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1. IAAP MARZ26\DOCUMENTOS IAAP MARZO26\"/>
    </mc:Choice>
  </mc:AlternateContent>
  <bookViews>
    <workbookView xWindow="0" yWindow="0" windowWidth="28800" windowHeight="11835" activeTab="1"/>
  </bookViews>
  <sheets>
    <sheet name="DESPLEGABLES" sheetId="1" r:id="rId1"/>
    <sheet name="GRU" sheetId="2" r:id="rId2"/>
    <sheet name="LISTADO DE ELEMENTOS" sheetId="3" r:id="rId3"/>
  </sheets>
  <definedNames>
    <definedName name="_xlnm._FilterDatabase" localSheetId="1" hidden="1">GRU!$B$77:$N$1015</definedName>
    <definedName name="_xlnm._FilterDatabase" localSheetId="2" hidden="1">'LISTADO DE ELEMENTOS'!$A$1:$H$2807</definedName>
  </definedNames>
  <calcPr calcId="152511"/>
</workbook>
</file>

<file path=xl/calcChain.xml><?xml version="1.0" encoding="utf-8"?>
<calcChain xmlns="http://schemas.openxmlformats.org/spreadsheetml/2006/main">
  <c r="M140" i="2" l="1"/>
  <c r="M139" i="2"/>
  <c r="M136" i="2"/>
  <c r="M135" i="2"/>
  <c r="M128" i="2"/>
  <c r="M113" i="2"/>
  <c r="M112" i="2"/>
  <c r="M110" i="2"/>
  <c r="M101" i="2"/>
  <c r="M97" i="2"/>
  <c r="M92" i="2"/>
  <c r="M86" i="2"/>
  <c r="F70" i="2"/>
  <c r="H70" i="2" s="1"/>
  <c r="F69" i="2"/>
  <c r="H69" i="2" s="1"/>
  <c r="H71" i="2" s="1"/>
  <c r="G64" i="2"/>
  <c r="J52" i="2"/>
  <c r="K52" i="2" s="1"/>
  <c r="M52" i="2" s="1"/>
  <c r="J51" i="2"/>
  <c r="K51" i="2" s="1"/>
  <c r="M51" i="2" s="1"/>
  <c r="K50" i="2"/>
  <c r="M50" i="2" s="1"/>
  <c r="J50" i="2"/>
  <c r="J49" i="2"/>
  <c r="K49" i="2" s="1"/>
  <c r="M49" i="2" s="1"/>
  <c r="J48" i="2"/>
  <c r="K48" i="2" s="1"/>
  <c r="M48" i="2" s="1"/>
  <c r="J47" i="2"/>
  <c r="K47" i="2" s="1"/>
  <c r="M47" i="2" s="1"/>
  <c r="K46" i="2"/>
  <c r="M46" i="2" s="1"/>
  <c r="J46" i="2"/>
  <c r="J45" i="2"/>
  <c r="K45" i="2" s="1"/>
  <c r="M45" i="2" s="1"/>
  <c r="J44" i="2"/>
  <c r="K44" i="2" s="1"/>
  <c r="M44" i="2" s="1"/>
  <c r="J43" i="2"/>
  <c r="K43" i="2" s="1"/>
  <c r="M43" i="2" s="1"/>
  <c r="K42" i="2"/>
  <c r="M42" i="2" s="1"/>
  <c r="J42" i="2"/>
  <c r="J41" i="2"/>
  <c r="K41" i="2" s="1"/>
  <c r="M41" i="2" s="1"/>
  <c r="J40" i="2"/>
  <c r="K40" i="2" s="1"/>
  <c r="M40" i="2" s="1"/>
  <c r="J39" i="2"/>
  <c r="K39" i="2" s="1"/>
  <c r="M39" i="2" s="1"/>
  <c r="K38" i="2"/>
  <c r="M38" i="2" s="1"/>
  <c r="J38" i="2"/>
  <c r="J37" i="2"/>
  <c r="K37" i="2" s="1"/>
  <c r="M37" i="2" s="1"/>
  <c r="J36" i="2"/>
  <c r="K36" i="2" s="1"/>
  <c r="M36" i="2" s="1"/>
  <c r="J35" i="2"/>
  <c r="K35" i="2" s="1"/>
  <c r="M35" i="2" s="1"/>
  <c r="K34" i="2"/>
  <c r="M34" i="2" s="1"/>
  <c r="J34" i="2"/>
  <c r="J33" i="2"/>
  <c r="K33" i="2" s="1"/>
  <c r="M33" i="2" s="1"/>
  <c r="J32" i="2"/>
  <c r="K32" i="2" s="1"/>
  <c r="M32" i="2" s="1"/>
  <c r="J31" i="2"/>
  <c r="K31" i="2" s="1"/>
  <c r="M31" i="2" s="1"/>
  <c r="K30" i="2"/>
  <c r="M30" i="2" s="1"/>
  <c r="J30" i="2"/>
  <c r="J29" i="2"/>
  <c r="K29" i="2" s="1"/>
  <c r="M29" i="2" s="1"/>
  <c r="J28" i="2"/>
  <c r="K28" i="2" s="1"/>
  <c r="M28" i="2" s="1"/>
  <c r="J27" i="2"/>
  <c r="K27" i="2" s="1"/>
  <c r="M27" i="2" s="1"/>
  <c r="K26" i="2"/>
  <c r="M26" i="2" s="1"/>
  <c r="J26" i="2"/>
  <c r="J25" i="2"/>
  <c r="K25" i="2" s="1"/>
  <c r="M25" i="2" s="1"/>
  <c r="J24" i="2"/>
  <c r="K24" i="2" s="1"/>
  <c r="M24" i="2" s="1"/>
  <c r="J23" i="2"/>
  <c r="K23" i="2" s="1"/>
  <c r="M23" i="2" s="1"/>
  <c r="K22" i="2"/>
  <c r="M22" i="2" s="1"/>
  <c r="J22" i="2"/>
  <c r="J21" i="2"/>
  <c r="K21" i="2" s="1"/>
  <c r="M21" i="2" s="1"/>
  <c r="J20" i="2"/>
  <c r="K20" i="2" s="1"/>
  <c r="M20" i="2" s="1"/>
  <c r="J19" i="2"/>
  <c r="K19" i="2" s="1"/>
  <c r="M19" i="2" s="1"/>
  <c r="K18" i="2"/>
  <c r="M18" i="2" s="1"/>
  <c r="J18" i="2"/>
  <c r="J17" i="2"/>
  <c r="K17" i="2" s="1"/>
  <c r="M17" i="2" s="1"/>
  <c r="J16" i="2"/>
  <c r="K16" i="2" s="1"/>
  <c r="M16" i="2" s="1"/>
  <c r="M53" i="2" s="1"/>
  <c r="R7" i="2" s="1"/>
  <c r="A1901" i="1" a="1"/>
  <c r="A2838" i="1" s="1"/>
  <c r="A953" i="1" a="1"/>
  <c r="A1890" i="1" s="1"/>
  <c r="A2" i="1" a="1"/>
  <c r="A939" i="1" s="1"/>
  <c r="A6" i="1" l="1"/>
  <c r="A14" i="1"/>
  <c r="A26" i="1"/>
  <c r="A38" i="1"/>
  <c r="A58" i="1"/>
  <c r="A90" i="1"/>
  <c r="A154" i="1"/>
  <c r="A290" i="1"/>
  <c r="A306" i="1"/>
  <c r="A318" i="1"/>
  <c r="A330" i="1"/>
  <c r="A338" i="1"/>
  <c r="A354" i="1"/>
  <c r="A370" i="1"/>
  <c r="A382" i="1"/>
  <c r="A394" i="1"/>
  <c r="A406" i="1"/>
  <c r="A418" i="1"/>
  <c r="A430" i="1"/>
  <c r="A442" i="1"/>
  <c r="A458" i="1"/>
  <c r="A470" i="1"/>
  <c r="A478" i="1"/>
  <c r="A490" i="1"/>
  <c r="A502" i="1"/>
  <c r="A514" i="1"/>
  <c r="A526" i="1"/>
  <c r="A534" i="1"/>
  <c r="A542" i="1"/>
  <c r="A554" i="1"/>
  <c r="A570" i="1"/>
  <c r="A582" i="1"/>
  <c r="A590" i="1"/>
  <c r="A598" i="1"/>
  <c r="A610" i="1"/>
  <c r="A626" i="1"/>
  <c r="A638" i="1"/>
  <c r="A646" i="1"/>
  <c r="A658" i="1"/>
  <c r="A674" i="1"/>
  <c r="A686" i="1"/>
  <c r="A694" i="1"/>
  <c r="A706" i="1"/>
  <c r="A718" i="1"/>
  <c r="A730" i="1"/>
  <c r="A742" i="1"/>
  <c r="A750" i="1"/>
  <c r="A762" i="1"/>
  <c r="A778" i="1"/>
  <c r="A786" i="1"/>
  <c r="A798" i="1"/>
  <c r="A810" i="1"/>
  <c r="A826" i="1"/>
  <c r="A838" i="1"/>
  <c r="A846" i="1"/>
  <c r="A858" i="1"/>
  <c r="A870" i="1"/>
  <c r="A882" i="1"/>
  <c r="A894" i="1"/>
  <c r="A906" i="1"/>
  <c r="A922" i="1"/>
  <c r="A12" i="1"/>
  <c r="A24" i="1"/>
  <c r="A40" i="1"/>
  <c r="A56" i="1"/>
  <c r="A68" i="1"/>
  <c r="A84" i="1"/>
  <c r="A92" i="1"/>
  <c r="A96" i="1"/>
  <c r="A100" i="1"/>
  <c r="A108" i="1"/>
  <c r="A112" i="1"/>
  <c r="A116" i="1"/>
  <c r="A120" i="1"/>
  <c r="A124" i="1"/>
  <c r="A128" i="1"/>
  <c r="A132" i="1"/>
  <c r="A136" i="1"/>
  <c r="A140" i="1"/>
  <c r="A144" i="1"/>
  <c r="A148" i="1"/>
  <c r="A152" i="1"/>
  <c r="A156" i="1"/>
  <c r="A160" i="1"/>
  <c r="A164" i="1"/>
  <c r="A168" i="1"/>
  <c r="A172" i="1"/>
  <c r="A176" i="1"/>
  <c r="A180" i="1"/>
  <c r="A184" i="1"/>
  <c r="A188" i="1"/>
  <c r="A192" i="1"/>
  <c r="A196" i="1"/>
  <c r="A200" i="1"/>
  <c r="A204" i="1"/>
  <c r="A208" i="1"/>
  <c r="A212" i="1"/>
  <c r="A216" i="1"/>
  <c r="A220" i="1"/>
  <c r="A224" i="1"/>
  <c r="A228" i="1"/>
  <c r="A232" i="1"/>
  <c r="A236" i="1"/>
  <c r="A240" i="1"/>
  <c r="A244" i="1"/>
  <c r="A248" i="1"/>
  <c r="A252" i="1"/>
  <c r="A256" i="1"/>
  <c r="A260" i="1"/>
  <c r="A264" i="1"/>
  <c r="A268" i="1"/>
  <c r="A272" i="1"/>
  <c r="A276" i="1"/>
  <c r="A280" i="1"/>
  <c r="A284" i="1"/>
  <c r="A288" i="1"/>
  <c r="A292" i="1"/>
  <c r="A296" i="1"/>
  <c r="A300" i="1"/>
  <c r="A304" i="1"/>
  <c r="A308" i="1"/>
  <c r="A312" i="1"/>
  <c r="A316" i="1"/>
  <c r="A320" i="1"/>
  <c r="A324" i="1"/>
  <c r="A328" i="1"/>
  <c r="A332" i="1"/>
  <c r="A336" i="1"/>
  <c r="A340" i="1"/>
  <c r="A344" i="1"/>
  <c r="A348" i="1"/>
  <c r="A352" i="1"/>
  <c r="A356" i="1"/>
  <c r="A360" i="1"/>
  <c r="A364" i="1"/>
  <c r="A368" i="1"/>
  <c r="A372" i="1"/>
  <c r="A376" i="1"/>
  <c r="A380" i="1"/>
  <c r="A384" i="1"/>
  <c r="A388" i="1"/>
  <c r="A392" i="1"/>
  <c r="A396" i="1"/>
  <c r="A400" i="1"/>
  <c r="A404" i="1"/>
  <c r="A408" i="1"/>
  <c r="A412" i="1"/>
  <c r="A416" i="1"/>
  <c r="A420" i="1"/>
  <c r="A424" i="1"/>
  <c r="A428" i="1"/>
  <c r="A432" i="1"/>
  <c r="A436" i="1"/>
  <c r="A440" i="1"/>
  <c r="A444" i="1"/>
  <c r="A448" i="1"/>
  <c r="A452" i="1"/>
  <c r="A456" i="1"/>
  <c r="A460" i="1"/>
  <c r="A464" i="1"/>
  <c r="A468" i="1"/>
  <c r="A472" i="1"/>
  <c r="A476" i="1"/>
  <c r="A480" i="1"/>
  <c r="A484" i="1"/>
  <c r="A488" i="1"/>
  <c r="A492" i="1"/>
  <c r="A496" i="1"/>
  <c r="A500" i="1"/>
  <c r="A504" i="1"/>
  <c r="A508" i="1"/>
  <c r="A512" i="1"/>
  <c r="A516" i="1"/>
  <c r="A520" i="1"/>
  <c r="A524" i="1"/>
  <c r="A528" i="1"/>
  <c r="A532" i="1"/>
  <c r="A536" i="1"/>
  <c r="A540" i="1"/>
  <c r="A544" i="1"/>
  <c r="A548" i="1"/>
  <c r="A552" i="1"/>
  <c r="A556" i="1"/>
  <c r="A560" i="1"/>
  <c r="A564" i="1"/>
  <c r="A568" i="1"/>
  <c r="A572" i="1"/>
  <c r="A576" i="1"/>
  <c r="A580" i="1"/>
  <c r="A584" i="1"/>
  <c r="A588" i="1"/>
  <c r="A592" i="1"/>
  <c r="A596" i="1"/>
  <c r="A600" i="1"/>
  <c r="A604" i="1"/>
  <c r="A608" i="1"/>
  <c r="A612" i="1"/>
  <c r="A616" i="1"/>
  <c r="A620" i="1"/>
  <c r="A624" i="1"/>
  <c r="A628" i="1"/>
  <c r="A632" i="1"/>
  <c r="A636" i="1"/>
  <c r="A640" i="1"/>
  <c r="A644" i="1"/>
  <c r="A648" i="1"/>
  <c r="A652" i="1"/>
  <c r="A656" i="1"/>
  <c r="A660" i="1"/>
  <c r="A664" i="1"/>
  <c r="A668" i="1"/>
  <c r="A672" i="1"/>
  <c r="A676" i="1"/>
  <c r="A680" i="1"/>
  <c r="A684" i="1"/>
  <c r="A688" i="1"/>
  <c r="A692" i="1"/>
  <c r="A696" i="1"/>
  <c r="A700" i="1"/>
  <c r="A704" i="1"/>
  <c r="A708" i="1"/>
  <c r="A712" i="1"/>
  <c r="A716" i="1"/>
  <c r="A720" i="1"/>
  <c r="A724" i="1"/>
  <c r="A728" i="1"/>
  <c r="A732" i="1"/>
  <c r="A736" i="1"/>
  <c r="A740" i="1"/>
  <c r="A744" i="1"/>
  <c r="A748" i="1"/>
  <c r="A752" i="1"/>
  <c r="A756" i="1"/>
  <c r="A760" i="1"/>
  <c r="A764" i="1"/>
  <c r="A768" i="1"/>
  <c r="A772" i="1"/>
  <c r="A776" i="1"/>
  <c r="A780" i="1"/>
  <c r="A784" i="1"/>
  <c r="A788" i="1"/>
  <c r="A792" i="1"/>
  <c r="A796" i="1"/>
  <c r="A800" i="1"/>
  <c r="A804" i="1"/>
  <c r="A808" i="1"/>
  <c r="A812" i="1"/>
  <c r="A816" i="1"/>
  <c r="A820" i="1"/>
  <c r="A824" i="1"/>
  <c r="A828" i="1"/>
  <c r="A832" i="1"/>
  <c r="A836" i="1"/>
  <c r="A840" i="1"/>
  <c r="A844" i="1"/>
  <c r="A848" i="1"/>
  <c r="A852" i="1"/>
  <c r="A856" i="1"/>
  <c r="A860" i="1"/>
  <c r="A864" i="1"/>
  <c r="A868" i="1"/>
  <c r="A872" i="1"/>
  <c r="A876" i="1"/>
  <c r="A880" i="1"/>
  <c r="A884" i="1"/>
  <c r="A888" i="1"/>
  <c r="A892" i="1"/>
  <c r="A896" i="1"/>
  <c r="A900" i="1"/>
  <c r="A904" i="1"/>
  <c r="A908" i="1"/>
  <c r="A912" i="1"/>
  <c r="A916" i="1"/>
  <c r="A920" i="1"/>
  <c r="A924" i="1"/>
  <c r="A928" i="1"/>
  <c r="A932" i="1"/>
  <c r="A936" i="1"/>
  <c r="A955" i="1"/>
  <c r="A959" i="1"/>
  <c r="A963" i="1"/>
  <c r="A967" i="1"/>
  <c r="A971" i="1"/>
  <c r="A975" i="1"/>
  <c r="A979" i="1"/>
  <c r="A983" i="1"/>
  <c r="A987" i="1"/>
  <c r="A991" i="1"/>
  <c r="A995" i="1"/>
  <c r="A999" i="1"/>
  <c r="A1003" i="1"/>
  <c r="A1007" i="1"/>
  <c r="A1011" i="1"/>
  <c r="A1015" i="1"/>
  <c r="A1019" i="1"/>
  <c r="A1023" i="1"/>
  <c r="A1027" i="1"/>
  <c r="A1031" i="1"/>
  <c r="A1035" i="1"/>
  <c r="A1039" i="1"/>
  <c r="A1043" i="1"/>
  <c r="A1047" i="1"/>
  <c r="A1051" i="1"/>
  <c r="A1055" i="1"/>
  <c r="A1059" i="1"/>
  <c r="A1063" i="1"/>
  <c r="A1067" i="1"/>
  <c r="A1071" i="1"/>
  <c r="A1075" i="1"/>
  <c r="A1079" i="1"/>
  <c r="A1083" i="1"/>
  <c r="A1087" i="1"/>
  <c r="A1091" i="1"/>
  <c r="A1095" i="1"/>
  <c r="A1099" i="1"/>
  <c r="A1103" i="1"/>
  <c r="A1107" i="1"/>
  <c r="A1111" i="1"/>
  <c r="A1115" i="1"/>
  <c r="A1119" i="1"/>
  <c r="A1123" i="1"/>
  <c r="A1127" i="1"/>
  <c r="A1131" i="1"/>
  <c r="A1135" i="1"/>
  <c r="A1139" i="1"/>
  <c r="A1143" i="1"/>
  <c r="A1147" i="1"/>
  <c r="A1151" i="1"/>
  <c r="A1155" i="1"/>
  <c r="A1159" i="1"/>
  <c r="A1163" i="1"/>
  <c r="A1167" i="1"/>
  <c r="A1171" i="1"/>
  <c r="A1175" i="1"/>
  <c r="A1179" i="1"/>
  <c r="A1183" i="1"/>
  <c r="A1187" i="1"/>
  <c r="A1191" i="1"/>
  <c r="A1195" i="1"/>
  <c r="A1199" i="1"/>
  <c r="A1203" i="1"/>
  <c r="A1207" i="1"/>
  <c r="A1211" i="1"/>
  <c r="A1215" i="1"/>
  <c r="A1219" i="1"/>
  <c r="A1223" i="1"/>
  <c r="A1227" i="1"/>
  <c r="A1231" i="1"/>
  <c r="A1235" i="1"/>
  <c r="A1239" i="1"/>
  <c r="A1243" i="1"/>
  <c r="A1247" i="1"/>
  <c r="A1251" i="1"/>
  <c r="A1255" i="1"/>
  <c r="A1259" i="1"/>
  <c r="A1263" i="1"/>
  <c r="A1267" i="1"/>
  <c r="A1271" i="1"/>
  <c r="A1275" i="1"/>
  <c r="A1279" i="1"/>
  <c r="A1283" i="1"/>
  <c r="A1287" i="1"/>
  <c r="A1291" i="1"/>
  <c r="A1295" i="1"/>
  <c r="A1299" i="1"/>
  <c r="A1303" i="1"/>
  <c r="A1307" i="1"/>
  <c r="A1311" i="1"/>
  <c r="A1315" i="1"/>
  <c r="A1319" i="1"/>
  <c r="A1323" i="1"/>
  <c r="A1327" i="1"/>
  <c r="A1331" i="1"/>
  <c r="A1335" i="1"/>
  <c r="A1339" i="1"/>
  <c r="A1343" i="1"/>
  <c r="A1347" i="1"/>
  <c r="A1351" i="1"/>
  <c r="A1355" i="1"/>
  <c r="A1359" i="1"/>
  <c r="A1363" i="1"/>
  <c r="A1367" i="1"/>
  <c r="A1371" i="1"/>
  <c r="A1375" i="1"/>
  <c r="A1379" i="1"/>
  <c r="A1383" i="1"/>
  <c r="A1387" i="1"/>
  <c r="A1391" i="1"/>
  <c r="A1395" i="1"/>
  <c r="A1399" i="1"/>
  <c r="A1403" i="1"/>
  <c r="A1407" i="1"/>
  <c r="A1411" i="1"/>
  <c r="A1415" i="1"/>
  <c r="A1419" i="1"/>
  <c r="A1423" i="1"/>
  <c r="A1427" i="1"/>
  <c r="A1431" i="1"/>
  <c r="A1435" i="1"/>
  <c r="A1439" i="1"/>
  <c r="A1443" i="1"/>
  <c r="A1447" i="1"/>
  <c r="A1451" i="1"/>
  <c r="A1455" i="1"/>
  <c r="A1459" i="1"/>
  <c r="A1463" i="1"/>
  <c r="A1467" i="1"/>
  <c r="A1471" i="1"/>
  <c r="A1475" i="1"/>
  <c r="A1479" i="1"/>
  <c r="A1483" i="1"/>
  <c r="A1487" i="1"/>
  <c r="A1491" i="1"/>
  <c r="A1495" i="1"/>
  <c r="A1499" i="1"/>
  <c r="A1503" i="1"/>
  <c r="A1507" i="1"/>
  <c r="A1511" i="1"/>
  <c r="A1515" i="1"/>
  <c r="A1519" i="1"/>
  <c r="A1523" i="1"/>
  <c r="A1527" i="1"/>
  <c r="A1531" i="1"/>
  <c r="A1535" i="1"/>
  <c r="A1539" i="1"/>
  <c r="A1543" i="1"/>
  <c r="A1547" i="1"/>
  <c r="A1551" i="1"/>
  <c r="A1555" i="1"/>
  <c r="A1559" i="1"/>
  <c r="A1563" i="1"/>
  <c r="A1567" i="1"/>
  <c r="A1571" i="1"/>
  <c r="A1575" i="1"/>
  <c r="A1579" i="1"/>
  <c r="A1583" i="1"/>
  <c r="A1587" i="1"/>
  <c r="A1591" i="1"/>
  <c r="A1595" i="1"/>
  <c r="A1599" i="1"/>
  <c r="A1603" i="1"/>
  <c r="A1607" i="1"/>
  <c r="A1611" i="1"/>
  <c r="A1615" i="1"/>
  <c r="A1619" i="1"/>
  <c r="A1623" i="1"/>
  <c r="A1627" i="1"/>
  <c r="A1631" i="1"/>
  <c r="A1635" i="1"/>
  <c r="A1639" i="1"/>
  <c r="A1643" i="1"/>
  <c r="A1647" i="1"/>
  <c r="A1651" i="1"/>
  <c r="A1655" i="1"/>
  <c r="A1659" i="1"/>
  <c r="A1663" i="1"/>
  <c r="A1667" i="1"/>
  <c r="A1671" i="1"/>
  <c r="A1675" i="1"/>
  <c r="A1679" i="1"/>
  <c r="A1683" i="1"/>
  <c r="A1687" i="1"/>
  <c r="A1691" i="1"/>
  <c r="A1695" i="1"/>
  <c r="A1699" i="1"/>
  <c r="A1703" i="1"/>
  <c r="A1707" i="1"/>
  <c r="A1711" i="1"/>
  <c r="A1715" i="1"/>
  <c r="A1719" i="1"/>
  <c r="A1723" i="1"/>
  <c r="A1727" i="1"/>
  <c r="A1731" i="1"/>
  <c r="A1735" i="1"/>
  <c r="A1739" i="1"/>
  <c r="A1743" i="1"/>
  <c r="A1747" i="1"/>
  <c r="A1751" i="1"/>
  <c r="A1755" i="1"/>
  <c r="A1759" i="1"/>
  <c r="A1763" i="1"/>
  <c r="A1767" i="1"/>
  <c r="A1771" i="1"/>
  <c r="A1775" i="1"/>
  <c r="A1779" i="1"/>
  <c r="A1783" i="1"/>
  <c r="A1787" i="1"/>
  <c r="A1791" i="1"/>
  <c r="A1795" i="1"/>
  <c r="A1799" i="1"/>
  <c r="A1803" i="1"/>
  <c r="A1807" i="1"/>
  <c r="A1811" i="1"/>
  <c r="A1815" i="1"/>
  <c r="A1819" i="1"/>
  <c r="A1823" i="1"/>
  <c r="A1827" i="1"/>
  <c r="A1831" i="1"/>
  <c r="A1835" i="1"/>
  <c r="A1839" i="1"/>
  <c r="A1843" i="1"/>
  <c r="A1847" i="1"/>
  <c r="A1851" i="1"/>
  <c r="A1855" i="1"/>
  <c r="A1859" i="1"/>
  <c r="A1863" i="1"/>
  <c r="A1867" i="1"/>
  <c r="A1871" i="1"/>
  <c r="A1875" i="1"/>
  <c r="A1879" i="1"/>
  <c r="A1883" i="1"/>
  <c r="A1887" i="1"/>
  <c r="A18" i="1"/>
  <c r="A34" i="1"/>
  <c r="A50" i="1"/>
  <c r="A62" i="1"/>
  <c r="A70" i="1"/>
  <c r="A82" i="1"/>
  <c r="A94" i="1"/>
  <c r="A102" i="1"/>
  <c r="A114" i="1"/>
  <c r="A122" i="1"/>
  <c r="A130" i="1"/>
  <c r="A138" i="1"/>
  <c r="A150" i="1"/>
  <c r="A162" i="1"/>
  <c r="A170" i="1"/>
  <c r="A178" i="1"/>
  <c r="A186" i="1"/>
  <c r="A198" i="1"/>
  <c r="A206" i="1"/>
  <c r="A214" i="1"/>
  <c r="A226" i="1"/>
  <c r="A234" i="1"/>
  <c r="A246" i="1"/>
  <c r="A254" i="1"/>
  <c r="A266" i="1"/>
  <c r="A274" i="1"/>
  <c r="A282" i="1"/>
  <c r="A294" i="1"/>
  <c r="A310" i="1"/>
  <c r="A322" i="1"/>
  <c r="A342" i="1"/>
  <c r="A358" i="1"/>
  <c r="A366" i="1"/>
  <c r="A378" i="1"/>
  <c r="A390" i="1"/>
  <c r="A414" i="1"/>
  <c r="A426" i="1"/>
  <c r="A438" i="1"/>
  <c r="A450" i="1"/>
  <c r="A466" i="1"/>
  <c r="A474" i="1"/>
  <c r="A486" i="1"/>
  <c r="A510" i="1"/>
  <c r="A522" i="1"/>
  <c r="A538" i="1"/>
  <c r="A550" i="1"/>
  <c r="A566" i="1"/>
  <c r="A578" i="1"/>
  <c r="A594" i="1"/>
  <c r="A606" i="1"/>
  <c r="A618" i="1"/>
  <c r="A630" i="1"/>
  <c r="A642" i="1"/>
  <c r="A654" i="1"/>
  <c r="A666" i="1"/>
  <c r="A682" i="1"/>
  <c r="A698" i="1"/>
  <c r="A710" i="1"/>
  <c r="A734" i="1"/>
  <c r="A754" i="1"/>
  <c r="A774" i="1"/>
  <c r="A790" i="1"/>
  <c r="A802" i="1"/>
  <c r="A814" i="1"/>
  <c r="A830" i="1"/>
  <c r="A842" i="1"/>
  <c r="A862" i="1"/>
  <c r="A878" i="1"/>
  <c r="A898" i="1"/>
  <c r="A914" i="1"/>
  <c r="A930" i="1"/>
  <c r="A934" i="1"/>
  <c r="A938" i="1"/>
  <c r="A4" i="1"/>
  <c r="A8" i="1"/>
  <c r="A16" i="1"/>
  <c r="A20" i="1"/>
  <c r="A28" i="1"/>
  <c r="A32" i="1"/>
  <c r="A36" i="1"/>
  <c r="A44" i="1"/>
  <c r="A48" i="1"/>
  <c r="A52" i="1"/>
  <c r="A60" i="1"/>
  <c r="A64" i="1"/>
  <c r="A72" i="1"/>
  <c r="A76" i="1"/>
  <c r="A80" i="1"/>
  <c r="A88" i="1"/>
  <c r="A104" i="1"/>
  <c r="A2" i="1"/>
  <c r="A5" i="1"/>
  <c r="A9" i="1"/>
  <c r="A13" i="1"/>
  <c r="A17" i="1"/>
  <c r="A21" i="1"/>
  <c r="A25" i="1"/>
  <c r="A29" i="1"/>
  <c r="A33" i="1"/>
  <c r="A37" i="1"/>
  <c r="A41" i="1"/>
  <c r="A45" i="1"/>
  <c r="A49" i="1"/>
  <c r="A53" i="1"/>
  <c r="A57" i="1"/>
  <c r="A61" i="1"/>
  <c r="A65" i="1"/>
  <c r="A69" i="1"/>
  <c r="A73" i="1"/>
  <c r="A77" i="1"/>
  <c r="A81" i="1"/>
  <c r="A85" i="1"/>
  <c r="A89" i="1"/>
  <c r="A93" i="1"/>
  <c r="A97" i="1"/>
  <c r="A101" i="1"/>
  <c r="A105" i="1"/>
  <c r="A109" i="1"/>
  <c r="A113" i="1"/>
  <c r="A117" i="1"/>
  <c r="A121" i="1"/>
  <c r="A125" i="1"/>
  <c r="A129" i="1"/>
  <c r="A133" i="1"/>
  <c r="A137" i="1"/>
  <c r="A141" i="1"/>
  <c r="A145" i="1"/>
  <c r="A149" i="1"/>
  <c r="A153" i="1"/>
  <c r="A157" i="1"/>
  <c r="A161" i="1"/>
  <c r="A165" i="1"/>
  <c r="A169" i="1"/>
  <c r="A173" i="1"/>
  <c r="A177" i="1"/>
  <c r="A181" i="1"/>
  <c r="A185" i="1"/>
  <c r="A189" i="1"/>
  <c r="A193" i="1"/>
  <c r="A197" i="1"/>
  <c r="A201" i="1"/>
  <c r="A205" i="1"/>
  <c r="A209" i="1"/>
  <c r="A213" i="1"/>
  <c r="A217" i="1"/>
  <c r="A221" i="1"/>
  <c r="A225" i="1"/>
  <c r="A229" i="1"/>
  <c r="A233" i="1"/>
  <c r="A237" i="1"/>
  <c r="A241" i="1"/>
  <c r="A245" i="1"/>
  <c r="A249" i="1"/>
  <c r="A253" i="1"/>
  <c r="A257" i="1"/>
  <c r="A261" i="1"/>
  <c r="A265" i="1"/>
  <c r="A269" i="1"/>
  <c r="A273" i="1"/>
  <c r="A277" i="1"/>
  <c r="A281" i="1"/>
  <c r="A285" i="1"/>
  <c r="A289" i="1"/>
  <c r="A293" i="1"/>
  <c r="A297" i="1"/>
  <c r="A301" i="1"/>
  <c r="A305" i="1"/>
  <c r="A309" i="1"/>
  <c r="A313" i="1"/>
  <c r="A317" i="1"/>
  <c r="A321" i="1"/>
  <c r="A325" i="1"/>
  <c r="A329" i="1"/>
  <c r="A333" i="1"/>
  <c r="A337" i="1"/>
  <c r="A341" i="1"/>
  <c r="A345" i="1"/>
  <c r="A349" i="1"/>
  <c r="A353" i="1"/>
  <c r="A357" i="1"/>
  <c r="A361" i="1"/>
  <c r="A365" i="1"/>
  <c r="A369" i="1"/>
  <c r="A373" i="1"/>
  <c r="A377" i="1"/>
  <c r="A381" i="1"/>
  <c r="A385" i="1"/>
  <c r="A389" i="1"/>
  <c r="A393" i="1"/>
  <c r="A397" i="1"/>
  <c r="A401" i="1"/>
  <c r="A405" i="1"/>
  <c r="A409" i="1"/>
  <c r="A413" i="1"/>
  <c r="A417" i="1"/>
  <c r="A421" i="1"/>
  <c r="A425" i="1"/>
  <c r="A429" i="1"/>
  <c r="A433" i="1"/>
  <c r="A437" i="1"/>
  <c r="A441" i="1"/>
  <c r="A445" i="1"/>
  <c r="A449" i="1"/>
  <c r="A453" i="1"/>
  <c r="A457" i="1"/>
  <c r="A461" i="1"/>
  <c r="A465" i="1"/>
  <c r="A469" i="1"/>
  <c r="A473" i="1"/>
  <c r="A477" i="1"/>
  <c r="A481" i="1"/>
  <c r="A485" i="1"/>
  <c r="A489" i="1"/>
  <c r="A493" i="1"/>
  <c r="A497" i="1"/>
  <c r="A501" i="1"/>
  <c r="A505" i="1"/>
  <c r="A509" i="1"/>
  <c r="A513" i="1"/>
  <c r="A517" i="1"/>
  <c r="A521" i="1"/>
  <c r="A525" i="1"/>
  <c r="A529" i="1"/>
  <c r="A533" i="1"/>
  <c r="A537" i="1"/>
  <c r="A541" i="1"/>
  <c r="A545" i="1"/>
  <c r="A549" i="1"/>
  <c r="A553" i="1"/>
  <c r="A557" i="1"/>
  <c r="A561" i="1"/>
  <c r="A565" i="1"/>
  <c r="A569" i="1"/>
  <c r="A573" i="1"/>
  <c r="A577" i="1"/>
  <c r="A581" i="1"/>
  <c r="A585" i="1"/>
  <c r="A589" i="1"/>
  <c r="A593" i="1"/>
  <c r="A597" i="1"/>
  <c r="A601" i="1"/>
  <c r="A605" i="1"/>
  <c r="A609" i="1"/>
  <c r="A613" i="1"/>
  <c r="A617" i="1"/>
  <c r="A621" i="1"/>
  <c r="A625" i="1"/>
  <c r="A629" i="1"/>
  <c r="A633" i="1"/>
  <c r="A637" i="1"/>
  <c r="A641" i="1"/>
  <c r="A645" i="1"/>
  <c r="A649" i="1"/>
  <c r="A653" i="1"/>
  <c r="A657" i="1"/>
  <c r="A661" i="1"/>
  <c r="A665" i="1"/>
  <c r="A669" i="1"/>
  <c r="A673" i="1"/>
  <c r="A677" i="1"/>
  <c r="A681" i="1"/>
  <c r="A685" i="1"/>
  <c r="A689" i="1"/>
  <c r="A693" i="1"/>
  <c r="A697" i="1"/>
  <c r="A701" i="1"/>
  <c r="A705" i="1"/>
  <c r="A709" i="1"/>
  <c r="A713" i="1"/>
  <c r="A717" i="1"/>
  <c r="A721" i="1"/>
  <c r="A725" i="1"/>
  <c r="A729" i="1"/>
  <c r="A733" i="1"/>
  <c r="A737" i="1"/>
  <c r="A741" i="1"/>
  <c r="A745" i="1"/>
  <c r="A749" i="1"/>
  <c r="A753" i="1"/>
  <c r="A757" i="1"/>
  <c r="A761" i="1"/>
  <c r="A765" i="1"/>
  <c r="A769" i="1"/>
  <c r="A773" i="1"/>
  <c r="A777" i="1"/>
  <c r="A781" i="1"/>
  <c r="A785" i="1"/>
  <c r="A789" i="1"/>
  <c r="A793" i="1"/>
  <c r="A797" i="1"/>
  <c r="A801" i="1"/>
  <c r="A805" i="1"/>
  <c r="A809" i="1"/>
  <c r="A813" i="1"/>
  <c r="A817" i="1"/>
  <c r="A821" i="1"/>
  <c r="A825" i="1"/>
  <c r="A829" i="1"/>
  <c r="A833" i="1"/>
  <c r="A837" i="1"/>
  <c r="A841" i="1"/>
  <c r="A845" i="1"/>
  <c r="A849" i="1"/>
  <c r="A853" i="1"/>
  <c r="A857" i="1"/>
  <c r="A861" i="1"/>
  <c r="A865" i="1"/>
  <c r="A869" i="1"/>
  <c r="A873" i="1"/>
  <c r="A877" i="1"/>
  <c r="A881" i="1"/>
  <c r="A885" i="1"/>
  <c r="A889" i="1"/>
  <c r="A893" i="1"/>
  <c r="A897" i="1"/>
  <c r="A901" i="1"/>
  <c r="A905" i="1"/>
  <c r="A909" i="1"/>
  <c r="A913" i="1"/>
  <c r="A917" i="1"/>
  <c r="A921" i="1"/>
  <c r="A925" i="1"/>
  <c r="A929" i="1"/>
  <c r="A933" i="1"/>
  <c r="A937" i="1"/>
  <c r="A953" i="1"/>
  <c r="A956" i="1"/>
  <c r="A960" i="1"/>
  <c r="A964" i="1"/>
  <c r="A968" i="1"/>
  <c r="A972" i="1"/>
  <c r="A976" i="1"/>
  <c r="A980" i="1"/>
  <c r="A984" i="1"/>
  <c r="A988" i="1"/>
  <c r="A992" i="1"/>
  <c r="A996" i="1"/>
  <c r="A1000" i="1"/>
  <c r="A1004" i="1"/>
  <c r="A1008" i="1"/>
  <c r="A1012" i="1"/>
  <c r="A1016" i="1"/>
  <c r="A1020" i="1"/>
  <c r="A1024" i="1"/>
  <c r="A1028" i="1"/>
  <c r="A1032" i="1"/>
  <c r="A1036" i="1"/>
  <c r="A1040" i="1"/>
  <c r="A1044" i="1"/>
  <c r="A1048" i="1"/>
  <c r="A1052" i="1"/>
  <c r="A1056" i="1"/>
  <c r="A1060" i="1"/>
  <c r="A1064" i="1"/>
  <c r="A1068" i="1"/>
  <c r="A1072" i="1"/>
  <c r="A1076" i="1"/>
  <c r="A1080" i="1"/>
  <c r="A1084" i="1"/>
  <c r="A1088" i="1"/>
  <c r="A1092" i="1"/>
  <c r="A1096" i="1"/>
  <c r="A1100" i="1"/>
  <c r="A1104" i="1"/>
  <c r="A1108" i="1"/>
  <c r="A1112" i="1"/>
  <c r="A1116" i="1"/>
  <c r="A1120" i="1"/>
  <c r="A1124" i="1"/>
  <c r="A1128" i="1"/>
  <c r="A1132" i="1"/>
  <c r="A1136" i="1"/>
  <c r="A1140" i="1"/>
  <c r="A1144" i="1"/>
  <c r="A1148" i="1"/>
  <c r="A1152" i="1"/>
  <c r="A1156" i="1"/>
  <c r="A1160" i="1"/>
  <c r="A1164" i="1"/>
  <c r="A1168" i="1"/>
  <c r="A1172" i="1"/>
  <c r="A1176" i="1"/>
  <c r="A1180" i="1"/>
  <c r="A1184" i="1"/>
  <c r="A1188" i="1"/>
  <c r="A1192" i="1"/>
  <c r="A1196" i="1"/>
  <c r="A1200" i="1"/>
  <c r="A1204" i="1"/>
  <c r="A1208" i="1"/>
  <c r="A1212" i="1"/>
  <c r="A1216" i="1"/>
  <c r="A1220" i="1"/>
  <c r="A1224" i="1"/>
  <c r="A1228" i="1"/>
  <c r="A1232" i="1"/>
  <c r="A1236" i="1"/>
  <c r="A1240" i="1"/>
  <c r="A1244" i="1"/>
  <c r="A1248" i="1"/>
  <c r="A1252" i="1"/>
  <c r="A1256" i="1"/>
  <c r="A1260" i="1"/>
  <c r="A1264" i="1"/>
  <c r="A1268" i="1"/>
  <c r="A1272" i="1"/>
  <c r="A1276" i="1"/>
  <c r="A1280" i="1"/>
  <c r="A1284" i="1"/>
  <c r="A1288" i="1"/>
  <c r="A1292" i="1"/>
  <c r="A1296" i="1"/>
  <c r="A1300" i="1"/>
  <c r="A1304" i="1"/>
  <c r="A1308" i="1"/>
  <c r="A1312" i="1"/>
  <c r="A1316" i="1"/>
  <c r="A1320" i="1"/>
  <c r="A1324" i="1"/>
  <c r="A1328" i="1"/>
  <c r="A1332" i="1"/>
  <c r="A1336" i="1"/>
  <c r="A1340" i="1"/>
  <c r="A1344" i="1"/>
  <c r="A1348" i="1"/>
  <c r="A1352" i="1"/>
  <c r="A1356" i="1"/>
  <c r="A1360" i="1"/>
  <c r="A1364" i="1"/>
  <c r="A1368" i="1"/>
  <c r="A1372" i="1"/>
  <c r="A1376" i="1"/>
  <c r="A1380" i="1"/>
  <c r="A1384" i="1"/>
  <c r="A1388" i="1"/>
  <c r="A1392" i="1"/>
  <c r="A1396" i="1"/>
  <c r="A1400" i="1"/>
  <c r="A1404" i="1"/>
  <c r="A1408" i="1"/>
  <c r="A1412" i="1"/>
  <c r="A1416" i="1"/>
  <c r="A1420" i="1"/>
  <c r="A1424" i="1"/>
  <c r="A1428" i="1"/>
  <c r="A1432" i="1"/>
  <c r="A1436" i="1"/>
  <c r="A1440" i="1"/>
  <c r="A1444" i="1"/>
  <c r="A1448" i="1"/>
  <c r="A1452" i="1"/>
  <c r="A1456" i="1"/>
  <c r="A1460" i="1"/>
  <c r="A1464" i="1"/>
  <c r="A1468" i="1"/>
  <c r="A1472" i="1"/>
  <c r="A1476" i="1"/>
  <c r="A1480" i="1"/>
  <c r="A1484" i="1"/>
  <c r="A1488" i="1"/>
  <c r="A1492" i="1"/>
  <c r="A1496" i="1"/>
  <c r="A1500" i="1"/>
  <c r="A1504" i="1"/>
  <c r="A1508" i="1"/>
  <c r="A1512" i="1"/>
  <c r="A1516" i="1"/>
  <c r="A1520" i="1"/>
  <c r="A1524" i="1"/>
  <c r="A1528" i="1"/>
  <c r="A1532" i="1"/>
  <c r="A1536" i="1"/>
  <c r="A1540" i="1"/>
  <c r="A1544" i="1"/>
  <c r="A1548" i="1"/>
  <c r="A1552" i="1"/>
  <c r="A1556" i="1"/>
  <c r="A1560" i="1"/>
  <c r="A1564" i="1"/>
  <c r="A1568" i="1"/>
  <c r="A1572" i="1"/>
  <c r="A1576" i="1"/>
  <c r="A1580" i="1"/>
  <c r="A1584" i="1"/>
  <c r="A1588" i="1"/>
  <c r="A1592" i="1"/>
  <c r="A1596" i="1"/>
  <c r="A1600" i="1"/>
  <c r="A1604" i="1"/>
  <c r="A1608" i="1"/>
  <c r="A1612" i="1"/>
  <c r="A1616" i="1"/>
  <c r="A1620" i="1"/>
  <c r="A1624" i="1"/>
  <c r="A1628" i="1"/>
  <c r="A1632" i="1"/>
  <c r="A1636" i="1"/>
  <c r="A1640" i="1"/>
  <c r="A1644" i="1"/>
  <c r="A1648" i="1"/>
  <c r="A1652" i="1"/>
  <c r="A1656" i="1"/>
  <c r="A1660" i="1"/>
  <c r="A1664" i="1"/>
  <c r="A1668" i="1"/>
  <c r="A1672" i="1"/>
  <c r="A1676" i="1"/>
  <c r="A1680" i="1"/>
  <c r="A1684" i="1"/>
  <c r="A1688" i="1"/>
  <c r="A1692" i="1"/>
  <c r="A1696" i="1"/>
  <c r="A1700" i="1"/>
  <c r="A1704" i="1"/>
  <c r="A1708" i="1"/>
  <c r="A1712" i="1"/>
  <c r="A1716" i="1"/>
  <c r="A1720" i="1"/>
  <c r="A1724" i="1"/>
  <c r="A1728" i="1"/>
  <c r="A1732" i="1"/>
  <c r="A1736" i="1"/>
  <c r="A1740" i="1"/>
  <c r="A1744" i="1"/>
  <c r="A1748" i="1"/>
  <c r="A1752" i="1"/>
  <c r="A1756" i="1"/>
  <c r="A1760" i="1"/>
  <c r="A1764" i="1"/>
  <c r="A1768" i="1"/>
  <c r="A1772" i="1"/>
  <c r="A1776" i="1"/>
  <c r="A1780" i="1"/>
  <c r="A1784" i="1"/>
  <c r="A1788" i="1"/>
  <c r="A1792" i="1"/>
  <c r="A1796" i="1"/>
  <c r="A1800" i="1"/>
  <c r="A1804" i="1"/>
  <c r="A1808" i="1"/>
  <c r="A1812" i="1"/>
  <c r="A1816" i="1"/>
  <c r="A1820" i="1"/>
  <c r="A1824" i="1"/>
  <c r="A1828" i="1"/>
  <c r="A1832" i="1"/>
  <c r="A1836" i="1"/>
  <c r="A1840" i="1"/>
  <c r="A1844" i="1"/>
  <c r="A1848" i="1"/>
  <c r="A1852" i="1"/>
  <c r="A1856" i="1"/>
  <c r="A1860" i="1"/>
  <c r="A1864" i="1"/>
  <c r="A1868" i="1"/>
  <c r="A1872" i="1"/>
  <c r="A1876" i="1"/>
  <c r="A1880" i="1"/>
  <c r="A1884" i="1"/>
  <c r="A1888" i="1"/>
  <c r="A42" i="1"/>
  <c r="A78" i="1"/>
  <c r="A110" i="1"/>
  <c r="A142" i="1"/>
  <c r="A166" i="1"/>
  <c r="A194" i="1"/>
  <c r="A218" i="1"/>
  <c r="A242" i="1"/>
  <c r="A262" i="1"/>
  <c r="A298" i="1"/>
  <c r="A350" i="1"/>
  <c r="A398" i="1"/>
  <c r="A454" i="1"/>
  <c r="A498" i="1"/>
  <c r="A562" i="1"/>
  <c r="A614" i="1"/>
  <c r="A670" i="1"/>
  <c r="A722" i="1"/>
  <c r="A766" i="1"/>
  <c r="A818" i="1"/>
  <c r="A854" i="1"/>
  <c r="A890" i="1"/>
  <c r="A918" i="1"/>
  <c r="A957" i="1"/>
  <c r="A961" i="1"/>
  <c r="A965" i="1"/>
  <c r="A969" i="1"/>
  <c r="A973" i="1"/>
  <c r="A977" i="1"/>
  <c r="A981" i="1"/>
  <c r="A985" i="1"/>
  <c r="A989" i="1"/>
  <c r="A993" i="1"/>
  <c r="A997" i="1"/>
  <c r="A1001" i="1"/>
  <c r="A1005" i="1"/>
  <c r="A1009" i="1"/>
  <c r="A1013" i="1"/>
  <c r="A1017" i="1"/>
  <c r="A1021" i="1"/>
  <c r="A1025" i="1"/>
  <c r="A1029" i="1"/>
  <c r="A1033" i="1"/>
  <c r="A1037" i="1"/>
  <c r="A1041" i="1"/>
  <c r="A1045" i="1"/>
  <c r="A1049" i="1"/>
  <c r="A1053" i="1"/>
  <c r="A1057" i="1"/>
  <c r="A1061" i="1"/>
  <c r="A1065" i="1"/>
  <c r="A1069" i="1"/>
  <c r="A1073" i="1"/>
  <c r="A1077" i="1"/>
  <c r="A1081" i="1"/>
  <c r="A1085" i="1"/>
  <c r="A1089" i="1"/>
  <c r="A1093" i="1"/>
  <c r="A1097" i="1"/>
  <c r="A1101" i="1"/>
  <c r="A1105" i="1"/>
  <c r="A1109" i="1"/>
  <c r="A1113" i="1"/>
  <c r="A1117" i="1"/>
  <c r="A1121" i="1"/>
  <c r="A1125" i="1"/>
  <c r="A1129" i="1"/>
  <c r="A1133" i="1"/>
  <c r="A1137" i="1"/>
  <c r="A1141" i="1"/>
  <c r="A1145" i="1"/>
  <c r="A1149" i="1"/>
  <c r="A1153" i="1"/>
  <c r="A1157" i="1"/>
  <c r="A1161" i="1"/>
  <c r="A1165" i="1"/>
  <c r="A1169" i="1"/>
  <c r="A1173" i="1"/>
  <c r="A1177" i="1"/>
  <c r="A1181" i="1"/>
  <c r="A1185" i="1"/>
  <c r="A1189" i="1"/>
  <c r="A1193" i="1"/>
  <c r="A1197" i="1"/>
  <c r="A1201" i="1"/>
  <c r="A1205" i="1"/>
  <c r="A1209" i="1"/>
  <c r="A1213" i="1"/>
  <c r="A1217" i="1"/>
  <c r="A1221" i="1"/>
  <c r="A1225" i="1"/>
  <c r="A1229" i="1"/>
  <c r="A1233" i="1"/>
  <c r="A1237" i="1"/>
  <c r="A1241" i="1"/>
  <c r="A1245" i="1"/>
  <c r="A1249" i="1"/>
  <c r="A1253" i="1"/>
  <c r="A1257" i="1"/>
  <c r="A1261" i="1"/>
  <c r="A1265" i="1"/>
  <c r="A1269" i="1"/>
  <c r="A1273" i="1"/>
  <c r="A1277" i="1"/>
  <c r="A1281" i="1"/>
  <c r="A1285" i="1"/>
  <c r="A1289" i="1"/>
  <c r="A1293" i="1"/>
  <c r="A1297" i="1"/>
  <c r="A1301" i="1"/>
  <c r="A1305" i="1"/>
  <c r="A1309" i="1"/>
  <c r="A1313" i="1"/>
  <c r="A1317" i="1"/>
  <c r="A1321" i="1"/>
  <c r="A1325" i="1"/>
  <c r="A1329" i="1"/>
  <c r="A1333" i="1"/>
  <c r="A1337" i="1"/>
  <c r="A1341" i="1"/>
  <c r="A1345" i="1"/>
  <c r="A1349" i="1"/>
  <c r="A1353" i="1"/>
  <c r="A1357" i="1"/>
  <c r="A1361" i="1"/>
  <c r="A1365" i="1"/>
  <c r="A1369" i="1"/>
  <c r="A1373" i="1"/>
  <c r="A1377" i="1"/>
  <c r="A1381" i="1"/>
  <c r="A1385" i="1"/>
  <c r="A1389" i="1"/>
  <c r="A1393" i="1"/>
  <c r="A1397" i="1"/>
  <c r="A1401" i="1"/>
  <c r="A1405" i="1"/>
  <c r="A1409" i="1"/>
  <c r="A1413" i="1"/>
  <c r="A1417" i="1"/>
  <c r="A1421" i="1"/>
  <c r="A1425" i="1"/>
  <c r="A1429" i="1"/>
  <c r="A1433" i="1"/>
  <c r="A1437" i="1"/>
  <c r="A1441" i="1"/>
  <c r="A1445" i="1"/>
  <c r="A1449" i="1"/>
  <c r="A1453" i="1"/>
  <c r="A1457" i="1"/>
  <c r="A1461" i="1"/>
  <c r="A1465" i="1"/>
  <c r="A1469" i="1"/>
  <c r="A1473" i="1"/>
  <c r="A1477" i="1"/>
  <c r="A1481" i="1"/>
  <c r="A1485" i="1"/>
  <c r="A1489" i="1"/>
  <c r="A1493" i="1"/>
  <c r="A1497" i="1"/>
  <c r="A1501" i="1"/>
  <c r="A1505" i="1"/>
  <c r="A1509" i="1"/>
  <c r="A1513" i="1"/>
  <c r="A1517" i="1"/>
  <c r="A1521" i="1"/>
  <c r="A1525" i="1"/>
  <c r="A1529" i="1"/>
  <c r="A1533" i="1"/>
  <c r="A1537" i="1"/>
  <c r="A1541" i="1"/>
  <c r="A1545" i="1"/>
  <c r="A1549" i="1"/>
  <c r="A1553" i="1"/>
  <c r="A1557" i="1"/>
  <c r="A1561" i="1"/>
  <c r="A1565" i="1"/>
  <c r="A1569" i="1"/>
  <c r="A1573" i="1"/>
  <c r="A1577" i="1"/>
  <c r="A1581" i="1"/>
  <c r="A1585" i="1"/>
  <c r="A1589" i="1"/>
  <c r="A1593" i="1"/>
  <c r="A1597" i="1"/>
  <c r="A1601" i="1"/>
  <c r="A1605" i="1"/>
  <c r="A1609" i="1"/>
  <c r="A1613" i="1"/>
  <c r="A1617" i="1"/>
  <c r="A1621" i="1"/>
  <c r="A1625" i="1"/>
  <c r="A1629" i="1"/>
  <c r="A1633" i="1"/>
  <c r="A1637" i="1"/>
  <c r="A1641" i="1"/>
  <c r="A1645" i="1"/>
  <c r="A1649" i="1"/>
  <c r="A1653" i="1"/>
  <c r="A1657" i="1"/>
  <c r="A1661" i="1"/>
  <c r="A1665" i="1"/>
  <c r="A1669" i="1"/>
  <c r="A1673" i="1"/>
  <c r="A1677" i="1"/>
  <c r="A1681" i="1"/>
  <c r="A1685" i="1"/>
  <c r="A1689" i="1"/>
  <c r="A1693" i="1"/>
  <c r="A1697" i="1"/>
  <c r="A1701" i="1"/>
  <c r="A1705" i="1"/>
  <c r="A1709" i="1"/>
  <c r="A1713" i="1"/>
  <c r="A1717" i="1"/>
  <c r="A1721" i="1"/>
  <c r="A1725" i="1"/>
  <c r="A1729" i="1"/>
  <c r="A1733" i="1"/>
  <c r="A1737" i="1"/>
  <c r="A1741" i="1"/>
  <c r="A1745" i="1"/>
  <c r="A1749" i="1"/>
  <c r="A1753" i="1"/>
  <c r="A1757" i="1"/>
  <c r="A1761" i="1"/>
  <c r="A1765" i="1"/>
  <c r="A1769" i="1"/>
  <c r="A1773" i="1"/>
  <c r="A1777" i="1"/>
  <c r="A1781" i="1"/>
  <c r="A1785" i="1"/>
  <c r="A1789" i="1"/>
  <c r="A1793" i="1"/>
  <c r="A1797" i="1"/>
  <c r="A1801" i="1"/>
  <c r="A1805" i="1"/>
  <c r="A1809" i="1"/>
  <c r="A1813" i="1"/>
  <c r="A1817" i="1"/>
  <c r="A1821" i="1"/>
  <c r="A1825" i="1"/>
  <c r="A1829" i="1"/>
  <c r="A1833" i="1"/>
  <c r="A1837" i="1"/>
  <c r="A1841" i="1"/>
  <c r="A1845" i="1"/>
  <c r="A1849" i="1"/>
  <c r="A1853" i="1"/>
  <c r="A1857" i="1"/>
  <c r="A1861" i="1"/>
  <c r="A1865" i="1"/>
  <c r="A1869" i="1"/>
  <c r="A1873" i="1"/>
  <c r="A1877" i="1"/>
  <c r="A1881" i="1"/>
  <c r="A1885" i="1"/>
  <c r="A1889" i="1"/>
  <c r="A10" i="1"/>
  <c r="A22" i="1"/>
  <c r="A30" i="1"/>
  <c r="A46" i="1"/>
  <c r="A54" i="1"/>
  <c r="A66" i="1"/>
  <c r="A74" i="1"/>
  <c r="A86" i="1"/>
  <c r="A98" i="1"/>
  <c r="A106" i="1"/>
  <c r="A118" i="1"/>
  <c r="A126" i="1"/>
  <c r="A134" i="1"/>
  <c r="A146" i="1"/>
  <c r="A158" i="1"/>
  <c r="A174" i="1"/>
  <c r="A182" i="1"/>
  <c r="A190" i="1"/>
  <c r="A202" i="1"/>
  <c r="A210" i="1"/>
  <c r="A222" i="1"/>
  <c r="A230" i="1"/>
  <c r="A238" i="1"/>
  <c r="A250" i="1"/>
  <c r="A258" i="1"/>
  <c r="A270" i="1"/>
  <c r="A278" i="1"/>
  <c r="A286" i="1"/>
  <c r="A302" i="1"/>
  <c r="A314" i="1"/>
  <c r="A326" i="1"/>
  <c r="A334" i="1"/>
  <c r="A346" i="1"/>
  <c r="A362" i="1"/>
  <c r="A374" i="1"/>
  <c r="A386" i="1"/>
  <c r="A402" i="1"/>
  <c r="A410" i="1"/>
  <c r="A422" i="1"/>
  <c r="A434" i="1"/>
  <c r="A446" i="1"/>
  <c r="A462" i="1"/>
  <c r="A482" i="1"/>
  <c r="A494" i="1"/>
  <c r="A506" i="1"/>
  <c r="A518" i="1"/>
  <c r="A530" i="1"/>
  <c r="A546" i="1"/>
  <c r="A558" i="1"/>
  <c r="A574" i="1"/>
  <c r="A586" i="1"/>
  <c r="A602" i="1"/>
  <c r="A622" i="1"/>
  <c r="A634" i="1"/>
  <c r="A650" i="1"/>
  <c r="A662" i="1"/>
  <c r="A678" i="1"/>
  <c r="A690" i="1"/>
  <c r="A702" i="1"/>
  <c r="A714" i="1"/>
  <c r="A726" i="1"/>
  <c r="A738" i="1"/>
  <c r="A746" i="1"/>
  <c r="A758" i="1"/>
  <c r="A770" i="1"/>
  <c r="A782" i="1"/>
  <c r="A794" i="1"/>
  <c r="A806" i="1"/>
  <c r="A822" i="1"/>
  <c r="A834" i="1"/>
  <c r="A850" i="1"/>
  <c r="A866" i="1"/>
  <c r="A874" i="1"/>
  <c r="A886" i="1"/>
  <c r="A902" i="1"/>
  <c r="A910" i="1"/>
  <c r="A926" i="1"/>
  <c r="A3" i="1"/>
  <c r="A7" i="1"/>
  <c r="A11" i="1"/>
  <c r="A15" i="1"/>
  <c r="A19" i="1"/>
  <c r="A23" i="1"/>
  <c r="A27" i="1"/>
  <c r="A31" i="1"/>
  <c r="A35" i="1"/>
  <c r="A39" i="1"/>
  <c r="A43" i="1"/>
  <c r="A47" i="1"/>
  <c r="A51" i="1"/>
  <c r="A55" i="1"/>
  <c r="A59" i="1"/>
  <c r="A63" i="1"/>
  <c r="A67" i="1"/>
  <c r="A71" i="1"/>
  <c r="A75" i="1"/>
  <c r="A79" i="1"/>
  <c r="A83" i="1"/>
  <c r="A87" i="1"/>
  <c r="A91" i="1"/>
  <c r="A95" i="1"/>
  <c r="A99" i="1"/>
  <c r="A103" i="1"/>
  <c r="A107" i="1"/>
  <c r="A111" i="1"/>
  <c r="A115" i="1"/>
  <c r="A119" i="1"/>
  <c r="A123" i="1"/>
  <c r="A127" i="1"/>
  <c r="A131" i="1"/>
  <c r="A135" i="1"/>
  <c r="A139" i="1"/>
  <c r="A143" i="1"/>
  <c r="A147" i="1"/>
  <c r="A151" i="1"/>
  <c r="A155" i="1"/>
  <c r="A159" i="1"/>
  <c r="A163" i="1"/>
  <c r="A167" i="1"/>
  <c r="A171" i="1"/>
  <c r="A175" i="1"/>
  <c r="A179" i="1"/>
  <c r="A183" i="1"/>
  <c r="A187" i="1"/>
  <c r="A191" i="1"/>
  <c r="A195" i="1"/>
  <c r="A199" i="1"/>
  <c r="A203" i="1"/>
  <c r="A207" i="1"/>
  <c r="A211" i="1"/>
  <c r="A215" i="1"/>
  <c r="A219" i="1"/>
  <c r="A223" i="1"/>
  <c r="A227" i="1"/>
  <c r="A231" i="1"/>
  <c r="A235" i="1"/>
  <c r="A239" i="1"/>
  <c r="A243" i="1"/>
  <c r="A247" i="1"/>
  <c r="A251" i="1"/>
  <c r="A255" i="1"/>
  <c r="A259" i="1"/>
  <c r="A263" i="1"/>
  <c r="A267" i="1"/>
  <c r="A271" i="1"/>
  <c r="A275" i="1"/>
  <c r="A279" i="1"/>
  <c r="A283" i="1"/>
  <c r="A287" i="1"/>
  <c r="A291" i="1"/>
  <c r="A295" i="1"/>
  <c r="A299" i="1"/>
  <c r="A303" i="1"/>
  <c r="A307" i="1"/>
  <c r="A311" i="1"/>
  <c r="A315" i="1"/>
  <c r="A319" i="1"/>
  <c r="A323" i="1"/>
  <c r="A327" i="1"/>
  <c r="A331" i="1"/>
  <c r="A335" i="1"/>
  <c r="A339" i="1"/>
  <c r="A343" i="1"/>
  <c r="A347" i="1"/>
  <c r="A351" i="1"/>
  <c r="A355" i="1"/>
  <c r="A359" i="1"/>
  <c r="A363" i="1"/>
  <c r="A367" i="1"/>
  <c r="A371" i="1"/>
  <c r="A375" i="1"/>
  <c r="A379" i="1"/>
  <c r="A383" i="1"/>
  <c r="A387" i="1"/>
  <c r="A391" i="1"/>
  <c r="A395" i="1"/>
  <c r="A399" i="1"/>
  <c r="A403" i="1"/>
  <c r="A407" i="1"/>
  <c r="A411" i="1"/>
  <c r="A415" i="1"/>
  <c r="A419" i="1"/>
  <c r="A423" i="1"/>
  <c r="A427" i="1"/>
  <c r="A431" i="1"/>
  <c r="A435" i="1"/>
  <c r="A439" i="1"/>
  <c r="A443" i="1"/>
  <c r="A447" i="1"/>
  <c r="A451" i="1"/>
  <c r="A455" i="1"/>
  <c r="A459" i="1"/>
  <c r="A463" i="1"/>
  <c r="A467" i="1"/>
  <c r="A471" i="1"/>
  <c r="A475" i="1"/>
  <c r="A479" i="1"/>
  <c r="A483" i="1"/>
  <c r="A487" i="1"/>
  <c r="A491" i="1"/>
  <c r="A495" i="1"/>
  <c r="A499" i="1"/>
  <c r="A503" i="1"/>
  <c r="A507" i="1"/>
  <c r="A511" i="1"/>
  <c r="A515" i="1"/>
  <c r="A519" i="1"/>
  <c r="A523" i="1"/>
  <c r="A527" i="1"/>
  <c r="A531" i="1"/>
  <c r="A535" i="1"/>
  <c r="A539" i="1"/>
  <c r="A543" i="1"/>
  <c r="A547" i="1"/>
  <c r="A551" i="1"/>
  <c r="A555" i="1"/>
  <c r="A559" i="1"/>
  <c r="A563" i="1"/>
  <c r="A567" i="1"/>
  <c r="A571" i="1"/>
  <c r="A575" i="1"/>
  <c r="A579" i="1"/>
  <c r="A583" i="1"/>
  <c r="A587" i="1"/>
  <c r="A591" i="1"/>
  <c r="A595" i="1"/>
  <c r="A599" i="1"/>
  <c r="A603" i="1"/>
  <c r="A607" i="1"/>
  <c r="A611" i="1"/>
  <c r="A615" i="1"/>
  <c r="A619" i="1"/>
  <c r="A623" i="1"/>
  <c r="A627" i="1"/>
  <c r="A631" i="1"/>
  <c r="A635" i="1"/>
  <c r="A639" i="1"/>
  <c r="A643" i="1"/>
  <c r="A647" i="1"/>
  <c r="A651" i="1"/>
  <c r="A655" i="1"/>
  <c r="A659" i="1"/>
  <c r="A663" i="1"/>
  <c r="A667" i="1"/>
  <c r="A671" i="1"/>
  <c r="A675" i="1"/>
  <c r="A679" i="1"/>
  <c r="A683" i="1"/>
  <c r="A687" i="1"/>
  <c r="A691" i="1"/>
  <c r="A695" i="1"/>
  <c r="A699" i="1"/>
  <c r="A703" i="1"/>
  <c r="A707" i="1"/>
  <c r="A711" i="1"/>
  <c r="A715" i="1"/>
  <c r="A719" i="1"/>
  <c r="A723" i="1"/>
  <c r="A727" i="1"/>
  <c r="A731" i="1"/>
  <c r="A735" i="1"/>
  <c r="A739" i="1"/>
  <c r="A743" i="1"/>
  <c r="A747" i="1"/>
  <c r="A751" i="1"/>
  <c r="A755" i="1"/>
  <c r="A759" i="1"/>
  <c r="A763" i="1"/>
  <c r="A767" i="1"/>
  <c r="A771" i="1"/>
  <c r="A775" i="1"/>
  <c r="A779" i="1"/>
  <c r="A783" i="1"/>
  <c r="A787" i="1"/>
  <c r="A791" i="1"/>
  <c r="A795" i="1"/>
  <c r="A799" i="1"/>
  <c r="A803" i="1"/>
  <c r="A807" i="1"/>
  <c r="A811" i="1"/>
  <c r="A815" i="1"/>
  <c r="A819" i="1"/>
  <c r="A823" i="1"/>
  <c r="A827" i="1"/>
  <c r="A831" i="1"/>
  <c r="A835" i="1"/>
  <c r="A839" i="1"/>
  <c r="A843" i="1"/>
  <c r="A847" i="1"/>
  <c r="A851" i="1"/>
  <c r="A855" i="1"/>
  <c r="A859" i="1"/>
  <c r="A863" i="1"/>
  <c r="A867" i="1"/>
  <c r="A871" i="1"/>
  <c r="A875" i="1"/>
  <c r="A879" i="1"/>
  <c r="A883" i="1"/>
  <c r="A887" i="1"/>
  <c r="A891" i="1"/>
  <c r="A895" i="1"/>
  <c r="A899" i="1"/>
  <c r="A903" i="1"/>
  <c r="A907" i="1"/>
  <c r="A911" i="1"/>
  <c r="A915" i="1"/>
  <c r="A919" i="1"/>
  <c r="A923" i="1"/>
  <c r="A927" i="1"/>
  <c r="A931" i="1"/>
  <c r="A935" i="1"/>
  <c r="A954" i="1"/>
  <c r="A958" i="1"/>
  <c r="A962" i="1"/>
  <c r="A966" i="1"/>
  <c r="A970" i="1"/>
  <c r="A974" i="1"/>
  <c r="A978" i="1"/>
  <c r="A982" i="1"/>
  <c r="A986" i="1"/>
  <c r="A990" i="1"/>
  <c r="A994" i="1"/>
  <c r="A998" i="1"/>
  <c r="A1002" i="1"/>
  <c r="A1006" i="1"/>
  <c r="A1010" i="1"/>
  <c r="A1014" i="1"/>
  <c r="A1018" i="1"/>
  <c r="A1022" i="1"/>
  <c r="A1026" i="1"/>
  <c r="A1030" i="1"/>
  <c r="A1034" i="1"/>
  <c r="A1038" i="1"/>
  <c r="A1042" i="1"/>
  <c r="A1046" i="1"/>
  <c r="A1050" i="1"/>
  <c r="A1054" i="1"/>
  <c r="A1058" i="1"/>
  <c r="A1062" i="1"/>
  <c r="A1066" i="1"/>
  <c r="A1070" i="1"/>
  <c r="A1074" i="1"/>
  <c r="A1078" i="1"/>
  <c r="A1082" i="1"/>
  <c r="A1086" i="1"/>
  <c r="A1090" i="1"/>
  <c r="A1094" i="1"/>
  <c r="A1098" i="1"/>
  <c r="A1102" i="1"/>
  <c r="A1106" i="1"/>
  <c r="A1110" i="1"/>
  <c r="A1114" i="1"/>
  <c r="A1118" i="1"/>
  <c r="A1122" i="1"/>
  <c r="A1126" i="1"/>
  <c r="A1130" i="1"/>
  <c r="A1134" i="1"/>
  <c r="A1138" i="1"/>
  <c r="A1142" i="1"/>
  <c r="A1146" i="1"/>
  <c r="A1150" i="1"/>
  <c r="A1154" i="1"/>
  <c r="A1158" i="1"/>
  <c r="A1162" i="1"/>
  <c r="A1166" i="1"/>
  <c r="A1170" i="1"/>
  <c r="A1174" i="1"/>
  <c r="A1178" i="1"/>
  <c r="A1182" i="1"/>
  <c r="A1186" i="1"/>
  <c r="A1190" i="1"/>
  <c r="A1194" i="1"/>
  <c r="A1198" i="1"/>
  <c r="A1202" i="1"/>
  <c r="A1206" i="1"/>
  <c r="A1210" i="1"/>
  <c r="A1214" i="1"/>
  <c r="A1218" i="1"/>
  <c r="A1222" i="1"/>
  <c r="A1226" i="1"/>
  <c r="A1230" i="1"/>
  <c r="A1234" i="1"/>
  <c r="A1238" i="1"/>
  <c r="A1242" i="1"/>
  <c r="A1246" i="1"/>
  <c r="A1250" i="1"/>
  <c r="A1254" i="1"/>
  <c r="A1258" i="1"/>
  <c r="A1262" i="1"/>
  <c r="A1266" i="1"/>
  <c r="A1270" i="1"/>
  <c r="A1274" i="1"/>
  <c r="A1278" i="1"/>
  <c r="A1282" i="1"/>
  <c r="A1286" i="1"/>
  <c r="A1290" i="1"/>
  <c r="A1294" i="1"/>
  <c r="A1298" i="1"/>
  <c r="A1302" i="1"/>
  <c r="A1306" i="1"/>
  <c r="A1310" i="1"/>
  <c r="A1314" i="1"/>
  <c r="A1318" i="1"/>
  <c r="A1322" i="1"/>
  <c r="A1326" i="1"/>
  <c r="A1330" i="1"/>
  <c r="A1334" i="1"/>
  <c r="A1338" i="1"/>
  <c r="A1342" i="1"/>
  <c r="A1346" i="1"/>
  <c r="A1350" i="1"/>
  <c r="A1354" i="1"/>
  <c r="A1358" i="1"/>
  <c r="A1362" i="1"/>
  <c r="A1366" i="1"/>
  <c r="A1370" i="1"/>
  <c r="A1374" i="1"/>
  <c r="A1378" i="1"/>
  <c r="A1382" i="1"/>
  <c r="A1386" i="1"/>
  <c r="A1390" i="1"/>
  <c r="A1394" i="1"/>
  <c r="A1398" i="1"/>
  <c r="A1402" i="1"/>
  <c r="A1406" i="1"/>
  <c r="A1410" i="1"/>
  <c r="A1414" i="1"/>
  <c r="A1418" i="1"/>
  <c r="A1422" i="1"/>
  <c r="A1426" i="1"/>
  <c r="A1430" i="1"/>
  <c r="A1434" i="1"/>
  <c r="A1438" i="1"/>
  <c r="A1442" i="1"/>
  <c r="A1446" i="1"/>
  <c r="A1450" i="1"/>
  <c r="A1454" i="1"/>
  <c r="A1458" i="1"/>
  <c r="A1462" i="1"/>
  <c r="A1466" i="1"/>
  <c r="A1470" i="1"/>
  <c r="A1474" i="1"/>
  <c r="A1478" i="1"/>
  <c r="A1482" i="1"/>
  <c r="A1486" i="1"/>
  <c r="A1490" i="1"/>
  <c r="A1494" i="1"/>
  <c r="A1498" i="1"/>
  <c r="A1502" i="1"/>
  <c r="A1506" i="1"/>
  <c r="A1510" i="1"/>
  <c r="A1514" i="1"/>
  <c r="A1518" i="1"/>
  <c r="A1522" i="1"/>
  <c r="A1526" i="1"/>
  <c r="A1530" i="1"/>
  <c r="A1534" i="1"/>
  <c r="A1538" i="1"/>
  <c r="A1542" i="1"/>
  <c r="A1546" i="1"/>
  <c r="A1550" i="1"/>
  <c r="A1554" i="1"/>
  <c r="A1558" i="1"/>
  <c r="A1562" i="1"/>
  <c r="A1566" i="1"/>
  <c r="A1570" i="1"/>
  <c r="A1574" i="1"/>
  <c r="A1578" i="1"/>
  <c r="A1582" i="1"/>
  <c r="A1586" i="1"/>
  <c r="A1590" i="1"/>
  <c r="A1594" i="1"/>
  <c r="A1598" i="1"/>
  <c r="A1602" i="1"/>
  <c r="A1606" i="1"/>
  <c r="A1610" i="1"/>
  <c r="A1614" i="1"/>
  <c r="A1618" i="1"/>
  <c r="A1622" i="1"/>
  <c r="A1626" i="1"/>
  <c r="A1630" i="1"/>
  <c r="A1634" i="1"/>
  <c r="A1638" i="1"/>
  <c r="A1642" i="1"/>
  <c r="A1646" i="1"/>
  <c r="A1650" i="1"/>
  <c r="A1654" i="1"/>
  <c r="A1658" i="1"/>
  <c r="A1662" i="1"/>
  <c r="A1666" i="1"/>
  <c r="A1670" i="1"/>
  <c r="A1674" i="1"/>
  <c r="A1678" i="1"/>
  <c r="A1682" i="1"/>
  <c r="A1686" i="1"/>
  <c r="A1690" i="1"/>
  <c r="A1694" i="1"/>
  <c r="A1698" i="1"/>
  <c r="A1702" i="1"/>
  <c r="A1706" i="1"/>
  <c r="A1710" i="1"/>
  <c r="A1714" i="1"/>
  <c r="A1718" i="1"/>
  <c r="A1722" i="1"/>
  <c r="A1726" i="1"/>
  <c r="A1730" i="1"/>
  <c r="A1734" i="1"/>
  <c r="A1738" i="1"/>
  <c r="A1742" i="1"/>
  <c r="A1746" i="1"/>
  <c r="A1750" i="1"/>
  <c r="A1754" i="1"/>
  <c r="A1758" i="1"/>
  <c r="A1762" i="1"/>
  <c r="A1766" i="1"/>
  <c r="A1770" i="1"/>
  <c r="A1774" i="1"/>
  <c r="A1778" i="1"/>
  <c r="A1782" i="1"/>
  <c r="A1786" i="1"/>
  <c r="A1790" i="1"/>
  <c r="A1794" i="1"/>
  <c r="A1798" i="1"/>
  <c r="A1802" i="1"/>
  <c r="A1806" i="1"/>
  <c r="A1810" i="1"/>
  <c r="A1814" i="1"/>
  <c r="A1818" i="1"/>
  <c r="A1822" i="1"/>
  <c r="A1826" i="1"/>
  <c r="A1830" i="1"/>
  <c r="A1834" i="1"/>
  <c r="A1838" i="1"/>
  <c r="A1842" i="1"/>
  <c r="A1846" i="1"/>
  <c r="A1850" i="1"/>
  <c r="A1854" i="1"/>
  <c r="A1858" i="1"/>
  <c r="A1862" i="1"/>
  <c r="A1866" i="1"/>
  <c r="A1870" i="1"/>
  <c r="A1874" i="1"/>
  <c r="A1878" i="1"/>
  <c r="A1882" i="1"/>
  <c r="A1886" i="1"/>
  <c r="A1903" i="1"/>
  <c r="A1907" i="1"/>
  <c r="A1911" i="1"/>
  <c r="A1915" i="1"/>
  <c r="A1919" i="1"/>
  <c r="A1923" i="1"/>
  <c r="A1927" i="1"/>
  <c r="A1931" i="1"/>
  <c r="A1935" i="1"/>
  <c r="A1939" i="1"/>
  <c r="A1943" i="1"/>
  <c r="A1947" i="1"/>
  <c r="A1951" i="1"/>
  <c r="A1955" i="1"/>
  <c r="A1959" i="1"/>
  <c r="A1963" i="1"/>
  <c r="A1967" i="1"/>
  <c r="A1971" i="1"/>
  <c r="A1975" i="1"/>
  <c r="A1979" i="1"/>
  <c r="A1983" i="1"/>
  <c r="A1987" i="1"/>
  <c r="A1991" i="1"/>
  <c r="A1995" i="1"/>
  <c r="A1999" i="1"/>
  <c r="A2003" i="1"/>
  <c r="A2007" i="1"/>
  <c r="A2011" i="1"/>
  <c r="A2015" i="1"/>
  <c r="A2019" i="1"/>
  <c r="A2023" i="1"/>
  <c r="A2027" i="1"/>
  <c r="A2031" i="1"/>
  <c r="A2035" i="1"/>
  <c r="A2039" i="1"/>
  <c r="A2043" i="1"/>
  <c r="A2047" i="1"/>
  <c r="A2051" i="1"/>
  <c r="A2055" i="1"/>
  <c r="A2059" i="1"/>
  <c r="A2063" i="1"/>
  <c r="A2067" i="1"/>
  <c r="A2071" i="1"/>
  <c r="A2075" i="1"/>
  <c r="A2079" i="1"/>
  <c r="A2083" i="1"/>
  <c r="A2087" i="1"/>
  <c r="A2091" i="1"/>
  <c r="A2095" i="1"/>
  <c r="A2099" i="1"/>
  <c r="A2103" i="1"/>
  <c r="A2107" i="1"/>
  <c r="A2111" i="1"/>
  <c r="A2115" i="1"/>
  <c r="A2119" i="1"/>
  <c r="A2123" i="1"/>
  <c r="A2127" i="1"/>
  <c r="A2131" i="1"/>
  <c r="A2135" i="1"/>
  <c r="A2139" i="1"/>
  <c r="A2143" i="1"/>
  <c r="A2147" i="1"/>
  <c r="A2151" i="1"/>
  <c r="A2155" i="1"/>
  <c r="A2159" i="1"/>
  <c r="A2163" i="1"/>
  <c r="A2167" i="1"/>
  <c r="A2171" i="1"/>
  <c r="A2175" i="1"/>
  <c r="A2179" i="1"/>
  <c r="A2183" i="1"/>
  <c r="A2187" i="1"/>
  <c r="A2191" i="1"/>
  <c r="A2195" i="1"/>
  <c r="A2199" i="1"/>
  <c r="A2203" i="1"/>
  <c r="A2207" i="1"/>
  <c r="A2211" i="1"/>
  <c r="A2215" i="1"/>
  <c r="A2219" i="1"/>
  <c r="A2223" i="1"/>
  <c r="A2227" i="1"/>
  <c r="A2231" i="1"/>
  <c r="A2235" i="1"/>
  <c r="A2239" i="1"/>
  <c r="A2243" i="1"/>
  <c r="A2247" i="1"/>
  <c r="A2251" i="1"/>
  <c r="A2255" i="1"/>
  <c r="A2259" i="1"/>
  <c r="A2263" i="1"/>
  <c r="A2267" i="1"/>
  <c r="A2271" i="1"/>
  <c r="A2275" i="1"/>
  <c r="A2279" i="1"/>
  <c r="A2283" i="1"/>
  <c r="A2287" i="1"/>
  <c r="A2291" i="1"/>
  <c r="A2295" i="1"/>
  <c r="A2299" i="1"/>
  <c r="A2303" i="1"/>
  <c r="A2307" i="1"/>
  <c r="A2311" i="1"/>
  <c r="A2315" i="1"/>
  <c r="A2319" i="1"/>
  <c r="A2323" i="1"/>
  <c r="A2327" i="1"/>
  <c r="A2331" i="1"/>
  <c r="A2335" i="1"/>
  <c r="A2339" i="1"/>
  <c r="A2343" i="1"/>
  <c r="A2347" i="1"/>
  <c r="A2351" i="1"/>
  <c r="A2355" i="1"/>
  <c r="A2359" i="1"/>
  <c r="A2363" i="1"/>
  <c r="A2367" i="1"/>
  <c r="A2371" i="1"/>
  <c r="A2375" i="1"/>
  <c r="A2379" i="1"/>
  <c r="A2383" i="1"/>
  <c r="A2387" i="1"/>
  <c r="A2391" i="1"/>
  <c r="A2395" i="1"/>
  <c r="A2399" i="1"/>
  <c r="A2403" i="1"/>
  <c r="A2407" i="1"/>
  <c r="A2411" i="1"/>
  <c r="A2415" i="1"/>
  <c r="A2419" i="1"/>
  <c r="A2423" i="1"/>
  <c r="A2427" i="1"/>
  <c r="A2431" i="1"/>
  <c r="A2435" i="1"/>
  <c r="A2439" i="1"/>
  <c r="A2443" i="1"/>
  <c r="A2447" i="1"/>
  <c r="A2451" i="1"/>
  <c r="A2455" i="1"/>
  <c r="A2459" i="1"/>
  <c r="A2463" i="1"/>
  <c r="A2467" i="1"/>
  <c r="A2471" i="1"/>
  <c r="A2475" i="1"/>
  <c r="A2479" i="1"/>
  <c r="A2483" i="1"/>
  <c r="A2487" i="1"/>
  <c r="A2491" i="1"/>
  <c r="A2495" i="1"/>
  <c r="A2499" i="1"/>
  <c r="A2503" i="1"/>
  <c r="A2507" i="1"/>
  <c r="A2511" i="1"/>
  <c r="A2515" i="1"/>
  <c r="A2519" i="1"/>
  <c r="A2523" i="1"/>
  <c r="A2527" i="1"/>
  <c r="A2531" i="1"/>
  <c r="A2535" i="1"/>
  <c r="A2539" i="1"/>
  <c r="A2543" i="1"/>
  <c r="A2547" i="1"/>
  <c r="A2551" i="1"/>
  <c r="A2555" i="1"/>
  <c r="A2559" i="1"/>
  <c r="A2563" i="1"/>
  <c r="A2567" i="1"/>
  <c r="A2571" i="1"/>
  <c r="A2575" i="1"/>
  <c r="A2579" i="1"/>
  <c r="A2583" i="1"/>
  <c r="A2587" i="1"/>
  <c r="A2591" i="1"/>
  <c r="A2595" i="1"/>
  <c r="A2599" i="1"/>
  <c r="A2603" i="1"/>
  <c r="A2607" i="1"/>
  <c r="A2611" i="1"/>
  <c r="A2615" i="1"/>
  <c r="A2619" i="1"/>
  <c r="A2623" i="1"/>
  <c r="A2627" i="1"/>
  <c r="A2631" i="1"/>
  <c r="A2635" i="1"/>
  <c r="A2639" i="1"/>
  <c r="A2643" i="1"/>
  <c r="A2647" i="1"/>
  <c r="A2651" i="1"/>
  <c r="A2655" i="1"/>
  <c r="A2659" i="1"/>
  <c r="A2663" i="1"/>
  <c r="A2667" i="1"/>
  <c r="A2671" i="1"/>
  <c r="A2675" i="1"/>
  <c r="A2679" i="1"/>
  <c r="A2683" i="1"/>
  <c r="A2687" i="1"/>
  <c r="A2691" i="1"/>
  <c r="A2695" i="1"/>
  <c r="A2699" i="1"/>
  <c r="A2703" i="1"/>
  <c r="A2707" i="1"/>
  <c r="A2711" i="1"/>
  <c r="A2715" i="1"/>
  <c r="A2719" i="1"/>
  <c r="A2723" i="1"/>
  <c r="A2727" i="1"/>
  <c r="A2731" i="1"/>
  <c r="A2735" i="1"/>
  <c r="A2739" i="1"/>
  <c r="A2743" i="1"/>
  <c r="A2747" i="1"/>
  <c r="A2751" i="1"/>
  <c r="A2755" i="1"/>
  <c r="A2759" i="1"/>
  <c r="A2763" i="1"/>
  <c r="A2767" i="1"/>
  <c r="A2771" i="1"/>
  <c r="A2775" i="1"/>
  <c r="A2779" i="1"/>
  <c r="A2783" i="1"/>
  <c r="A2787" i="1"/>
  <c r="A2791" i="1"/>
  <c r="A2795" i="1"/>
  <c r="A2799" i="1"/>
  <c r="A2803" i="1"/>
  <c r="A2807" i="1"/>
  <c r="A2811" i="1"/>
  <c r="A2815" i="1"/>
  <c r="A2819" i="1"/>
  <c r="A2823" i="1"/>
  <c r="A2827" i="1"/>
  <c r="A2831" i="1"/>
  <c r="A2835" i="1"/>
  <c r="A1901" i="1"/>
  <c r="A1904" i="1"/>
  <c r="A1908" i="1"/>
  <c r="A1912" i="1"/>
  <c r="A1916" i="1"/>
  <c r="A1920" i="1"/>
  <c r="A1924" i="1"/>
  <c r="A1928" i="1"/>
  <c r="A1932" i="1"/>
  <c r="A1936" i="1"/>
  <c r="A1940" i="1"/>
  <c r="A1944" i="1"/>
  <c r="A1948" i="1"/>
  <c r="A1952" i="1"/>
  <c r="A1956" i="1"/>
  <c r="A1960" i="1"/>
  <c r="A1964" i="1"/>
  <c r="A1968" i="1"/>
  <c r="A1972" i="1"/>
  <c r="A1976" i="1"/>
  <c r="A1980" i="1"/>
  <c r="A1984" i="1"/>
  <c r="A1988" i="1"/>
  <c r="A1992" i="1"/>
  <c r="A1996" i="1"/>
  <c r="A2000" i="1"/>
  <c r="A2004" i="1"/>
  <c r="A2008" i="1"/>
  <c r="A2012" i="1"/>
  <c r="A2016" i="1"/>
  <c r="A2020" i="1"/>
  <c r="A2024" i="1"/>
  <c r="A2028" i="1"/>
  <c r="A2032" i="1"/>
  <c r="A2036" i="1"/>
  <c r="A2040" i="1"/>
  <c r="A2044" i="1"/>
  <c r="A2048" i="1"/>
  <c r="A2052" i="1"/>
  <c r="A2056" i="1"/>
  <c r="A2060" i="1"/>
  <c r="A2064" i="1"/>
  <c r="A2068" i="1"/>
  <c r="A2072" i="1"/>
  <c r="A2076" i="1"/>
  <c r="A2080" i="1"/>
  <c r="A2084" i="1"/>
  <c r="A2088" i="1"/>
  <c r="A2092" i="1"/>
  <c r="A2096" i="1"/>
  <c r="A2100" i="1"/>
  <c r="A2104" i="1"/>
  <c r="A2108" i="1"/>
  <c r="A2112" i="1"/>
  <c r="A2116" i="1"/>
  <c r="A2120" i="1"/>
  <c r="A2124" i="1"/>
  <c r="A2128" i="1"/>
  <c r="A2132" i="1"/>
  <c r="A2136" i="1"/>
  <c r="A2140" i="1"/>
  <c r="A2144" i="1"/>
  <c r="A2148" i="1"/>
  <c r="A2152" i="1"/>
  <c r="A2156" i="1"/>
  <c r="A2160" i="1"/>
  <c r="A2164" i="1"/>
  <c r="A2168" i="1"/>
  <c r="A2172" i="1"/>
  <c r="A2176" i="1"/>
  <c r="A2180" i="1"/>
  <c r="A2184" i="1"/>
  <c r="A2188" i="1"/>
  <c r="A2192" i="1"/>
  <c r="A2196" i="1"/>
  <c r="A2200" i="1"/>
  <c r="A2204" i="1"/>
  <c r="A2208" i="1"/>
  <c r="A2212" i="1"/>
  <c r="A2216" i="1"/>
  <c r="A2220" i="1"/>
  <c r="A2224" i="1"/>
  <c r="A2228" i="1"/>
  <c r="A2232" i="1"/>
  <c r="A2236" i="1"/>
  <c r="A2240" i="1"/>
  <c r="A2244" i="1"/>
  <c r="A2248" i="1"/>
  <c r="A2252" i="1"/>
  <c r="A2256" i="1"/>
  <c r="A2260" i="1"/>
  <c r="A2264" i="1"/>
  <c r="A2268" i="1"/>
  <c r="A2272" i="1"/>
  <c r="A2276" i="1"/>
  <c r="A2280" i="1"/>
  <c r="A2284" i="1"/>
  <c r="A2288" i="1"/>
  <c r="A2292" i="1"/>
  <c r="A2296" i="1"/>
  <c r="A2300" i="1"/>
  <c r="A2304" i="1"/>
  <c r="A2308" i="1"/>
  <c r="A2312" i="1"/>
  <c r="A2316" i="1"/>
  <c r="A2320" i="1"/>
  <c r="A2324" i="1"/>
  <c r="A2328" i="1"/>
  <c r="A2332" i="1"/>
  <c r="A2336" i="1"/>
  <c r="A2340" i="1"/>
  <c r="A2344" i="1"/>
  <c r="A2348" i="1"/>
  <c r="A2352" i="1"/>
  <c r="A2356" i="1"/>
  <c r="A2360" i="1"/>
  <c r="A2364" i="1"/>
  <c r="A2368" i="1"/>
  <c r="A2372" i="1"/>
  <c r="A2376" i="1"/>
  <c r="A2380" i="1"/>
  <c r="A2384" i="1"/>
  <c r="A2388" i="1"/>
  <c r="A2392" i="1"/>
  <c r="A2396" i="1"/>
  <c r="A2400" i="1"/>
  <c r="A2404" i="1"/>
  <c r="A2408" i="1"/>
  <c r="A2412" i="1"/>
  <c r="A2416" i="1"/>
  <c r="A2420" i="1"/>
  <c r="A2424" i="1"/>
  <c r="A2428" i="1"/>
  <c r="A2432" i="1"/>
  <c r="A2436" i="1"/>
  <c r="A2440" i="1"/>
  <c r="A2444" i="1"/>
  <c r="A2448" i="1"/>
  <c r="A2452" i="1"/>
  <c r="A2456" i="1"/>
  <c r="A2460" i="1"/>
  <c r="A2464" i="1"/>
  <c r="A2468" i="1"/>
  <c r="A2472" i="1"/>
  <c r="A2476" i="1"/>
  <c r="A2480" i="1"/>
  <c r="A2484" i="1"/>
  <c r="A2488" i="1"/>
  <c r="A2492" i="1"/>
  <c r="A2496" i="1"/>
  <c r="A2500" i="1"/>
  <c r="A2504" i="1"/>
  <c r="A2508" i="1"/>
  <c r="A2512" i="1"/>
  <c r="A2516" i="1"/>
  <c r="A2520" i="1"/>
  <c r="A2524" i="1"/>
  <c r="A2528" i="1"/>
  <c r="A2532" i="1"/>
  <c r="A2536" i="1"/>
  <c r="A2540" i="1"/>
  <c r="A2544" i="1"/>
  <c r="A2548" i="1"/>
  <c r="A2552" i="1"/>
  <c r="A2556" i="1"/>
  <c r="A2560" i="1"/>
  <c r="A2564" i="1"/>
  <c r="A2568" i="1"/>
  <c r="A2572" i="1"/>
  <c r="A2576" i="1"/>
  <c r="A2580" i="1"/>
  <c r="A2584" i="1"/>
  <c r="A2588" i="1"/>
  <c r="A2592" i="1"/>
  <c r="A2596" i="1"/>
  <c r="A2600" i="1"/>
  <c r="A2604" i="1"/>
  <c r="A2608" i="1"/>
  <c r="A2612" i="1"/>
  <c r="A2616" i="1"/>
  <c r="A2620" i="1"/>
  <c r="A2624" i="1"/>
  <c r="A2628" i="1"/>
  <c r="A2632" i="1"/>
  <c r="A2636" i="1"/>
  <c r="A2640" i="1"/>
  <c r="A2644" i="1"/>
  <c r="A2648" i="1"/>
  <c r="A2652" i="1"/>
  <c r="A2656" i="1"/>
  <c r="A2660" i="1"/>
  <c r="A2664" i="1"/>
  <c r="A2668" i="1"/>
  <c r="A2672" i="1"/>
  <c r="A2676" i="1"/>
  <c r="A2680" i="1"/>
  <c r="A2684" i="1"/>
  <c r="A2688" i="1"/>
  <c r="A2692" i="1"/>
  <c r="A2696" i="1"/>
  <c r="A2700" i="1"/>
  <c r="A2704" i="1"/>
  <c r="A2708" i="1"/>
  <c r="A2712" i="1"/>
  <c r="A2716" i="1"/>
  <c r="A2720" i="1"/>
  <c r="A2724" i="1"/>
  <c r="A2728" i="1"/>
  <c r="A2732" i="1"/>
  <c r="A2736" i="1"/>
  <c r="A2740" i="1"/>
  <c r="A2744" i="1"/>
  <c r="A2748" i="1"/>
  <c r="A2752" i="1"/>
  <c r="A2756" i="1"/>
  <c r="A2760" i="1"/>
  <c r="A2764" i="1"/>
  <c r="A2768" i="1"/>
  <c r="A2772" i="1"/>
  <c r="A2776" i="1"/>
  <c r="A2780" i="1"/>
  <c r="A2784" i="1"/>
  <c r="A2788" i="1"/>
  <c r="A2792" i="1"/>
  <c r="A2796" i="1"/>
  <c r="A2800" i="1"/>
  <c r="A2804" i="1"/>
  <c r="A2808" i="1"/>
  <c r="A2812" i="1"/>
  <c r="A2816" i="1"/>
  <c r="A2820" i="1"/>
  <c r="A2824" i="1"/>
  <c r="A2828" i="1"/>
  <c r="A2832" i="1"/>
  <c r="A2836" i="1"/>
  <c r="A1905" i="1"/>
  <c r="A1909" i="1"/>
  <c r="A1913" i="1"/>
  <c r="A1917" i="1"/>
  <c r="A1921" i="1"/>
  <c r="A1925" i="1"/>
  <c r="A1929" i="1"/>
  <c r="A1933" i="1"/>
  <c r="A1937" i="1"/>
  <c r="A1941" i="1"/>
  <c r="A1945" i="1"/>
  <c r="A1949" i="1"/>
  <c r="A1953" i="1"/>
  <c r="A1957" i="1"/>
  <c r="A1961" i="1"/>
  <c r="A1965" i="1"/>
  <c r="A1969" i="1"/>
  <c r="A1973" i="1"/>
  <c r="A1977" i="1"/>
  <c r="A1981" i="1"/>
  <c r="A1985" i="1"/>
  <c r="A1989" i="1"/>
  <c r="A1993" i="1"/>
  <c r="A1997" i="1"/>
  <c r="A2001" i="1"/>
  <c r="A2005" i="1"/>
  <c r="A2009" i="1"/>
  <c r="A2013" i="1"/>
  <c r="A2017" i="1"/>
  <c r="A2021" i="1"/>
  <c r="A2025" i="1"/>
  <c r="A2029" i="1"/>
  <c r="A2033" i="1"/>
  <c r="A2037" i="1"/>
  <c r="A2041" i="1"/>
  <c r="A2045" i="1"/>
  <c r="A2049" i="1"/>
  <c r="A2053" i="1"/>
  <c r="A2057" i="1"/>
  <c r="A2061" i="1"/>
  <c r="A2065" i="1"/>
  <c r="A2069" i="1"/>
  <c r="A2073" i="1"/>
  <c r="A2077" i="1"/>
  <c r="A2081" i="1"/>
  <c r="A2085" i="1"/>
  <c r="A2089" i="1"/>
  <c r="A2093" i="1"/>
  <c r="A2097" i="1"/>
  <c r="A2101" i="1"/>
  <c r="A2105" i="1"/>
  <c r="A2109" i="1"/>
  <c r="A2113" i="1"/>
  <c r="A2117" i="1"/>
  <c r="A2121" i="1"/>
  <c r="A2125" i="1"/>
  <c r="A2129" i="1"/>
  <c r="A2133" i="1"/>
  <c r="A2137" i="1"/>
  <c r="A2141" i="1"/>
  <c r="A2145" i="1"/>
  <c r="A2149" i="1"/>
  <c r="A2153" i="1"/>
  <c r="A2157" i="1"/>
  <c r="A2161" i="1"/>
  <c r="A2165" i="1"/>
  <c r="A2169" i="1"/>
  <c r="A2173" i="1"/>
  <c r="A2177" i="1"/>
  <c r="A2181" i="1"/>
  <c r="A2185" i="1"/>
  <c r="A2189" i="1"/>
  <c r="A2193" i="1"/>
  <c r="A2197" i="1"/>
  <c r="A2201" i="1"/>
  <c r="A2205" i="1"/>
  <c r="A2209" i="1"/>
  <c r="A2213" i="1"/>
  <c r="A2217" i="1"/>
  <c r="A2221" i="1"/>
  <c r="A2225" i="1"/>
  <c r="A2229" i="1"/>
  <c r="A2233" i="1"/>
  <c r="A2237" i="1"/>
  <c r="A2241" i="1"/>
  <c r="A2245" i="1"/>
  <c r="A2249" i="1"/>
  <c r="A2253" i="1"/>
  <c r="A2257" i="1"/>
  <c r="A2261" i="1"/>
  <c r="A2265" i="1"/>
  <c r="A2269" i="1"/>
  <c r="A2273" i="1"/>
  <c r="A2277" i="1"/>
  <c r="A2281" i="1"/>
  <c r="A2285" i="1"/>
  <c r="A2289" i="1"/>
  <c r="A2293" i="1"/>
  <c r="A2297" i="1"/>
  <c r="A2301" i="1"/>
  <c r="A2305" i="1"/>
  <c r="A2309" i="1"/>
  <c r="A2313" i="1"/>
  <c r="A2317" i="1"/>
  <c r="A2321" i="1"/>
  <c r="A2325" i="1"/>
  <c r="A2329" i="1"/>
  <c r="A2333" i="1"/>
  <c r="A2337" i="1"/>
  <c r="A2341" i="1"/>
  <c r="A2345" i="1"/>
  <c r="A2349" i="1"/>
  <c r="A2353" i="1"/>
  <c r="A2357" i="1"/>
  <c r="A2361" i="1"/>
  <c r="A2365" i="1"/>
  <c r="A2369" i="1"/>
  <c r="A2373" i="1"/>
  <c r="A2377" i="1"/>
  <c r="A2381" i="1"/>
  <c r="A2385" i="1"/>
  <c r="A2389" i="1"/>
  <c r="A2393" i="1"/>
  <c r="A2397" i="1"/>
  <c r="A2401" i="1"/>
  <c r="A2405" i="1"/>
  <c r="A2409" i="1"/>
  <c r="A2413" i="1"/>
  <c r="A2417" i="1"/>
  <c r="A2421" i="1"/>
  <c r="A2425" i="1"/>
  <c r="A2429" i="1"/>
  <c r="A2433" i="1"/>
  <c r="A2437" i="1"/>
  <c r="A2441" i="1"/>
  <c r="A2445" i="1"/>
  <c r="A2449" i="1"/>
  <c r="A2453" i="1"/>
  <c r="A2457" i="1"/>
  <c r="A2461" i="1"/>
  <c r="A2465" i="1"/>
  <c r="A2469" i="1"/>
  <c r="A2473" i="1"/>
  <c r="A2477" i="1"/>
  <c r="A2481" i="1"/>
  <c r="A2485" i="1"/>
  <c r="A2489" i="1"/>
  <c r="A2493" i="1"/>
  <c r="A2497" i="1"/>
  <c r="A2501" i="1"/>
  <c r="A2505" i="1"/>
  <c r="A2509" i="1"/>
  <c r="A2513" i="1"/>
  <c r="A2517" i="1"/>
  <c r="A2521" i="1"/>
  <c r="A2525" i="1"/>
  <c r="A2529" i="1"/>
  <c r="A2533" i="1"/>
  <c r="A2537" i="1"/>
  <c r="A2541" i="1"/>
  <c r="A2545" i="1"/>
  <c r="A2549" i="1"/>
  <c r="A2553" i="1"/>
  <c r="A2557" i="1"/>
  <c r="A2561" i="1"/>
  <c r="A2565" i="1"/>
  <c r="A2569" i="1"/>
  <c r="A2573" i="1"/>
  <c r="A2577" i="1"/>
  <c r="A2581" i="1"/>
  <c r="A2585" i="1"/>
  <c r="A2589" i="1"/>
  <c r="A2593" i="1"/>
  <c r="A2597" i="1"/>
  <c r="A2601" i="1"/>
  <c r="A2605" i="1"/>
  <c r="A2609" i="1"/>
  <c r="A2613" i="1"/>
  <c r="A2617" i="1"/>
  <c r="A2621" i="1"/>
  <c r="A2625" i="1"/>
  <c r="A2629" i="1"/>
  <c r="A2633" i="1"/>
  <c r="A2637" i="1"/>
  <c r="A2641" i="1"/>
  <c r="A2645" i="1"/>
  <c r="A2649" i="1"/>
  <c r="A2653" i="1"/>
  <c r="A2657" i="1"/>
  <c r="A2661" i="1"/>
  <c r="A2665" i="1"/>
  <c r="A2669" i="1"/>
  <c r="A2673" i="1"/>
  <c r="A2677" i="1"/>
  <c r="A2681" i="1"/>
  <c r="A2685" i="1"/>
  <c r="A2689" i="1"/>
  <c r="A2693" i="1"/>
  <c r="A2697" i="1"/>
  <c r="A2701" i="1"/>
  <c r="A2705" i="1"/>
  <c r="A2709" i="1"/>
  <c r="A2713" i="1"/>
  <c r="A2717" i="1"/>
  <c r="A2721" i="1"/>
  <c r="A2725" i="1"/>
  <c r="A2729" i="1"/>
  <c r="A2733" i="1"/>
  <c r="A2737" i="1"/>
  <c r="A2741" i="1"/>
  <c r="A2745" i="1"/>
  <c r="A2749" i="1"/>
  <c r="A2753" i="1"/>
  <c r="A2757" i="1"/>
  <c r="A2761" i="1"/>
  <c r="A2765" i="1"/>
  <c r="A2769" i="1"/>
  <c r="A2773" i="1"/>
  <c r="A2777" i="1"/>
  <c r="A2781" i="1"/>
  <c r="A2785" i="1"/>
  <c r="A2789" i="1"/>
  <c r="A2793" i="1"/>
  <c r="A2797" i="1"/>
  <c r="A2801" i="1"/>
  <c r="A2805" i="1"/>
  <c r="A2809" i="1"/>
  <c r="A2813" i="1"/>
  <c r="A2817" i="1"/>
  <c r="A2821" i="1"/>
  <c r="A2825" i="1"/>
  <c r="A2829" i="1"/>
  <c r="A2833" i="1"/>
  <c r="A2837" i="1"/>
  <c r="A1902" i="1"/>
  <c r="A1906" i="1"/>
  <c r="A1910" i="1"/>
  <c r="A1914" i="1"/>
  <c r="A1918" i="1"/>
  <c r="A1922" i="1"/>
  <c r="A1926" i="1"/>
  <c r="A1930" i="1"/>
  <c r="A1934" i="1"/>
  <c r="A1938" i="1"/>
  <c r="A1942" i="1"/>
  <c r="A1946" i="1"/>
  <c r="A1950" i="1"/>
  <c r="A1954" i="1"/>
  <c r="A1958" i="1"/>
  <c r="A1962" i="1"/>
  <c r="A1966" i="1"/>
  <c r="A1970" i="1"/>
  <c r="A1974" i="1"/>
  <c r="A1978" i="1"/>
  <c r="A1982" i="1"/>
  <c r="A1986" i="1"/>
  <c r="A1990" i="1"/>
  <c r="A1994" i="1"/>
  <c r="A1998" i="1"/>
  <c r="A2002" i="1"/>
  <c r="A2006" i="1"/>
  <c r="A2010" i="1"/>
  <c r="A2014" i="1"/>
  <c r="A2018" i="1"/>
  <c r="A2022" i="1"/>
  <c r="A2026" i="1"/>
  <c r="A2030" i="1"/>
  <c r="A2034" i="1"/>
  <c r="A2038" i="1"/>
  <c r="A2042" i="1"/>
  <c r="A2046" i="1"/>
  <c r="A2050" i="1"/>
  <c r="A2054" i="1"/>
  <c r="A2058" i="1"/>
  <c r="A2062" i="1"/>
  <c r="A2066" i="1"/>
  <c r="A2070" i="1"/>
  <c r="A2074" i="1"/>
  <c r="A2078" i="1"/>
  <c r="A2082" i="1"/>
  <c r="A2086" i="1"/>
  <c r="A2090" i="1"/>
  <c r="A2094" i="1"/>
  <c r="A2098" i="1"/>
  <c r="A2102" i="1"/>
  <c r="A2106" i="1"/>
  <c r="A2110" i="1"/>
  <c r="A2114" i="1"/>
  <c r="A2118" i="1"/>
  <c r="A2122" i="1"/>
  <c r="A2126" i="1"/>
  <c r="A2130" i="1"/>
  <c r="A2134" i="1"/>
  <c r="A2138" i="1"/>
  <c r="A2142" i="1"/>
  <c r="A2146" i="1"/>
  <c r="A2150" i="1"/>
  <c r="A2154" i="1"/>
  <c r="A2158" i="1"/>
  <c r="A2162" i="1"/>
  <c r="A2166" i="1"/>
  <c r="A2170" i="1"/>
  <c r="A2174" i="1"/>
  <c r="A2178" i="1"/>
  <c r="A2182" i="1"/>
  <c r="A2186" i="1"/>
  <c r="A2190" i="1"/>
  <c r="A2194" i="1"/>
  <c r="A2198" i="1"/>
  <c r="A2202" i="1"/>
  <c r="A2206" i="1"/>
  <c r="A2210" i="1"/>
  <c r="A2214" i="1"/>
  <c r="A2218" i="1"/>
  <c r="A2222" i="1"/>
  <c r="A2226" i="1"/>
  <c r="A2230" i="1"/>
  <c r="A2234" i="1"/>
  <c r="A2238" i="1"/>
  <c r="A2242" i="1"/>
  <c r="A2246" i="1"/>
  <c r="A2250" i="1"/>
  <c r="A2254" i="1"/>
  <c r="A2258" i="1"/>
  <c r="A2262" i="1"/>
  <c r="A2266" i="1"/>
  <c r="A2270" i="1"/>
  <c r="A2274" i="1"/>
  <c r="A2278" i="1"/>
  <c r="A2282" i="1"/>
  <c r="A2286" i="1"/>
  <c r="A2290" i="1"/>
  <c r="A2294" i="1"/>
  <c r="A2298" i="1"/>
  <c r="A2302" i="1"/>
  <c r="A2306" i="1"/>
  <c r="A2310" i="1"/>
  <c r="A2314" i="1"/>
  <c r="A2318" i="1"/>
  <c r="A2322" i="1"/>
  <c r="A2326" i="1"/>
  <c r="A2330" i="1"/>
  <c r="A2334" i="1"/>
  <c r="A2338" i="1"/>
  <c r="A2342" i="1"/>
  <c r="A2346" i="1"/>
  <c r="A2350" i="1"/>
  <c r="A2354" i="1"/>
  <c r="A2358" i="1"/>
  <c r="A2362" i="1"/>
  <c r="A2366" i="1"/>
  <c r="A2370" i="1"/>
  <c r="A2374" i="1"/>
  <c r="A2378" i="1"/>
  <c r="A2382" i="1"/>
  <c r="A2386" i="1"/>
  <c r="A2390" i="1"/>
  <c r="A2394" i="1"/>
  <c r="A2398" i="1"/>
  <c r="A2402" i="1"/>
  <c r="A2406" i="1"/>
  <c r="A2410" i="1"/>
  <c r="A2414" i="1"/>
  <c r="A2418" i="1"/>
  <c r="A2422" i="1"/>
  <c r="A2426" i="1"/>
  <c r="A2430" i="1"/>
  <c r="A2434" i="1"/>
  <c r="A2438" i="1"/>
  <c r="A2442" i="1"/>
  <c r="A2446" i="1"/>
  <c r="A2450" i="1"/>
  <c r="A2454" i="1"/>
  <c r="A2458" i="1"/>
  <c r="A2462" i="1"/>
  <c r="A2466" i="1"/>
  <c r="A2470" i="1"/>
  <c r="A2474" i="1"/>
  <c r="A2478" i="1"/>
  <c r="A2482" i="1"/>
  <c r="A2486" i="1"/>
  <c r="A2490" i="1"/>
  <c r="A2494" i="1"/>
  <c r="A2498" i="1"/>
  <c r="A2502" i="1"/>
  <c r="A2506" i="1"/>
  <c r="A2510" i="1"/>
  <c r="A2514" i="1"/>
  <c r="A2518" i="1"/>
  <c r="A2522" i="1"/>
  <c r="A2526" i="1"/>
  <c r="A2530" i="1"/>
  <c r="A2534" i="1"/>
  <c r="A2538" i="1"/>
  <c r="A2542" i="1"/>
  <c r="A2546" i="1"/>
  <c r="A2550" i="1"/>
  <c r="A2554" i="1"/>
  <c r="A2558" i="1"/>
  <c r="A2562" i="1"/>
  <c r="A2566" i="1"/>
  <c r="A2570" i="1"/>
  <c r="A2574" i="1"/>
  <c r="A2578" i="1"/>
  <c r="A2582" i="1"/>
  <c r="A2586" i="1"/>
  <c r="A2590" i="1"/>
  <c r="A2594" i="1"/>
  <c r="A2598" i="1"/>
  <c r="A2602" i="1"/>
  <c r="A2606" i="1"/>
  <c r="A2610" i="1"/>
  <c r="A2614" i="1"/>
  <c r="A2618" i="1"/>
  <c r="A2622" i="1"/>
  <c r="A2626" i="1"/>
  <c r="A2630" i="1"/>
  <c r="A2634" i="1"/>
  <c r="A2638" i="1"/>
  <c r="A2642" i="1"/>
  <c r="A2646" i="1"/>
  <c r="A2650" i="1"/>
  <c r="A2654" i="1"/>
  <c r="A2658" i="1"/>
  <c r="A2662" i="1"/>
  <c r="A2666" i="1"/>
  <c r="A2670" i="1"/>
  <c r="A2674" i="1"/>
  <c r="A2678" i="1"/>
  <c r="A2682" i="1"/>
  <c r="A2686" i="1"/>
  <c r="A2690" i="1"/>
  <c r="A2694" i="1"/>
  <c r="A2698" i="1"/>
  <c r="A2702" i="1"/>
  <c r="A2706" i="1"/>
  <c r="A2710" i="1"/>
  <c r="A2714" i="1"/>
  <c r="A2718" i="1"/>
  <c r="A2722" i="1"/>
  <c r="A2726" i="1"/>
  <c r="A2730" i="1"/>
  <c r="A2734" i="1"/>
  <c r="A2738" i="1"/>
  <c r="A2742" i="1"/>
  <c r="A2746" i="1"/>
  <c r="A2750" i="1"/>
  <c r="A2754" i="1"/>
  <c r="A2758" i="1"/>
  <c r="A2762" i="1"/>
  <c r="A2766" i="1"/>
  <c r="A2770" i="1"/>
  <c r="A2774" i="1"/>
  <c r="A2778" i="1"/>
  <c r="A2782" i="1"/>
  <c r="A2786" i="1"/>
  <c r="A2790" i="1"/>
  <c r="A2794" i="1"/>
  <c r="A2798" i="1"/>
  <c r="A2802" i="1"/>
  <c r="A2806" i="1"/>
  <c r="A2810" i="1"/>
  <c r="A2814" i="1"/>
  <c r="A2818" i="1"/>
  <c r="A2822" i="1"/>
  <c r="A2826" i="1"/>
  <c r="A2830" i="1"/>
  <c r="A2834" i="1"/>
  <c r="H1404" i="3"/>
  <c r="H1396" i="3"/>
  <c r="H1388" i="3"/>
  <c r="H1380" i="3"/>
  <c r="H1372" i="3"/>
  <c r="H1364" i="3"/>
  <c r="H1356" i="3"/>
  <c r="H1348" i="3"/>
  <c r="C1404" i="3"/>
  <c r="C1396" i="3"/>
  <c r="C1388" i="3"/>
  <c r="F1404" i="3"/>
  <c r="F1396" i="3"/>
  <c r="F1388" i="3"/>
  <c r="A1399" i="3"/>
  <c r="A1391" i="3"/>
  <c r="A1383" i="3"/>
  <c r="A1375" i="3"/>
  <c r="G1372" i="3"/>
  <c r="B1362" i="3"/>
  <c r="E1351" i="3"/>
  <c r="E1341" i="3"/>
  <c r="E1333" i="3"/>
  <c r="E1325" i="3"/>
  <c r="E1317" i="3"/>
  <c r="B1382" i="3"/>
  <c r="F1368" i="3"/>
  <c r="A1358" i="3"/>
  <c r="C1347" i="3"/>
  <c r="D1338" i="3"/>
  <c r="D1330" i="3"/>
  <c r="D1322" i="3"/>
  <c r="D1402" i="3"/>
  <c r="D1394" i="3"/>
  <c r="D1386" i="3"/>
  <c r="D1378" i="3"/>
  <c r="D1370" i="3"/>
  <c r="D1362" i="3"/>
  <c r="D1354" i="3"/>
  <c r="D1346" i="3"/>
  <c r="G1401" i="3"/>
  <c r="G1393" i="3"/>
  <c r="G1385" i="3"/>
  <c r="B1402" i="3"/>
  <c r="B1394" i="3"/>
  <c r="E1404" i="3"/>
  <c r="E1396" i="3"/>
  <c r="E1388" i="3"/>
  <c r="E1380" i="3"/>
  <c r="B1384" i="3"/>
  <c r="E1369" i="3"/>
  <c r="G1358" i="3"/>
  <c r="B1348" i="3"/>
  <c r="A1339" i="3"/>
  <c r="A1331" i="3"/>
  <c r="A1323" i="3"/>
  <c r="A1315" i="3"/>
  <c r="B1377" i="3"/>
  <c r="C1365" i="3"/>
  <c r="F1354" i="3"/>
  <c r="A1344" i="3"/>
  <c r="H1335" i="3"/>
  <c r="H1327" i="3"/>
  <c r="H1403" i="3"/>
  <c r="H1395" i="3"/>
  <c r="H1387" i="3"/>
  <c r="H1379" i="3"/>
  <c r="H1371" i="3"/>
  <c r="H1363" i="3"/>
  <c r="H1355" i="3"/>
  <c r="H1347" i="3"/>
  <c r="C1403" i="3"/>
  <c r="C1395" i="3"/>
  <c r="C1387" i="3"/>
  <c r="F1403" i="3"/>
  <c r="F1395" i="3"/>
  <c r="A1406" i="3"/>
  <c r="A1398" i="3"/>
  <c r="A1390" i="3"/>
  <c r="A1382" i="3"/>
  <c r="A1374" i="3"/>
  <c r="E1371" i="3"/>
  <c r="G1360" i="3"/>
  <c r="B1350" i="3"/>
  <c r="E1340" i="3"/>
  <c r="E1332" i="3"/>
  <c r="E1324" i="3"/>
  <c r="E1316" i="3"/>
  <c r="B1380" i="3"/>
  <c r="C1367" i="3"/>
  <c r="F1356" i="3"/>
  <c r="A1346" i="3"/>
  <c r="D1337" i="3"/>
  <c r="D1329" i="3"/>
  <c r="D1399" i="3"/>
  <c r="D1367" i="3"/>
  <c r="G1398" i="3"/>
  <c r="B1391" i="3"/>
  <c r="E1377" i="3"/>
  <c r="B1344" i="3"/>
  <c r="A1312" i="3"/>
  <c r="H1340" i="3"/>
  <c r="D1318" i="3"/>
  <c r="D1310" i="3"/>
  <c r="G1371" i="3"/>
  <c r="B1361" i="3"/>
  <c r="E1350" i="3"/>
  <c r="G1340" i="3"/>
  <c r="G1332" i="3"/>
  <c r="G1324" i="3"/>
  <c r="G1316" i="3"/>
  <c r="G1308" i="3"/>
  <c r="A1371" i="3"/>
  <c r="C1360" i="3"/>
  <c r="F1349" i="3"/>
  <c r="B1340" i="3"/>
  <c r="B1332" i="3"/>
  <c r="B1324" i="3"/>
  <c r="B1316" i="3"/>
  <c r="D1309" i="3"/>
  <c r="A1301" i="3"/>
  <c r="A1293" i="3"/>
  <c r="A1285" i="3"/>
  <c r="A1277" i="3"/>
  <c r="A1269" i="3"/>
  <c r="A1261" i="3"/>
  <c r="D1397" i="3"/>
  <c r="H1402" i="3"/>
  <c r="H1394" i="3"/>
  <c r="H1386" i="3"/>
  <c r="H1378" i="3"/>
  <c r="H1370" i="3"/>
  <c r="H1362" i="3"/>
  <c r="H1354" i="3"/>
  <c r="H1346" i="3"/>
  <c r="C1402" i="3"/>
  <c r="C1394" i="3"/>
  <c r="C1386" i="3"/>
  <c r="F1402" i="3"/>
  <c r="F1394" i="3"/>
  <c r="A1405" i="3"/>
  <c r="A1397" i="3"/>
  <c r="A1389" i="3"/>
  <c r="A1381" i="3"/>
  <c r="B1386" i="3"/>
  <c r="B1370" i="3"/>
  <c r="E1359" i="3"/>
  <c r="G1348" i="3"/>
  <c r="E1339" i="3"/>
  <c r="E1331" i="3"/>
  <c r="E1323" i="3"/>
  <c r="E1315" i="3"/>
  <c r="B1378" i="3"/>
  <c r="A1366" i="3"/>
  <c r="C1355" i="3"/>
  <c r="F1344" i="3"/>
  <c r="D1336" i="3"/>
  <c r="D1328" i="3"/>
  <c r="D1320" i="3"/>
  <c r="D1400" i="3"/>
  <c r="D1392" i="3"/>
  <c r="D1384" i="3"/>
  <c r="D1376" i="3"/>
  <c r="D1368" i="3"/>
  <c r="D1360" i="3"/>
  <c r="D1352" i="3"/>
  <c r="D1344" i="3"/>
  <c r="G1399" i="3"/>
  <c r="G1391" i="3"/>
  <c r="G1383" i="3"/>
  <c r="B1400" i="3"/>
  <c r="B1392" i="3"/>
  <c r="E1402" i="3"/>
  <c r="E1394" i="3"/>
  <c r="E1386" i="3"/>
  <c r="E1378" i="3"/>
  <c r="C1379" i="3"/>
  <c r="G1366" i="3"/>
  <c r="B1356" i="3"/>
  <c r="E1345" i="3"/>
  <c r="A1337" i="3"/>
  <c r="A1329" i="3"/>
  <c r="A1321" i="3"/>
  <c r="A1313" i="3"/>
  <c r="C1373" i="3"/>
  <c r="F1362" i="3"/>
  <c r="A1352" i="3"/>
  <c r="H1341" i="3"/>
  <c r="H1333" i="3"/>
  <c r="H1325" i="3"/>
  <c r="H1401" i="3"/>
  <c r="H1393" i="3"/>
  <c r="H1385" i="3"/>
  <c r="H1377" i="3"/>
  <c r="H1369" i="3"/>
  <c r="H1361" i="3"/>
  <c r="H1353" i="3"/>
  <c r="H1345" i="3"/>
  <c r="C1401" i="3"/>
  <c r="C1393" i="3"/>
  <c r="C1385" i="3"/>
  <c r="F1401" i="3"/>
  <c r="F1393" i="3"/>
  <c r="A1404" i="3"/>
  <c r="A1396" i="3"/>
  <c r="A1388" i="3"/>
  <c r="A1380" i="3"/>
  <c r="C1382" i="3"/>
  <c r="G1368" i="3"/>
  <c r="B1358" i="3"/>
  <c r="E1347" i="3"/>
  <c r="E1338" i="3"/>
  <c r="E1330" i="3"/>
  <c r="E1322" i="3"/>
  <c r="E1314" i="3"/>
  <c r="B1376" i="3"/>
  <c r="F1364" i="3"/>
  <c r="A1354" i="3"/>
  <c r="D1343" i="3"/>
  <c r="D1335" i="3"/>
  <c r="D1327" i="3"/>
  <c r="D1391" i="3"/>
  <c r="D1359" i="3"/>
  <c r="G1390" i="3"/>
  <c r="E1401" i="3"/>
  <c r="C1377" i="3"/>
  <c r="A1336" i="3"/>
  <c r="A1372" i="3"/>
  <c r="H1332" i="3"/>
  <c r="D1316" i="3"/>
  <c r="B1383" i="3"/>
  <c r="B1369" i="3"/>
  <c r="E1358" i="3"/>
  <c r="G1347" i="3"/>
  <c r="G1338" i="3"/>
  <c r="G1330" i="3"/>
  <c r="G1322" i="3"/>
  <c r="G1314" i="3"/>
  <c r="F1381" i="3"/>
  <c r="C1368" i="3"/>
  <c r="F1357" i="3"/>
  <c r="A1347" i="3"/>
  <c r="B1338" i="3"/>
  <c r="B1330" i="3"/>
  <c r="B1322" i="3"/>
  <c r="B1314" i="3"/>
  <c r="A1307" i="3"/>
  <c r="A1299" i="3"/>
  <c r="A1291" i="3"/>
  <c r="A1283" i="3"/>
  <c r="A1275" i="3"/>
  <c r="A1267" i="3"/>
  <c r="A1259" i="3"/>
  <c r="H1400" i="3"/>
  <c r="H1392" i="3"/>
  <c r="H1384" i="3"/>
  <c r="H1376" i="3"/>
  <c r="H1368" i="3"/>
  <c r="H1360" i="3"/>
  <c r="H1352" i="3"/>
  <c r="H1344" i="3"/>
  <c r="C1400" i="3"/>
  <c r="C1392" i="3"/>
  <c r="C1384" i="3"/>
  <c r="F1400" i="3"/>
  <c r="F1392" i="3"/>
  <c r="A1403" i="3"/>
  <c r="A1395" i="3"/>
  <c r="A1387" i="3"/>
  <c r="A1379" i="3"/>
  <c r="C1380" i="3"/>
  <c r="E1367" i="3"/>
  <c r="G1356" i="3"/>
  <c r="B1346" i="3"/>
  <c r="E1337" i="3"/>
  <c r="E1329" i="3"/>
  <c r="E1321" i="3"/>
  <c r="E1313" i="3"/>
  <c r="B1374" i="3"/>
  <c r="C1363" i="3"/>
  <c r="F1352" i="3"/>
  <c r="D1342" i="3"/>
  <c r="D1334" i="3"/>
  <c r="D1326" i="3"/>
  <c r="D1406" i="3"/>
  <c r="D1398" i="3"/>
  <c r="D1390" i="3"/>
  <c r="D1382" i="3"/>
  <c r="D1374" i="3"/>
  <c r="D1366" i="3"/>
  <c r="D1358" i="3"/>
  <c r="D1350" i="3"/>
  <c r="G1405" i="3"/>
  <c r="G1397" i="3"/>
  <c r="G1389" i="3"/>
  <c r="B1406" i="3"/>
  <c r="B1398" i="3"/>
  <c r="B1390" i="3"/>
  <c r="E1400" i="3"/>
  <c r="E1392" i="3"/>
  <c r="E1384" i="3"/>
  <c r="E1376" i="3"/>
  <c r="C1375" i="3"/>
  <c r="B1364" i="3"/>
  <c r="E1353" i="3"/>
  <c r="A1343" i="3"/>
  <c r="A1335" i="3"/>
  <c r="A1327" i="3"/>
  <c r="A1319" i="3"/>
  <c r="F1387" i="3"/>
  <c r="F1370" i="3"/>
  <c r="A1360" i="3"/>
  <c r="C1349" i="3"/>
  <c r="H1339" i="3"/>
  <c r="H1331" i="3"/>
  <c r="H1323" i="3"/>
  <c r="H1399" i="3"/>
  <c r="H1391" i="3"/>
  <c r="H1383" i="3"/>
  <c r="H1375" i="3"/>
  <c r="H1367" i="3"/>
  <c r="H1359" i="3"/>
  <c r="H1351" i="3"/>
  <c r="H1343" i="3"/>
  <c r="C1399" i="3"/>
  <c r="C1391" i="3"/>
  <c r="C1383" i="3"/>
  <c r="F1399" i="3"/>
  <c r="F1391" i="3"/>
  <c r="A1402" i="3"/>
  <c r="A1394" i="3"/>
  <c r="A1386" i="3"/>
  <c r="A1378" i="3"/>
  <c r="C1378" i="3"/>
  <c r="B1366" i="3"/>
  <c r="E1355" i="3"/>
  <c r="G1344" i="3"/>
  <c r="E1336" i="3"/>
  <c r="E1328" i="3"/>
  <c r="E1320" i="3"/>
  <c r="E1312" i="3"/>
  <c r="F1372" i="3"/>
  <c r="A1362" i="3"/>
  <c r="C1351" i="3"/>
  <c r="D1341" i="3"/>
  <c r="D1333" i="3"/>
  <c r="D1325" i="3"/>
  <c r="D1383" i="3"/>
  <c r="D1351" i="3"/>
  <c r="G1382" i="3"/>
  <c r="E1393" i="3"/>
  <c r="E1365" i="3"/>
  <c r="A1328" i="3"/>
  <c r="C1361" i="3"/>
  <c r="H1324" i="3"/>
  <c r="D1314" i="3"/>
  <c r="G1378" i="3"/>
  <c r="E1366" i="3"/>
  <c r="G1355" i="3"/>
  <c r="B1345" i="3"/>
  <c r="G1336" i="3"/>
  <c r="G1328" i="3"/>
  <c r="G1320" i="3"/>
  <c r="G1312" i="3"/>
  <c r="F1377" i="3"/>
  <c r="F1365" i="3"/>
  <c r="A1355" i="3"/>
  <c r="C1344" i="3"/>
  <c r="B1336" i="3"/>
  <c r="B1328" i="3"/>
  <c r="B1320" i="3"/>
  <c r="B1312" i="3"/>
  <c r="A1305" i="3"/>
  <c r="A1297" i="3"/>
  <c r="A1289" i="3"/>
  <c r="A1281" i="3"/>
  <c r="A1273" i="3"/>
  <c r="A1265" i="3"/>
  <c r="A1257" i="3"/>
  <c r="H1406" i="3"/>
  <c r="H1374" i="3"/>
  <c r="C1406" i="3"/>
  <c r="F1398" i="3"/>
  <c r="A1385" i="3"/>
  <c r="B1354" i="3"/>
  <c r="E1319" i="3"/>
  <c r="A1350" i="3"/>
  <c r="D1404" i="3"/>
  <c r="D1372" i="3"/>
  <c r="G1403" i="3"/>
  <c r="B1396" i="3"/>
  <c r="E1382" i="3"/>
  <c r="G1350" i="3"/>
  <c r="A1317" i="3"/>
  <c r="F1346" i="3"/>
  <c r="H1397" i="3"/>
  <c r="H1365" i="3"/>
  <c r="C1397" i="3"/>
  <c r="F1389" i="3"/>
  <c r="A1376" i="3"/>
  <c r="E1342" i="3"/>
  <c r="F1385" i="3"/>
  <c r="D1339" i="3"/>
  <c r="G1406" i="3"/>
  <c r="A1320" i="3"/>
  <c r="G1374" i="3"/>
  <c r="G1334" i="3"/>
  <c r="F1373" i="3"/>
  <c r="B1334" i="3"/>
  <c r="A1303" i="3"/>
  <c r="A1271" i="3"/>
  <c r="D1381" i="3"/>
  <c r="D1349" i="3"/>
  <c r="B1405" i="3"/>
  <c r="E1391" i="3"/>
  <c r="G1362" i="3"/>
  <c r="A1326" i="3"/>
  <c r="F1358" i="3"/>
  <c r="H1322" i="3"/>
  <c r="H1313" i="3"/>
  <c r="G1377" i="3"/>
  <c r="G1365" i="3"/>
  <c r="B1355" i="3"/>
  <c r="E1344" i="3"/>
  <c r="C1336" i="3"/>
  <c r="C1328" i="3"/>
  <c r="C1320" i="3"/>
  <c r="C1312" i="3"/>
  <c r="F1376" i="3"/>
  <c r="A1365" i="3"/>
  <c r="C1354" i="3"/>
  <c r="F1343" i="3"/>
  <c r="F1335" i="3"/>
  <c r="F1327" i="3"/>
  <c r="F1319" i="3"/>
  <c r="F1311" i="3"/>
  <c r="E1304" i="3"/>
  <c r="E1296" i="3"/>
  <c r="E1288" i="3"/>
  <c r="E1280" i="3"/>
  <c r="E1272" i="3"/>
  <c r="D1379" i="3"/>
  <c r="D1347" i="3"/>
  <c r="B1403" i="3"/>
  <c r="E1389" i="3"/>
  <c r="B1360" i="3"/>
  <c r="A1324" i="3"/>
  <c r="A1356" i="3"/>
  <c r="H1321" i="3"/>
  <c r="D1313" i="3"/>
  <c r="G1376" i="3"/>
  <c r="B1365" i="3"/>
  <c r="E1354" i="3"/>
  <c r="G1343" i="3"/>
  <c r="G1335" i="3"/>
  <c r="G1327" i="3"/>
  <c r="G1319" i="3"/>
  <c r="G1311" i="3"/>
  <c r="F1375" i="3"/>
  <c r="C1364" i="3"/>
  <c r="F1353" i="3"/>
  <c r="B1343" i="3"/>
  <c r="B1335" i="3"/>
  <c r="B1327" i="3"/>
  <c r="B1319" i="3"/>
  <c r="B1311" i="3"/>
  <c r="A1304" i="3"/>
  <c r="A1296" i="3"/>
  <c r="A1288" i="3"/>
  <c r="A1280" i="3"/>
  <c r="A1272" i="3"/>
  <c r="A1264" i="3"/>
  <c r="D1385" i="3"/>
  <c r="B1368" i="3"/>
  <c r="H1314" i="3"/>
  <c r="G1345" i="3"/>
  <c r="C1313" i="3"/>
  <c r="A1345" i="3"/>
  <c r="F1312" i="3"/>
  <c r="E1281" i="3"/>
  <c r="E1260" i="3"/>
  <c r="E1250" i="3"/>
  <c r="H1304" i="3"/>
  <c r="H1296" i="3"/>
  <c r="H1288" i="3"/>
  <c r="H1280" i="3"/>
  <c r="H1272" i="3"/>
  <c r="H1264" i="3"/>
  <c r="H1256" i="3"/>
  <c r="H1248" i="3"/>
  <c r="C1304" i="3"/>
  <c r="C1296" i="3"/>
  <c r="C1288" i="3"/>
  <c r="C1280" i="3"/>
  <c r="C1272" i="3"/>
  <c r="C1264" i="3"/>
  <c r="C1256" i="3"/>
  <c r="C1248" i="3"/>
  <c r="F1303" i="3"/>
  <c r="F1295" i="3"/>
  <c r="F1287" i="3"/>
  <c r="F1279" i="3"/>
  <c r="F1271" i="3"/>
  <c r="F1263" i="3"/>
  <c r="F1255" i="3"/>
  <c r="F1247" i="3"/>
  <c r="D1345" i="3"/>
  <c r="H1398" i="3"/>
  <c r="H1366" i="3"/>
  <c r="C1398" i="3"/>
  <c r="F1390" i="3"/>
  <c r="A1377" i="3"/>
  <c r="E1343" i="3"/>
  <c r="E1311" i="3"/>
  <c r="D1340" i="3"/>
  <c r="D1396" i="3"/>
  <c r="D1364" i="3"/>
  <c r="G1395" i="3"/>
  <c r="E1406" i="3"/>
  <c r="E1374" i="3"/>
  <c r="A1341" i="3"/>
  <c r="B1381" i="3"/>
  <c r="H1337" i="3"/>
  <c r="H1389" i="3"/>
  <c r="H1357" i="3"/>
  <c r="C1389" i="3"/>
  <c r="A1400" i="3"/>
  <c r="C1374" i="3"/>
  <c r="E1334" i="3"/>
  <c r="A1370" i="3"/>
  <c r="D1331" i="3"/>
  <c r="B1399" i="3"/>
  <c r="F1350" i="3"/>
  <c r="G1363" i="3"/>
  <c r="G1326" i="3"/>
  <c r="A1363" i="3"/>
  <c r="B1326" i="3"/>
  <c r="A1295" i="3"/>
  <c r="A1263" i="3"/>
  <c r="D1373" i="3"/>
  <c r="G1404" i="3"/>
  <c r="B1397" i="3"/>
  <c r="E1383" i="3"/>
  <c r="B1352" i="3"/>
  <c r="A1318" i="3"/>
  <c r="A1348" i="3"/>
  <c r="H1319" i="3"/>
  <c r="H1311" i="3"/>
  <c r="G1373" i="3"/>
  <c r="B1363" i="3"/>
  <c r="E1352" i="3"/>
  <c r="C1342" i="3"/>
  <c r="C1334" i="3"/>
  <c r="C1326" i="3"/>
  <c r="C1318" i="3"/>
  <c r="C1310" i="3"/>
  <c r="A1373" i="3"/>
  <c r="C1362" i="3"/>
  <c r="F1351" i="3"/>
  <c r="F1341" i="3"/>
  <c r="F1333" i="3"/>
  <c r="F1325" i="3"/>
  <c r="F1317" i="3"/>
  <c r="F1309" i="3"/>
  <c r="E1302" i="3"/>
  <c r="E1294" i="3"/>
  <c r="E1286" i="3"/>
  <c r="E1278" i="3"/>
  <c r="D1403" i="3"/>
  <c r="D1371" i="3"/>
  <c r="G1402" i="3"/>
  <c r="B1395" i="3"/>
  <c r="E1381" i="3"/>
  <c r="E1349" i="3"/>
  <c r="A1316" i="3"/>
  <c r="C1345" i="3"/>
  <c r="D1319" i="3"/>
  <c r="D1311" i="3"/>
  <c r="B1373" i="3"/>
  <c r="E1362" i="3"/>
  <c r="G1351" i="3"/>
  <c r="G1341" i="3"/>
  <c r="G1333" i="3"/>
  <c r="G1325" i="3"/>
  <c r="G1317" i="3"/>
  <c r="G1309" i="3"/>
  <c r="C1372" i="3"/>
  <c r="F1361" i="3"/>
  <c r="A1351" i="3"/>
  <c r="B1341" i="3"/>
  <c r="B1333" i="3"/>
  <c r="B1325" i="3"/>
  <c r="B1317" i="3"/>
  <c r="B1309" i="3"/>
  <c r="A1302" i="3"/>
  <c r="A1294" i="3"/>
  <c r="A1286" i="3"/>
  <c r="A1278" i="3"/>
  <c r="A1270" i="3"/>
  <c r="A1262" i="3"/>
  <c r="D1353" i="3"/>
  <c r="A1330" i="3"/>
  <c r="G1379" i="3"/>
  <c r="C1337" i="3"/>
  <c r="F1378" i="3"/>
  <c r="F1336" i="3"/>
  <c r="E1305" i="3"/>
  <c r="E1273" i="3"/>
  <c r="E1256" i="3"/>
  <c r="E1248" i="3"/>
  <c r="H1302" i="3"/>
  <c r="H1294" i="3"/>
  <c r="H1286" i="3"/>
  <c r="H1278" i="3"/>
  <c r="H1270" i="3"/>
  <c r="H1262" i="3"/>
  <c r="H1254" i="3"/>
  <c r="H1246" i="3"/>
  <c r="C1302" i="3"/>
  <c r="C1294" i="3"/>
  <c r="C1286" i="3"/>
  <c r="C1278" i="3"/>
  <c r="C1270" i="3"/>
  <c r="C1262" i="3"/>
  <c r="C1254" i="3"/>
  <c r="C1246" i="3"/>
  <c r="F1301" i="3"/>
  <c r="F1293" i="3"/>
  <c r="F1285" i="3"/>
  <c r="F1277" i="3"/>
  <c r="F1269" i="3"/>
  <c r="F1261" i="3"/>
  <c r="F1253" i="3"/>
  <c r="A1247" i="3"/>
  <c r="H1390" i="3"/>
  <c r="H1358" i="3"/>
  <c r="C1390" i="3"/>
  <c r="A1401" i="3"/>
  <c r="C1376" i="3"/>
  <c r="E1335" i="3"/>
  <c r="C1371" i="3"/>
  <c r="D1332" i="3"/>
  <c r="D1388" i="3"/>
  <c r="D1356" i="3"/>
  <c r="G1387" i="3"/>
  <c r="E1398" i="3"/>
  <c r="B1372" i="3"/>
  <c r="A1333" i="3"/>
  <c r="A1368" i="3"/>
  <c r="H1329" i="3"/>
  <c r="H1381" i="3"/>
  <c r="H1349" i="3"/>
  <c r="F1405" i="3"/>
  <c r="A1392" i="3"/>
  <c r="E1363" i="3"/>
  <c r="E1326" i="3"/>
  <c r="C1359" i="3"/>
  <c r="D1323" i="3"/>
  <c r="E1385" i="3"/>
  <c r="H1320" i="3"/>
  <c r="B1353" i="3"/>
  <c r="G1318" i="3"/>
  <c r="C1352" i="3"/>
  <c r="B1318" i="3"/>
  <c r="A1287" i="3"/>
  <c r="D1405" i="3"/>
  <c r="D1365" i="3"/>
  <c r="G1396" i="3"/>
  <c r="B1389" i="3"/>
  <c r="E1375" i="3"/>
  <c r="A1342" i="3"/>
  <c r="F1383" i="3"/>
  <c r="H1338" i="3"/>
  <c r="H1317" i="3"/>
  <c r="H1309" i="3"/>
  <c r="B1371" i="3"/>
  <c r="E1360" i="3"/>
  <c r="G1349" i="3"/>
  <c r="C1340" i="3"/>
  <c r="C1332" i="3"/>
  <c r="C1324" i="3"/>
  <c r="C1316" i="3"/>
  <c r="F1386" i="3"/>
  <c r="C1370" i="3"/>
  <c r="F1359" i="3"/>
  <c r="A1349" i="3"/>
  <c r="F1339" i="3"/>
  <c r="F1331" i="3"/>
  <c r="F1323" i="3"/>
  <c r="F1315" i="3"/>
  <c r="E1308" i="3"/>
  <c r="E1300" i="3"/>
  <c r="E1292" i="3"/>
  <c r="E1284" i="3"/>
  <c r="E1276" i="3"/>
  <c r="D1395" i="3"/>
  <c r="D1363" i="3"/>
  <c r="G1394" i="3"/>
  <c r="E1405" i="3"/>
  <c r="B1388" i="3"/>
  <c r="A1340" i="3"/>
  <c r="B1379" i="3"/>
  <c r="H1336" i="3"/>
  <c r="D1317" i="3"/>
  <c r="B1387" i="3"/>
  <c r="E1370" i="3"/>
  <c r="G1359" i="3"/>
  <c r="B1349" i="3"/>
  <c r="G1339" i="3"/>
  <c r="G1331" i="3"/>
  <c r="G1323" i="3"/>
  <c r="G1315" i="3"/>
  <c r="F1384" i="3"/>
  <c r="F1369" i="3"/>
  <c r="A1359" i="3"/>
  <c r="C1348" i="3"/>
  <c r="B1339" i="3"/>
  <c r="B1331" i="3"/>
  <c r="B1323" i="3"/>
  <c r="B1315" i="3"/>
  <c r="A1308" i="3"/>
  <c r="A1300" i="3"/>
  <c r="A1292" i="3"/>
  <c r="A1284" i="3"/>
  <c r="A1276" i="3"/>
  <c r="A1268" i="3"/>
  <c r="A1260" i="3"/>
  <c r="G1384" i="3"/>
  <c r="A1364" i="3"/>
  <c r="B1367" i="3"/>
  <c r="C1329" i="3"/>
  <c r="C1366" i="3"/>
  <c r="F1328" i="3"/>
  <c r="E1297" i="3"/>
  <c r="E1268" i="3"/>
  <c r="E1254" i="3"/>
  <c r="A1309" i="3"/>
  <c r="H1300" i="3"/>
  <c r="H1292" i="3"/>
  <c r="H1284" i="3"/>
  <c r="H1276" i="3"/>
  <c r="H1268" i="3"/>
  <c r="H1260" i="3"/>
  <c r="H1252" i="3"/>
  <c r="C1308" i="3"/>
  <c r="C1300" i="3"/>
  <c r="C1292" i="3"/>
  <c r="C1284" i="3"/>
  <c r="C1276" i="3"/>
  <c r="C1268" i="3"/>
  <c r="C1260" i="3"/>
  <c r="C1252" i="3"/>
  <c r="F1307" i="3"/>
  <c r="F1299" i="3"/>
  <c r="F1291" i="3"/>
  <c r="F1283" i="3"/>
  <c r="F1275" i="3"/>
  <c r="F1267" i="3"/>
  <c r="F1259" i="3"/>
  <c r="F1251" i="3"/>
  <c r="C1244" i="3"/>
  <c r="A1393" i="3"/>
  <c r="D1324" i="3"/>
  <c r="E1390" i="3"/>
  <c r="H1405" i="3"/>
  <c r="A1384" i="3"/>
  <c r="D1375" i="3"/>
  <c r="G1310" i="3"/>
  <c r="D1389" i="3"/>
  <c r="E1373" i="3"/>
  <c r="H1315" i="3"/>
  <c r="B1347" i="3"/>
  <c r="C1314" i="3"/>
  <c r="C1346" i="3"/>
  <c r="F1313" i="3"/>
  <c r="E1282" i="3"/>
  <c r="G1386" i="3"/>
  <c r="F1366" i="3"/>
  <c r="G1367" i="3"/>
  <c r="G1329" i="3"/>
  <c r="A1367" i="3"/>
  <c r="B1329" i="3"/>
  <c r="A1298" i="3"/>
  <c r="A1266" i="3"/>
  <c r="E1356" i="3"/>
  <c r="E1289" i="3"/>
  <c r="H1298" i="3"/>
  <c r="H1266" i="3"/>
  <c r="C1298" i="3"/>
  <c r="C1266" i="3"/>
  <c r="F1297" i="3"/>
  <c r="F1265" i="3"/>
  <c r="B1401" i="3"/>
  <c r="C1353" i="3"/>
  <c r="E1364" i="3"/>
  <c r="C1327" i="3"/>
  <c r="F1363" i="3"/>
  <c r="F1326" i="3"/>
  <c r="E1295" i="3"/>
  <c r="E1267" i="3"/>
  <c r="A1254" i="3"/>
  <c r="D1308" i="3"/>
  <c r="D1300" i="3"/>
  <c r="D1292" i="3"/>
  <c r="D1284" i="3"/>
  <c r="D1276" i="3"/>
  <c r="D1268" i="3"/>
  <c r="D1260" i="3"/>
  <c r="D1252" i="3"/>
  <c r="G1307" i="3"/>
  <c r="G1299" i="3"/>
  <c r="G1291" i="3"/>
  <c r="G1283" i="3"/>
  <c r="G1275" i="3"/>
  <c r="G1267" i="3"/>
  <c r="G1259" i="3"/>
  <c r="G1251" i="3"/>
  <c r="B1307" i="3"/>
  <c r="B1299" i="3"/>
  <c r="B1291" i="3"/>
  <c r="B1283" i="3"/>
  <c r="B1275" i="3"/>
  <c r="B1267" i="3"/>
  <c r="B1259" i="3"/>
  <c r="B1393" i="3"/>
  <c r="H1342" i="3"/>
  <c r="G1361" i="3"/>
  <c r="C1325" i="3"/>
  <c r="A1361" i="3"/>
  <c r="F1324" i="3"/>
  <c r="E1293" i="3"/>
  <c r="E1266" i="3"/>
  <c r="E1253" i="3"/>
  <c r="H1307" i="3"/>
  <c r="H1299" i="3"/>
  <c r="H1382" i="3"/>
  <c r="G1364" i="3"/>
  <c r="D1380" i="3"/>
  <c r="E1361" i="3"/>
  <c r="H1373" i="3"/>
  <c r="G1352" i="3"/>
  <c r="G1354" i="3"/>
  <c r="B1342" i="3"/>
  <c r="D1357" i="3"/>
  <c r="A1334" i="3"/>
  <c r="G1381" i="3"/>
  <c r="C1338" i="3"/>
  <c r="F1380" i="3"/>
  <c r="F1337" i="3"/>
  <c r="E1306" i="3"/>
  <c r="E1274" i="3"/>
  <c r="E1397" i="3"/>
  <c r="H1328" i="3"/>
  <c r="B1357" i="3"/>
  <c r="G1321" i="3"/>
  <c r="C1356" i="3"/>
  <c r="B1321" i="3"/>
  <c r="A1290" i="3"/>
  <c r="A1258" i="3"/>
  <c r="C1321" i="3"/>
  <c r="E1264" i="3"/>
  <c r="H1290" i="3"/>
  <c r="H1258" i="3"/>
  <c r="C1290" i="3"/>
  <c r="C1258" i="3"/>
  <c r="F1289" i="3"/>
  <c r="F1257" i="3"/>
  <c r="E1387" i="3"/>
  <c r="D1321" i="3"/>
  <c r="G1353" i="3"/>
  <c r="C1319" i="3"/>
  <c r="A1353" i="3"/>
  <c r="F1318" i="3"/>
  <c r="E1287" i="3"/>
  <c r="E1263" i="3"/>
  <c r="A1252" i="3"/>
  <c r="D1306" i="3"/>
  <c r="D1298" i="3"/>
  <c r="D1290" i="3"/>
  <c r="D1282" i="3"/>
  <c r="D1274" i="3"/>
  <c r="D1266" i="3"/>
  <c r="D1258" i="3"/>
  <c r="D1250" i="3"/>
  <c r="G1305" i="3"/>
  <c r="G1297" i="3"/>
  <c r="G1289" i="3"/>
  <c r="G1281" i="3"/>
  <c r="G1273" i="3"/>
  <c r="G1265" i="3"/>
  <c r="G1257" i="3"/>
  <c r="G1249" i="3"/>
  <c r="B1305" i="3"/>
  <c r="B1297" i="3"/>
  <c r="B1289" i="3"/>
  <c r="B1281" i="3"/>
  <c r="B1273" i="3"/>
  <c r="B1265" i="3"/>
  <c r="D1401" i="3"/>
  <c r="E1379" i="3"/>
  <c r="H1318" i="3"/>
  <c r="B1351" i="3"/>
  <c r="C1317" i="3"/>
  <c r="C1350" i="3"/>
  <c r="F1316" i="3"/>
  <c r="E1285" i="3"/>
  <c r="E1262" i="3"/>
  <c r="E1251" i="3"/>
  <c r="H1305" i="3"/>
  <c r="H1297" i="3"/>
  <c r="H1289" i="3"/>
  <c r="H1281" i="3"/>
  <c r="H1273" i="3"/>
  <c r="H1265" i="3"/>
  <c r="H1257" i="3"/>
  <c r="H1249" i="3"/>
  <c r="C1305" i="3"/>
  <c r="C1297" i="3"/>
  <c r="C1289" i="3"/>
  <c r="C1281" i="3"/>
  <c r="C1273" i="3"/>
  <c r="C1265" i="3"/>
  <c r="C1257" i="3"/>
  <c r="C1249" i="3"/>
  <c r="F1304" i="3"/>
  <c r="F1296" i="3"/>
  <c r="F1288" i="3"/>
  <c r="F1280" i="3"/>
  <c r="F1272" i="3"/>
  <c r="F1264" i="3"/>
  <c r="F1256" i="3"/>
  <c r="F1248" i="3"/>
  <c r="D1361" i="3"/>
  <c r="F1382" i="3"/>
  <c r="E1257" i="3"/>
  <c r="D1287" i="3"/>
  <c r="D1255" i="3"/>
  <c r="G1286" i="3"/>
  <c r="G1254" i="3"/>
  <c r="B1286" i="3"/>
  <c r="B1256" i="3"/>
  <c r="G1241" i="3"/>
  <c r="G1233" i="3"/>
  <c r="G1225" i="3"/>
  <c r="G1217" i="3"/>
  <c r="G1209" i="3"/>
  <c r="G1201" i="3"/>
  <c r="G1193" i="3"/>
  <c r="G1185" i="3"/>
  <c r="B1242" i="3"/>
  <c r="B1234" i="3"/>
  <c r="B1226" i="3"/>
  <c r="B1218" i="3"/>
  <c r="B1210" i="3"/>
  <c r="B1202" i="3"/>
  <c r="B1194" i="3"/>
  <c r="B1186" i="3"/>
  <c r="A1242" i="3"/>
  <c r="A1234" i="3"/>
  <c r="A1226" i="3"/>
  <c r="A1218" i="3"/>
  <c r="A1210" i="3"/>
  <c r="H1350" i="3"/>
  <c r="E1327" i="3"/>
  <c r="D1348" i="3"/>
  <c r="A1325" i="3"/>
  <c r="C1405" i="3"/>
  <c r="E1318" i="3"/>
  <c r="D1312" i="3"/>
  <c r="B1310" i="3"/>
  <c r="G1388" i="3"/>
  <c r="C1369" i="3"/>
  <c r="E1368" i="3"/>
  <c r="C1330" i="3"/>
  <c r="F1367" i="3"/>
  <c r="F1329" i="3"/>
  <c r="E1298" i="3"/>
  <c r="D1387" i="3"/>
  <c r="G1370" i="3"/>
  <c r="D1315" i="3"/>
  <c r="E1346" i="3"/>
  <c r="G1313" i="3"/>
  <c r="F1345" i="3"/>
  <c r="B1313" i="3"/>
  <c r="A1282" i="3"/>
  <c r="E1395" i="3"/>
  <c r="F1355" i="3"/>
  <c r="E1252" i="3"/>
  <c r="H1282" i="3"/>
  <c r="H1250" i="3"/>
  <c r="C1282" i="3"/>
  <c r="C1250" i="3"/>
  <c r="F1281" i="3"/>
  <c r="F1249" i="3"/>
  <c r="E1357" i="3"/>
  <c r="H1312" i="3"/>
  <c r="C1343" i="3"/>
  <c r="C1311" i="3"/>
  <c r="F1342" i="3"/>
  <c r="F1310" i="3"/>
  <c r="E1279" i="3"/>
  <c r="E1259" i="3"/>
  <c r="A1250" i="3"/>
  <c r="D1304" i="3"/>
  <c r="D1296" i="3"/>
  <c r="D1288" i="3"/>
  <c r="D1280" i="3"/>
  <c r="D1272" i="3"/>
  <c r="D1264" i="3"/>
  <c r="D1256" i="3"/>
  <c r="D1248" i="3"/>
  <c r="G1303" i="3"/>
  <c r="G1295" i="3"/>
  <c r="G1287" i="3"/>
  <c r="G1279" i="3"/>
  <c r="G1271" i="3"/>
  <c r="G1263" i="3"/>
  <c r="G1255" i="3"/>
  <c r="G1247" i="3"/>
  <c r="B1303" i="3"/>
  <c r="B1295" i="3"/>
  <c r="B1287" i="3"/>
  <c r="B1279" i="3"/>
  <c r="B1271" i="3"/>
  <c r="B1263" i="3"/>
  <c r="D1369" i="3"/>
  <c r="G1346" i="3"/>
  <c r="H1310" i="3"/>
  <c r="C1341" i="3"/>
  <c r="C1309" i="3"/>
  <c r="F1340" i="3"/>
  <c r="A1311" i="3"/>
  <c r="E1277" i="3"/>
  <c r="E1258" i="3"/>
  <c r="E1249" i="3"/>
  <c r="H1303" i="3"/>
  <c r="H1295" i="3"/>
  <c r="H1287" i="3"/>
  <c r="H1279" i="3"/>
  <c r="H1271" i="3"/>
  <c r="H1263" i="3"/>
  <c r="H1255" i="3"/>
  <c r="H1247" i="3"/>
  <c r="C1303" i="3"/>
  <c r="C1295" i="3"/>
  <c r="C1287" i="3"/>
  <c r="C1279" i="3"/>
  <c r="C1271" i="3"/>
  <c r="C1263" i="3"/>
  <c r="C1255" i="3"/>
  <c r="C1247" i="3"/>
  <c r="F1302" i="3"/>
  <c r="F1294" i="3"/>
  <c r="F1286" i="3"/>
  <c r="F1278" i="3"/>
  <c r="F1270" i="3"/>
  <c r="F1262" i="3"/>
  <c r="F1254" i="3"/>
  <c r="F1246" i="3"/>
  <c r="A1338" i="3"/>
  <c r="F1338" i="3"/>
  <c r="A1249" i="3"/>
  <c r="D1279" i="3"/>
  <c r="D1247" i="3"/>
  <c r="G1278" i="3"/>
  <c r="G1246" i="3"/>
  <c r="B1278" i="3"/>
  <c r="B1252" i="3"/>
  <c r="G1239" i="3"/>
  <c r="G1231" i="3"/>
  <c r="G1223" i="3"/>
  <c r="G1215" i="3"/>
  <c r="G1207" i="3"/>
  <c r="G1199" i="3"/>
  <c r="G1191" i="3"/>
  <c r="G1183" i="3"/>
  <c r="B1240" i="3"/>
  <c r="B1232" i="3"/>
  <c r="B1224" i="3"/>
  <c r="B1216" i="3"/>
  <c r="B1208" i="3"/>
  <c r="B1200" i="3"/>
  <c r="B1192" i="3"/>
  <c r="B1184" i="3"/>
  <c r="A1240" i="3"/>
  <c r="A1232" i="3"/>
  <c r="A1224" i="3"/>
  <c r="A1216" i="3"/>
  <c r="A1208" i="3"/>
  <c r="A1200" i="3"/>
  <c r="B1404" i="3"/>
  <c r="G1342" i="3"/>
  <c r="G1357" i="3"/>
  <c r="E1290" i="3"/>
  <c r="G1337" i="3"/>
  <c r="A1274" i="3"/>
  <c r="H1274" i="3"/>
  <c r="F1273" i="3"/>
  <c r="C1335" i="3"/>
  <c r="E1271" i="3"/>
  <c r="D1294" i="3"/>
  <c r="D1262" i="3"/>
  <c r="G1293" i="3"/>
  <c r="G1261" i="3"/>
  <c r="B1293" i="3"/>
  <c r="B1261" i="3"/>
  <c r="C1333" i="3"/>
  <c r="E1270" i="3"/>
  <c r="H1293" i="3"/>
  <c r="H1277" i="3"/>
  <c r="H1261" i="3"/>
  <c r="A1310" i="3"/>
  <c r="C1293" i="3"/>
  <c r="C1277" i="3"/>
  <c r="C1261" i="3"/>
  <c r="F1308" i="3"/>
  <c r="F1292" i="3"/>
  <c r="F1276" i="3"/>
  <c r="F1260" i="3"/>
  <c r="C1245" i="3"/>
  <c r="E1307" i="3"/>
  <c r="D1271" i="3"/>
  <c r="G1270" i="3"/>
  <c r="B1270" i="3"/>
  <c r="G1237" i="3"/>
  <c r="G1221" i="3"/>
  <c r="G1205" i="3"/>
  <c r="G1189" i="3"/>
  <c r="B1238" i="3"/>
  <c r="B1222" i="3"/>
  <c r="B1206" i="3"/>
  <c r="B1190" i="3"/>
  <c r="A1238" i="3"/>
  <c r="A1222" i="3"/>
  <c r="A1206" i="3"/>
  <c r="A1196" i="3"/>
  <c r="A1188" i="3"/>
  <c r="D1242" i="3"/>
  <c r="D1234" i="3"/>
  <c r="D1226" i="3"/>
  <c r="D1218" i="3"/>
  <c r="D1210" i="3"/>
  <c r="D1202" i="3"/>
  <c r="D1194" i="3"/>
  <c r="D1186" i="3"/>
  <c r="F1178" i="3"/>
  <c r="F1170" i="3"/>
  <c r="F1162" i="3"/>
  <c r="F1154" i="3"/>
  <c r="F1146" i="3"/>
  <c r="F1138" i="3"/>
  <c r="F1130" i="3"/>
  <c r="F1122" i="3"/>
  <c r="F1114" i="3"/>
  <c r="F1106" i="3"/>
  <c r="F1098" i="3"/>
  <c r="F1090" i="3"/>
  <c r="F1082" i="3"/>
  <c r="F1074" i="3"/>
  <c r="F1066" i="3"/>
  <c r="F1058" i="3"/>
  <c r="A1178" i="3"/>
  <c r="A1170" i="3"/>
  <c r="A1162" i="3"/>
  <c r="A1154" i="3"/>
  <c r="A1146" i="3"/>
  <c r="A1138" i="3"/>
  <c r="A1130" i="3"/>
  <c r="G1392" i="3"/>
  <c r="A1369" i="3"/>
  <c r="A1255" i="3"/>
  <c r="D1285" i="3"/>
  <c r="D1253" i="3"/>
  <c r="G1284" i="3"/>
  <c r="G1252" i="3"/>
  <c r="B1284" i="3"/>
  <c r="B1255" i="3"/>
  <c r="C1241" i="3"/>
  <c r="C1233" i="3"/>
  <c r="C1225" i="3"/>
  <c r="C1217" i="3"/>
  <c r="C1209" i="3"/>
  <c r="C1201" i="3"/>
  <c r="C1193" i="3"/>
  <c r="C1185" i="3"/>
  <c r="F1241" i="3"/>
  <c r="F1233" i="3"/>
  <c r="F1225" i="3"/>
  <c r="F1217" i="3"/>
  <c r="F1209" i="3"/>
  <c r="F1201" i="3"/>
  <c r="F1193" i="3"/>
  <c r="F1185" i="3"/>
  <c r="E1241" i="3"/>
  <c r="E1233" i="3"/>
  <c r="E1225" i="3"/>
  <c r="E1217" i="3"/>
  <c r="E1209" i="3"/>
  <c r="E1201" i="3"/>
  <c r="E1193" i="3"/>
  <c r="E1185" i="3"/>
  <c r="H1239" i="3"/>
  <c r="H1231" i="3"/>
  <c r="H1223" i="3"/>
  <c r="H1215" i="3"/>
  <c r="H1207" i="3"/>
  <c r="H1199" i="3"/>
  <c r="H1191" i="3"/>
  <c r="H1183" i="3"/>
  <c r="B1176" i="3"/>
  <c r="B1168" i="3"/>
  <c r="B1160" i="3"/>
  <c r="B1152" i="3"/>
  <c r="B1144" i="3"/>
  <c r="B1136" i="3"/>
  <c r="B1128" i="3"/>
  <c r="B1120" i="3"/>
  <c r="B1112" i="3"/>
  <c r="B1104" i="3"/>
  <c r="B1096" i="3"/>
  <c r="B1088" i="3"/>
  <c r="B1080" i="3"/>
  <c r="B1072" i="3"/>
  <c r="B1064" i="3"/>
  <c r="B1056" i="3"/>
  <c r="E1175" i="3"/>
  <c r="E1167" i="3"/>
  <c r="E1159" i="3"/>
  <c r="E1151" i="3"/>
  <c r="E1143" i="3"/>
  <c r="C1323" i="3"/>
  <c r="E1265" i="3"/>
  <c r="D1291" i="3"/>
  <c r="D1259" i="3"/>
  <c r="G1290" i="3"/>
  <c r="G1258" i="3"/>
  <c r="B1290" i="3"/>
  <c r="B1258" i="3"/>
  <c r="G1242" i="3"/>
  <c r="G1234" i="3"/>
  <c r="G1226" i="3"/>
  <c r="G1218" i="3"/>
  <c r="G1210" i="3"/>
  <c r="G1202" i="3"/>
  <c r="G1194" i="3"/>
  <c r="G1186" i="3"/>
  <c r="B1243" i="3"/>
  <c r="B1235" i="3"/>
  <c r="B1227" i="3"/>
  <c r="B1219" i="3"/>
  <c r="B1211" i="3"/>
  <c r="B1203" i="3"/>
  <c r="B1195" i="3"/>
  <c r="B1187" i="3"/>
  <c r="A1243" i="3"/>
  <c r="A1235" i="3"/>
  <c r="A1227" i="3"/>
  <c r="A1219" i="3"/>
  <c r="A1211" i="3"/>
  <c r="A1203" i="3"/>
  <c r="A1195" i="3"/>
  <c r="A1187" i="3"/>
  <c r="D1241" i="3"/>
  <c r="D1233" i="3"/>
  <c r="D1225" i="3"/>
  <c r="D1217" i="3"/>
  <c r="D1209" i="3"/>
  <c r="D1201" i="3"/>
  <c r="D1193" i="3"/>
  <c r="D1185" i="3"/>
  <c r="F1177" i="3"/>
  <c r="F1169" i="3"/>
  <c r="F1161" i="3"/>
  <c r="F1153" i="3"/>
  <c r="F1145" i="3"/>
  <c r="F1137" i="3"/>
  <c r="F1129" i="3"/>
  <c r="F1121" i="3"/>
  <c r="F1113" i="3"/>
  <c r="F1105" i="3"/>
  <c r="F1097" i="3"/>
  <c r="F1089" i="3"/>
  <c r="F1081" i="3"/>
  <c r="F1073" i="3"/>
  <c r="F1065" i="3"/>
  <c r="F1057" i="3"/>
  <c r="A1177" i="3"/>
  <c r="A1169" i="3"/>
  <c r="A1161" i="3"/>
  <c r="A1153" i="3"/>
  <c r="A1145" i="3"/>
  <c r="A1137" i="3"/>
  <c r="A1129" i="3"/>
  <c r="D1393" i="3"/>
  <c r="D1257" i="3"/>
  <c r="B1257" i="3"/>
  <c r="C1218" i="3"/>
  <c r="C1186" i="3"/>
  <c r="F1218" i="3"/>
  <c r="F1186" i="3"/>
  <c r="E1218" i="3"/>
  <c r="E1186" i="3"/>
  <c r="H1216" i="3"/>
  <c r="H1184" i="3"/>
  <c r="B1153" i="3"/>
  <c r="B1121" i="3"/>
  <c r="B1089" i="3"/>
  <c r="B1057" i="3"/>
  <c r="E1152" i="3"/>
  <c r="E1131" i="3"/>
  <c r="A1119" i="3"/>
  <c r="A1111" i="3"/>
  <c r="A1103" i="3"/>
  <c r="A1095" i="3"/>
  <c r="A1087" i="3"/>
  <c r="A1079" i="3"/>
  <c r="A1071" i="3"/>
  <c r="E1182" i="3"/>
  <c r="D1174" i="3"/>
  <c r="D1166" i="3"/>
  <c r="D1158" i="3"/>
  <c r="D1150" i="3"/>
  <c r="D1142" i="3"/>
  <c r="D1134" i="3"/>
  <c r="D1126" i="3"/>
  <c r="D1118" i="3"/>
  <c r="D1110" i="3"/>
  <c r="D1102" i="3"/>
  <c r="D1094" i="3"/>
  <c r="D1086" i="3"/>
  <c r="D1078" i="3"/>
  <c r="D1070" i="3"/>
  <c r="D1182" i="3"/>
  <c r="C1174" i="3"/>
  <c r="C1166" i="3"/>
  <c r="C1158" i="3"/>
  <c r="C1150" i="3"/>
  <c r="C1142" i="3"/>
  <c r="C1134" i="3"/>
  <c r="C1126" i="3"/>
  <c r="C1118" i="3"/>
  <c r="C1110" i="3"/>
  <c r="C1102" i="3"/>
  <c r="C1094" i="3"/>
  <c r="C1086" i="3"/>
  <c r="C1357" i="3"/>
  <c r="A1279" i="3"/>
  <c r="C1322" i="3"/>
  <c r="D1355" i="3"/>
  <c r="F1379" i="3"/>
  <c r="H1326" i="3"/>
  <c r="C1306" i="3"/>
  <c r="D1377" i="3"/>
  <c r="F1374" i="3"/>
  <c r="A1256" i="3"/>
  <c r="D1286" i="3"/>
  <c r="D1254" i="3"/>
  <c r="G1285" i="3"/>
  <c r="G1253" i="3"/>
  <c r="B1285" i="3"/>
  <c r="G1400" i="3"/>
  <c r="F1371" i="3"/>
  <c r="E1255" i="3"/>
  <c r="H1291" i="3"/>
  <c r="H1275" i="3"/>
  <c r="H1259" i="3"/>
  <c r="C1307" i="3"/>
  <c r="C1291" i="3"/>
  <c r="C1275" i="3"/>
  <c r="C1259" i="3"/>
  <c r="F1306" i="3"/>
  <c r="F1290" i="3"/>
  <c r="F1274" i="3"/>
  <c r="F1258" i="3"/>
  <c r="C1243" i="3"/>
  <c r="E1275" i="3"/>
  <c r="D1263" i="3"/>
  <c r="G1262" i="3"/>
  <c r="B1262" i="3"/>
  <c r="G1235" i="3"/>
  <c r="G1219" i="3"/>
  <c r="G1203" i="3"/>
  <c r="G1187" i="3"/>
  <c r="B1236" i="3"/>
  <c r="B1220" i="3"/>
  <c r="B1204" i="3"/>
  <c r="B1188" i="3"/>
  <c r="A1236" i="3"/>
  <c r="A1220" i="3"/>
  <c r="A1204" i="3"/>
  <c r="A1194" i="3"/>
  <c r="A1186" i="3"/>
  <c r="D1240" i="3"/>
  <c r="D1232" i="3"/>
  <c r="D1224" i="3"/>
  <c r="D1216" i="3"/>
  <c r="D1208" i="3"/>
  <c r="D1200" i="3"/>
  <c r="D1192" i="3"/>
  <c r="D1184" i="3"/>
  <c r="F1176" i="3"/>
  <c r="F1168" i="3"/>
  <c r="F1160" i="3"/>
  <c r="F1152" i="3"/>
  <c r="F1144" i="3"/>
  <c r="F1136" i="3"/>
  <c r="F1128" i="3"/>
  <c r="F1120" i="3"/>
  <c r="F1112" i="3"/>
  <c r="F1104" i="3"/>
  <c r="F1096" i="3"/>
  <c r="F1088" i="3"/>
  <c r="F1080" i="3"/>
  <c r="F1072" i="3"/>
  <c r="F1064" i="3"/>
  <c r="F1056" i="3"/>
  <c r="A1176" i="3"/>
  <c r="A1168" i="3"/>
  <c r="A1160" i="3"/>
  <c r="A1152" i="3"/>
  <c r="A1144" i="3"/>
  <c r="A1136" i="3"/>
  <c r="A1128" i="3"/>
  <c r="B1375" i="3"/>
  <c r="F1330" i="3"/>
  <c r="E1310" i="3"/>
  <c r="D1277" i="3"/>
  <c r="H1308" i="3"/>
  <c r="G1276" i="3"/>
  <c r="B1308" i="3"/>
  <c r="B1276" i="3"/>
  <c r="B1251" i="3"/>
  <c r="C1239" i="3"/>
  <c r="C1231" i="3"/>
  <c r="C1223" i="3"/>
  <c r="C1215" i="3"/>
  <c r="C1207" i="3"/>
  <c r="C1199" i="3"/>
  <c r="C1191" i="3"/>
  <c r="C1183" i="3"/>
  <c r="F1239" i="3"/>
  <c r="F1231" i="3"/>
  <c r="F1223" i="3"/>
  <c r="F1215" i="3"/>
  <c r="F1207" i="3"/>
  <c r="F1199" i="3"/>
  <c r="F1191" i="3"/>
  <c r="F1183" i="3"/>
  <c r="E1239" i="3"/>
  <c r="E1231" i="3"/>
  <c r="E1223" i="3"/>
  <c r="E1215" i="3"/>
  <c r="E1207" i="3"/>
  <c r="E1199" i="3"/>
  <c r="E1191" i="3"/>
  <c r="H1245" i="3"/>
  <c r="H1237" i="3"/>
  <c r="H1229" i="3"/>
  <c r="H1221" i="3"/>
  <c r="H1213" i="3"/>
  <c r="H1205" i="3"/>
  <c r="H1197" i="3"/>
  <c r="H1189" i="3"/>
  <c r="B1182" i="3"/>
  <c r="B1174" i="3"/>
  <c r="B1166" i="3"/>
  <c r="B1158" i="3"/>
  <c r="B1150" i="3"/>
  <c r="B1142" i="3"/>
  <c r="B1134" i="3"/>
  <c r="B1126" i="3"/>
  <c r="B1118" i="3"/>
  <c r="B1110" i="3"/>
  <c r="B1102" i="3"/>
  <c r="B1094" i="3"/>
  <c r="B1086" i="3"/>
  <c r="B1078" i="3"/>
  <c r="B1070" i="3"/>
  <c r="B1062" i="3"/>
  <c r="E1181" i="3"/>
  <c r="E1173" i="3"/>
  <c r="E1165" i="3"/>
  <c r="E1157" i="3"/>
  <c r="E1149" i="3"/>
  <c r="E1403" i="3"/>
  <c r="C1358" i="3"/>
  <c r="A1253" i="3"/>
  <c r="D1283" i="3"/>
  <c r="D1251" i="3"/>
  <c r="G1282" i="3"/>
  <c r="G1250" i="3"/>
  <c r="B1282" i="3"/>
  <c r="B1254" i="3"/>
  <c r="G1240" i="3"/>
  <c r="G1232" i="3"/>
  <c r="G1224" i="3"/>
  <c r="G1216" i="3"/>
  <c r="G1208" i="3"/>
  <c r="G1200" i="3"/>
  <c r="G1192" i="3"/>
  <c r="G1184" i="3"/>
  <c r="B1241" i="3"/>
  <c r="B1233" i="3"/>
  <c r="B1225" i="3"/>
  <c r="B1217" i="3"/>
  <c r="B1209" i="3"/>
  <c r="B1201" i="3"/>
  <c r="B1193" i="3"/>
  <c r="B1185" i="3"/>
  <c r="A1241" i="3"/>
  <c r="A1233" i="3"/>
  <c r="A1225" i="3"/>
  <c r="A1217" i="3"/>
  <c r="A1209" i="3"/>
  <c r="A1201" i="3"/>
  <c r="A1193" i="3"/>
  <c r="A1185" i="3"/>
  <c r="D1239" i="3"/>
  <c r="D1231" i="3"/>
  <c r="D1223" i="3"/>
  <c r="D1215" i="3"/>
  <c r="D1207" i="3"/>
  <c r="D1199" i="3"/>
  <c r="D1191" i="3"/>
  <c r="D1183" i="3"/>
  <c r="F1175" i="3"/>
  <c r="F1167" i="3"/>
  <c r="F1159" i="3"/>
  <c r="F1151" i="3"/>
  <c r="F1143" i="3"/>
  <c r="F1135" i="3"/>
  <c r="F1127" i="3"/>
  <c r="F1119" i="3"/>
  <c r="F1111" i="3"/>
  <c r="F1103" i="3"/>
  <c r="F1095" i="3"/>
  <c r="F1087" i="3"/>
  <c r="F1079" i="3"/>
  <c r="F1071" i="3"/>
  <c r="F1063" i="3"/>
  <c r="F1055" i="3"/>
  <c r="A1175" i="3"/>
  <c r="A1167" i="3"/>
  <c r="A1159" i="3"/>
  <c r="A1151" i="3"/>
  <c r="A1143" i="3"/>
  <c r="A1135" i="3"/>
  <c r="A1127" i="3"/>
  <c r="C1315" i="3"/>
  <c r="G1288" i="3"/>
  <c r="C1242" i="3"/>
  <c r="C1210" i="3"/>
  <c r="F1242" i="3"/>
  <c r="F1210" i="3"/>
  <c r="E1242" i="3"/>
  <c r="E1210" i="3"/>
  <c r="H1240" i="3"/>
  <c r="H1208" i="3"/>
  <c r="B1177" i="3"/>
  <c r="B1145" i="3"/>
  <c r="B1113" i="3"/>
  <c r="B1081" i="3"/>
  <c r="E1176" i="3"/>
  <c r="E1144" i="3"/>
  <c r="E1127" i="3"/>
  <c r="A1117" i="3"/>
  <c r="A1109" i="3"/>
  <c r="A1101" i="3"/>
  <c r="A1093" i="3"/>
  <c r="A1085" i="3"/>
  <c r="A1077" i="3"/>
  <c r="A1069" i="3"/>
  <c r="D1180" i="3"/>
  <c r="D1172" i="3"/>
  <c r="D1164" i="3"/>
  <c r="D1156" i="3"/>
  <c r="D1148" i="3"/>
  <c r="D1140" i="3"/>
  <c r="D1132" i="3"/>
  <c r="D1124" i="3"/>
  <c r="D1116" i="3"/>
  <c r="D1108" i="3"/>
  <c r="D1100" i="3"/>
  <c r="D1092" i="3"/>
  <c r="D1084" i="3"/>
  <c r="D1076" i="3"/>
  <c r="D1068" i="3"/>
  <c r="C1180" i="3"/>
  <c r="C1172" i="3"/>
  <c r="C1164" i="3"/>
  <c r="C1156" i="3"/>
  <c r="C1148" i="3"/>
  <c r="C1140" i="3"/>
  <c r="C1132" i="3"/>
  <c r="C1124" i="3"/>
  <c r="C1116" i="3"/>
  <c r="C1108" i="3"/>
  <c r="C1100" i="3"/>
  <c r="C1092" i="3"/>
  <c r="F1406" i="3"/>
  <c r="F1397" i="3"/>
  <c r="E1399" i="3"/>
  <c r="A1357" i="3"/>
  <c r="A1332" i="3"/>
  <c r="B1337" i="3"/>
  <c r="F1320" i="3"/>
  <c r="C1274" i="3"/>
  <c r="A1322" i="3"/>
  <c r="F1334" i="3"/>
  <c r="A1248" i="3"/>
  <c r="D1278" i="3"/>
  <c r="D1246" i="3"/>
  <c r="G1277" i="3"/>
  <c r="E1309" i="3"/>
  <c r="B1277" i="3"/>
  <c r="A1314" i="3"/>
  <c r="F1332" i="3"/>
  <c r="E1247" i="3"/>
  <c r="H1285" i="3"/>
  <c r="H1269" i="3"/>
  <c r="H1253" i="3"/>
  <c r="C1301" i="3"/>
  <c r="C1285" i="3"/>
  <c r="C1269" i="3"/>
  <c r="C1253" i="3"/>
  <c r="F1300" i="3"/>
  <c r="F1284" i="3"/>
  <c r="F1268" i="3"/>
  <c r="F1252" i="3"/>
  <c r="B1385" i="3"/>
  <c r="D1303" i="3"/>
  <c r="G1302" i="3"/>
  <c r="B1302" i="3"/>
  <c r="B1248" i="3"/>
  <c r="G1229" i="3"/>
  <c r="G1213" i="3"/>
  <c r="G1197" i="3"/>
  <c r="E1246" i="3"/>
  <c r="B1230" i="3"/>
  <c r="B1214" i="3"/>
  <c r="B1198" i="3"/>
  <c r="A1246" i="3"/>
  <c r="A1230" i="3"/>
  <c r="A1214" i="3"/>
  <c r="A1202" i="3"/>
  <c r="A1192" i="3"/>
  <c r="A1184" i="3"/>
  <c r="D1238" i="3"/>
  <c r="D1230" i="3"/>
  <c r="D1222" i="3"/>
  <c r="D1214" i="3"/>
  <c r="D1206" i="3"/>
  <c r="D1198" i="3"/>
  <c r="D1190" i="3"/>
  <c r="E1183" i="3"/>
  <c r="F1174" i="3"/>
  <c r="F1166" i="3"/>
  <c r="F1158" i="3"/>
  <c r="F1150" i="3"/>
  <c r="F1142" i="3"/>
  <c r="F1134" i="3"/>
  <c r="F1126" i="3"/>
  <c r="F1118" i="3"/>
  <c r="F1110" i="3"/>
  <c r="F1102" i="3"/>
  <c r="F1094" i="3"/>
  <c r="F1086" i="3"/>
  <c r="F1078" i="3"/>
  <c r="F1070" i="3"/>
  <c r="F1062" i="3"/>
  <c r="A1182" i="3"/>
  <c r="A1174" i="3"/>
  <c r="A1166" i="3"/>
  <c r="A1158" i="3"/>
  <c r="A1150" i="3"/>
  <c r="A1142" i="3"/>
  <c r="A1134" i="3"/>
  <c r="A1126" i="3"/>
  <c r="G1369" i="3"/>
  <c r="E1299" i="3"/>
  <c r="D1301" i="3"/>
  <c r="D1269" i="3"/>
  <c r="G1300" i="3"/>
  <c r="G1268" i="3"/>
  <c r="B1300" i="3"/>
  <c r="B1268" i="3"/>
  <c r="B1247" i="3"/>
  <c r="C1237" i="3"/>
  <c r="C1229" i="3"/>
  <c r="C1221" i="3"/>
  <c r="C1213" i="3"/>
  <c r="C1205" i="3"/>
  <c r="C1197" i="3"/>
  <c r="C1189" i="3"/>
  <c r="F1245" i="3"/>
  <c r="F1237" i="3"/>
  <c r="F1229" i="3"/>
  <c r="F1221" i="3"/>
  <c r="F1213" i="3"/>
  <c r="F1205" i="3"/>
  <c r="F1197" i="3"/>
  <c r="F1189" i="3"/>
  <c r="E1245" i="3"/>
  <c r="E1237" i="3"/>
  <c r="E1229" i="3"/>
  <c r="E1221" i="3"/>
  <c r="E1213" i="3"/>
  <c r="E1205" i="3"/>
  <c r="E1197" i="3"/>
  <c r="E1189" i="3"/>
  <c r="H1243" i="3"/>
  <c r="H1235" i="3"/>
  <c r="H1227" i="3"/>
  <c r="H1219" i="3"/>
  <c r="H1211" i="3"/>
  <c r="H1203" i="3"/>
  <c r="H1195" i="3"/>
  <c r="H1187" i="3"/>
  <c r="B1180" i="3"/>
  <c r="B1172" i="3"/>
  <c r="B1164" i="3"/>
  <c r="B1156" i="3"/>
  <c r="B1148" i="3"/>
  <c r="B1140" i="3"/>
  <c r="B1132" i="3"/>
  <c r="B1124" i="3"/>
  <c r="B1116" i="3"/>
  <c r="B1108" i="3"/>
  <c r="B1100" i="3"/>
  <c r="B1092" i="3"/>
  <c r="B1084" i="3"/>
  <c r="B1076" i="3"/>
  <c r="B1068" i="3"/>
  <c r="B1060" i="3"/>
  <c r="E1179" i="3"/>
  <c r="E1171" i="3"/>
  <c r="E1163" i="3"/>
  <c r="E1155" i="3"/>
  <c r="E1147" i="3"/>
  <c r="H1334" i="3"/>
  <c r="F1322" i="3"/>
  <c r="D1307" i="3"/>
  <c r="D1275" i="3"/>
  <c r="G1306" i="3"/>
  <c r="G1274" i="3"/>
  <c r="B1306" i="3"/>
  <c r="B1274" i="3"/>
  <c r="B1250" i="3"/>
  <c r="G1238" i="3"/>
  <c r="G1230" i="3"/>
  <c r="G1222" i="3"/>
  <c r="G1214" i="3"/>
  <c r="G1206" i="3"/>
  <c r="G1198" i="3"/>
  <c r="G1190" i="3"/>
  <c r="G1182" i="3"/>
  <c r="B1239" i="3"/>
  <c r="B1231" i="3"/>
  <c r="B1223" i="3"/>
  <c r="B1215" i="3"/>
  <c r="B1207" i="3"/>
  <c r="B1199" i="3"/>
  <c r="B1191" i="3"/>
  <c r="B1183" i="3"/>
  <c r="A1239" i="3"/>
  <c r="A1231" i="3"/>
  <c r="A1223" i="3"/>
  <c r="A1215" i="3"/>
  <c r="A1207" i="3"/>
  <c r="A1199" i="3"/>
  <c r="A1191" i="3"/>
  <c r="D1245" i="3"/>
  <c r="D1237" i="3"/>
  <c r="D1229" i="3"/>
  <c r="D1221" i="3"/>
  <c r="D1213" i="3"/>
  <c r="D1205" i="3"/>
  <c r="D1197" i="3"/>
  <c r="D1189" i="3"/>
  <c r="F1181" i="3"/>
  <c r="F1173" i="3"/>
  <c r="F1165" i="3"/>
  <c r="F1157" i="3"/>
  <c r="F1149" i="3"/>
  <c r="F1141" i="3"/>
  <c r="F1133" i="3"/>
  <c r="F1125" i="3"/>
  <c r="F1117" i="3"/>
  <c r="F1109" i="3"/>
  <c r="F1101" i="3"/>
  <c r="F1093" i="3"/>
  <c r="F1085" i="3"/>
  <c r="F1077" i="3"/>
  <c r="F1069" i="3"/>
  <c r="F1061" i="3"/>
  <c r="A1181" i="3"/>
  <c r="A1173" i="3"/>
  <c r="A1165" i="3"/>
  <c r="A1157" i="3"/>
  <c r="A1149" i="3"/>
  <c r="A1141" i="3"/>
  <c r="A1133" i="3"/>
  <c r="A1125" i="3"/>
  <c r="E1261" i="3"/>
  <c r="G1256" i="3"/>
  <c r="C1234" i="3"/>
  <c r="C1202" i="3"/>
  <c r="F1234" i="3"/>
  <c r="F1202" i="3"/>
  <c r="E1234" i="3"/>
  <c r="E1202" i="3"/>
  <c r="H1232" i="3"/>
  <c r="H1200" i="3"/>
  <c r="B1169" i="3"/>
  <c r="B1137" i="3"/>
  <c r="B1105" i="3"/>
  <c r="B1073" i="3"/>
  <c r="E1168" i="3"/>
  <c r="E1139" i="3"/>
  <c r="E1123" i="3"/>
  <c r="A1115" i="3"/>
  <c r="A1107" i="3"/>
  <c r="A1099" i="3"/>
  <c r="A1091" i="3"/>
  <c r="A1083" i="3"/>
  <c r="A1075" i="3"/>
  <c r="A1067" i="3"/>
  <c r="D1178" i="3"/>
  <c r="D1170" i="3"/>
  <c r="D1162" i="3"/>
  <c r="D1154" i="3"/>
  <c r="D1146" i="3"/>
  <c r="D1138" i="3"/>
  <c r="D1130" i="3"/>
  <c r="D1122" i="3"/>
  <c r="D1114" i="3"/>
  <c r="D1106" i="3"/>
  <c r="D1098" i="3"/>
  <c r="D1090" i="3"/>
  <c r="D1082" i="3"/>
  <c r="D1074" i="3"/>
  <c r="D1066" i="3"/>
  <c r="C1178" i="3"/>
  <c r="C1170" i="3"/>
  <c r="C1162" i="3"/>
  <c r="C1154" i="3"/>
  <c r="C1146" i="3"/>
  <c r="C1138" i="3"/>
  <c r="C1130" i="3"/>
  <c r="C1122" i="3"/>
  <c r="C1114" i="3"/>
  <c r="C1106" i="3"/>
  <c r="C1098" i="3"/>
  <c r="C1090" i="3"/>
  <c r="F1348" i="3"/>
  <c r="A1306" i="3"/>
  <c r="E1303" i="3"/>
  <c r="G1269" i="3"/>
  <c r="E1301" i="3"/>
  <c r="H1251" i="3"/>
  <c r="C1251" i="3"/>
  <c r="F1250" i="3"/>
  <c r="B1294" i="3"/>
  <c r="G1195" i="3"/>
  <c r="B1196" i="3"/>
  <c r="A1198" i="3"/>
  <c r="D1228" i="3"/>
  <c r="D1196" i="3"/>
  <c r="F1164" i="3"/>
  <c r="F1132" i="3"/>
  <c r="F1100" i="3"/>
  <c r="F1068" i="3"/>
  <c r="A1164" i="3"/>
  <c r="A1132" i="3"/>
  <c r="D1293" i="3"/>
  <c r="B1292" i="3"/>
  <c r="C1227" i="3"/>
  <c r="C1195" i="3"/>
  <c r="F1227" i="3"/>
  <c r="F1195" i="3"/>
  <c r="E1227" i="3"/>
  <c r="E1195" i="3"/>
  <c r="H1225" i="3"/>
  <c r="H1193" i="3"/>
  <c r="B1162" i="3"/>
  <c r="B1130" i="3"/>
  <c r="B1098" i="3"/>
  <c r="B1066" i="3"/>
  <c r="E1161" i="3"/>
  <c r="E1291" i="3"/>
  <c r="G1266" i="3"/>
  <c r="G1236" i="3"/>
  <c r="G1204" i="3"/>
  <c r="B1237" i="3"/>
  <c r="B1205" i="3"/>
  <c r="A1237" i="3"/>
  <c r="A1205" i="3"/>
  <c r="D1235" i="3"/>
  <c r="D1203" i="3"/>
  <c r="F1171" i="3"/>
  <c r="F1139" i="3"/>
  <c r="F1107" i="3"/>
  <c r="F1075" i="3"/>
  <c r="A1171" i="3"/>
  <c r="A1139" i="3"/>
  <c r="B1288" i="3"/>
  <c r="F1194" i="3"/>
  <c r="H1192" i="3"/>
  <c r="B1065" i="3"/>
  <c r="A1113" i="3"/>
  <c r="A1081" i="3"/>
  <c r="D1168" i="3"/>
  <c r="D1136" i="3"/>
  <c r="D1104" i="3"/>
  <c r="D1072" i="3"/>
  <c r="C1160" i="3"/>
  <c r="C1128" i="3"/>
  <c r="C1096" i="3"/>
  <c r="C1080" i="3"/>
  <c r="C1072" i="3"/>
  <c r="C1064" i="3"/>
  <c r="H1059" i="3"/>
  <c r="C1050" i="3"/>
  <c r="C1042" i="3"/>
  <c r="C1034" i="3"/>
  <c r="C1026" i="3"/>
  <c r="C1018" i="3"/>
  <c r="C1010" i="3"/>
  <c r="C1002" i="3"/>
  <c r="C994" i="3"/>
  <c r="C1381" i="3"/>
  <c r="D1249" i="3"/>
  <c r="B1253" i="3"/>
  <c r="C1216" i="3"/>
  <c r="C1184" i="3"/>
  <c r="F1216" i="3"/>
  <c r="F1184" i="3"/>
  <c r="E1216" i="3"/>
  <c r="E1184" i="3"/>
  <c r="H1214" i="3"/>
  <c r="H1182" i="3"/>
  <c r="B1151" i="3"/>
  <c r="B1119" i="3"/>
  <c r="B1087" i="3"/>
  <c r="A1183" i="3"/>
  <c r="E1150" i="3"/>
  <c r="E1130" i="3"/>
  <c r="E1118" i="3"/>
  <c r="E1110" i="3"/>
  <c r="E1102" i="3"/>
  <c r="E1094" i="3"/>
  <c r="E1086" i="3"/>
  <c r="E1078" i="3"/>
  <c r="E1070" i="3"/>
  <c r="H1181" i="3"/>
  <c r="H1173" i="3"/>
  <c r="H1165" i="3"/>
  <c r="H1157" i="3"/>
  <c r="H1149" i="3"/>
  <c r="H1141" i="3"/>
  <c r="H1133" i="3"/>
  <c r="H1125" i="3"/>
  <c r="H1117" i="3"/>
  <c r="H1109" i="3"/>
  <c r="H1101" i="3"/>
  <c r="H1093" i="3"/>
  <c r="H1085" i="3"/>
  <c r="H1077" i="3"/>
  <c r="H1069" i="3"/>
  <c r="G1181" i="3"/>
  <c r="G1173" i="3"/>
  <c r="G1165" i="3"/>
  <c r="G1157" i="3"/>
  <c r="G1149" i="3"/>
  <c r="G1141" i="3"/>
  <c r="G1133" i="3"/>
  <c r="G1125" i="3"/>
  <c r="G1117" i="3"/>
  <c r="G1109" i="3"/>
  <c r="G1101" i="3"/>
  <c r="G1093" i="3"/>
  <c r="G1085" i="3"/>
  <c r="G1077" i="3"/>
  <c r="G1069" i="3"/>
  <c r="G1061" i="3"/>
  <c r="H1055" i="3"/>
  <c r="G1047" i="3"/>
  <c r="G1039" i="3"/>
  <c r="G1031" i="3"/>
  <c r="F1314" i="3"/>
  <c r="G1272" i="3"/>
  <c r="C1238" i="3"/>
  <c r="C1206" i="3"/>
  <c r="F1238" i="3"/>
  <c r="F1206" i="3"/>
  <c r="E1238" i="3"/>
  <c r="E1206" i="3"/>
  <c r="H1236" i="3"/>
  <c r="H1204" i="3"/>
  <c r="B1173" i="3"/>
  <c r="B1141" i="3"/>
  <c r="B1109" i="3"/>
  <c r="B1077" i="3"/>
  <c r="E1172" i="3"/>
  <c r="E1141" i="3"/>
  <c r="E1125" i="3"/>
  <c r="A1116" i="3"/>
  <c r="A1108" i="3"/>
  <c r="A1100" i="3"/>
  <c r="A1092" i="3"/>
  <c r="A1084" i="3"/>
  <c r="A1076" i="3"/>
  <c r="A1068" i="3"/>
  <c r="D1179" i="3"/>
  <c r="D1171" i="3"/>
  <c r="D1163" i="3"/>
  <c r="D1155" i="3"/>
  <c r="D1147" i="3"/>
  <c r="D1139" i="3"/>
  <c r="D1131" i="3"/>
  <c r="D1123" i="3"/>
  <c r="D1115" i="3"/>
  <c r="D1107" i="3"/>
  <c r="D1099" i="3"/>
  <c r="D1091" i="3"/>
  <c r="D1083" i="3"/>
  <c r="D1075" i="3"/>
  <c r="D1067" i="3"/>
  <c r="C1179" i="3"/>
  <c r="C1171" i="3"/>
  <c r="C1163" i="3"/>
  <c r="C1155" i="3"/>
  <c r="C1147" i="3"/>
  <c r="C1139" i="3"/>
  <c r="C1131" i="3"/>
  <c r="C1123" i="3"/>
  <c r="C1115" i="3"/>
  <c r="C1107" i="3"/>
  <c r="C1099" i="3"/>
  <c r="C1091" i="3"/>
  <c r="C1083" i="3"/>
  <c r="C1075" i="3"/>
  <c r="C1067" i="3"/>
  <c r="C1059" i="3"/>
  <c r="C1053" i="3"/>
  <c r="C1045" i="3"/>
  <c r="C1037" i="3"/>
  <c r="C1029" i="3"/>
  <c r="C1021" i="3"/>
  <c r="C1013" i="3"/>
  <c r="C1005" i="3"/>
  <c r="C997" i="3"/>
  <c r="C989" i="3"/>
  <c r="B1264" i="3"/>
  <c r="F1188" i="3"/>
  <c r="H1186" i="3"/>
  <c r="B1059" i="3"/>
  <c r="E1111" i="3"/>
  <c r="E1079" i="3"/>
  <c r="H1166" i="3"/>
  <c r="H1134" i="3"/>
  <c r="H1102" i="3"/>
  <c r="H1070" i="3"/>
  <c r="G1158" i="3"/>
  <c r="G1126" i="3"/>
  <c r="G1094" i="3"/>
  <c r="G1062" i="3"/>
  <c r="G1032" i="3"/>
  <c r="G1013" i="3"/>
  <c r="G997" i="3"/>
  <c r="G983" i="3"/>
  <c r="G975" i="3"/>
  <c r="G967" i="3"/>
  <c r="G959" i="3"/>
  <c r="H1330" i="3"/>
  <c r="H1306" i="3"/>
  <c r="D1302" i="3"/>
  <c r="B1301" i="3"/>
  <c r="H1301" i="3"/>
  <c r="C1299" i="3"/>
  <c r="F1298" i="3"/>
  <c r="C1339" i="3"/>
  <c r="G1244" i="3"/>
  <c r="B1244" i="3"/>
  <c r="A1244" i="3"/>
  <c r="A1190" i="3"/>
  <c r="D1220" i="3"/>
  <c r="D1188" i="3"/>
  <c r="F1156" i="3"/>
  <c r="F1124" i="3"/>
  <c r="F1092" i="3"/>
  <c r="F1060" i="3"/>
  <c r="A1156" i="3"/>
  <c r="A1124" i="3"/>
  <c r="D1261" i="3"/>
  <c r="B1260" i="3"/>
  <c r="C1219" i="3"/>
  <c r="C1187" i="3"/>
  <c r="F1219" i="3"/>
  <c r="F1187" i="3"/>
  <c r="E1219" i="3"/>
  <c r="E1187" i="3"/>
  <c r="H1217" i="3"/>
  <c r="H1185" i="3"/>
  <c r="B1154" i="3"/>
  <c r="B1122" i="3"/>
  <c r="B1090" i="3"/>
  <c r="B1058" i="3"/>
  <c r="E1153" i="3"/>
  <c r="D1299" i="3"/>
  <c r="B1298" i="3"/>
  <c r="G1228" i="3"/>
  <c r="G1196" i="3"/>
  <c r="B1229" i="3"/>
  <c r="B1197" i="3"/>
  <c r="A1229" i="3"/>
  <c r="A1197" i="3"/>
  <c r="D1227" i="3"/>
  <c r="D1195" i="3"/>
  <c r="F1163" i="3"/>
  <c r="F1131" i="3"/>
  <c r="F1099" i="3"/>
  <c r="F1067" i="3"/>
  <c r="A1163" i="3"/>
  <c r="A1131" i="3"/>
  <c r="C1226" i="3"/>
  <c r="E1226" i="3"/>
  <c r="B1161" i="3"/>
  <c r="E1160" i="3"/>
  <c r="A1105" i="3"/>
  <c r="A1073" i="3"/>
  <c r="D1160" i="3"/>
  <c r="D1128" i="3"/>
  <c r="D1096" i="3"/>
  <c r="D1064" i="3"/>
  <c r="C1152" i="3"/>
  <c r="C1120" i="3"/>
  <c r="C1088" i="3"/>
  <c r="C1078" i="3"/>
  <c r="C1070" i="3"/>
  <c r="C1062" i="3"/>
  <c r="E1056" i="3"/>
  <c r="C1048" i="3"/>
  <c r="C1040" i="3"/>
  <c r="C1032" i="3"/>
  <c r="C1024" i="3"/>
  <c r="C1016" i="3"/>
  <c r="C1008" i="3"/>
  <c r="C1000" i="3"/>
  <c r="C992" i="3"/>
  <c r="F1347" i="3"/>
  <c r="G1280" i="3"/>
  <c r="C1240" i="3"/>
  <c r="C1208" i="3"/>
  <c r="F1240" i="3"/>
  <c r="F1208" i="3"/>
  <c r="E1240" i="3"/>
  <c r="E1208" i="3"/>
  <c r="H1238" i="3"/>
  <c r="H1206" i="3"/>
  <c r="B1175" i="3"/>
  <c r="B1143" i="3"/>
  <c r="B1111" i="3"/>
  <c r="B1079" i="3"/>
  <c r="E1174" i="3"/>
  <c r="E1142" i="3"/>
  <c r="E1126" i="3"/>
  <c r="E1116" i="3"/>
  <c r="E1108" i="3"/>
  <c r="E1100" i="3"/>
  <c r="E1092" i="3"/>
  <c r="E1084" i="3"/>
  <c r="E1076" i="3"/>
  <c r="E1068" i="3"/>
  <c r="H1179" i="3"/>
  <c r="H1171" i="3"/>
  <c r="H1163" i="3"/>
  <c r="H1155" i="3"/>
  <c r="H1147" i="3"/>
  <c r="H1139" i="3"/>
  <c r="H1131" i="3"/>
  <c r="H1123" i="3"/>
  <c r="H1115" i="3"/>
  <c r="H1107" i="3"/>
  <c r="H1099" i="3"/>
  <c r="H1091" i="3"/>
  <c r="H1083" i="3"/>
  <c r="H1075" i="3"/>
  <c r="H1067" i="3"/>
  <c r="G1179" i="3"/>
  <c r="G1171" i="3"/>
  <c r="G1163" i="3"/>
  <c r="G1155" i="3"/>
  <c r="G1147" i="3"/>
  <c r="G1139" i="3"/>
  <c r="G1131" i="3"/>
  <c r="G1123" i="3"/>
  <c r="G1115" i="3"/>
  <c r="G1107" i="3"/>
  <c r="G1099" i="3"/>
  <c r="G1091" i="3"/>
  <c r="G1083" i="3"/>
  <c r="G1075" i="3"/>
  <c r="G1067" i="3"/>
  <c r="G1059" i="3"/>
  <c r="G1053" i="3"/>
  <c r="G1045" i="3"/>
  <c r="G1037" i="3"/>
  <c r="G1029" i="3"/>
  <c r="D1305" i="3"/>
  <c r="B1304" i="3"/>
  <c r="C1230" i="3"/>
  <c r="C1198" i="3"/>
  <c r="F1230" i="3"/>
  <c r="F1198" i="3"/>
  <c r="E1230" i="3"/>
  <c r="E1198" i="3"/>
  <c r="H1228" i="3"/>
  <c r="H1196" i="3"/>
  <c r="B1165" i="3"/>
  <c r="B1133" i="3"/>
  <c r="B1101" i="3"/>
  <c r="B1069" i="3"/>
  <c r="E1164" i="3"/>
  <c r="E1137" i="3"/>
  <c r="A1122" i="3"/>
  <c r="A1114" i="3"/>
  <c r="A1106" i="3"/>
  <c r="A1098" i="3"/>
  <c r="A1090" i="3"/>
  <c r="A1082" i="3"/>
  <c r="A1074" i="3"/>
  <c r="A1066" i="3"/>
  <c r="D1177" i="3"/>
  <c r="D1169" i="3"/>
  <c r="D1161" i="3"/>
  <c r="D1153" i="3"/>
  <c r="D1145" i="3"/>
  <c r="D1137" i="3"/>
  <c r="D1129" i="3"/>
  <c r="D1121" i="3"/>
  <c r="D1113" i="3"/>
  <c r="D1105" i="3"/>
  <c r="D1097" i="3"/>
  <c r="D1089" i="3"/>
  <c r="D1081" i="3"/>
  <c r="D1073" i="3"/>
  <c r="D1065" i="3"/>
  <c r="C1177" i="3"/>
  <c r="C1169" i="3"/>
  <c r="C1161" i="3"/>
  <c r="C1153" i="3"/>
  <c r="C1145" i="3"/>
  <c r="C1137" i="3"/>
  <c r="C1129" i="3"/>
  <c r="C1121" i="3"/>
  <c r="C1113" i="3"/>
  <c r="C1105" i="3"/>
  <c r="C1097" i="3"/>
  <c r="C1089" i="3"/>
  <c r="C1081" i="3"/>
  <c r="C1073" i="3"/>
  <c r="C1065" i="3"/>
  <c r="H1061" i="3"/>
  <c r="C1051" i="3"/>
  <c r="C1043" i="3"/>
  <c r="C1035" i="3"/>
  <c r="C1027" i="3"/>
  <c r="C1019" i="3"/>
  <c r="C1011" i="3"/>
  <c r="C1003" i="3"/>
  <c r="C995" i="3"/>
  <c r="C987" i="3"/>
  <c r="C1220" i="3"/>
  <c r="E1220" i="3"/>
  <c r="B1155" i="3"/>
  <c r="E1154" i="3"/>
  <c r="E1103" i="3"/>
  <c r="E1071" i="3"/>
  <c r="H1158" i="3"/>
  <c r="H1126" i="3"/>
  <c r="H1094" i="3"/>
  <c r="H1062" i="3"/>
  <c r="G1150" i="3"/>
  <c r="G1118" i="3"/>
  <c r="G1086" i="3"/>
  <c r="C1057" i="3"/>
  <c r="G1025" i="3"/>
  <c r="G1009" i="3"/>
  <c r="G993" i="3"/>
  <c r="G981" i="3"/>
  <c r="G973" i="3"/>
  <c r="G965" i="3"/>
  <c r="G957" i="3"/>
  <c r="G949" i="3"/>
  <c r="G941" i="3"/>
  <c r="E1061" i="3"/>
  <c r="B1051" i="3"/>
  <c r="B1043" i="3"/>
  <c r="B1035" i="3"/>
  <c r="B1027" i="3"/>
  <c r="B1019" i="3"/>
  <c r="B1011" i="3"/>
  <c r="B1003" i="3"/>
  <c r="F1321" i="3"/>
  <c r="F1305" i="3"/>
  <c r="D1270" i="3"/>
  <c r="B1269" i="3"/>
  <c r="H1283" i="3"/>
  <c r="C1283" i="3"/>
  <c r="F1282" i="3"/>
  <c r="D1295" i="3"/>
  <c r="G1227" i="3"/>
  <c r="B1228" i="3"/>
  <c r="A1228" i="3"/>
  <c r="D1244" i="3"/>
  <c r="D1212" i="3"/>
  <c r="F1180" i="3"/>
  <c r="F1148" i="3"/>
  <c r="F1116" i="3"/>
  <c r="F1084" i="3"/>
  <c r="A1180" i="3"/>
  <c r="A1148" i="3"/>
  <c r="C1331" i="3"/>
  <c r="G1292" i="3"/>
  <c r="G1243" i="3"/>
  <c r="C1211" i="3"/>
  <c r="F1243" i="3"/>
  <c r="F1211" i="3"/>
  <c r="E1243" i="3"/>
  <c r="E1211" i="3"/>
  <c r="H1241" i="3"/>
  <c r="H1209" i="3"/>
  <c r="B1178" i="3"/>
  <c r="B1146" i="3"/>
  <c r="B1114" i="3"/>
  <c r="B1082" i="3"/>
  <c r="E1177" i="3"/>
  <c r="E1145" i="3"/>
  <c r="D1267" i="3"/>
  <c r="B1266" i="3"/>
  <c r="G1220" i="3"/>
  <c r="G1188" i="3"/>
  <c r="B1221" i="3"/>
  <c r="B1189" i="3"/>
  <c r="A1221" i="3"/>
  <c r="A1189" i="3"/>
  <c r="D1219" i="3"/>
  <c r="D1187" i="3"/>
  <c r="F1155" i="3"/>
  <c r="F1123" i="3"/>
  <c r="F1091" i="3"/>
  <c r="F1059" i="3"/>
  <c r="A1155" i="3"/>
  <c r="A1123" i="3"/>
  <c r="C1194" i="3"/>
  <c r="E1194" i="3"/>
  <c r="B1129" i="3"/>
  <c r="E1135" i="3"/>
  <c r="A1097" i="3"/>
  <c r="A1065" i="3"/>
  <c r="D1152" i="3"/>
  <c r="D1120" i="3"/>
  <c r="D1088" i="3"/>
  <c r="C1176" i="3"/>
  <c r="C1144" i="3"/>
  <c r="C1112" i="3"/>
  <c r="C1084" i="3"/>
  <c r="C1076" i="3"/>
  <c r="C1068" i="3"/>
  <c r="C1060" i="3"/>
  <c r="C1054" i="3"/>
  <c r="C1046" i="3"/>
  <c r="C1038" i="3"/>
  <c r="C1030" i="3"/>
  <c r="C1022" i="3"/>
  <c r="C1014" i="3"/>
  <c r="C1006" i="3"/>
  <c r="C998" i="3"/>
  <c r="C990" i="3"/>
  <c r="A1251" i="3"/>
  <c r="G1248" i="3"/>
  <c r="C1232" i="3"/>
  <c r="C1200" i="3"/>
  <c r="F1232" i="3"/>
  <c r="F1200" i="3"/>
  <c r="E1232" i="3"/>
  <c r="E1200" i="3"/>
  <c r="H1230" i="3"/>
  <c r="H1198" i="3"/>
  <c r="B1167" i="3"/>
  <c r="B1135" i="3"/>
  <c r="B1103" i="3"/>
  <c r="B1071" i="3"/>
  <c r="E1166" i="3"/>
  <c r="E1138" i="3"/>
  <c r="E1122" i="3"/>
  <c r="E1114" i="3"/>
  <c r="E1106" i="3"/>
  <c r="E1098" i="3"/>
  <c r="E1090" i="3"/>
  <c r="E1082" i="3"/>
  <c r="E1074" i="3"/>
  <c r="E1066" i="3"/>
  <c r="H1177" i="3"/>
  <c r="H1169" i="3"/>
  <c r="H1161" i="3"/>
  <c r="H1153" i="3"/>
  <c r="H1145" i="3"/>
  <c r="H1137" i="3"/>
  <c r="H1129" i="3"/>
  <c r="H1121" i="3"/>
  <c r="H1113" i="3"/>
  <c r="H1105" i="3"/>
  <c r="H1097" i="3"/>
  <c r="H1089" i="3"/>
  <c r="H1081" i="3"/>
  <c r="H1073" i="3"/>
  <c r="H1065" i="3"/>
  <c r="G1177" i="3"/>
  <c r="G1169" i="3"/>
  <c r="G1161" i="3"/>
  <c r="G1153" i="3"/>
  <c r="G1145" i="3"/>
  <c r="G1137" i="3"/>
  <c r="G1129" i="3"/>
  <c r="G1121" i="3"/>
  <c r="G1113" i="3"/>
  <c r="G1105" i="3"/>
  <c r="G1097" i="3"/>
  <c r="G1089" i="3"/>
  <c r="G1081" i="3"/>
  <c r="G1073" i="3"/>
  <c r="G1065" i="3"/>
  <c r="A1063" i="3"/>
  <c r="G1051" i="3"/>
  <c r="G1043" i="3"/>
  <c r="G1035" i="3"/>
  <c r="G1027" i="3"/>
  <c r="D1273" i="3"/>
  <c r="B1272" i="3"/>
  <c r="C1222" i="3"/>
  <c r="C1190" i="3"/>
  <c r="F1222" i="3"/>
  <c r="F1190" i="3"/>
  <c r="E1222" i="3"/>
  <c r="E1190" i="3"/>
  <c r="H1220" i="3"/>
  <c r="H1188" i="3"/>
  <c r="B1157" i="3"/>
  <c r="B1125" i="3"/>
  <c r="B1093" i="3"/>
  <c r="B1061" i="3"/>
  <c r="E1156" i="3"/>
  <c r="E1133" i="3"/>
  <c r="A1120" i="3"/>
  <c r="A1112" i="3"/>
  <c r="A1104" i="3"/>
  <c r="A1096" i="3"/>
  <c r="A1088" i="3"/>
  <c r="A1080" i="3"/>
  <c r="A1072" i="3"/>
  <c r="A1064" i="3"/>
  <c r="D1175" i="3"/>
  <c r="D1167" i="3"/>
  <c r="D1159" i="3"/>
  <c r="D1151" i="3"/>
  <c r="D1143" i="3"/>
  <c r="D1135" i="3"/>
  <c r="D1127" i="3"/>
  <c r="D1119" i="3"/>
  <c r="D1111" i="3"/>
  <c r="D1103" i="3"/>
  <c r="D1095" i="3"/>
  <c r="D1087" i="3"/>
  <c r="D1079" i="3"/>
  <c r="D1071" i="3"/>
  <c r="D1063" i="3"/>
  <c r="C1175" i="3"/>
  <c r="C1167" i="3"/>
  <c r="C1159" i="3"/>
  <c r="C1151" i="3"/>
  <c r="C1143" i="3"/>
  <c r="C1135" i="3"/>
  <c r="C1127" i="3"/>
  <c r="C1119" i="3"/>
  <c r="C1111" i="3"/>
  <c r="C1103" i="3"/>
  <c r="C1095" i="3"/>
  <c r="C1087" i="3"/>
  <c r="C1079" i="3"/>
  <c r="C1071" i="3"/>
  <c r="C1063" i="3"/>
  <c r="H1057" i="3"/>
  <c r="C1049" i="3"/>
  <c r="C1041" i="3"/>
  <c r="C1033" i="3"/>
  <c r="C1025" i="3"/>
  <c r="C1017" i="3"/>
  <c r="C1009" i="3"/>
  <c r="C1001" i="3"/>
  <c r="C993" i="3"/>
  <c r="C985" i="3"/>
  <c r="C1188" i="3"/>
  <c r="E1188" i="3"/>
  <c r="B1123" i="3"/>
  <c r="E1132" i="3"/>
  <c r="E1095" i="3"/>
  <c r="E1063" i="3"/>
  <c r="H1150" i="3"/>
  <c r="H1118" i="3"/>
  <c r="H1086" i="3"/>
  <c r="G1174" i="3"/>
  <c r="G1142" i="3"/>
  <c r="G1110" i="3"/>
  <c r="G1078" i="3"/>
  <c r="G1048" i="3"/>
  <c r="G1021" i="3"/>
  <c r="G1005" i="3"/>
  <c r="G989" i="3"/>
  <c r="G979" i="3"/>
  <c r="G971" i="3"/>
  <c r="G963" i="3"/>
  <c r="G955" i="3"/>
  <c r="G947" i="3"/>
  <c r="G939" i="3"/>
  <c r="G1057" i="3"/>
  <c r="B1049" i="3"/>
  <c r="B1041" i="3"/>
  <c r="B1033" i="3"/>
  <c r="B1025" i="3"/>
  <c r="B1017" i="3"/>
  <c r="B1009" i="3"/>
  <c r="B1001" i="3"/>
  <c r="F1360" i="3"/>
  <c r="G1380" i="3"/>
  <c r="G1375" i="3"/>
  <c r="G1301" i="3"/>
  <c r="E1372" i="3"/>
  <c r="H1267" i="3"/>
  <c r="C1267" i="3"/>
  <c r="F1266" i="3"/>
  <c r="G1294" i="3"/>
  <c r="G1211" i="3"/>
  <c r="B1212" i="3"/>
  <c r="A1212" i="3"/>
  <c r="D1236" i="3"/>
  <c r="D1204" i="3"/>
  <c r="F1172" i="3"/>
  <c r="F1140" i="3"/>
  <c r="F1108" i="3"/>
  <c r="F1076" i="3"/>
  <c r="A1172" i="3"/>
  <c r="A1140" i="3"/>
  <c r="E1269" i="3"/>
  <c r="G1260" i="3"/>
  <c r="C1235" i="3"/>
  <c r="C1203" i="3"/>
  <c r="F1235" i="3"/>
  <c r="F1203" i="3"/>
  <c r="E1235" i="3"/>
  <c r="E1203" i="3"/>
  <c r="H1233" i="3"/>
  <c r="H1201" i="3"/>
  <c r="B1170" i="3"/>
  <c r="B1138" i="3"/>
  <c r="B1106" i="3"/>
  <c r="B1074" i="3"/>
  <c r="E1169" i="3"/>
  <c r="B1359" i="3"/>
  <c r="G1298" i="3"/>
  <c r="B1246" i="3"/>
  <c r="G1212" i="3"/>
  <c r="B1245" i="3"/>
  <c r="B1213" i="3"/>
  <c r="A1245" i="3"/>
  <c r="A1213" i="3"/>
  <c r="D1243" i="3"/>
  <c r="D1211" i="3"/>
  <c r="F1179" i="3"/>
  <c r="F1147" i="3"/>
  <c r="F1115" i="3"/>
  <c r="F1083" i="3"/>
  <c r="A1179" i="3"/>
  <c r="A1147" i="3"/>
  <c r="D1289" i="3"/>
  <c r="F1226" i="3"/>
  <c r="H1224" i="3"/>
  <c r="B1097" i="3"/>
  <c r="A1121" i="3"/>
  <c r="A1089" i="3"/>
  <c r="D1176" i="3"/>
  <c r="D1144" i="3"/>
  <c r="D1112" i="3"/>
  <c r="D1080" i="3"/>
  <c r="C1168" i="3"/>
  <c r="C1136" i="3"/>
  <c r="C1104" i="3"/>
  <c r="C1082" i="3"/>
  <c r="C1074" i="3"/>
  <c r="C1066" i="3"/>
  <c r="C1058" i="3"/>
  <c r="C1052" i="3"/>
  <c r="C1044" i="3"/>
  <c r="C1036" i="3"/>
  <c r="C1028" i="3"/>
  <c r="C1020" i="3"/>
  <c r="C1012" i="3"/>
  <c r="C1004" i="3"/>
  <c r="C996" i="3"/>
  <c r="C988" i="3"/>
  <c r="D1281" i="3"/>
  <c r="B1280" i="3"/>
  <c r="C1224" i="3"/>
  <c r="C1192" i="3"/>
  <c r="F1224" i="3"/>
  <c r="F1192" i="3"/>
  <c r="E1224" i="3"/>
  <c r="E1192" i="3"/>
  <c r="H1222" i="3"/>
  <c r="H1190" i="3"/>
  <c r="B1159" i="3"/>
  <c r="B1127" i="3"/>
  <c r="B1095" i="3"/>
  <c r="B1063" i="3"/>
  <c r="E1158" i="3"/>
  <c r="E1134" i="3"/>
  <c r="E1120" i="3"/>
  <c r="E1112" i="3"/>
  <c r="E1104" i="3"/>
  <c r="E1096" i="3"/>
  <c r="E1088" i="3"/>
  <c r="E1080" i="3"/>
  <c r="E1072" i="3"/>
  <c r="E1064" i="3"/>
  <c r="H1175" i="3"/>
  <c r="H1167" i="3"/>
  <c r="H1159" i="3"/>
  <c r="H1151" i="3"/>
  <c r="H1143" i="3"/>
  <c r="H1135" i="3"/>
  <c r="H1127" i="3"/>
  <c r="H1119" i="3"/>
  <c r="H1111" i="3"/>
  <c r="H1103" i="3"/>
  <c r="H1095" i="3"/>
  <c r="H1087" i="3"/>
  <c r="H1079" i="3"/>
  <c r="H1071" i="3"/>
  <c r="H1063" i="3"/>
  <c r="G1175" i="3"/>
  <c r="G1167" i="3"/>
  <c r="G1159" i="3"/>
  <c r="G1151" i="3"/>
  <c r="G1143" i="3"/>
  <c r="G1135" i="3"/>
  <c r="G1127" i="3"/>
  <c r="G1119" i="3"/>
  <c r="G1111" i="3"/>
  <c r="G1103" i="3"/>
  <c r="G1095" i="3"/>
  <c r="G1087" i="3"/>
  <c r="H1058" i="3"/>
  <c r="H1316" i="3"/>
  <c r="C1182" i="3"/>
  <c r="H1244" i="3"/>
  <c r="B1117" i="3"/>
  <c r="E1129" i="3"/>
  <c r="A1094" i="3"/>
  <c r="D1181" i="3"/>
  <c r="D1149" i="3"/>
  <c r="D1117" i="3"/>
  <c r="D1085" i="3"/>
  <c r="C1173" i="3"/>
  <c r="C1141" i="3"/>
  <c r="C1109" i="3"/>
  <c r="C1077" i="3"/>
  <c r="C1047" i="3"/>
  <c r="C1015" i="3"/>
  <c r="D1265" i="3"/>
  <c r="E1119" i="3"/>
  <c r="H1110" i="3"/>
  <c r="G1102" i="3"/>
  <c r="G1001" i="3"/>
  <c r="G961" i="3"/>
  <c r="G943" i="3"/>
  <c r="B1053" i="3"/>
  <c r="B1037" i="3"/>
  <c r="B1021" i="3"/>
  <c r="B1005" i="3"/>
  <c r="B993" i="3"/>
  <c r="B985" i="3"/>
  <c r="B977" i="3"/>
  <c r="B969" i="3"/>
  <c r="B961" i="3"/>
  <c r="B953" i="3"/>
  <c r="B945" i="3"/>
  <c r="B937" i="3"/>
  <c r="C1056" i="3"/>
  <c r="A1048" i="3"/>
  <c r="A1040" i="3"/>
  <c r="A1032" i="3"/>
  <c r="A1024" i="3"/>
  <c r="A1016" i="3"/>
  <c r="A1008" i="3"/>
  <c r="A1000" i="3"/>
  <c r="A992" i="3"/>
  <c r="A984" i="3"/>
  <c r="A976" i="3"/>
  <c r="A968" i="3"/>
  <c r="A960" i="3"/>
  <c r="A952" i="3"/>
  <c r="A944" i="3"/>
  <c r="A1061" i="3"/>
  <c r="H1050" i="3"/>
  <c r="H1042" i="3"/>
  <c r="H1034" i="3"/>
  <c r="H1026" i="3"/>
  <c r="H1018" i="3"/>
  <c r="H1010" i="3"/>
  <c r="H1002" i="3"/>
  <c r="H994" i="3"/>
  <c r="H986" i="3"/>
  <c r="H978" i="3"/>
  <c r="H970" i="3"/>
  <c r="H962" i="3"/>
  <c r="H954" i="3"/>
  <c r="H946" i="3"/>
  <c r="H938" i="3"/>
  <c r="E1348" i="3"/>
  <c r="F1244" i="3"/>
  <c r="H1242" i="3"/>
  <c r="B1115" i="3"/>
  <c r="E1128" i="3"/>
  <c r="E1093" i="3"/>
  <c r="H1180" i="3"/>
  <c r="H1148" i="3"/>
  <c r="H1116" i="3"/>
  <c r="H1084" i="3"/>
  <c r="G1172" i="3"/>
  <c r="G1140" i="3"/>
  <c r="G1108" i="3"/>
  <c r="G1076" i="3"/>
  <c r="G1046" i="3"/>
  <c r="G1020" i="3"/>
  <c r="G1004" i="3"/>
  <c r="G988" i="3"/>
  <c r="C979" i="3"/>
  <c r="C971" i="3"/>
  <c r="C963" i="3"/>
  <c r="C955" i="3"/>
  <c r="C947" i="3"/>
  <c r="C939" i="3"/>
  <c r="A1057" i="3"/>
  <c r="F1048" i="3"/>
  <c r="F1040" i="3"/>
  <c r="F1032" i="3"/>
  <c r="F1024" i="3"/>
  <c r="F1016" i="3"/>
  <c r="F1008" i="3"/>
  <c r="F1000" i="3"/>
  <c r="F992" i="3"/>
  <c r="F984" i="3"/>
  <c r="F976" i="3"/>
  <c r="F968" i="3"/>
  <c r="F960" i="3"/>
  <c r="F952" i="3"/>
  <c r="F944" i="3"/>
  <c r="F936" i="3"/>
  <c r="E1055" i="3"/>
  <c r="E1047" i="3"/>
  <c r="E1039" i="3"/>
  <c r="E1031" i="3"/>
  <c r="E1023" i="3"/>
  <c r="E1015" i="3"/>
  <c r="E1007" i="3"/>
  <c r="E999" i="3"/>
  <c r="E991" i="3"/>
  <c r="E983" i="3"/>
  <c r="E975" i="3"/>
  <c r="E967" i="3"/>
  <c r="E959" i="3"/>
  <c r="E951" i="3"/>
  <c r="E943" i="3"/>
  <c r="A1060" i="3"/>
  <c r="D1050" i="3"/>
  <c r="D1042" i="3"/>
  <c r="D1034" i="3"/>
  <c r="D1026" i="3"/>
  <c r="D1018" i="3"/>
  <c r="D1010" i="3"/>
  <c r="D1002" i="3"/>
  <c r="D994" i="3"/>
  <c r="G1264" i="3"/>
  <c r="F1204" i="3"/>
  <c r="H1202" i="3"/>
  <c r="B1075" i="3"/>
  <c r="E1115" i="3"/>
  <c r="E1083" i="3"/>
  <c r="H1170" i="3"/>
  <c r="H1138" i="3"/>
  <c r="H1106" i="3"/>
  <c r="H1074" i="3"/>
  <c r="G1162" i="3"/>
  <c r="G1130" i="3"/>
  <c r="G1098" i="3"/>
  <c r="G1066" i="3"/>
  <c r="G1036" i="3"/>
  <c r="G1015" i="3"/>
  <c r="G999" i="3"/>
  <c r="G984" i="3"/>
  <c r="G976" i="3"/>
  <c r="G968" i="3"/>
  <c r="G960" i="3"/>
  <c r="G952" i="3"/>
  <c r="G944" i="3"/>
  <c r="G936" i="3"/>
  <c r="B1054" i="3"/>
  <c r="B1046" i="3"/>
  <c r="B1038" i="3"/>
  <c r="B1030" i="3"/>
  <c r="B1022" i="3"/>
  <c r="B1014" i="3"/>
  <c r="B1006" i="3"/>
  <c r="B998" i="3"/>
  <c r="B990" i="3"/>
  <c r="B982" i="3"/>
  <c r="B974" i="3"/>
  <c r="B966" i="3"/>
  <c r="B958" i="3"/>
  <c r="B950" i="3"/>
  <c r="B942" i="3"/>
  <c r="B934" i="3"/>
  <c r="A1053" i="3"/>
  <c r="A1045" i="3"/>
  <c r="A1037" i="3"/>
  <c r="A1029" i="3"/>
  <c r="A1021" i="3"/>
  <c r="A1013" i="3"/>
  <c r="A1005" i="3"/>
  <c r="A997" i="3"/>
  <c r="A989" i="3"/>
  <c r="A981" i="3"/>
  <c r="A973" i="3"/>
  <c r="A965" i="3"/>
  <c r="A957" i="3"/>
  <c r="A949" i="3"/>
  <c r="A941" i="3"/>
  <c r="A1056" i="3"/>
  <c r="H1047" i="3"/>
  <c r="H1039" i="3"/>
  <c r="H1031" i="3"/>
  <c r="H1023" i="3"/>
  <c r="H1015" i="3"/>
  <c r="H1007" i="3"/>
  <c r="H999" i="3"/>
  <c r="H991" i="3"/>
  <c r="H983" i="3"/>
  <c r="H975" i="3"/>
  <c r="H967" i="3"/>
  <c r="H959" i="3"/>
  <c r="H951" i="3"/>
  <c r="H943" i="3"/>
  <c r="H935" i="3"/>
  <c r="A930" i="3"/>
  <c r="E1228" i="3"/>
  <c r="E1073" i="3"/>
  <c r="H1064" i="3"/>
  <c r="H1060" i="3"/>
  <c r="C982" i="3"/>
  <c r="C950" i="3"/>
  <c r="F1043" i="3"/>
  <c r="F1011" i="3"/>
  <c r="F979" i="3"/>
  <c r="F947" i="3"/>
  <c r="E1042" i="3"/>
  <c r="E1010" i="3"/>
  <c r="E978" i="3"/>
  <c r="E946" i="3"/>
  <c r="D1037" i="3"/>
  <c r="D1005" i="3"/>
  <c r="D981" i="3"/>
  <c r="D965" i="3"/>
  <c r="D949" i="3"/>
  <c r="D933" i="3"/>
  <c r="E924" i="3"/>
  <c r="E916" i="3"/>
  <c r="E908" i="3"/>
  <c r="E900" i="3"/>
  <c r="E892" i="3"/>
  <c r="E884" i="3"/>
  <c r="E876" i="3"/>
  <c r="E868" i="3"/>
  <c r="E860" i="3"/>
  <c r="E852" i="3"/>
  <c r="E844" i="3"/>
  <c r="E836" i="3"/>
  <c r="E828" i="3"/>
  <c r="E820" i="3"/>
  <c r="E812" i="3"/>
  <c r="D928" i="3"/>
  <c r="D920" i="3"/>
  <c r="D912" i="3"/>
  <c r="D904" i="3"/>
  <c r="D896" i="3"/>
  <c r="D888" i="3"/>
  <c r="D880" i="3"/>
  <c r="D872" i="3"/>
  <c r="D864" i="3"/>
  <c r="D856" i="3"/>
  <c r="D848" i="3"/>
  <c r="D840" i="3"/>
  <c r="G1079" i="3"/>
  <c r="G1049" i="3"/>
  <c r="G1304" i="3"/>
  <c r="F1214" i="3"/>
  <c r="H1212" i="3"/>
  <c r="B1085" i="3"/>
  <c r="A1118" i="3"/>
  <c r="A1086" i="3"/>
  <c r="D1173" i="3"/>
  <c r="D1141" i="3"/>
  <c r="D1109" i="3"/>
  <c r="D1077" i="3"/>
  <c r="C1165" i="3"/>
  <c r="C1133" i="3"/>
  <c r="C1101" i="3"/>
  <c r="C1069" i="3"/>
  <c r="C1039" i="3"/>
  <c r="C1007" i="3"/>
  <c r="F1220" i="3"/>
  <c r="E1087" i="3"/>
  <c r="H1078" i="3"/>
  <c r="G1070" i="3"/>
  <c r="C986" i="3"/>
  <c r="G953" i="3"/>
  <c r="G937" i="3"/>
  <c r="B1047" i="3"/>
  <c r="B1031" i="3"/>
  <c r="B1015" i="3"/>
  <c r="B999" i="3"/>
  <c r="B991" i="3"/>
  <c r="B983" i="3"/>
  <c r="B975" i="3"/>
  <c r="B967" i="3"/>
  <c r="B959" i="3"/>
  <c r="B951" i="3"/>
  <c r="B943" i="3"/>
  <c r="B935" i="3"/>
  <c r="A1054" i="3"/>
  <c r="A1046" i="3"/>
  <c r="A1038" i="3"/>
  <c r="A1030" i="3"/>
  <c r="A1022" i="3"/>
  <c r="A1014" i="3"/>
  <c r="A1006" i="3"/>
  <c r="A998" i="3"/>
  <c r="A990" i="3"/>
  <c r="A982" i="3"/>
  <c r="A974" i="3"/>
  <c r="A966" i="3"/>
  <c r="A958" i="3"/>
  <c r="A950" i="3"/>
  <c r="A942" i="3"/>
  <c r="D1057" i="3"/>
  <c r="H1048" i="3"/>
  <c r="H1040" i="3"/>
  <c r="H1032" i="3"/>
  <c r="H1024" i="3"/>
  <c r="H1016" i="3"/>
  <c r="H1008" i="3"/>
  <c r="H1000" i="3"/>
  <c r="H992" i="3"/>
  <c r="H984" i="3"/>
  <c r="H976" i="3"/>
  <c r="H968" i="3"/>
  <c r="H960" i="3"/>
  <c r="H952" i="3"/>
  <c r="H944" i="3"/>
  <c r="H936" i="3"/>
  <c r="G1296" i="3"/>
  <c r="F1212" i="3"/>
  <c r="H1210" i="3"/>
  <c r="B1083" i="3"/>
  <c r="E1117" i="3"/>
  <c r="E1085" i="3"/>
  <c r="H1172" i="3"/>
  <c r="H1140" i="3"/>
  <c r="H1108" i="3"/>
  <c r="H1076" i="3"/>
  <c r="G1164" i="3"/>
  <c r="G1132" i="3"/>
  <c r="G1100" i="3"/>
  <c r="G1068" i="3"/>
  <c r="G1038" i="3"/>
  <c r="G1016" i="3"/>
  <c r="G1000" i="3"/>
  <c r="G985" i="3"/>
  <c r="C977" i="3"/>
  <c r="C969" i="3"/>
  <c r="C961" i="3"/>
  <c r="C953" i="3"/>
  <c r="C945" i="3"/>
  <c r="C937" i="3"/>
  <c r="F1054" i="3"/>
  <c r="F1046" i="3"/>
  <c r="F1038" i="3"/>
  <c r="F1030" i="3"/>
  <c r="F1022" i="3"/>
  <c r="F1014" i="3"/>
  <c r="F1006" i="3"/>
  <c r="F998" i="3"/>
  <c r="F990" i="3"/>
  <c r="F982" i="3"/>
  <c r="F974" i="3"/>
  <c r="F966" i="3"/>
  <c r="F958" i="3"/>
  <c r="F950" i="3"/>
  <c r="F942" i="3"/>
  <c r="F934" i="3"/>
  <c r="E1053" i="3"/>
  <c r="E1045" i="3"/>
  <c r="E1037" i="3"/>
  <c r="E1029" i="3"/>
  <c r="E1021" i="3"/>
  <c r="E1013" i="3"/>
  <c r="E1005" i="3"/>
  <c r="E997" i="3"/>
  <c r="E989" i="3"/>
  <c r="E981" i="3"/>
  <c r="E973" i="3"/>
  <c r="E965" i="3"/>
  <c r="E957" i="3"/>
  <c r="E949" i="3"/>
  <c r="E941" i="3"/>
  <c r="G1056" i="3"/>
  <c r="D1048" i="3"/>
  <c r="D1040" i="3"/>
  <c r="D1032" i="3"/>
  <c r="D1024" i="3"/>
  <c r="D1016" i="3"/>
  <c r="D1008" i="3"/>
  <c r="D1000" i="3"/>
  <c r="D992" i="3"/>
  <c r="C1236" i="3"/>
  <c r="E1236" i="3"/>
  <c r="B1171" i="3"/>
  <c r="E1170" i="3"/>
  <c r="E1107" i="3"/>
  <c r="E1075" i="3"/>
  <c r="H1162" i="3"/>
  <c r="H1130" i="3"/>
  <c r="H1098" i="3"/>
  <c r="H1066" i="3"/>
  <c r="G1154" i="3"/>
  <c r="G1122" i="3"/>
  <c r="G1090" i="3"/>
  <c r="G1058" i="3"/>
  <c r="G1028" i="3"/>
  <c r="G1011" i="3"/>
  <c r="G995" i="3"/>
  <c r="G982" i="3"/>
  <c r="G974" i="3"/>
  <c r="G966" i="3"/>
  <c r="G958" i="3"/>
  <c r="G950" i="3"/>
  <c r="G942" i="3"/>
  <c r="G934" i="3"/>
  <c r="B1052" i="3"/>
  <c r="B1044" i="3"/>
  <c r="B1036" i="3"/>
  <c r="B1028" i="3"/>
  <c r="B1020" i="3"/>
  <c r="B1012" i="3"/>
  <c r="B1004" i="3"/>
  <c r="B996" i="3"/>
  <c r="B988" i="3"/>
  <c r="B980" i="3"/>
  <c r="B972" i="3"/>
  <c r="B964" i="3"/>
  <c r="B956" i="3"/>
  <c r="B948" i="3"/>
  <c r="B940" i="3"/>
  <c r="D1061" i="3"/>
  <c r="A1051" i="3"/>
  <c r="A1043" i="3"/>
  <c r="A1035" i="3"/>
  <c r="A1027" i="3"/>
  <c r="A1019" i="3"/>
  <c r="A1011" i="3"/>
  <c r="A1003" i="3"/>
  <c r="A995" i="3"/>
  <c r="A987" i="3"/>
  <c r="A979" i="3"/>
  <c r="A971" i="3"/>
  <c r="A963" i="3"/>
  <c r="A955" i="3"/>
  <c r="A947" i="3"/>
  <c r="A939" i="3"/>
  <c r="H1053" i="3"/>
  <c r="H1045" i="3"/>
  <c r="H1037" i="3"/>
  <c r="H1029" i="3"/>
  <c r="H1021" i="3"/>
  <c r="H1013" i="3"/>
  <c r="H1005" i="3"/>
  <c r="H997" i="3"/>
  <c r="H989" i="3"/>
  <c r="H981" i="3"/>
  <c r="H973" i="3"/>
  <c r="H965" i="3"/>
  <c r="H957" i="3"/>
  <c r="H949" i="3"/>
  <c r="H941" i="3"/>
  <c r="H933" i="3"/>
  <c r="A928" i="3"/>
  <c r="B1163" i="3"/>
  <c r="H1160" i="3"/>
  <c r="G1152" i="3"/>
  <c r="G1026" i="3"/>
  <c r="C974" i="3"/>
  <c r="C942" i="3"/>
  <c r="F1035" i="3"/>
  <c r="F1003" i="3"/>
  <c r="F971" i="3"/>
  <c r="F939" i="3"/>
  <c r="E1034" i="3"/>
  <c r="E1002" i="3"/>
  <c r="E970" i="3"/>
  <c r="E938" i="3"/>
  <c r="D1029" i="3"/>
  <c r="D997" i="3"/>
  <c r="D977" i="3"/>
  <c r="D961" i="3"/>
  <c r="D945" i="3"/>
  <c r="F932" i="3"/>
  <c r="E922" i="3"/>
  <c r="E914" i="3"/>
  <c r="E906" i="3"/>
  <c r="E898" i="3"/>
  <c r="E890" i="3"/>
  <c r="E882" i="3"/>
  <c r="E874" i="3"/>
  <c r="E866" i="3"/>
  <c r="E858" i="3"/>
  <c r="E850" i="3"/>
  <c r="E842" i="3"/>
  <c r="E834" i="3"/>
  <c r="E826" i="3"/>
  <c r="E818" i="3"/>
  <c r="E810" i="3"/>
  <c r="D926" i="3"/>
  <c r="D918" i="3"/>
  <c r="D910" i="3"/>
  <c r="D902" i="3"/>
  <c r="D894" i="3"/>
  <c r="D886" i="3"/>
  <c r="D878" i="3"/>
  <c r="D870" i="3"/>
  <c r="D862" i="3"/>
  <c r="D854" i="3"/>
  <c r="D846" i="3"/>
  <c r="D838" i="3"/>
  <c r="D830" i="3"/>
  <c r="D822" i="3"/>
  <c r="D814" i="3"/>
  <c r="E935" i="3"/>
  <c r="G1071" i="3"/>
  <c r="G1041" i="3"/>
  <c r="B1249" i="3"/>
  <c r="F1182" i="3"/>
  <c r="B1181" i="3"/>
  <c r="E1180" i="3"/>
  <c r="A1110" i="3"/>
  <c r="A1078" i="3"/>
  <c r="D1165" i="3"/>
  <c r="D1133" i="3"/>
  <c r="D1101" i="3"/>
  <c r="D1069" i="3"/>
  <c r="C1157" i="3"/>
  <c r="C1125" i="3"/>
  <c r="C1093" i="3"/>
  <c r="C1061" i="3"/>
  <c r="C1031" i="3"/>
  <c r="C999" i="3"/>
  <c r="H1218" i="3"/>
  <c r="H1174" i="3"/>
  <c r="G1166" i="3"/>
  <c r="G1040" i="3"/>
  <c r="G977" i="3"/>
  <c r="G951" i="3"/>
  <c r="G935" i="3"/>
  <c r="B1045" i="3"/>
  <c r="B1029" i="3"/>
  <c r="B1013" i="3"/>
  <c r="B997" i="3"/>
  <c r="B989" i="3"/>
  <c r="B981" i="3"/>
  <c r="B973" i="3"/>
  <c r="B965" i="3"/>
  <c r="B957" i="3"/>
  <c r="B949" i="3"/>
  <c r="B941" i="3"/>
  <c r="B933" i="3"/>
  <c r="A1052" i="3"/>
  <c r="A1044" i="3"/>
  <c r="A1036" i="3"/>
  <c r="A1028" i="3"/>
  <c r="A1020" i="3"/>
  <c r="A1012" i="3"/>
  <c r="A1004" i="3"/>
  <c r="A996" i="3"/>
  <c r="A988" i="3"/>
  <c r="A980" i="3"/>
  <c r="A972" i="3"/>
  <c r="A964" i="3"/>
  <c r="A956" i="3"/>
  <c r="A948" i="3"/>
  <c r="A940" i="3"/>
  <c r="H1054" i="3"/>
  <c r="H1046" i="3"/>
  <c r="H1038" i="3"/>
  <c r="H1030" i="3"/>
  <c r="H1022" i="3"/>
  <c r="H1014" i="3"/>
  <c r="H1006" i="3"/>
  <c r="H998" i="3"/>
  <c r="H990" i="3"/>
  <c r="H982" i="3"/>
  <c r="H974" i="3"/>
  <c r="H966" i="3"/>
  <c r="H958" i="3"/>
  <c r="H950" i="3"/>
  <c r="H942" i="3"/>
  <c r="H934" i="3"/>
  <c r="G1245" i="3"/>
  <c r="E1244" i="3"/>
  <c r="B1179" i="3"/>
  <c r="E1178" i="3"/>
  <c r="E1109" i="3"/>
  <c r="E1077" i="3"/>
  <c r="H1164" i="3"/>
  <c r="H1132" i="3"/>
  <c r="H1100" i="3"/>
  <c r="H1068" i="3"/>
  <c r="G1156" i="3"/>
  <c r="G1124" i="3"/>
  <c r="G1092" i="3"/>
  <c r="G1060" i="3"/>
  <c r="G1030" i="3"/>
  <c r="G1012" i="3"/>
  <c r="G996" i="3"/>
  <c r="C983" i="3"/>
  <c r="C975" i="3"/>
  <c r="C967" i="3"/>
  <c r="C959" i="3"/>
  <c r="C951" i="3"/>
  <c r="C943" i="3"/>
  <c r="C935" i="3"/>
  <c r="F1052" i="3"/>
  <c r="F1044" i="3"/>
  <c r="F1036" i="3"/>
  <c r="F1028" i="3"/>
  <c r="F1020" i="3"/>
  <c r="F1012" i="3"/>
  <c r="F1004" i="3"/>
  <c r="F996" i="3"/>
  <c r="F988" i="3"/>
  <c r="F980" i="3"/>
  <c r="F972" i="3"/>
  <c r="F964" i="3"/>
  <c r="F956" i="3"/>
  <c r="F948" i="3"/>
  <c r="F940" i="3"/>
  <c r="D1062" i="3"/>
  <c r="E1051" i="3"/>
  <c r="E1043" i="3"/>
  <c r="E1035" i="3"/>
  <c r="E1027" i="3"/>
  <c r="E1019" i="3"/>
  <c r="E1011" i="3"/>
  <c r="E1003" i="3"/>
  <c r="E995" i="3"/>
  <c r="E987" i="3"/>
  <c r="E979" i="3"/>
  <c r="E971" i="3"/>
  <c r="E963" i="3"/>
  <c r="E955" i="3"/>
  <c r="E947" i="3"/>
  <c r="E939" i="3"/>
  <c r="D1054" i="3"/>
  <c r="D1046" i="3"/>
  <c r="D1038" i="3"/>
  <c r="D1030" i="3"/>
  <c r="D1022" i="3"/>
  <c r="D1014" i="3"/>
  <c r="D1006" i="3"/>
  <c r="D998" i="3"/>
  <c r="D990" i="3"/>
  <c r="C1204" i="3"/>
  <c r="E1204" i="3"/>
  <c r="B1139" i="3"/>
  <c r="E1140" i="3"/>
  <c r="E1099" i="3"/>
  <c r="E1067" i="3"/>
  <c r="H1154" i="3"/>
  <c r="H1122" i="3"/>
  <c r="H1090" i="3"/>
  <c r="G1178" i="3"/>
  <c r="G1146" i="3"/>
  <c r="G1114" i="3"/>
  <c r="G1082" i="3"/>
  <c r="G1052" i="3"/>
  <c r="G1023" i="3"/>
  <c r="G1007" i="3"/>
  <c r="G991" i="3"/>
  <c r="G980" i="3"/>
  <c r="G972" i="3"/>
  <c r="G964" i="3"/>
  <c r="G956" i="3"/>
  <c r="G948" i="3"/>
  <c r="G940" i="3"/>
  <c r="E1059" i="3"/>
  <c r="B1050" i="3"/>
  <c r="B1042" i="3"/>
  <c r="B1034" i="3"/>
  <c r="B1026" i="3"/>
  <c r="B1018" i="3"/>
  <c r="B1010" i="3"/>
  <c r="B1002" i="3"/>
  <c r="B994" i="3"/>
  <c r="B986" i="3"/>
  <c r="B978" i="3"/>
  <c r="B970" i="3"/>
  <c r="B962" i="3"/>
  <c r="B954" i="3"/>
  <c r="B946" i="3"/>
  <c r="B938" i="3"/>
  <c r="E1057" i="3"/>
  <c r="A1049" i="3"/>
  <c r="A1041" i="3"/>
  <c r="A1033" i="3"/>
  <c r="A1025" i="3"/>
  <c r="A1017" i="3"/>
  <c r="A1009" i="3"/>
  <c r="A1001" i="3"/>
  <c r="A993" i="3"/>
  <c r="A985" i="3"/>
  <c r="A977" i="3"/>
  <c r="A969" i="3"/>
  <c r="A961" i="3"/>
  <c r="A953" i="3"/>
  <c r="A945" i="3"/>
  <c r="A937" i="3"/>
  <c r="H1051" i="3"/>
  <c r="H1043" i="3"/>
  <c r="H1035" i="3"/>
  <c r="H1027" i="3"/>
  <c r="H1019" i="3"/>
  <c r="H1011" i="3"/>
  <c r="H1003" i="3"/>
  <c r="H995" i="3"/>
  <c r="H987" i="3"/>
  <c r="H979" i="3"/>
  <c r="H971" i="3"/>
  <c r="H963" i="3"/>
  <c r="H955" i="3"/>
  <c r="H947" i="3"/>
  <c r="H939" i="3"/>
  <c r="E936" i="3"/>
  <c r="A926" i="3"/>
  <c r="E1162" i="3"/>
  <c r="H1128" i="3"/>
  <c r="G1120" i="3"/>
  <c r="G1010" i="3"/>
  <c r="C966" i="3"/>
  <c r="E1062" i="3"/>
  <c r="F1027" i="3"/>
  <c r="F995" i="3"/>
  <c r="F963" i="3"/>
  <c r="D1060" i="3"/>
  <c r="E1026" i="3"/>
  <c r="E994" i="3"/>
  <c r="E962" i="3"/>
  <c r="D1053" i="3"/>
  <c r="D1021" i="3"/>
  <c r="D989" i="3"/>
  <c r="D973" i="3"/>
  <c r="D957" i="3"/>
  <c r="D941" i="3"/>
  <c r="E929" i="3"/>
  <c r="E920" i="3"/>
  <c r="E912" i="3"/>
  <c r="E904" i="3"/>
  <c r="E896" i="3"/>
  <c r="E888" i="3"/>
  <c r="E880" i="3"/>
  <c r="E872" i="3"/>
  <c r="E864" i="3"/>
  <c r="E856" i="3"/>
  <c r="E848" i="3"/>
  <c r="E840" i="3"/>
  <c r="E832" i="3"/>
  <c r="E824" i="3"/>
  <c r="E816" i="3"/>
  <c r="E932" i="3"/>
  <c r="D924" i="3"/>
  <c r="D916" i="3"/>
  <c r="D908" i="3"/>
  <c r="D900" i="3"/>
  <c r="D892" i="3"/>
  <c r="D884" i="3"/>
  <c r="D876" i="3"/>
  <c r="D868" i="3"/>
  <c r="D860" i="3"/>
  <c r="D852" i="3"/>
  <c r="D844" i="3"/>
  <c r="D836" i="3"/>
  <c r="D828" i="3"/>
  <c r="D820" i="3"/>
  <c r="D812" i="3"/>
  <c r="G931" i="3"/>
  <c r="G1063" i="3"/>
  <c r="G1033" i="3"/>
  <c r="C1214" i="3"/>
  <c r="E1214" i="3"/>
  <c r="B1149" i="3"/>
  <c r="E1148" i="3"/>
  <c r="A1102" i="3"/>
  <c r="A1070" i="3"/>
  <c r="D1157" i="3"/>
  <c r="D1125" i="3"/>
  <c r="D1093" i="3"/>
  <c r="C1181" i="3"/>
  <c r="C1149" i="3"/>
  <c r="C1117" i="3"/>
  <c r="C1085" i="3"/>
  <c r="C1055" i="3"/>
  <c r="C1023" i="3"/>
  <c r="C991" i="3"/>
  <c r="B1091" i="3"/>
  <c r="H1142" i="3"/>
  <c r="G1134" i="3"/>
  <c r="G1017" i="3"/>
  <c r="G969" i="3"/>
  <c r="G945" i="3"/>
  <c r="B1055" i="3"/>
  <c r="B1039" i="3"/>
  <c r="B1023" i="3"/>
  <c r="B1007" i="3"/>
  <c r="B995" i="3"/>
  <c r="B987" i="3"/>
  <c r="B979" i="3"/>
  <c r="B971" i="3"/>
  <c r="B963" i="3"/>
  <c r="B955" i="3"/>
  <c r="B947" i="3"/>
  <c r="B939" i="3"/>
  <c r="D1059" i="3"/>
  <c r="A1050" i="3"/>
  <c r="A1042" i="3"/>
  <c r="A1034" i="3"/>
  <c r="A1026" i="3"/>
  <c r="A1018" i="3"/>
  <c r="A1010" i="3"/>
  <c r="A1002" i="3"/>
  <c r="A994" i="3"/>
  <c r="A986" i="3"/>
  <c r="A978" i="3"/>
  <c r="A970" i="3"/>
  <c r="A962" i="3"/>
  <c r="A954" i="3"/>
  <c r="A946" i="3"/>
  <c r="A938" i="3"/>
  <c r="H1052" i="3"/>
  <c r="H1044" i="3"/>
  <c r="H1036" i="3"/>
  <c r="H1028" i="3"/>
  <c r="H1020" i="3"/>
  <c r="H1012" i="3"/>
  <c r="H1004" i="3"/>
  <c r="H996" i="3"/>
  <c r="H988" i="3"/>
  <c r="H980" i="3"/>
  <c r="H972" i="3"/>
  <c r="H964" i="3"/>
  <c r="H956" i="3"/>
  <c r="H948" i="3"/>
  <c r="H940" i="3"/>
  <c r="H932" i="3"/>
  <c r="C1212" i="3"/>
  <c r="E1212" i="3"/>
  <c r="B1147" i="3"/>
  <c r="E1146" i="3"/>
  <c r="E1101" i="3"/>
  <c r="E1069" i="3"/>
  <c r="H1156" i="3"/>
  <c r="H1124" i="3"/>
  <c r="H1092" i="3"/>
  <c r="G1180" i="3"/>
  <c r="G1148" i="3"/>
  <c r="G1116" i="3"/>
  <c r="G1084" i="3"/>
  <c r="G1054" i="3"/>
  <c r="G1024" i="3"/>
  <c r="G1008" i="3"/>
  <c r="G992" i="3"/>
  <c r="C981" i="3"/>
  <c r="C973" i="3"/>
  <c r="C965" i="3"/>
  <c r="C957" i="3"/>
  <c r="C949" i="3"/>
  <c r="C941" i="3"/>
  <c r="E1060" i="3"/>
  <c r="F1050" i="3"/>
  <c r="F1042" i="3"/>
  <c r="F1034" i="3"/>
  <c r="F1026" i="3"/>
  <c r="F1018" i="3"/>
  <c r="F1010" i="3"/>
  <c r="F1002" i="3"/>
  <c r="F994" i="3"/>
  <c r="F986" i="3"/>
  <c r="F978" i="3"/>
  <c r="F970" i="3"/>
  <c r="F962" i="3"/>
  <c r="F954" i="3"/>
  <c r="F946" i="3"/>
  <c r="F938" i="3"/>
  <c r="D1058" i="3"/>
  <c r="E1049" i="3"/>
  <c r="E1041" i="3"/>
  <c r="E1033" i="3"/>
  <c r="E1025" i="3"/>
  <c r="E1017" i="3"/>
  <c r="E1009" i="3"/>
  <c r="E1001" i="3"/>
  <c r="E993" i="3"/>
  <c r="E985" i="3"/>
  <c r="E977" i="3"/>
  <c r="E969" i="3"/>
  <c r="E961" i="3"/>
  <c r="E953" i="3"/>
  <c r="E945" i="3"/>
  <c r="E937" i="3"/>
  <c r="D1052" i="3"/>
  <c r="D1044" i="3"/>
  <c r="D1036" i="3"/>
  <c r="D1028" i="3"/>
  <c r="D1020" i="3"/>
  <c r="D1012" i="3"/>
  <c r="D1004" i="3"/>
  <c r="D996" i="3"/>
  <c r="E1283" i="3"/>
  <c r="F1236" i="3"/>
  <c r="H1234" i="3"/>
  <c r="B1107" i="3"/>
  <c r="E1124" i="3"/>
  <c r="E1091" i="3"/>
  <c r="H1178" i="3"/>
  <c r="H1146" i="3"/>
  <c r="H1114" i="3"/>
  <c r="H1082" i="3"/>
  <c r="G1170" i="3"/>
  <c r="G1138" i="3"/>
  <c r="G1106" i="3"/>
  <c r="G1074" i="3"/>
  <c r="G1044" i="3"/>
  <c r="G1019" i="3"/>
  <c r="G1003" i="3"/>
  <c r="G987" i="3"/>
  <c r="G978" i="3"/>
  <c r="G970" i="3"/>
  <c r="G962" i="3"/>
  <c r="G954" i="3"/>
  <c r="G946" i="3"/>
  <c r="G938" i="3"/>
  <c r="D1056" i="3"/>
  <c r="B1048" i="3"/>
  <c r="B1040" i="3"/>
  <c r="B1032" i="3"/>
  <c r="B1024" i="3"/>
  <c r="B1016" i="3"/>
  <c r="B1008" i="3"/>
  <c r="B1000" i="3"/>
  <c r="B992" i="3"/>
  <c r="B984" i="3"/>
  <c r="B976" i="3"/>
  <c r="B968" i="3"/>
  <c r="B960" i="3"/>
  <c r="B952" i="3"/>
  <c r="B944" i="3"/>
  <c r="B936" i="3"/>
  <c r="A1055" i="3"/>
  <c r="A1047" i="3"/>
  <c r="A1039" i="3"/>
  <c r="A1031" i="3"/>
  <c r="A1023" i="3"/>
  <c r="A1015" i="3"/>
  <c r="A1007" i="3"/>
  <c r="A999" i="3"/>
  <c r="A991" i="3"/>
  <c r="A983" i="3"/>
  <c r="A975" i="3"/>
  <c r="A967" i="3"/>
  <c r="A959" i="3"/>
  <c r="A951" i="3"/>
  <c r="A943" i="3"/>
  <c r="A1059" i="3"/>
  <c r="H1049" i="3"/>
  <c r="H1041" i="3"/>
  <c r="H1033" i="3"/>
  <c r="H1025" i="3"/>
  <c r="H1017" i="3"/>
  <c r="H1009" i="3"/>
  <c r="H1001" i="3"/>
  <c r="H993" i="3"/>
  <c r="H985" i="3"/>
  <c r="H977" i="3"/>
  <c r="H969" i="3"/>
  <c r="H961" i="3"/>
  <c r="H953" i="3"/>
  <c r="H945" i="3"/>
  <c r="H937" i="3"/>
  <c r="A932" i="3"/>
  <c r="C1228" i="3"/>
  <c r="E1105" i="3"/>
  <c r="H1096" i="3"/>
  <c r="G1088" i="3"/>
  <c r="G994" i="3"/>
  <c r="C958" i="3"/>
  <c r="F1051" i="3"/>
  <c r="F1019" i="3"/>
  <c r="F987" i="3"/>
  <c r="F955" i="3"/>
  <c r="E1050" i="3"/>
  <c r="E1018" i="3"/>
  <c r="E986" i="3"/>
  <c r="E954" i="3"/>
  <c r="D1045" i="3"/>
  <c r="D1013" i="3"/>
  <c r="D985" i="3"/>
  <c r="D969" i="3"/>
  <c r="D953" i="3"/>
  <c r="D937" i="3"/>
  <c r="A927" i="3"/>
  <c r="E918" i="3"/>
  <c r="E910" i="3"/>
  <c r="E902" i="3"/>
  <c r="E894" i="3"/>
  <c r="E886" i="3"/>
  <c r="E878" i="3"/>
  <c r="E870" i="3"/>
  <c r="E862" i="3"/>
  <c r="E854" i="3"/>
  <c r="E846" i="3"/>
  <c r="E838" i="3"/>
  <c r="E830" i="3"/>
  <c r="E822" i="3"/>
  <c r="E814" i="3"/>
  <c r="D930" i="3"/>
  <c r="D922" i="3"/>
  <c r="D914" i="3"/>
  <c r="D906" i="3"/>
  <c r="D898" i="3"/>
  <c r="D890" i="3"/>
  <c r="D882" i="3"/>
  <c r="D874" i="3"/>
  <c r="D866" i="3"/>
  <c r="D858" i="3"/>
  <c r="D850" i="3"/>
  <c r="D842" i="3"/>
  <c r="D834" i="3"/>
  <c r="D826" i="3"/>
  <c r="D818" i="3"/>
  <c r="D810" i="3"/>
  <c r="G929" i="3"/>
  <c r="D832" i="3"/>
  <c r="G927" i="3"/>
  <c r="G919" i="3"/>
  <c r="G911" i="3"/>
  <c r="G903" i="3"/>
  <c r="G895" i="3"/>
  <c r="G887" i="3"/>
  <c r="G879" i="3"/>
  <c r="G871" i="3"/>
  <c r="G863" i="3"/>
  <c r="G855" i="3"/>
  <c r="G847" i="3"/>
  <c r="G839" i="3"/>
  <c r="G831" i="3"/>
  <c r="G823" i="3"/>
  <c r="G815" i="3"/>
  <c r="F931" i="3"/>
  <c r="F923" i="3"/>
  <c r="F915" i="3"/>
  <c r="F907" i="3"/>
  <c r="F899" i="3"/>
  <c r="F891" i="3"/>
  <c r="F883" i="3"/>
  <c r="F875" i="3"/>
  <c r="F867" i="3"/>
  <c r="F859" i="3"/>
  <c r="F851" i="3"/>
  <c r="F843" i="3"/>
  <c r="F835" i="3"/>
  <c r="F827" i="3"/>
  <c r="F819" i="3"/>
  <c r="F811" i="3"/>
  <c r="D802" i="3"/>
  <c r="D794" i="3"/>
  <c r="D786" i="3"/>
  <c r="D778" i="3"/>
  <c r="D770" i="3"/>
  <c r="D762" i="3"/>
  <c r="D754" i="3"/>
  <c r="D746" i="3"/>
  <c r="D738" i="3"/>
  <c r="D730" i="3"/>
  <c r="D722" i="3"/>
  <c r="D714" i="3"/>
  <c r="D706" i="3"/>
  <c r="D698" i="3"/>
  <c r="D690" i="3"/>
  <c r="D682" i="3"/>
  <c r="G802" i="3"/>
  <c r="G794" i="3"/>
  <c r="G786" i="3"/>
  <c r="G778" i="3"/>
  <c r="G770" i="3"/>
  <c r="G762" i="3"/>
  <c r="G754" i="3"/>
  <c r="G746" i="3"/>
  <c r="G738" i="3"/>
  <c r="G730" i="3"/>
  <c r="G722" i="3"/>
  <c r="G714" i="3"/>
  <c r="G706" i="3"/>
  <c r="G698" i="3"/>
  <c r="G690" i="3"/>
  <c r="G682" i="3"/>
  <c r="F801" i="3"/>
  <c r="F793" i="3"/>
  <c r="F785" i="3"/>
  <c r="F777" i="3"/>
  <c r="F769" i="3"/>
  <c r="F761" i="3"/>
  <c r="F753" i="3"/>
  <c r="F745" i="3"/>
  <c r="F737" i="3"/>
  <c r="F729" i="3"/>
  <c r="F721" i="3"/>
  <c r="F713" i="3"/>
  <c r="B1131" i="3"/>
  <c r="H1152" i="3"/>
  <c r="G1144" i="3"/>
  <c r="G1022" i="3"/>
  <c r="C972" i="3"/>
  <c r="C940" i="3"/>
  <c r="F1033" i="3"/>
  <c r="F1001" i="3"/>
  <c r="F969" i="3"/>
  <c r="F937" i="3"/>
  <c r="E1032" i="3"/>
  <c r="E1000" i="3"/>
  <c r="E968" i="3"/>
  <c r="A1062" i="3"/>
  <c r="D1027" i="3"/>
  <c r="D995" i="3"/>
  <c r="D976" i="3"/>
  <c r="D960" i="3"/>
  <c r="D944" i="3"/>
  <c r="E931" i="3"/>
  <c r="A922" i="3"/>
  <c r="A914" i="3"/>
  <c r="A906" i="3"/>
  <c r="A898" i="3"/>
  <c r="A890" i="3"/>
  <c r="A882" i="3"/>
  <c r="A874" i="3"/>
  <c r="A866" i="3"/>
  <c r="A858" i="3"/>
  <c r="A850" i="3"/>
  <c r="A842" i="3"/>
  <c r="A834" i="3"/>
  <c r="A826" i="3"/>
  <c r="A818" i="3"/>
  <c r="A936" i="3"/>
  <c r="H925" i="3"/>
  <c r="H917" i="3"/>
  <c r="H909" i="3"/>
  <c r="H901" i="3"/>
  <c r="H893" i="3"/>
  <c r="H885" i="3"/>
  <c r="H877" i="3"/>
  <c r="H869" i="3"/>
  <c r="H861" i="3"/>
  <c r="H853" i="3"/>
  <c r="H845" i="3"/>
  <c r="H837" i="3"/>
  <c r="H829" i="3"/>
  <c r="H821" i="3"/>
  <c r="H813" i="3"/>
  <c r="A934" i="3"/>
  <c r="C925" i="3"/>
  <c r="C917" i="3"/>
  <c r="C909" i="3"/>
  <c r="C901" i="3"/>
  <c r="C893" i="3"/>
  <c r="C885" i="3"/>
  <c r="C877" i="3"/>
  <c r="C869" i="3"/>
  <c r="C861" i="3"/>
  <c r="C853" i="3"/>
  <c r="C845" i="3"/>
  <c r="C837" i="3"/>
  <c r="C829" i="3"/>
  <c r="C821" i="3"/>
  <c r="C813" i="3"/>
  <c r="B929" i="3"/>
  <c r="B921" i="3"/>
  <c r="B913" i="3"/>
  <c r="B905" i="3"/>
  <c r="B897" i="3"/>
  <c r="B889" i="3"/>
  <c r="B881" i="3"/>
  <c r="B873" i="3"/>
  <c r="B865" i="3"/>
  <c r="B857" i="3"/>
  <c r="B849" i="3"/>
  <c r="B841" i="3"/>
  <c r="B833" i="3"/>
  <c r="B825" i="3"/>
  <c r="B817" i="3"/>
  <c r="C808" i="3"/>
  <c r="H799" i="3"/>
  <c r="H791" i="3"/>
  <c r="H783" i="3"/>
  <c r="H775" i="3"/>
  <c r="H767" i="3"/>
  <c r="H759" i="3"/>
  <c r="H751" i="3"/>
  <c r="H743" i="3"/>
  <c r="H735" i="3"/>
  <c r="H727" i="3"/>
  <c r="H719" i="3"/>
  <c r="H711" i="3"/>
  <c r="H703" i="3"/>
  <c r="H695" i="3"/>
  <c r="H687" i="3"/>
  <c r="G808" i="3"/>
  <c r="C800" i="3"/>
  <c r="C792" i="3"/>
  <c r="C784" i="3"/>
  <c r="C776" i="3"/>
  <c r="C768" i="3"/>
  <c r="C760" i="3"/>
  <c r="C752" i="3"/>
  <c r="C744" i="3"/>
  <c r="C736" i="3"/>
  <c r="C728" i="3"/>
  <c r="C720" i="3"/>
  <c r="C712" i="3"/>
  <c r="C704" i="3"/>
  <c r="C696" i="3"/>
  <c r="C688" i="3"/>
  <c r="C807" i="3"/>
  <c r="B799" i="3"/>
  <c r="B791" i="3"/>
  <c r="B783" i="3"/>
  <c r="B775" i="3"/>
  <c r="B767" i="3"/>
  <c r="B759" i="3"/>
  <c r="B751" i="3"/>
  <c r="B743" i="3"/>
  <c r="B735" i="3"/>
  <c r="B727" i="3"/>
  <c r="B719" i="3"/>
  <c r="B711" i="3"/>
  <c r="B703" i="3"/>
  <c r="B695" i="3"/>
  <c r="B1099" i="3"/>
  <c r="H1144" i="3"/>
  <c r="G1136" i="3"/>
  <c r="G1018" i="3"/>
  <c r="C970" i="3"/>
  <c r="C938" i="3"/>
  <c r="F1031" i="3"/>
  <c r="F999" i="3"/>
  <c r="F967" i="3"/>
  <c r="F935" i="3"/>
  <c r="E1030" i="3"/>
  <c r="E998" i="3"/>
  <c r="E966" i="3"/>
  <c r="A1058" i="3"/>
  <c r="D1025" i="3"/>
  <c r="D993" i="3"/>
  <c r="D975" i="3"/>
  <c r="D959" i="3"/>
  <c r="D943" i="3"/>
  <c r="A931" i="3"/>
  <c r="E921" i="3"/>
  <c r="E913" i="3"/>
  <c r="E905" i="3"/>
  <c r="E897" i="3"/>
  <c r="E889" i="3"/>
  <c r="E881" i="3"/>
  <c r="E873" i="3"/>
  <c r="E865" i="3"/>
  <c r="E857" i="3"/>
  <c r="E849" i="3"/>
  <c r="E841" i="3"/>
  <c r="E833" i="3"/>
  <c r="E825" i="3"/>
  <c r="E817" i="3"/>
  <c r="C934" i="3"/>
  <c r="D925" i="3"/>
  <c r="D917" i="3"/>
  <c r="D909" i="3"/>
  <c r="D901" i="3"/>
  <c r="D893" i="3"/>
  <c r="D885" i="3"/>
  <c r="D877" i="3"/>
  <c r="D869" i="3"/>
  <c r="D861" i="3"/>
  <c r="D853" i="3"/>
  <c r="D845" i="3"/>
  <c r="D837" i="3"/>
  <c r="D829" i="3"/>
  <c r="D821" i="3"/>
  <c r="D813" i="3"/>
  <c r="A933" i="3"/>
  <c r="G924" i="3"/>
  <c r="D824" i="3"/>
  <c r="G925" i="3"/>
  <c r="G917" i="3"/>
  <c r="G909" i="3"/>
  <c r="G901" i="3"/>
  <c r="G893" i="3"/>
  <c r="G885" i="3"/>
  <c r="G877" i="3"/>
  <c r="G869" i="3"/>
  <c r="G861" i="3"/>
  <c r="G853" i="3"/>
  <c r="G845" i="3"/>
  <c r="G837" i="3"/>
  <c r="G829" i="3"/>
  <c r="G821" i="3"/>
  <c r="G813" i="3"/>
  <c r="F929" i="3"/>
  <c r="F921" i="3"/>
  <c r="F913" i="3"/>
  <c r="F905" i="3"/>
  <c r="F897" i="3"/>
  <c r="F889" i="3"/>
  <c r="F881" i="3"/>
  <c r="F873" i="3"/>
  <c r="F865" i="3"/>
  <c r="F857" i="3"/>
  <c r="F849" i="3"/>
  <c r="F841" i="3"/>
  <c r="F833" i="3"/>
  <c r="F825" i="3"/>
  <c r="F817" i="3"/>
  <c r="A809" i="3"/>
  <c r="D800" i="3"/>
  <c r="D792" i="3"/>
  <c r="D784" i="3"/>
  <c r="D776" i="3"/>
  <c r="D768" i="3"/>
  <c r="D760" i="3"/>
  <c r="D752" i="3"/>
  <c r="D744" i="3"/>
  <c r="D736" i="3"/>
  <c r="D728" i="3"/>
  <c r="D720" i="3"/>
  <c r="D712" i="3"/>
  <c r="D704" i="3"/>
  <c r="D696" i="3"/>
  <c r="D688" i="3"/>
  <c r="E809" i="3"/>
  <c r="G800" i="3"/>
  <c r="G792" i="3"/>
  <c r="G784" i="3"/>
  <c r="G776" i="3"/>
  <c r="G768" i="3"/>
  <c r="G760" i="3"/>
  <c r="G752" i="3"/>
  <c r="G744" i="3"/>
  <c r="G736" i="3"/>
  <c r="G728" i="3"/>
  <c r="G720" i="3"/>
  <c r="G712" i="3"/>
  <c r="G704" i="3"/>
  <c r="G696" i="3"/>
  <c r="G688" i="3"/>
  <c r="A808" i="3"/>
  <c r="F799" i="3"/>
  <c r="F791" i="3"/>
  <c r="F783" i="3"/>
  <c r="F775" i="3"/>
  <c r="F767" i="3"/>
  <c r="F759" i="3"/>
  <c r="F751" i="3"/>
  <c r="F743" i="3"/>
  <c r="F735" i="3"/>
  <c r="F727" i="3"/>
  <c r="F719" i="3"/>
  <c r="F711" i="3"/>
  <c r="E1136" i="3"/>
  <c r="H1120" i="3"/>
  <c r="G1112" i="3"/>
  <c r="G1006" i="3"/>
  <c r="C964" i="3"/>
  <c r="E1058" i="3"/>
  <c r="F1025" i="3"/>
  <c r="F993" i="3"/>
  <c r="F961" i="3"/>
  <c r="H1056" i="3"/>
  <c r="E1024" i="3"/>
  <c r="E992" i="3"/>
  <c r="E960" i="3"/>
  <c r="D1051" i="3"/>
  <c r="D1019" i="3"/>
  <c r="D988" i="3"/>
  <c r="D972" i="3"/>
  <c r="D956" i="3"/>
  <c r="D940" i="3"/>
  <c r="A929" i="3"/>
  <c r="A920" i="3"/>
  <c r="A912" i="3"/>
  <c r="A904" i="3"/>
  <c r="A896" i="3"/>
  <c r="A888" i="3"/>
  <c r="A880" i="3"/>
  <c r="A872" i="3"/>
  <c r="A864" i="3"/>
  <c r="A856" i="3"/>
  <c r="A848" i="3"/>
  <c r="A840" i="3"/>
  <c r="A832" i="3"/>
  <c r="A824" i="3"/>
  <c r="A816" i="3"/>
  <c r="H931" i="3"/>
  <c r="H923" i="3"/>
  <c r="H915" i="3"/>
  <c r="H907" i="3"/>
  <c r="H899" i="3"/>
  <c r="H891" i="3"/>
  <c r="H883" i="3"/>
  <c r="H875" i="3"/>
  <c r="H867" i="3"/>
  <c r="H859" i="3"/>
  <c r="H851" i="3"/>
  <c r="H843" i="3"/>
  <c r="H835" i="3"/>
  <c r="H827" i="3"/>
  <c r="H819" i="3"/>
  <c r="H811" i="3"/>
  <c r="C931" i="3"/>
  <c r="C923" i="3"/>
  <c r="C915" i="3"/>
  <c r="C907" i="3"/>
  <c r="C899" i="3"/>
  <c r="C891" i="3"/>
  <c r="C883" i="3"/>
  <c r="C875" i="3"/>
  <c r="C867" i="3"/>
  <c r="C859" i="3"/>
  <c r="C851" i="3"/>
  <c r="C843" i="3"/>
  <c r="C835" i="3"/>
  <c r="C827" i="3"/>
  <c r="C819" i="3"/>
  <c r="C811" i="3"/>
  <c r="B927" i="3"/>
  <c r="B919" i="3"/>
  <c r="B911" i="3"/>
  <c r="B903" i="3"/>
  <c r="B895" i="3"/>
  <c r="B887" i="3"/>
  <c r="B879" i="3"/>
  <c r="B871" i="3"/>
  <c r="B863" i="3"/>
  <c r="B855" i="3"/>
  <c r="B847" i="3"/>
  <c r="B839" i="3"/>
  <c r="B831" i="3"/>
  <c r="B823" i="3"/>
  <c r="B815" i="3"/>
  <c r="H805" i="3"/>
  <c r="H797" i="3"/>
  <c r="H789" i="3"/>
  <c r="H781" i="3"/>
  <c r="H773" i="3"/>
  <c r="H765" i="3"/>
  <c r="H757" i="3"/>
  <c r="H749" i="3"/>
  <c r="H741" i="3"/>
  <c r="H733" i="3"/>
  <c r="H725" i="3"/>
  <c r="H717" i="3"/>
  <c r="H709" i="3"/>
  <c r="H701" i="3"/>
  <c r="H693" i="3"/>
  <c r="H685" i="3"/>
  <c r="C806" i="3"/>
  <c r="C798" i="3"/>
  <c r="C790" i="3"/>
  <c r="C782" i="3"/>
  <c r="C774" i="3"/>
  <c r="C766" i="3"/>
  <c r="C758" i="3"/>
  <c r="C750" i="3"/>
  <c r="C742" i="3"/>
  <c r="C734" i="3"/>
  <c r="C726" i="3"/>
  <c r="C718" i="3"/>
  <c r="C710" i="3"/>
  <c r="C702" i="3"/>
  <c r="C694" i="3"/>
  <c r="C686" i="3"/>
  <c r="B805" i="3"/>
  <c r="B797" i="3"/>
  <c r="B789" i="3"/>
  <c r="B781" i="3"/>
  <c r="B773" i="3"/>
  <c r="B765" i="3"/>
  <c r="B757" i="3"/>
  <c r="B749" i="3"/>
  <c r="B741" i="3"/>
  <c r="B733" i="3"/>
  <c r="B725" i="3"/>
  <c r="B717" i="3"/>
  <c r="B709" i="3"/>
  <c r="B701" i="3"/>
  <c r="D1297" i="3"/>
  <c r="E1121" i="3"/>
  <c r="H1112" i="3"/>
  <c r="G1104" i="3"/>
  <c r="G1002" i="3"/>
  <c r="C962" i="3"/>
  <c r="G1055" i="3"/>
  <c r="F1023" i="3"/>
  <c r="F991" i="3"/>
  <c r="F959" i="3"/>
  <c r="E1054" i="3"/>
  <c r="E1022" i="3"/>
  <c r="E990" i="3"/>
  <c r="E958" i="3"/>
  <c r="D1049" i="3"/>
  <c r="D1017" i="3"/>
  <c r="D987" i="3"/>
  <c r="D971" i="3"/>
  <c r="D955" i="3"/>
  <c r="D939" i="3"/>
  <c r="E928" i="3"/>
  <c r="E919" i="3"/>
  <c r="E911" i="3"/>
  <c r="E903" i="3"/>
  <c r="E895" i="3"/>
  <c r="E887" i="3"/>
  <c r="E879" i="3"/>
  <c r="E871" i="3"/>
  <c r="E863" i="3"/>
  <c r="E855" i="3"/>
  <c r="E847" i="3"/>
  <c r="E839" i="3"/>
  <c r="E831" i="3"/>
  <c r="E823" i="3"/>
  <c r="E815" i="3"/>
  <c r="D931" i="3"/>
  <c r="D923" i="3"/>
  <c r="D915" i="3"/>
  <c r="D907" i="3"/>
  <c r="D899" i="3"/>
  <c r="D891" i="3"/>
  <c r="D883" i="3"/>
  <c r="D875" i="3"/>
  <c r="D867" i="3"/>
  <c r="D859" i="3"/>
  <c r="D851" i="3"/>
  <c r="D843" i="3"/>
  <c r="D835" i="3"/>
  <c r="D827" i="3"/>
  <c r="D819" i="3"/>
  <c r="D811" i="3"/>
  <c r="G930" i="3"/>
  <c r="G922" i="3"/>
  <c r="D816" i="3"/>
  <c r="G923" i="3"/>
  <c r="G915" i="3"/>
  <c r="G907" i="3"/>
  <c r="G899" i="3"/>
  <c r="G891" i="3"/>
  <c r="G883" i="3"/>
  <c r="G875" i="3"/>
  <c r="G867" i="3"/>
  <c r="G859" i="3"/>
  <c r="G851" i="3"/>
  <c r="G843" i="3"/>
  <c r="G835" i="3"/>
  <c r="G827" i="3"/>
  <c r="G819" i="3"/>
  <c r="G811" i="3"/>
  <c r="F927" i="3"/>
  <c r="F919" i="3"/>
  <c r="F911" i="3"/>
  <c r="F903" i="3"/>
  <c r="F895" i="3"/>
  <c r="F887" i="3"/>
  <c r="F879" i="3"/>
  <c r="F871" i="3"/>
  <c r="F863" i="3"/>
  <c r="F855" i="3"/>
  <c r="F847" i="3"/>
  <c r="F839" i="3"/>
  <c r="F831" i="3"/>
  <c r="F823" i="3"/>
  <c r="F815" i="3"/>
  <c r="D806" i="3"/>
  <c r="D798" i="3"/>
  <c r="D790" i="3"/>
  <c r="D782" i="3"/>
  <c r="D774" i="3"/>
  <c r="D766" i="3"/>
  <c r="D758" i="3"/>
  <c r="D750" i="3"/>
  <c r="D742" i="3"/>
  <c r="D734" i="3"/>
  <c r="D726" i="3"/>
  <c r="D718" i="3"/>
  <c r="D710" i="3"/>
  <c r="D702" i="3"/>
  <c r="D694" i="3"/>
  <c r="D686" i="3"/>
  <c r="G806" i="3"/>
  <c r="G798" i="3"/>
  <c r="G790" i="3"/>
  <c r="G782" i="3"/>
  <c r="G774" i="3"/>
  <c r="G766" i="3"/>
  <c r="G758" i="3"/>
  <c r="G750" i="3"/>
  <c r="G742" i="3"/>
  <c r="G734" i="3"/>
  <c r="G726" i="3"/>
  <c r="G718" i="3"/>
  <c r="G710" i="3"/>
  <c r="G702" i="3"/>
  <c r="G694" i="3"/>
  <c r="G686" i="3"/>
  <c r="F805" i="3"/>
  <c r="F797" i="3"/>
  <c r="F789" i="3"/>
  <c r="F781" i="3"/>
  <c r="F773" i="3"/>
  <c r="F765" i="3"/>
  <c r="F757" i="3"/>
  <c r="F749" i="3"/>
  <c r="F741" i="3"/>
  <c r="F733" i="3"/>
  <c r="F725" i="3"/>
  <c r="F717" i="3"/>
  <c r="C1196" i="3"/>
  <c r="E1097" i="3"/>
  <c r="H1088" i="3"/>
  <c r="G1080" i="3"/>
  <c r="G990" i="3"/>
  <c r="C956" i="3"/>
  <c r="F1049" i="3"/>
  <c r="F1017" i="3"/>
  <c r="F985" i="3"/>
  <c r="F953" i="3"/>
  <c r="E1048" i="3"/>
  <c r="E1016" i="3"/>
  <c r="E984" i="3"/>
  <c r="E952" i="3"/>
  <c r="D1043" i="3"/>
  <c r="D1011" i="3"/>
  <c r="D984" i="3"/>
  <c r="D968" i="3"/>
  <c r="D952" i="3"/>
  <c r="D936" i="3"/>
  <c r="E926" i="3"/>
  <c r="A918" i="3"/>
  <c r="A910" i="3"/>
  <c r="A902" i="3"/>
  <c r="A894" i="3"/>
  <c r="A886" i="3"/>
  <c r="A878" i="3"/>
  <c r="A870" i="3"/>
  <c r="A862" i="3"/>
  <c r="A854" i="3"/>
  <c r="A846" i="3"/>
  <c r="A838" i="3"/>
  <c r="A830" i="3"/>
  <c r="A822" i="3"/>
  <c r="A814" i="3"/>
  <c r="H929" i="3"/>
  <c r="H921" i="3"/>
  <c r="H913" i="3"/>
  <c r="H905" i="3"/>
  <c r="H897" i="3"/>
  <c r="H889" i="3"/>
  <c r="H881" i="3"/>
  <c r="H873" i="3"/>
  <c r="H865" i="3"/>
  <c r="H857" i="3"/>
  <c r="H849" i="3"/>
  <c r="H841" i="3"/>
  <c r="H833" i="3"/>
  <c r="H825" i="3"/>
  <c r="H817" i="3"/>
  <c r="H809" i="3"/>
  <c r="C929" i="3"/>
  <c r="C921" i="3"/>
  <c r="C913" i="3"/>
  <c r="C905" i="3"/>
  <c r="C897" i="3"/>
  <c r="C889" i="3"/>
  <c r="C881" i="3"/>
  <c r="C873" i="3"/>
  <c r="C865" i="3"/>
  <c r="C857" i="3"/>
  <c r="C849" i="3"/>
  <c r="C841" i="3"/>
  <c r="C833" i="3"/>
  <c r="C825" i="3"/>
  <c r="C817" i="3"/>
  <c r="G933" i="3"/>
  <c r="B925" i="3"/>
  <c r="B917" i="3"/>
  <c r="B909" i="3"/>
  <c r="B901" i="3"/>
  <c r="B893" i="3"/>
  <c r="B885" i="3"/>
  <c r="B877" i="3"/>
  <c r="B869" i="3"/>
  <c r="B861" i="3"/>
  <c r="B853" i="3"/>
  <c r="B845" i="3"/>
  <c r="B837" i="3"/>
  <c r="B829" i="3"/>
  <c r="B821" i="3"/>
  <c r="B813" i="3"/>
  <c r="H803" i="3"/>
  <c r="H795" i="3"/>
  <c r="H787" i="3"/>
  <c r="H779" i="3"/>
  <c r="H771" i="3"/>
  <c r="H763" i="3"/>
  <c r="H755" i="3"/>
  <c r="H747" i="3"/>
  <c r="H739" i="3"/>
  <c r="H731" i="3"/>
  <c r="H723" i="3"/>
  <c r="H715" i="3"/>
  <c r="H707" i="3"/>
  <c r="H699" i="3"/>
  <c r="H691" i="3"/>
  <c r="H683" i="3"/>
  <c r="C804" i="3"/>
  <c r="C796" i="3"/>
  <c r="C788" i="3"/>
  <c r="C780" i="3"/>
  <c r="C772" i="3"/>
  <c r="C764" i="3"/>
  <c r="C756" i="3"/>
  <c r="C748" i="3"/>
  <c r="C740" i="3"/>
  <c r="C732" i="3"/>
  <c r="C724" i="3"/>
  <c r="C716" i="3"/>
  <c r="C708" i="3"/>
  <c r="C700" i="3"/>
  <c r="C692" i="3"/>
  <c r="C684" i="3"/>
  <c r="B803" i="3"/>
  <c r="B795" i="3"/>
  <c r="B787" i="3"/>
  <c r="B779" i="3"/>
  <c r="B771" i="3"/>
  <c r="B763" i="3"/>
  <c r="B755" i="3"/>
  <c r="B747" i="3"/>
  <c r="B739" i="3"/>
  <c r="B731" i="3"/>
  <c r="B723" i="3"/>
  <c r="B715" i="3"/>
  <c r="B707" i="3"/>
  <c r="B699" i="3"/>
  <c r="F1228" i="3"/>
  <c r="E1089" i="3"/>
  <c r="H1080" i="3"/>
  <c r="G1072" i="3"/>
  <c r="G986" i="3"/>
  <c r="C954" i="3"/>
  <c r="F1047" i="3"/>
  <c r="F1015" i="3"/>
  <c r="F983" i="3"/>
  <c r="F951" i="3"/>
  <c r="E1046" i="3"/>
  <c r="E1014" i="3"/>
  <c r="E982" i="3"/>
  <c r="E950" i="3"/>
  <c r="D1041" i="3"/>
  <c r="D1009" i="3"/>
  <c r="D983" i="3"/>
  <c r="D967" i="3"/>
  <c r="D951" i="3"/>
  <c r="D935" i="3"/>
  <c r="E925" i="3"/>
  <c r="E917" i="3"/>
  <c r="E909" i="3"/>
  <c r="E901" i="3"/>
  <c r="E893" i="3"/>
  <c r="E885" i="3"/>
  <c r="E877" i="3"/>
  <c r="E869" i="3"/>
  <c r="E861" i="3"/>
  <c r="E853" i="3"/>
  <c r="E845" i="3"/>
  <c r="E837" i="3"/>
  <c r="E829" i="3"/>
  <c r="E821" i="3"/>
  <c r="E813" i="3"/>
  <c r="D929" i="3"/>
  <c r="D921" i="3"/>
  <c r="D913" i="3"/>
  <c r="D905" i="3"/>
  <c r="D897" i="3"/>
  <c r="D889" i="3"/>
  <c r="D881" i="3"/>
  <c r="D873" i="3"/>
  <c r="D865" i="3"/>
  <c r="D857" i="3"/>
  <c r="D849" i="3"/>
  <c r="D841" i="3"/>
  <c r="D833" i="3"/>
  <c r="D825" i="3"/>
  <c r="D817" i="3"/>
  <c r="D809" i="3"/>
  <c r="G928" i="3"/>
  <c r="G920" i="3"/>
  <c r="D808" i="3"/>
  <c r="G921" i="3"/>
  <c r="G913" i="3"/>
  <c r="G905" i="3"/>
  <c r="G897" i="3"/>
  <c r="G889" i="3"/>
  <c r="G881" i="3"/>
  <c r="G873" i="3"/>
  <c r="G865" i="3"/>
  <c r="G857" i="3"/>
  <c r="G849" i="3"/>
  <c r="G841" i="3"/>
  <c r="G833" i="3"/>
  <c r="G825" i="3"/>
  <c r="G817" i="3"/>
  <c r="A935" i="3"/>
  <c r="F925" i="3"/>
  <c r="F917" i="3"/>
  <c r="F909" i="3"/>
  <c r="F901" i="3"/>
  <c r="F893" i="3"/>
  <c r="F885" i="3"/>
  <c r="F877" i="3"/>
  <c r="F869" i="3"/>
  <c r="F861" i="3"/>
  <c r="F853" i="3"/>
  <c r="F845" i="3"/>
  <c r="F837" i="3"/>
  <c r="F829" i="3"/>
  <c r="F821" i="3"/>
  <c r="F813" i="3"/>
  <c r="D804" i="3"/>
  <c r="D796" i="3"/>
  <c r="D788" i="3"/>
  <c r="D780" i="3"/>
  <c r="D772" i="3"/>
  <c r="D764" i="3"/>
  <c r="D756" i="3"/>
  <c r="D748" i="3"/>
  <c r="D740" i="3"/>
  <c r="D732" i="3"/>
  <c r="D724" i="3"/>
  <c r="D716" i="3"/>
  <c r="D708" i="3"/>
  <c r="D700" i="3"/>
  <c r="D692" i="3"/>
  <c r="D684" i="3"/>
  <c r="G804" i="3"/>
  <c r="G796" i="3"/>
  <c r="G788" i="3"/>
  <c r="G780" i="3"/>
  <c r="G772" i="3"/>
  <c r="G764" i="3"/>
  <c r="G756" i="3"/>
  <c r="G748" i="3"/>
  <c r="G740" i="3"/>
  <c r="G732" i="3"/>
  <c r="G724" i="3"/>
  <c r="G716" i="3"/>
  <c r="G708" i="3"/>
  <c r="G700" i="3"/>
  <c r="G692" i="3"/>
  <c r="G684" i="3"/>
  <c r="F803" i="3"/>
  <c r="F795" i="3"/>
  <c r="F787" i="3"/>
  <c r="F779" i="3"/>
  <c r="F771" i="3"/>
  <c r="F763" i="3"/>
  <c r="F755" i="3"/>
  <c r="F747" i="3"/>
  <c r="F739" i="3"/>
  <c r="F731" i="3"/>
  <c r="F723" i="3"/>
  <c r="F715" i="3"/>
  <c r="E1196" i="3"/>
  <c r="E1065" i="3"/>
  <c r="G1176" i="3"/>
  <c r="G1050" i="3"/>
  <c r="C980" i="3"/>
  <c r="C948" i="3"/>
  <c r="F1041" i="3"/>
  <c r="F1009" i="3"/>
  <c r="F977" i="3"/>
  <c r="F945" i="3"/>
  <c r="E1040" i="3"/>
  <c r="E1008" i="3"/>
  <c r="E976" i="3"/>
  <c r="E944" i="3"/>
  <c r="D1035" i="3"/>
  <c r="D1003" i="3"/>
  <c r="D980" i="3"/>
  <c r="D964" i="3"/>
  <c r="D948" i="3"/>
  <c r="D932" i="3"/>
  <c r="A924" i="3"/>
  <c r="A916" i="3"/>
  <c r="A908" i="3"/>
  <c r="A900" i="3"/>
  <c r="A892" i="3"/>
  <c r="A884" i="3"/>
  <c r="A876" i="3"/>
  <c r="A868" i="3"/>
  <c r="A860" i="3"/>
  <c r="A852" i="3"/>
  <c r="A844" i="3"/>
  <c r="A836" i="3"/>
  <c r="A828" i="3"/>
  <c r="A820" i="3"/>
  <c r="A812" i="3"/>
  <c r="H927" i="3"/>
  <c r="H919" i="3"/>
  <c r="H911" i="3"/>
  <c r="H903" i="3"/>
  <c r="H895" i="3"/>
  <c r="H887" i="3"/>
  <c r="H879" i="3"/>
  <c r="H871" i="3"/>
  <c r="H863" i="3"/>
  <c r="H855" i="3"/>
  <c r="H847" i="3"/>
  <c r="H839" i="3"/>
  <c r="H831" i="3"/>
  <c r="H823" i="3"/>
  <c r="H815" i="3"/>
  <c r="H807" i="3"/>
  <c r="C927" i="3"/>
  <c r="C919" i="3"/>
  <c r="C911" i="3"/>
  <c r="C903" i="3"/>
  <c r="C895" i="3"/>
  <c r="C887" i="3"/>
  <c r="C879" i="3"/>
  <c r="C871" i="3"/>
  <c r="C863" i="3"/>
  <c r="C855" i="3"/>
  <c r="C847" i="3"/>
  <c r="C839" i="3"/>
  <c r="C831" i="3"/>
  <c r="C823" i="3"/>
  <c r="C815" i="3"/>
  <c r="B931" i="3"/>
  <c r="B923" i="3"/>
  <c r="B915" i="3"/>
  <c r="B907" i="3"/>
  <c r="B899" i="3"/>
  <c r="B891" i="3"/>
  <c r="B883" i="3"/>
  <c r="B875" i="3"/>
  <c r="B867" i="3"/>
  <c r="B859" i="3"/>
  <c r="B851" i="3"/>
  <c r="B843" i="3"/>
  <c r="B835" i="3"/>
  <c r="B827" i="3"/>
  <c r="B819" i="3"/>
  <c r="B811" i="3"/>
  <c r="H801" i="3"/>
  <c r="H793" i="3"/>
  <c r="H785" i="3"/>
  <c r="H777" i="3"/>
  <c r="H769" i="3"/>
  <c r="H761" i="3"/>
  <c r="H753" i="3"/>
  <c r="H745" i="3"/>
  <c r="H737" i="3"/>
  <c r="H729" i="3"/>
  <c r="H721" i="3"/>
  <c r="H713" i="3"/>
  <c r="H705" i="3"/>
  <c r="H697" i="3"/>
  <c r="H689" i="3"/>
  <c r="H681" i="3"/>
  <c r="C802" i="3"/>
  <c r="C794" i="3"/>
  <c r="C786" i="3"/>
  <c r="C778" i="3"/>
  <c r="C770" i="3"/>
  <c r="C762" i="3"/>
  <c r="C754" i="3"/>
  <c r="C746" i="3"/>
  <c r="C738" i="3"/>
  <c r="C730" i="3"/>
  <c r="C722" i="3"/>
  <c r="C714" i="3"/>
  <c r="C706" i="3"/>
  <c r="C698" i="3"/>
  <c r="C690" i="3"/>
  <c r="A810" i="3"/>
  <c r="B801" i="3"/>
  <c r="B793" i="3"/>
  <c r="B785" i="3"/>
  <c r="B777" i="3"/>
  <c r="B769" i="3"/>
  <c r="B761" i="3"/>
  <c r="B753" i="3"/>
  <c r="B745" i="3"/>
  <c r="B737" i="3"/>
  <c r="B729" i="3"/>
  <c r="B721" i="3"/>
  <c r="B713" i="3"/>
  <c r="B705" i="3"/>
  <c r="B697" i="3"/>
  <c r="H1226" i="3"/>
  <c r="H1176" i="3"/>
  <c r="G1168" i="3"/>
  <c r="G1042" i="3"/>
  <c r="C978" i="3"/>
  <c r="C946" i="3"/>
  <c r="F1039" i="3"/>
  <c r="F1007" i="3"/>
  <c r="F975" i="3"/>
  <c r="F943" i="3"/>
  <c r="E1038" i="3"/>
  <c r="E1006" i="3"/>
  <c r="E974" i="3"/>
  <c r="E942" i="3"/>
  <c r="D1033" i="3"/>
  <c r="D1001" i="3"/>
  <c r="D979" i="3"/>
  <c r="D963" i="3"/>
  <c r="D947" i="3"/>
  <c r="E934" i="3"/>
  <c r="E923" i="3"/>
  <c r="E915" i="3"/>
  <c r="E907" i="3"/>
  <c r="E899" i="3"/>
  <c r="E891" i="3"/>
  <c r="E883" i="3"/>
  <c r="E875" i="3"/>
  <c r="E867" i="3"/>
  <c r="E859" i="3"/>
  <c r="E851" i="3"/>
  <c r="E843" i="3"/>
  <c r="E835" i="3"/>
  <c r="E827" i="3"/>
  <c r="E819" i="3"/>
  <c r="E811" i="3"/>
  <c r="D927" i="3"/>
  <c r="D919" i="3"/>
  <c r="D911" i="3"/>
  <c r="D903" i="3"/>
  <c r="D895" i="3"/>
  <c r="D887" i="3"/>
  <c r="D879" i="3"/>
  <c r="D871" i="3"/>
  <c r="D863" i="3"/>
  <c r="D855" i="3"/>
  <c r="D847" i="3"/>
  <c r="D839" i="3"/>
  <c r="D831" i="3"/>
  <c r="D823" i="3"/>
  <c r="D815" i="3"/>
  <c r="D807" i="3"/>
  <c r="G926" i="3"/>
  <c r="G918" i="3"/>
  <c r="G910" i="3"/>
  <c r="G902" i="3"/>
  <c r="G894" i="3"/>
  <c r="G886" i="3"/>
  <c r="G878" i="3"/>
  <c r="G870" i="3"/>
  <c r="G862" i="3"/>
  <c r="G854" i="3"/>
  <c r="G846" i="3"/>
  <c r="G838" i="3"/>
  <c r="G830" i="3"/>
  <c r="G822" i="3"/>
  <c r="G814" i="3"/>
  <c r="F930" i="3"/>
  <c r="F922" i="3"/>
  <c r="F914" i="3"/>
  <c r="F906" i="3"/>
  <c r="F898" i="3"/>
  <c r="F890" i="3"/>
  <c r="F882" i="3"/>
  <c r="F874" i="3"/>
  <c r="F866" i="3"/>
  <c r="F858" i="3"/>
  <c r="F850" i="3"/>
  <c r="F842" i="3"/>
  <c r="F834" i="3"/>
  <c r="F826" i="3"/>
  <c r="F818" i="3"/>
  <c r="F810" i="3"/>
  <c r="D801" i="3"/>
  <c r="D793" i="3"/>
  <c r="D785" i="3"/>
  <c r="D777" i="3"/>
  <c r="D769" i="3"/>
  <c r="D761" i="3"/>
  <c r="D753" i="3"/>
  <c r="D745" i="3"/>
  <c r="D737" i="3"/>
  <c r="D729" i="3"/>
  <c r="D721" i="3"/>
  <c r="D713" i="3"/>
  <c r="D705" i="3"/>
  <c r="D697" i="3"/>
  <c r="D689" i="3"/>
  <c r="D681" i="3"/>
  <c r="G801" i="3"/>
  <c r="G793" i="3"/>
  <c r="G785" i="3"/>
  <c r="G777" i="3"/>
  <c r="G769" i="3"/>
  <c r="G761" i="3"/>
  <c r="G753" i="3"/>
  <c r="G745" i="3"/>
  <c r="G737" i="3"/>
  <c r="G729" i="3"/>
  <c r="G721" i="3"/>
  <c r="G713" i="3"/>
  <c r="G705" i="3"/>
  <c r="G697" i="3"/>
  <c r="G689" i="3"/>
  <c r="C809" i="3"/>
  <c r="F800" i="3"/>
  <c r="F792" i="3"/>
  <c r="F784" i="3"/>
  <c r="F776" i="3"/>
  <c r="F768" i="3"/>
  <c r="F760" i="3"/>
  <c r="F752" i="3"/>
  <c r="F744" i="3"/>
  <c r="F736" i="3"/>
  <c r="F728" i="3"/>
  <c r="F720" i="3"/>
  <c r="F712" i="3"/>
  <c r="G1064" i="3"/>
  <c r="F1013" i="3"/>
  <c r="E1012" i="3"/>
  <c r="D1007" i="3"/>
  <c r="D934" i="3"/>
  <c r="A901" i="3"/>
  <c r="A869" i="3"/>
  <c r="A837" i="3"/>
  <c r="H928" i="3"/>
  <c r="H896" i="3"/>
  <c r="H864" i="3"/>
  <c r="H832" i="3"/>
  <c r="C928" i="3"/>
  <c r="C896" i="3"/>
  <c r="C864" i="3"/>
  <c r="C832" i="3"/>
  <c r="B924" i="3"/>
  <c r="B892" i="3"/>
  <c r="B860" i="3"/>
  <c r="B828" i="3"/>
  <c r="H794" i="3"/>
  <c r="H762" i="3"/>
  <c r="H730" i="3"/>
  <c r="H698" i="3"/>
  <c r="C795" i="3"/>
  <c r="C763" i="3"/>
  <c r="C731" i="3"/>
  <c r="C699" i="3"/>
  <c r="B794" i="3"/>
  <c r="B762" i="3"/>
  <c r="B730" i="3"/>
  <c r="F706" i="3"/>
  <c r="B696" i="3"/>
  <c r="F687" i="3"/>
  <c r="B807" i="3"/>
  <c r="A799" i="3"/>
  <c r="A791" i="3"/>
  <c r="A783" i="3"/>
  <c r="A775" i="3"/>
  <c r="A767" i="3"/>
  <c r="A759" i="3"/>
  <c r="A751" i="3"/>
  <c r="A743" i="3"/>
  <c r="A735" i="3"/>
  <c r="A727" i="3"/>
  <c r="A719" i="3"/>
  <c r="A711" i="3"/>
  <c r="A703" i="3"/>
  <c r="A695" i="3"/>
  <c r="A687" i="3"/>
  <c r="D677" i="3"/>
  <c r="D669" i="3"/>
  <c r="D661" i="3"/>
  <c r="D653" i="3"/>
  <c r="D645" i="3"/>
  <c r="D637" i="3"/>
  <c r="D629" i="3"/>
  <c r="D621" i="3"/>
  <c r="D613" i="3"/>
  <c r="D605" i="3"/>
  <c r="D597" i="3"/>
  <c r="D589" i="3"/>
  <c r="D581" i="3"/>
  <c r="D573" i="3"/>
  <c r="D565" i="3"/>
  <c r="D557" i="3"/>
  <c r="D549" i="3"/>
  <c r="D541" i="3"/>
  <c r="D533" i="3"/>
  <c r="D525" i="3"/>
  <c r="D517" i="3"/>
  <c r="D509" i="3"/>
  <c r="D501" i="3"/>
  <c r="D493" i="3"/>
  <c r="D485" i="3"/>
  <c r="D477" i="3"/>
  <c r="D469" i="3"/>
  <c r="D461" i="3"/>
  <c r="D453" i="3"/>
  <c r="D445" i="3"/>
  <c r="D437" i="3"/>
  <c r="A682" i="3"/>
  <c r="G673" i="3"/>
  <c r="G665" i="3"/>
  <c r="G657" i="3"/>
  <c r="G649" i="3"/>
  <c r="G641" i="3"/>
  <c r="G633" i="3"/>
  <c r="G625" i="3"/>
  <c r="G617" i="3"/>
  <c r="G609" i="3"/>
  <c r="G601" i="3"/>
  <c r="G593" i="3"/>
  <c r="G585" i="3"/>
  <c r="G577" i="3"/>
  <c r="G569" i="3"/>
  <c r="G561" i="3"/>
  <c r="G553" i="3"/>
  <c r="G545" i="3"/>
  <c r="G537" i="3"/>
  <c r="G529" i="3"/>
  <c r="G521" i="3"/>
  <c r="G513" i="3"/>
  <c r="G505" i="3"/>
  <c r="G497" i="3"/>
  <c r="G489" i="3"/>
  <c r="G481" i="3"/>
  <c r="G473" i="3"/>
  <c r="G465" i="3"/>
  <c r="G457" i="3"/>
  <c r="G449" i="3"/>
  <c r="G441" i="3"/>
  <c r="G433" i="3"/>
  <c r="B681" i="3"/>
  <c r="B673" i="3"/>
  <c r="B665" i="3"/>
  <c r="B657" i="3"/>
  <c r="B649" i="3"/>
  <c r="B641" i="3"/>
  <c r="B633" i="3"/>
  <c r="B625" i="3"/>
  <c r="B617" i="3"/>
  <c r="B609" i="3"/>
  <c r="B601" i="3"/>
  <c r="B593" i="3"/>
  <c r="B585" i="3"/>
  <c r="B577" i="3"/>
  <c r="H1194" i="3"/>
  <c r="C976" i="3"/>
  <c r="F973" i="3"/>
  <c r="E972" i="3"/>
  <c r="D978" i="3"/>
  <c r="A923" i="3"/>
  <c r="A891" i="3"/>
  <c r="A859" i="3"/>
  <c r="A827" i="3"/>
  <c r="H918" i="3"/>
  <c r="H886" i="3"/>
  <c r="H854" i="3"/>
  <c r="H822" i="3"/>
  <c r="C918" i="3"/>
  <c r="C886" i="3"/>
  <c r="C854" i="3"/>
  <c r="C822" i="3"/>
  <c r="B914" i="3"/>
  <c r="B882" i="3"/>
  <c r="B850" i="3"/>
  <c r="B818" i="3"/>
  <c r="H784" i="3"/>
  <c r="H752" i="3"/>
  <c r="H720" i="3"/>
  <c r="H688" i="3"/>
  <c r="C785" i="3"/>
  <c r="C753" i="3"/>
  <c r="C721" i="3"/>
  <c r="C689" i="3"/>
  <c r="B784" i="3"/>
  <c r="B752" i="3"/>
  <c r="B720" i="3"/>
  <c r="F703" i="3"/>
  <c r="B693" i="3"/>
  <c r="B685" i="3"/>
  <c r="E804" i="3"/>
  <c r="E796" i="3"/>
  <c r="E788" i="3"/>
  <c r="E780" i="3"/>
  <c r="E772" i="3"/>
  <c r="E764" i="3"/>
  <c r="E756" i="3"/>
  <c r="E748" i="3"/>
  <c r="E740" i="3"/>
  <c r="E732" i="3"/>
  <c r="E724" i="3"/>
  <c r="E716" i="3"/>
  <c r="E708" i="3"/>
  <c r="E700" i="3"/>
  <c r="E692" i="3"/>
  <c r="E684" i="3"/>
  <c r="H674" i="3"/>
  <c r="H666" i="3"/>
  <c r="H658" i="3"/>
  <c r="H650" i="3"/>
  <c r="H642" i="3"/>
  <c r="H634" i="3"/>
  <c r="H626" i="3"/>
  <c r="H618" i="3"/>
  <c r="H610" i="3"/>
  <c r="H602" i="3"/>
  <c r="H594" i="3"/>
  <c r="H586" i="3"/>
  <c r="H578" i="3"/>
  <c r="H570" i="3"/>
  <c r="H562" i="3"/>
  <c r="H554" i="3"/>
  <c r="H546" i="3"/>
  <c r="H538" i="3"/>
  <c r="H530" i="3"/>
  <c r="H522" i="3"/>
  <c r="H514" i="3"/>
  <c r="H506" i="3"/>
  <c r="H498" i="3"/>
  <c r="H490" i="3"/>
  <c r="H482" i="3"/>
  <c r="H474" i="3"/>
  <c r="H466" i="3"/>
  <c r="H458" i="3"/>
  <c r="H450" i="3"/>
  <c r="H442" i="3"/>
  <c r="H434" i="3"/>
  <c r="C679" i="3"/>
  <c r="C671" i="3"/>
  <c r="C663" i="3"/>
  <c r="C655" i="3"/>
  <c r="C647" i="3"/>
  <c r="C639" i="3"/>
  <c r="C631" i="3"/>
  <c r="C623" i="3"/>
  <c r="C615" i="3"/>
  <c r="C607" i="3"/>
  <c r="C599" i="3"/>
  <c r="C591" i="3"/>
  <c r="C583" i="3"/>
  <c r="C575" i="3"/>
  <c r="C567" i="3"/>
  <c r="C559" i="3"/>
  <c r="C551" i="3"/>
  <c r="C543" i="3"/>
  <c r="C535" i="3"/>
  <c r="C527" i="3"/>
  <c r="C519" i="3"/>
  <c r="C511" i="3"/>
  <c r="C503" i="3"/>
  <c r="C495" i="3"/>
  <c r="C487" i="3"/>
  <c r="C479" i="3"/>
  <c r="C471" i="3"/>
  <c r="C463" i="3"/>
  <c r="C455" i="3"/>
  <c r="C447" i="3"/>
  <c r="C439" i="3"/>
  <c r="C431" i="3"/>
  <c r="F678" i="3"/>
  <c r="F670" i="3"/>
  <c r="B1067" i="3"/>
  <c r="C968" i="3"/>
  <c r="F965" i="3"/>
  <c r="E964" i="3"/>
  <c r="D974" i="3"/>
  <c r="A921" i="3"/>
  <c r="A889" i="3"/>
  <c r="A857" i="3"/>
  <c r="A825" i="3"/>
  <c r="H916" i="3"/>
  <c r="H884" i="3"/>
  <c r="H852" i="3"/>
  <c r="H820" i="3"/>
  <c r="C916" i="3"/>
  <c r="C884" i="3"/>
  <c r="C852" i="3"/>
  <c r="C820" i="3"/>
  <c r="B912" i="3"/>
  <c r="B880" i="3"/>
  <c r="B848" i="3"/>
  <c r="B816" i="3"/>
  <c r="H782" i="3"/>
  <c r="H750" i="3"/>
  <c r="H718" i="3"/>
  <c r="H686" i="3"/>
  <c r="C783" i="3"/>
  <c r="C751" i="3"/>
  <c r="C719" i="3"/>
  <c r="C687" i="3"/>
  <c r="B782" i="3"/>
  <c r="B750" i="3"/>
  <c r="B718" i="3"/>
  <c r="F702" i="3"/>
  <c r="F692" i="3"/>
  <c r="F684" i="3"/>
  <c r="A804" i="3"/>
  <c r="A796" i="3"/>
  <c r="A788" i="3"/>
  <c r="A780" i="3"/>
  <c r="A772" i="3"/>
  <c r="A764" i="3"/>
  <c r="A756" i="3"/>
  <c r="A748" i="3"/>
  <c r="A740" i="3"/>
  <c r="A732" i="3"/>
  <c r="A724" i="3"/>
  <c r="A716" i="3"/>
  <c r="A708" i="3"/>
  <c r="A700" i="3"/>
  <c r="A692" i="3"/>
  <c r="A684" i="3"/>
  <c r="D674" i="3"/>
  <c r="D666" i="3"/>
  <c r="D658" i="3"/>
  <c r="D650" i="3"/>
  <c r="D642" i="3"/>
  <c r="D634" i="3"/>
  <c r="D626" i="3"/>
  <c r="D618" i="3"/>
  <c r="D610" i="3"/>
  <c r="D602" i="3"/>
  <c r="D594" i="3"/>
  <c r="D586" i="3"/>
  <c r="D578" i="3"/>
  <c r="D570" i="3"/>
  <c r="D562" i="3"/>
  <c r="D554" i="3"/>
  <c r="D546" i="3"/>
  <c r="D538" i="3"/>
  <c r="D530" i="3"/>
  <c r="D522" i="3"/>
  <c r="D514" i="3"/>
  <c r="D506" i="3"/>
  <c r="D498" i="3"/>
  <c r="D490" i="3"/>
  <c r="D482" i="3"/>
  <c r="D474" i="3"/>
  <c r="D466" i="3"/>
  <c r="D458" i="3"/>
  <c r="D450" i="3"/>
  <c r="D442" i="3"/>
  <c r="D434" i="3"/>
  <c r="G678" i="3"/>
  <c r="G670" i="3"/>
  <c r="G662" i="3"/>
  <c r="G654" i="3"/>
  <c r="G646" i="3"/>
  <c r="G638" i="3"/>
  <c r="G630" i="3"/>
  <c r="G622" i="3"/>
  <c r="G614" i="3"/>
  <c r="G606" i="3"/>
  <c r="G598" i="3"/>
  <c r="G590" i="3"/>
  <c r="G582" i="3"/>
  <c r="G574" i="3"/>
  <c r="G566" i="3"/>
  <c r="G558" i="3"/>
  <c r="G550" i="3"/>
  <c r="G542" i="3"/>
  <c r="G534" i="3"/>
  <c r="G526" i="3"/>
  <c r="G518" i="3"/>
  <c r="G510" i="3"/>
  <c r="G502" i="3"/>
  <c r="G494" i="3"/>
  <c r="G486" i="3"/>
  <c r="G478" i="3"/>
  <c r="G470" i="3"/>
  <c r="G462" i="3"/>
  <c r="G454" i="3"/>
  <c r="G446" i="3"/>
  <c r="G438" i="3"/>
  <c r="G430" i="3"/>
  <c r="B678" i="3"/>
  <c r="B670" i="3"/>
  <c r="B662" i="3"/>
  <c r="B654" i="3"/>
  <c r="B646" i="3"/>
  <c r="B638" i="3"/>
  <c r="B630" i="3"/>
  <c r="B622" i="3"/>
  <c r="B614" i="3"/>
  <c r="B606" i="3"/>
  <c r="B598" i="3"/>
  <c r="B590" i="3"/>
  <c r="B582" i="3"/>
  <c r="B574" i="3"/>
  <c r="G998" i="3"/>
  <c r="E927" i="3"/>
  <c r="H922" i="3"/>
  <c r="C922" i="3"/>
  <c r="B918" i="3"/>
  <c r="H788" i="3"/>
  <c r="C789" i="3"/>
  <c r="B788" i="3"/>
  <c r="B694" i="3"/>
  <c r="E789" i="3"/>
  <c r="E757" i="3"/>
  <c r="E725" i="3"/>
  <c r="E693" i="3"/>
  <c r="H659" i="3"/>
  <c r="H627" i="3"/>
  <c r="H595" i="3"/>
  <c r="H563" i="3"/>
  <c r="H531" i="3"/>
  <c r="H499" i="3"/>
  <c r="H467" i="3"/>
  <c r="H435" i="3"/>
  <c r="C656" i="3"/>
  <c r="C624" i="3"/>
  <c r="C592" i="3"/>
  <c r="C560" i="3"/>
  <c r="C528" i="3"/>
  <c r="C496" i="3"/>
  <c r="C464" i="3"/>
  <c r="C432" i="3"/>
  <c r="F659" i="3"/>
  <c r="F643" i="3"/>
  <c r="F627" i="3"/>
  <c r="F611" i="3"/>
  <c r="F595" i="3"/>
  <c r="F579" i="3"/>
  <c r="F566" i="3"/>
  <c r="F558" i="3"/>
  <c r="F550" i="3"/>
  <c r="F542" i="3"/>
  <c r="F534" i="3"/>
  <c r="F526" i="3"/>
  <c r="F518" i="3"/>
  <c r="F510" i="3"/>
  <c r="F502" i="3"/>
  <c r="F494" i="3"/>
  <c r="F486" i="3"/>
  <c r="F478" i="3"/>
  <c r="F470" i="3"/>
  <c r="F462" i="3"/>
  <c r="F454" i="3"/>
  <c r="F446" i="3"/>
  <c r="F438" i="3"/>
  <c r="F430" i="3"/>
  <c r="A677" i="3"/>
  <c r="A669" i="3"/>
  <c r="A661" i="3"/>
  <c r="A653" i="3"/>
  <c r="A645" i="3"/>
  <c r="A637" i="3"/>
  <c r="A629" i="3"/>
  <c r="A621" i="3"/>
  <c r="A613" i="3"/>
  <c r="A605" i="3"/>
  <c r="A597" i="3"/>
  <c r="A589" i="3"/>
  <c r="A581" i="3"/>
  <c r="G916" i="3"/>
  <c r="G908" i="3"/>
  <c r="G900" i="3"/>
  <c r="G892" i="3"/>
  <c r="G884" i="3"/>
  <c r="G876" i="3"/>
  <c r="G868" i="3"/>
  <c r="G860" i="3"/>
  <c r="G852" i="3"/>
  <c r="G844" i="3"/>
  <c r="G836" i="3"/>
  <c r="G828" i="3"/>
  <c r="G820" i="3"/>
  <c r="G812" i="3"/>
  <c r="F928" i="3"/>
  <c r="F920" i="3"/>
  <c r="F912" i="3"/>
  <c r="F904" i="3"/>
  <c r="F896" i="3"/>
  <c r="F888" i="3"/>
  <c r="F880" i="3"/>
  <c r="F872" i="3"/>
  <c r="F864" i="3"/>
  <c r="F856" i="3"/>
  <c r="F848" i="3"/>
  <c r="F840" i="3"/>
  <c r="F832" i="3"/>
  <c r="F824" i="3"/>
  <c r="F816" i="3"/>
  <c r="F807" i="3"/>
  <c r="D799" i="3"/>
  <c r="D791" i="3"/>
  <c r="D783" i="3"/>
  <c r="D775" i="3"/>
  <c r="D767" i="3"/>
  <c r="D759" i="3"/>
  <c r="D751" i="3"/>
  <c r="D743" i="3"/>
  <c r="D735" i="3"/>
  <c r="D727" i="3"/>
  <c r="D719" i="3"/>
  <c r="D711" i="3"/>
  <c r="D703" i="3"/>
  <c r="D695" i="3"/>
  <c r="D687" i="3"/>
  <c r="B808" i="3"/>
  <c r="G799" i="3"/>
  <c r="G791" i="3"/>
  <c r="G783" i="3"/>
  <c r="G775" i="3"/>
  <c r="G767" i="3"/>
  <c r="G759" i="3"/>
  <c r="G751" i="3"/>
  <c r="G743" i="3"/>
  <c r="G735" i="3"/>
  <c r="G727" i="3"/>
  <c r="G719" i="3"/>
  <c r="G711" i="3"/>
  <c r="G703" i="3"/>
  <c r="G695" i="3"/>
  <c r="G687" i="3"/>
  <c r="F806" i="3"/>
  <c r="F798" i="3"/>
  <c r="F790" i="3"/>
  <c r="F782" i="3"/>
  <c r="F774" i="3"/>
  <c r="F766" i="3"/>
  <c r="F758" i="3"/>
  <c r="F750" i="3"/>
  <c r="F742" i="3"/>
  <c r="F734" i="3"/>
  <c r="F726" i="3"/>
  <c r="F718" i="3"/>
  <c r="F1196" i="3"/>
  <c r="C984" i="3"/>
  <c r="F981" i="3"/>
  <c r="E980" i="3"/>
  <c r="D982" i="3"/>
  <c r="A925" i="3"/>
  <c r="A893" i="3"/>
  <c r="A861" i="3"/>
  <c r="A829" i="3"/>
  <c r="H920" i="3"/>
  <c r="H888" i="3"/>
  <c r="H856" i="3"/>
  <c r="H824" i="3"/>
  <c r="C920" i="3"/>
  <c r="C888" i="3"/>
  <c r="C856" i="3"/>
  <c r="C824" i="3"/>
  <c r="B916" i="3"/>
  <c r="B884" i="3"/>
  <c r="B852" i="3"/>
  <c r="B820" i="3"/>
  <c r="H786" i="3"/>
  <c r="H754" i="3"/>
  <c r="H722" i="3"/>
  <c r="H690" i="3"/>
  <c r="C787" i="3"/>
  <c r="C755" i="3"/>
  <c r="C723" i="3"/>
  <c r="C691" i="3"/>
  <c r="B786" i="3"/>
  <c r="B754" i="3"/>
  <c r="B722" i="3"/>
  <c r="B704" i="3"/>
  <c r="F693" i="3"/>
  <c r="F685" i="3"/>
  <c r="A805" i="3"/>
  <c r="A797" i="3"/>
  <c r="A789" i="3"/>
  <c r="A781" i="3"/>
  <c r="A773" i="3"/>
  <c r="A765" i="3"/>
  <c r="A757" i="3"/>
  <c r="A749" i="3"/>
  <c r="A741" i="3"/>
  <c r="A733" i="3"/>
  <c r="A725" i="3"/>
  <c r="A717" i="3"/>
  <c r="A709" i="3"/>
  <c r="A701" i="3"/>
  <c r="A693" i="3"/>
  <c r="A685" i="3"/>
  <c r="D675" i="3"/>
  <c r="D667" i="3"/>
  <c r="D659" i="3"/>
  <c r="D651" i="3"/>
  <c r="D643" i="3"/>
  <c r="D635" i="3"/>
  <c r="D627" i="3"/>
  <c r="D619" i="3"/>
  <c r="D611" i="3"/>
  <c r="D603" i="3"/>
  <c r="D595" i="3"/>
  <c r="D587" i="3"/>
  <c r="D579" i="3"/>
  <c r="D571" i="3"/>
  <c r="D563" i="3"/>
  <c r="D555" i="3"/>
  <c r="D547" i="3"/>
  <c r="D539" i="3"/>
  <c r="D531" i="3"/>
  <c r="D523" i="3"/>
  <c r="D515" i="3"/>
  <c r="D507" i="3"/>
  <c r="D499" i="3"/>
  <c r="D491" i="3"/>
  <c r="D483" i="3"/>
  <c r="D475" i="3"/>
  <c r="D467" i="3"/>
  <c r="D459" i="3"/>
  <c r="D451" i="3"/>
  <c r="D443" i="3"/>
  <c r="D435" i="3"/>
  <c r="G679" i="3"/>
  <c r="G671" i="3"/>
  <c r="G663" i="3"/>
  <c r="G655" i="3"/>
  <c r="G647" i="3"/>
  <c r="G639" i="3"/>
  <c r="G631" i="3"/>
  <c r="G623" i="3"/>
  <c r="G615" i="3"/>
  <c r="G607" i="3"/>
  <c r="G599" i="3"/>
  <c r="G591" i="3"/>
  <c r="G583" i="3"/>
  <c r="G575" i="3"/>
  <c r="G567" i="3"/>
  <c r="G559" i="3"/>
  <c r="G551" i="3"/>
  <c r="G543" i="3"/>
  <c r="G535" i="3"/>
  <c r="G527" i="3"/>
  <c r="G519" i="3"/>
  <c r="G511" i="3"/>
  <c r="G503" i="3"/>
  <c r="G495" i="3"/>
  <c r="G487" i="3"/>
  <c r="G479" i="3"/>
  <c r="G471" i="3"/>
  <c r="G463" i="3"/>
  <c r="G455" i="3"/>
  <c r="G447" i="3"/>
  <c r="G439" i="3"/>
  <c r="G431" i="3"/>
  <c r="B679" i="3"/>
  <c r="B671" i="3"/>
  <c r="B663" i="3"/>
  <c r="B655" i="3"/>
  <c r="B647" i="3"/>
  <c r="B639" i="3"/>
  <c r="B631" i="3"/>
  <c r="B623" i="3"/>
  <c r="B615" i="3"/>
  <c r="B607" i="3"/>
  <c r="B599" i="3"/>
  <c r="B591" i="3"/>
  <c r="B583" i="3"/>
  <c r="B575" i="3"/>
  <c r="H1168" i="3"/>
  <c r="C944" i="3"/>
  <c r="F941" i="3"/>
  <c r="E940" i="3"/>
  <c r="D962" i="3"/>
  <c r="A915" i="3"/>
  <c r="A883" i="3"/>
  <c r="A851" i="3"/>
  <c r="A819" i="3"/>
  <c r="H910" i="3"/>
  <c r="H878" i="3"/>
  <c r="H846" i="3"/>
  <c r="H814" i="3"/>
  <c r="C910" i="3"/>
  <c r="C878" i="3"/>
  <c r="C846" i="3"/>
  <c r="C814" i="3"/>
  <c r="B906" i="3"/>
  <c r="B874" i="3"/>
  <c r="B842" i="3"/>
  <c r="F809" i="3"/>
  <c r="H776" i="3"/>
  <c r="H744" i="3"/>
  <c r="H712" i="3"/>
  <c r="B810" i="3"/>
  <c r="C777" i="3"/>
  <c r="C745" i="3"/>
  <c r="C713" i="3"/>
  <c r="F808" i="3"/>
  <c r="B776" i="3"/>
  <c r="B744" i="3"/>
  <c r="B712" i="3"/>
  <c r="F700" i="3"/>
  <c r="B691" i="3"/>
  <c r="B683" i="3"/>
  <c r="E802" i="3"/>
  <c r="E794" i="3"/>
  <c r="E786" i="3"/>
  <c r="E778" i="3"/>
  <c r="E770" i="3"/>
  <c r="E762" i="3"/>
  <c r="E754" i="3"/>
  <c r="E746" i="3"/>
  <c r="E738" i="3"/>
  <c r="E730" i="3"/>
  <c r="E722" i="3"/>
  <c r="E714" i="3"/>
  <c r="E706" i="3"/>
  <c r="E698" i="3"/>
  <c r="E690" i="3"/>
  <c r="H680" i="3"/>
  <c r="H672" i="3"/>
  <c r="H664" i="3"/>
  <c r="H656" i="3"/>
  <c r="H648" i="3"/>
  <c r="H640" i="3"/>
  <c r="H632" i="3"/>
  <c r="H624" i="3"/>
  <c r="H616" i="3"/>
  <c r="H608" i="3"/>
  <c r="H600" i="3"/>
  <c r="H592" i="3"/>
  <c r="H584" i="3"/>
  <c r="H576" i="3"/>
  <c r="H568" i="3"/>
  <c r="H560" i="3"/>
  <c r="H552" i="3"/>
  <c r="H544" i="3"/>
  <c r="H536" i="3"/>
  <c r="H528" i="3"/>
  <c r="H520" i="3"/>
  <c r="H512" i="3"/>
  <c r="H504" i="3"/>
  <c r="H496" i="3"/>
  <c r="H488" i="3"/>
  <c r="H480" i="3"/>
  <c r="H472" i="3"/>
  <c r="H464" i="3"/>
  <c r="H456" i="3"/>
  <c r="H448" i="3"/>
  <c r="H440" i="3"/>
  <c r="H432" i="3"/>
  <c r="C677" i="3"/>
  <c r="C669" i="3"/>
  <c r="C661" i="3"/>
  <c r="C653" i="3"/>
  <c r="C645" i="3"/>
  <c r="C637" i="3"/>
  <c r="C629" i="3"/>
  <c r="C621" i="3"/>
  <c r="C613" i="3"/>
  <c r="C605" i="3"/>
  <c r="C597" i="3"/>
  <c r="C589" i="3"/>
  <c r="C581" i="3"/>
  <c r="C573" i="3"/>
  <c r="C565" i="3"/>
  <c r="C557" i="3"/>
  <c r="C549" i="3"/>
  <c r="C541" i="3"/>
  <c r="C533" i="3"/>
  <c r="C525" i="3"/>
  <c r="C517" i="3"/>
  <c r="C509" i="3"/>
  <c r="C501" i="3"/>
  <c r="C493" i="3"/>
  <c r="C485" i="3"/>
  <c r="C477" i="3"/>
  <c r="C469" i="3"/>
  <c r="C461" i="3"/>
  <c r="C453" i="3"/>
  <c r="C445" i="3"/>
  <c r="C437" i="3"/>
  <c r="C429" i="3"/>
  <c r="F676" i="3"/>
  <c r="F668" i="3"/>
  <c r="H1136" i="3"/>
  <c r="C936" i="3"/>
  <c r="F933" i="3"/>
  <c r="D1055" i="3"/>
  <c r="D958" i="3"/>
  <c r="A913" i="3"/>
  <c r="A881" i="3"/>
  <c r="A849" i="3"/>
  <c r="A817" i="3"/>
  <c r="H908" i="3"/>
  <c r="H876" i="3"/>
  <c r="H844" i="3"/>
  <c r="H812" i="3"/>
  <c r="C908" i="3"/>
  <c r="C876" i="3"/>
  <c r="C844" i="3"/>
  <c r="C812" i="3"/>
  <c r="B904" i="3"/>
  <c r="B872" i="3"/>
  <c r="B840" i="3"/>
  <c r="A807" i="3"/>
  <c r="H774" i="3"/>
  <c r="H742" i="3"/>
  <c r="H710" i="3"/>
  <c r="E807" i="3"/>
  <c r="C775" i="3"/>
  <c r="C743" i="3"/>
  <c r="C711" i="3"/>
  <c r="B806" i="3"/>
  <c r="B774" i="3"/>
  <c r="B742" i="3"/>
  <c r="F710" i="3"/>
  <c r="B700" i="3"/>
  <c r="F690" i="3"/>
  <c r="F682" i="3"/>
  <c r="A802" i="3"/>
  <c r="A794" i="3"/>
  <c r="A786" i="3"/>
  <c r="A778" i="3"/>
  <c r="A770" i="3"/>
  <c r="A762" i="3"/>
  <c r="A754" i="3"/>
  <c r="A746" i="3"/>
  <c r="A738" i="3"/>
  <c r="A730" i="3"/>
  <c r="A722" i="3"/>
  <c r="A714" i="3"/>
  <c r="A706" i="3"/>
  <c r="A698" i="3"/>
  <c r="A690" i="3"/>
  <c r="D680" i="3"/>
  <c r="D672" i="3"/>
  <c r="D664" i="3"/>
  <c r="D656" i="3"/>
  <c r="D648" i="3"/>
  <c r="D640" i="3"/>
  <c r="D632" i="3"/>
  <c r="D624" i="3"/>
  <c r="D616" i="3"/>
  <c r="D608" i="3"/>
  <c r="D600" i="3"/>
  <c r="D592" i="3"/>
  <c r="D584" i="3"/>
  <c r="D576" i="3"/>
  <c r="D568" i="3"/>
  <c r="D560" i="3"/>
  <c r="D552" i="3"/>
  <c r="D544" i="3"/>
  <c r="D536" i="3"/>
  <c r="D528" i="3"/>
  <c r="D520" i="3"/>
  <c r="D512" i="3"/>
  <c r="D504" i="3"/>
  <c r="D496" i="3"/>
  <c r="D488" i="3"/>
  <c r="D480" i="3"/>
  <c r="D472" i="3"/>
  <c r="D464" i="3"/>
  <c r="D456" i="3"/>
  <c r="D448" i="3"/>
  <c r="D440" i="3"/>
  <c r="D432" i="3"/>
  <c r="G676" i="3"/>
  <c r="G668" i="3"/>
  <c r="G660" i="3"/>
  <c r="G652" i="3"/>
  <c r="G644" i="3"/>
  <c r="G636" i="3"/>
  <c r="G628" i="3"/>
  <c r="G620" i="3"/>
  <c r="G612" i="3"/>
  <c r="G604" i="3"/>
  <c r="G596" i="3"/>
  <c r="G588" i="3"/>
  <c r="G580" i="3"/>
  <c r="G572" i="3"/>
  <c r="G564" i="3"/>
  <c r="G556" i="3"/>
  <c r="G548" i="3"/>
  <c r="G540" i="3"/>
  <c r="G532" i="3"/>
  <c r="G524" i="3"/>
  <c r="G516" i="3"/>
  <c r="G508" i="3"/>
  <c r="G500" i="3"/>
  <c r="G492" i="3"/>
  <c r="G484" i="3"/>
  <c r="G476" i="3"/>
  <c r="G468" i="3"/>
  <c r="G460" i="3"/>
  <c r="G452" i="3"/>
  <c r="G444" i="3"/>
  <c r="G436" i="3"/>
  <c r="G428" i="3"/>
  <c r="B676" i="3"/>
  <c r="B668" i="3"/>
  <c r="B660" i="3"/>
  <c r="B652" i="3"/>
  <c r="B644" i="3"/>
  <c r="B636" i="3"/>
  <c r="B628" i="3"/>
  <c r="B620" i="3"/>
  <c r="B612" i="3"/>
  <c r="B604" i="3"/>
  <c r="B596" i="3"/>
  <c r="B588" i="3"/>
  <c r="B580" i="3"/>
  <c r="B572" i="3"/>
  <c r="F989" i="3"/>
  <c r="A895" i="3"/>
  <c r="H890" i="3"/>
  <c r="C890" i="3"/>
  <c r="B886" i="3"/>
  <c r="H756" i="3"/>
  <c r="C757" i="3"/>
  <c r="B756" i="3"/>
  <c r="B686" i="3"/>
  <c r="E781" i="3"/>
  <c r="E749" i="3"/>
  <c r="E717" i="3"/>
  <c r="E685" i="3"/>
  <c r="H651" i="3"/>
  <c r="H619" i="3"/>
  <c r="H587" i="3"/>
  <c r="H555" i="3"/>
  <c r="H523" i="3"/>
  <c r="H491" i="3"/>
  <c r="H459" i="3"/>
  <c r="C680" i="3"/>
  <c r="C648" i="3"/>
  <c r="C616" i="3"/>
  <c r="C584" i="3"/>
  <c r="C552" i="3"/>
  <c r="C520" i="3"/>
  <c r="C488" i="3"/>
  <c r="C456" i="3"/>
  <c r="F679" i="3"/>
  <c r="F655" i="3"/>
  <c r="F639" i="3"/>
  <c r="F623" i="3"/>
  <c r="F607" i="3"/>
  <c r="F591" i="3"/>
  <c r="F575" i="3"/>
  <c r="F564" i="3"/>
  <c r="F556" i="3"/>
  <c r="F548" i="3"/>
  <c r="F540" i="3"/>
  <c r="F532" i="3"/>
  <c r="F524" i="3"/>
  <c r="F516" i="3"/>
  <c r="F508" i="3"/>
  <c r="F500" i="3"/>
  <c r="F492" i="3"/>
  <c r="F484" i="3"/>
  <c r="F476" i="3"/>
  <c r="F468" i="3"/>
  <c r="F460" i="3"/>
  <c r="F452" i="3"/>
  <c r="F444" i="3"/>
  <c r="F436" i="3"/>
  <c r="F428" i="3"/>
  <c r="A675" i="3"/>
  <c r="A667" i="3"/>
  <c r="A659" i="3"/>
  <c r="A651" i="3"/>
  <c r="A643" i="3"/>
  <c r="A635" i="3"/>
  <c r="A627" i="3"/>
  <c r="A619" i="3"/>
  <c r="A611" i="3"/>
  <c r="A603" i="3"/>
  <c r="A595" i="3"/>
  <c r="A587" i="3"/>
  <c r="G914" i="3"/>
  <c r="G906" i="3"/>
  <c r="G898" i="3"/>
  <c r="G890" i="3"/>
  <c r="G882" i="3"/>
  <c r="G874" i="3"/>
  <c r="G866" i="3"/>
  <c r="G858" i="3"/>
  <c r="G850" i="3"/>
  <c r="G842" i="3"/>
  <c r="G834" i="3"/>
  <c r="G826" i="3"/>
  <c r="G818" i="3"/>
  <c r="G810" i="3"/>
  <c r="F926" i="3"/>
  <c r="F918" i="3"/>
  <c r="F910" i="3"/>
  <c r="F902" i="3"/>
  <c r="F894" i="3"/>
  <c r="F886" i="3"/>
  <c r="F878" i="3"/>
  <c r="F870" i="3"/>
  <c r="F862" i="3"/>
  <c r="F854" i="3"/>
  <c r="F846" i="3"/>
  <c r="F838" i="3"/>
  <c r="F830" i="3"/>
  <c r="F822" i="3"/>
  <c r="F814" i="3"/>
  <c r="D805" i="3"/>
  <c r="D797" i="3"/>
  <c r="D789" i="3"/>
  <c r="D781" i="3"/>
  <c r="D773" i="3"/>
  <c r="D765" i="3"/>
  <c r="D757" i="3"/>
  <c r="D749" i="3"/>
  <c r="D741" i="3"/>
  <c r="D733" i="3"/>
  <c r="D725" i="3"/>
  <c r="D717" i="3"/>
  <c r="D709" i="3"/>
  <c r="D701" i="3"/>
  <c r="D693" i="3"/>
  <c r="D685" i="3"/>
  <c r="G805" i="3"/>
  <c r="G797" i="3"/>
  <c r="G789" i="3"/>
  <c r="G781" i="3"/>
  <c r="G773" i="3"/>
  <c r="G765" i="3"/>
  <c r="G757" i="3"/>
  <c r="G749" i="3"/>
  <c r="G741" i="3"/>
  <c r="G733" i="3"/>
  <c r="G725" i="3"/>
  <c r="G717" i="3"/>
  <c r="G709" i="3"/>
  <c r="G701" i="3"/>
  <c r="G693" i="3"/>
  <c r="G685" i="3"/>
  <c r="F804" i="3"/>
  <c r="F796" i="3"/>
  <c r="F788" i="3"/>
  <c r="F780" i="3"/>
  <c r="F772" i="3"/>
  <c r="F764" i="3"/>
  <c r="F756" i="3"/>
  <c r="F748" i="3"/>
  <c r="F740" i="3"/>
  <c r="F732" i="3"/>
  <c r="F724" i="3"/>
  <c r="F716" i="3"/>
  <c r="E1081" i="3"/>
  <c r="C952" i="3"/>
  <c r="F949" i="3"/>
  <c r="E948" i="3"/>
  <c r="D966" i="3"/>
  <c r="A917" i="3"/>
  <c r="A885" i="3"/>
  <c r="A853" i="3"/>
  <c r="A821" i="3"/>
  <c r="H912" i="3"/>
  <c r="H880" i="3"/>
  <c r="H848" i="3"/>
  <c r="H816" i="3"/>
  <c r="C912" i="3"/>
  <c r="C880" i="3"/>
  <c r="C848" i="3"/>
  <c r="C816" i="3"/>
  <c r="B908" i="3"/>
  <c r="B876" i="3"/>
  <c r="B844" i="3"/>
  <c r="B812" i="3"/>
  <c r="H778" i="3"/>
  <c r="H746" i="3"/>
  <c r="H714" i="3"/>
  <c r="H682" i="3"/>
  <c r="C779" i="3"/>
  <c r="C747" i="3"/>
  <c r="C715" i="3"/>
  <c r="C683" i="3"/>
  <c r="B778" i="3"/>
  <c r="B746" i="3"/>
  <c r="B714" i="3"/>
  <c r="F701" i="3"/>
  <c r="F691" i="3"/>
  <c r="F683" i="3"/>
  <c r="A803" i="3"/>
  <c r="A795" i="3"/>
  <c r="A787" i="3"/>
  <c r="A779" i="3"/>
  <c r="A771" i="3"/>
  <c r="A763" i="3"/>
  <c r="A755" i="3"/>
  <c r="A747" i="3"/>
  <c r="A739" i="3"/>
  <c r="A731" i="3"/>
  <c r="A723" i="3"/>
  <c r="A715" i="3"/>
  <c r="A707" i="3"/>
  <c r="A699" i="3"/>
  <c r="A691" i="3"/>
  <c r="E681" i="3"/>
  <c r="D673" i="3"/>
  <c r="D665" i="3"/>
  <c r="D657" i="3"/>
  <c r="D649" i="3"/>
  <c r="D641" i="3"/>
  <c r="D633" i="3"/>
  <c r="D625" i="3"/>
  <c r="D617" i="3"/>
  <c r="D609" i="3"/>
  <c r="D601" i="3"/>
  <c r="D593" i="3"/>
  <c r="D585" i="3"/>
  <c r="D577" i="3"/>
  <c r="D569" i="3"/>
  <c r="D561" i="3"/>
  <c r="D553" i="3"/>
  <c r="D545" i="3"/>
  <c r="D537" i="3"/>
  <c r="D529" i="3"/>
  <c r="D521" i="3"/>
  <c r="D513" i="3"/>
  <c r="D505" i="3"/>
  <c r="D497" i="3"/>
  <c r="D489" i="3"/>
  <c r="D481" i="3"/>
  <c r="D473" i="3"/>
  <c r="D465" i="3"/>
  <c r="D457" i="3"/>
  <c r="D449" i="3"/>
  <c r="D441" i="3"/>
  <c r="D433" i="3"/>
  <c r="G677" i="3"/>
  <c r="G669" i="3"/>
  <c r="G661" i="3"/>
  <c r="G653" i="3"/>
  <c r="G645" i="3"/>
  <c r="G637" i="3"/>
  <c r="G629" i="3"/>
  <c r="G621" i="3"/>
  <c r="G613" i="3"/>
  <c r="G605" i="3"/>
  <c r="G597" i="3"/>
  <c r="G589" i="3"/>
  <c r="G581" i="3"/>
  <c r="G573" i="3"/>
  <c r="G565" i="3"/>
  <c r="G557" i="3"/>
  <c r="G549" i="3"/>
  <c r="G541" i="3"/>
  <c r="G533" i="3"/>
  <c r="G525" i="3"/>
  <c r="G517" i="3"/>
  <c r="G509" i="3"/>
  <c r="G501" i="3"/>
  <c r="G493" i="3"/>
  <c r="G485" i="3"/>
  <c r="G477" i="3"/>
  <c r="G469" i="3"/>
  <c r="G461" i="3"/>
  <c r="G453" i="3"/>
  <c r="G445" i="3"/>
  <c r="G437" i="3"/>
  <c r="G429" i="3"/>
  <c r="B677" i="3"/>
  <c r="B669" i="3"/>
  <c r="B661" i="3"/>
  <c r="B653" i="3"/>
  <c r="B645" i="3"/>
  <c r="B637" i="3"/>
  <c r="B629" i="3"/>
  <c r="B621" i="3"/>
  <c r="B613" i="3"/>
  <c r="B605" i="3"/>
  <c r="B597" i="3"/>
  <c r="B589" i="3"/>
  <c r="B581" i="3"/>
  <c r="B573" i="3"/>
  <c r="G1160" i="3"/>
  <c r="F1037" i="3"/>
  <c r="E1036" i="3"/>
  <c r="D1031" i="3"/>
  <c r="D946" i="3"/>
  <c r="A907" i="3"/>
  <c r="A875" i="3"/>
  <c r="A843" i="3"/>
  <c r="A811" i="3"/>
  <c r="H902" i="3"/>
  <c r="H870" i="3"/>
  <c r="H838" i="3"/>
  <c r="H806" i="3"/>
  <c r="C902" i="3"/>
  <c r="C870" i="3"/>
  <c r="C838" i="3"/>
  <c r="B930" i="3"/>
  <c r="B898" i="3"/>
  <c r="B866" i="3"/>
  <c r="B834" i="3"/>
  <c r="H800" i="3"/>
  <c r="H768" i="3"/>
  <c r="H736" i="3"/>
  <c r="H704" i="3"/>
  <c r="C801" i="3"/>
  <c r="C769" i="3"/>
  <c r="C737" i="3"/>
  <c r="C705" i="3"/>
  <c r="B800" i="3"/>
  <c r="B768" i="3"/>
  <c r="B736" i="3"/>
  <c r="F708" i="3"/>
  <c r="B698" i="3"/>
  <c r="B689" i="3"/>
  <c r="B809" i="3"/>
  <c r="E800" i="3"/>
  <c r="E792" i="3"/>
  <c r="E784" i="3"/>
  <c r="E776" i="3"/>
  <c r="E768" i="3"/>
  <c r="E760" i="3"/>
  <c r="E752" i="3"/>
  <c r="E744" i="3"/>
  <c r="E736" i="3"/>
  <c r="E728" i="3"/>
  <c r="E720" i="3"/>
  <c r="E712" i="3"/>
  <c r="E704" i="3"/>
  <c r="E696" i="3"/>
  <c r="E688" i="3"/>
  <c r="H678" i="3"/>
  <c r="H670" i="3"/>
  <c r="H662" i="3"/>
  <c r="H654" i="3"/>
  <c r="H646" i="3"/>
  <c r="H638" i="3"/>
  <c r="H630" i="3"/>
  <c r="H622" i="3"/>
  <c r="H614" i="3"/>
  <c r="H606" i="3"/>
  <c r="H598" i="3"/>
  <c r="H590" i="3"/>
  <c r="H582" i="3"/>
  <c r="H574" i="3"/>
  <c r="H566" i="3"/>
  <c r="H558" i="3"/>
  <c r="H550" i="3"/>
  <c r="H542" i="3"/>
  <c r="H534" i="3"/>
  <c r="H526" i="3"/>
  <c r="H518" i="3"/>
  <c r="H510" i="3"/>
  <c r="H502" i="3"/>
  <c r="H494" i="3"/>
  <c r="H486" i="3"/>
  <c r="H478" i="3"/>
  <c r="H470" i="3"/>
  <c r="H462" i="3"/>
  <c r="H454" i="3"/>
  <c r="H446" i="3"/>
  <c r="H438" i="3"/>
  <c r="H430" i="3"/>
  <c r="C675" i="3"/>
  <c r="C667" i="3"/>
  <c r="C659" i="3"/>
  <c r="C651" i="3"/>
  <c r="C643" i="3"/>
  <c r="C635" i="3"/>
  <c r="C627" i="3"/>
  <c r="C619" i="3"/>
  <c r="C611" i="3"/>
  <c r="C603" i="3"/>
  <c r="C595" i="3"/>
  <c r="C587" i="3"/>
  <c r="C579" i="3"/>
  <c r="C571" i="3"/>
  <c r="C563" i="3"/>
  <c r="C555" i="3"/>
  <c r="C547" i="3"/>
  <c r="C539" i="3"/>
  <c r="C531" i="3"/>
  <c r="C523" i="3"/>
  <c r="C515" i="3"/>
  <c r="C507" i="3"/>
  <c r="C499" i="3"/>
  <c r="C491" i="3"/>
  <c r="C483" i="3"/>
  <c r="C475" i="3"/>
  <c r="C467" i="3"/>
  <c r="C459" i="3"/>
  <c r="C451" i="3"/>
  <c r="C443" i="3"/>
  <c r="C435" i="3"/>
  <c r="C427" i="3"/>
  <c r="F674" i="3"/>
  <c r="F666" i="3"/>
  <c r="G1128" i="3"/>
  <c r="F1029" i="3"/>
  <c r="E1028" i="3"/>
  <c r="D1023" i="3"/>
  <c r="D942" i="3"/>
  <c r="A905" i="3"/>
  <c r="A873" i="3"/>
  <c r="A841" i="3"/>
  <c r="C933" i="3"/>
  <c r="H900" i="3"/>
  <c r="H868" i="3"/>
  <c r="H836" i="3"/>
  <c r="C932" i="3"/>
  <c r="C900" i="3"/>
  <c r="C868" i="3"/>
  <c r="C836" i="3"/>
  <c r="B928" i="3"/>
  <c r="B896" i="3"/>
  <c r="B864" i="3"/>
  <c r="B832" i="3"/>
  <c r="H798" i="3"/>
  <c r="H766" i="3"/>
  <c r="H734" i="3"/>
  <c r="H702" i="3"/>
  <c r="C799" i="3"/>
  <c r="C767" i="3"/>
  <c r="C735" i="3"/>
  <c r="C703" i="3"/>
  <c r="B798" i="3"/>
  <c r="B766" i="3"/>
  <c r="B734" i="3"/>
  <c r="B708" i="3"/>
  <c r="F697" i="3"/>
  <c r="F688" i="3"/>
  <c r="E808" i="3"/>
  <c r="A800" i="3"/>
  <c r="A792" i="3"/>
  <c r="A784" i="3"/>
  <c r="A776" i="3"/>
  <c r="A768" i="3"/>
  <c r="A760" i="3"/>
  <c r="A752" i="3"/>
  <c r="A744" i="3"/>
  <c r="A736" i="3"/>
  <c r="A728" i="3"/>
  <c r="A720" i="3"/>
  <c r="A712" i="3"/>
  <c r="A704" i="3"/>
  <c r="A696" i="3"/>
  <c r="A688" i="3"/>
  <c r="D678" i="3"/>
  <c r="D670" i="3"/>
  <c r="D662" i="3"/>
  <c r="D654" i="3"/>
  <c r="D646" i="3"/>
  <c r="D638" i="3"/>
  <c r="D630" i="3"/>
  <c r="D622" i="3"/>
  <c r="D614" i="3"/>
  <c r="D606" i="3"/>
  <c r="D598" i="3"/>
  <c r="D590" i="3"/>
  <c r="D582" i="3"/>
  <c r="D574" i="3"/>
  <c r="D566" i="3"/>
  <c r="D558" i="3"/>
  <c r="D550" i="3"/>
  <c r="D542" i="3"/>
  <c r="D534" i="3"/>
  <c r="D526" i="3"/>
  <c r="D518" i="3"/>
  <c r="D510" i="3"/>
  <c r="D502" i="3"/>
  <c r="D494" i="3"/>
  <c r="D486" i="3"/>
  <c r="D478" i="3"/>
  <c r="D470" i="3"/>
  <c r="D462" i="3"/>
  <c r="D454" i="3"/>
  <c r="D446" i="3"/>
  <c r="D438" i="3"/>
  <c r="D430" i="3"/>
  <c r="G674" i="3"/>
  <c r="G666" i="3"/>
  <c r="G658" i="3"/>
  <c r="G650" i="3"/>
  <c r="G642" i="3"/>
  <c r="G634" i="3"/>
  <c r="G626" i="3"/>
  <c r="G618" i="3"/>
  <c r="G610" i="3"/>
  <c r="G602" i="3"/>
  <c r="G594" i="3"/>
  <c r="G586" i="3"/>
  <c r="G578" i="3"/>
  <c r="G570" i="3"/>
  <c r="G562" i="3"/>
  <c r="G554" i="3"/>
  <c r="G546" i="3"/>
  <c r="G538" i="3"/>
  <c r="G530" i="3"/>
  <c r="G522" i="3"/>
  <c r="G514" i="3"/>
  <c r="G506" i="3"/>
  <c r="G498" i="3"/>
  <c r="G490" i="3"/>
  <c r="G482" i="3"/>
  <c r="G474" i="3"/>
  <c r="G466" i="3"/>
  <c r="G458" i="3"/>
  <c r="G450" i="3"/>
  <c r="G442" i="3"/>
  <c r="G434" i="3"/>
  <c r="A683" i="3"/>
  <c r="B674" i="3"/>
  <c r="B666" i="3"/>
  <c r="B658" i="3"/>
  <c r="B650" i="3"/>
  <c r="B642" i="3"/>
  <c r="B634" i="3"/>
  <c r="B626" i="3"/>
  <c r="B618" i="3"/>
  <c r="B610" i="3"/>
  <c r="B602" i="3"/>
  <c r="B594" i="3"/>
  <c r="B586" i="3"/>
  <c r="B578" i="3"/>
  <c r="B570" i="3"/>
  <c r="E988" i="3"/>
  <c r="A863" i="3"/>
  <c r="H858" i="3"/>
  <c r="C858" i="3"/>
  <c r="B854" i="3"/>
  <c r="H724" i="3"/>
  <c r="C725" i="3"/>
  <c r="B724" i="3"/>
  <c r="E805" i="3"/>
  <c r="E773" i="3"/>
  <c r="E741" i="3"/>
  <c r="E709" i="3"/>
  <c r="H675" i="3"/>
  <c r="H643" i="3"/>
  <c r="H611" i="3"/>
  <c r="H579" i="3"/>
  <c r="H547" i="3"/>
  <c r="H515" i="3"/>
  <c r="H483" i="3"/>
  <c r="H451" i="3"/>
  <c r="C672" i="3"/>
  <c r="C640" i="3"/>
  <c r="C608" i="3"/>
  <c r="C576" i="3"/>
  <c r="C544" i="3"/>
  <c r="C512" i="3"/>
  <c r="C480" i="3"/>
  <c r="C448" i="3"/>
  <c r="F671" i="3"/>
  <c r="F651" i="3"/>
  <c r="F635" i="3"/>
  <c r="F619" i="3"/>
  <c r="F603" i="3"/>
  <c r="F587" i="3"/>
  <c r="F571" i="3"/>
  <c r="F562" i="3"/>
  <c r="F554" i="3"/>
  <c r="F546" i="3"/>
  <c r="F538" i="3"/>
  <c r="F530" i="3"/>
  <c r="F522" i="3"/>
  <c r="F514" i="3"/>
  <c r="F506" i="3"/>
  <c r="F498" i="3"/>
  <c r="F490" i="3"/>
  <c r="F482" i="3"/>
  <c r="F474" i="3"/>
  <c r="F466" i="3"/>
  <c r="F458" i="3"/>
  <c r="F450" i="3"/>
  <c r="F442" i="3"/>
  <c r="F434" i="3"/>
  <c r="A681" i="3"/>
  <c r="A673" i="3"/>
  <c r="A665" i="3"/>
  <c r="A657" i="3"/>
  <c r="A649" i="3"/>
  <c r="A641" i="3"/>
  <c r="A633" i="3"/>
  <c r="A625" i="3"/>
  <c r="A617" i="3"/>
  <c r="A609" i="3"/>
  <c r="A601" i="3"/>
  <c r="A593" i="3"/>
  <c r="A585" i="3"/>
  <c r="A577" i="3"/>
  <c r="G912" i="3"/>
  <c r="G904" i="3"/>
  <c r="G896" i="3"/>
  <c r="G888" i="3"/>
  <c r="G880" i="3"/>
  <c r="G872" i="3"/>
  <c r="G864" i="3"/>
  <c r="G856" i="3"/>
  <c r="G848" i="3"/>
  <c r="G840" i="3"/>
  <c r="G832" i="3"/>
  <c r="G824" i="3"/>
  <c r="G816" i="3"/>
  <c r="G932" i="3"/>
  <c r="F924" i="3"/>
  <c r="F916" i="3"/>
  <c r="F908" i="3"/>
  <c r="F900" i="3"/>
  <c r="F892" i="3"/>
  <c r="F884" i="3"/>
  <c r="F876" i="3"/>
  <c r="F868" i="3"/>
  <c r="F860" i="3"/>
  <c r="F852" i="3"/>
  <c r="F844" i="3"/>
  <c r="F836" i="3"/>
  <c r="F828" i="3"/>
  <c r="F820" i="3"/>
  <c r="F812" i="3"/>
  <c r="D803" i="3"/>
  <c r="D795" i="3"/>
  <c r="D787" i="3"/>
  <c r="D779" i="3"/>
  <c r="D771" i="3"/>
  <c r="D763" i="3"/>
  <c r="D755" i="3"/>
  <c r="D747" i="3"/>
  <c r="D739" i="3"/>
  <c r="D731" i="3"/>
  <c r="D723" i="3"/>
  <c r="D715" i="3"/>
  <c r="D707" i="3"/>
  <c r="D699" i="3"/>
  <c r="D691" i="3"/>
  <c r="D683" i="3"/>
  <c r="G803" i="3"/>
  <c r="G795" i="3"/>
  <c r="G787" i="3"/>
  <c r="G779" i="3"/>
  <c r="G771" i="3"/>
  <c r="G763" i="3"/>
  <c r="G755" i="3"/>
  <c r="G747" i="3"/>
  <c r="G739" i="3"/>
  <c r="G731" i="3"/>
  <c r="G723" i="3"/>
  <c r="G715" i="3"/>
  <c r="G707" i="3"/>
  <c r="G699" i="3"/>
  <c r="G691" i="3"/>
  <c r="G683" i="3"/>
  <c r="F802" i="3"/>
  <c r="F794" i="3"/>
  <c r="F786" i="3"/>
  <c r="F778" i="3"/>
  <c r="F770" i="3"/>
  <c r="F762" i="3"/>
  <c r="F754" i="3"/>
  <c r="F746" i="3"/>
  <c r="F738" i="3"/>
  <c r="F730" i="3"/>
  <c r="F722" i="3"/>
  <c r="F714" i="3"/>
  <c r="H1072" i="3"/>
  <c r="F1045" i="3"/>
  <c r="E1044" i="3"/>
  <c r="D1039" i="3"/>
  <c r="D950" i="3"/>
  <c r="A909" i="3"/>
  <c r="A877" i="3"/>
  <c r="A845" i="3"/>
  <c r="A813" i="3"/>
  <c r="H904" i="3"/>
  <c r="H872" i="3"/>
  <c r="H840" i="3"/>
  <c r="H808" i="3"/>
  <c r="C904" i="3"/>
  <c r="C872" i="3"/>
  <c r="C840" i="3"/>
  <c r="B932" i="3"/>
  <c r="B900" i="3"/>
  <c r="B868" i="3"/>
  <c r="B836" i="3"/>
  <c r="H802" i="3"/>
  <c r="H770" i="3"/>
  <c r="H738" i="3"/>
  <c r="H706" i="3"/>
  <c r="C803" i="3"/>
  <c r="C771" i="3"/>
  <c r="C739" i="3"/>
  <c r="C707" i="3"/>
  <c r="B802" i="3"/>
  <c r="B770" i="3"/>
  <c r="B738" i="3"/>
  <c r="F709" i="3"/>
  <c r="F698" i="3"/>
  <c r="F689" i="3"/>
  <c r="G809" i="3"/>
  <c r="A801" i="3"/>
  <c r="A793" i="3"/>
  <c r="A785" i="3"/>
  <c r="A777" i="3"/>
  <c r="A769" i="3"/>
  <c r="A761" i="3"/>
  <c r="A753" i="3"/>
  <c r="A745" i="3"/>
  <c r="A737" i="3"/>
  <c r="A729" i="3"/>
  <c r="A721" i="3"/>
  <c r="A713" i="3"/>
  <c r="A705" i="3"/>
  <c r="A697" i="3"/>
  <c r="A689" i="3"/>
  <c r="D679" i="3"/>
  <c r="D671" i="3"/>
  <c r="D663" i="3"/>
  <c r="D655" i="3"/>
  <c r="D647" i="3"/>
  <c r="D639" i="3"/>
  <c r="D631" i="3"/>
  <c r="D623" i="3"/>
  <c r="D615" i="3"/>
  <c r="D607" i="3"/>
  <c r="D599" i="3"/>
  <c r="D591" i="3"/>
  <c r="D583" i="3"/>
  <c r="D575" i="3"/>
  <c r="D567" i="3"/>
  <c r="D559" i="3"/>
  <c r="D551" i="3"/>
  <c r="D543" i="3"/>
  <c r="D535" i="3"/>
  <c r="D527" i="3"/>
  <c r="D519" i="3"/>
  <c r="D511" i="3"/>
  <c r="D503" i="3"/>
  <c r="D495" i="3"/>
  <c r="D487" i="3"/>
  <c r="D479" i="3"/>
  <c r="D471" i="3"/>
  <c r="D463" i="3"/>
  <c r="D455" i="3"/>
  <c r="D447" i="3"/>
  <c r="D439" i="3"/>
  <c r="D431" i="3"/>
  <c r="G675" i="3"/>
  <c r="G667" i="3"/>
  <c r="G659" i="3"/>
  <c r="G651" i="3"/>
  <c r="G643" i="3"/>
  <c r="G635" i="3"/>
  <c r="G627" i="3"/>
  <c r="G619" i="3"/>
  <c r="G611" i="3"/>
  <c r="G603" i="3"/>
  <c r="G595" i="3"/>
  <c r="G587" i="3"/>
  <c r="G579" i="3"/>
  <c r="G571" i="3"/>
  <c r="G563" i="3"/>
  <c r="G555" i="3"/>
  <c r="G547" i="3"/>
  <c r="G539" i="3"/>
  <c r="G531" i="3"/>
  <c r="G523" i="3"/>
  <c r="G515" i="3"/>
  <c r="G507" i="3"/>
  <c r="G499" i="3"/>
  <c r="G491" i="3"/>
  <c r="G483" i="3"/>
  <c r="G475" i="3"/>
  <c r="G467" i="3"/>
  <c r="G459" i="3"/>
  <c r="G451" i="3"/>
  <c r="G443" i="3"/>
  <c r="G435" i="3"/>
  <c r="G427" i="3"/>
  <c r="B675" i="3"/>
  <c r="B667" i="3"/>
  <c r="B659" i="3"/>
  <c r="B651" i="3"/>
  <c r="B643" i="3"/>
  <c r="B635" i="3"/>
  <c r="B627" i="3"/>
  <c r="B619" i="3"/>
  <c r="B611" i="3"/>
  <c r="B603" i="3"/>
  <c r="B595" i="3"/>
  <c r="B587" i="3"/>
  <c r="B579" i="3"/>
  <c r="B571" i="3"/>
  <c r="G1034" i="3"/>
  <c r="F1005" i="3"/>
  <c r="E1004" i="3"/>
  <c r="D999" i="3"/>
  <c r="E933" i="3"/>
  <c r="A899" i="3"/>
  <c r="A867" i="3"/>
  <c r="A835" i="3"/>
  <c r="H926" i="3"/>
  <c r="H894" i="3"/>
  <c r="H862" i="3"/>
  <c r="H830" i="3"/>
  <c r="C926" i="3"/>
  <c r="C894" i="3"/>
  <c r="C862" i="3"/>
  <c r="C830" i="3"/>
  <c r="B922" i="3"/>
  <c r="B890" i="3"/>
  <c r="B858" i="3"/>
  <c r="B826" i="3"/>
  <c r="H792" i="3"/>
  <c r="H760" i="3"/>
  <c r="H728" i="3"/>
  <c r="H696" i="3"/>
  <c r="C793" i="3"/>
  <c r="C761" i="3"/>
  <c r="C729" i="3"/>
  <c r="C697" i="3"/>
  <c r="B792" i="3"/>
  <c r="B760" i="3"/>
  <c r="B728" i="3"/>
  <c r="B706" i="3"/>
  <c r="F695" i="3"/>
  <c r="B687" i="3"/>
  <c r="E806" i="3"/>
  <c r="E798" i="3"/>
  <c r="E790" i="3"/>
  <c r="E782" i="3"/>
  <c r="E774" i="3"/>
  <c r="E766" i="3"/>
  <c r="E758" i="3"/>
  <c r="E750" i="3"/>
  <c r="E742" i="3"/>
  <c r="E734" i="3"/>
  <c r="E726" i="3"/>
  <c r="E718" i="3"/>
  <c r="E710" i="3"/>
  <c r="E702" i="3"/>
  <c r="E694" i="3"/>
  <c r="E686" i="3"/>
  <c r="H676" i="3"/>
  <c r="H668" i="3"/>
  <c r="H660" i="3"/>
  <c r="H652" i="3"/>
  <c r="H644" i="3"/>
  <c r="H636" i="3"/>
  <c r="H628" i="3"/>
  <c r="H620" i="3"/>
  <c r="H612" i="3"/>
  <c r="H604" i="3"/>
  <c r="H596" i="3"/>
  <c r="H588" i="3"/>
  <c r="H580" i="3"/>
  <c r="H572" i="3"/>
  <c r="H564" i="3"/>
  <c r="H556" i="3"/>
  <c r="H548" i="3"/>
  <c r="H540" i="3"/>
  <c r="H532" i="3"/>
  <c r="H524" i="3"/>
  <c r="H516" i="3"/>
  <c r="H508" i="3"/>
  <c r="H500" i="3"/>
  <c r="H492" i="3"/>
  <c r="H484" i="3"/>
  <c r="H476" i="3"/>
  <c r="H468" i="3"/>
  <c r="H460" i="3"/>
  <c r="H452" i="3"/>
  <c r="H444" i="3"/>
  <c r="H436" i="3"/>
  <c r="C681" i="3"/>
  <c r="C673" i="3"/>
  <c r="C665" i="3"/>
  <c r="C657" i="3"/>
  <c r="C649" i="3"/>
  <c r="C641" i="3"/>
  <c r="C633" i="3"/>
  <c r="C625" i="3"/>
  <c r="C617" i="3"/>
  <c r="C609" i="3"/>
  <c r="C601" i="3"/>
  <c r="C593" i="3"/>
  <c r="C585" i="3"/>
  <c r="C577" i="3"/>
  <c r="C569" i="3"/>
  <c r="C561" i="3"/>
  <c r="C553" i="3"/>
  <c r="C545" i="3"/>
  <c r="C537" i="3"/>
  <c r="C529" i="3"/>
  <c r="C521" i="3"/>
  <c r="C513" i="3"/>
  <c r="C505" i="3"/>
  <c r="C497" i="3"/>
  <c r="C489" i="3"/>
  <c r="C481" i="3"/>
  <c r="C473" i="3"/>
  <c r="C465" i="3"/>
  <c r="C457" i="3"/>
  <c r="C449" i="3"/>
  <c r="C441" i="3"/>
  <c r="C433" i="3"/>
  <c r="F680" i="3"/>
  <c r="F672" i="3"/>
  <c r="F664" i="3"/>
  <c r="G1014" i="3"/>
  <c r="F997" i="3"/>
  <c r="E996" i="3"/>
  <c r="D991" i="3"/>
  <c r="E930" i="3"/>
  <c r="A897" i="3"/>
  <c r="A865" i="3"/>
  <c r="A833" i="3"/>
  <c r="H924" i="3"/>
  <c r="H892" i="3"/>
  <c r="H860" i="3"/>
  <c r="H828" i="3"/>
  <c r="C924" i="3"/>
  <c r="C892" i="3"/>
  <c r="C860" i="3"/>
  <c r="C828" i="3"/>
  <c r="B920" i="3"/>
  <c r="B888" i="3"/>
  <c r="B856" i="3"/>
  <c r="B824" i="3"/>
  <c r="H790" i="3"/>
  <c r="H758" i="3"/>
  <c r="H726" i="3"/>
  <c r="H694" i="3"/>
  <c r="C791" i="3"/>
  <c r="C759" i="3"/>
  <c r="C727" i="3"/>
  <c r="C695" i="3"/>
  <c r="B790" i="3"/>
  <c r="B758" i="3"/>
  <c r="B726" i="3"/>
  <c r="F705" i="3"/>
  <c r="F694" i="3"/>
  <c r="F686" i="3"/>
  <c r="A806" i="3"/>
  <c r="A798" i="3"/>
  <c r="A790" i="3"/>
  <c r="A782" i="3"/>
  <c r="A774" i="3"/>
  <c r="A766" i="3"/>
  <c r="A758" i="3"/>
  <c r="A750" i="3"/>
  <c r="A742" i="3"/>
  <c r="A734" i="3"/>
  <c r="A726" i="3"/>
  <c r="A718" i="3"/>
  <c r="A710" i="3"/>
  <c r="A702" i="3"/>
  <c r="A694" i="3"/>
  <c r="A686" i="3"/>
  <c r="D676" i="3"/>
  <c r="D668" i="3"/>
  <c r="D660" i="3"/>
  <c r="D652" i="3"/>
  <c r="D644" i="3"/>
  <c r="D636" i="3"/>
  <c r="D628" i="3"/>
  <c r="D620" i="3"/>
  <c r="D612" i="3"/>
  <c r="D604" i="3"/>
  <c r="D596" i="3"/>
  <c r="D588" i="3"/>
  <c r="D580" i="3"/>
  <c r="D572" i="3"/>
  <c r="D564" i="3"/>
  <c r="D556" i="3"/>
  <c r="D548" i="3"/>
  <c r="D540" i="3"/>
  <c r="D532" i="3"/>
  <c r="D524" i="3"/>
  <c r="D516" i="3"/>
  <c r="D508" i="3"/>
  <c r="D500" i="3"/>
  <c r="D492" i="3"/>
  <c r="D484" i="3"/>
  <c r="D476" i="3"/>
  <c r="D468" i="3"/>
  <c r="D460" i="3"/>
  <c r="D452" i="3"/>
  <c r="D444" i="3"/>
  <c r="D436" i="3"/>
  <c r="G680" i="3"/>
  <c r="G672" i="3"/>
  <c r="G664" i="3"/>
  <c r="G656" i="3"/>
  <c r="G648" i="3"/>
  <c r="G640" i="3"/>
  <c r="G632" i="3"/>
  <c r="G624" i="3"/>
  <c r="G616" i="3"/>
  <c r="G608" i="3"/>
  <c r="G600" i="3"/>
  <c r="G592" i="3"/>
  <c r="G584" i="3"/>
  <c r="G576" i="3"/>
  <c r="G568" i="3"/>
  <c r="G560" i="3"/>
  <c r="G552" i="3"/>
  <c r="G544" i="3"/>
  <c r="G536" i="3"/>
  <c r="G528" i="3"/>
  <c r="G520" i="3"/>
  <c r="G512" i="3"/>
  <c r="G504" i="3"/>
  <c r="G496" i="3"/>
  <c r="G488" i="3"/>
  <c r="G480" i="3"/>
  <c r="G472" i="3"/>
  <c r="G464" i="3"/>
  <c r="G456" i="3"/>
  <c r="G448" i="3"/>
  <c r="G440" i="3"/>
  <c r="G432" i="3"/>
  <c r="B680" i="3"/>
  <c r="B672" i="3"/>
  <c r="B664" i="3"/>
  <c r="B656" i="3"/>
  <c r="B648" i="3"/>
  <c r="B640" i="3"/>
  <c r="B632" i="3"/>
  <c r="B624" i="3"/>
  <c r="B616" i="3"/>
  <c r="B608" i="3"/>
  <c r="B600" i="3"/>
  <c r="B592" i="3"/>
  <c r="B584" i="3"/>
  <c r="B576" i="3"/>
  <c r="B1296" i="3"/>
  <c r="D986" i="3"/>
  <c r="A831" i="3"/>
  <c r="H826" i="3"/>
  <c r="C826" i="3"/>
  <c r="B822" i="3"/>
  <c r="H692" i="3"/>
  <c r="C693" i="3"/>
  <c r="F704" i="3"/>
  <c r="E797" i="3"/>
  <c r="E765" i="3"/>
  <c r="E733" i="3"/>
  <c r="E701" i="3"/>
  <c r="H667" i="3"/>
  <c r="H635" i="3"/>
  <c r="H603" i="3"/>
  <c r="H571" i="3"/>
  <c r="H539" i="3"/>
  <c r="H507" i="3"/>
  <c r="H475" i="3"/>
  <c r="H443" i="3"/>
  <c r="C664" i="3"/>
  <c r="C632" i="3"/>
  <c r="C600" i="3"/>
  <c r="C568" i="3"/>
  <c r="C536" i="3"/>
  <c r="C504" i="3"/>
  <c r="C472" i="3"/>
  <c r="C440" i="3"/>
  <c r="F663" i="3"/>
  <c r="F647" i="3"/>
  <c r="F631" i="3"/>
  <c r="F615" i="3"/>
  <c r="F599" i="3"/>
  <c r="F583" i="3"/>
  <c r="F568" i="3"/>
  <c r="F560" i="3"/>
  <c r="F552" i="3"/>
  <c r="F544" i="3"/>
  <c r="F536" i="3"/>
  <c r="F528" i="3"/>
  <c r="F520" i="3"/>
  <c r="F512" i="3"/>
  <c r="F504" i="3"/>
  <c r="F496" i="3"/>
  <c r="F488" i="3"/>
  <c r="F480" i="3"/>
  <c r="F472" i="3"/>
  <c r="F464" i="3"/>
  <c r="F456" i="3"/>
  <c r="F448" i="3"/>
  <c r="F440" i="3"/>
  <c r="F432" i="3"/>
  <c r="A679" i="3"/>
  <c r="A671" i="3"/>
  <c r="A663" i="3"/>
  <c r="A655" i="3"/>
  <c r="A647" i="3"/>
  <c r="A639" i="3"/>
  <c r="A631" i="3"/>
  <c r="A623" i="3"/>
  <c r="A615" i="3"/>
  <c r="A607" i="3"/>
  <c r="A599" i="3"/>
  <c r="A591" i="3"/>
  <c r="A583" i="3"/>
  <c r="A575" i="3"/>
  <c r="A579" i="3"/>
  <c r="A567" i="3"/>
  <c r="A559" i="3"/>
  <c r="A551" i="3"/>
  <c r="A543" i="3"/>
  <c r="A535" i="3"/>
  <c r="A527" i="3"/>
  <c r="A519" i="3"/>
  <c r="A511" i="3"/>
  <c r="A503" i="3"/>
  <c r="A495" i="3"/>
  <c r="A487" i="3"/>
  <c r="A479" i="3"/>
  <c r="A471" i="3"/>
  <c r="A463" i="3"/>
  <c r="A455" i="3"/>
  <c r="A447" i="3"/>
  <c r="A439" i="3"/>
  <c r="G423" i="3"/>
  <c r="G415" i="3"/>
  <c r="G407" i="3"/>
  <c r="G399" i="3"/>
  <c r="G391" i="3"/>
  <c r="G383" i="3"/>
  <c r="G375" i="3"/>
  <c r="G367" i="3"/>
  <c r="G359" i="3"/>
  <c r="G351" i="3"/>
  <c r="G343" i="3"/>
  <c r="G335" i="3"/>
  <c r="G327" i="3"/>
  <c r="G319" i="3"/>
  <c r="G311" i="3"/>
  <c r="G303" i="3"/>
  <c r="G295" i="3"/>
  <c r="G287" i="3"/>
  <c r="G279" i="3"/>
  <c r="G271" i="3"/>
  <c r="G263" i="3"/>
  <c r="G255" i="3"/>
  <c r="G247" i="3"/>
  <c r="G239" i="3"/>
  <c r="G231" i="3"/>
  <c r="G223" i="3"/>
  <c r="G215" i="3"/>
  <c r="G207" i="3"/>
  <c r="G199" i="3"/>
  <c r="G191" i="3"/>
  <c r="B427" i="3"/>
  <c r="B419" i="3"/>
  <c r="B411" i="3"/>
  <c r="B403" i="3"/>
  <c r="B395" i="3"/>
  <c r="B387" i="3"/>
  <c r="B379" i="3"/>
  <c r="B371" i="3"/>
  <c r="B363" i="3"/>
  <c r="B355" i="3"/>
  <c r="B347" i="3"/>
  <c r="B339" i="3"/>
  <c r="B331" i="3"/>
  <c r="B323" i="3"/>
  <c r="C960" i="3"/>
  <c r="A919" i="3"/>
  <c r="H914" i="3"/>
  <c r="C914" i="3"/>
  <c r="B910" i="3"/>
  <c r="H780" i="3"/>
  <c r="C781" i="3"/>
  <c r="B780" i="3"/>
  <c r="B692" i="3"/>
  <c r="E787" i="3"/>
  <c r="E755" i="3"/>
  <c r="E723" i="3"/>
  <c r="E691" i="3"/>
  <c r="H657" i="3"/>
  <c r="H625" i="3"/>
  <c r="H593" i="3"/>
  <c r="H561" i="3"/>
  <c r="H529" i="3"/>
  <c r="H497" i="3"/>
  <c r="H465" i="3"/>
  <c r="H433" i="3"/>
  <c r="C654" i="3"/>
  <c r="C622" i="3"/>
  <c r="C590" i="3"/>
  <c r="C558" i="3"/>
  <c r="C526" i="3"/>
  <c r="C494" i="3"/>
  <c r="C462" i="3"/>
  <c r="C430" i="3"/>
  <c r="F658" i="3"/>
  <c r="F642" i="3"/>
  <c r="F626" i="3"/>
  <c r="F610" i="3"/>
  <c r="F594" i="3"/>
  <c r="F578" i="3"/>
  <c r="B566" i="3"/>
  <c r="B558" i="3"/>
  <c r="B550" i="3"/>
  <c r="B542" i="3"/>
  <c r="B534" i="3"/>
  <c r="B526" i="3"/>
  <c r="B518" i="3"/>
  <c r="B510" i="3"/>
  <c r="B502" i="3"/>
  <c r="B494" i="3"/>
  <c r="B486" i="3"/>
  <c r="B478" i="3"/>
  <c r="B470" i="3"/>
  <c r="B462" i="3"/>
  <c r="B454" i="3"/>
  <c r="B446" i="3"/>
  <c r="B438" i="3"/>
  <c r="B430" i="3"/>
  <c r="E676" i="3"/>
  <c r="E668" i="3"/>
  <c r="E660" i="3"/>
  <c r="E652" i="3"/>
  <c r="E644" i="3"/>
  <c r="E636" i="3"/>
  <c r="E628" i="3"/>
  <c r="E620" i="3"/>
  <c r="E612" i="3"/>
  <c r="E604" i="3"/>
  <c r="E596" i="3"/>
  <c r="E588" i="3"/>
  <c r="E580" i="3"/>
  <c r="E572" i="3"/>
  <c r="E564" i="3"/>
  <c r="E556" i="3"/>
  <c r="E548" i="3"/>
  <c r="E540" i="3"/>
  <c r="E532" i="3"/>
  <c r="E524" i="3"/>
  <c r="E516" i="3"/>
  <c r="E508" i="3"/>
  <c r="E500" i="3"/>
  <c r="E492" i="3"/>
  <c r="E484" i="3"/>
  <c r="E476" i="3"/>
  <c r="E468" i="3"/>
  <c r="E460" i="3"/>
  <c r="E452" i="3"/>
  <c r="E444" i="3"/>
  <c r="A432" i="3"/>
  <c r="C421" i="3"/>
  <c r="C413" i="3"/>
  <c r="C405" i="3"/>
  <c r="C397" i="3"/>
  <c r="C389" i="3"/>
  <c r="C381" i="3"/>
  <c r="C373" i="3"/>
  <c r="C365" i="3"/>
  <c r="C357" i="3"/>
  <c r="C349" i="3"/>
  <c r="C341" i="3"/>
  <c r="C333" i="3"/>
  <c r="C325" i="3"/>
  <c r="C317" i="3"/>
  <c r="C309" i="3"/>
  <c r="C301" i="3"/>
  <c r="C293" i="3"/>
  <c r="C285" i="3"/>
  <c r="C277" i="3"/>
  <c r="C269" i="3"/>
  <c r="C261" i="3"/>
  <c r="D1047" i="3"/>
  <c r="A847" i="3"/>
  <c r="H842" i="3"/>
  <c r="C842" i="3"/>
  <c r="B838" i="3"/>
  <c r="H708" i="3"/>
  <c r="C709" i="3"/>
  <c r="B710" i="3"/>
  <c r="E801" i="3"/>
  <c r="E769" i="3"/>
  <c r="E737" i="3"/>
  <c r="E705" i="3"/>
  <c r="H671" i="3"/>
  <c r="H639" i="3"/>
  <c r="H607" i="3"/>
  <c r="H575" i="3"/>
  <c r="H543" i="3"/>
  <c r="H511" i="3"/>
  <c r="H479" i="3"/>
  <c r="H447" i="3"/>
  <c r="C668" i="3"/>
  <c r="C636" i="3"/>
  <c r="C604" i="3"/>
  <c r="C572" i="3"/>
  <c r="C540" i="3"/>
  <c r="C508" i="3"/>
  <c r="C476" i="3"/>
  <c r="C444" i="3"/>
  <c r="F667" i="3"/>
  <c r="F649" i="3"/>
  <c r="F633" i="3"/>
  <c r="F617" i="3"/>
  <c r="F601" i="3"/>
  <c r="F585" i="3"/>
  <c r="F569" i="3"/>
  <c r="F561" i="3"/>
  <c r="F553" i="3"/>
  <c r="F545" i="3"/>
  <c r="F537" i="3"/>
  <c r="F529" i="3"/>
  <c r="F521" i="3"/>
  <c r="F513" i="3"/>
  <c r="F505" i="3"/>
  <c r="F497" i="3"/>
  <c r="F489" i="3"/>
  <c r="F481" i="3"/>
  <c r="F473" i="3"/>
  <c r="F465" i="3"/>
  <c r="F457" i="3"/>
  <c r="F449" i="3"/>
  <c r="F441" i="3"/>
  <c r="F433" i="3"/>
  <c r="A680" i="3"/>
  <c r="A672" i="3"/>
  <c r="A664" i="3"/>
  <c r="A656" i="3"/>
  <c r="A648" i="3"/>
  <c r="A640" i="3"/>
  <c r="A632" i="3"/>
  <c r="A624" i="3"/>
  <c r="A616" i="3"/>
  <c r="A608" i="3"/>
  <c r="A600" i="3"/>
  <c r="A592" i="3"/>
  <c r="A584" i="3"/>
  <c r="A576" i="3"/>
  <c r="A568" i="3"/>
  <c r="A560" i="3"/>
  <c r="A552" i="3"/>
  <c r="A544" i="3"/>
  <c r="A536" i="3"/>
  <c r="A528" i="3"/>
  <c r="A520" i="3"/>
  <c r="A512" i="3"/>
  <c r="A504" i="3"/>
  <c r="A496" i="3"/>
  <c r="A488" i="3"/>
  <c r="A480" i="3"/>
  <c r="A472" i="3"/>
  <c r="A464" i="3"/>
  <c r="A456" i="3"/>
  <c r="A448" i="3"/>
  <c r="A440" i="3"/>
  <c r="G424" i="3"/>
  <c r="G416" i="3"/>
  <c r="G408" i="3"/>
  <c r="G400" i="3"/>
  <c r="G392" i="3"/>
  <c r="G384" i="3"/>
  <c r="G376" i="3"/>
  <c r="G368" i="3"/>
  <c r="G360" i="3"/>
  <c r="G352" i="3"/>
  <c r="G344" i="3"/>
  <c r="G336" i="3"/>
  <c r="G328" i="3"/>
  <c r="G320" i="3"/>
  <c r="G312" i="3"/>
  <c r="G304" i="3"/>
  <c r="G296" i="3"/>
  <c r="G288" i="3"/>
  <c r="G280" i="3"/>
  <c r="G272" i="3"/>
  <c r="G264" i="3"/>
  <c r="G256" i="3"/>
  <c r="G248" i="3"/>
  <c r="G240" i="3"/>
  <c r="G232" i="3"/>
  <c r="G224" i="3"/>
  <c r="G216" i="3"/>
  <c r="G208" i="3"/>
  <c r="G200" i="3"/>
  <c r="G192" i="3"/>
  <c r="H428" i="3"/>
  <c r="B420" i="3"/>
  <c r="B412" i="3"/>
  <c r="B404" i="3"/>
  <c r="B396" i="3"/>
  <c r="B388" i="3"/>
  <c r="B380" i="3"/>
  <c r="B372" i="3"/>
  <c r="B364" i="3"/>
  <c r="B356" i="3"/>
  <c r="B348" i="3"/>
  <c r="D1015" i="3"/>
  <c r="B830" i="3"/>
  <c r="E799" i="3"/>
  <c r="H669" i="3"/>
  <c r="H541" i="3"/>
  <c r="C666" i="3"/>
  <c r="C538" i="3"/>
  <c r="F665" i="3"/>
  <c r="F600" i="3"/>
  <c r="B553" i="3"/>
  <c r="B521" i="3"/>
  <c r="B489" i="3"/>
  <c r="B457" i="3"/>
  <c r="E679" i="3"/>
  <c r="E647" i="3"/>
  <c r="E615" i="3"/>
  <c r="E583" i="3"/>
  <c r="E551" i="3"/>
  <c r="E519" i="3"/>
  <c r="E487" i="3"/>
  <c r="E455" i="3"/>
  <c r="C416" i="3"/>
  <c r="C384" i="3"/>
  <c r="C352" i="3"/>
  <c r="C320" i="3"/>
  <c r="C288" i="3"/>
  <c r="C258" i="3"/>
  <c r="C242" i="3"/>
  <c r="C226" i="3"/>
  <c r="C210" i="3"/>
  <c r="C194" i="3"/>
  <c r="F421" i="3"/>
  <c r="F405" i="3"/>
  <c r="F389" i="3"/>
  <c r="F373" i="3"/>
  <c r="F357" i="3"/>
  <c r="F341" i="3"/>
  <c r="F330" i="3"/>
  <c r="B320" i="3"/>
  <c r="F311" i="3"/>
  <c r="F303" i="3"/>
  <c r="F295" i="3"/>
  <c r="F287" i="3"/>
  <c r="F279" i="3"/>
  <c r="F271" i="3"/>
  <c r="F263" i="3"/>
  <c r="F255" i="3"/>
  <c r="F247" i="3"/>
  <c r="F239" i="3"/>
  <c r="F231" i="3"/>
  <c r="F223" i="3"/>
  <c r="F215" i="3"/>
  <c r="F207" i="3"/>
  <c r="F199" i="3"/>
  <c r="F191" i="3"/>
  <c r="F183" i="3"/>
  <c r="A424" i="3"/>
  <c r="A416" i="3"/>
  <c r="A408" i="3"/>
  <c r="A400" i="3"/>
  <c r="A392" i="3"/>
  <c r="A384" i="3"/>
  <c r="A376" i="3"/>
  <c r="A368" i="3"/>
  <c r="A360" i="3"/>
  <c r="A352" i="3"/>
  <c r="A344" i="3"/>
  <c r="A336" i="3"/>
  <c r="A328" i="3"/>
  <c r="A320" i="3"/>
  <c r="A312" i="3"/>
  <c r="A304" i="3"/>
  <c r="A296" i="3"/>
  <c r="A288" i="3"/>
  <c r="A280" i="3"/>
  <c r="A272" i="3"/>
  <c r="A264" i="3"/>
  <c r="A256" i="3"/>
  <c r="A248" i="3"/>
  <c r="A240" i="3"/>
  <c r="A232" i="3"/>
  <c r="A224" i="3"/>
  <c r="A216" i="3"/>
  <c r="A208" i="3"/>
  <c r="A200" i="3"/>
  <c r="H423" i="3"/>
  <c r="H415" i="3"/>
  <c r="H407" i="3"/>
  <c r="H399" i="3"/>
  <c r="H391" i="3"/>
  <c r="H383" i="3"/>
  <c r="H375" i="3"/>
  <c r="H367" i="3"/>
  <c r="H359" i="3"/>
  <c r="H351" i="3"/>
  <c r="H343" i="3"/>
  <c r="H335" i="3"/>
  <c r="H327" i="3"/>
  <c r="H319" i="3"/>
  <c r="H311" i="3"/>
  <c r="H303" i="3"/>
  <c r="H295" i="3"/>
  <c r="H287" i="3"/>
  <c r="H279" i="3"/>
  <c r="H271" i="3"/>
  <c r="H263" i="3"/>
  <c r="H255" i="3"/>
  <c r="H247" i="3"/>
  <c r="H239" i="3"/>
  <c r="H231" i="3"/>
  <c r="H223" i="3"/>
  <c r="H215" i="3"/>
  <c r="H207" i="3"/>
  <c r="H199" i="3"/>
  <c r="H191" i="3"/>
  <c r="H183" i="3"/>
  <c r="H175" i="3"/>
  <c r="B180" i="3"/>
  <c r="H170" i="3"/>
  <c r="H162" i="3"/>
  <c r="H154" i="3"/>
  <c r="H146" i="3"/>
  <c r="H138" i="3"/>
  <c r="H130" i="3"/>
  <c r="H122" i="3"/>
  <c r="H114" i="3"/>
  <c r="H106" i="3"/>
  <c r="H98" i="3"/>
  <c r="H90" i="3"/>
  <c r="H82" i="3"/>
  <c r="H74" i="3"/>
  <c r="H66" i="3"/>
  <c r="H58" i="3"/>
  <c r="H50" i="3"/>
  <c r="H42" i="3"/>
  <c r="H34" i="3"/>
  <c r="H26" i="3"/>
  <c r="H18" i="3"/>
  <c r="H10" i="3"/>
  <c r="H1" i="3"/>
  <c r="A180" i="3"/>
  <c r="G170" i="3"/>
  <c r="G162" i="3"/>
  <c r="G154" i="3"/>
  <c r="G146" i="3"/>
  <c r="G138" i="3"/>
  <c r="G130" i="3"/>
  <c r="G122" i="3"/>
  <c r="G114" i="3"/>
  <c r="G106" i="3"/>
  <c r="G98" i="3"/>
  <c r="G90" i="3"/>
  <c r="G82" i="3"/>
  <c r="G74" i="3"/>
  <c r="G66" i="3"/>
  <c r="G58" i="3"/>
  <c r="G50" i="3"/>
  <c r="G42" i="3"/>
  <c r="G34" i="3"/>
  <c r="G26" i="3"/>
  <c r="G18" i="3"/>
  <c r="G10" i="3"/>
  <c r="G1" i="3"/>
  <c r="H1001" i="2"/>
  <c r="H985" i="2"/>
  <c r="E195" i="3"/>
  <c r="G177" i="3"/>
  <c r="B169" i="3"/>
  <c r="B161" i="3"/>
  <c r="B153" i="3"/>
  <c r="B145" i="3"/>
  <c r="B137" i="3"/>
  <c r="B129" i="3"/>
  <c r="B121" i="3"/>
  <c r="B113" i="3"/>
  <c r="B105" i="3"/>
  <c r="B97" i="3"/>
  <c r="B89" i="3"/>
  <c r="B81" i="3"/>
  <c r="B73" i="3"/>
  <c r="B65" i="3"/>
  <c r="B57" i="3"/>
  <c r="B49" i="3"/>
  <c r="B41" i="3"/>
  <c r="B33" i="3"/>
  <c r="B25" i="3"/>
  <c r="B17" i="3"/>
  <c r="B9" i="3"/>
  <c r="G1015" i="2"/>
  <c r="G1007" i="2"/>
  <c r="G999" i="2"/>
  <c r="G991" i="2"/>
  <c r="A195" i="3"/>
  <c r="F177" i="3"/>
  <c r="A169" i="3"/>
  <c r="A161" i="3"/>
  <c r="A153" i="3"/>
  <c r="A145" i="3"/>
  <c r="A137" i="3"/>
  <c r="A129" i="3"/>
  <c r="A121" i="3"/>
  <c r="A113" i="3"/>
  <c r="A105" i="3"/>
  <c r="A97" i="3"/>
  <c r="A89" i="3"/>
  <c r="A81" i="3"/>
  <c r="A73" i="3"/>
  <c r="A65" i="3"/>
  <c r="A57" i="3"/>
  <c r="A49" i="3"/>
  <c r="A41" i="3"/>
  <c r="A33" i="3"/>
  <c r="A25" i="3"/>
  <c r="A17" i="3"/>
  <c r="A9" i="3"/>
  <c r="B1014" i="2"/>
  <c r="B998" i="2"/>
  <c r="B982" i="2"/>
  <c r="B969" i="2"/>
  <c r="H953" i="2"/>
  <c r="H937" i="2"/>
  <c r="A573" i="3"/>
  <c r="A565" i="3"/>
  <c r="A557" i="3"/>
  <c r="A549" i="3"/>
  <c r="A541" i="3"/>
  <c r="A533" i="3"/>
  <c r="A525" i="3"/>
  <c r="A517" i="3"/>
  <c r="A509" i="3"/>
  <c r="A501" i="3"/>
  <c r="A493" i="3"/>
  <c r="A485" i="3"/>
  <c r="A477" i="3"/>
  <c r="A469" i="3"/>
  <c r="A461" i="3"/>
  <c r="A453" i="3"/>
  <c r="A445" i="3"/>
  <c r="A434" i="3"/>
  <c r="G421" i="3"/>
  <c r="G413" i="3"/>
  <c r="G405" i="3"/>
  <c r="G397" i="3"/>
  <c r="G389" i="3"/>
  <c r="G381" i="3"/>
  <c r="G373" i="3"/>
  <c r="G365" i="3"/>
  <c r="G357" i="3"/>
  <c r="G349" i="3"/>
  <c r="G341" i="3"/>
  <c r="G333" i="3"/>
  <c r="G325" i="3"/>
  <c r="G317" i="3"/>
  <c r="G309" i="3"/>
  <c r="G301" i="3"/>
  <c r="G293" i="3"/>
  <c r="G285" i="3"/>
  <c r="G277" i="3"/>
  <c r="G269" i="3"/>
  <c r="G261" i="3"/>
  <c r="G253" i="3"/>
  <c r="G245" i="3"/>
  <c r="G237" i="3"/>
  <c r="G229" i="3"/>
  <c r="G221" i="3"/>
  <c r="G213" i="3"/>
  <c r="G205" i="3"/>
  <c r="G197" i="3"/>
  <c r="G189" i="3"/>
  <c r="B425" i="3"/>
  <c r="B417" i="3"/>
  <c r="B409" i="3"/>
  <c r="B401" i="3"/>
  <c r="B393" i="3"/>
  <c r="B385" i="3"/>
  <c r="B377" i="3"/>
  <c r="B369" i="3"/>
  <c r="B361" i="3"/>
  <c r="B353" i="3"/>
  <c r="B345" i="3"/>
  <c r="B337" i="3"/>
  <c r="B329" i="3"/>
  <c r="B321" i="3"/>
  <c r="F957" i="3"/>
  <c r="A887" i="3"/>
  <c r="H882" i="3"/>
  <c r="C882" i="3"/>
  <c r="B878" i="3"/>
  <c r="H748" i="3"/>
  <c r="C749" i="3"/>
  <c r="B748" i="3"/>
  <c r="B684" i="3"/>
  <c r="E779" i="3"/>
  <c r="E747" i="3"/>
  <c r="E715" i="3"/>
  <c r="C682" i="3"/>
  <c r="H649" i="3"/>
  <c r="H617" i="3"/>
  <c r="H585" i="3"/>
  <c r="H553" i="3"/>
  <c r="H521" i="3"/>
  <c r="H489" i="3"/>
  <c r="H457" i="3"/>
  <c r="C678" i="3"/>
  <c r="C646" i="3"/>
  <c r="C614" i="3"/>
  <c r="C582" i="3"/>
  <c r="C550" i="3"/>
  <c r="C518" i="3"/>
  <c r="C486" i="3"/>
  <c r="C454" i="3"/>
  <c r="F677" i="3"/>
  <c r="F654" i="3"/>
  <c r="F638" i="3"/>
  <c r="F622" i="3"/>
  <c r="F606" i="3"/>
  <c r="F590" i="3"/>
  <c r="F574" i="3"/>
  <c r="B564" i="3"/>
  <c r="B556" i="3"/>
  <c r="B548" i="3"/>
  <c r="B540" i="3"/>
  <c r="B532" i="3"/>
  <c r="B524" i="3"/>
  <c r="B516" i="3"/>
  <c r="B508" i="3"/>
  <c r="B500" i="3"/>
  <c r="B492" i="3"/>
  <c r="B484" i="3"/>
  <c r="B476" i="3"/>
  <c r="B468" i="3"/>
  <c r="B460" i="3"/>
  <c r="B452" i="3"/>
  <c r="B444" i="3"/>
  <c r="B436" i="3"/>
  <c r="B428" i="3"/>
  <c r="E674" i="3"/>
  <c r="E666" i="3"/>
  <c r="E658" i="3"/>
  <c r="E650" i="3"/>
  <c r="E642" i="3"/>
  <c r="E634" i="3"/>
  <c r="E626" i="3"/>
  <c r="E618" i="3"/>
  <c r="E610" i="3"/>
  <c r="E602" i="3"/>
  <c r="E594" i="3"/>
  <c r="E586" i="3"/>
  <c r="E578" i="3"/>
  <c r="E570" i="3"/>
  <c r="E562" i="3"/>
  <c r="E554" i="3"/>
  <c r="E546" i="3"/>
  <c r="E538" i="3"/>
  <c r="E530" i="3"/>
  <c r="E522" i="3"/>
  <c r="E514" i="3"/>
  <c r="E506" i="3"/>
  <c r="E498" i="3"/>
  <c r="E490" i="3"/>
  <c r="E482" i="3"/>
  <c r="E474" i="3"/>
  <c r="E466" i="3"/>
  <c r="E458" i="3"/>
  <c r="E450" i="3"/>
  <c r="E442" i="3"/>
  <c r="D427" i="3"/>
  <c r="C419" i="3"/>
  <c r="C411" i="3"/>
  <c r="C403" i="3"/>
  <c r="C395" i="3"/>
  <c r="C387" i="3"/>
  <c r="C379" i="3"/>
  <c r="C371" i="3"/>
  <c r="C363" i="3"/>
  <c r="C355" i="3"/>
  <c r="C347" i="3"/>
  <c r="C339" i="3"/>
  <c r="C331" i="3"/>
  <c r="C323" i="3"/>
  <c r="C315" i="3"/>
  <c r="C307" i="3"/>
  <c r="C299" i="3"/>
  <c r="C291" i="3"/>
  <c r="C283" i="3"/>
  <c r="C275" i="3"/>
  <c r="C267" i="3"/>
  <c r="H1104" i="3"/>
  <c r="D954" i="3"/>
  <c r="A815" i="3"/>
  <c r="H810" i="3"/>
  <c r="C810" i="3"/>
  <c r="H804" i="3"/>
  <c r="C805" i="3"/>
  <c r="B804" i="3"/>
  <c r="F699" i="3"/>
  <c r="E793" i="3"/>
  <c r="E761" i="3"/>
  <c r="E729" i="3"/>
  <c r="E697" i="3"/>
  <c r="H663" i="3"/>
  <c r="H631" i="3"/>
  <c r="H599" i="3"/>
  <c r="H567" i="3"/>
  <c r="H535" i="3"/>
  <c r="H503" i="3"/>
  <c r="H471" i="3"/>
  <c r="H439" i="3"/>
  <c r="C660" i="3"/>
  <c r="C628" i="3"/>
  <c r="C596" i="3"/>
  <c r="C564" i="3"/>
  <c r="C532" i="3"/>
  <c r="C500" i="3"/>
  <c r="C468" i="3"/>
  <c r="C436" i="3"/>
  <c r="F661" i="3"/>
  <c r="F645" i="3"/>
  <c r="F629" i="3"/>
  <c r="F613" i="3"/>
  <c r="F597" i="3"/>
  <c r="F581" i="3"/>
  <c r="F567" i="3"/>
  <c r="F559" i="3"/>
  <c r="F551" i="3"/>
  <c r="F543" i="3"/>
  <c r="F535" i="3"/>
  <c r="F527" i="3"/>
  <c r="F519" i="3"/>
  <c r="F511" i="3"/>
  <c r="F503" i="3"/>
  <c r="F495" i="3"/>
  <c r="F487" i="3"/>
  <c r="F479" i="3"/>
  <c r="F471" i="3"/>
  <c r="F463" i="3"/>
  <c r="F455" i="3"/>
  <c r="F447" i="3"/>
  <c r="F439" i="3"/>
  <c r="F431" i="3"/>
  <c r="A678" i="3"/>
  <c r="A670" i="3"/>
  <c r="A662" i="3"/>
  <c r="A654" i="3"/>
  <c r="A646" i="3"/>
  <c r="A638" i="3"/>
  <c r="A630" i="3"/>
  <c r="A622" i="3"/>
  <c r="A614" i="3"/>
  <c r="A606" i="3"/>
  <c r="A598" i="3"/>
  <c r="A590" i="3"/>
  <c r="A582" i="3"/>
  <c r="A574" i="3"/>
  <c r="A566" i="3"/>
  <c r="A558" i="3"/>
  <c r="A550" i="3"/>
  <c r="A542" i="3"/>
  <c r="A534" i="3"/>
  <c r="A526" i="3"/>
  <c r="A518" i="3"/>
  <c r="A510" i="3"/>
  <c r="A502" i="3"/>
  <c r="A494" i="3"/>
  <c r="A486" i="3"/>
  <c r="A478" i="3"/>
  <c r="A470" i="3"/>
  <c r="A462" i="3"/>
  <c r="A454" i="3"/>
  <c r="A446" i="3"/>
  <c r="A438" i="3"/>
  <c r="G422" i="3"/>
  <c r="G414" i="3"/>
  <c r="G406" i="3"/>
  <c r="G398" i="3"/>
  <c r="G390" i="3"/>
  <c r="G382" i="3"/>
  <c r="G374" i="3"/>
  <c r="G366" i="3"/>
  <c r="G358" i="3"/>
  <c r="G350" i="3"/>
  <c r="G342" i="3"/>
  <c r="G334" i="3"/>
  <c r="G326" i="3"/>
  <c r="G318" i="3"/>
  <c r="G310" i="3"/>
  <c r="G302" i="3"/>
  <c r="G294" i="3"/>
  <c r="G286" i="3"/>
  <c r="G278" i="3"/>
  <c r="G270" i="3"/>
  <c r="G262" i="3"/>
  <c r="G254" i="3"/>
  <c r="G246" i="3"/>
  <c r="G238" i="3"/>
  <c r="G230" i="3"/>
  <c r="G222" i="3"/>
  <c r="G214" i="3"/>
  <c r="G206" i="3"/>
  <c r="G198" i="3"/>
  <c r="G190" i="3"/>
  <c r="B426" i="3"/>
  <c r="B418" i="3"/>
  <c r="B410" i="3"/>
  <c r="B402" i="3"/>
  <c r="B394" i="3"/>
  <c r="B386" i="3"/>
  <c r="B378" i="3"/>
  <c r="B370" i="3"/>
  <c r="B362" i="3"/>
  <c r="B354" i="3"/>
  <c r="B346" i="3"/>
  <c r="A839" i="3"/>
  <c r="H700" i="3"/>
  <c r="E767" i="3"/>
  <c r="H637" i="3"/>
  <c r="H509" i="3"/>
  <c r="C634" i="3"/>
  <c r="C506" i="3"/>
  <c r="F648" i="3"/>
  <c r="F584" i="3"/>
  <c r="B545" i="3"/>
  <c r="B513" i="3"/>
  <c r="B481" i="3"/>
  <c r="B449" i="3"/>
  <c r="E671" i="3"/>
  <c r="E639" i="3"/>
  <c r="E607" i="3"/>
  <c r="E575" i="3"/>
  <c r="E543" i="3"/>
  <c r="E511" i="3"/>
  <c r="E479" i="3"/>
  <c r="E447" i="3"/>
  <c r="C408" i="3"/>
  <c r="C376" i="3"/>
  <c r="C344" i="3"/>
  <c r="C312" i="3"/>
  <c r="C280" i="3"/>
  <c r="C254" i="3"/>
  <c r="C238" i="3"/>
  <c r="C222" i="3"/>
  <c r="C206" i="3"/>
  <c r="C190" i="3"/>
  <c r="F417" i="3"/>
  <c r="F401" i="3"/>
  <c r="F385" i="3"/>
  <c r="F369" i="3"/>
  <c r="F353" i="3"/>
  <c r="F338" i="3"/>
  <c r="B328" i="3"/>
  <c r="F317" i="3"/>
  <c r="F309" i="3"/>
  <c r="F301" i="3"/>
  <c r="F293" i="3"/>
  <c r="F285" i="3"/>
  <c r="F277" i="3"/>
  <c r="F269" i="3"/>
  <c r="F261" i="3"/>
  <c r="F253" i="3"/>
  <c r="F245" i="3"/>
  <c r="F237" i="3"/>
  <c r="F229" i="3"/>
  <c r="F221" i="3"/>
  <c r="F213" i="3"/>
  <c r="F205" i="3"/>
  <c r="F197" i="3"/>
  <c r="F189" i="3"/>
  <c r="A435" i="3"/>
  <c r="A422" i="3"/>
  <c r="A414" i="3"/>
  <c r="A406" i="3"/>
  <c r="A398" i="3"/>
  <c r="A390" i="3"/>
  <c r="A382" i="3"/>
  <c r="A374" i="3"/>
  <c r="A366" i="3"/>
  <c r="A358" i="3"/>
  <c r="A350" i="3"/>
  <c r="A342" i="3"/>
  <c r="A334" i="3"/>
  <c r="A326" i="3"/>
  <c r="A318" i="3"/>
  <c r="A310" i="3"/>
  <c r="A302" i="3"/>
  <c r="A294" i="3"/>
  <c r="A286" i="3"/>
  <c r="A278" i="3"/>
  <c r="A270" i="3"/>
  <c r="A262" i="3"/>
  <c r="A254" i="3"/>
  <c r="A246" i="3"/>
  <c r="A238" i="3"/>
  <c r="A230" i="3"/>
  <c r="A222" i="3"/>
  <c r="A214" i="3"/>
  <c r="A206" i="3"/>
  <c r="E434" i="3"/>
  <c r="H421" i="3"/>
  <c r="H413" i="3"/>
  <c r="H405" i="3"/>
  <c r="H397" i="3"/>
  <c r="H389" i="3"/>
  <c r="H381" i="3"/>
  <c r="H373" i="3"/>
  <c r="H365" i="3"/>
  <c r="H357" i="3"/>
  <c r="H349" i="3"/>
  <c r="H341" i="3"/>
  <c r="H333" i="3"/>
  <c r="H325" i="3"/>
  <c r="H317" i="3"/>
  <c r="H309" i="3"/>
  <c r="H301" i="3"/>
  <c r="H293" i="3"/>
  <c r="H285" i="3"/>
  <c r="H277" i="3"/>
  <c r="H269" i="3"/>
  <c r="H261" i="3"/>
  <c r="H253" i="3"/>
  <c r="H245" i="3"/>
  <c r="H237" i="3"/>
  <c r="H229" i="3"/>
  <c r="H221" i="3"/>
  <c r="H213" i="3"/>
  <c r="H205" i="3"/>
  <c r="H197" i="3"/>
  <c r="H189" i="3"/>
  <c r="H181" i="3"/>
  <c r="E194" i="3"/>
  <c r="E177" i="3"/>
  <c r="H168" i="3"/>
  <c r="H160" i="3"/>
  <c r="H152" i="3"/>
  <c r="H144" i="3"/>
  <c r="H136" i="3"/>
  <c r="H128" i="3"/>
  <c r="H120" i="3"/>
  <c r="H112" i="3"/>
  <c r="H104" i="3"/>
  <c r="H96" i="3"/>
  <c r="H88" i="3"/>
  <c r="H80" i="3"/>
  <c r="H72" i="3"/>
  <c r="H64" i="3"/>
  <c r="H56" i="3"/>
  <c r="H48" i="3"/>
  <c r="H40" i="3"/>
  <c r="H32" i="3"/>
  <c r="H24" i="3"/>
  <c r="H16" i="3"/>
  <c r="H8" i="3"/>
  <c r="A194" i="3"/>
  <c r="C177" i="3"/>
  <c r="G168" i="3"/>
  <c r="G160" i="3"/>
  <c r="G152" i="3"/>
  <c r="G144" i="3"/>
  <c r="G136" i="3"/>
  <c r="G128" i="3"/>
  <c r="G120" i="3"/>
  <c r="G112" i="3"/>
  <c r="G104" i="3"/>
  <c r="G96" i="3"/>
  <c r="G88" i="3"/>
  <c r="G80" i="3"/>
  <c r="G72" i="3"/>
  <c r="G64" i="3"/>
  <c r="G56" i="3"/>
  <c r="G48" i="3"/>
  <c r="G40" i="3"/>
  <c r="G32" i="3"/>
  <c r="G24" i="3"/>
  <c r="G16" i="3"/>
  <c r="G8" i="3"/>
  <c r="H1013" i="2"/>
  <c r="H997" i="2"/>
  <c r="H981" i="2"/>
  <c r="E187" i="3"/>
  <c r="B175" i="3"/>
  <c r="B167" i="3"/>
  <c r="B159" i="3"/>
  <c r="B151" i="3"/>
  <c r="B143" i="3"/>
  <c r="B135" i="3"/>
  <c r="B127" i="3"/>
  <c r="B119" i="3"/>
  <c r="B111" i="3"/>
  <c r="B103" i="3"/>
  <c r="B95" i="3"/>
  <c r="B87" i="3"/>
  <c r="B79" i="3"/>
  <c r="B71" i="3"/>
  <c r="B63" i="3"/>
  <c r="B55" i="3"/>
  <c r="B47" i="3"/>
  <c r="B39" i="3"/>
  <c r="B31" i="3"/>
  <c r="B23" i="3"/>
  <c r="B15" i="3"/>
  <c r="B7" i="3"/>
  <c r="G1013" i="2"/>
  <c r="G1005" i="2"/>
  <c r="G997" i="2"/>
  <c r="G989" i="2"/>
  <c r="C187" i="3"/>
  <c r="A175" i="3"/>
  <c r="A167" i="3"/>
  <c r="A159" i="3"/>
  <c r="A151" i="3"/>
  <c r="A143" i="3"/>
  <c r="A135" i="3"/>
  <c r="A127" i="3"/>
  <c r="A119" i="3"/>
  <c r="A111" i="3"/>
  <c r="A103" i="3"/>
  <c r="A95" i="3"/>
  <c r="A87" i="3"/>
  <c r="A79" i="3"/>
  <c r="A71" i="3"/>
  <c r="A63" i="3"/>
  <c r="A55" i="3"/>
  <c r="A47" i="3"/>
  <c r="A39" i="3"/>
  <c r="A31" i="3"/>
  <c r="A23" i="3"/>
  <c r="A15" i="3"/>
  <c r="A7" i="3"/>
  <c r="B1010" i="2"/>
  <c r="B994" i="2"/>
  <c r="B980" i="2"/>
  <c r="H965" i="2"/>
  <c r="H949" i="2"/>
  <c r="A571" i="3"/>
  <c r="A563" i="3"/>
  <c r="A555" i="3"/>
  <c r="A547" i="3"/>
  <c r="A539" i="3"/>
  <c r="A531" i="3"/>
  <c r="A523" i="3"/>
  <c r="A515" i="3"/>
  <c r="A507" i="3"/>
  <c r="A499" i="3"/>
  <c r="A491" i="3"/>
  <c r="A483" i="3"/>
  <c r="A475" i="3"/>
  <c r="A467" i="3"/>
  <c r="A459" i="3"/>
  <c r="A451" i="3"/>
  <c r="A443" i="3"/>
  <c r="A428" i="3"/>
  <c r="G419" i="3"/>
  <c r="G411" i="3"/>
  <c r="G403" i="3"/>
  <c r="G395" i="3"/>
  <c r="G387" i="3"/>
  <c r="G379" i="3"/>
  <c r="G371" i="3"/>
  <c r="G363" i="3"/>
  <c r="G355" i="3"/>
  <c r="G347" i="3"/>
  <c r="G339" i="3"/>
  <c r="G331" i="3"/>
  <c r="G323" i="3"/>
  <c r="G315" i="3"/>
  <c r="G307" i="3"/>
  <c r="G299" i="3"/>
  <c r="G291" i="3"/>
  <c r="G283" i="3"/>
  <c r="G275" i="3"/>
  <c r="G267" i="3"/>
  <c r="G259" i="3"/>
  <c r="G251" i="3"/>
  <c r="G243" i="3"/>
  <c r="G235" i="3"/>
  <c r="G227" i="3"/>
  <c r="G219" i="3"/>
  <c r="G211" i="3"/>
  <c r="G203" i="3"/>
  <c r="G195" i="3"/>
  <c r="G187" i="3"/>
  <c r="B423" i="3"/>
  <c r="B415" i="3"/>
  <c r="B407" i="3"/>
  <c r="B399" i="3"/>
  <c r="B391" i="3"/>
  <c r="B383" i="3"/>
  <c r="B375" i="3"/>
  <c r="B367" i="3"/>
  <c r="B359" i="3"/>
  <c r="B351" i="3"/>
  <c r="B343" i="3"/>
  <c r="B335" i="3"/>
  <c r="B327" i="3"/>
  <c r="B319" i="3"/>
  <c r="E956" i="3"/>
  <c r="A855" i="3"/>
  <c r="H850" i="3"/>
  <c r="C850" i="3"/>
  <c r="B846" i="3"/>
  <c r="H716" i="3"/>
  <c r="C717" i="3"/>
  <c r="B716" i="3"/>
  <c r="E803" i="3"/>
  <c r="E771" i="3"/>
  <c r="E739" i="3"/>
  <c r="E707" i="3"/>
  <c r="H673" i="3"/>
  <c r="H641" i="3"/>
  <c r="H609" i="3"/>
  <c r="H577" i="3"/>
  <c r="H545" i="3"/>
  <c r="H513" i="3"/>
  <c r="H481" i="3"/>
  <c r="H449" i="3"/>
  <c r="C670" i="3"/>
  <c r="C638" i="3"/>
  <c r="C606" i="3"/>
  <c r="C574" i="3"/>
  <c r="C542" i="3"/>
  <c r="C510" i="3"/>
  <c r="C478" i="3"/>
  <c r="C446" i="3"/>
  <c r="F669" i="3"/>
  <c r="F650" i="3"/>
  <c r="F634" i="3"/>
  <c r="F618" i="3"/>
  <c r="F602" i="3"/>
  <c r="F586" i="3"/>
  <c r="F570" i="3"/>
  <c r="B562" i="3"/>
  <c r="B554" i="3"/>
  <c r="B546" i="3"/>
  <c r="B538" i="3"/>
  <c r="B530" i="3"/>
  <c r="B522" i="3"/>
  <c r="B514" i="3"/>
  <c r="B506" i="3"/>
  <c r="B498" i="3"/>
  <c r="B490" i="3"/>
  <c r="B482" i="3"/>
  <c r="B474" i="3"/>
  <c r="B466" i="3"/>
  <c r="B458" i="3"/>
  <c r="B450" i="3"/>
  <c r="B442" i="3"/>
  <c r="B434" i="3"/>
  <c r="E680" i="3"/>
  <c r="E672" i="3"/>
  <c r="E664" i="3"/>
  <c r="E656" i="3"/>
  <c r="E648" i="3"/>
  <c r="E640" i="3"/>
  <c r="E632" i="3"/>
  <c r="E624" i="3"/>
  <c r="E616" i="3"/>
  <c r="E608" i="3"/>
  <c r="E600" i="3"/>
  <c r="E592" i="3"/>
  <c r="E584" i="3"/>
  <c r="E576" i="3"/>
  <c r="E568" i="3"/>
  <c r="E560" i="3"/>
  <c r="E552" i="3"/>
  <c r="E544" i="3"/>
  <c r="E536" i="3"/>
  <c r="E528" i="3"/>
  <c r="E520" i="3"/>
  <c r="E512" i="3"/>
  <c r="E504" i="3"/>
  <c r="E496" i="3"/>
  <c r="E488" i="3"/>
  <c r="E480" i="3"/>
  <c r="E472" i="3"/>
  <c r="E464" i="3"/>
  <c r="E456" i="3"/>
  <c r="E448" i="3"/>
  <c r="E440" i="3"/>
  <c r="C425" i="3"/>
  <c r="C417" i="3"/>
  <c r="C409" i="3"/>
  <c r="C401" i="3"/>
  <c r="C393" i="3"/>
  <c r="C385" i="3"/>
  <c r="C377" i="3"/>
  <c r="C369" i="3"/>
  <c r="C361" i="3"/>
  <c r="C353" i="3"/>
  <c r="C345" i="3"/>
  <c r="C337" i="3"/>
  <c r="C329" i="3"/>
  <c r="C321" i="3"/>
  <c r="C313" i="3"/>
  <c r="C305" i="3"/>
  <c r="C297" i="3"/>
  <c r="C289" i="3"/>
  <c r="C281" i="3"/>
  <c r="C273" i="3"/>
  <c r="C265" i="3"/>
  <c r="F1053" i="3"/>
  <c r="A911" i="3"/>
  <c r="H906" i="3"/>
  <c r="C906" i="3"/>
  <c r="B902" i="3"/>
  <c r="H772" i="3"/>
  <c r="C773" i="3"/>
  <c r="B772" i="3"/>
  <c r="B690" i="3"/>
  <c r="E785" i="3"/>
  <c r="E753" i="3"/>
  <c r="E721" i="3"/>
  <c r="E689" i="3"/>
  <c r="H655" i="3"/>
  <c r="H623" i="3"/>
  <c r="H591" i="3"/>
  <c r="H559" i="3"/>
  <c r="H527" i="3"/>
  <c r="H495" i="3"/>
  <c r="H463" i="3"/>
  <c r="H431" i="3"/>
  <c r="C652" i="3"/>
  <c r="C620" i="3"/>
  <c r="C588" i="3"/>
  <c r="C556" i="3"/>
  <c r="C524" i="3"/>
  <c r="C492" i="3"/>
  <c r="C460" i="3"/>
  <c r="C428" i="3"/>
  <c r="F657" i="3"/>
  <c r="F641" i="3"/>
  <c r="F625" i="3"/>
  <c r="F609" i="3"/>
  <c r="F593" i="3"/>
  <c r="F577" i="3"/>
  <c r="F565" i="3"/>
  <c r="F557" i="3"/>
  <c r="F549" i="3"/>
  <c r="F541" i="3"/>
  <c r="F533" i="3"/>
  <c r="F525" i="3"/>
  <c r="F517" i="3"/>
  <c r="F509" i="3"/>
  <c r="F501" i="3"/>
  <c r="F493" i="3"/>
  <c r="F485" i="3"/>
  <c r="F477" i="3"/>
  <c r="F469" i="3"/>
  <c r="F461" i="3"/>
  <c r="F453" i="3"/>
  <c r="F445" i="3"/>
  <c r="F437" i="3"/>
  <c r="F429" i="3"/>
  <c r="A676" i="3"/>
  <c r="A668" i="3"/>
  <c r="A660" i="3"/>
  <c r="A652" i="3"/>
  <c r="A644" i="3"/>
  <c r="A636" i="3"/>
  <c r="A628" i="3"/>
  <c r="A620" i="3"/>
  <c r="A612" i="3"/>
  <c r="A604" i="3"/>
  <c r="A596" i="3"/>
  <c r="A588" i="3"/>
  <c r="A580" i="3"/>
  <c r="A572" i="3"/>
  <c r="A564" i="3"/>
  <c r="A556" i="3"/>
  <c r="A548" i="3"/>
  <c r="A540" i="3"/>
  <c r="A532" i="3"/>
  <c r="A524" i="3"/>
  <c r="A516" i="3"/>
  <c r="A508" i="3"/>
  <c r="A500" i="3"/>
  <c r="A492" i="3"/>
  <c r="A484" i="3"/>
  <c r="A476" i="3"/>
  <c r="A468" i="3"/>
  <c r="A460" i="3"/>
  <c r="A452" i="3"/>
  <c r="A444" i="3"/>
  <c r="A430" i="3"/>
  <c r="G420" i="3"/>
  <c r="G412" i="3"/>
  <c r="G404" i="3"/>
  <c r="G396" i="3"/>
  <c r="G388" i="3"/>
  <c r="G380" i="3"/>
  <c r="G372" i="3"/>
  <c r="G364" i="3"/>
  <c r="G356" i="3"/>
  <c r="G348" i="3"/>
  <c r="G340" i="3"/>
  <c r="G332" i="3"/>
  <c r="G324" i="3"/>
  <c r="G316" i="3"/>
  <c r="G308" i="3"/>
  <c r="G300" i="3"/>
  <c r="G292" i="3"/>
  <c r="G284" i="3"/>
  <c r="G276" i="3"/>
  <c r="G268" i="3"/>
  <c r="G260" i="3"/>
  <c r="G252" i="3"/>
  <c r="G244" i="3"/>
  <c r="G236" i="3"/>
  <c r="G228" i="3"/>
  <c r="G220" i="3"/>
  <c r="G212" i="3"/>
  <c r="G204" i="3"/>
  <c r="G196" i="3"/>
  <c r="G188" i="3"/>
  <c r="B424" i="3"/>
  <c r="B416" i="3"/>
  <c r="B408" i="3"/>
  <c r="B400" i="3"/>
  <c r="B392" i="3"/>
  <c r="B384" i="3"/>
  <c r="B376" i="3"/>
  <c r="B368" i="3"/>
  <c r="B360" i="3"/>
  <c r="B352" i="3"/>
  <c r="B344" i="3"/>
  <c r="H834" i="3"/>
  <c r="C701" i="3"/>
  <c r="E735" i="3"/>
  <c r="H605" i="3"/>
  <c r="H477" i="3"/>
  <c r="C602" i="3"/>
  <c r="C474" i="3"/>
  <c r="F632" i="3"/>
  <c r="B569" i="3"/>
  <c r="B537" i="3"/>
  <c r="B505" i="3"/>
  <c r="B473" i="3"/>
  <c r="B441" i="3"/>
  <c r="E663" i="3"/>
  <c r="E631" i="3"/>
  <c r="E599" i="3"/>
  <c r="E567" i="3"/>
  <c r="E535" i="3"/>
  <c r="E503" i="3"/>
  <c r="E471" i="3"/>
  <c r="E439" i="3"/>
  <c r="C400" i="3"/>
  <c r="C368" i="3"/>
  <c r="C336" i="3"/>
  <c r="C304" i="3"/>
  <c r="C272" i="3"/>
  <c r="C250" i="3"/>
  <c r="C234" i="3"/>
  <c r="C218" i="3"/>
  <c r="C202" i="3"/>
  <c r="E433" i="3"/>
  <c r="F413" i="3"/>
  <c r="F397" i="3"/>
  <c r="F381" i="3"/>
  <c r="F365" i="3"/>
  <c r="F349" i="3"/>
  <c r="B336" i="3"/>
  <c r="F325" i="3"/>
  <c r="F315" i="3"/>
  <c r="F307" i="3"/>
  <c r="F299" i="3"/>
  <c r="F291" i="3"/>
  <c r="F283" i="3"/>
  <c r="F275" i="3"/>
  <c r="F267" i="3"/>
  <c r="F259" i="3"/>
  <c r="F251" i="3"/>
  <c r="F243" i="3"/>
  <c r="F235" i="3"/>
  <c r="F227" i="3"/>
  <c r="F219" i="3"/>
  <c r="F211" i="3"/>
  <c r="F203" i="3"/>
  <c r="F195" i="3"/>
  <c r="F187" i="3"/>
  <c r="E428" i="3"/>
  <c r="A420" i="3"/>
  <c r="A412" i="3"/>
  <c r="A404" i="3"/>
  <c r="A396" i="3"/>
  <c r="A388" i="3"/>
  <c r="A380" i="3"/>
  <c r="A372" i="3"/>
  <c r="A364" i="3"/>
  <c r="A356" i="3"/>
  <c r="A348" i="3"/>
  <c r="A340" i="3"/>
  <c r="A332" i="3"/>
  <c r="A324" i="3"/>
  <c r="A316" i="3"/>
  <c r="A308" i="3"/>
  <c r="A300" i="3"/>
  <c r="A292" i="3"/>
  <c r="A284" i="3"/>
  <c r="A276" i="3"/>
  <c r="A268" i="3"/>
  <c r="A260" i="3"/>
  <c r="A252" i="3"/>
  <c r="A244" i="3"/>
  <c r="A236" i="3"/>
  <c r="A228" i="3"/>
  <c r="A220" i="3"/>
  <c r="A212" i="3"/>
  <c r="A204" i="3"/>
  <c r="D428" i="3"/>
  <c r="H419" i="3"/>
  <c r="H411" i="3"/>
  <c r="H403" i="3"/>
  <c r="H395" i="3"/>
  <c r="H387" i="3"/>
  <c r="H379" i="3"/>
  <c r="H371" i="3"/>
  <c r="H363" i="3"/>
  <c r="H355" i="3"/>
  <c r="H347" i="3"/>
  <c r="H339" i="3"/>
  <c r="H331" i="3"/>
  <c r="H323" i="3"/>
  <c r="H315" i="3"/>
  <c r="H307" i="3"/>
  <c r="H299" i="3"/>
  <c r="H291" i="3"/>
  <c r="H283" i="3"/>
  <c r="H275" i="3"/>
  <c r="H267" i="3"/>
  <c r="H259" i="3"/>
  <c r="H251" i="3"/>
  <c r="H243" i="3"/>
  <c r="H235" i="3"/>
  <c r="H227" i="3"/>
  <c r="H219" i="3"/>
  <c r="H211" i="3"/>
  <c r="H203" i="3"/>
  <c r="H195" i="3"/>
  <c r="H187" i="3"/>
  <c r="H179" i="3"/>
  <c r="A187" i="3"/>
  <c r="H174" i="3"/>
  <c r="H166" i="3"/>
  <c r="H158" i="3"/>
  <c r="H150" i="3"/>
  <c r="H142" i="3"/>
  <c r="H134" i="3"/>
  <c r="H126" i="3"/>
  <c r="H118" i="3"/>
  <c r="H110" i="3"/>
  <c r="H102" i="3"/>
  <c r="H94" i="3"/>
  <c r="H86" i="3"/>
  <c r="H78" i="3"/>
  <c r="H70" i="3"/>
  <c r="H62" i="3"/>
  <c r="H54" i="3"/>
  <c r="H46" i="3"/>
  <c r="H38" i="3"/>
  <c r="H30" i="3"/>
  <c r="H22" i="3"/>
  <c r="H14" i="3"/>
  <c r="H6" i="3"/>
  <c r="G186" i="3"/>
  <c r="G174" i="3"/>
  <c r="G166" i="3"/>
  <c r="G158" i="3"/>
  <c r="G150" i="3"/>
  <c r="G142" i="3"/>
  <c r="G134" i="3"/>
  <c r="G126" i="3"/>
  <c r="G118" i="3"/>
  <c r="G110" i="3"/>
  <c r="G102" i="3"/>
  <c r="G94" i="3"/>
  <c r="G86" i="3"/>
  <c r="G78" i="3"/>
  <c r="G70" i="3"/>
  <c r="G62" i="3"/>
  <c r="G54" i="3"/>
  <c r="G46" i="3"/>
  <c r="G38" i="3"/>
  <c r="G30" i="3"/>
  <c r="G22" i="3"/>
  <c r="G14" i="3"/>
  <c r="G6" i="3"/>
  <c r="H1009" i="2"/>
  <c r="H993" i="2"/>
  <c r="H977" i="2"/>
  <c r="E183" i="3"/>
  <c r="B173" i="3"/>
  <c r="B165" i="3"/>
  <c r="B157" i="3"/>
  <c r="B149" i="3"/>
  <c r="B141" i="3"/>
  <c r="B133" i="3"/>
  <c r="B125" i="3"/>
  <c r="B117" i="3"/>
  <c r="B109" i="3"/>
  <c r="B101" i="3"/>
  <c r="B93" i="3"/>
  <c r="B85" i="3"/>
  <c r="B77" i="3"/>
  <c r="B69" i="3"/>
  <c r="B61" i="3"/>
  <c r="B53" i="3"/>
  <c r="B45" i="3"/>
  <c r="B37" i="3"/>
  <c r="B29" i="3"/>
  <c r="B21" i="3"/>
  <c r="B13" i="3"/>
  <c r="B5" i="3"/>
  <c r="G1011" i="2"/>
  <c r="G1003" i="2"/>
  <c r="G995" i="2"/>
  <c r="G987" i="2"/>
  <c r="C183" i="3"/>
  <c r="A173" i="3"/>
  <c r="A165" i="3"/>
  <c r="A157" i="3"/>
  <c r="A149" i="3"/>
  <c r="A141" i="3"/>
  <c r="A133" i="3"/>
  <c r="A125" i="3"/>
  <c r="A117" i="3"/>
  <c r="A109" i="3"/>
  <c r="A101" i="3"/>
  <c r="A93" i="3"/>
  <c r="A85" i="3"/>
  <c r="A77" i="3"/>
  <c r="A69" i="3"/>
  <c r="A61" i="3"/>
  <c r="A53" i="3"/>
  <c r="A45" i="3"/>
  <c r="A37" i="3"/>
  <c r="A29" i="3"/>
  <c r="A21" i="3"/>
  <c r="A13" i="3"/>
  <c r="A5" i="3"/>
  <c r="B1006" i="2"/>
  <c r="B990" i="2"/>
  <c r="B976" i="2"/>
  <c r="H961" i="2"/>
  <c r="H945" i="2"/>
  <c r="A569" i="3"/>
  <c r="A561" i="3"/>
  <c r="A553" i="3"/>
  <c r="A545" i="3"/>
  <c r="A537" i="3"/>
  <c r="A529" i="3"/>
  <c r="A521" i="3"/>
  <c r="A513" i="3"/>
  <c r="A505" i="3"/>
  <c r="A497" i="3"/>
  <c r="A489" i="3"/>
  <c r="A481" i="3"/>
  <c r="A473" i="3"/>
  <c r="A465" i="3"/>
  <c r="A457" i="3"/>
  <c r="A449" i="3"/>
  <c r="A441" i="3"/>
  <c r="G425" i="3"/>
  <c r="G417" i="3"/>
  <c r="G409" i="3"/>
  <c r="G401" i="3"/>
  <c r="G393" i="3"/>
  <c r="G385" i="3"/>
  <c r="G377" i="3"/>
  <c r="G369" i="3"/>
  <c r="G361" i="3"/>
  <c r="G353" i="3"/>
  <c r="G345" i="3"/>
  <c r="G337" i="3"/>
  <c r="G329" i="3"/>
  <c r="G321" i="3"/>
  <c r="G313" i="3"/>
  <c r="G305" i="3"/>
  <c r="G297" i="3"/>
  <c r="G289" i="3"/>
  <c r="G281" i="3"/>
  <c r="G273" i="3"/>
  <c r="G265" i="3"/>
  <c r="G257" i="3"/>
  <c r="G249" i="3"/>
  <c r="G241" i="3"/>
  <c r="G233" i="3"/>
  <c r="G225" i="3"/>
  <c r="G217" i="3"/>
  <c r="G209" i="3"/>
  <c r="G201" i="3"/>
  <c r="G193" i="3"/>
  <c r="E431" i="3"/>
  <c r="B421" i="3"/>
  <c r="B413" i="3"/>
  <c r="B405" i="3"/>
  <c r="B397" i="3"/>
  <c r="B389" i="3"/>
  <c r="B381" i="3"/>
  <c r="B373" i="3"/>
  <c r="B365" i="3"/>
  <c r="B357" i="3"/>
  <c r="B349" i="3"/>
  <c r="B341" i="3"/>
  <c r="B333" i="3"/>
  <c r="B325" i="3"/>
  <c r="E1113" i="3"/>
  <c r="D970" i="3"/>
  <c r="A823" i="3"/>
  <c r="H818" i="3"/>
  <c r="C818" i="3"/>
  <c r="B814" i="3"/>
  <c r="H684" i="3"/>
  <c r="C685" i="3"/>
  <c r="B702" i="3"/>
  <c r="E795" i="3"/>
  <c r="E763" i="3"/>
  <c r="E731" i="3"/>
  <c r="E699" i="3"/>
  <c r="H665" i="3"/>
  <c r="H633" i="3"/>
  <c r="H601" i="3"/>
  <c r="H569" i="3"/>
  <c r="H537" i="3"/>
  <c r="H505" i="3"/>
  <c r="H473" i="3"/>
  <c r="H441" i="3"/>
  <c r="C662" i="3"/>
  <c r="C630" i="3"/>
  <c r="C598" i="3"/>
  <c r="C566" i="3"/>
  <c r="C534" i="3"/>
  <c r="C502" i="3"/>
  <c r="C470" i="3"/>
  <c r="C438" i="3"/>
  <c r="F662" i="3"/>
  <c r="F646" i="3"/>
  <c r="F630" i="3"/>
  <c r="F614" i="3"/>
  <c r="F598" i="3"/>
  <c r="F582" i="3"/>
  <c r="B568" i="3"/>
  <c r="B560" i="3"/>
  <c r="B552" i="3"/>
  <c r="B544" i="3"/>
  <c r="B536" i="3"/>
  <c r="B528" i="3"/>
  <c r="B520" i="3"/>
  <c r="B512" i="3"/>
  <c r="B504" i="3"/>
  <c r="B496" i="3"/>
  <c r="B488" i="3"/>
  <c r="B480" i="3"/>
  <c r="B472" i="3"/>
  <c r="B464" i="3"/>
  <c r="B456" i="3"/>
  <c r="B448" i="3"/>
  <c r="B440" i="3"/>
  <c r="B432" i="3"/>
  <c r="E678" i="3"/>
  <c r="E670" i="3"/>
  <c r="E662" i="3"/>
  <c r="E654" i="3"/>
  <c r="E646" i="3"/>
  <c r="E638" i="3"/>
  <c r="E630" i="3"/>
  <c r="E622" i="3"/>
  <c r="E614" i="3"/>
  <c r="E606" i="3"/>
  <c r="E598" i="3"/>
  <c r="E590" i="3"/>
  <c r="E582" i="3"/>
  <c r="E574" i="3"/>
  <c r="E566" i="3"/>
  <c r="E558" i="3"/>
  <c r="E550" i="3"/>
  <c r="E542" i="3"/>
  <c r="E534" i="3"/>
  <c r="E526" i="3"/>
  <c r="E518" i="3"/>
  <c r="E510" i="3"/>
  <c r="E502" i="3"/>
  <c r="E494" i="3"/>
  <c r="E486" i="3"/>
  <c r="E478" i="3"/>
  <c r="E470" i="3"/>
  <c r="E462" i="3"/>
  <c r="E454" i="3"/>
  <c r="E446" i="3"/>
  <c r="E438" i="3"/>
  <c r="C423" i="3"/>
  <c r="C415" i="3"/>
  <c r="C407" i="3"/>
  <c r="C399" i="3"/>
  <c r="C391" i="3"/>
  <c r="C383" i="3"/>
  <c r="C375" i="3"/>
  <c r="C367" i="3"/>
  <c r="C359" i="3"/>
  <c r="C351" i="3"/>
  <c r="C343" i="3"/>
  <c r="C335" i="3"/>
  <c r="C327" i="3"/>
  <c r="C319" i="3"/>
  <c r="C311" i="3"/>
  <c r="C303" i="3"/>
  <c r="C295" i="3"/>
  <c r="C287" i="3"/>
  <c r="C279" i="3"/>
  <c r="C271" i="3"/>
  <c r="C263" i="3"/>
  <c r="E1052" i="3"/>
  <c r="A879" i="3"/>
  <c r="H874" i="3"/>
  <c r="C874" i="3"/>
  <c r="B870" i="3"/>
  <c r="H740" i="3"/>
  <c r="C741" i="3"/>
  <c r="B740" i="3"/>
  <c r="B682" i="3"/>
  <c r="E777" i="3"/>
  <c r="E745" i="3"/>
  <c r="E713" i="3"/>
  <c r="H679" i="3"/>
  <c r="H647" i="3"/>
  <c r="H615" i="3"/>
  <c r="H583" i="3"/>
  <c r="H551" i="3"/>
  <c r="H519" i="3"/>
  <c r="H487" i="3"/>
  <c r="H455" i="3"/>
  <c r="C676" i="3"/>
  <c r="C644" i="3"/>
  <c r="C612" i="3"/>
  <c r="C580" i="3"/>
  <c r="C548" i="3"/>
  <c r="C516" i="3"/>
  <c r="C484" i="3"/>
  <c r="C452" i="3"/>
  <c r="F675" i="3"/>
  <c r="F653" i="3"/>
  <c r="F637" i="3"/>
  <c r="F621" i="3"/>
  <c r="F605" i="3"/>
  <c r="F589" i="3"/>
  <c r="F573" i="3"/>
  <c r="F563" i="3"/>
  <c r="F555" i="3"/>
  <c r="F547" i="3"/>
  <c r="F539" i="3"/>
  <c r="F531" i="3"/>
  <c r="F523" i="3"/>
  <c r="F515" i="3"/>
  <c r="F507" i="3"/>
  <c r="F499" i="3"/>
  <c r="F491" i="3"/>
  <c r="F483" i="3"/>
  <c r="F475" i="3"/>
  <c r="F467" i="3"/>
  <c r="F459" i="3"/>
  <c r="F451" i="3"/>
  <c r="F443" i="3"/>
  <c r="F435" i="3"/>
  <c r="E682" i="3"/>
  <c r="A674" i="3"/>
  <c r="A666" i="3"/>
  <c r="A658" i="3"/>
  <c r="A650" i="3"/>
  <c r="A642" i="3"/>
  <c r="A634" i="3"/>
  <c r="A626" i="3"/>
  <c r="A618" i="3"/>
  <c r="A610" i="3"/>
  <c r="A602" i="3"/>
  <c r="A594" i="3"/>
  <c r="A586" i="3"/>
  <c r="A578" i="3"/>
  <c r="A570" i="3"/>
  <c r="A562" i="3"/>
  <c r="A554" i="3"/>
  <c r="A546" i="3"/>
  <c r="A538" i="3"/>
  <c r="A530" i="3"/>
  <c r="A522" i="3"/>
  <c r="A514" i="3"/>
  <c r="A506" i="3"/>
  <c r="A498" i="3"/>
  <c r="A490" i="3"/>
  <c r="A482" i="3"/>
  <c r="A474" i="3"/>
  <c r="A466" i="3"/>
  <c r="A458" i="3"/>
  <c r="A450" i="3"/>
  <c r="A442" i="3"/>
  <c r="G426" i="3"/>
  <c r="G418" i="3"/>
  <c r="G410" i="3"/>
  <c r="G402" i="3"/>
  <c r="G394" i="3"/>
  <c r="G386" i="3"/>
  <c r="G378" i="3"/>
  <c r="G370" i="3"/>
  <c r="G362" i="3"/>
  <c r="G354" i="3"/>
  <c r="G346" i="3"/>
  <c r="G338" i="3"/>
  <c r="G330" i="3"/>
  <c r="G322" i="3"/>
  <c r="G314" i="3"/>
  <c r="G306" i="3"/>
  <c r="G298" i="3"/>
  <c r="G290" i="3"/>
  <c r="G282" i="3"/>
  <c r="G274" i="3"/>
  <c r="G266" i="3"/>
  <c r="G258" i="3"/>
  <c r="G250" i="3"/>
  <c r="G242" i="3"/>
  <c r="G234" i="3"/>
  <c r="G226" i="3"/>
  <c r="G218" i="3"/>
  <c r="G210" i="3"/>
  <c r="G202" i="3"/>
  <c r="G194" i="3"/>
  <c r="E435" i="3"/>
  <c r="B422" i="3"/>
  <c r="B414" i="3"/>
  <c r="B406" i="3"/>
  <c r="B398" i="3"/>
  <c r="B390" i="3"/>
  <c r="B382" i="3"/>
  <c r="B374" i="3"/>
  <c r="B366" i="3"/>
  <c r="B358" i="3"/>
  <c r="B350" i="3"/>
  <c r="B342" i="3"/>
  <c r="C834" i="3"/>
  <c r="F707" i="3"/>
  <c r="E703" i="3"/>
  <c r="H573" i="3"/>
  <c r="H445" i="3"/>
  <c r="C570" i="3"/>
  <c r="C442" i="3"/>
  <c r="F616" i="3"/>
  <c r="B561" i="3"/>
  <c r="B529" i="3"/>
  <c r="B497" i="3"/>
  <c r="B465" i="3"/>
  <c r="B433" i="3"/>
  <c r="E655" i="3"/>
  <c r="E623" i="3"/>
  <c r="E591" i="3"/>
  <c r="E559" i="3"/>
  <c r="E527" i="3"/>
  <c r="E495" i="3"/>
  <c r="E463" i="3"/>
  <c r="C424" i="3"/>
  <c r="C392" i="3"/>
  <c r="C360" i="3"/>
  <c r="C328" i="3"/>
  <c r="C296" i="3"/>
  <c r="C264" i="3"/>
  <c r="C246" i="3"/>
  <c r="C230" i="3"/>
  <c r="C214" i="3"/>
  <c r="C198" i="3"/>
  <c r="F425" i="3"/>
  <c r="F409" i="3"/>
  <c r="F393" i="3"/>
  <c r="F377" i="3"/>
  <c r="F361" i="3"/>
  <c r="F345" i="3"/>
  <c r="F333" i="3"/>
  <c r="F322" i="3"/>
  <c r="F313" i="3"/>
  <c r="F305" i="3"/>
  <c r="F297" i="3"/>
  <c r="F289" i="3"/>
  <c r="F281" i="3"/>
  <c r="F273" i="3"/>
  <c r="F265" i="3"/>
  <c r="F257" i="3"/>
  <c r="F249" i="3"/>
  <c r="F241" i="3"/>
  <c r="F233" i="3"/>
  <c r="F225" i="3"/>
  <c r="F217" i="3"/>
  <c r="F209" i="3"/>
  <c r="F201" i="3"/>
  <c r="F193" i="3"/>
  <c r="F185" i="3"/>
  <c r="A426" i="3"/>
  <c r="A418" i="3"/>
  <c r="A410" i="3"/>
  <c r="A402" i="3"/>
  <c r="A394" i="3"/>
  <c r="A386" i="3"/>
  <c r="A378" i="3"/>
  <c r="A370" i="3"/>
  <c r="A362" i="3"/>
  <c r="A354" i="3"/>
  <c r="A346" i="3"/>
  <c r="A338" i="3"/>
  <c r="A330" i="3"/>
  <c r="A322" i="3"/>
  <c r="A314" i="3"/>
  <c r="A306" i="3"/>
  <c r="A298" i="3"/>
  <c r="A290" i="3"/>
  <c r="A282" i="3"/>
  <c r="A274" i="3"/>
  <c r="A266" i="3"/>
  <c r="A258" i="3"/>
  <c r="A250" i="3"/>
  <c r="A242" i="3"/>
  <c r="A234" i="3"/>
  <c r="A226" i="3"/>
  <c r="A218" i="3"/>
  <c r="A210" i="3"/>
  <c r="A202" i="3"/>
  <c r="H425" i="3"/>
  <c r="H417" i="3"/>
  <c r="H409" i="3"/>
  <c r="H401" i="3"/>
  <c r="H393" i="3"/>
  <c r="H385" i="3"/>
  <c r="H377" i="3"/>
  <c r="H369" i="3"/>
  <c r="H361" i="3"/>
  <c r="H353" i="3"/>
  <c r="H345" i="3"/>
  <c r="H337" i="3"/>
  <c r="H329" i="3"/>
  <c r="H321" i="3"/>
  <c r="H313" i="3"/>
  <c r="H305" i="3"/>
  <c r="H297" i="3"/>
  <c r="H289" i="3"/>
  <c r="H281" i="3"/>
  <c r="H273" i="3"/>
  <c r="H265" i="3"/>
  <c r="H257" i="3"/>
  <c r="H249" i="3"/>
  <c r="H241" i="3"/>
  <c r="H233" i="3"/>
  <c r="H225" i="3"/>
  <c r="H217" i="3"/>
  <c r="H209" i="3"/>
  <c r="H201" i="3"/>
  <c r="H193" i="3"/>
  <c r="H185" i="3"/>
  <c r="H177" i="3"/>
  <c r="A183" i="3"/>
  <c r="H172" i="3"/>
  <c r="H164" i="3"/>
  <c r="H156" i="3"/>
  <c r="H148" i="3"/>
  <c r="H140" i="3"/>
  <c r="H132" i="3"/>
  <c r="H124" i="3"/>
  <c r="H116" i="3"/>
  <c r="H108" i="3"/>
  <c r="H100" i="3"/>
  <c r="H92" i="3"/>
  <c r="H84" i="3"/>
  <c r="H76" i="3"/>
  <c r="H68" i="3"/>
  <c r="H60" i="3"/>
  <c r="H52" i="3"/>
  <c r="H44" i="3"/>
  <c r="H36" i="3"/>
  <c r="H28" i="3"/>
  <c r="H20" i="3"/>
  <c r="H12" i="3"/>
  <c r="H4" i="3"/>
  <c r="G182" i="3"/>
  <c r="G172" i="3"/>
  <c r="G164" i="3"/>
  <c r="G156" i="3"/>
  <c r="G148" i="3"/>
  <c r="G140" i="3"/>
  <c r="G132" i="3"/>
  <c r="G124" i="3"/>
  <c r="G116" i="3"/>
  <c r="G108" i="3"/>
  <c r="G100" i="3"/>
  <c r="G92" i="3"/>
  <c r="G84" i="3"/>
  <c r="G76" i="3"/>
  <c r="G68" i="3"/>
  <c r="G60" i="3"/>
  <c r="G52" i="3"/>
  <c r="G44" i="3"/>
  <c r="G36" i="3"/>
  <c r="G28" i="3"/>
  <c r="G20" i="3"/>
  <c r="G12" i="3"/>
  <c r="G4" i="3"/>
  <c r="H1005" i="2"/>
  <c r="H989" i="2"/>
  <c r="H973" i="2"/>
  <c r="E180" i="3"/>
  <c r="B171" i="3"/>
  <c r="B163" i="3"/>
  <c r="B155" i="3"/>
  <c r="B147" i="3"/>
  <c r="B139" i="3"/>
  <c r="B131" i="3"/>
  <c r="B123" i="3"/>
  <c r="B115" i="3"/>
  <c r="B107" i="3"/>
  <c r="B99" i="3"/>
  <c r="B91" i="3"/>
  <c r="B83" i="3"/>
  <c r="B75" i="3"/>
  <c r="B67" i="3"/>
  <c r="B59" i="3"/>
  <c r="B51" i="3"/>
  <c r="B43" i="3"/>
  <c r="B35" i="3"/>
  <c r="B27" i="3"/>
  <c r="B19" i="3"/>
  <c r="B11" i="3"/>
  <c r="B3" i="3"/>
  <c r="G1009" i="2"/>
  <c r="G1001" i="2"/>
  <c r="G993" i="2"/>
  <c r="G985" i="2"/>
  <c r="C180" i="3"/>
  <c r="A171" i="3"/>
  <c r="A163" i="3"/>
  <c r="A155" i="3"/>
  <c r="A147" i="3"/>
  <c r="A139" i="3"/>
  <c r="A131" i="3"/>
  <c r="A123" i="3"/>
  <c r="A115" i="3"/>
  <c r="A107" i="3"/>
  <c r="A99" i="3"/>
  <c r="A91" i="3"/>
  <c r="A83" i="3"/>
  <c r="A75" i="3"/>
  <c r="A67" i="3"/>
  <c r="A59" i="3"/>
  <c r="A51" i="3"/>
  <c r="A43" i="3"/>
  <c r="A35" i="3"/>
  <c r="A27" i="3"/>
  <c r="A19" i="3"/>
  <c r="A11" i="3"/>
  <c r="A3" i="3"/>
  <c r="B1002" i="2"/>
  <c r="B986" i="2"/>
  <c r="B972" i="2"/>
  <c r="H957" i="2"/>
  <c r="H941" i="2"/>
  <c r="H933" i="2"/>
  <c r="H917" i="2"/>
  <c r="H901" i="2"/>
  <c r="H885" i="2"/>
  <c r="H869" i="2"/>
  <c r="H853" i="2"/>
  <c r="H837" i="2"/>
  <c r="H821" i="2"/>
  <c r="H805" i="2"/>
  <c r="H789" i="2"/>
  <c r="K975" i="2"/>
  <c r="G963" i="2"/>
  <c r="G955" i="2"/>
  <c r="G947" i="2"/>
  <c r="G939" i="2"/>
  <c r="G931" i="2"/>
  <c r="G923" i="2"/>
  <c r="G915" i="2"/>
  <c r="G907" i="2"/>
  <c r="G899" i="2"/>
  <c r="G891" i="2"/>
  <c r="G883" i="2"/>
  <c r="G875" i="2"/>
  <c r="G867" i="2"/>
  <c r="G859" i="2"/>
  <c r="G851" i="2"/>
  <c r="G843" i="2"/>
  <c r="G835" i="2"/>
  <c r="G827" i="2"/>
  <c r="G819" i="2"/>
  <c r="G811" i="2"/>
  <c r="B966" i="2"/>
  <c r="B950" i="2"/>
  <c r="B934" i="2"/>
  <c r="B918" i="2"/>
  <c r="B902" i="2"/>
  <c r="H930" i="3"/>
  <c r="C797" i="3"/>
  <c r="E759" i="3"/>
  <c r="H629" i="3"/>
  <c r="H501" i="3"/>
  <c r="C626" i="3"/>
  <c r="C498" i="3"/>
  <c r="F644" i="3"/>
  <c r="F580" i="3"/>
  <c r="B543" i="3"/>
  <c r="B511" i="3"/>
  <c r="B479" i="3"/>
  <c r="B447" i="3"/>
  <c r="E669" i="3"/>
  <c r="E637" i="3"/>
  <c r="E605" i="3"/>
  <c r="E573" i="3"/>
  <c r="E541" i="3"/>
  <c r="E509" i="3"/>
  <c r="E477" i="3"/>
  <c r="E445" i="3"/>
  <c r="C406" i="3"/>
  <c r="C374" i="3"/>
  <c r="C342" i="3"/>
  <c r="C310" i="3"/>
  <c r="C278" i="3"/>
  <c r="C253" i="3"/>
  <c r="C237" i="3"/>
  <c r="C221" i="3"/>
  <c r="C205" i="3"/>
  <c r="C189" i="3"/>
  <c r="F416" i="3"/>
  <c r="F400" i="3"/>
  <c r="F384" i="3"/>
  <c r="F368" i="3"/>
  <c r="F352" i="3"/>
  <c r="B338" i="3"/>
  <c r="F327" i="3"/>
  <c r="B317" i="3"/>
  <c r="B309" i="3"/>
  <c r="B301" i="3"/>
  <c r="B293" i="3"/>
  <c r="B285" i="3"/>
  <c r="B277" i="3"/>
  <c r="B269" i="3"/>
  <c r="B261" i="3"/>
  <c r="B253" i="3"/>
  <c r="B245" i="3"/>
  <c r="B237" i="3"/>
  <c r="B229" i="3"/>
  <c r="B221" i="3"/>
  <c r="B213" i="3"/>
  <c r="B205" i="3"/>
  <c r="B197" i="3"/>
  <c r="B189" i="3"/>
  <c r="A433" i="3"/>
  <c r="E421" i="3"/>
  <c r="E413" i="3"/>
  <c r="E405" i="3"/>
  <c r="E397" i="3"/>
  <c r="E389" i="3"/>
  <c r="E381" i="3"/>
  <c r="E373" i="3"/>
  <c r="E365" i="3"/>
  <c r="E357" i="3"/>
  <c r="E349" i="3"/>
  <c r="E341" i="3"/>
  <c r="E333" i="3"/>
  <c r="E325" i="3"/>
  <c r="E317" i="3"/>
  <c r="E309" i="3"/>
  <c r="E301" i="3"/>
  <c r="E293" i="3"/>
  <c r="E285" i="3"/>
  <c r="E277" i="3"/>
  <c r="E269" i="3"/>
  <c r="E261" i="3"/>
  <c r="E253" i="3"/>
  <c r="E245" i="3"/>
  <c r="E237" i="3"/>
  <c r="E229" i="3"/>
  <c r="E221" i="3"/>
  <c r="E213" i="3"/>
  <c r="E205" i="3"/>
  <c r="E432" i="3"/>
  <c r="D421" i="3"/>
  <c r="D413" i="3"/>
  <c r="D405" i="3"/>
  <c r="D397" i="3"/>
  <c r="D389" i="3"/>
  <c r="D381" i="3"/>
  <c r="D373" i="3"/>
  <c r="D365" i="3"/>
  <c r="D357" i="3"/>
  <c r="D349" i="3"/>
  <c r="D341" i="3"/>
  <c r="D333" i="3"/>
  <c r="D325" i="3"/>
  <c r="D317" i="3"/>
  <c r="D309" i="3"/>
  <c r="D301" i="3"/>
  <c r="D293" i="3"/>
  <c r="D285" i="3"/>
  <c r="D277" i="3"/>
  <c r="D269" i="3"/>
  <c r="D261" i="3"/>
  <c r="D253" i="3"/>
  <c r="D245" i="3"/>
  <c r="D237" i="3"/>
  <c r="D229" i="3"/>
  <c r="D221" i="3"/>
  <c r="D213" i="3"/>
  <c r="D205" i="3"/>
  <c r="D197" i="3"/>
  <c r="D189" i="3"/>
  <c r="D181" i="3"/>
  <c r="E192" i="3"/>
  <c r="G176" i="3"/>
  <c r="D168" i="3"/>
  <c r="D160" i="3"/>
  <c r="D152" i="3"/>
  <c r="D144" i="3"/>
  <c r="D136" i="3"/>
  <c r="D128" i="3"/>
  <c r="D120" i="3"/>
  <c r="D112" i="3"/>
  <c r="D104" i="3"/>
  <c r="D96" i="3"/>
  <c r="D88" i="3"/>
  <c r="D80" i="3"/>
  <c r="D72" i="3"/>
  <c r="D64" i="3"/>
  <c r="D56" i="3"/>
  <c r="D48" i="3"/>
  <c r="D40" i="3"/>
  <c r="D32" i="3"/>
  <c r="D24" i="3"/>
  <c r="D16" i="3"/>
  <c r="D8" i="3"/>
  <c r="A192" i="3"/>
  <c r="F176" i="3"/>
  <c r="C168" i="3"/>
  <c r="C160" i="3"/>
  <c r="C152" i="3"/>
  <c r="C144" i="3"/>
  <c r="C136" i="3"/>
  <c r="C128" i="3"/>
  <c r="C120" i="3"/>
  <c r="C112" i="3"/>
  <c r="C104" i="3"/>
  <c r="C96" i="3"/>
  <c r="C88" i="3"/>
  <c r="C80" i="3"/>
  <c r="C72" i="3"/>
  <c r="C64" i="3"/>
  <c r="C56" i="3"/>
  <c r="C48" i="3"/>
  <c r="C40" i="3"/>
  <c r="C32" i="3"/>
  <c r="C24" i="3"/>
  <c r="C16" i="3"/>
  <c r="C8" i="3"/>
  <c r="H1012" i="2"/>
  <c r="H996" i="2"/>
  <c r="H980" i="2"/>
  <c r="E186" i="3"/>
  <c r="F174" i="3"/>
  <c r="F166" i="3"/>
  <c r="F158" i="3"/>
  <c r="F150" i="3"/>
  <c r="F142" i="3"/>
  <c r="F134" i="3"/>
  <c r="F126" i="3"/>
  <c r="F118" i="3"/>
  <c r="F110" i="3"/>
  <c r="F102" i="3"/>
  <c r="F94" i="3"/>
  <c r="F86" i="3"/>
  <c r="F78" i="3"/>
  <c r="F70" i="3"/>
  <c r="F62" i="3"/>
  <c r="F54" i="3"/>
  <c r="F46" i="3"/>
  <c r="F38" i="3"/>
  <c r="F30" i="3"/>
  <c r="F22" i="3"/>
  <c r="F14" i="3"/>
  <c r="F6" i="3"/>
  <c r="K1012" i="2"/>
  <c r="K1004" i="2"/>
  <c r="K996" i="2"/>
  <c r="K988" i="2"/>
  <c r="C186" i="3"/>
  <c r="E174" i="3"/>
  <c r="E166" i="3"/>
  <c r="E158" i="3"/>
  <c r="E150" i="3"/>
  <c r="E142" i="3"/>
  <c r="E134" i="3"/>
  <c r="E126" i="3"/>
  <c r="E118" i="3"/>
  <c r="E110" i="3"/>
  <c r="E102" i="3"/>
  <c r="E94" i="3"/>
  <c r="E86" i="3"/>
  <c r="E78" i="3"/>
  <c r="E70" i="3"/>
  <c r="E62" i="3"/>
  <c r="E54" i="3"/>
  <c r="E46" i="3"/>
  <c r="E38" i="3"/>
  <c r="E30" i="3"/>
  <c r="E22" i="3"/>
  <c r="E14" i="3"/>
  <c r="E6" i="3"/>
  <c r="B1009" i="2"/>
  <c r="B993" i="2"/>
  <c r="B979" i="2"/>
  <c r="H964" i="2"/>
  <c r="H948" i="2"/>
  <c r="H932" i="2"/>
  <c r="H916" i="2"/>
  <c r="H900" i="2"/>
  <c r="H884" i="2"/>
  <c r="H868" i="2"/>
  <c r="H852" i="2"/>
  <c r="H836" i="2"/>
  <c r="H820" i="2"/>
  <c r="H804" i="2"/>
  <c r="H788" i="2"/>
  <c r="K974" i="2"/>
  <c r="K962" i="2"/>
  <c r="K954" i="2"/>
  <c r="K946" i="2"/>
  <c r="K938" i="2"/>
  <c r="K930" i="2"/>
  <c r="K922" i="2"/>
  <c r="K914" i="2"/>
  <c r="A903" i="3"/>
  <c r="H764" i="3"/>
  <c r="E783" i="3"/>
  <c r="H653" i="3"/>
  <c r="H525" i="3"/>
  <c r="C650" i="3"/>
  <c r="C522" i="3"/>
  <c r="F656" i="3"/>
  <c r="F592" i="3"/>
  <c r="B549" i="3"/>
  <c r="B517" i="3"/>
  <c r="B485" i="3"/>
  <c r="B453" i="3"/>
  <c r="E675" i="3"/>
  <c r="E643" i="3"/>
  <c r="E611" i="3"/>
  <c r="E579" i="3"/>
  <c r="E547" i="3"/>
  <c r="E515" i="3"/>
  <c r="E483" i="3"/>
  <c r="E451" i="3"/>
  <c r="C412" i="3"/>
  <c r="C380" i="3"/>
  <c r="C348" i="3"/>
  <c r="C316" i="3"/>
  <c r="C284" i="3"/>
  <c r="C256" i="3"/>
  <c r="C240" i="3"/>
  <c r="C224" i="3"/>
  <c r="C208" i="3"/>
  <c r="C192" i="3"/>
  <c r="F419" i="3"/>
  <c r="F403" i="3"/>
  <c r="F387" i="3"/>
  <c r="F371" i="3"/>
  <c r="F355" i="3"/>
  <c r="B340" i="3"/>
  <c r="F329" i="3"/>
  <c r="F318" i="3"/>
  <c r="F310" i="3"/>
  <c r="F302" i="3"/>
  <c r="F294" i="3"/>
  <c r="F286" i="3"/>
  <c r="F278" i="3"/>
  <c r="F270" i="3"/>
  <c r="F262" i="3"/>
  <c r="F254" i="3"/>
  <c r="F246" i="3"/>
  <c r="F238" i="3"/>
  <c r="F230" i="3"/>
  <c r="F222" i="3"/>
  <c r="F214" i="3"/>
  <c r="F206" i="3"/>
  <c r="F198" i="3"/>
  <c r="F190" i="3"/>
  <c r="F182" i="3"/>
  <c r="A423" i="3"/>
  <c r="A415" i="3"/>
  <c r="A407" i="3"/>
  <c r="A399" i="3"/>
  <c r="A391" i="3"/>
  <c r="A383" i="3"/>
  <c r="A375" i="3"/>
  <c r="A367" i="3"/>
  <c r="A359" i="3"/>
  <c r="A351" i="3"/>
  <c r="A343" i="3"/>
  <c r="A335" i="3"/>
  <c r="A327" i="3"/>
  <c r="A319" i="3"/>
  <c r="A311" i="3"/>
  <c r="A303" i="3"/>
  <c r="A295" i="3"/>
  <c r="A287" i="3"/>
  <c r="A279" i="3"/>
  <c r="A271" i="3"/>
  <c r="A263" i="3"/>
  <c r="A255" i="3"/>
  <c r="A247" i="3"/>
  <c r="A239" i="3"/>
  <c r="A231" i="3"/>
  <c r="A223" i="3"/>
  <c r="A215" i="3"/>
  <c r="A207" i="3"/>
  <c r="A199" i="3"/>
  <c r="H422" i="3"/>
  <c r="H414" i="3"/>
  <c r="H406" i="3"/>
  <c r="H398" i="3"/>
  <c r="H390" i="3"/>
  <c r="H382" i="3"/>
  <c r="H374" i="3"/>
  <c r="H366" i="3"/>
  <c r="H358" i="3"/>
  <c r="H350" i="3"/>
  <c r="H342" i="3"/>
  <c r="H334" i="3"/>
  <c r="H326" i="3"/>
  <c r="H318" i="3"/>
  <c r="H310" i="3"/>
  <c r="H302" i="3"/>
  <c r="H294" i="3"/>
  <c r="H286" i="3"/>
  <c r="H278" i="3"/>
  <c r="H270" i="3"/>
  <c r="H262" i="3"/>
  <c r="H254" i="3"/>
  <c r="H246" i="3"/>
  <c r="H238" i="3"/>
  <c r="H230" i="3"/>
  <c r="H222" i="3"/>
  <c r="H214" i="3"/>
  <c r="H206" i="3"/>
  <c r="H198" i="3"/>
  <c r="H190" i="3"/>
  <c r="H182" i="3"/>
  <c r="E198" i="3"/>
  <c r="G178" i="3"/>
  <c r="H169" i="3"/>
  <c r="H161" i="3"/>
  <c r="H153" i="3"/>
  <c r="H145" i="3"/>
  <c r="H137" i="3"/>
  <c r="H129" i="3"/>
  <c r="H121" i="3"/>
  <c r="H113" i="3"/>
  <c r="H105" i="3"/>
  <c r="H97" i="3"/>
  <c r="H89" i="3"/>
  <c r="H81" i="3"/>
  <c r="H73" i="3"/>
  <c r="H65" i="3"/>
  <c r="H57" i="3"/>
  <c r="H49" i="3"/>
  <c r="H41" i="3"/>
  <c r="H33" i="3"/>
  <c r="H25" i="3"/>
  <c r="H17" i="3"/>
  <c r="H9" i="3"/>
  <c r="A198" i="3"/>
  <c r="F178" i="3"/>
  <c r="G169" i="3"/>
  <c r="G161" i="3"/>
  <c r="G153" i="3"/>
  <c r="G145" i="3"/>
  <c r="G137" i="3"/>
  <c r="G129" i="3"/>
  <c r="G121" i="3"/>
  <c r="G113" i="3"/>
  <c r="G105" i="3"/>
  <c r="G97" i="3"/>
  <c r="G89" i="3"/>
  <c r="G81" i="3"/>
  <c r="G73" i="3"/>
  <c r="G65" i="3"/>
  <c r="G57" i="3"/>
  <c r="G49" i="3"/>
  <c r="G41" i="3"/>
  <c r="G33" i="3"/>
  <c r="G25" i="3"/>
  <c r="G17" i="3"/>
  <c r="G9" i="3"/>
  <c r="H1015" i="2"/>
  <c r="H999" i="2"/>
  <c r="H983" i="2"/>
  <c r="E191" i="3"/>
  <c r="E176" i="3"/>
  <c r="B168" i="3"/>
  <c r="B160" i="3"/>
  <c r="B152" i="3"/>
  <c r="B144" i="3"/>
  <c r="B136" i="3"/>
  <c r="B128" i="3"/>
  <c r="B120" i="3"/>
  <c r="B112" i="3"/>
  <c r="B104" i="3"/>
  <c r="B96" i="3"/>
  <c r="B88" i="3"/>
  <c r="B80" i="3"/>
  <c r="B72" i="3"/>
  <c r="B64" i="3"/>
  <c r="B56" i="3"/>
  <c r="B48" i="3"/>
  <c r="B40" i="3"/>
  <c r="B32" i="3"/>
  <c r="B24" i="3"/>
  <c r="B16" i="3"/>
  <c r="B8" i="3"/>
  <c r="G1014" i="2"/>
  <c r="G1006" i="2"/>
  <c r="G998" i="2"/>
  <c r="G990" i="2"/>
  <c r="A191" i="3"/>
  <c r="C176" i="3"/>
  <c r="A168" i="3"/>
  <c r="A160" i="3"/>
  <c r="A152" i="3"/>
  <c r="A144" i="3"/>
  <c r="A136" i="3"/>
  <c r="A128" i="3"/>
  <c r="A120" i="3"/>
  <c r="A112" i="3"/>
  <c r="A104" i="3"/>
  <c r="A96" i="3"/>
  <c r="A88" i="3"/>
  <c r="A80" i="3"/>
  <c r="A72" i="3"/>
  <c r="A64" i="3"/>
  <c r="A56" i="3"/>
  <c r="A48" i="3"/>
  <c r="A40" i="3"/>
  <c r="A32" i="3"/>
  <c r="A24" i="3"/>
  <c r="A16" i="3"/>
  <c r="A8" i="3"/>
  <c r="B1012" i="2"/>
  <c r="B996" i="2"/>
  <c r="K983" i="2"/>
  <c r="H967" i="2"/>
  <c r="H951" i="2"/>
  <c r="H935" i="2"/>
  <c r="H919" i="2"/>
  <c r="H903" i="2"/>
  <c r="H887" i="2"/>
  <c r="H871" i="2"/>
  <c r="H855" i="2"/>
  <c r="H839" i="2"/>
  <c r="H823" i="2"/>
  <c r="H807" i="2"/>
  <c r="H791" i="2"/>
  <c r="K977" i="2"/>
  <c r="G964" i="2"/>
  <c r="G956" i="2"/>
  <c r="G948" i="2"/>
  <c r="G940" i="2"/>
  <c r="G932" i="2"/>
  <c r="G924" i="2"/>
  <c r="G916" i="2"/>
  <c r="H929" i="2"/>
  <c r="H913" i="2"/>
  <c r="H897" i="2"/>
  <c r="H881" i="2"/>
  <c r="H865" i="2"/>
  <c r="H849" i="2"/>
  <c r="H833" i="2"/>
  <c r="H817" i="2"/>
  <c r="H801" i="2"/>
  <c r="H785" i="2"/>
  <c r="K971" i="2"/>
  <c r="G961" i="2"/>
  <c r="G953" i="2"/>
  <c r="G945" i="2"/>
  <c r="G937" i="2"/>
  <c r="G929" i="2"/>
  <c r="G921" i="2"/>
  <c r="G913" i="2"/>
  <c r="G905" i="2"/>
  <c r="G897" i="2"/>
  <c r="G889" i="2"/>
  <c r="G881" i="2"/>
  <c r="G873" i="2"/>
  <c r="G865" i="2"/>
  <c r="G857" i="2"/>
  <c r="G849" i="2"/>
  <c r="G841" i="2"/>
  <c r="G833" i="2"/>
  <c r="G825" i="2"/>
  <c r="G817" i="2"/>
  <c r="G809" i="2"/>
  <c r="B962" i="2"/>
  <c r="B946" i="2"/>
  <c r="B930" i="2"/>
  <c r="B914" i="2"/>
  <c r="B898" i="2"/>
  <c r="C930" i="3"/>
  <c r="B796" i="3"/>
  <c r="E727" i="3"/>
  <c r="H597" i="3"/>
  <c r="H469" i="3"/>
  <c r="C594" i="3"/>
  <c r="C466" i="3"/>
  <c r="F628" i="3"/>
  <c r="B567" i="3"/>
  <c r="B535" i="3"/>
  <c r="B503" i="3"/>
  <c r="B471" i="3"/>
  <c r="B439" i="3"/>
  <c r="E661" i="3"/>
  <c r="E629" i="3"/>
  <c r="E597" i="3"/>
  <c r="E565" i="3"/>
  <c r="E533" i="3"/>
  <c r="E501" i="3"/>
  <c r="E469" i="3"/>
  <c r="A436" i="3"/>
  <c r="C398" i="3"/>
  <c r="C366" i="3"/>
  <c r="C334" i="3"/>
  <c r="C302" i="3"/>
  <c r="C270" i="3"/>
  <c r="C249" i="3"/>
  <c r="C233" i="3"/>
  <c r="C217" i="3"/>
  <c r="C201" i="3"/>
  <c r="H429" i="3"/>
  <c r="F412" i="3"/>
  <c r="F396" i="3"/>
  <c r="F380" i="3"/>
  <c r="F364" i="3"/>
  <c r="F348" i="3"/>
  <c r="F335" i="3"/>
  <c r="F324" i="3"/>
  <c r="B315" i="3"/>
  <c r="B307" i="3"/>
  <c r="B299" i="3"/>
  <c r="B291" i="3"/>
  <c r="B283" i="3"/>
  <c r="B275" i="3"/>
  <c r="B267" i="3"/>
  <c r="B259" i="3"/>
  <c r="B251" i="3"/>
  <c r="B243" i="3"/>
  <c r="B235" i="3"/>
  <c r="B227" i="3"/>
  <c r="B219" i="3"/>
  <c r="B211" i="3"/>
  <c r="B203" i="3"/>
  <c r="B195" i="3"/>
  <c r="B187" i="3"/>
  <c r="F427" i="3"/>
  <c r="E419" i="3"/>
  <c r="E411" i="3"/>
  <c r="E403" i="3"/>
  <c r="E395" i="3"/>
  <c r="E387" i="3"/>
  <c r="E379" i="3"/>
  <c r="E371" i="3"/>
  <c r="E363" i="3"/>
  <c r="E355" i="3"/>
  <c r="E347" i="3"/>
  <c r="E339" i="3"/>
  <c r="E331" i="3"/>
  <c r="E323" i="3"/>
  <c r="E315" i="3"/>
  <c r="E307" i="3"/>
  <c r="E299" i="3"/>
  <c r="E291" i="3"/>
  <c r="E283" i="3"/>
  <c r="E275" i="3"/>
  <c r="E267" i="3"/>
  <c r="E259" i="3"/>
  <c r="E251" i="3"/>
  <c r="E243" i="3"/>
  <c r="E235" i="3"/>
  <c r="E227" i="3"/>
  <c r="E219" i="3"/>
  <c r="E211" i="3"/>
  <c r="E203" i="3"/>
  <c r="E427" i="3"/>
  <c r="D419" i="3"/>
  <c r="D411" i="3"/>
  <c r="D403" i="3"/>
  <c r="D395" i="3"/>
  <c r="D387" i="3"/>
  <c r="D379" i="3"/>
  <c r="D371" i="3"/>
  <c r="D363" i="3"/>
  <c r="D355" i="3"/>
  <c r="D347" i="3"/>
  <c r="D339" i="3"/>
  <c r="D331" i="3"/>
  <c r="D323" i="3"/>
  <c r="D315" i="3"/>
  <c r="D307" i="3"/>
  <c r="D299" i="3"/>
  <c r="D291" i="3"/>
  <c r="D283" i="3"/>
  <c r="D275" i="3"/>
  <c r="D267" i="3"/>
  <c r="D259" i="3"/>
  <c r="D251" i="3"/>
  <c r="D243" i="3"/>
  <c r="D235" i="3"/>
  <c r="D227" i="3"/>
  <c r="D219" i="3"/>
  <c r="D211" i="3"/>
  <c r="D203" i="3"/>
  <c r="D195" i="3"/>
  <c r="D187" i="3"/>
  <c r="D179" i="3"/>
  <c r="A186" i="3"/>
  <c r="D174" i="3"/>
  <c r="D166" i="3"/>
  <c r="D158" i="3"/>
  <c r="D150" i="3"/>
  <c r="D142" i="3"/>
  <c r="D134" i="3"/>
  <c r="D126" i="3"/>
  <c r="D118" i="3"/>
  <c r="D110" i="3"/>
  <c r="D102" i="3"/>
  <c r="D94" i="3"/>
  <c r="D86" i="3"/>
  <c r="D78" i="3"/>
  <c r="D70" i="3"/>
  <c r="D62" i="3"/>
  <c r="D54" i="3"/>
  <c r="D46" i="3"/>
  <c r="D38" i="3"/>
  <c r="D30" i="3"/>
  <c r="D22" i="3"/>
  <c r="D14" i="3"/>
  <c r="D6" i="3"/>
  <c r="G185" i="3"/>
  <c r="C174" i="3"/>
  <c r="C166" i="3"/>
  <c r="C158" i="3"/>
  <c r="C150" i="3"/>
  <c r="C142" i="3"/>
  <c r="C134" i="3"/>
  <c r="C126" i="3"/>
  <c r="C118" i="3"/>
  <c r="C110" i="3"/>
  <c r="C102" i="3"/>
  <c r="C94" i="3"/>
  <c r="C86" i="3"/>
  <c r="C78" i="3"/>
  <c r="C70" i="3"/>
  <c r="C62" i="3"/>
  <c r="C54" i="3"/>
  <c r="C46" i="3"/>
  <c r="C38" i="3"/>
  <c r="C30" i="3"/>
  <c r="C22" i="3"/>
  <c r="C14" i="3"/>
  <c r="C6" i="3"/>
  <c r="H1008" i="2"/>
  <c r="H992" i="2"/>
  <c r="H976" i="2"/>
  <c r="E182" i="3"/>
  <c r="F172" i="3"/>
  <c r="F164" i="3"/>
  <c r="F156" i="3"/>
  <c r="F148" i="3"/>
  <c r="F140" i="3"/>
  <c r="F132" i="3"/>
  <c r="F124" i="3"/>
  <c r="F116" i="3"/>
  <c r="F108" i="3"/>
  <c r="F100" i="3"/>
  <c r="F92" i="3"/>
  <c r="F84" i="3"/>
  <c r="F76" i="3"/>
  <c r="F68" i="3"/>
  <c r="F60" i="3"/>
  <c r="F52" i="3"/>
  <c r="F44" i="3"/>
  <c r="F36" i="3"/>
  <c r="F28" i="3"/>
  <c r="F20" i="3"/>
  <c r="F12" i="3"/>
  <c r="F4" i="3"/>
  <c r="K1010" i="2"/>
  <c r="K1002" i="2"/>
  <c r="K994" i="2"/>
  <c r="K986" i="2"/>
  <c r="C182" i="3"/>
  <c r="E172" i="3"/>
  <c r="E164" i="3"/>
  <c r="E156" i="3"/>
  <c r="E148" i="3"/>
  <c r="E140" i="3"/>
  <c r="E132" i="3"/>
  <c r="E124" i="3"/>
  <c r="E116" i="3"/>
  <c r="E108" i="3"/>
  <c r="E100" i="3"/>
  <c r="E92" i="3"/>
  <c r="E84" i="3"/>
  <c r="E76" i="3"/>
  <c r="E68" i="3"/>
  <c r="E60" i="3"/>
  <c r="E52" i="3"/>
  <c r="E44" i="3"/>
  <c r="E36" i="3"/>
  <c r="E28" i="3"/>
  <c r="E20" i="3"/>
  <c r="E12" i="3"/>
  <c r="E4" i="3"/>
  <c r="B1005" i="2"/>
  <c r="B989" i="2"/>
  <c r="B975" i="2"/>
  <c r="H960" i="2"/>
  <c r="H944" i="2"/>
  <c r="H928" i="2"/>
  <c r="H912" i="2"/>
  <c r="H896" i="2"/>
  <c r="H880" i="2"/>
  <c r="H864" i="2"/>
  <c r="H848" i="2"/>
  <c r="H832" i="2"/>
  <c r="H816" i="2"/>
  <c r="H800" i="2"/>
  <c r="H784" i="2"/>
  <c r="G970" i="2"/>
  <c r="K960" i="2"/>
  <c r="K952" i="2"/>
  <c r="K944" i="2"/>
  <c r="K936" i="2"/>
  <c r="K928" i="2"/>
  <c r="K920" i="2"/>
  <c r="K912" i="2"/>
  <c r="H898" i="3"/>
  <c r="C765" i="3"/>
  <c r="E751" i="3"/>
  <c r="H621" i="3"/>
  <c r="H493" i="3"/>
  <c r="C618" i="3"/>
  <c r="C490" i="3"/>
  <c r="F640" i="3"/>
  <c r="F576" i="3"/>
  <c r="B541" i="3"/>
  <c r="B509" i="3"/>
  <c r="B477" i="3"/>
  <c r="B445" i="3"/>
  <c r="E667" i="3"/>
  <c r="E635" i="3"/>
  <c r="E603" i="3"/>
  <c r="E571" i="3"/>
  <c r="E539" i="3"/>
  <c r="E507" i="3"/>
  <c r="E475" i="3"/>
  <c r="E443" i="3"/>
  <c r="C404" i="3"/>
  <c r="C372" i="3"/>
  <c r="C340" i="3"/>
  <c r="C308" i="3"/>
  <c r="C276" i="3"/>
  <c r="C252" i="3"/>
  <c r="C236" i="3"/>
  <c r="C220" i="3"/>
  <c r="C204" i="3"/>
  <c r="C188" i="3"/>
  <c r="F415" i="3"/>
  <c r="F399" i="3"/>
  <c r="F383" i="3"/>
  <c r="F367" i="3"/>
  <c r="F351" i="3"/>
  <c r="F337" i="3"/>
  <c r="F326" i="3"/>
  <c r="F316" i="3"/>
  <c r="F308" i="3"/>
  <c r="F300" i="3"/>
  <c r="F292" i="3"/>
  <c r="F284" i="3"/>
  <c r="F276" i="3"/>
  <c r="F268" i="3"/>
  <c r="F260" i="3"/>
  <c r="F252" i="3"/>
  <c r="F244" i="3"/>
  <c r="F236" i="3"/>
  <c r="F228" i="3"/>
  <c r="F220" i="3"/>
  <c r="F212" i="3"/>
  <c r="F204" i="3"/>
  <c r="F196" i="3"/>
  <c r="F188" i="3"/>
  <c r="A431" i="3"/>
  <c r="A421" i="3"/>
  <c r="A413" i="3"/>
  <c r="A405" i="3"/>
  <c r="A397" i="3"/>
  <c r="A389" i="3"/>
  <c r="A381" i="3"/>
  <c r="A373" i="3"/>
  <c r="A365" i="3"/>
  <c r="A357" i="3"/>
  <c r="A349" i="3"/>
  <c r="A341" i="3"/>
  <c r="A333" i="3"/>
  <c r="A325" i="3"/>
  <c r="A317" i="3"/>
  <c r="A309" i="3"/>
  <c r="A301" i="3"/>
  <c r="A293" i="3"/>
  <c r="A285" i="3"/>
  <c r="A277" i="3"/>
  <c r="A269" i="3"/>
  <c r="A261" i="3"/>
  <c r="A253" i="3"/>
  <c r="A245" i="3"/>
  <c r="A237" i="3"/>
  <c r="A229" i="3"/>
  <c r="A221" i="3"/>
  <c r="A213" i="3"/>
  <c r="A205" i="3"/>
  <c r="E430" i="3"/>
  <c r="H420" i="3"/>
  <c r="H412" i="3"/>
  <c r="H404" i="3"/>
  <c r="H396" i="3"/>
  <c r="H388" i="3"/>
  <c r="H380" i="3"/>
  <c r="H372" i="3"/>
  <c r="H364" i="3"/>
  <c r="H356" i="3"/>
  <c r="H348" i="3"/>
  <c r="H340" i="3"/>
  <c r="H332" i="3"/>
  <c r="H324" i="3"/>
  <c r="H316" i="3"/>
  <c r="H308" i="3"/>
  <c r="H300" i="3"/>
  <c r="H292" i="3"/>
  <c r="H284" i="3"/>
  <c r="H276" i="3"/>
  <c r="H268" i="3"/>
  <c r="H260" i="3"/>
  <c r="H252" i="3"/>
  <c r="H244" i="3"/>
  <c r="H236" i="3"/>
  <c r="H228" i="3"/>
  <c r="H220" i="3"/>
  <c r="H212" i="3"/>
  <c r="H204" i="3"/>
  <c r="H196" i="3"/>
  <c r="H188" i="3"/>
  <c r="H180" i="3"/>
  <c r="E190" i="3"/>
  <c r="B176" i="3"/>
  <c r="H167" i="3"/>
  <c r="H159" i="3"/>
  <c r="H151" i="3"/>
  <c r="H143" i="3"/>
  <c r="H135" i="3"/>
  <c r="H127" i="3"/>
  <c r="H119" i="3"/>
  <c r="H111" i="3"/>
  <c r="H103" i="3"/>
  <c r="H95" i="3"/>
  <c r="H87" i="3"/>
  <c r="H79" i="3"/>
  <c r="H71" i="3"/>
  <c r="H63" i="3"/>
  <c r="H55" i="3"/>
  <c r="H47" i="3"/>
  <c r="H39" i="3"/>
  <c r="H31" i="3"/>
  <c r="H23" i="3"/>
  <c r="H15" i="3"/>
  <c r="H7" i="3"/>
  <c r="A190" i="3"/>
  <c r="A176" i="3"/>
  <c r="G167" i="3"/>
  <c r="G159" i="3"/>
  <c r="G151" i="3"/>
  <c r="G143" i="3"/>
  <c r="G135" i="3"/>
  <c r="G127" i="3"/>
  <c r="G119" i="3"/>
  <c r="G111" i="3"/>
  <c r="G103" i="3"/>
  <c r="G95" i="3"/>
  <c r="G87" i="3"/>
  <c r="G79" i="3"/>
  <c r="G71" i="3"/>
  <c r="G63" i="3"/>
  <c r="G55" i="3"/>
  <c r="G47" i="3"/>
  <c r="G39" i="3"/>
  <c r="G31" i="3"/>
  <c r="G23" i="3"/>
  <c r="G15" i="3"/>
  <c r="G7" i="3"/>
  <c r="H1011" i="2"/>
  <c r="H995" i="2"/>
  <c r="H979" i="2"/>
  <c r="E185" i="3"/>
  <c r="B174" i="3"/>
  <c r="B166" i="3"/>
  <c r="B158" i="3"/>
  <c r="B150" i="3"/>
  <c r="B142" i="3"/>
  <c r="B134" i="3"/>
  <c r="B126" i="3"/>
  <c r="B118" i="3"/>
  <c r="B110" i="3"/>
  <c r="B102" i="3"/>
  <c r="B94" i="3"/>
  <c r="B86" i="3"/>
  <c r="B78" i="3"/>
  <c r="B70" i="3"/>
  <c r="B62" i="3"/>
  <c r="B54" i="3"/>
  <c r="B46" i="3"/>
  <c r="B38" i="3"/>
  <c r="B30" i="3"/>
  <c r="B22" i="3"/>
  <c r="B14" i="3"/>
  <c r="B6" i="3"/>
  <c r="G1012" i="2"/>
  <c r="G1004" i="2"/>
  <c r="G996" i="2"/>
  <c r="G988" i="2"/>
  <c r="C185" i="3"/>
  <c r="A174" i="3"/>
  <c r="A166" i="3"/>
  <c r="A158" i="3"/>
  <c r="A150" i="3"/>
  <c r="A142" i="3"/>
  <c r="A134" i="3"/>
  <c r="A126" i="3"/>
  <c r="A118" i="3"/>
  <c r="A110" i="3"/>
  <c r="A102" i="3"/>
  <c r="A94" i="3"/>
  <c r="A86" i="3"/>
  <c r="A78" i="3"/>
  <c r="A70" i="3"/>
  <c r="A62" i="3"/>
  <c r="A54" i="3"/>
  <c r="A46" i="3"/>
  <c r="A38" i="3"/>
  <c r="A30" i="3"/>
  <c r="A22" i="3"/>
  <c r="A14" i="3"/>
  <c r="A6" i="3"/>
  <c r="B1008" i="2"/>
  <c r="B992" i="2"/>
  <c r="B978" i="2"/>
  <c r="H963" i="2"/>
  <c r="H947" i="2"/>
  <c r="H931" i="2"/>
  <c r="H915" i="2"/>
  <c r="H899" i="2"/>
  <c r="H883" i="2"/>
  <c r="H867" i="2"/>
  <c r="H851" i="2"/>
  <c r="H835" i="2"/>
  <c r="H819" i="2"/>
  <c r="H803" i="2"/>
  <c r="H787" i="2"/>
  <c r="K973" i="2"/>
  <c r="G962" i="2"/>
  <c r="G954" i="2"/>
  <c r="G946" i="2"/>
  <c r="G938" i="2"/>
  <c r="G930" i="2"/>
  <c r="G922" i="2"/>
  <c r="G914" i="2"/>
  <c r="H925" i="2"/>
  <c r="H909" i="2"/>
  <c r="H893" i="2"/>
  <c r="H877" i="2"/>
  <c r="H861" i="2"/>
  <c r="H845" i="2"/>
  <c r="H829" i="2"/>
  <c r="H813" i="2"/>
  <c r="H797" i="2"/>
  <c r="H781" i="2"/>
  <c r="G967" i="2"/>
  <c r="G959" i="2"/>
  <c r="G951" i="2"/>
  <c r="G943" i="2"/>
  <c r="G935" i="2"/>
  <c r="G927" i="2"/>
  <c r="G919" i="2"/>
  <c r="G911" i="2"/>
  <c r="G903" i="2"/>
  <c r="G895" i="2"/>
  <c r="G887" i="2"/>
  <c r="G879" i="2"/>
  <c r="G871" i="2"/>
  <c r="G863" i="2"/>
  <c r="G855" i="2"/>
  <c r="G847" i="2"/>
  <c r="G839" i="2"/>
  <c r="G831" i="2"/>
  <c r="G823" i="2"/>
  <c r="G815" i="2"/>
  <c r="K982" i="2"/>
  <c r="B958" i="2"/>
  <c r="B942" i="2"/>
  <c r="B926" i="2"/>
  <c r="B910" i="2"/>
  <c r="G1096" i="3"/>
  <c r="B926" i="3"/>
  <c r="F696" i="3"/>
  <c r="E695" i="3"/>
  <c r="H565" i="3"/>
  <c r="H437" i="3"/>
  <c r="C562" i="3"/>
  <c r="C434" i="3"/>
  <c r="F612" i="3"/>
  <c r="B559" i="3"/>
  <c r="B527" i="3"/>
  <c r="B495" i="3"/>
  <c r="B463" i="3"/>
  <c r="B431" i="3"/>
  <c r="E653" i="3"/>
  <c r="E621" i="3"/>
  <c r="E589" i="3"/>
  <c r="E557" i="3"/>
  <c r="E525" i="3"/>
  <c r="E493" i="3"/>
  <c r="E461" i="3"/>
  <c r="C422" i="3"/>
  <c r="C390" i="3"/>
  <c r="C358" i="3"/>
  <c r="C326" i="3"/>
  <c r="C294" i="3"/>
  <c r="C262" i="3"/>
  <c r="C245" i="3"/>
  <c r="C229" i="3"/>
  <c r="C213" i="3"/>
  <c r="C197" i="3"/>
  <c r="F424" i="3"/>
  <c r="F408" i="3"/>
  <c r="F392" i="3"/>
  <c r="F376" i="3"/>
  <c r="F360" i="3"/>
  <c r="F344" i="3"/>
  <c r="F332" i="3"/>
  <c r="B322" i="3"/>
  <c r="B313" i="3"/>
  <c r="B305" i="3"/>
  <c r="B297" i="3"/>
  <c r="B289" i="3"/>
  <c r="B281" i="3"/>
  <c r="B273" i="3"/>
  <c r="B265" i="3"/>
  <c r="B257" i="3"/>
  <c r="B249" i="3"/>
  <c r="B241" i="3"/>
  <c r="B233" i="3"/>
  <c r="B225" i="3"/>
  <c r="B217" i="3"/>
  <c r="B209" i="3"/>
  <c r="B201" i="3"/>
  <c r="B193" i="3"/>
  <c r="B185" i="3"/>
  <c r="E425" i="3"/>
  <c r="E417" i="3"/>
  <c r="E409" i="3"/>
  <c r="E401" i="3"/>
  <c r="E393" i="3"/>
  <c r="E385" i="3"/>
  <c r="E377" i="3"/>
  <c r="E369" i="3"/>
  <c r="E361" i="3"/>
  <c r="E353" i="3"/>
  <c r="E345" i="3"/>
  <c r="E337" i="3"/>
  <c r="E329" i="3"/>
  <c r="E321" i="3"/>
  <c r="E313" i="3"/>
  <c r="E305" i="3"/>
  <c r="E297" i="3"/>
  <c r="E289" i="3"/>
  <c r="E281" i="3"/>
  <c r="E273" i="3"/>
  <c r="E265" i="3"/>
  <c r="E257" i="3"/>
  <c r="E249" i="3"/>
  <c r="E241" i="3"/>
  <c r="E233" i="3"/>
  <c r="E225" i="3"/>
  <c r="E217" i="3"/>
  <c r="E209" i="3"/>
  <c r="E201" i="3"/>
  <c r="D425" i="3"/>
  <c r="D417" i="3"/>
  <c r="D409" i="3"/>
  <c r="D401" i="3"/>
  <c r="D393" i="3"/>
  <c r="D385" i="3"/>
  <c r="D377" i="3"/>
  <c r="D369" i="3"/>
  <c r="D361" i="3"/>
  <c r="D353" i="3"/>
  <c r="D345" i="3"/>
  <c r="D337" i="3"/>
  <c r="D329" i="3"/>
  <c r="D321" i="3"/>
  <c r="D313" i="3"/>
  <c r="D305" i="3"/>
  <c r="D297" i="3"/>
  <c r="D289" i="3"/>
  <c r="D281" i="3"/>
  <c r="D273" i="3"/>
  <c r="D265" i="3"/>
  <c r="D257" i="3"/>
  <c r="D249" i="3"/>
  <c r="D241" i="3"/>
  <c r="D233" i="3"/>
  <c r="D225" i="3"/>
  <c r="D217" i="3"/>
  <c r="D209" i="3"/>
  <c r="D201" i="3"/>
  <c r="D193" i="3"/>
  <c r="D185" i="3"/>
  <c r="D177" i="3"/>
  <c r="B182" i="3"/>
  <c r="D172" i="3"/>
  <c r="D164" i="3"/>
  <c r="D156" i="3"/>
  <c r="D148" i="3"/>
  <c r="D140" i="3"/>
  <c r="D132" i="3"/>
  <c r="D124" i="3"/>
  <c r="D116" i="3"/>
  <c r="D108" i="3"/>
  <c r="D100" i="3"/>
  <c r="D92" i="3"/>
  <c r="D84" i="3"/>
  <c r="D76" i="3"/>
  <c r="D68" i="3"/>
  <c r="D60" i="3"/>
  <c r="D52" i="3"/>
  <c r="D44" i="3"/>
  <c r="D36" i="3"/>
  <c r="D28" i="3"/>
  <c r="D20" i="3"/>
  <c r="D12" i="3"/>
  <c r="D4" i="3"/>
  <c r="A182" i="3"/>
  <c r="C172" i="3"/>
  <c r="C164" i="3"/>
  <c r="C156" i="3"/>
  <c r="C148" i="3"/>
  <c r="C140" i="3"/>
  <c r="C132" i="3"/>
  <c r="C124" i="3"/>
  <c r="C116" i="3"/>
  <c r="C108" i="3"/>
  <c r="C100" i="3"/>
  <c r="C92" i="3"/>
  <c r="C84" i="3"/>
  <c r="C76" i="3"/>
  <c r="C68" i="3"/>
  <c r="C60" i="3"/>
  <c r="C52" i="3"/>
  <c r="C44" i="3"/>
  <c r="C36" i="3"/>
  <c r="C28" i="3"/>
  <c r="C20" i="3"/>
  <c r="C12" i="3"/>
  <c r="C4" i="3"/>
  <c r="H1004" i="2"/>
  <c r="H988" i="2"/>
  <c r="H972" i="2"/>
  <c r="G179" i="3"/>
  <c r="F170" i="3"/>
  <c r="F162" i="3"/>
  <c r="F154" i="3"/>
  <c r="F146" i="3"/>
  <c r="F138" i="3"/>
  <c r="F130" i="3"/>
  <c r="F122" i="3"/>
  <c r="F114" i="3"/>
  <c r="F106" i="3"/>
  <c r="F98" i="3"/>
  <c r="F90" i="3"/>
  <c r="F82" i="3"/>
  <c r="F74" i="3"/>
  <c r="F66" i="3"/>
  <c r="F58" i="3"/>
  <c r="F50" i="3"/>
  <c r="F42" i="3"/>
  <c r="F34" i="3"/>
  <c r="F26" i="3"/>
  <c r="F18" i="3"/>
  <c r="F10" i="3"/>
  <c r="F1" i="3"/>
  <c r="K1008" i="2"/>
  <c r="K1000" i="2"/>
  <c r="K992" i="2"/>
  <c r="K984" i="2"/>
  <c r="F179" i="3"/>
  <c r="E170" i="3"/>
  <c r="E162" i="3"/>
  <c r="E154" i="3"/>
  <c r="E146" i="3"/>
  <c r="E138" i="3"/>
  <c r="E130" i="3"/>
  <c r="E122" i="3"/>
  <c r="E114" i="3"/>
  <c r="E106" i="3"/>
  <c r="E98" i="3"/>
  <c r="E90" i="3"/>
  <c r="E82" i="3"/>
  <c r="E74" i="3"/>
  <c r="E66" i="3"/>
  <c r="E58" i="3"/>
  <c r="E50" i="3"/>
  <c r="E42" i="3"/>
  <c r="E34" i="3"/>
  <c r="E26" i="3"/>
  <c r="E18" i="3"/>
  <c r="E10" i="3"/>
  <c r="E1" i="3"/>
  <c r="B1001" i="2"/>
  <c r="B985" i="2"/>
  <c r="B971" i="2"/>
  <c r="H956" i="2"/>
  <c r="H940" i="2"/>
  <c r="H924" i="2"/>
  <c r="H908" i="2"/>
  <c r="H892" i="2"/>
  <c r="H876" i="2"/>
  <c r="H860" i="2"/>
  <c r="H844" i="2"/>
  <c r="H828" i="2"/>
  <c r="H812" i="2"/>
  <c r="H796" i="2"/>
  <c r="H780" i="2"/>
  <c r="K966" i="2"/>
  <c r="K958" i="2"/>
  <c r="K950" i="2"/>
  <c r="K942" i="2"/>
  <c r="K934" i="2"/>
  <c r="K926" i="2"/>
  <c r="K918" i="2"/>
  <c r="K910" i="2"/>
  <c r="C898" i="3"/>
  <c r="B764" i="3"/>
  <c r="E719" i="3"/>
  <c r="H589" i="3"/>
  <c r="H461" i="3"/>
  <c r="C586" i="3"/>
  <c r="C458" i="3"/>
  <c r="F624" i="3"/>
  <c r="B565" i="3"/>
  <c r="B533" i="3"/>
  <c r="B501" i="3"/>
  <c r="B469" i="3"/>
  <c r="B437" i="3"/>
  <c r="E659" i="3"/>
  <c r="E627" i="3"/>
  <c r="E595" i="3"/>
  <c r="E563" i="3"/>
  <c r="E531" i="3"/>
  <c r="E499" i="3"/>
  <c r="E467" i="3"/>
  <c r="A429" i="3"/>
  <c r="C396" i="3"/>
  <c r="C364" i="3"/>
  <c r="C332" i="3"/>
  <c r="C300" i="3"/>
  <c r="C268" i="3"/>
  <c r="C248" i="3"/>
  <c r="C232" i="3"/>
  <c r="C216" i="3"/>
  <c r="C200" i="3"/>
  <c r="H427" i="3"/>
  <c r="F411" i="3"/>
  <c r="F395" i="3"/>
  <c r="F379" i="3"/>
  <c r="F363" i="3"/>
  <c r="F347" i="3"/>
  <c r="F334" i="3"/>
  <c r="B324" i="3"/>
  <c r="F314" i="3"/>
  <c r="F306" i="3"/>
  <c r="F298" i="3"/>
  <c r="F290" i="3"/>
  <c r="F282" i="3"/>
  <c r="F274" i="3"/>
  <c r="F266" i="3"/>
  <c r="F258" i="3"/>
  <c r="F250" i="3"/>
  <c r="F242" i="3"/>
  <c r="F234" i="3"/>
  <c r="F226" i="3"/>
  <c r="F218" i="3"/>
  <c r="F210" i="3"/>
  <c r="F202" i="3"/>
  <c r="F194" i="3"/>
  <c r="F186" i="3"/>
  <c r="A427" i="3"/>
  <c r="A419" i="3"/>
  <c r="A411" i="3"/>
  <c r="A403" i="3"/>
  <c r="A395" i="3"/>
  <c r="A387" i="3"/>
  <c r="A379" i="3"/>
  <c r="A371" i="3"/>
  <c r="A363" i="3"/>
  <c r="A355" i="3"/>
  <c r="A347" i="3"/>
  <c r="A339" i="3"/>
  <c r="A331" i="3"/>
  <c r="A323" i="3"/>
  <c r="A315" i="3"/>
  <c r="A307" i="3"/>
  <c r="A299" i="3"/>
  <c r="A291" i="3"/>
  <c r="A283" i="3"/>
  <c r="A275" i="3"/>
  <c r="A267" i="3"/>
  <c r="A259" i="3"/>
  <c r="A251" i="3"/>
  <c r="A243" i="3"/>
  <c r="A235" i="3"/>
  <c r="A227" i="3"/>
  <c r="A219" i="3"/>
  <c r="A211" i="3"/>
  <c r="A203" i="3"/>
  <c r="H426" i="3"/>
  <c r="H418" i="3"/>
  <c r="H410" i="3"/>
  <c r="H402" i="3"/>
  <c r="H394" i="3"/>
  <c r="H386" i="3"/>
  <c r="H378" i="3"/>
  <c r="H370" i="3"/>
  <c r="H362" i="3"/>
  <c r="H354" i="3"/>
  <c r="H346" i="3"/>
  <c r="H338" i="3"/>
  <c r="H330" i="3"/>
  <c r="H322" i="3"/>
  <c r="H314" i="3"/>
  <c r="H306" i="3"/>
  <c r="H298" i="3"/>
  <c r="H290" i="3"/>
  <c r="H282" i="3"/>
  <c r="H274" i="3"/>
  <c r="H266" i="3"/>
  <c r="H258" i="3"/>
  <c r="H250" i="3"/>
  <c r="H242" i="3"/>
  <c r="H234" i="3"/>
  <c r="H226" i="3"/>
  <c r="H218" i="3"/>
  <c r="H210" i="3"/>
  <c r="H202" i="3"/>
  <c r="H194" i="3"/>
  <c r="H186" i="3"/>
  <c r="H178" i="3"/>
  <c r="A185" i="3"/>
  <c r="H173" i="3"/>
  <c r="H165" i="3"/>
  <c r="H157" i="3"/>
  <c r="H149" i="3"/>
  <c r="H141" i="3"/>
  <c r="H133" i="3"/>
  <c r="H125" i="3"/>
  <c r="H117" i="3"/>
  <c r="H109" i="3"/>
  <c r="H101" i="3"/>
  <c r="H93" i="3"/>
  <c r="H85" i="3"/>
  <c r="H77" i="3"/>
  <c r="H69" i="3"/>
  <c r="H61" i="3"/>
  <c r="H53" i="3"/>
  <c r="H45" i="3"/>
  <c r="H37" i="3"/>
  <c r="H29" i="3"/>
  <c r="H21" i="3"/>
  <c r="H13" i="3"/>
  <c r="H5" i="3"/>
  <c r="G184" i="3"/>
  <c r="G173" i="3"/>
  <c r="G165" i="3"/>
  <c r="G157" i="3"/>
  <c r="G149" i="3"/>
  <c r="G141" i="3"/>
  <c r="G133" i="3"/>
  <c r="G125" i="3"/>
  <c r="G117" i="3"/>
  <c r="G109" i="3"/>
  <c r="G101" i="3"/>
  <c r="G93" i="3"/>
  <c r="G85" i="3"/>
  <c r="G77" i="3"/>
  <c r="G69" i="3"/>
  <c r="G61" i="3"/>
  <c r="G53" i="3"/>
  <c r="G45" i="3"/>
  <c r="G37" i="3"/>
  <c r="G29" i="3"/>
  <c r="G21" i="3"/>
  <c r="G13" i="3"/>
  <c r="G5" i="3"/>
  <c r="H1007" i="2"/>
  <c r="H991" i="2"/>
  <c r="H975" i="2"/>
  <c r="G181" i="3"/>
  <c r="B172" i="3"/>
  <c r="B164" i="3"/>
  <c r="B156" i="3"/>
  <c r="B148" i="3"/>
  <c r="B140" i="3"/>
  <c r="B132" i="3"/>
  <c r="B124" i="3"/>
  <c r="B116" i="3"/>
  <c r="B108" i="3"/>
  <c r="B100" i="3"/>
  <c r="B92" i="3"/>
  <c r="B84" i="3"/>
  <c r="B76" i="3"/>
  <c r="B68" i="3"/>
  <c r="B60" i="3"/>
  <c r="B52" i="3"/>
  <c r="B44" i="3"/>
  <c r="B36" i="3"/>
  <c r="B28" i="3"/>
  <c r="B20" i="3"/>
  <c r="B12" i="3"/>
  <c r="B4" i="3"/>
  <c r="G1010" i="2"/>
  <c r="G1002" i="2"/>
  <c r="G994" i="2"/>
  <c r="G986" i="2"/>
  <c r="F181" i="3"/>
  <c r="A172" i="3"/>
  <c r="A164" i="3"/>
  <c r="A156" i="3"/>
  <c r="A148" i="3"/>
  <c r="A140" i="3"/>
  <c r="A132" i="3"/>
  <c r="A124" i="3"/>
  <c r="A116" i="3"/>
  <c r="A108" i="3"/>
  <c r="A100" i="3"/>
  <c r="A92" i="3"/>
  <c r="A84" i="3"/>
  <c r="A76" i="3"/>
  <c r="A68" i="3"/>
  <c r="A60" i="3"/>
  <c r="A52" i="3"/>
  <c r="A44" i="3"/>
  <c r="A36" i="3"/>
  <c r="A28" i="3"/>
  <c r="A20" i="3"/>
  <c r="A12" i="3"/>
  <c r="A4" i="3"/>
  <c r="B1004" i="2"/>
  <c r="B988" i="2"/>
  <c r="B974" i="2"/>
  <c r="H959" i="2"/>
  <c r="H943" i="2"/>
  <c r="H927" i="2"/>
  <c r="H911" i="2"/>
  <c r="H895" i="2"/>
  <c r="H879" i="2"/>
  <c r="H863" i="2"/>
  <c r="H847" i="2"/>
  <c r="H831" i="2"/>
  <c r="H815" i="2"/>
  <c r="H799" i="2"/>
  <c r="H783" i="2"/>
  <c r="G968" i="2"/>
  <c r="G960" i="2"/>
  <c r="G952" i="2"/>
  <c r="G944" i="2"/>
  <c r="G936" i="2"/>
  <c r="G928" i="2"/>
  <c r="G920" i="2"/>
  <c r="H921" i="2"/>
  <c r="H905" i="2"/>
  <c r="H889" i="2"/>
  <c r="H873" i="2"/>
  <c r="H857" i="2"/>
  <c r="H841" i="2"/>
  <c r="H825" i="2"/>
  <c r="H809" i="2"/>
  <c r="H793" i="2"/>
  <c r="K979" i="2"/>
  <c r="G965" i="2"/>
  <c r="G957" i="2"/>
  <c r="G949" i="2"/>
  <c r="G941" i="2"/>
  <c r="G933" i="2"/>
  <c r="G925" i="2"/>
  <c r="G917" i="2"/>
  <c r="G909" i="2"/>
  <c r="G901" i="2"/>
  <c r="G893" i="2"/>
  <c r="G885" i="2"/>
  <c r="G877" i="2"/>
  <c r="G869" i="2"/>
  <c r="G861" i="2"/>
  <c r="G853" i="2"/>
  <c r="G845" i="2"/>
  <c r="G837" i="2"/>
  <c r="G829" i="2"/>
  <c r="G821" i="2"/>
  <c r="G813" i="2"/>
  <c r="H969" i="2"/>
  <c r="B954" i="2"/>
  <c r="B938" i="2"/>
  <c r="B922" i="2"/>
  <c r="B906" i="2"/>
  <c r="D938" i="3"/>
  <c r="H796" i="3"/>
  <c r="E791" i="3"/>
  <c r="H661" i="3"/>
  <c r="H533" i="3"/>
  <c r="C658" i="3"/>
  <c r="C530" i="3"/>
  <c r="F660" i="3"/>
  <c r="F596" i="3"/>
  <c r="B551" i="3"/>
  <c r="B519" i="3"/>
  <c r="B487" i="3"/>
  <c r="B455" i="3"/>
  <c r="E677" i="3"/>
  <c r="E645" i="3"/>
  <c r="E613" i="3"/>
  <c r="E581" i="3"/>
  <c r="E549" i="3"/>
  <c r="E517" i="3"/>
  <c r="E485" i="3"/>
  <c r="E453" i="3"/>
  <c r="C414" i="3"/>
  <c r="C382" i="3"/>
  <c r="C350" i="3"/>
  <c r="C318" i="3"/>
  <c r="C286" i="3"/>
  <c r="C257" i="3"/>
  <c r="C241" i="3"/>
  <c r="C225" i="3"/>
  <c r="C209" i="3"/>
  <c r="C193" i="3"/>
  <c r="F420" i="3"/>
  <c r="F404" i="3"/>
  <c r="F388" i="3"/>
  <c r="F372" i="3"/>
  <c r="F356" i="3"/>
  <c r="F340" i="3"/>
  <c r="B330" i="3"/>
  <c r="F319" i="3"/>
  <c r="B311" i="3"/>
  <c r="B303" i="3"/>
  <c r="B295" i="3"/>
  <c r="B287" i="3"/>
  <c r="B279" i="3"/>
  <c r="B271" i="3"/>
  <c r="B263" i="3"/>
  <c r="B255" i="3"/>
  <c r="B247" i="3"/>
  <c r="B239" i="3"/>
  <c r="B231" i="3"/>
  <c r="B223" i="3"/>
  <c r="B215" i="3"/>
  <c r="B207" i="3"/>
  <c r="B199" i="3"/>
  <c r="B191" i="3"/>
  <c r="B183" i="3"/>
  <c r="E423" i="3"/>
  <c r="E415" i="3"/>
  <c r="E407" i="3"/>
  <c r="E399" i="3"/>
  <c r="E391" i="3"/>
  <c r="E383" i="3"/>
  <c r="E375" i="3"/>
  <c r="E367" i="3"/>
  <c r="E359" i="3"/>
  <c r="E351" i="3"/>
  <c r="E343" i="3"/>
  <c r="E335" i="3"/>
  <c r="E327" i="3"/>
  <c r="E319" i="3"/>
  <c r="E311" i="3"/>
  <c r="E303" i="3"/>
  <c r="E295" i="3"/>
  <c r="E287" i="3"/>
  <c r="E279" i="3"/>
  <c r="E271" i="3"/>
  <c r="E263" i="3"/>
  <c r="E255" i="3"/>
  <c r="E247" i="3"/>
  <c r="E239" i="3"/>
  <c r="E231" i="3"/>
  <c r="E223" i="3"/>
  <c r="E215" i="3"/>
  <c r="E207" i="3"/>
  <c r="E199" i="3"/>
  <c r="D423" i="3"/>
  <c r="D415" i="3"/>
  <c r="D407" i="3"/>
  <c r="D399" i="3"/>
  <c r="D391" i="3"/>
  <c r="D383" i="3"/>
  <c r="D375" i="3"/>
  <c r="D367" i="3"/>
  <c r="D359" i="3"/>
  <c r="D351" i="3"/>
  <c r="D343" i="3"/>
  <c r="D335" i="3"/>
  <c r="D327" i="3"/>
  <c r="D319" i="3"/>
  <c r="D311" i="3"/>
  <c r="D303" i="3"/>
  <c r="D295" i="3"/>
  <c r="D287" i="3"/>
  <c r="D279" i="3"/>
  <c r="D271" i="3"/>
  <c r="D263" i="3"/>
  <c r="D255" i="3"/>
  <c r="D247" i="3"/>
  <c r="D239" i="3"/>
  <c r="D231" i="3"/>
  <c r="D223" i="3"/>
  <c r="D215" i="3"/>
  <c r="D207" i="3"/>
  <c r="D199" i="3"/>
  <c r="D191" i="3"/>
  <c r="D183" i="3"/>
  <c r="D175" i="3"/>
  <c r="E179" i="3"/>
  <c r="D170" i="3"/>
  <c r="D162" i="3"/>
  <c r="D154" i="3"/>
  <c r="D146" i="3"/>
  <c r="D138" i="3"/>
  <c r="D130" i="3"/>
  <c r="D122" i="3"/>
  <c r="D114" i="3"/>
  <c r="D106" i="3"/>
  <c r="D98" i="3"/>
  <c r="D90" i="3"/>
  <c r="D82" i="3"/>
  <c r="D74" i="3"/>
  <c r="D66" i="3"/>
  <c r="D58" i="3"/>
  <c r="D50" i="3"/>
  <c r="D42" i="3"/>
  <c r="D34" i="3"/>
  <c r="D26" i="3"/>
  <c r="D18" i="3"/>
  <c r="D10" i="3"/>
  <c r="D1" i="3"/>
  <c r="C179" i="3"/>
  <c r="C170" i="3"/>
  <c r="C162" i="3"/>
  <c r="C154" i="3"/>
  <c r="C146" i="3"/>
  <c r="C138" i="3"/>
  <c r="C130" i="3"/>
  <c r="C122" i="3"/>
  <c r="C114" i="3"/>
  <c r="C106" i="3"/>
  <c r="C98" i="3"/>
  <c r="C90" i="3"/>
  <c r="C82" i="3"/>
  <c r="C74" i="3"/>
  <c r="C66" i="3"/>
  <c r="C58" i="3"/>
  <c r="C50" i="3"/>
  <c r="C42" i="3"/>
  <c r="C34" i="3"/>
  <c r="C26" i="3"/>
  <c r="C18" i="3"/>
  <c r="C10" i="3"/>
  <c r="C1" i="3"/>
  <c r="H1000" i="2"/>
  <c r="H984" i="2"/>
  <c r="E193" i="3"/>
  <c r="B177" i="3"/>
  <c r="F168" i="3"/>
  <c r="F160" i="3"/>
  <c r="F152" i="3"/>
  <c r="F144" i="3"/>
  <c r="F136" i="3"/>
  <c r="F128" i="3"/>
  <c r="F120" i="3"/>
  <c r="F112" i="3"/>
  <c r="F104" i="3"/>
  <c r="F96" i="3"/>
  <c r="F88" i="3"/>
  <c r="F80" i="3"/>
  <c r="F72" i="3"/>
  <c r="F64" i="3"/>
  <c r="F56" i="3"/>
  <c r="F48" i="3"/>
  <c r="F40" i="3"/>
  <c r="F32" i="3"/>
  <c r="F24" i="3"/>
  <c r="F16" i="3"/>
  <c r="F8" i="3"/>
  <c r="K1014" i="2"/>
  <c r="K1006" i="2"/>
  <c r="K998" i="2"/>
  <c r="K990" i="2"/>
  <c r="A193" i="3"/>
  <c r="A177" i="3"/>
  <c r="E168" i="3"/>
  <c r="E160" i="3"/>
  <c r="E152" i="3"/>
  <c r="E144" i="3"/>
  <c r="E136" i="3"/>
  <c r="E128" i="3"/>
  <c r="E120" i="3"/>
  <c r="E112" i="3"/>
  <c r="E104" i="3"/>
  <c r="E96" i="3"/>
  <c r="E88" i="3"/>
  <c r="E80" i="3"/>
  <c r="E72" i="3"/>
  <c r="E64" i="3"/>
  <c r="E56" i="3"/>
  <c r="E48" i="3"/>
  <c r="E40" i="3"/>
  <c r="E32" i="3"/>
  <c r="E24" i="3"/>
  <c r="E16" i="3"/>
  <c r="E8" i="3"/>
  <c r="B1013" i="2"/>
  <c r="B997" i="2"/>
  <c r="B981" i="2"/>
  <c r="H968" i="2"/>
  <c r="H952" i="2"/>
  <c r="H936" i="2"/>
  <c r="H920" i="2"/>
  <c r="H904" i="2"/>
  <c r="H888" i="2"/>
  <c r="H872" i="2"/>
  <c r="H856" i="2"/>
  <c r="H840" i="2"/>
  <c r="H824" i="2"/>
  <c r="H808" i="2"/>
  <c r="H792" i="2"/>
  <c r="K978" i="2"/>
  <c r="K964" i="2"/>
  <c r="K956" i="2"/>
  <c r="K948" i="2"/>
  <c r="K940" i="2"/>
  <c r="K932" i="2"/>
  <c r="K924" i="2"/>
  <c r="K916" i="2"/>
  <c r="F1021" i="3"/>
  <c r="B894" i="3"/>
  <c r="B688" i="3"/>
  <c r="E687" i="3"/>
  <c r="H557" i="3"/>
  <c r="E683" i="3"/>
  <c r="C554" i="3"/>
  <c r="G681" i="3"/>
  <c r="F608" i="3"/>
  <c r="B557" i="3"/>
  <c r="B525" i="3"/>
  <c r="B493" i="3"/>
  <c r="B461" i="3"/>
  <c r="B429" i="3"/>
  <c r="E651" i="3"/>
  <c r="E619" i="3"/>
  <c r="E587" i="3"/>
  <c r="E555" i="3"/>
  <c r="E523" i="3"/>
  <c r="E491" i="3"/>
  <c r="E459" i="3"/>
  <c r="C420" i="3"/>
  <c r="C388" i="3"/>
  <c r="C356" i="3"/>
  <c r="C324" i="3"/>
  <c r="C292" i="3"/>
  <c r="C260" i="3"/>
  <c r="C244" i="3"/>
  <c r="C228" i="3"/>
  <c r="C212" i="3"/>
  <c r="C196" i="3"/>
  <c r="F423" i="3"/>
  <c r="F407" i="3"/>
  <c r="F391" i="3"/>
  <c r="F375" i="3"/>
  <c r="F359" i="3"/>
  <c r="F343" i="3"/>
  <c r="B332" i="3"/>
  <c r="F321" i="3"/>
  <c r="F312" i="3"/>
  <c r="F304" i="3"/>
  <c r="F296" i="3"/>
  <c r="F288" i="3"/>
  <c r="F280" i="3"/>
  <c r="F272" i="3"/>
  <c r="F264" i="3"/>
  <c r="F256" i="3"/>
  <c r="F248" i="3"/>
  <c r="F240" i="3"/>
  <c r="F232" i="3"/>
  <c r="F224" i="3"/>
  <c r="F216" i="3"/>
  <c r="F208" i="3"/>
  <c r="F200" i="3"/>
  <c r="F192" i="3"/>
  <c r="F184" i="3"/>
  <c r="A425" i="3"/>
  <c r="A417" i="3"/>
  <c r="A409" i="3"/>
  <c r="A401" i="3"/>
  <c r="A393" i="3"/>
  <c r="A385" i="3"/>
  <c r="A377" i="3"/>
  <c r="A369" i="3"/>
  <c r="A361" i="3"/>
  <c r="A353" i="3"/>
  <c r="A345" i="3"/>
  <c r="A337" i="3"/>
  <c r="A329" i="3"/>
  <c r="A321" i="3"/>
  <c r="A313" i="3"/>
  <c r="A305" i="3"/>
  <c r="A297" i="3"/>
  <c r="A289" i="3"/>
  <c r="A281" i="3"/>
  <c r="A273" i="3"/>
  <c r="A265" i="3"/>
  <c r="A257" i="3"/>
  <c r="A249" i="3"/>
  <c r="A241" i="3"/>
  <c r="A233" i="3"/>
  <c r="A225" i="3"/>
  <c r="A217" i="3"/>
  <c r="A209" i="3"/>
  <c r="A201" i="3"/>
  <c r="H424" i="3"/>
  <c r="H416" i="3"/>
  <c r="H408" i="3"/>
  <c r="H400" i="3"/>
  <c r="H392" i="3"/>
  <c r="H384" i="3"/>
  <c r="H376" i="3"/>
  <c r="H368" i="3"/>
  <c r="H360" i="3"/>
  <c r="H352" i="3"/>
  <c r="H344" i="3"/>
  <c r="H336" i="3"/>
  <c r="H328" i="3"/>
  <c r="H320" i="3"/>
  <c r="H312" i="3"/>
  <c r="H304" i="3"/>
  <c r="H296" i="3"/>
  <c r="H288" i="3"/>
  <c r="H280" i="3"/>
  <c r="H272" i="3"/>
  <c r="H264" i="3"/>
  <c r="H256" i="3"/>
  <c r="H248" i="3"/>
  <c r="H240" i="3"/>
  <c r="H232" i="3"/>
  <c r="H224" i="3"/>
  <c r="H216" i="3"/>
  <c r="H208" i="3"/>
  <c r="H200" i="3"/>
  <c r="H192" i="3"/>
  <c r="H184" i="3"/>
  <c r="H176" i="3"/>
  <c r="E181" i="3"/>
  <c r="H171" i="3"/>
  <c r="H163" i="3"/>
  <c r="H155" i="3"/>
  <c r="H147" i="3"/>
  <c r="H139" i="3"/>
  <c r="H131" i="3"/>
  <c r="H123" i="3"/>
  <c r="H115" i="3"/>
  <c r="H107" i="3"/>
  <c r="H99" i="3"/>
  <c r="H91" i="3"/>
  <c r="H83" i="3"/>
  <c r="H75" i="3"/>
  <c r="H67" i="3"/>
  <c r="H59" i="3"/>
  <c r="H51" i="3"/>
  <c r="H43" i="3"/>
  <c r="H35" i="3"/>
  <c r="H27" i="3"/>
  <c r="H19" i="3"/>
  <c r="H11" i="3"/>
  <c r="H3" i="3"/>
  <c r="C181" i="3"/>
  <c r="G171" i="3"/>
  <c r="G163" i="3"/>
  <c r="G155" i="3"/>
  <c r="G147" i="3"/>
  <c r="G139" i="3"/>
  <c r="G131" i="3"/>
  <c r="G123" i="3"/>
  <c r="G115" i="3"/>
  <c r="G107" i="3"/>
  <c r="G99" i="3"/>
  <c r="G91" i="3"/>
  <c r="G83" i="3"/>
  <c r="G75" i="3"/>
  <c r="G67" i="3"/>
  <c r="G59" i="3"/>
  <c r="G51" i="3"/>
  <c r="G43" i="3"/>
  <c r="G35" i="3"/>
  <c r="G27" i="3"/>
  <c r="G19" i="3"/>
  <c r="G11" i="3"/>
  <c r="G3" i="3"/>
  <c r="H1003" i="2"/>
  <c r="H987" i="2"/>
  <c r="H971" i="2"/>
  <c r="B179" i="3"/>
  <c r="B170" i="3"/>
  <c r="B162" i="3"/>
  <c r="B154" i="3"/>
  <c r="B146" i="3"/>
  <c r="B138" i="3"/>
  <c r="B130" i="3"/>
  <c r="B122" i="3"/>
  <c r="B114" i="3"/>
  <c r="B106" i="3"/>
  <c r="B98" i="3"/>
  <c r="B90" i="3"/>
  <c r="B82" i="3"/>
  <c r="B74" i="3"/>
  <c r="B66" i="3"/>
  <c r="B58" i="3"/>
  <c r="B50" i="3"/>
  <c r="B42" i="3"/>
  <c r="B34" i="3"/>
  <c r="B26" i="3"/>
  <c r="B18" i="3"/>
  <c r="B10" i="3"/>
  <c r="B1" i="3"/>
  <c r="G1008" i="2"/>
  <c r="G1000" i="2"/>
  <c r="G992" i="2"/>
  <c r="G984" i="2"/>
  <c r="A179" i="3"/>
  <c r="A170" i="3"/>
  <c r="A162" i="3"/>
  <c r="A154" i="3"/>
  <c r="A146" i="3"/>
  <c r="A138" i="3"/>
  <c r="A130" i="3"/>
  <c r="A122" i="3"/>
  <c r="A114" i="3"/>
  <c r="A106" i="3"/>
  <c r="A98" i="3"/>
  <c r="A90" i="3"/>
  <c r="A82" i="3"/>
  <c r="A74" i="3"/>
  <c r="A66" i="3"/>
  <c r="A58" i="3"/>
  <c r="A50" i="3"/>
  <c r="A42" i="3"/>
  <c r="A34" i="3"/>
  <c r="A26" i="3"/>
  <c r="A18" i="3"/>
  <c r="A10" i="3"/>
  <c r="A1" i="3"/>
  <c r="B1000" i="2"/>
  <c r="B984" i="2"/>
  <c r="H970" i="2"/>
  <c r="H955" i="2"/>
  <c r="H939" i="2"/>
  <c r="H923" i="2"/>
  <c r="H907" i="2"/>
  <c r="H891" i="2"/>
  <c r="H875" i="2"/>
  <c r="H859" i="2"/>
  <c r="H843" i="2"/>
  <c r="H827" i="2"/>
  <c r="H811" i="2"/>
  <c r="H795" i="2"/>
  <c r="G983" i="2"/>
  <c r="G966" i="2"/>
  <c r="G958" i="2"/>
  <c r="G950" i="2"/>
  <c r="G942" i="2"/>
  <c r="G934" i="2"/>
  <c r="G926" i="2"/>
  <c r="G918" i="2"/>
  <c r="G912" i="2"/>
  <c r="G904" i="2"/>
  <c r="G896" i="2"/>
  <c r="G888" i="2"/>
  <c r="G880" i="2"/>
  <c r="G872" i="2"/>
  <c r="G864" i="2"/>
  <c r="G856" i="2"/>
  <c r="G848" i="2"/>
  <c r="G840" i="2"/>
  <c r="G832" i="2"/>
  <c r="G824" i="2"/>
  <c r="G816" i="2"/>
  <c r="G808" i="2"/>
  <c r="B960" i="2"/>
  <c r="B944" i="2"/>
  <c r="B928" i="2"/>
  <c r="B912" i="2"/>
  <c r="H866" i="3"/>
  <c r="H485" i="3"/>
  <c r="F572" i="3"/>
  <c r="B443" i="3"/>
  <c r="E569" i="3"/>
  <c r="E441" i="3"/>
  <c r="C306" i="3"/>
  <c r="C219" i="3"/>
  <c r="F398" i="3"/>
  <c r="F336" i="3"/>
  <c r="B300" i="3"/>
  <c r="B268" i="3"/>
  <c r="B236" i="3"/>
  <c r="B204" i="3"/>
  <c r="E420" i="3"/>
  <c r="E388" i="3"/>
  <c r="E356" i="3"/>
  <c r="E324" i="3"/>
  <c r="E292" i="3"/>
  <c r="E260" i="3"/>
  <c r="E228" i="3"/>
  <c r="D429" i="3"/>
  <c r="D396" i="3"/>
  <c r="D364" i="3"/>
  <c r="D332" i="3"/>
  <c r="D300" i="3"/>
  <c r="D268" i="3"/>
  <c r="D236" i="3"/>
  <c r="D204" i="3"/>
  <c r="E188" i="3"/>
  <c r="D151" i="3"/>
  <c r="D119" i="3"/>
  <c r="D87" i="3"/>
  <c r="D55" i="3"/>
  <c r="D23" i="3"/>
  <c r="C175" i="3"/>
  <c r="C143" i="3"/>
  <c r="C111" i="3"/>
  <c r="C79" i="3"/>
  <c r="C47" i="3"/>
  <c r="C15" i="3"/>
  <c r="H978" i="2"/>
  <c r="F157" i="3"/>
  <c r="F125" i="3"/>
  <c r="F93" i="3"/>
  <c r="F61" i="3"/>
  <c r="F29" i="3"/>
  <c r="K1011" i="2"/>
  <c r="C184" i="3"/>
  <c r="E149" i="3"/>
  <c r="E117" i="3"/>
  <c r="E85" i="3"/>
  <c r="E53" i="3"/>
  <c r="E21" i="3"/>
  <c r="B991" i="2"/>
  <c r="H930" i="2"/>
  <c r="H866" i="2"/>
  <c r="H802" i="2"/>
  <c r="K953" i="2"/>
  <c r="K921" i="2"/>
  <c r="K899" i="2"/>
  <c r="K883" i="2"/>
  <c r="K867" i="2"/>
  <c r="K851" i="2"/>
  <c r="K835" i="2"/>
  <c r="K819" i="2"/>
  <c r="B967" i="2"/>
  <c r="B935" i="2"/>
  <c r="B903" i="2"/>
  <c r="B884" i="2"/>
  <c r="B868" i="2"/>
  <c r="B852" i="2"/>
  <c r="B836" i="2"/>
  <c r="B820" i="2"/>
  <c r="B804" i="2"/>
  <c r="B788" i="2"/>
  <c r="B772" i="2"/>
  <c r="G801" i="2"/>
  <c r="K774" i="2"/>
  <c r="K762" i="2"/>
  <c r="K754" i="2"/>
  <c r="K746" i="2"/>
  <c r="K738" i="2"/>
  <c r="K730" i="2"/>
  <c r="K722" i="2"/>
  <c r="K714" i="2"/>
  <c r="K706" i="2"/>
  <c r="K698" i="2"/>
  <c r="K690" i="2"/>
  <c r="K682" i="2"/>
  <c r="K674" i="2"/>
  <c r="K666" i="2"/>
  <c r="K658" i="2"/>
  <c r="K650" i="2"/>
  <c r="K642" i="2"/>
  <c r="K634" i="2"/>
  <c r="K626" i="2"/>
  <c r="K618" i="2"/>
  <c r="K610" i="2"/>
  <c r="K602" i="2"/>
  <c r="K594" i="2"/>
  <c r="K586" i="2"/>
  <c r="K578" i="2"/>
  <c r="K570" i="2"/>
  <c r="K562" i="2"/>
  <c r="K554" i="2"/>
  <c r="K546" i="2"/>
  <c r="K538" i="2"/>
  <c r="K530" i="2"/>
  <c r="K522" i="2"/>
  <c r="K514" i="2"/>
  <c r="K506" i="2"/>
  <c r="K498" i="2"/>
  <c r="K784" i="2"/>
  <c r="B768" i="2"/>
  <c r="B752" i="2"/>
  <c r="B736" i="2"/>
  <c r="B720" i="2"/>
  <c r="B704" i="2"/>
  <c r="B688" i="2"/>
  <c r="B672" i="2"/>
  <c r="B656" i="2"/>
  <c r="B640" i="2"/>
  <c r="B624" i="2"/>
  <c r="B608" i="2"/>
  <c r="B592" i="2"/>
  <c r="B576" i="2"/>
  <c r="B560" i="2"/>
  <c r="B544" i="2"/>
  <c r="B528" i="2"/>
  <c r="B512" i="2"/>
  <c r="B496" i="2"/>
  <c r="B480" i="2"/>
  <c r="B464" i="2"/>
  <c r="G796" i="2"/>
  <c r="G772" i="2"/>
  <c r="B771" i="2"/>
  <c r="H756" i="2"/>
  <c r="H740" i="2"/>
  <c r="H724" i="2"/>
  <c r="H708" i="2"/>
  <c r="H692" i="2"/>
  <c r="H676" i="2"/>
  <c r="H660" i="2"/>
  <c r="H644" i="2"/>
  <c r="H628" i="2"/>
  <c r="H612" i="2"/>
  <c r="H596" i="2"/>
  <c r="H580" i="2"/>
  <c r="H564" i="2"/>
  <c r="H548" i="2"/>
  <c r="H532" i="2"/>
  <c r="H516" i="2"/>
  <c r="H500" i="2"/>
  <c r="H484" i="2"/>
  <c r="G496" i="2"/>
  <c r="H466" i="2"/>
  <c r="G446" i="2"/>
  <c r="H425" i="2"/>
  <c r="H409" i="2"/>
  <c r="H393" i="2"/>
  <c r="H377" i="2"/>
  <c r="H361" i="2"/>
  <c r="H345" i="2"/>
  <c r="H329" i="2"/>
  <c r="H313" i="2"/>
  <c r="H297" i="2"/>
  <c r="H281" i="2"/>
  <c r="H265" i="2"/>
  <c r="H249" i="2"/>
  <c r="H233" i="2"/>
  <c r="H217" i="2"/>
  <c r="H201" i="2"/>
  <c r="H185" i="2"/>
  <c r="H169" i="2"/>
  <c r="H153" i="2"/>
  <c r="K489" i="2"/>
  <c r="G463" i="2"/>
  <c r="H449" i="2"/>
  <c r="K438" i="2"/>
  <c r="G430" i="2"/>
  <c r="G422" i="2"/>
  <c r="G414" i="2"/>
  <c r="G406" i="2"/>
  <c r="G398" i="2"/>
  <c r="G390" i="2"/>
  <c r="G382" i="2"/>
  <c r="G374" i="2"/>
  <c r="G366" i="2"/>
  <c r="G358" i="2"/>
  <c r="G350" i="2"/>
  <c r="G342" i="2"/>
  <c r="G334" i="2"/>
  <c r="G326" i="2"/>
  <c r="G318" i="2"/>
  <c r="G310" i="2"/>
  <c r="G302" i="2"/>
  <c r="G294" i="2"/>
  <c r="G286" i="2"/>
  <c r="G278" i="2"/>
  <c r="G270" i="2"/>
  <c r="G262" i="2"/>
  <c r="G254" i="2"/>
  <c r="G246" i="2"/>
  <c r="G238" i="2"/>
  <c r="G230" i="2"/>
  <c r="G222" i="2"/>
  <c r="G214" i="2"/>
  <c r="G206" i="2"/>
  <c r="G198" i="2"/>
  <c r="G190" i="2"/>
  <c r="G489" i="2"/>
  <c r="G443" i="2"/>
  <c r="B424" i="2"/>
  <c r="B408" i="2"/>
  <c r="B392" i="2"/>
  <c r="B376" i="2"/>
  <c r="B360" i="2"/>
  <c r="B344" i="2"/>
  <c r="B328" i="2"/>
  <c r="B312" i="2"/>
  <c r="B296" i="2"/>
  <c r="B280" i="2"/>
  <c r="B264" i="2"/>
  <c r="B248" i="2"/>
  <c r="B232" i="2"/>
  <c r="B216" i="2"/>
  <c r="B200" i="2"/>
  <c r="B184" i="2"/>
  <c r="B168" i="2"/>
  <c r="B152" i="2"/>
  <c r="H137" i="2"/>
  <c r="K478" i="2"/>
  <c r="K457" i="2"/>
  <c r="K445" i="2"/>
  <c r="G139" i="2"/>
  <c r="B118" i="2"/>
  <c r="K169" i="2"/>
  <c r="H135" i="2"/>
  <c r="H119" i="2"/>
  <c r="K104" i="2"/>
  <c r="K86" i="2"/>
  <c r="K78" i="2"/>
  <c r="B2790" i="1"/>
  <c r="B2726" i="1"/>
  <c r="B2662" i="1"/>
  <c r="B2598" i="1"/>
  <c r="B2534" i="1"/>
  <c r="B2470" i="1"/>
  <c r="B2406" i="1"/>
  <c r="B2342" i="1"/>
  <c r="B2278" i="1"/>
  <c r="B2214" i="1"/>
  <c r="B2150" i="1"/>
  <c r="AS2119" i="1"/>
  <c r="AE2117" i="1"/>
  <c r="B732" i="3"/>
  <c r="C578" i="3"/>
  <c r="B531" i="3"/>
  <c r="E657" i="3"/>
  <c r="E529" i="3"/>
  <c r="C394" i="3"/>
  <c r="C266" i="3"/>
  <c r="C199" i="3"/>
  <c r="F378" i="3"/>
  <c r="F323" i="3"/>
  <c r="B290" i="3"/>
  <c r="B258" i="3"/>
  <c r="B226" i="3"/>
  <c r="B194" i="3"/>
  <c r="E410" i="3"/>
  <c r="E378" i="3"/>
  <c r="E346" i="3"/>
  <c r="E314" i="3"/>
  <c r="E282" i="3"/>
  <c r="E250" i="3"/>
  <c r="E218" i="3"/>
  <c r="D418" i="3"/>
  <c r="D386" i="3"/>
  <c r="D354" i="3"/>
  <c r="D322" i="3"/>
  <c r="D290" i="3"/>
  <c r="D258" i="3"/>
  <c r="D226" i="3"/>
  <c r="D194" i="3"/>
  <c r="D173" i="3"/>
  <c r="D141" i="3"/>
  <c r="D109" i="3"/>
  <c r="D77" i="3"/>
  <c r="D45" i="3"/>
  <c r="D13" i="3"/>
  <c r="C165" i="3"/>
  <c r="C133" i="3"/>
  <c r="C101" i="3"/>
  <c r="C69" i="3"/>
  <c r="C37" i="3"/>
  <c r="C5" i="3"/>
  <c r="B181" i="3"/>
  <c r="F147" i="3"/>
  <c r="F115" i="3"/>
  <c r="F83" i="3"/>
  <c r="F51" i="3"/>
  <c r="F19" i="3"/>
  <c r="K1001" i="2"/>
  <c r="E171" i="3"/>
  <c r="E139" i="3"/>
  <c r="E107" i="3"/>
  <c r="E75" i="3"/>
  <c r="E43" i="3"/>
  <c r="E11" i="3"/>
  <c r="B973" i="2"/>
  <c r="H910" i="2"/>
  <c r="H846" i="2"/>
  <c r="H782" i="2"/>
  <c r="K943" i="2"/>
  <c r="K911" i="2"/>
  <c r="K894" i="2"/>
  <c r="K878" i="2"/>
  <c r="K862" i="2"/>
  <c r="K846" i="2"/>
  <c r="K830" i="2"/>
  <c r="K814" i="2"/>
  <c r="B957" i="2"/>
  <c r="B925" i="2"/>
  <c r="B895" i="2"/>
  <c r="B879" i="2"/>
  <c r="B863" i="2"/>
  <c r="B847" i="2"/>
  <c r="B831" i="2"/>
  <c r="B815" i="2"/>
  <c r="B799" i="2"/>
  <c r="B783" i="2"/>
  <c r="G977" i="2"/>
  <c r="G791" i="2"/>
  <c r="G768" i="2"/>
  <c r="G760" i="2"/>
  <c r="G752" i="2"/>
  <c r="G744" i="2"/>
  <c r="G736" i="2"/>
  <c r="G728" i="2"/>
  <c r="G720" i="2"/>
  <c r="G712" i="2"/>
  <c r="G704" i="2"/>
  <c r="G696" i="2"/>
  <c r="G688" i="2"/>
  <c r="G680" i="2"/>
  <c r="G672" i="2"/>
  <c r="G664" i="2"/>
  <c r="G656" i="2"/>
  <c r="G648" i="2"/>
  <c r="G640" i="2"/>
  <c r="G632" i="2"/>
  <c r="G624" i="2"/>
  <c r="G616" i="2"/>
  <c r="G608" i="2"/>
  <c r="G600" i="2"/>
  <c r="G592" i="2"/>
  <c r="G584" i="2"/>
  <c r="G576" i="2"/>
  <c r="G568" i="2"/>
  <c r="G560" i="2"/>
  <c r="G552" i="2"/>
  <c r="G544" i="2"/>
  <c r="G536" i="2"/>
  <c r="G528" i="2"/>
  <c r="G520" i="2"/>
  <c r="G512" i="2"/>
  <c r="G504" i="2"/>
  <c r="K806" i="2"/>
  <c r="H777" i="2"/>
  <c r="B763" i="2"/>
  <c r="B747" i="2"/>
  <c r="B731" i="2"/>
  <c r="B715" i="2"/>
  <c r="B699" i="2"/>
  <c r="B683" i="2"/>
  <c r="B667" i="2"/>
  <c r="B651" i="2"/>
  <c r="B635" i="2"/>
  <c r="B619" i="2"/>
  <c r="B603" i="2"/>
  <c r="B587" i="2"/>
  <c r="B571" i="2"/>
  <c r="B555" i="2"/>
  <c r="B539" i="2"/>
  <c r="B523" i="2"/>
  <c r="B507" i="2"/>
  <c r="B491" i="2"/>
  <c r="B475" i="2"/>
  <c r="B459" i="2"/>
  <c r="G786" i="2"/>
  <c r="K801" i="2"/>
  <c r="H767" i="2"/>
  <c r="H751" i="2"/>
  <c r="H735" i="2"/>
  <c r="H719" i="2"/>
  <c r="H703" i="2"/>
  <c r="H687" i="2"/>
  <c r="H671" i="2"/>
  <c r="H655" i="2"/>
  <c r="H639" i="2"/>
  <c r="H623" i="2"/>
  <c r="H607" i="2"/>
  <c r="H591" i="2"/>
  <c r="H575" i="2"/>
  <c r="H559" i="2"/>
  <c r="H543" i="2"/>
  <c r="H527" i="2"/>
  <c r="H511" i="2"/>
  <c r="H495" i="2"/>
  <c r="H479" i="2"/>
  <c r="G486" i="2"/>
  <c r="H461" i="2"/>
  <c r="H436" i="2"/>
  <c r="H420" i="2"/>
  <c r="H404" i="2"/>
  <c r="H388" i="2"/>
  <c r="H372" i="2"/>
  <c r="H356" i="2"/>
  <c r="H340" i="2"/>
  <c r="H324" i="2"/>
  <c r="H308" i="2"/>
  <c r="H292" i="2"/>
  <c r="H276" i="2"/>
  <c r="H260" i="2"/>
  <c r="H244" i="2"/>
  <c r="H228" i="2"/>
  <c r="H212" i="2"/>
  <c r="H196" i="2"/>
  <c r="H180" i="2"/>
  <c r="H164" i="2"/>
  <c r="H148" i="2"/>
  <c r="K479" i="2"/>
  <c r="G458" i="2"/>
  <c r="B446" i="2"/>
  <c r="K435" i="2"/>
  <c r="K427" i="2"/>
  <c r="K419" i="2"/>
  <c r="K411" i="2"/>
  <c r="K403" i="2"/>
  <c r="K395" i="2"/>
  <c r="K387" i="2"/>
  <c r="K379" i="2"/>
  <c r="K371" i="2"/>
  <c r="K363" i="2"/>
  <c r="K355" i="2"/>
  <c r="K347" i="2"/>
  <c r="K339" i="2"/>
  <c r="K331" i="2"/>
  <c r="K323" i="2"/>
  <c r="K315" i="2"/>
  <c r="K307" i="2"/>
  <c r="K299" i="2"/>
  <c r="K291" i="2"/>
  <c r="K283" i="2"/>
  <c r="K275" i="2"/>
  <c r="K267" i="2"/>
  <c r="K259" i="2"/>
  <c r="K251" i="2"/>
  <c r="K243" i="2"/>
  <c r="K235" i="2"/>
  <c r="K227" i="2"/>
  <c r="K219" i="2"/>
  <c r="K211" i="2"/>
  <c r="K203" i="2"/>
  <c r="K195" i="2"/>
  <c r="K187" i="2"/>
  <c r="G479" i="2"/>
  <c r="B435" i="2"/>
  <c r="B419" i="2"/>
  <c r="B403" i="2"/>
  <c r="B387" i="2"/>
  <c r="B371" i="2"/>
  <c r="B355" i="2"/>
  <c r="B339" i="2"/>
  <c r="B323" i="2"/>
  <c r="B307" i="2"/>
  <c r="B291" i="2"/>
  <c r="B275" i="2"/>
  <c r="B259" i="2"/>
  <c r="B243" i="2"/>
  <c r="B227" i="2"/>
  <c r="B211" i="2"/>
  <c r="B195" i="2"/>
  <c r="B179" i="2"/>
  <c r="B163" i="2"/>
  <c r="B147" i="2"/>
  <c r="B131" i="2"/>
  <c r="K468" i="2"/>
  <c r="B453" i="2"/>
  <c r="H442" i="2"/>
  <c r="H136" i="2"/>
  <c r="K113" i="2"/>
  <c r="K159" i="2"/>
  <c r="H130" i="2"/>
  <c r="K114" i="2"/>
  <c r="G102" i="2"/>
  <c r="G84" i="2"/>
  <c r="B2834" i="1"/>
  <c r="B2770" i="1"/>
  <c r="B2706" i="1"/>
  <c r="B2642" i="1"/>
  <c r="B2578" i="1"/>
  <c r="B2514" i="1"/>
  <c r="B2450" i="1"/>
  <c r="B2386" i="1"/>
  <c r="B2322" i="1"/>
  <c r="B2258" i="1"/>
  <c r="B2194" i="1"/>
  <c r="B2130" i="1"/>
  <c r="Y2119" i="1"/>
  <c r="K2117" i="1"/>
  <c r="G807" i="3"/>
  <c r="C546" i="3"/>
  <c r="B523" i="3"/>
  <c r="E649" i="3"/>
  <c r="E521" i="3"/>
  <c r="C386" i="3"/>
  <c r="C259" i="3"/>
  <c r="C195" i="3"/>
  <c r="F374" i="3"/>
  <c r="F320" i="3"/>
  <c r="B288" i="3"/>
  <c r="B256" i="3"/>
  <c r="B224" i="3"/>
  <c r="B192" i="3"/>
  <c r="E408" i="3"/>
  <c r="E376" i="3"/>
  <c r="E344" i="3"/>
  <c r="E312" i="3"/>
  <c r="E280" i="3"/>
  <c r="E248" i="3"/>
  <c r="E216" i="3"/>
  <c r="D416" i="3"/>
  <c r="D384" i="3"/>
  <c r="D352" i="3"/>
  <c r="D320" i="3"/>
  <c r="D288" i="3"/>
  <c r="D256" i="3"/>
  <c r="D224" i="3"/>
  <c r="D192" i="3"/>
  <c r="D171" i="3"/>
  <c r="D139" i="3"/>
  <c r="D107" i="3"/>
  <c r="D75" i="3"/>
  <c r="D43" i="3"/>
  <c r="D11" i="3"/>
  <c r="C163" i="3"/>
  <c r="C131" i="3"/>
  <c r="C99" i="3"/>
  <c r="C67" i="3"/>
  <c r="C35" i="3"/>
  <c r="C3" i="3"/>
  <c r="E178" i="3"/>
  <c r="F145" i="3"/>
  <c r="F113" i="3"/>
  <c r="F81" i="3"/>
  <c r="F49" i="3"/>
  <c r="F17" i="3"/>
  <c r="K999" i="2"/>
  <c r="E169" i="3"/>
  <c r="E137" i="3"/>
  <c r="E105" i="3"/>
  <c r="E73" i="3"/>
  <c r="E41" i="3"/>
  <c r="E9" i="3"/>
  <c r="K969" i="2"/>
  <c r="H906" i="2"/>
  <c r="H842" i="2"/>
  <c r="G981" i="2"/>
  <c r="K941" i="2"/>
  <c r="K909" i="2"/>
  <c r="K893" i="2"/>
  <c r="K877" i="2"/>
  <c r="K861" i="2"/>
  <c r="K845" i="2"/>
  <c r="K829" i="2"/>
  <c r="K813" i="2"/>
  <c r="B955" i="2"/>
  <c r="B923" i="2"/>
  <c r="B894" i="2"/>
  <c r="B878" i="2"/>
  <c r="B862" i="2"/>
  <c r="B846" i="2"/>
  <c r="B830" i="2"/>
  <c r="B814" i="2"/>
  <c r="B798" i="2"/>
  <c r="B782" i="2"/>
  <c r="G976" i="2"/>
  <c r="G789" i="2"/>
  <c r="K767" i="2"/>
  <c r="K759" i="2"/>
  <c r="K751" i="2"/>
  <c r="K743" i="2"/>
  <c r="K735" i="2"/>
  <c r="K727" i="2"/>
  <c r="K719" i="2"/>
  <c r="K711" i="2"/>
  <c r="K703" i="2"/>
  <c r="K695" i="2"/>
  <c r="K687" i="2"/>
  <c r="K679" i="2"/>
  <c r="K671" i="2"/>
  <c r="K663" i="2"/>
  <c r="K655" i="2"/>
  <c r="K647" i="2"/>
  <c r="K639" i="2"/>
  <c r="K631" i="2"/>
  <c r="K623" i="2"/>
  <c r="K615" i="2"/>
  <c r="K607" i="2"/>
  <c r="K599" i="2"/>
  <c r="K591" i="2"/>
  <c r="K583" i="2"/>
  <c r="K575" i="2"/>
  <c r="K567" i="2"/>
  <c r="K559" i="2"/>
  <c r="K551" i="2"/>
  <c r="K543" i="2"/>
  <c r="K535" i="2"/>
  <c r="K527" i="2"/>
  <c r="K519" i="2"/>
  <c r="K511" i="2"/>
  <c r="K503" i="2"/>
  <c r="K804" i="2"/>
  <c r="H776" i="2"/>
  <c r="B762" i="2"/>
  <c r="B746" i="2"/>
  <c r="B730" i="2"/>
  <c r="B714" i="2"/>
  <c r="B698" i="2"/>
  <c r="B682" i="2"/>
  <c r="B666" i="2"/>
  <c r="B650" i="2"/>
  <c r="B634" i="2"/>
  <c r="B618" i="2"/>
  <c r="B602" i="2"/>
  <c r="B586" i="2"/>
  <c r="B570" i="2"/>
  <c r="B554" i="2"/>
  <c r="B538" i="2"/>
  <c r="B522" i="2"/>
  <c r="B506" i="2"/>
  <c r="B490" i="2"/>
  <c r="B474" i="2"/>
  <c r="B458" i="2"/>
  <c r="G784" i="2"/>
  <c r="K799" i="2"/>
  <c r="H766" i="2"/>
  <c r="H750" i="2"/>
  <c r="H734" i="2"/>
  <c r="H718" i="2"/>
  <c r="H702" i="2"/>
  <c r="H686" i="2"/>
  <c r="H670" i="2"/>
  <c r="H654" i="2"/>
  <c r="H638" i="2"/>
  <c r="H622" i="2"/>
  <c r="H606" i="2"/>
  <c r="H590" i="2"/>
  <c r="H574" i="2"/>
  <c r="H558" i="2"/>
  <c r="H542" i="2"/>
  <c r="H526" i="2"/>
  <c r="H510" i="2"/>
  <c r="H494" i="2"/>
  <c r="H478" i="2"/>
  <c r="G484" i="2"/>
  <c r="H460" i="2"/>
  <c r="H435" i="2"/>
  <c r="H419" i="2"/>
  <c r="H403" i="2"/>
  <c r="H387" i="2"/>
  <c r="H371" i="2"/>
  <c r="H355" i="2"/>
  <c r="H339" i="2"/>
  <c r="H323" i="2"/>
  <c r="H307" i="2"/>
  <c r="H291" i="2"/>
  <c r="H275" i="2"/>
  <c r="H259" i="2"/>
  <c r="H243" i="2"/>
  <c r="H227" i="2"/>
  <c r="H211" i="2"/>
  <c r="H195" i="2"/>
  <c r="H179" i="2"/>
  <c r="H163" i="2"/>
  <c r="H147" i="2"/>
  <c r="K477" i="2"/>
  <c r="G457" i="2"/>
  <c r="H445" i="2"/>
  <c r="G435" i="2"/>
  <c r="G427" i="2"/>
  <c r="G419" i="2"/>
  <c r="G411" i="2"/>
  <c r="G403" i="2"/>
  <c r="G395" i="2"/>
  <c r="G387" i="2"/>
  <c r="G379" i="2"/>
  <c r="G371" i="2"/>
  <c r="G363" i="2"/>
  <c r="G355" i="2"/>
  <c r="G347" i="2"/>
  <c r="G339" i="2"/>
  <c r="G331" i="2"/>
  <c r="G323" i="2"/>
  <c r="G315" i="2"/>
  <c r="G307" i="2"/>
  <c r="G299" i="2"/>
  <c r="G291" i="2"/>
  <c r="G283" i="2"/>
  <c r="G275" i="2"/>
  <c r="G267" i="2"/>
  <c r="G259" i="2"/>
  <c r="G251" i="2"/>
  <c r="G243" i="2"/>
  <c r="G235" i="2"/>
  <c r="G227" i="2"/>
  <c r="G219" i="2"/>
  <c r="G211" i="2"/>
  <c r="G203" i="2"/>
  <c r="G195" i="2"/>
  <c r="G187" i="2"/>
  <c r="G477" i="2"/>
  <c r="B434" i="2"/>
  <c r="B418" i="2"/>
  <c r="B402" i="2"/>
  <c r="B386" i="2"/>
  <c r="B370" i="2"/>
  <c r="B354" i="2"/>
  <c r="B338" i="2"/>
  <c r="B322" i="2"/>
  <c r="B306" i="2"/>
  <c r="B290" i="2"/>
  <c r="B274" i="2"/>
  <c r="B258" i="2"/>
  <c r="B242" i="2"/>
  <c r="B226" i="2"/>
  <c r="B210" i="2"/>
  <c r="B194" i="2"/>
  <c r="B178" i="2"/>
  <c r="B162" i="2"/>
  <c r="B146" i="2"/>
  <c r="B130" i="2"/>
  <c r="K467" i="2"/>
  <c r="H452" i="2"/>
  <c r="K441" i="2"/>
  <c r="B128" i="2"/>
  <c r="G113" i="2"/>
  <c r="K157" i="2"/>
  <c r="H129" i="2"/>
  <c r="G112" i="2"/>
  <c r="H101" i="2"/>
  <c r="K83" i="2"/>
  <c r="B2830" i="1"/>
  <c r="B2766" i="1"/>
  <c r="B2702" i="1"/>
  <c r="B2638" i="1"/>
  <c r="B2574" i="1"/>
  <c r="B2510" i="1"/>
  <c r="B2446" i="1"/>
  <c r="B2382" i="1"/>
  <c r="B2318" i="1"/>
  <c r="B2254" i="1"/>
  <c r="B2190" i="1"/>
  <c r="B2126" i="1"/>
  <c r="U2119" i="1"/>
  <c r="G2117" i="1"/>
  <c r="B547" i="3"/>
  <c r="C282" i="3"/>
  <c r="B294" i="3"/>
  <c r="E414" i="3"/>
  <c r="E286" i="3"/>
  <c r="D390" i="3"/>
  <c r="D262" i="3"/>
  <c r="D145" i="3"/>
  <c r="D17" i="3"/>
  <c r="C73" i="3"/>
  <c r="F151" i="3"/>
  <c r="F23" i="3"/>
  <c r="E111" i="3"/>
  <c r="K981" i="2"/>
  <c r="K947" i="2"/>
  <c r="K864" i="2"/>
  <c r="B961" i="2"/>
  <c r="B865" i="2"/>
  <c r="B801" i="2"/>
  <c r="K771" i="2"/>
  <c r="G737" i="2"/>
  <c r="G705" i="2"/>
  <c r="G673" i="2"/>
  <c r="G641" i="2"/>
  <c r="G609" i="2"/>
  <c r="G577" i="2"/>
  <c r="G545" i="2"/>
  <c r="G513" i="2"/>
  <c r="B765" i="2"/>
  <c r="B701" i="2"/>
  <c r="B637" i="2"/>
  <c r="B573" i="2"/>
  <c r="B509" i="2"/>
  <c r="G790" i="2"/>
  <c r="H737" i="2"/>
  <c r="H673" i="2"/>
  <c r="H609" i="2"/>
  <c r="H545" i="2"/>
  <c r="H481" i="2"/>
  <c r="H422" i="2"/>
  <c r="H358" i="2"/>
  <c r="H294" i="2"/>
  <c r="H230" i="2"/>
  <c r="H166" i="2"/>
  <c r="H447" i="2"/>
  <c r="K412" i="2"/>
  <c r="K380" i="2"/>
  <c r="K348" i="2"/>
  <c r="K316" i="2"/>
  <c r="K284" i="2"/>
  <c r="K252" i="2"/>
  <c r="K220" i="2"/>
  <c r="K188" i="2"/>
  <c r="B405" i="2"/>
  <c r="B341" i="2"/>
  <c r="B277" i="2"/>
  <c r="B213" i="2"/>
  <c r="B149" i="2"/>
  <c r="K443" i="2"/>
  <c r="H132" i="2"/>
  <c r="B2842" i="1"/>
  <c r="B2586" i="1"/>
  <c r="B2330" i="1"/>
  <c r="AG2119" i="1"/>
  <c r="AM2115" i="1"/>
  <c r="U2114" i="1"/>
  <c r="C2113" i="1"/>
  <c r="AE2111" i="1"/>
  <c r="M2110" i="1"/>
  <c r="AO2108" i="1"/>
  <c r="W2107" i="1"/>
  <c r="E2106" i="1"/>
  <c r="AG2104" i="1"/>
  <c r="O2103" i="1"/>
  <c r="AQ2101" i="1"/>
  <c r="Y2100" i="1"/>
  <c r="G2099" i="1"/>
  <c r="EJ2097" i="1"/>
  <c r="BX2097" i="1"/>
  <c r="L2097" i="1"/>
  <c r="CU2096" i="1"/>
  <c r="AI2096" i="1"/>
  <c r="DR2095" i="1"/>
  <c r="BF2095" i="1"/>
  <c r="EO2094" i="1"/>
  <c r="CC2094" i="1"/>
  <c r="Q2094" i="1"/>
  <c r="CZ2093" i="1"/>
  <c r="AN2093" i="1"/>
  <c r="DW2092" i="1"/>
  <c r="BK2092" i="1"/>
  <c r="ET2091" i="1"/>
  <c r="CH2091" i="1"/>
  <c r="V2091" i="1"/>
  <c r="DE2090" i="1"/>
  <c r="AS2090" i="1"/>
  <c r="EB2089" i="1"/>
  <c r="BP2089" i="1"/>
  <c r="D2089" i="1"/>
  <c r="CM2088" i="1"/>
  <c r="AA2088" i="1"/>
  <c r="DJ2087" i="1"/>
  <c r="AX2087" i="1"/>
  <c r="G169" i="2"/>
  <c r="K136" i="2"/>
  <c r="K112" i="2"/>
  <c r="K99" i="2"/>
  <c r="B79" i="2"/>
  <c r="B2789" i="1"/>
  <c r="B2725" i="1"/>
  <c r="B2661" i="1"/>
  <c r="B2597" i="1"/>
  <c r="B2533" i="1"/>
  <c r="B2469" i="1"/>
  <c r="B2405" i="1"/>
  <c r="B2341" i="1"/>
  <c r="B2277" i="1"/>
  <c r="B2213" i="1"/>
  <c r="B2149" i="1"/>
  <c r="AR2119" i="1"/>
  <c r="AD2117" i="1"/>
  <c r="L2116" i="1"/>
  <c r="AN2114" i="1"/>
  <c r="V2113" i="1"/>
  <c r="D2112" i="1"/>
  <c r="AF2110" i="1"/>
  <c r="N2109" i="1"/>
  <c r="AP2107" i="1"/>
  <c r="X2106" i="1"/>
  <c r="F2105" i="1"/>
  <c r="AH2103" i="1"/>
  <c r="P2102" i="1"/>
  <c r="AR2100" i="1"/>
  <c r="Z2099" i="1"/>
  <c r="H2098" i="1"/>
  <c r="CQ2097" i="1"/>
  <c r="AE2097" i="1"/>
  <c r="DN2096" i="1"/>
  <c r="BB2096" i="1"/>
  <c r="EK2095" i="1"/>
  <c r="BY2095" i="1"/>
  <c r="M2095" i="1"/>
  <c r="CV2094" i="1"/>
  <c r="AJ2094" i="1"/>
  <c r="DS2093" i="1"/>
  <c r="BG2093" i="1"/>
  <c r="EP2092" i="1"/>
  <c r="CD2092" i="1"/>
  <c r="R2092" i="1"/>
  <c r="DA2091" i="1"/>
  <c r="AO2091" i="1"/>
  <c r="DX2090" i="1"/>
  <c r="BL2090" i="1"/>
  <c r="EU2089" i="1"/>
  <c r="CI2089" i="1"/>
  <c r="W2089" i="1"/>
  <c r="DF2088" i="1"/>
  <c r="AT2088" i="1"/>
  <c r="EC2087" i="1"/>
  <c r="BQ2087" i="1"/>
  <c r="K172" i="2"/>
  <c r="B139" i="2"/>
  <c r="K115" i="2"/>
  <c r="G94" i="2"/>
  <c r="B2816" i="1"/>
  <c r="B2752" i="1"/>
  <c r="B2688" i="1"/>
  <c r="B2624" i="1"/>
  <c r="B2560" i="1"/>
  <c r="B2496" i="1"/>
  <c r="B2432" i="1"/>
  <c r="B2368" i="1"/>
  <c r="B2304" i="1"/>
  <c r="B2240" i="1"/>
  <c r="B2176" i="1"/>
  <c r="BS2119" i="1"/>
  <c r="G2119" i="1"/>
  <c r="AM2116" i="1"/>
  <c r="U2115" i="1"/>
  <c r="C2114" i="1"/>
  <c r="AE2112" i="1"/>
  <c r="M2111" i="1"/>
  <c r="AO2109" i="1"/>
  <c r="W2108" i="1"/>
  <c r="E2107" i="1"/>
  <c r="AG2105" i="1"/>
  <c r="O2104" i="1"/>
  <c r="AQ2102" i="1"/>
  <c r="Y2101" i="1"/>
  <c r="G2100" i="1"/>
  <c r="AI2098" i="1"/>
  <c r="DR2097" i="1"/>
  <c r="BF2097" i="1"/>
  <c r="EO2096" i="1"/>
  <c r="CC2096" i="1"/>
  <c r="Q2096" i="1"/>
  <c r="CZ2095" i="1"/>
  <c r="AN2095" i="1"/>
  <c r="DW2094" i="1"/>
  <c r="BK2094" i="1"/>
  <c r="ET2093" i="1"/>
  <c r="CH2093" i="1"/>
  <c r="V2093" i="1"/>
  <c r="DE2092" i="1"/>
  <c r="AS2092" i="1"/>
  <c r="EB2091" i="1"/>
  <c r="BP2091" i="1"/>
  <c r="D2091" i="1"/>
  <c r="CM2090" i="1"/>
  <c r="AA2090" i="1"/>
  <c r="DJ2089" i="1"/>
  <c r="AX2089" i="1"/>
  <c r="EG2088" i="1"/>
  <c r="BU2088" i="1"/>
  <c r="I2088" i="1"/>
  <c r="CR2087" i="1"/>
  <c r="G180" i="2"/>
  <c r="G148" i="2"/>
  <c r="G120" i="2"/>
  <c r="B97" i="2"/>
  <c r="G87" i="2"/>
  <c r="B2759" i="1"/>
  <c r="B2503" i="1"/>
  <c r="B2247" i="1"/>
  <c r="AT2116" i="1"/>
  <c r="T2111" i="1"/>
  <c r="AN2105" i="1"/>
  <c r="N2100" i="1"/>
  <c r="EV2096" i="1"/>
  <c r="AU2095" i="1"/>
  <c r="CO2093" i="1"/>
  <c r="EI2091" i="1"/>
  <c r="AH2090" i="1"/>
  <c r="CB2088" i="1"/>
  <c r="N2087" i="1"/>
  <c r="CW2086" i="1"/>
  <c r="AK2086" i="1"/>
  <c r="G910" i="2"/>
  <c r="G902" i="2"/>
  <c r="G894" i="2"/>
  <c r="G886" i="2"/>
  <c r="G878" i="2"/>
  <c r="G870" i="2"/>
  <c r="G862" i="2"/>
  <c r="G854" i="2"/>
  <c r="G846" i="2"/>
  <c r="G838" i="2"/>
  <c r="G830" i="2"/>
  <c r="G822" i="2"/>
  <c r="G814" i="2"/>
  <c r="K970" i="2"/>
  <c r="B956" i="2"/>
  <c r="B940" i="2"/>
  <c r="B924" i="2"/>
  <c r="B908" i="2"/>
  <c r="C733" i="3"/>
  <c r="C610" i="3"/>
  <c r="B539" i="3"/>
  <c r="E665" i="3"/>
  <c r="E537" i="3"/>
  <c r="C402" i="3"/>
  <c r="C274" i="3"/>
  <c r="C203" i="3"/>
  <c r="F382" i="3"/>
  <c r="B326" i="3"/>
  <c r="B292" i="3"/>
  <c r="B260" i="3"/>
  <c r="B228" i="3"/>
  <c r="B196" i="3"/>
  <c r="E412" i="3"/>
  <c r="E380" i="3"/>
  <c r="E348" i="3"/>
  <c r="E316" i="3"/>
  <c r="E284" i="3"/>
  <c r="E252" i="3"/>
  <c r="E220" i="3"/>
  <c r="D420" i="3"/>
  <c r="D388" i="3"/>
  <c r="D356" i="3"/>
  <c r="D324" i="3"/>
  <c r="D292" i="3"/>
  <c r="D260" i="3"/>
  <c r="D228" i="3"/>
  <c r="D196" i="3"/>
  <c r="E175" i="3"/>
  <c r="D143" i="3"/>
  <c r="D111" i="3"/>
  <c r="D79" i="3"/>
  <c r="D47" i="3"/>
  <c r="D15" i="3"/>
  <c r="C167" i="3"/>
  <c r="C135" i="3"/>
  <c r="C103" i="3"/>
  <c r="C71" i="3"/>
  <c r="C39" i="3"/>
  <c r="C7" i="3"/>
  <c r="E184" i="3"/>
  <c r="F149" i="3"/>
  <c r="F117" i="3"/>
  <c r="F85" i="3"/>
  <c r="F53" i="3"/>
  <c r="F21" i="3"/>
  <c r="K1003" i="2"/>
  <c r="E173" i="3"/>
  <c r="E141" i="3"/>
  <c r="E109" i="3"/>
  <c r="E77" i="3"/>
  <c r="E45" i="3"/>
  <c r="E13" i="3"/>
  <c r="B977" i="2"/>
  <c r="H914" i="2"/>
  <c r="H850" i="2"/>
  <c r="H786" i="2"/>
  <c r="K945" i="2"/>
  <c r="K913" i="2"/>
  <c r="K895" i="2"/>
  <c r="K879" i="2"/>
  <c r="K863" i="2"/>
  <c r="K847" i="2"/>
  <c r="K831" i="2"/>
  <c r="K815" i="2"/>
  <c r="B959" i="2"/>
  <c r="B927" i="2"/>
  <c r="B896" i="2"/>
  <c r="B880" i="2"/>
  <c r="B864" i="2"/>
  <c r="B848" i="2"/>
  <c r="B832" i="2"/>
  <c r="B816" i="2"/>
  <c r="B800" i="2"/>
  <c r="B784" i="2"/>
  <c r="G978" i="2"/>
  <c r="G793" i="2"/>
  <c r="G770" i="2"/>
  <c r="K760" i="2"/>
  <c r="K752" i="2"/>
  <c r="K744" i="2"/>
  <c r="K736" i="2"/>
  <c r="K728" i="2"/>
  <c r="K720" i="2"/>
  <c r="K712" i="2"/>
  <c r="K704" i="2"/>
  <c r="K696" i="2"/>
  <c r="K688" i="2"/>
  <c r="K680" i="2"/>
  <c r="K672" i="2"/>
  <c r="K664" i="2"/>
  <c r="K656" i="2"/>
  <c r="K648" i="2"/>
  <c r="K640" i="2"/>
  <c r="K632" i="2"/>
  <c r="K624" i="2"/>
  <c r="K616" i="2"/>
  <c r="K608" i="2"/>
  <c r="K600" i="2"/>
  <c r="K592" i="2"/>
  <c r="K584" i="2"/>
  <c r="K576" i="2"/>
  <c r="K568" i="2"/>
  <c r="K560" i="2"/>
  <c r="K552" i="2"/>
  <c r="K544" i="2"/>
  <c r="K536" i="2"/>
  <c r="K528" i="2"/>
  <c r="K520" i="2"/>
  <c r="K512" i="2"/>
  <c r="K504" i="2"/>
  <c r="K496" i="2"/>
  <c r="H778" i="2"/>
  <c r="B764" i="2"/>
  <c r="B748" i="2"/>
  <c r="B732" i="2"/>
  <c r="B716" i="2"/>
  <c r="B700" i="2"/>
  <c r="B684" i="2"/>
  <c r="B668" i="2"/>
  <c r="B652" i="2"/>
  <c r="B636" i="2"/>
  <c r="B620" i="2"/>
  <c r="B604" i="2"/>
  <c r="B588" i="2"/>
  <c r="B572" i="2"/>
  <c r="B556" i="2"/>
  <c r="B540" i="2"/>
  <c r="B524" i="2"/>
  <c r="B508" i="2"/>
  <c r="B492" i="2"/>
  <c r="B476" i="2"/>
  <c r="B460" i="2"/>
  <c r="G788" i="2"/>
  <c r="K803" i="2"/>
  <c r="H768" i="2"/>
  <c r="H752" i="2"/>
  <c r="H736" i="2"/>
  <c r="H720" i="2"/>
  <c r="H704" i="2"/>
  <c r="H688" i="2"/>
  <c r="H672" i="2"/>
  <c r="H656" i="2"/>
  <c r="H640" i="2"/>
  <c r="H624" i="2"/>
  <c r="H608" i="2"/>
  <c r="H592" i="2"/>
  <c r="H576" i="2"/>
  <c r="H560" i="2"/>
  <c r="H544" i="2"/>
  <c r="H528" i="2"/>
  <c r="H512" i="2"/>
  <c r="H496" i="2"/>
  <c r="H480" i="2"/>
  <c r="G488" i="2"/>
  <c r="H462" i="2"/>
  <c r="G438" i="2"/>
  <c r="H421" i="2"/>
  <c r="H405" i="2"/>
  <c r="H389" i="2"/>
  <c r="H373" i="2"/>
  <c r="H357" i="2"/>
  <c r="H341" i="2"/>
  <c r="H325" i="2"/>
  <c r="H309" i="2"/>
  <c r="H293" i="2"/>
  <c r="H277" i="2"/>
  <c r="H261" i="2"/>
  <c r="H245" i="2"/>
  <c r="H229" i="2"/>
  <c r="H213" i="2"/>
  <c r="H197" i="2"/>
  <c r="H181" i="2"/>
  <c r="H165" i="2"/>
  <c r="H149" i="2"/>
  <c r="K481" i="2"/>
  <c r="G459" i="2"/>
  <c r="K446" i="2"/>
  <c r="G436" i="2"/>
  <c r="G428" i="2"/>
  <c r="G420" i="2"/>
  <c r="G412" i="2"/>
  <c r="G404" i="2"/>
  <c r="G396" i="2"/>
  <c r="G388" i="2"/>
  <c r="G380" i="2"/>
  <c r="G372" i="2"/>
  <c r="G364" i="2"/>
  <c r="G356" i="2"/>
  <c r="G348" i="2"/>
  <c r="G340" i="2"/>
  <c r="G332" i="2"/>
  <c r="G324" i="2"/>
  <c r="G316" i="2"/>
  <c r="G308" i="2"/>
  <c r="G300" i="2"/>
  <c r="G292" i="2"/>
  <c r="G284" i="2"/>
  <c r="G276" i="2"/>
  <c r="G268" i="2"/>
  <c r="G260" i="2"/>
  <c r="G252" i="2"/>
  <c r="G244" i="2"/>
  <c r="G236" i="2"/>
  <c r="G228" i="2"/>
  <c r="G220" i="2"/>
  <c r="G212" i="2"/>
  <c r="G204" i="2"/>
  <c r="G196" i="2"/>
  <c r="G188" i="2"/>
  <c r="G481" i="2"/>
  <c r="B436" i="2"/>
  <c r="B420" i="2"/>
  <c r="B404" i="2"/>
  <c r="B388" i="2"/>
  <c r="B372" i="2"/>
  <c r="B356" i="2"/>
  <c r="B340" i="2"/>
  <c r="B324" i="2"/>
  <c r="B308" i="2"/>
  <c r="B292" i="2"/>
  <c r="B276" i="2"/>
  <c r="B260" i="2"/>
  <c r="B244" i="2"/>
  <c r="B228" i="2"/>
  <c r="B212" i="2"/>
  <c r="B196" i="2"/>
  <c r="B180" i="2"/>
  <c r="B164" i="2"/>
  <c r="B148" i="2"/>
  <c r="B132" i="2"/>
  <c r="K470" i="2"/>
  <c r="K453" i="2"/>
  <c r="B443" i="2"/>
  <c r="G137" i="2"/>
  <c r="B114" i="2"/>
  <c r="K161" i="2"/>
  <c r="H131" i="2"/>
  <c r="H115" i="2"/>
  <c r="K102" i="2"/>
  <c r="K84" i="2"/>
  <c r="B2838" i="1"/>
  <c r="B2774" i="1"/>
  <c r="B2710" i="1"/>
  <c r="B2646" i="1"/>
  <c r="B2582" i="1"/>
  <c r="B2518" i="1"/>
  <c r="B2454" i="1"/>
  <c r="B2390" i="1"/>
  <c r="B2326" i="1"/>
  <c r="B2262" i="1"/>
  <c r="B2198" i="1"/>
  <c r="B2134" i="1"/>
  <c r="AC2119" i="1"/>
  <c r="O2117" i="1"/>
  <c r="E711" i="3"/>
  <c r="C450" i="3"/>
  <c r="B499" i="3"/>
  <c r="E625" i="3"/>
  <c r="E497" i="3"/>
  <c r="C362" i="3"/>
  <c r="C247" i="3"/>
  <c r="F426" i="3"/>
  <c r="F362" i="3"/>
  <c r="B314" i="3"/>
  <c r="B282" i="3"/>
  <c r="B250" i="3"/>
  <c r="B218" i="3"/>
  <c r="B186" i="3"/>
  <c r="E402" i="3"/>
  <c r="E370" i="3"/>
  <c r="E338" i="3"/>
  <c r="E306" i="3"/>
  <c r="E274" i="3"/>
  <c r="E242" i="3"/>
  <c r="E210" i="3"/>
  <c r="D410" i="3"/>
  <c r="D378" i="3"/>
  <c r="D346" i="3"/>
  <c r="D314" i="3"/>
  <c r="D282" i="3"/>
  <c r="D250" i="3"/>
  <c r="D218" i="3"/>
  <c r="D186" i="3"/>
  <c r="D165" i="3"/>
  <c r="D133" i="3"/>
  <c r="D101" i="3"/>
  <c r="D69" i="3"/>
  <c r="D37" i="3"/>
  <c r="D5" i="3"/>
  <c r="C157" i="3"/>
  <c r="C125" i="3"/>
  <c r="C93" i="3"/>
  <c r="C61" i="3"/>
  <c r="C29" i="3"/>
  <c r="H1006" i="2"/>
  <c r="F171" i="3"/>
  <c r="F139" i="3"/>
  <c r="F107" i="3"/>
  <c r="F75" i="3"/>
  <c r="F43" i="3"/>
  <c r="F11" i="3"/>
  <c r="K993" i="2"/>
  <c r="E163" i="3"/>
  <c r="E131" i="3"/>
  <c r="E99" i="3"/>
  <c r="E67" i="3"/>
  <c r="E35" i="3"/>
  <c r="E3" i="3"/>
  <c r="H958" i="2"/>
  <c r="H894" i="2"/>
  <c r="H830" i="2"/>
  <c r="K967" i="2"/>
  <c r="K935" i="2"/>
  <c r="K906" i="2"/>
  <c r="K890" i="2"/>
  <c r="K874" i="2"/>
  <c r="K858" i="2"/>
  <c r="K842" i="2"/>
  <c r="K826" i="2"/>
  <c r="K810" i="2"/>
  <c r="B949" i="2"/>
  <c r="B917" i="2"/>
  <c r="B891" i="2"/>
  <c r="B875" i="2"/>
  <c r="B859" i="2"/>
  <c r="B843" i="2"/>
  <c r="B827" i="2"/>
  <c r="B811" i="2"/>
  <c r="B795" i="2"/>
  <c r="B779" i="2"/>
  <c r="G973" i="2"/>
  <c r="G783" i="2"/>
  <c r="G766" i="2"/>
  <c r="G758" i="2"/>
  <c r="G750" i="2"/>
  <c r="G742" i="2"/>
  <c r="G734" i="2"/>
  <c r="G726" i="2"/>
  <c r="G718" i="2"/>
  <c r="G710" i="2"/>
  <c r="G702" i="2"/>
  <c r="G694" i="2"/>
  <c r="G686" i="2"/>
  <c r="G678" i="2"/>
  <c r="G670" i="2"/>
  <c r="G662" i="2"/>
  <c r="G654" i="2"/>
  <c r="G646" i="2"/>
  <c r="G638" i="2"/>
  <c r="G630" i="2"/>
  <c r="G622" i="2"/>
  <c r="G614" i="2"/>
  <c r="G606" i="2"/>
  <c r="G598" i="2"/>
  <c r="G590" i="2"/>
  <c r="G582" i="2"/>
  <c r="G574" i="2"/>
  <c r="G566" i="2"/>
  <c r="G558" i="2"/>
  <c r="G550" i="2"/>
  <c r="G542" i="2"/>
  <c r="G534" i="2"/>
  <c r="G526" i="2"/>
  <c r="G518" i="2"/>
  <c r="G510" i="2"/>
  <c r="G502" i="2"/>
  <c r="K798" i="2"/>
  <c r="H773" i="2"/>
  <c r="B759" i="2"/>
  <c r="B743" i="2"/>
  <c r="B727" i="2"/>
  <c r="B711" i="2"/>
  <c r="B695" i="2"/>
  <c r="B679" i="2"/>
  <c r="B663" i="2"/>
  <c r="B647" i="2"/>
  <c r="B631" i="2"/>
  <c r="B615" i="2"/>
  <c r="B599" i="2"/>
  <c r="B583" i="2"/>
  <c r="B567" i="2"/>
  <c r="B551" i="2"/>
  <c r="B535" i="2"/>
  <c r="B519" i="2"/>
  <c r="B503" i="2"/>
  <c r="B487" i="2"/>
  <c r="B471" i="2"/>
  <c r="B455" i="2"/>
  <c r="G779" i="2"/>
  <c r="K793" i="2"/>
  <c r="H763" i="2"/>
  <c r="H747" i="2"/>
  <c r="H731" i="2"/>
  <c r="H715" i="2"/>
  <c r="H699" i="2"/>
  <c r="H683" i="2"/>
  <c r="H667" i="2"/>
  <c r="H651" i="2"/>
  <c r="H635" i="2"/>
  <c r="H619" i="2"/>
  <c r="H603" i="2"/>
  <c r="H587" i="2"/>
  <c r="H571" i="2"/>
  <c r="H555" i="2"/>
  <c r="H539" i="2"/>
  <c r="H523" i="2"/>
  <c r="H507" i="2"/>
  <c r="H491" i="2"/>
  <c r="H475" i="2"/>
  <c r="G478" i="2"/>
  <c r="H457" i="2"/>
  <c r="H432" i="2"/>
  <c r="H416" i="2"/>
  <c r="H400" i="2"/>
  <c r="H384" i="2"/>
  <c r="H368" i="2"/>
  <c r="H352" i="2"/>
  <c r="H336" i="2"/>
  <c r="H320" i="2"/>
  <c r="H304" i="2"/>
  <c r="H288" i="2"/>
  <c r="H272" i="2"/>
  <c r="H256" i="2"/>
  <c r="H240" i="2"/>
  <c r="H224" i="2"/>
  <c r="H208" i="2"/>
  <c r="H192" i="2"/>
  <c r="H176" i="2"/>
  <c r="H160" i="2"/>
  <c r="H144" i="2"/>
  <c r="K471" i="2"/>
  <c r="G454" i="2"/>
  <c r="H443" i="2"/>
  <c r="K433" i="2"/>
  <c r="K425" i="2"/>
  <c r="K417" i="2"/>
  <c r="K409" i="2"/>
  <c r="K401" i="2"/>
  <c r="K393" i="2"/>
  <c r="K385" i="2"/>
  <c r="K377" i="2"/>
  <c r="K369" i="2"/>
  <c r="K361" i="2"/>
  <c r="K353" i="2"/>
  <c r="K345" i="2"/>
  <c r="K337" i="2"/>
  <c r="K329" i="2"/>
  <c r="K321" i="2"/>
  <c r="K313" i="2"/>
  <c r="K305" i="2"/>
  <c r="K297" i="2"/>
  <c r="K289" i="2"/>
  <c r="K281" i="2"/>
  <c r="K273" i="2"/>
  <c r="K265" i="2"/>
  <c r="K257" i="2"/>
  <c r="K249" i="2"/>
  <c r="K241" i="2"/>
  <c r="K233" i="2"/>
  <c r="K225" i="2"/>
  <c r="K217" i="2"/>
  <c r="K209" i="2"/>
  <c r="K201" i="2"/>
  <c r="K193" i="2"/>
  <c r="K185" i="2"/>
  <c r="G471" i="2"/>
  <c r="B431" i="2"/>
  <c r="B415" i="2"/>
  <c r="B399" i="2"/>
  <c r="B383" i="2"/>
  <c r="B367" i="2"/>
  <c r="B351" i="2"/>
  <c r="B335" i="2"/>
  <c r="B319" i="2"/>
  <c r="B303" i="2"/>
  <c r="B287" i="2"/>
  <c r="B271" i="2"/>
  <c r="B255" i="2"/>
  <c r="B239" i="2"/>
  <c r="B223" i="2"/>
  <c r="B207" i="2"/>
  <c r="B191" i="2"/>
  <c r="B175" i="2"/>
  <c r="B159" i="2"/>
  <c r="B143" i="2"/>
  <c r="K492" i="2"/>
  <c r="K464" i="2"/>
  <c r="H450" i="2"/>
  <c r="K439" i="2"/>
  <c r="B125" i="2"/>
  <c r="K183" i="2"/>
  <c r="K151" i="2"/>
  <c r="K126" i="2"/>
  <c r="G108" i="2"/>
  <c r="H98" i="2"/>
  <c r="G82" i="2"/>
  <c r="B2818" i="1"/>
  <c r="B2754" i="1"/>
  <c r="B2690" i="1"/>
  <c r="B2626" i="1"/>
  <c r="B2562" i="1"/>
  <c r="B2498" i="1"/>
  <c r="B2434" i="1"/>
  <c r="B2370" i="1"/>
  <c r="B2306" i="1"/>
  <c r="B2242" i="1"/>
  <c r="B2178" i="1"/>
  <c r="BU2119" i="1"/>
  <c r="I2119" i="1"/>
  <c r="AO2116" i="1"/>
  <c r="H677" i="3"/>
  <c r="F673" i="3"/>
  <c r="B491" i="3"/>
  <c r="E617" i="3"/>
  <c r="E489" i="3"/>
  <c r="C354" i="3"/>
  <c r="C243" i="3"/>
  <c r="F422" i="3"/>
  <c r="F358" i="3"/>
  <c r="B312" i="3"/>
  <c r="B280" i="3"/>
  <c r="B248" i="3"/>
  <c r="B216" i="3"/>
  <c r="B184" i="3"/>
  <c r="E400" i="3"/>
  <c r="E368" i="3"/>
  <c r="E336" i="3"/>
  <c r="E304" i="3"/>
  <c r="E272" i="3"/>
  <c r="E240" i="3"/>
  <c r="E208" i="3"/>
  <c r="D408" i="3"/>
  <c r="D376" i="3"/>
  <c r="D344" i="3"/>
  <c r="D312" i="3"/>
  <c r="D280" i="3"/>
  <c r="D248" i="3"/>
  <c r="D216" i="3"/>
  <c r="D184" i="3"/>
  <c r="D163" i="3"/>
  <c r="D131" i="3"/>
  <c r="D99" i="3"/>
  <c r="D67" i="3"/>
  <c r="D35" i="3"/>
  <c r="D3" i="3"/>
  <c r="C155" i="3"/>
  <c r="C123" i="3"/>
  <c r="C91" i="3"/>
  <c r="C59" i="3"/>
  <c r="C27" i="3"/>
  <c r="H1002" i="2"/>
  <c r="F169" i="3"/>
  <c r="F137" i="3"/>
  <c r="F105" i="3"/>
  <c r="F73" i="3"/>
  <c r="F41" i="3"/>
  <c r="F9" i="3"/>
  <c r="K991" i="2"/>
  <c r="E161" i="3"/>
  <c r="E129" i="3"/>
  <c r="E97" i="3"/>
  <c r="E65" i="3"/>
  <c r="E33" i="3"/>
  <c r="B1015" i="2"/>
  <c r="H954" i="2"/>
  <c r="H890" i="2"/>
  <c r="H826" i="2"/>
  <c r="K965" i="2"/>
  <c r="K933" i="2"/>
  <c r="K905" i="2"/>
  <c r="K889" i="2"/>
  <c r="K873" i="2"/>
  <c r="K857" i="2"/>
  <c r="K841" i="2"/>
  <c r="K825" i="2"/>
  <c r="K809" i="2"/>
  <c r="B947" i="2"/>
  <c r="B915" i="2"/>
  <c r="B890" i="2"/>
  <c r="B874" i="2"/>
  <c r="B858" i="2"/>
  <c r="B842" i="2"/>
  <c r="B826" i="2"/>
  <c r="B810" i="2"/>
  <c r="B794" i="2"/>
  <c r="B778" i="2"/>
  <c r="G972" i="2"/>
  <c r="G781" i="2"/>
  <c r="K765" i="2"/>
  <c r="K757" i="2"/>
  <c r="K749" i="2"/>
  <c r="K741" i="2"/>
  <c r="K733" i="2"/>
  <c r="K725" i="2"/>
  <c r="K717" i="2"/>
  <c r="K709" i="2"/>
  <c r="K701" i="2"/>
  <c r="K693" i="2"/>
  <c r="K685" i="2"/>
  <c r="K677" i="2"/>
  <c r="K669" i="2"/>
  <c r="K661" i="2"/>
  <c r="K653" i="2"/>
  <c r="K645" i="2"/>
  <c r="K637" i="2"/>
  <c r="K629" i="2"/>
  <c r="K621" i="2"/>
  <c r="K613" i="2"/>
  <c r="K605" i="2"/>
  <c r="K597" i="2"/>
  <c r="K589" i="2"/>
  <c r="K581" i="2"/>
  <c r="K573" i="2"/>
  <c r="K565" i="2"/>
  <c r="K557" i="2"/>
  <c r="K549" i="2"/>
  <c r="K541" i="2"/>
  <c r="K533" i="2"/>
  <c r="K525" i="2"/>
  <c r="K517" i="2"/>
  <c r="K509" i="2"/>
  <c r="K501" i="2"/>
  <c r="K796" i="2"/>
  <c r="H772" i="2"/>
  <c r="B758" i="2"/>
  <c r="B742" i="2"/>
  <c r="B726" i="2"/>
  <c r="B710" i="2"/>
  <c r="B694" i="2"/>
  <c r="B678" i="2"/>
  <c r="B662" i="2"/>
  <c r="B646" i="2"/>
  <c r="B630" i="2"/>
  <c r="B614" i="2"/>
  <c r="B598" i="2"/>
  <c r="B582" i="2"/>
  <c r="B566" i="2"/>
  <c r="B550" i="2"/>
  <c r="B534" i="2"/>
  <c r="B518" i="2"/>
  <c r="B502" i="2"/>
  <c r="B486" i="2"/>
  <c r="B470" i="2"/>
  <c r="B454" i="2"/>
  <c r="G778" i="2"/>
  <c r="K791" i="2"/>
  <c r="H762" i="2"/>
  <c r="H746" i="2"/>
  <c r="H730" i="2"/>
  <c r="H714" i="2"/>
  <c r="H698" i="2"/>
  <c r="H682" i="2"/>
  <c r="H666" i="2"/>
  <c r="H650" i="2"/>
  <c r="H634" i="2"/>
  <c r="H618" i="2"/>
  <c r="H602" i="2"/>
  <c r="H586" i="2"/>
  <c r="H570" i="2"/>
  <c r="H554" i="2"/>
  <c r="H538" i="2"/>
  <c r="H522" i="2"/>
  <c r="H506" i="2"/>
  <c r="H490" i="2"/>
  <c r="H474" i="2"/>
  <c r="G476" i="2"/>
  <c r="H456" i="2"/>
  <c r="H431" i="2"/>
  <c r="H415" i="2"/>
  <c r="H399" i="2"/>
  <c r="H383" i="2"/>
  <c r="H367" i="2"/>
  <c r="H351" i="2"/>
  <c r="H335" i="2"/>
  <c r="H319" i="2"/>
  <c r="H303" i="2"/>
  <c r="H287" i="2"/>
  <c r="H271" i="2"/>
  <c r="H255" i="2"/>
  <c r="H239" i="2"/>
  <c r="H223" i="2"/>
  <c r="H207" i="2"/>
  <c r="H191" i="2"/>
  <c r="H175" i="2"/>
  <c r="H159" i="2"/>
  <c r="H143" i="2"/>
  <c r="K469" i="2"/>
  <c r="H453" i="2"/>
  <c r="K442" i="2"/>
  <c r="G433" i="2"/>
  <c r="G425" i="2"/>
  <c r="G417" i="2"/>
  <c r="G409" i="2"/>
  <c r="G401" i="2"/>
  <c r="G393" i="2"/>
  <c r="G385" i="2"/>
  <c r="G377" i="2"/>
  <c r="G369" i="2"/>
  <c r="G361" i="2"/>
  <c r="G353" i="2"/>
  <c r="G345" i="2"/>
  <c r="G337" i="2"/>
  <c r="G329" i="2"/>
  <c r="G321" i="2"/>
  <c r="G313" i="2"/>
  <c r="G305" i="2"/>
  <c r="G297" i="2"/>
  <c r="G289" i="2"/>
  <c r="G281" i="2"/>
  <c r="G273" i="2"/>
  <c r="G265" i="2"/>
  <c r="G257" i="2"/>
  <c r="G249" i="2"/>
  <c r="G241" i="2"/>
  <c r="G233" i="2"/>
  <c r="G225" i="2"/>
  <c r="G217" i="2"/>
  <c r="G209" i="2"/>
  <c r="G201" i="2"/>
  <c r="G193" i="2"/>
  <c r="G185" i="2"/>
  <c r="G469" i="2"/>
  <c r="B430" i="2"/>
  <c r="B414" i="2"/>
  <c r="B398" i="2"/>
  <c r="B382" i="2"/>
  <c r="B366" i="2"/>
  <c r="B350" i="2"/>
  <c r="B334" i="2"/>
  <c r="B318" i="2"/>
  <c r="B302" i="2"/>
  <c r="B286" i="2"/>
  <c r="B270" i="2"/>
  <c r="B254" i="2"/>
  <c r="B238" i="2"/>
  <c r="B222" i="2"/>
  <c r="B206" i="2"/>
  <c r="B190" i="2"/>
  <c r="B174" i="2"/>
  <c r="B158" i="2"/>
  <c r="B142" i="2"/>
  <c r="K490" i="2"/>
  <c r="K463" i="2"/>
  <c r="K449" i="2"/>
  <c r="B439" i="2"/>
  <c r="B124" i="2"/>
  <c r="K181" i="2"/>
  <c r="K149" i="2"/>
  <c r="H125" i="2"/>
  <c r="K107" i="2"/>
  <c r="B92" i="2"/>
  <c r="K81" i="2"/>
  <c r="B2814" i="1"/>
  <c r="B2750" i="1"/>
  <c r="B2686" i="1"/>
  <c r="B2622" i="1"/>
  <c r="B2558" i="1"/>
  <c r="B2494" i="1"/>
  <c r="B2430" i="1"/>
  <c r="B2366" i="1"/>
  <c r="B2302" i="1"/>
  <c r="B2238" i="1"/>
  <c r="B2174" i="1"/>
  <c r="BQ2119" i="1"/>
  <c r="E2119" i="1"/>
  <c r="AK2116" i="1"/>
  <c r="E673" i="3"/>
  <c r="C207" i="3"/>
  <c r="B262" i="3"/>
  <c r="E382" i="3"/>
  <c r="E254" i="3"/>
  <c r="D358" i="3"/>
  <c r="D230" i="3"/>
  <c r="D113" i="3"/>
  <c r="C169" i="3"/>
  <c r="C41" i="3"/>
  <c r="F119" i="3"/>
  <c r="K1005" i="2"/>
  <c r="E79" i="3"/>
  <c r="H918" i="2"/>
  <c r="K915" i="2"/>
  <c r="K848" i="2"/>
  <c r="B929" i="2"/>
  <c r="B849" i="2"/>
  <c r="B785" i="2"/>
  <c r="G761" i="2"/>
  <c r="G729" i="2"/>
  <c r="G697" i="2"/>
  <c r="G665" i="2"/>
  <c r="G633" i="2"/>
  <c r="G601" i="2"/>
  <c r="G569" i="2"/>
  <c r="G537" i="2"/>
  <c r="G505" i="2"/>
  <c r="B749" i="2"/>
  <c r="B685" i="2"/>
  <c r="B621" i="2"/>
  <c r="B557" i="2"/>
  <c r="B493" i="2"/>
  <c r="K805" i="2"/>
  <c r="H721" i="2"/>
  <c r="H657" i="2"/>
  <c r="H593" i="2"/>
  <c r="H529" i="2"/>
  <c r="G490" i="2"/>
  <c r="H406" i="2"/>
  <c r="H342" i="2"/>
  <c r="H278" i="2"/>
  <c r="H214" i="2"/>
  <c r="H150" i="2"/>
  <c r="K436" i="2"/>
  <c r="K404" i="2"/>
  <c r="K372" i="2"/>
  <c r="K340" i="2"/>
  <c r="K308" i="2"/>
  <c r="K276" i="2"/>
  <c r="K244" i="2"/>
  <c r="K212" i="2"/>
  <c r="G483" i="2"/>
  <c r="B389" i="2"/>
  <c r="B325" i="2"/>
  <c r="B261" i="2"/>
  <c r="B197" i="2"/>
  <c r="B133" i="2"/>
  <c r="K137" i="2"/>
  <c r="K116" i="2"/>
  <c r="B2778" i="1"/>
  <c r="B2522" i="1"/>
  <c r="B2266" i="1"/>
  <c r="S2117" i="1"/>
  <c r="W2115" i="1"/>
  <c r="E2114" i="1"/>
  <c r="AG2112" i="1"/>
  <c r="O2111" i="1"/>
  <c r="AQ2109" i="1"/>
  <c r="Y2108" i="1"/>
  <c r="G2107" i="1"/>
  <c r="AI2105" i="1"/>
  <c r="Q2104" i="1"/>
  <c r="AS2102" i="1"/>
  <c r="AA2101" i="1"/>
  <c r="I2100" i="1"/>
  <c r="AK2098" i="1"/>
  <c r="DT2097" i="1"/>
  <c r="BH2097" i="1"/>
  <c r="EQ2096" i="1"/>
  <c r="CE2096" i="1"/>
  <c r="S2096" i="1"/>
  <c r="DB2095" i="1"/>
  <c r="AP2095" i="1"/>
  <c r="DY2094" i="1"/>
  <c r="BM2094" i="1"/>
  <c r="EV2093" i="1"/>
  <c r="CJ2093" i="1"/>
  <c r="X2093" i="1"/>
  <c r="DG2092" i="1"/>
  <c r="AU2092" i="1"/>
  <c r="ED2091" i="1"/>
  <c r="BR2091" i="1"/>
  <c r="F2091" i="1"/>
  <c r="CO2090" i="1"/>
  <c r="AC2090" i="1"/>
  <c r="DL2089" i="1"/>
  <c r="AZ2089" i="1"/>
  <c r="EI2088" i="1"/>
  <c r="BW2088" i="1"/>
  <c r="K2088" i="1"/>
  <c r="CT2087" i="1"/>
  <c r="AH2087" i="1"/>
  <c r="G161" i="2"/>
  <c r="G132" i="2"/>
  <c r="B109" i="2"/>
  <c r="H97" i="2"/>
  <c r="B2837" i="1"/>
  <c r="B2773" i="1"/>
  <c r="B2709" i="1"/>
  <c r="B2645" i="1"/>
  <c r="B2581" i="1"/>
  <c r="B2517" i="1"/>
  <c r="B2453" i="1"/>
  <c r="B2389" i="1"/>
  <c r="B2325" i="1"/>
  <c r="B2261" i="1"/>
  <c r="B2197" i="1"/>
  <c r="B2133" i="1"/>
  <c r="AB2119" i="1"/>
  <c r="N2117" i="1"/>
  <c r="AP2115" i="1"/>
  <c r="X2114" i="1"/>
  <c r="F2113" i="1"/>
  <c r="AH2111" i="1"/>
  <c r="P2110" i="1"/>
  <c r="AR2108" i="1"/>
  <c r="Z2107" i="1"/>
  <c r="H2106" i="1"/>
  <c r="AJ2104" i="1"/>
  <c r="R2103" i="1"/>
  <c r="AT2101" i="1"/>
  <c r="AB2100" i="1"/>
  <c r="J2099" i="1"/>
  <c r="EM2097" i="1"/>
  <c r="CA2097" i="1"/>
  <c r="O2097" i="1"/>
  <c r="CX2096" i="1"/>
  <c r="AL2096" i="1"/>
  <c r="DU2095" i="1"/>
  <c r="BI2095" i="1"/>
  <c r="ER2094" i="1"/>
  <c r="CF2094" i="1"/>
  <c r="T2094" i="1"/>
  <c r="DC2093" i="1"/>
  <c r="AQ2093" i="1"/>
  <c r="DZ2092" i="1"/>
  <c r="BN2092" i="1"/>
  <c r="B2092" i="1"/>
  <c r="CK2091" i="1"/>
  <c r="Y2091" i="1"/>
  <c r="DH2090" i="1"/>
  <c r="AV2090" i="1"/>
  <c r="EE2089" i="1"/>
  <c r="BS2089" i="1"/>
  <c r="G2089" i="1"/>
  <c r="CP2088" i="1"/>
  <c r="AD2088" i="1"/>
  <c r="DM2087" i="1"/>
  <c r="BA2087" i="1"/>
  <c r="K164" i="2"/>
  <c r="K127" i="2"/>
  <c r="G110" i="2"/>
  <c r="H91" i="2"/>
  <c r="B2800" i="1"/>
  <c r="B2736" i="1"/>
  <c r="B2672" i="1"/>
  <c r="B2608" i="1"/>
  <c r="B2544" i="1"/>
  <c r="B2480" i="1"/>
  <c r="B2416" i="1"/>
  <c r="B2352" i="1"/>
  <c r="B2288" i="1"/>
  <c r="B2224" i="1"/>
  <c r="B2160" i="1"/>
  <c r="BC2119" i="1"/>
  <c r="AO2117" i="1"/>
  <c r="W2116" i="1"/>
  <c r="E2115" i="1"/>
  <c r="AG2113" i="1"/>
  <c r="O2112" i="1"/>
  <c r="AQ2110" i="1"/>
  <c r="Y2109" i="1"/>
  <c r="G2108" i="1"/>
  <c r="AI2106" i="1"/>
  <c r="Q2105" i="1"/>
  <c r="AS2103" i="1"/>
  <c r="AA2102" i="1"/>
  <c r="I2101" i="1"/>
  <c r="AK2099" i="1"/>
  <c r="S2098" i="1"/>
  <c r="DB2097" i="1"/>
  <c r="AP2097" i="1"/>
  <c r="DY2096" i="1"/>
  <c r="BM2096" i="1"/>
  <c r="EV2095" i="1"/>
  <c r="CJ2095" i="1"/>
  <c r="X2095" i="1"/>
  <c r="DG2094" i="1"/>
  <c r="AU2094" i="1"/>
  <c r="ED2093" i="1"/>
  <c r="BR2093" i="1"/>
  <c r="F2093" i="1"/>
  <c r="CO2092" i="1"/>
  <c r="AC2092" i="1"/>
  <c r="DL2091" i="1"/>
  <c r="AZ2091" i="1"/>
  <c r="EI2090" i="1"/>
  <c r="BW2090" i="1"/>
  <c r="K2090" i="1"/>
  <c r="CT2089" i="1"/>
  <c r="AH2089" i="1"/>
  <c r="DQ2088" i="1"/>
  <c r="BE2088" i="1"/>
  <c r="EN2087" i="1"/>
  <c r="CB2087" i="1"/>
  <c r="G172" i="2"/>
  <c r="G136" i="2"/>
  <c r="K111" i="2"/>
  <c r="B93" i="2"/>
  <c r="H83" i="2"/>
  <c r="B2695" i="1"/>
  <c r="B2439" i="1"/>
  <c r="B2183" i="1"/>
  <c r="AB2115" i="1"/>
  <c r="B2110" i="1"/>
  <c r="V2104" i="1"/>
  <c r="AP2098" i="1"/>
  <c r="CJ2096" i="1"/>
  <c r="ED2094" i="1"/>
  <c r="AC2093" i="1"/>
  <c r="BW2091" i="1"/>
  <c r="DQ2089" i="1"/>
  <c r="P2088" i="1"/>
  <c r="ES2086" i="1"/>
  <c r="CG2086" i="1"/>
  <c r="U2086" i="1"/>
  <c r="G908" i="2"/>
  <c r="G900" i="2"/>
  <c r="G892" i="2"/>
  <c r="G884" i="2"/>
  <c r="G876" i="2"/>
  <c r="G868" i="2"/>
  <c r="G860" i="2"/>
  <c r="G852" i="2"/>
  <c r="G844" i="2"/>
  <c r="G836" i="2"/>
  <c r="G828" i="2"/>
  <c r="G820" i="2"/>
  <c r="G812" i="2"/>
  <c r="B968" i="2"/>
  <c r="B952" i="2"/>
  <c r="B936" i="2"/>
  <c r="B920" i="2"/>
  <c r="B904" i="2"/>
  <c r="E743" i="3"/>
  <c r="C482" i="3"/>
  <c r="B507" i="3"/>
  <c r="E633" i="3"/>
  <c r="E505" i="3"/>
  <c r="C370" i="3"/>
  <c r="C251" i="3"/>
  <c r="E437" i="3"/>
  <c r="F366" i="3"/>
  <c r="B316" i="3"/>
  <c r="B284" i="3"/>
  <c r="B252" i="3"/>
  <c r="B220" i="3"/>
  <c r="B188" i="3"/>
  <c r="E404" i="3"/>
  <c r="E372" i="3"/>
  <c r="E340" i="3"/>
  <c r="E308" i="3"/>
  <c r="E276" i="3"/>
  <c r="E244" i="3"/>
  <c r="E212" i="3"/>
  <c r="D412" i="3"/>
  <c r="D380" i="3"/>
  <c r="D348" i="3"/>
  <c r="D316" i="3"/>
  <c r="D284" i="3"/>
  <c r="D252" i="3"/>
  <c r="D220" i="3"/>
  <c r="D188" i="3"/>
  <c r="D167" i="3"/>
  <c r="D135" i="3"/>
  <c r="D103" i="3"/>
  <c r="D71" i="3"/>
  <c r="D39" i="3"/>
  <c r="D7" i="3"/>
  <c r="C159" i="3"/>
  <c r="C127" i="3"/>
  <c r="C95" i="3"/>
  <c r="C63" i="3"/>
  <c r="C31" i="3"/>
  <c r="H1010" i="2"/>
  <c r="F173" i="3"/>
  <c r="F141" i="3"/>
  <c r="F109" i="3"/>
  <c r="F77" i="3"/>
  <c r="F45" i="3"/>
  <c r="F13" i="3"/>
  <c r="K995" i="2"/>
  <c r="E165" i="3"/>
  <c r="E133" i="3"/>
  <c r="E101" i="3"/>
  <c r="E69" i="3"/>
  <c r="E37" i="3"/>
  <c r="E5" i="3"/>
  <c r="H962" i="2"/>
  <c r="H898" i="2"/>
  <c r="H834" i="2"/>
  <c r="K972" i="2"/>
  <c r="K937" i="2"/>
  <c r="K907" i="2"/>
  <c r="K891" i="2"/>
  <c r="K875" i="2"/>
  <c r="K859" i="2"/>
  <c r="K843" i="2"/>
  <c r="K827" i="2"/>
  <c r="K811" i="2"/>
  <c r="B951" i="2"/>
  <c r="B919" i="2"/>
  <c r="B892" i="2"/>
  <c r="B876" i="2"/>
  <c r="B860" i="2"/>
  <c r="B844" i="2"/>
  <c r="B828" i="2"/>
  <c r="B812" i="2"/>
  <c r="B796" i="2"/>
  <c r="B780" i="2"/>
  <c r="G974" i="2"/>
  <c r="G785" i="2"/>
  <c r="K766" i="2"/>
  <c r="K758" i="2"/>
  <c r="K750" i="2"/>
  <c r="K742" i="2"/>
  <c r="K734" i="2"/>
  <c r="K726" i="2"/>
  <c r="K718" i="2"/>
  <c r="K710" i="2"/>
  <c r="K702" i="2"/>
  <c r="K694" i="2"/>
  <c r="K686" i="2"/>
  <c r="K678" i="2"/>
  <c r="K670" i="2"/>
  <c r="K662" i="2"/>
  <c r="K654" i="2"/>
  <c r="K646" i="2"/>
  <c r="K638" i="2"/>
  <c r="K630" i="2"/>
  <c r="K622" i="2"/>
  <c r="K614" i="2"/>
  <c r="K606" i="2"/>
  <c r="K598" i="2"/>
  <c r="K590" i="2"/>
  <c r="K582" i="2"/>
  <c r="K574" i="2"/>
  <c r="K566" i="2"/>
  <c r="K558" i="2"/>
  <c r="K550" i="2"/>
  <c r="K542" i="2"/>
  <c r="K534" i="2"/>
  <c r="K526" i="2"/>
  <c r="K518" i="2"/>
  <c r="K510" i="2"/>
  <c r="K502" i="2"/>
  <c r="K800" i="2"/>
  <c r="H774" i="2"/>
  <c r="B760" i="2"/>
  <c r="B744" i="2"/>
  <c r="B728" i="2"/>
  <c r="B712" i="2"/>
  <c r="B696" i="2"/>
  <c r="B680" i="2"/>
  <c r="B664" i="2"/>
  <c r="B648" i="2"/>
  <c r="B632" i="2"/>
  <c r="B616" i="2"/>
  <c r="B600" i="2"/>
  <c r="B584" i="2"/>
  <c r="B568" i="2"/>
  <c r="B552" i="2"/>
  <c r="B536" i="2"/>
  <c r="B520" i="2"/>
  <c r="B504" i="2"/>
  <c r="B488" i="2"/>
  <c r="B472" i="2"/>
  <c r="B456" i="2"/>
  <c r="G780" i="2"/>
  <c r="K795" i="2"/>
  <c r="H764" i="2"/>
  <c r="H748" i="2"/>
  <c r="H732" i="2"/>
  <c r="H716" i="2"/>
  <c r="H700" i="2"/>
  <c r="H684" i="2"/>
  <c r="H668" i="2"/>
  <c r="H652" i="2"/>
  <c r="H636" i="2"/>
  <c r="H620" i="2"/>
  <c r="H604" i="2"/>
  <c r="H588" i="2"/>
  <c r="H572" i="2"/>
  <c r="H556" i="2"/>
  <c r="H540" i="2"/>
  <c r="H524" i="2"/>
  <c r="H508" i="2"/>
  <c r="H492" i="2"/>
  <c r="H476" i="2"/>
  <c r="G480" i="2"/>
  <c r="H458" i="2"/>
  <c r="H433" i="2"/>
  <c r="H417" i="2"/>
  <c r="H401" i="2"/>
  <c r="H385" i="2"/>
  <c r="H369" i="2"/>
  <c r="H353" i="2"/>
  <c r="H337" i="2"/>
  <c r="H321" i="2"/>
  <c r="H305" i="2"/>
  <c r="H289" i="2"/>
  <c r="H273" i="2"/>
  <c r="H257" i="2"/>
  <c r="H241" i="2"/>
  <c r="H225" i="2"/>
  <c r="H209" i="2"/>
  <c r="H193" i="2"/>
  <c r="H177" i="2"/>
  <c r="H161" i="2"/>
  <c r="H145" i="2"/>
  <c r="K473" i="2"/>
  <c r="G455" i="2"/>
  <c r="B444" i="2"/>
  <c r="G434" i="2"/>
  <c r="G426" i="2"/>
  <c r="G418" i="2"/>
  <c r="G410" i="2"/>
  <c r="G402" i="2"/>
  <c r="G394" i="2"/>
  <c r="G386" i="2"/>
  <c r="G378" i="2"/>
  <c r="G370" i="2"/>
  <c r="G362" i="2"/>
  <c r="G354" i="2"/>
  <c r="G346" i="2"/>
  <c r="G338" i="2"/>
  <c r="G330" i="2"/>
  <c r="G322" i="2"/>
  <c r="G314" i="2"/>
  <c r="G306" i="2"/>
  <c r="G298" i="2"/>
  <c r="G290" i="2"/>
  <c r="G282" i="2"/>
  <c r="G274" i="2"/>
  <c r="G266" i="2"/>
  <c r="G258" i="2"/>
  <c r="G250" i="2"/>
  <c r="G242" i="2"/>
  <c r="G234" i="2"/>
  <c r="G226" i="2"/>
  <c r="G218" i="2"/>
  <c r="G210" i="2"/>
  <c r="G202" i="2"/>
  <c r="G194" i="2"/>
  <c r="G186" i="2"/>
  <c r="G473" i="2"/>
  <c r="B432" i="2"/>
  <c r="B416" i="2"/>
  <c r="B400" i="2"/>
  <c r="B384" i="2"/>
  <c r="B368" i="2"/>
  <c r="B352" i="2"/>
  <c r="B336" i="2"/>
  <c r="B320" i="2"/>
  <c r="B304" i="2"/>
  <c r="B288" i="2"/>
  <c r="B272" i="2"/>
  <c r="B256" i="2"/>
  <c r="B240" i="2"/>
  <c r="B224" i="2"/>
  <c r="B208" i="2"/>
  <c r="B192" i="2"/>
  <c r="B176" i="2"/>
  <c r="B160" i="2"/>
  <c r="B144" i="2"/>
  <c r="K494" i="2"/>
  <c r="K465" i="2"/>
  <c r="B451" i="2"/>
  <c r="H440" i="2"/>
  <c r="B126" i="2"/>
  <c r="H111" i="2"/>
  <c r="K153" i="2"/>
  <c r="H127" i="2"/>
  <c r="K108" i="2"/>
  <c r="H99" i="2"/>
  <c r="K82" i="2"/>
  <c r="B2822" i="1"/>
  <c r="B2758" i="1"/>
  <c r="B2694" i="1"/>
  <c r="B2630" i="1"/>
  <c r="B2566" i="1"/>
  <c r="B2502" i="1"/>
  <c r="B2438" i="1"/>
  <c r="B2374" i="1"/>
  <c r="B2310" i="1"/>
  <c r="B2246" i="1"/>
  <c r="B2182" i="1"/>
  <c r="BY2119" i="1"/>
  <c r="M2119" i="1"/>
  <c r="AS2116" i="1"/>
  <c r="H581" i="3"/>
  <c r="F620" i="3"/>
  <c r="B467" i="3"/>
  <c r="E593" i="3"/>
  <c r="E465" i="3"/>
  <c r="C330" i="3"/>
  <c r="C231" i="3"/>
  <c r="F410" i="3"/>
  <c r="F346" i="3"/>
  <c r="B306" i="3"/>
  <c r="B274" i="3"/>
  <c r="B242" i="3"/>
  <c r="B210" i="3"/>
  <c r="E426" i="3"/>
  <c r="E394" i="3"/>
  <c r="E362" i="3"/>
  <c r="E330" i="3"/>
  <c r="E298" i="3"/>
  <c r="E266" i="3"/>
  <c r="E234" i="3"/>
  <c r="E202" i="3"/>
  <c r="D402" i="3"/>
  <c r="D370" i="3"/>
  <c r="D338" i="3"/>
  <c r="D306" i="3"/>
  <c r="D274" i="3"/>
  <c r="D242" i="3"/>
  <c r="D210" i="3"/>
  <c r="D178" i="3"/>
  <c r="D157" i="3"/>
  <c r="D125" i="3"/>
  <c r="D93" i="3"/>
  <c r="D61" i="3"/>
  <c r="D29" i="3"/>
  <c r="G183" i="3"/>
  <c r="C149" i="3"/>
  <c r="C117" i="3"/>
  <c r="C85" i="3"/>
  <c r="C53" i="3"/>
  <c r="C21" i="3"/>
  <c r="H990" i="2"/>
  <c r="F163" i="3"/>
  <c r="F131" i="3"/>
  <c r="F99" i="3"/>
  <c r="F67" i="3"/>
  <c r="F35" i="3"/>
  <c r="F3" i="3"/>
  <c r="K985" i="2"/>
  <c r="E155" i="3"/>
  <c r="E123" i="3"/>
  <c r="E91" i="3"/>
  <c r="E59" i="3"/>
  <c r="E27" i="3"/>
  <c r="B1003" i="2"/>
  <c r="H942" i="2"/>
  <c r="H878" i="2"/>
  <c r="H814" i="2"/>
  <c r="K959" i="2"/>
  <c r="K927" i="2"/>
  <c r="K902" i="2"/>
  <c r="K886" i="2"/>
  <c r="K870" i="2"/>
  <c r="K854" i="2"/>
  <c r="K838" i="2"/>
  <c r="K822" i="2"/>
  <c r="K980" i="2"/>
  <c r="B941" i="2"/>
  <c r="B909" i="2"/>
  <c r="B887" i="2"/>
  <c r="B871" i="2"/>
  <c r="B855" i="2"/>
  <c r="B839" i="2"/>
  <c r="B823" i="2"/>
  <c r="B807" i="2"/>
  <c r="B791" i="2"/>
  <c r="B775" i="2"/>
  <c r="G807" i="2"/>
  <c r="K777" i="2"/>
  <c r="G764" i="2"/>
  <c r="G756" i="2"/>
  <c r="G748" i="2"/>
  <c r="G740" i="2"/>
  <c r="G732" i="2"/>
  <c r="G724" i="2"/>
  <c r="G716" i="2"/>
  <c r="G708" i="2"/>
  <c r="G700" i="2"/>
  <c r="G692" i="2"/>
  <c r="G684" i="2"/>
  <c r="G676" i="2"/>
  <c r="G668" i="2"/>
  <c r="G660" i="2"/>
  <c r="G652" i="2"/>
  <c r="G644" i="2"/>
  <c r="G636" i="2"/>
  <c r="G628" i="2"/>
  <c r="G620" i="2"/>
  <c r="G612" i="2"/>
  <c r="G604" i="2"/>
  <c r="G596" i="2"/>
  <c r="G588" i="2"/>
  <c r="G580" i="2"/>
  <c r="G572" i="2"/>
  <c r="G564" i="2"/>
  <c r="G556" i="2"/>
  <c r="G548" i="2"/>
  <c r="G540" i="2"/>
  <c r="G532" i="2"/>
  <c r="G524" i="2"/>
  <c r="G516" i="2"/>
  <c r="G508" i="2"/>
  <c r="G500" i="2"/>
  <c r="K790" i="2"/>
  <c r="B770" i="2"/>
  <c r="B755" i="2"/>
  <c r="B739" i="2"/>
  <c r="B723" i="2"/>
  <c r="B707" i="2"/>
  <c r="B691" i="2"/>
  <c r="B675" i="2"/>
  <c r="B659" i="2"/>
  <c r="B643" i="2"/>
  <c r="B627" i="2"/>
  <c r="B611" i="2"/>
  <c r="B595" i="2"/>
  <c r="B579" i="2"/>
  <c r="B563" i="2"/>
  <c r="B547" i="2"/>
  <c r="B531" i="2"/>
  <c r="B515" i="2"/>
  <c r="B499" i="2"/>
  <c r="B483" i="2"/>
  <c r="B467" i="2"/>
  <c r="G802" i="2"/>
  <c r="G775" i="2"/>
  <c r="K785" i="2"/>
  <c r="H759" i="2"/>
  <c r="H743" i="2"/>
  <c r="H727" i="2"/>
  <c r="H711" i="2"/>
  <c r="H695" i="2"/>
  <c r="H679" i="2"/>
  <c r="H663" i="2"/>
  <c r="H647" i="2"/>
  <c r="H631" i="2"/>
  <c r="H615" i="2"/>
  <c r="H599" i="2"/>
  <c r="H583" i="2"/>
  <c r="H567" i="2"/>
  <c r="H551" i="2"/>
  <c r="H535" i="2"/>
  <c r="H519" i="2"/>
  <c r="H503" i="2"/>
  <c r="H487" i="2"/>
  <c r="H471" i="2"/>
  <c r="G470" i="2"/>
  <c r="G452" i="2"/>
  <c r="H428" i="2"/>
  <c r="H412" i="2"/>
  <c r="H396" i="2"/>
  <c r="H380" i="2"/>
  <c r="H364" i="2"/>
  <c r="H348" i="2"/>
  <c r="H332" i="2"/>
  <c r="H316" i="2"/>
  <c r="H300" i="2"/>
  <c r="H284" i="2"/>
  <c r="H268" i="2"/>
  <c r="H252" i="2"/>
  <c r="H236" i="2"/>
  <c r="H220" i="2"/>
  <c r="H204" i="2"/>
  <c r="H188" i="2"/>
  <c r="H172" i="2"/>
  <c r="H156" i="2"/>
  <c r="K495" i="2"/>
  <c r="G466" i="2"/>
  <c r="H451" i="2"/>
  <c r="K440" i="2"/>
  <c r="K431" i="2"/>
  <c r="K423" i="2"/>
  <c r="K415" i="2"/>
  <c r="K407" i="2"/>
  <c r="K399" i="2"/>
  <c r="K391" i="2"/>
  <c r="K383" i="2"/>
  <c r="K375" i="2"/>
  <c r="K367" i="2"/>
  <c r="K359" i="2"/>
  <c r="K351" i="2"/>
  <c r="K343" i="2"/>
  <c r="K335" i="2"/>
  <c r="K327" i="2"/>
  <c r="K319" i="2"/>
  <c r="K311" i="2"/>
  <c r="K303" i="2"/>
  <c r="K295" i="2"/>
  <c r="K287" i="2"/>
  <c r="K279" i="2"/>
  <c r="K271" i="2"/>
  <c r="K263" i="2"/>
  <c r="K255" i="2"/>
  <c r="K247" i="2"/>
  <c r="K239" i="2"/>
  <c r="K231" i="2"/>
  <c r="K223" i="2"/>
  <c r="K215" i="2"/>
  <c r="K207" i="2"/>
  <c r="K199" i="2"/>
  <c r="K191" i="2"/>
  <c r="G495" i="2"/>
  <c r="G449" i="2"/>
  <c r="B427" i="2"/>
  <c r="B411" i="2"/>
  <c r="B395" i="2"/>
  <c r="B379" i="2"/>
  <c r="B363" i="2"/>
  <c r="B347" i="2"/>
  <c r="B331" i="2"/>
  <c r="B315" i="2"/>
  <c r="B299" i="2"/>
  <c r="B283" i="2"/>
  <c r="B267" i="2"/>
  <c r="B251" i="2"/>
  <c r="B235" i="2"/>
  <c r="B219" i="2"/>
  <c r="B203" i="2"/>
  <c r="B187" i="2"/>
  <c r="B171" i="2"/>
  <c r="B155" i="2"/>
  <c r="G140" i="2"/>
  <c r="K484" i="2"/>
  <c r="K460" i="2"/>
  <c r="K447" i="2"/>
  <c r="B437" i="2"/>
  <c r="B121" i="2"/>
  <c r="K175" i="2"/>
  <c r="K143" i="2"/>
  <c r="K122" i="2"/>
  <c r="G106" i="2"/>
  <c r="B89" i="2"/>
  <c r="G80" i="2"/>
  <c r="B2802" i="1"/>
  <c r="B2738" i="1"/>
  <c r="B2674" i="1"/>
  <c r="B2610" i="1"/>
  <c r="B2546" i="1"/>
  <c r="B2482" i="1"/>
  <c r="B2418" i="1"/>
  <c r="B2354" i="1"/>
  <c r="B2290" i="1"/>
  <c r="B2226" i="1"/>
  <c r="B2162" i="1"/>
  <c r="BE2119" i="1"/>
  <c r="AQ2117" i="1"/>
  <c r="E1020" i="3"/>
  <c r="H549" i="3"/>
  <c r="F604" i="3"/>
  <c r="B459" i="3"/>
  <c r="E585" i="3"/>
  <c r="E457" i="3"/>
  <c r="C322" i="3"/>
  <c r="C227" i="3"/>
  <c r="F406" i="3"/>
  <c r="F342" i="3"/>
  <c r="B304" i="3"/>
  <c r="B272" i="3"/>
  <c r="B240" i="3"/>
  <c r="B208" i="3"/>
  <c r="E424" i="3"/>
  <c r="E392" i="3"/>
  <c r="E360" i="3"/>
  <c r="E328" i="3"/>
  <c r="E296" i="3"/>
  <c r="E264" i="3"/>
  <c r="E232" i="3"/>
  <c r="E200" i="3"/>
  <c r="D400" i="3"/>
  <c r="D368" i="3"/>
  <c r="D336" i="3"/>
  <c r="D304" i="3"/>
  <c r="D272" i="3"/>
  <c r="D240" i="3"/>
  <c r="D208" i="3"/>
  <c r="D176" i="3"/>
  <c r="D155" i="3"/>
  <c r="D123" i="3"/>
  <c r="D91" i="3"/>
  <c r="D59" i="3"/>
  <c r="D27" i="3"/>
  <c r="F180" i="3"/>
  <c r="C147" i="3"/>
  <c r="C115" i="3"/>
  <c r="C83" i="3"/>
  <c r="C51" i="3"/>
  <c r="C19" i="3"/>
  <c r="H986" i="2"/>
  <c r="F161" i="3"/>
  <c r="F129" i="3"/>
  <c r="F97" i="3"/>
  <c r="F65" i="3"/>
  <c r="F33" i="3"/>
  <c r="K1015" i="2"/>
  <c r="A197" i="3"/>
  <c r="E153" i="3"/>
  <c r="E121" i="3"/>
  <c r="E89" i="3"/>
  <c r="E57" i="3"/>
  <c r="E25" i="3"/>
  <c r="B999" i="2"/>
  <c r="H938" i="2"/>
  <c r="H874" i="2"/>
  <c r="H810" i="2"/>
  <c r="K957" i="2"/>
  <c r="K925" i="2"/>
  <c r="K901" i="2"/>
  <c r="K885" i="2"/>
  <c r="K869" i="2"/>
  <c r="K853" i="2"/>
  <c r="K837" i="2"/>
  <c r="K821" i="2"/>
  <c r="B970" i="2"/>
  <c r="B939" i="2"/>
  <c r="B907" i="2"/>
  <c r="B886" i="2"/>
  <c r="B870" i="2"/>
  <c r="B854" i="2"/>
  <c r="B838" i="2"/>
  <c r="B822" i="2"/>
  <c r="B806" i="2"/>
  <c r="B790" i="2"/>
  <c r="B774" i="2"/>
  <c r="G805" i="2"/>
  <c r="K776" i="2"/>
  <c r="K763" i="2"/>
  <c r="K755" i="2"/>
  <c r="K747" i="2"/>
  <c r="K739" i="2"/>
  <c r="K731" i="2"/>
  <c r="K723" i="2"/>
  <c r="K715" i="2"/>
  <c r="K707" i="2"/>
  <c r="K699" i="2"/>
  <c r="K691" i="2"/>
  <c r="K683" i="2"/>
  <c r="K675" i="2"/>
  <c r="K667" i="2"/>
  <c r="K659" i="2"/>
  <c r="K651" i="2"/>
  <c r="K643" i="2"/>
  <c r="K635" i="2"/>
  <c r="K627" i="2"/>
  <c r="K619" i="2"/>
  <c r="K611" i="2"/>
  <c r="K603" i="2"/>
  <c r="K595" i="2"/>
  <c r="K587" i="2"/>
  <c r="K579" i="2"/>
  <c r="K571" i="2"/>
  <c r="K563" i="2"/>
  <c r="K555" i="2"/>
  <c r="K547" i="2"/>
  <c r="K539" i="2"/>
  <c r="K531" i="2"/>
  <c r="K523" i="2"/>
  <c r="K515" i="2"/>
  <c r="K507" i="2"/>
  <c r="K499" i="2"/>
  <c r="K788" i="2"/>
  <c r="H769" i="2"/>
  <c r="B754" i="2"/>
  <c r="B738" i="2"/>
  <c r="B722" i="2"/>
  <c r="B706" i="2"/>
  <c r="B690" i="2"/>
  <c r="B674" i="2"/>
  <c r="B658" i="2"/>
  <c r="B642" i="2"/>
  <c r="B626" i="2"/>
  <c r="B610" i="2"/>
  <c r="B594" i="2"/>
  <c r="B578" i="2"/>
  <c r="B562" i="2"/>
  <c r="B546" i="2"/>
  <c r="B530" i="2"/>
  <c r="B514" i="2"/>
  <c r="B498" i="2"/>
  <c r="B482" i="2"/>
  <c r="B466" i="2"/>
  <c r="G800" i="2"/>
  <c r="G774" i="2"/>
  <c r="K783" i="2"/>
  <c r="H758" i="2"/>
  <c r="H742" i="2"/>
  <c r="H726" i="2"/>
  <c r="H710" i="2"/>
  <c r="H694" i="2"/>
  <c r="H678" i="2"/>
  <c r="H662" i="2"/>
  <c r="H646" i="2"/>
  <c r="H630" i="2"/>
  <c r="H614" i="2"/>
  <c r="H598" i="2"/>
  <c r="H582" i="2"/>
  <c r="H566" i="2"/>
  <c r="H550" i="2"/>
  <c r="H534" i="2"/>
  <c r="H518" i="2"/>
  <c r="H502" i="2"/>
  <c r="H486" i="2"/>
  <c r="H470" i="2"/>
  <c r="H468" i="2"/>
  <c r="G450" i="2"/>
  <c r="H427" i="2"/>
  <c r="H411" i="2"/>
  <c r="H395" i="2"/>
  <c r="H379" i="2"/>
  <c r="H363" i="2"/>
  <c r="H347" i="2"/>
  <c r="H331" i="2"/>
  <c r="H315" i="2"/>
  <c r="H299" i="2"/>
  <c r="H283" i="2"/>
  <c r="H267" i="2"/>
  <c r="H251" i="2"/>
  <c r="H235" i="2"/>
  <c r="H219" i="2"/>
  <c r="H203" i="2"/>
  <c r="H187" i="2"/>
  <c r="H171" i="2"/>
  <c r="H155" i="2"/>
  <c r="K493" i="2"/>
  <c r="G465" i="2"/>
  <c r="K450" i="2"/>
  <c r="B440" i="2"/>
  <c r="G431" i="2"/>
  <c r="G423" i="2"/>
  <c r="G415" i="2"/>
  <c r="G407" i="2"/>
  <c r="G399" i="2"/>
  <c r="G391" i="2"/>
  <c r="G383" i="2"/>
  <c r="G375" i="2"/>
  <c r="G367" i="2"/>
  <c r="G359" i="2"/>
  <c r="G351" i="2"/>
  <c r="G343" i="2"/>
  <c r="G335" i="2"/>
  <c r="G327" i="2"/>
  <c r="G319" i="2"/>
  <c r="G311" i="2"/>
  <c r="G303" i="2"/>
  <c r="G295" i="2"/>
  <c r="G287" i="2"/>
  <c r="G279" i="2"/>
  <c r="G271" i="2"/>
  <c r="G263" i="2"/>
  <c r="G255" i="2"/>
  <c r="G247" i="2"/>
  <c r="G239" i="2"/>
  <c r="G231" i="2"/>
  <c r="G223" i="2"/>
  <c r="G215" i="2"/>
  <c r="G207" i="2"/>
  <c r="G199" i="2"/>
  <c r="G191" i="2"/>
  <c r="G493" i="2"/>
  <c r="G447" i="2"/>
  <c r="B426" i="2"/>
  <c r="B410" i="2"/>
  <c r="B394" i="2"/>
  <c r="B378" i="2"/>
  <c r="B362" i="2"/>
  <c r="B346" i="2"/>
  <c r="B330" i="2"/>
  <c r="B314" i="2"/>
  <c r="B298" i="2"/>
  <c r="B282" i="2"/>
  <c r="B266" i="2"/>
  <c r="B250" i="2"/>
  <c r="B234" i="2"/>
  <c r="B218" i="2"/>
  <c r="B202" i="2"/>
  <c r="B186" i="2"/>
  <c r="B170" i="2"/>
  <c r="B154" i="2"/>
  <c r="H139" i="2"/>
  <c r="K482" i="2"/>
  <c r="K459" i="2"/>
  <c r="B447" i="2"/>
  <c r="B140" i="2"/>
  <c r="B120" i="2"/>
  <c r="K173" i="2"/>
  <c r="K141" i="2"/>
  <c r="H121" i="2"/>
  <c r="K105" i="2"/>
  <c r="B88" i="2"/>
  <c r="K79" i="2"/>
  <c r="B2798" i="1"/>
  <c r="B2734" i="1"/>
  <c r="B2670" i="1"/>
  <c r="B2606" i="1"/>
  <c r="B2542" i="1"/>
  <c r="B2478" i="1"/>
  <c r="B2414" i="1"/>
  <c r="B2350" i="1"/>
  <c r="B2286" i="1"/>
  <c r="B2222" i="1"/>
  <c r="B2158" i="1"/>
  <c r="BA2119" i="1"/>
  <c r="AM2117" i="1"/>
  <c r="H732" i="3"/>
  <c r="E545" i="3"/>
  <c r="F386" i="3"/>
  <c r="B230" i="3"/>
  <c r="E350" i="3"/>
  <c r="E222" i="3"/>
  <c r="D326" i="3"/>
  <c r="D198" i="3"/>
  <c r="D81" i="3"/>
  <c r="C137" i="3"/>
  <c r="C9" i="3"/>
  <c r="F87" i="3"/>
  <c r="F175" i="3"/>
  <c r="E47" i="3"/>
  <c r="H854" i="2"/>
  <c r="K896" i="2"/>
  <c r="K832" i="2"/>
  <c r="B897" i="2"/>
  <c r="B833" i="2"/>
  <c r="G979" i="2"/>
  <c r="G753" i="2"/>
  <c r="G721" i="2"/>
  <c r="G689" i="2"/>
  <c r="G657" i="2"/>
  <c r="G625" i="2"/>
  <c r="G593" i="2"/>
  <c r="G561" i="2"/>
  <c r="G529" i="2"/>
  <c r="G497" i="2"/>
  <c r="B733" i="2"/>
  <c r="B669" i="2"/>
  <c r="B605" i="2"/>
  <c r="B541" i="2"/>
  <c r="B477" i="2"/>
  <c r="B769" i="2"/>
  <c r="H705" i="2"/>
  <c r="H641" i="2"/>
  <c r="H577" i="2"/>
  <c r="H513" i="2"/>
  <c r="H463" i="2"/>
  <c r="H390" i="2"/>
  <c r="H326" i="2"/>
  <c r="H262" i="2"/>
  <c r="H198" i="2"/>
  <c r="K483" i="2"/>
  <c r="K428" i="2"/>
  <c r="K396" i="2"/>
  <c r="K364" i="2"/>
  <c r="K332" i="2"/>
  <c r="K300" i="2"/>
  <c r="K268" i="2"/>
  <c r="K236" i="2"/>
  <c r="K204" i="2"/>
  <c r="G437" i="2"/>
  <c r="B373" i="2"/>
  <c r="B309" i="2"/>
  <c r="B245" i="2"/>
  <c r="B181" i="2"/>
  <c r="K472" i="2"/>
  <c r="B115" i="2"/>
  <c r="G103" i="2"/>
  <c r="B2714" i="1"/>
  <c r="B2458" i="1"/>
  <c r="B2202" i="1"/>
  <c r="Y2116" i="1"/>
  <c r="G2115" i="1"/>
  <c r="AI2113" i="1"/>
  <c r="Q2112" i="1"/>
  <c r="AS2110" i="1"/>
  <c r="AA2109" i="1"/>
  <c r="I2108" i="1"/>
  <c r="AK2106" i="1"/>
  <c r="S2105" i="1"/>
  <c r="AU2103" i="1"/>
  <c r="AC2102" i="1"/>
  <c r="K2101" i="1"/>
  <c r="AM2099" i="1"/>
  <c r="U2098" i="1"/>
  <c r="DD2097" i="1"/>
  <c r="AR2097" i="1"/>
  <c r="EA2096" i="1"/>
  <c r="BO2096" i="1"/>
  <c r="C2096" i="1"/>
  <c r="CL2095" i="1"/>
  <c r="Z2095" i="1"/>
  <c r="DI2094" i="1"/>
  <c r="AW2094" i="1"/>
  <c r="EF2093" i="1"/>
  <c r="BT2093" i="1"/>
  <c r="H2093" i="1"/>
  <c r="CQ2092" i="1"/>
  <c r="AE2092" i="1"/>
  <c r="DN2091" i="1"/>
  <c r="BB2091" i="1"/>
  <c r="EK2090" i="1"/>
  <c r="BY2090" i="1"/>
  <c r="M2090" i="1"/>
  <c r="CV2089" i="1"/>
  <c r="AJ2089" i="1"/>
  <c r="DS2088" i="1"/>
  <c r="BG2088" i="1"/>
  <c r="EP2087" i="1"/>
  <c r="CD2087" i="1"/>
  <c r="R2087" i="1"/>
  <c r="G153" i="2"/>
  <c r="G127" i="2"/>
  <c r="B105" i="2"/>
  <c r="H93" i="2"/>
  <c r="B2821" i="1"/>
  <c r="B2757" i="1"/>
  <c r="B2693" i="1"/>
  <c r="B2629" i="1"/>
  <c r="B2565" i="1"/>
  <c r="B2501" i="1"/>
  <c r="B2437" i="1"/>
  <c r="B2373" i="1"/>
  <c r="B2309" i="1"/>
  <c r="B2245" i="1"/>
  <c r="B2181" i="1"/>
  <c r="BX2119" i="1"/>
  <c r="L2119" i="1"/>
  <c r="AR2116" i="1"/>
  <c r="Z2115" i="1"/>
  <c r="H2114" i="1"/>
  <c r="AJ2112" i="1"/>
  <c r="R2111" i="1"/>
  <c r="AT2109" i="1"/>
  <c r="AB2108" i="1"/>
  <c r="J2107" i="1"/>
  <c r="AL2105" i="1"/>
  <c r="T2104" i="1"/>
  <c r="B2103" i="1"/>
  <c r="AD2101" i="1"/>
  <c r="L2100" i="1"/>
  <c r="AN2098" i="1"/>
  <c r="DW2097" i="1"/>
  <c r="BK2097" i="1"/>
  <c r="ET2096" i="1"/>
  <c r="CH2096" i="1"/>
  <c r="V2096" i="1"/>
  <c r="DE2095" i="1"/>
  <c r="AS2095" i="1"/>
  <c r="EB2094" i="1"/>
  <c r="BP2094" i="1"/>
  <c r="D2094" i="1"/>
  <c r="CM2093" i="1"/>
  <c r="AA2093" i="1"/>
  <c r="DJ2092" i="1"/>
  <c r="AX2092" i="1"/>
  <c r="EG2091" i="1"/>
  <c r="BU2091" i="1"/>
  <c r="I2091" i="1"/>
  <c r="CR2090" i="1"/>
  <c r="AF2090" i="1"/>
  <c r="DO2089" i="1"/>
  <c r="BC2089" i="1"/>
  <c r="EL2088" i="1"/>
  <c r="BZ2088" i="1"/>
  <c r="N2088" i="1"/>
  <c r="CW2087" i="1"/>
  <c r="AK2087" i="1"/>
  <c r="K156" i="2"/>
  <c r="K123" i="2"/>
  <c r="B98" i="2"/>
  <c r="H87" i="2"/>
  <c r="B2784" i="1"/>
  <c r="B2720" i="1"/>
  <c r="B2656" i="1"/>
  <c r="B2592" i="1"/>
  <c r="B2528" i="1"/>
  <c r="B2464" i="1"/>
  <c r="B2400" i="1"/>
  <c r="B2336" i="1"/>
  <c r="B2272" i="1"/>
  <c r="B2208" i="1"/>
  <c r="B2144" i="1"/>
  <c r="AM2119" i="1"/>
  <c r="Y2117" i="1"/>
  <c r="G2116" i="1"/>
  <c r="AI2114" i="1"/>
  <c r="Q2113" i="1"/>
  <c r="AS2111" i="1"/>
  <c r="AA2110" i="1"/>
  <c r="I2109" i="1"/>
  <c r="AK2107" i="1"/>
  <c r="S2106" i="1"/>
  <c r="AU2104" i="1"/>
  <c r="AC2103" i="1"/>
  <c r="K2102" i="1"/>
  <c r="AM2100" i="1"/>
  <c r="U2099" i="1"/>
  <c r="C2098" i="1"/>
  <c r="CL2097" i="1"/>
  <c r="Z2097" i="1"/>
  <c r="DI2096" i="1"/>
  <c r="AW2096" i="1"/>
  <c r="EF2095" i="1"/>
  <c r="BT2095" i="1"/>
  <c r="H2095" i="1"/>
  <c r="CQ2094" i="1"/>
  <c r="AE2094" i="1"/>
  <c r="DN2093" i="1"/>
  <c r="BB2093" i="1"/>
  <c r="EK2092" i="1"/>
  <c r="BY2092" i="1"/>
  <c r="M2092" i="1"/>
  <c r="CV2091" i="1"/>
  <c r="AJ2091" i="1"/>
  <c r="DS2090" i="1"/>
  <c r="BG2090" i="1"/>
  <c r="EP2089" i="1"/>
  <c r="CD2089" i="1"/>
  <c r="R2089" i="1"/>
  <c r="DA2088" i="1"/>
  <c r="AO2088" i="1"/>
  <c r="DX2087" i="1"/>
  <c r="BL2087" i="1"/>
  <c r="G164" i="2"/>
  <c r="K132" i="2"/>
  <c r="H109" i="2"/>
  <c r="G91" i="2"/>
  <c r="H79" i="2"/>
  <c r="B2631" i="1"/>
  <c r="B2375" i="1"/>
  <c r="BZ2119" i="1"/>
  <c r="J2114" i="1"/>
  <c r="AD2108" i="1"/>
  <c r="D2103" i="1"/>
  <c r="DY2097" i="1"/>
  <c r="X2096" i="1"/>
  <c r="BR2094" i="1"/>
  <c r="DL2092" i="1"/>
  <c r="K2091" i="1"/>
  <c r="BE2089" i="1"/>
  <c r="CY2087" i="1"/>
  <c r="EC2086" i="1"/>
  <c r="BQ2086" i="1"/>
  <c r="E2086" i="1"/>
  <c r="G906" i="2"/>
  <c r="G874" i="2"/>
  <c r="G842" i="2"/>
  <c r="G810" i="2"/>
  <c r="B916" i="2"/>
  <c r="B475" i="3"/>
  <c r="C235" i="3"/>
  <c r="B276" i="3"/>
  <c r="E396" i="3"/>
  <c r="E268" i="3"/>
  <c r="D372" i="3"/>
  <c r="D244" i="3"/>
  <c r="D127" i="3"/>
  <c r="A188" i="3"/>
  <c r="C55" i="3"/>
  <c r="F133" i="3"/>
  <c r="F5" i="3"/>
  <c r="E93" i="3"/>
  <c r="H946" i="2"/>
  <c r="K929" i="2"/>
  <c r="K855" i="2"/>
  <c r="B943" i="2"/>
  <c r="B856" i="2"/>
  <c r="B792" i="2"/>
  <c r="K764" i="2"/>
  <c r="K732" i="2"/>
  <c r="K700" i="2"/>
  <c r="K668" i="2"/>
  <c r="K636" i="2"/>
  <c r="K604" i="2"/>
  <c r="K572" i="2"/>
  <c r="K540" i="2"/>
  <c r="K508" i="2"/>
  <c r="B756" i="2"/>
  <c r="B692" i="2"/>
  <c r="B628" i="2"/>
  <c r="B564" i="2"/>
  <c r="B500" i="2"/>
  <c r="G776" i="2"/>
  <c r="H728" i="2"/>
  <c r="H664" i="2"/>
  <c r="H600" i="2"/>
  <c r="H536" i="2"/>
  <c r="H472" i="2"/>
  <c r="H413" i="2"/>
  <c r="H349" i="2"/>
  <c r="H285" i="2"/>
  <c r="H221" i="2"/>
  <c r="H157" i="2"/>
  <c r="H441" i="2"/>
  <c r="G408" i="2"/>
  <c r="G376" i="2"/>
  <c r="G344" i="2"/>
  <c r="G312" i="2"/>
  <c r="G280" i="2"/>
  <c r="G248" i="2"/>
  <c r="G216" i="2"/>
  <c r="G184" i="2"/>
  <c r="B396" i="2"/>
  <c r="B332" i="2"/>
  <c r="B268" i="2"/>
  <c r="B204" i="2"/>
  <c r="K140" i="2"/>
  <c r="K437" i="2"/>
  <c r="H123" i="2"/>
  <c r="B2806" i="1"/>
  <c r="B2550" i="1"/>
  <c r="B2294" i="1"/>
  <c r="AU2117" i="1"/>
  <c r="B435" i="3"/>
  <c r="C215" i="3"/>
  <c r="B266" i="3"/>
  <c r="E386" i="3"/>
  <c r="E258" i="3"/>
  <c r="D362" i="3"/>
  <c r="D234" i="3"/>
  <c r="D117" i="3"/>
  <c r="C173" i="3"/>
  <c r="C45" i="3"/>
  <c r="F123" i="3"/>
  <c r="K1009" i="2"/>
  <c r="E83" i="3"/>
  <c r="H926" i="2"/>
  <c r="K919" i="2"/>
  <c r="K850" i="2"/>
  <c r="B933" i="2"/>
  <c r="B851" i="2"/>
  <c r="B787" i="2"/>
  <c r="G762" i="2"/>
  <c r="G730" i="2"/>
  <c r="G698" i="2"/>
  <c r="G666" i="2"/>
  <c r="G634" i="2"/>
  <c r="G602" i="2"/>
  <c r="G570" i="2"/>
  <c r="G538" i="2"/>
  <c r="G506" i="2"/>
  <c r="B751" i="2"/>
  <c r="B687" i="2"/>
  <c r="B623" i="2"/>
  <c r="B559" i="2"/>
  <c r="B495" i="2"/>
  <c r="G771" i="2"/>
  <c r="H723" i="2"/>
  <c r="H659" i="2"/>
  <c r="H595" i="2"/>
  <c r="H531" i="2"/>
  <c r="G494" i="2"/>
  <c r="H408" i="2"/>
  <c r="H344" i="2"/>
  <c r="H280" i="2"/>
  <c r="H216" i="2"/>
  <c r="H152" i="2"/>
  <c r="B438" i="2"/>
  <c r="K405" i="2"/>
  <c r="K373" i="2"/>
  <c r="K341" i="2"/>
  <c r="K309" i="2"/>
  <c r="K277" i="2"/>
  <c r="K245" i="2"/>
  <c r="K213" i="2"/>
  <c r="G487" i="2"/>
  <c r="B391" i="2"/>
  <c r="B327" i="2"/>
  <c r="B263" i="2"/>
  <c r="B199" i="2"/>
  <c r="B135" i="2"/>
  <c r="K138" i="2"/>
  <c r="K118" i="2"/>
  <c r="B2786" i="1"/>
  <c r="B2530" i="1"/>
  <c r="B2274" i="1"/>
  <c r="AA2117" i="1"/>
  <c r="F681" i="3"/>
  <c r="C211" i="3"/>
  <c r="B264" i="3"/>
  <c r="E384" i="3"/>
  <c r="E256" i="3"/>
  <c r="D360" i="3"/>
  <c r="D232" i="3"/>
  <c r="D115" i="3"/>
  <c r="C171" i="3"/>
  <c r="C43" i="3"/>
  <c r="F121" i="3"/>
  <c r="K1007" i="2"/>
  <c r="E81" i="3"/>
  <c r="H922" i="2"/>
  <c r="K917" i="2"/>
  <c r="K849" i="2"/>
  <c r="B931" i="2"/>
  <c r="B850" i="2"/>
  <c r="B786" i="2"/>
  <c r="K761" i="2"/>
  <c r="K729" i="2"/>
  <c r="K697" i="2"/>
  <c r="K665" i="2"/>
  <c r="K633" i="2"/>
  <c r="K601" i="2"/>
  <c r="K569" i="2"/>
  <c r="K537" i="2"/>
  <c r="K505" i="2"/>
  <c r="B750" i="2"/>
  <c r="B686" i="2"/>
  <c r="B622" i="2"/>
  <c r="B558" i="2"/>
  <c r="B494" i="2"/>
  <c r="G769" i="2"/>
  <c r="H722" i="2"/>
  <c r="H658" i="2"/>
  <c r="H594" i="2"/>
  <c r="H530" i="2"/>
  <c r="G492" i="2"/>
  <c r="H407" i="2"/>
  <c r="H343" i="2"/>
  <c r="H279" i="2"/>
  <c r="H215" i="2"/>
  <c r="H151" i="2"/>
  <c r="H437" i="2"/>
  <c r="G405" i="2"/>
  <c r="G373" i="2"/>
  <c r="G341" i="2"/>
  <c r="G309" i="2"/>
  <c r="G277" i="2"/>
  <c r="G245" i="2"/>
  <c r="G213" i="2"/>
  <c r="G485" i="2"/>
  <c r="B390" i="2"/>
  <c r="B326" i="2"/>
  <c r="B262" i="2"/>
  <c r="B198" i="2"/>
  <c r="B134" i="2"/>
  <c r="G138" i="2"/>
  <c r="H117" i="2"/>
  <c r="B2782" i="1"/>
  <c r="B2526" i="1"/>
  <c r="B2270" i="1"/>
  <c r="W2117" i="1"/>
  <c r="B198" i="3"/>
  <c r="B178" i="3"/>
  <c r="F55" i="3"/>
  <c r="K880" i="2"/>
  <c r="G795" i="2"/>
  <c r="G649" i="2"/>
  <c r="G521" i="2"/>
  <c r="B589" i="2"/>
  <c r="H689" i="2"/>
  <c r="G440" i="2"/>
  <c r="H182" i="2"/>
  <c r="K356" i="2"/>
  <c r="K228" i="2"/>
  <c r="B293" i="2"/>
  <c r="K163" i="2"/>
  <c r="B2138" i="1"/>
  <c r="AU2111" i="1"/>
  <c r="U2106" i="1"/>
  <c r="AO2100" i="1"/>
  <c r="AB2097" i="1"/>
  <c r="BV2095" i="1"/>
  <c r="DP2093" i="1"/>
  <c r="O2092" i="1"/>
  <c r="BI2090" i="1"/>
  <c r="DC2088" i="1"/>
  <c r="G177" i="2"/>
  <c r="B83" i="2"/>
  <c r="B2613" i="1"/>
  <c r="B2357" i="1"/>
  <c r="BH2119" i="1"/>
  <c r="AL2113" i="1"/>
  <c r="L2108" i="1"/>
  <c r="AF2102" i="1"/>
  <c r="DG2097" i="1"/>
  <c r="F2096" i="1"/>
  <c r="AZ2094" i="1"/>
  <c r="CT2092" i="1"/>
  <c r="EN2090" i="1"/>
  <c r="AM2089" i="1"/>
  <c r="CG2087" i="1"/>
  <c r="G96" i="2"/>
  <c r="B2640" i="1"/>
  <c r="B2384" i="1"/>
  <c r="B2128" i="1"/>
  <c r="S2114" i="1"/>
  <c r="AM2108" i="1"/>
  <c r="M2103" i="1"/>
  <c r="EH2097" i="1"/>
  <c r="AG2096" i="1"/>
  <c r="CA2094" i="1"/>
  <c r="DU2092" i="1"/>
  <c r="T2091" i="1"/>
  <c r="BN2089" i="1"/>
  <c r="DH2087" i="1"/>
  <c r="H105" i="2"/>
  <c r="B2311" i="1"/>
  <c r="AF2101" i="1"/>
  <c r="AZ2092" i="1"/>
  <c r="DM2086" i="1"/>
  <c r="DD2085" i="1"/>
  <c r="AR2085" i="1"/>
  <c r="EA2084" i="1"/>
  <c r="BO2084" i="1"/>
  <c r="C2084" i="1"/>
  <c r="CL2083" i="1"/>
  <c r="Z2083" i="1"/>
  <c r="DI2082" i="1"/>
  <c r="AW2082" i="1"/>
  <c r="EF2081" i="1"/>
  <c r="BT2081" i="1"/>
  <c r="H2081" i="1"/>
  <c r="CQ2080" i="1"/>
  <c r="AE2080" i="1"/>
  <c r="DN2079" i="1"/>
  <c r="BB2079" i="1"/>
  <c r="EK2078" i="1"/>
  <c r="BY2078" i="1"/>
  <c r="M2078" i="1"/>
  <c r="B515" i="3"/>
  <c r="C255" i="3"/>
  <c r="B286" i="3"/>
  <c r="E406" i="3"/>
  <c r="E278" i="3"/>
  <c r="D382" i="3"/>
  <c r="D254" i="3"/>
  <c r="D137" i="3"/>
  <c r="D9" i="3"/>
  <c r="C65" i="3"/>
  <c r="F143" i="3"/>
  <c r="F15" i="3"/>
  <c r="E103" i="3"/>
  <c r="H966" i="2"/>
  <c r="K939" i="2"/>
  <c r="K860" i="2"/>
  <c r="B953" i="2"/>
  <c r="B861" i="2"/>
  <c r="B797" i="2"/>
  <c r="G767" i="2"/>
  <c r="G735" i="2"/>
  <c r="G703" i="2"/>
  <c r="G671" i="2"/>
  <c r="G639" i="2"/>
  <c r="G607" i="2"/>
  <c r="G575" i="2"/>
  <c r="G543" i="2"/>
  <c r="G511" i="2"/>
  <c r="B761" i="2"/>
  <c r="B697" i="2"/>
  <c r="B633" i="2"/>
  <c r="B569" i="2"/>
  <c r="B505" i="2"/>
  <c r="G782" i="2"/>
  <c r="H733" i="2"/>
  <c r="H669" i="2"/>
  <c r="H605" i="2"/>
  <c r="H541" i="2"/>
  <c r="H477" i="2"/>
  <c r="H418" i="2"/>
  <c r="H354" i="2"/>
  <c r="H290" i="2"/>
  <c r="H226" i="2"/>
  <c r="H162" i="2"/>
  <c r="K444" i="2"/>
  <c r="K410" i="2"/>
  <c r="K378" i="2"/>
  <c r="K346" i="2"/>
  <c r="K314" i="2"/>
  <c r="K282" i="2"/>
  <c r="K250" i="2"/>
  <c r="K218" i="2"/>
  <c r="K186" i="2"/>
  <c r="B401" i="2"/>
  <c r="B337" i="2"/>
  <c r="B273" i="2"/>
  <c r="B209" i="2"/>
  <c r="B145" i="2"/>
  <c r="B441" i="2"/>
  <c r="K128" i="2"/>
  <c r="B2826" i="1"/>
  <c r="B2570" i="1"/>
  <c r="B2314" i="1"/>
  <c r="Q2119" i="1"/>
  <c r="AI2115" i="1"/>
  <c r="Q2114" i="1"/>
  <c r="AS2112" i="1"/>
  <c r="AA2111" i="1"/>
  <c r="I2110" i="1"/>
  <c r="AK2108" i="1"/>
  <c r="S2107" i="1"/>
  <c r="AU2105" i="1"/>
  <c r="AC2104" i="1"/>
  <c r="K2103" i="1"/>
  <c r="AM2101" i="1"/>
  <c r="U2100" i="1"/>
  <c r="C2099" i="1"/>
  <c r="EF2097" i="1"/>
  <c r="BT2097" i="1"/>
  <c r="H2097" i="1"/>
  <c r="CQ2096" i="1"/>
  <c r="AE2096" i="1"/>
  <c r="DN2095" i="1"/>
  <c r="BB2095" i="1"/>
  <c r="EK2094" i="1"/>
  <c r="BY2094" i="1"/>
  <c r="M2094" i="1"/>
  <c r="CV2093" i="1"/>
  <c r="AJ2093" i="1"/>
  <c r="DS2092" i="1"/>
  <c r="BG2092" i="1"/>
  <c r="EP2091" i="1"/>
  <c r="CD2091" i="1"/>
  <c r="R2091" i="1"/>
  <c r="DA2090" i="1"/>
  <c r="AO2090" i="1"/>
  <c r="DX2089" i="1"/>
  <c r="BL2089" i="1"/>
  <c r="EU2088" i="1"/>
  <c r="CI2088" i="1"/>
  <c r="W2088" i="1"/>
  <c r="DF2087" i="1"/>
  <c r="AT2087" i="1"/>
  <c r="G167" i="2"/>
  <c r="G135" i="2"/>
  <c r="B112" i="2"/>
  <c r="G99" i="2"/>
  <c r="B78" i="2"/>
  <c r="B2785" i="1"/>
  <c r="B2721" i="1"/>
  <c r="B2657" i="1"/>
  <c r="B2593" i="1"/>
  <c r="B2529" i="1"/>
  <c r="B2465" i="1"/>
  <c r="B2401" i="1"/>
  <c r="B2337" i="1"/>
  <c r="B2273" i="1"/>
  <c r="B2209" i="1"/>
  <c r="B2145" i="1"/>
  <c r="AN2119" i="1"/>
  <c r="Z2117" i="1"/>
  <c r="H2116" i="1"/>
  <c r="AJ2114" i="1"/>
  <c r="R2113" i="1"/>
  <c r="AT2111" i="1"/>
  <c r="AB2110" i="1"/>
  <c r="J2109" i="1"/>
  <c r="AL2107" i="1"/>
  <c r="T2106" i="1"/>
  <c r="B2105" i="1"/>
  <c r="AD2103" i="1"/>
  <c r="L2102" i="1"/>
  <c r="AN2100" i="1"/>
  <c r="V2099" i="1"/>
  <c r="D2098" i="1"/>
  <c r="CM2097" i="1"/>
  <c r="AA2097" i="1"/>
  <c r="DJ2096" i="1"/>
  <c r="AX2096" i="1"/>
  <c r="EG2095" i="1"/>
  <c r="BU2095" i="1"/>
  <c r="I2095" i="1"/>
  <c r="CR2094" i="1"/>
  <c r="AF2094" i="1"/>
  <c r="DO2093" i="1"/>
  <c r="BC2093" i="1"/>
  <c r="EL2092" i="1"/>
  <c r="BZ2092" i="1"/>
  <c r="N2092" i="1"/>
  <c r="CW2091" i="1"/>
  <c r="AK2091" i="1"/>
  <c r="DT2090" i="1"/>
  <c r="BH2090" i="1"/>
  <c r="EQ2089" i="1"/>
  <c r="CE2089" i="1"/>
  <c r="S2089" i="1"/>
  <c r="DB2088" i="1"/>
  <c r="AP2088" i="1"/>
  <c r="DY2087" i="1"/>
  <c r="BM2087" i="1"/>
  <c r="K170" i="2"/>
  <c r="B138" i="2"/>
  <c r="H114" i="2"/>
  <c r="K93" i="2"/>
  <c r="B2812" i="1"/>
  <c r="B2748" i="1"/>
  <c r="B2684" i="1"/>
  <c r="B2620" i="1"/>
  <c r="B2556" i="1"/>
  <c r="B2492" i="1"/>
  <c r="B2428" i="1"/>
  <c r="B2364" i="1"/>
  <c r="B2300" i="1"/>
  <c r="B2236" i="1"/>
  <c r="B2172" i="1"/>
  <c r="BO2119" i="1"/>
  <c r="C2119" i="1"/>
  <c r="AI2116" i="1"/>
  <c r="Q2115" i="1"/>
  <c r="AS2113" i="1"/>
  <c r="AA2112" i="1"/>
  <c r="I2111" i="1"/>
  <c r="AK2109" i="1"/>
  <c r="S2108" i="1"/>
  <c r="AU2106" i="1"/>
  <c r="AC2105" i="1"/>
  <c r="K2104" i="1"/>
  <c r="AM2102" i="1"/>
  <c r="U2101" i="1"/>
  <c r="C2100" i="1"/>
  <c r="AE2098" i="1"/>
  <c r="DN2097" i="1"/>
  <c r="BB2097" i="1"/>
  <c r="EK2096" i="1"/>
  <c r="BY2096" i="1"/>
  <c r="M2096" i="1"/>
  <c r="CV2095" i="1"/>
  <c r="AJ2095" i="1"/>
  <c r="DS2094" i="1"/>
  <c r="BG2094" i="1"/>
  <c r="EP2093" i="1"/>
  <c r="CD2093" i="1"/>
  <c r="R2093" i="1"/>
  <c r="DA2092" i="1"/>
  <c r="AO2092" i="1"/>
  <c r="DX2091" i="1"/>
  <c r="BL2091" i="1"/>
  <c r="EU2090" i="1"/>
  <c r="CI2090" i="1"/>
  <c r="W2090" i="1"/>
  <c r="DF2089" i="1"/>
  <c r="AT2089" i="1"/>
  <c r="EC2088" i="1"/>
  <c r="BQ2088" i="1"/>
  <c r="E2088" i="1"/>
  <c r="CN2087" i="1"/>
  <c r="G178" i="2"/>
  <c r="G146" i="2"/>
  <c r="G118" i="2"/>
  <c r="B96" i="2"/>
  <c r="H86" i="2"/>
  <c r="B2743" i="1"/>
  <c r="B2487" i="1"/>
  <c r="B2231" i="1"/>
  <c r="AD2116" i="1"/>
  <c r="D2111" i="1"/>
  <c r="X2105" i="1"/>
  <c r="AR2099" i="1"/>
  <c r="EF2096" i="1"/>
  <c r="AE2095" i="1"/>
  <c r="BY2093" i="1"/>
  <c r="DS2091" i="1"/>
  <c r="R2090" i="1"/>
  <c r="BL2088" i="1"/>
  <c r="J2087" i="1"/>
  <c r="CS2086" i="1"/>
  <c r="AG2086" i="1"/>
  <c r="DP2085" i="1"/>
  <c r="BD2085" i="1"/>
  <c r="EM2084" i="1"/>
  <c r="CA2084" i="1"/>
  <c r="O2084" i="1"/>
  <c r="CX2083" i="1"/>
  <c r="AL2083" i="1"/>
  <c r="DU2082" i="1"/>
  <c r="BI2082" i="1"/>
  <c r="ER2081" i="1"/>
  <c r="CF2081" i="1"/>
  <c r="T2081" i="1"/>
  <c r="DC2080" i="1"/>
  <c r="AQ2080" i="1"/>
  <c r="DZ2079" i="1"/>
  <c r="BN2079" i="1"/>
  <c r="B2079" i="1"/>
  <c r="CK2078" i="1"/>
  <c r="Y2078" i="1"/>
  <c r="E609" i="3"/>
  <c r="F418" i="3"/>
  <c r="B246" i="3"/>
  <c r="E366" i="3"/>
  <c r="E238" i="3"/>
  <c r="D342" i="3"/>
  <c r="D214" i="3"/>
  <c r="D97" i="3"/>
  <c r="C153" i="3"/>
  <c r="C25" i="3"/>
  <c r="F103" i="3"/>
  <c r="K989" i="2"/>
  <c r="E63" i="3"/>
  <c r="H886" i="2"/>
  <c r="K904" i="2"/>
  <c r="K840" i="2"/>
  <c r="B913" i="2"/>
  <c r="B841" i="2"/>
  <c r="B777" i="2"/>
  <c r="G757" i="2"/>
  <c r="G725" i="2"/>
  <c r="G693" i="2"/>
  <c r="G661" i="2"/>
  <c r="G629" i="2"/>
  <c r="G597" i="2"/>
  <c r="G565" i="2"/>
  <c r="G533" i="2"/>
  <c r="G501" i="2"/>
  <c r="B741" i="2"/>
  <c r="B677" i="2"/>
  <c r="B613" i="2"/>
  <c r="B549" i="2"/>
  <c r="B485" i="2"/>
  <c r="K789" i="2"/>
  <c r="H713" i="2"/>
  <c r="H649" i="2"/>
  <c r="H585" i="2"/>
  <c r="H521" i="2"/>
  <c r="G474" i="2"/>
  <c r="H398" i="2"/>
  <c r="H334" i="2"/>
  <c r="H270" i="2"/>
  <c r="H206" i="2"/>
  <c r="H142" i="2"/>
  <c r="K432" i="2"/>
  <c r="K400" i="2"/>
  <c r="K368" i="2"/>
  <c r="K336" i="2"/>
  <c r="K304" i="2"/>
  <c r="K272" i="2"/>
  <c r="K240" i="2"/>
  <c r="K208" i="2"/>
  <c r="G453" i="2"/>
  <c r="B381" i="2"/>
  <c r="B317" i="2"/>
  <c r="B253" i="2"/>
  <c r="B189" i="2"/>
  <c r="K488" i="2"/>
  <c r="B123" i="2"/>
  <c r="G107" i="2"/>
  <c r="B2746" i="1"/>
  <c r="B2490" i="1"/>
  <c r="B2234" i="1"/>
  <c r="AG2116" i="1"/>
  <c r="O2115" i="1"/>
  <c r="AQ2113" i="1"/>
  <c r="Y2112" i="1"/>
  <c r="G2111" i="1"/>
  <c r="AI2109" i="1"/>
  <c r="Q2108" i="1"/>
  <c r="AS2106" i="1"/>
  <c r="AA2105" i="1"/>
  <c r="I2104" i="1"/>
  <c r="AK2102" i="1"/>
  <c r="S2101" i="1"/>
  <c r="AU2099" i="1"/>
  <c r="AC2098" i="1"/>
  <c r="DL2097" i="1"/>
  <c r="AZ2097" i="1"/>
  <c r="EI2096" i="1"/>
  <c r="BW2096" i="1"/>
  <c r="K2096" i="1"/>
  <c r="CT2095" i="1"/>
  <c r="AH2095" i="1"/>
  <c r="DQ2094" i="1"/>
  <c r="BE2094" i="1"/>
  <c r="EN2093" i="1"/>
  <c r="CB2093" i="1"/>
  <c r="P2093" i="1"/>
  <c r="CY2092" i="1"/>
  <c r="AM2092" i="1"/>
  <c r="DV2091" i="1"/>
  <c r="BJ2091" i="1"/>
  <c r="ES2090" i="1"/>
  <c r="CG2090" i="1"/>
  <c r="U2090" i="1"/>
  <c r="DD2089" i="1"/>
  <c r="AR2089" i="1"/>
  <c r="EA2088" i="1"/>
  <c r="BO2088" i="1"/>
  <c r="C2088" i="1"/>
  <c r="CL2087" i="1"/>
  <c r="Z2087" i="1"/>
  <c r="G157" i="2"/>
  <c r="G130" i="2"/>
  <c r="B107" i="2"/>
  <c r="H95" i="2"/>
  <c r="B2829" i="1"/>
  <c r="B2765" i="1"/>
  <c r="B2701" i="1"/>
  <c r="B2637" i="1"/>
  <c r="B2573" i="1"/>
  <c r="B2509" i="1"/>
  <c r="B2445" i="1"/>
  <c r="B2381" i="1"/>
  <c r="B2317" i="1"/>
  <c r="B2253" i="1"/>
  <c r="B2189" i="1"/>
  <c r="B2125" i="1"/>
  <c r="T2119" i="1"/>
  <c r="F2117" i="1"/>
  <c r="AH2115" i="1"/>
  <c r="P2114" i="1"/>
  <c r="AR2112" i="1"/>
  <c r="Z2111" i="1"/>
  <c r="H2110" i="1"/>
  <c r="AJ2108" i="1"/>
  <c r="R2107" i="1"/>
  <c r="AT2105" i="1"/>
  <c r="AB2104" i="1"/>
  <c r="J2103" i="1"/>
  <c r="AL2101" i="1"/>
  <c r="T2100" i="1"/>
  <c r="B2099" i="1"/>
  <c r="EE2097" i="1"/>
  <c r="BS2097" i="1"/>
  <c r="G2097" i="1"/>
  <c r="CP2096" i="1"/>
  <c r="AD2096" i="1"/>
  <c r="DM2095" i="1"/>
  <c r="BA2095" i="1"/>
  <c r="EJ2094" i="1"/>
  <c r="BX2094" i="1"/>
  <c r="L2094" i="1"/>
  <c r="CU2093" i="1"/>
  <c r="AI2093" i="1"/>
  <c r="DR2092" i="1"/>
  <c r="BF2092" i="1"/>
  <c r="EO2091" i="1"/>
  <c r="CC2091" i="1"/>
  <c r="Q2091" i="1"/>
  <c r="CZ2090" i="1"/>
  <c r="AN2090" i="1"/>
  <c r="DW2089" i="1"/>
  <c r="BK2089" i="1"/>
  <c r="ET2088" i="1"/>
  <c r="CH2088" i="1"/>
  <c r="V2088" i="1"/>
  <c r="DE2087" i="1"/>
  <c r="AS2087" i="1"/>
  <c r="K160" i="2"/>
  <c r="K125" i="2"/>
  <c r="B100" i="2"/>
  <c r="H89" i="2"/>
  <c r="B2792" i="1"/>
  <c r="B2728" i="1"/>
  <c r="B2664" i="1"/>
  <c r="B2600" i="1"/>
  <c r="B2536" i="1"/>
  <c r="B2472" i="1"/>
  <c r="B2408" i="1"/>
  <c r="B2344" i="1"/>
  <c r="B2280" i="1"/>
  <c r="B2216" i="1"/>
  <c r="B2152" i="1"/>
  <c r="AU2119" i="1"/>
  <c r="AG2117" i="1"/>
  <c r="O2116" i="1"/>
  <c r="AQ2114" i="1"/>
  <c r="Y2113" i="1"/>
  <c r="G2112" i="1"/>
  <c r="AI2110" i="1"/>
  <c r="Q2109" i="1"/>
  <c r="AS2107" i="1"/>
  <c r="AA2106" i="1"/>
  <c r="I2105" i="1"/>
  <c r="AK2103" i="1"/>
  <c r="S2102" i="1"/>
  <c r="AU2100" i="1"/>
  <c r="AC2099" i="1"/>
  <c r="K2098" i="1"/>
  <c r="CT2097" i="1"/>
  <c r="AH2097" i="1"/>
  <c r="DQ2096" i="1"/>
  <c r="BE2096" i="1"/>
  <c r="EN2095" i="1"/>
  <c r="CB2095" i="1"/>
  <c r="P2095" i="1"/>
  <c r="CY2094" i="1"/>
  <c r="AM2094" i="1"/>
  <c r="DV2093" i="1"/>
  <c r="BJ2093" i="1"/>
  <c r="ES2092" i="1"/>
  <c r="CG2092" i="1"/>
  <c r="U2092" i="1"/>
  <c r="DD2091" i="1"/>
  <c r="AR2091" i="1"/>
  <c r="EA2090" i="1"/>
  <c r="BO2090" i="1"/>
  <c r="C2090" i="1"/>
  <c r="CL2089" i="1"/>
  <c r="Z2089" i="1"/>
  <c r="DI2088" i="1"/>
  <c r="AW2088" i="1"/>
  <c r="EF2087" i="1"/>
  <c r="BT2087" i="1"/>
  <c r="G168" i="2"/>
  <c r="K134" i="2"/>
  <c r="K110" i="2"/>
  <c r="G92" i="2"/>
  <c r="H81" i="2"/>
  <c r="B2663" i="1"/>
  <c r="B2407" i="1"/>
  <c r="B2151" i="1"/>
  <c r="AP2114" i="1"/>
  <c r="P2109" i="1"/>
  <c r="AJ2103" i="1"/>
  <c r="J2098" i="1"/>
  <c r="BD2096" i="1"/>
  <c r="CX2094" i="1"/>
  <c r="ER2092" i="1"/>
  <c r="AQ2091" i="1"/>
  <c r="CK2089" i="1"/>
  <c r="EE2087" i="1"/>
  <c r="EK2086" i="1"/>
  <c r="BY2086" i="1"/>
  <c r="M2086" i="1"/>
  <c r="CV2085" i="1"/>
  <c r="AJ2085" i="1"/>
  <c r="DS2084" i="1"/>
  <c r="BG2084" i="1"/>
  <c r="EP2083" i="1"/>
  <c r="CD2083" i="1"/>
  <c r="R2083" i="1"/>
  <c r="DA2082" i="1"/>
  <c r="AO2082" i="1"/>
  <c r="DX2081" i="1"/>
  <c r="BL2081" i="1"/>
  <c r="EU2080" i="1"/>
  <c r="CI2080" i="1"/>
  <c r="W2080" i="1"/>
  <c r="DF2079" i="1"/>
  <c r="AT2079" i="1"/>
  <c r="EC2078" i="1"/>
  <c r="BQ2078" i="1"/>
  <c r="A871" i="3"/>
  <c r="E358" i="3"/>
  <c r="D89" i="3"/>
  <c r="A189" i="3"/>
  <c r="K836" i="2"/>
  <c r="G755" i="2"/>
  <c r="G627" i="2"/>
  <c r="G499" i="2"/>
  <c r="B545" i="2"/>
  <c r="H645" i="2"/>
  <c r="H394" i="2"/>
  <c r="K491" i="2"/>
  <c r="K334" i="2"/>
  <c r="K206" i="2"/>
  <c r="B249" i="2"/>
  <c r="G105" i="2"/>
  <c r="AC2116" i="1"/>
  <c r="C2111" i="1"/>
  <c r="W2105" i="1"/>
  <c r="AQ2099" i="1"/>
  <c r="EE2096" i="1"/>
  <c r="AD2095" i="1"/>
  <c r="BX2093" i="1"/>
  <c r="DR2091" i="1"/>
  <c r="Q2090" i="1"/>
  <c r="BK2088" i="1"/>
  <c r="G155" i="2"/>
  <c r="B2825" i="1"/>
  <c r="B2569" i="1"/>
  <c r="B2313" i="1"/>
  <c r="P2119" i="1"/>
  <c r="AN2112" i="1"/>
  <c r="N2107" i="1"/>
  <c r="AH2101" i="1"/>
  <c r="BO2097" i="1"/>
  <c r="DI2095" i="1"/>
  <c r="H2094" i="1"/>
  <c r="BB2092" i="1"/>
  <c r="CV2090" i="1"/>
  <c r="EP2088" i="1"/>
  <c r="AO2087" i="1"/>
  <c r="H88" i="2"/>
  <c r="B2596" i="1"/>
  <c r="B2340" i="1"/>
  <c r="AQ2119" i="1"/>
  <c r="U2113" i="1"/>
  <c r="AO2107" i="1"/>
  <c r="O2102" i="1"/>
  <c r="CP2097" i="1"/>
  <c r="EJ2095" i="1"/>
  <c r="AI2094" i="1"/>
  <c r="CC2092" i="1"/>
  <c r="DW2090" i="1"/>
  <c r="V2089" i="1"/>
  <c r="BP2087" i="1"/>
  <c r="K91" i="2"/>
  <c r="B2135" i="1"/>
  <c r="EO2097" i="1"/>
  <c r="AA2091" i="1"/>
  <c r="BU2086" i="1"/>
  <c r="DO2084" i="1"/>
  <c r="N2083" i="1"/>
  <c r="BH2081" i="1"/>
  <c r="DB2079" i="1"/>
  <c r="I2078" i="1"/>
  <c r="CN2077" i="1"/>
  <c r="AB2077" i="1"/>
  <c r="DK2076" i="1"/>
  <c r="AY2076" i="1"/>
  <c r="EH2075" i="1"/>
  <c r="BV2075" i="1"/>
  <c r="J2075" i="1"/>
  <c r="CS2074" i="1"/>
  <c r="AG2074" i="1"/>
  <c r="DP2073" i="1"/>
  <c r="BD2073" i="1"/>
  <c r="EM2072" i="1"/>
  <c r="CA2072" i="1"/>
  <c r="O2072" i="1"/>
  <c r="CX2071" i="1"/>
  <c r="AL2071" i="1"/>
  <c r="DU2070" i="1"/>
  <c r="BI2070" i="1"/>
  <c r="ER2069" i="1"/>
  <c r="CF2069" i="1"/>
  <c r="T2069" i="1"/>
  <c r="DC2068" i="1"/>
  <c r="AQ2068" i="1"/>
  <c r="DZ2067" i="1"/>
  <c r="BN2067" i="1"/>
  <c r="B2067" i="1"/>
  <c r="CK2066" i="1"/>
  <c r="Y2066" i="1"/>
  <c r="DH2065" i="1"/>
  <c r="AV2065" i="1"/>
  <c r="EE2064" i="1"/>
  <c r="BS2064" i="1"/>
  <c r="G2064" i="1"/>
  <c r="CP2063" i="1"/>
  <c r="AD2063" i="1"/>
  <c r="DM2062" i="1"/>
  <c r="BA2062" i="1"/>
  <c r="EJ2061" i="1"/>
  <c r="BX2061" i="1"/>
  <c r="L2061" i="1"/>
  <c r="CU2060" i="1"/>
  <c r="AI2060" i="1"/>
  <c r="DR2059" i="1"/>
  <c r="BF2059" i="1"/>
  <c r="EO2058" i="1"/>
  <c r="CC2058" i="1"/>
  <c r="Q2058" i="1"/>
  <c r="CZ2057" i="1"/>
  <c r="AN2057" i="1"/>
  <c r="DW2056" i="1"/>
  <c r="BK2056" i="1"/>
  <c r="ET2055" i="1"/>
  <c r="CH2055" i="1"/>
  <c r="V2055" i="1"/>
  <c r="DE2054" i="1"/>
  <c r="AS2054" i="1"/>
  <c r="EB2053" i="1"/>
  <c r="BP2053" i="1"/>
  <c r="D2053" i="1"/>
  <c r="CM2052" i="1"/>
  <c r="AA2052" i="1"/>
  <c r="DJ2051" i="1"/>
  <c r="AX2051" i="1"/>
  <c r="EG2050" i="1"/>
  <c r="BU2050" i="1"/>
  <c r="I2050" i="1"/>
  <c r="CR2049" i="1"/>
  <c r="AF2049" i="1"/>
  <c r="DO2048" i="1"/>
  <c r="BC2048" i="1"/>
  <c r="EL2047" i="1"/>
  <c r="BZ2047" i="1"/>
  <c r="N2047" i="1"/>
  <c r="CW2046" i="1"/>
  <c r="AK2046" i="1"/>
  <c r="DT2045" i="1"/>
  <c r="BH2045" i="1"/>
  <c r="EQ2044" i="1"/>
  <c r="CE2044" i="1"/>
  <c r="S2044" i="1"/>
  <c r="DB2043" i="1"/>
  <c r="AP2043" i="1"/>
  <c r="DY2042" i="1"/>
  <c r="BM2042" i="1"/>
  <c r="EV2041" i="1"/>
  <c r="CJ2041" i="1"/>
  <c r="X2041" i="1"/>
  <c r="DG2040" i="1"/>
  <c r="AU2040" i="1"/>
  <c r="ED2039" i="1"/>
  <c r="BR2039" i="1"/>
  <c r="F2039" i="1"/>
  <c r="CO2038" i="1"/>
  <c r="B2643" i="1"/>
  <c r="B2387" i="1"/>
  <c r="B2131" i="1"/>
  <c r="V2114" i="1"/>
  <c r="AP2108" i="1"/>
  <c r="P2103" i="1"/>
  <c r="EK2097" i="1"/>
  <c r="AJ2096" i="1"/>
  <c r="CD2094" i="1"/>
  <c r="DX2092" i="1"/>
  <c r="W2091" i="1"/>
  <c r="BQ2089" i="1"/>
  <c r="DK2087" i="1"/>
  <c r="EF2086" i="1"/>
  <c r="BT2086" i="1"/>
  <c r="H2086" i="1"/>
  <c r="CQ2085" i="1"/>
  <c r="AE2085" i="1"/>
  <c r="DN2084" i="1"/>
  <c r="BB2084" i="1"/>
  <c r="EK2083" i="1"/>
  <c r="BY2083" i="1"/>
  <c r="M2083" i="1"/>
  <c r="CV2082" i="1"/>
  <c r="AJ2082" i="1"/>
  <c r="DS2081" i="1"/>
  <c r="BG2081" i="1"/>
  <c r="EP2080" i="1"/>
  <c r="CD2080" i="1"/>
  <c r="R2080" i="1"/>
  <c r="DA2079" i="1"/>
  <c r="AO2079" i="1"/>
  <c r="DX2078" i="1"/>
  <c r="BL2078" i="1"/>
  <c r="EU2077" i="1"/>
  <c r="CI2077" i="1"/>
  <c r="W2077" i="1"/>
  <c r="DF2076" i="1"/>
  <c r="AT2076" i="1"/>
  <c r="EC2075" i="1"/>
  <c r="BQ2075" i="1"/>
  <c r="E2075" i="1"/>
  <c r="CN2074" i="1"/>
  <c r="AB2074" i="1"/>
  <c r="DK2073" i="1"/>
  <c r="AY2073" i="1"/>
  <c r="EH2072" i="1"/>
  <c r="BV2072" i="1"/>
  <c r="J2072" i="1"/>
  <c r="CS2071" i="1"/>
  <c r="AG2071" i="1"/>
  <c r="DP2070" i="1"/>
  <c r="BD2070" i="1"/>
  <c r="EM2069" i="1"/>
  <c r="CA2069" i="1"/>
  <c r="O2069" i="1"/>
  <c r="CX2068" i="1"/>
  <c r="AL2068" i="1"/>
  <c r="DU2067" i="1"/>
  <c r="BI2067" i="1"/>
  <c r="ER2066" i="1"/>
  <c r="CF2066" i="1"/>
  <c r="T2066" i="1"/>
  <c r="DC2065" i="1"/>
  <c r="AQ2065" i="1"/>
  <c r="DZ2064" i="1"/>
  <c r="BN2064" i="1"/>
  <c r="B2064" i="1"/>
  <c r="CK2063" i="1"/>
  <c r="Y2063" i="1"/>
  <c r="DH2062" i="1"/>
  <c r="AV2062" i="1"/>
  <c r="EE2061" i="1"/>
  <c r="BS2061" i="1"/>
  <c r="G2061" i="1"/>
  <c r="CP2060" i="1"/>
  <c r="AD2060" i="1"/>
  <c r="DM2059" i="1"/>
  <c r="BA2059" i="1"/>
  <c r="EJ2058" i="1"/>
  <c r="G898" i="2"/>
  <c r="G866" i="2"/>
  <c r="G834" i="2"/>
  <c r="B964" i="2"/>
  <c r="B900" i="2"/>
  <c r="E601" i="3"/>
  <c r="F414" i="3"/>
  <c r="B244" i="3"/>
  <c r="E364" i="3"/>
  <c r="E236" i="3"/>
  <c r="D340" i="3"/>
  <c r="D212" i="3"/>
  <c r="D95" i="3"/>
  <c r="C151" i="3"/>
  <c r="C23" i="3"/>
  <c r="F101" i="3"/>
  <c r="K987" i="2"/>
  <c r="E61" i="3"/>
  <c r="H882" i="2"/>
  <c r="K903" i="2"/>
  <c r="K839" i="2"/>
  <c r="B911" i="2"/>
  <c r="B840" i="2"/>
  <c r="B776" i="2"/>
  <c r="K756" i="2"/>
  <c r="K724" i="2"/>
  <c r="K692" i="2"/>
  <c r="K660" i="2"/>
  <c r="K628" i="2"/>
  <c r="K596" i="2"/>
  <c r="K564" i="2"/>
  <c r="K532" i="2"/>
  <c r="K500" i="2"/>
  <c r="B740" i="2"/>
  <c r="B676" i="2"/>
  <c r="B612" i="2"/>
  <c r="B548" i="2"/>
  <c r="B484" i="2"/>
  <c r="K787" i="2"/>
  <c r="H712" i="2"/>
  <c r="H648" i="2"/>
  <c r="H584" i="2"/>
  <c r="H520" i="2"/>
  <c r="G472" i="2"/>
  <c r="H397" i="2"/>
  <c r="H333" i="2"/>
  <c r="H269" i="2"/>
  <c r="H205" i="2"/>
  <c r="H141" i="2"/>
  <c r="G432" i="2"/>
  <c r="G400" i="2"/>
  <c r="G368" i="2"/>
  <c r="G336" i="2"/>
  <c r="G304" i="2"/>
  <c r="G272" i="2"/>
  <c r="G240" i="2"/>
  <c r="G208" i="2"/>
  <c r="G451" i="2"/>
  <c r="B380" i="2"/>
  <c r="B316" i="2"/>
  <c r="B252" i="2"/>
  <c r="B188" i="2"/>
  <c r="K486" i="2"/>
  <c r="B122" i="2"/>
  <c r="K106" i="2"/>
  <c r="B2742" i="1"/>
  <c r="B2486" i="1"/>
  <c r="B2230" i="1"/>
  <c r="C866" i="3"/>
  <c r="E561" i="3"/>
  <c r="F394" i="3"/>
  <c r="B234" i="3"/>
  <c r="E354" i="3"/>
  <c r="E226" i="3"/>
  <c r="D330" i="3"/>
  <c r="D202" i="3"/>
  <c r="D85" i="3"/>
  <c r="C141" i="3"/>
  <c r="C13" i="3"/>
  <c r="F91" i="3"/>
  <c r="A181" i="3"/>
  <c r="E51" i="3"/>
  <c r="H862" i="2"/>
  <c r="K898" i="2"/>
  <c r="K834" i="2"/>
  <c r="B901" i="2"/>
  <c r="B835" i="2"/>
  <c r="G982" i="2"/>
  <c r="G754" i="2"/>
  <c r="G722" i="2"/>
  <c r="G690" i="2"/>
  <c r="G658" i="2"/>
  <c r="G626" i="2"/>
  <c r="G594" i="2"/>
  <c r="G562" i="2"/>
  <c r="G530" i="2"/>
  <c r="G498" i="2"/>
  <c r="B735" i="2"/>
  <c r="B671" i="2"/>
  <c r="B607" i="2"/>
  <c r="B543" i="2"/>
  <c r="B479" i="2"/>
  <c r="H770" i="2"/>
  <c r="H707" i="2"/>
  <c r="H643" i="2"/>
  <c r="H579" i="2"/>
  <c r="H515" i="2"/>
  <c r="H465" i="2"/>
  <c r="H392" i="2"/>
  <c r="H328" i="2"/>
  <c r="H264" i="2"/>
  <c r="H200" i="2"/>
  <c r="K487" i="2"/>
  <c r="K429" i="2"/>
  <c r="K397" i="2"/>
  <c r="K365" i="2"/>
  <c r="K333" i="2"/>
  <c r="K301" i="2"/>
  <c r="K269" i="2"/>
  <c r="K237" i="2"/>
  <c r="K205" i="2"/>
  <c r="G441" i="2"/>
  <c r="B375" i="2"/>
  <c r="B311" i="2"/>
  <c r="B247" i="2"/>
  <c r="B183" i="2"/>
  <c r="K476" i="2"/>
  <c r="B117" i="2"/>
  <c r="G104" i="2"/>
  <c r="B2722" i="1"/>
  <c r="B2466" i="1"/>
  <c r="B2210" i="1"/>
  <c r="B862" i="3"/>
  <c r="E553" i="3"/>
  <c r="F390" i="3"/>
  <c r="B232" i="3"/>
  <c r="E352" i="3"/>
  <c r="E224" i="3"/>
  <c r="D328" i="3"/>
  <c r="D200" i="3"/>
  <c r="D83" i="3"/>
  <c r="C139" i="3"/>
  <c r="C11" i="3"/>
  <c r="F89" i="3"/>
  <c r="C178" i="3"/>
  <c r="E49" i="3"/>
  <c r="H858" i="2"/>
  <c r="K897" i="2"/>
  <c r="K833" i="2"/>
  <c r="B899" i="2"/>
  <c r="B834" i="2"/>
  <c r="G980" i="2"/>
  <c r="K753" i="2"/>
  <c r="K721" i="2"/>
  <c r="K689" i="2"/>
  <c r="K657" i="2"/>
  <c r="K625" i="2"/>
  <c r="K593" i="2"/>
  <c r="K561" i="2"/>
  <c r="K529" i="2"/>
  <c r="K497" i="2"/>
  <c r="B734" i="2"/>
  <c r="B670" i="2"/>
  <c r="B606" i="2"/>
  <c r="B542" i="2"/>
  <c r="B478" i="2"/>
  <c r="K769" i="2"/>
  <c r="H706" i="2"/>
  <c r="H642" i="2"/>
  <c r="H578" i="2"/>
  <c r="H514" i="2"/>
  <c r="H464" i="2"/>
  <c r="H391" i="2"/>
  <c r="H327" i="2"/>
  <c r="H263" i="2"/>
  <c r="H199" i="2"/>
  <c r="K485" i="2"/>
  <c r="G429" i="2"/>
  <c r="G397" i="2"/>
  <c r="G365" i="2"/>
  <c r="G333" i="2"/>
  <c r="G301" i="2"/>
  <c r="G269" i="2"/>
  <c r="G237" i="2"/>
  <c r="G205" i="2"/>
  <c r="G439" i="2"/>
  <c r="B374" i="2"/>
  <c r="B310" i="2"/>
  <c r="B246" i="2"/>
  <c r="B182" i="2"/>
  <c r="K474" i="2"/>
  <c r="B116" i="2"/>
  <c r="K103" i="2"/>
  <c r="B2718" i="1"/>
  <c r="B2462" i="1"/>
  <c r="B2206" i="1"/>
  <c r="C642" i="3"/>
  <c r="E318" i="3"/>
  <c r="D49" i="3"/>
  <c r="E143" i="3"/>
  <c r="K816" i="2"/>
  <c r="G745" i="2"/>
  <c r="G617" i="2"/>
  <c r="H779" i="2"/>
  <c r="B525" i="2"/>
  <c r="H625" i="2"/>
  <c r="H374" i="2"/>
  <c r="G460" i="2"/>
  <c r="K324" i="2"/>
  <c r="K196" i="2"/>
  <c r="B229" i="2"/>
  <c r="G85" i="2"/>
  <c r="I2116" i="1"/>
  <c r="AC2110" i="1"/>
  <c r="C2105" i="1"/>
  <c r="W2099" i="1"/>
  <c r="DK2096" i="1"/>
  <c r="J2095" i="1"/>
  <c r="BD2093" i="1"/>
  <c r="CX2091" i="1"/>
  <c r="ER2089" i="1"/>
  <c r="AQ2088" i="1"/>
  <c r="G145" i="2"/>
  <c r="B2805" i="1"/>
  <c r="B2549" i="1"/>
  <c r="B2293" i="1"/>
  <c r="AT2117" i="1"/>
  <c r="T2112" i="1"/>
  <c r="AN2106" i="1"/>
  <c r="N2101" i="1"/>
  <c r="AU2097" i="1"/>
  <c r="CO2095" i="1"/>
  <c r="EI2093" i="1"/>
  <c r="AH2092" i="1"/>
  <c r="CB2090" i="1"/>
  <c r="DV2088" i="1"/>
  <c r="K180" i="2"/>
  <c r="B2832" i="1"/>
  <c r="B2576" i="1"/>
  <c r="B2320" i="1"/>
  <c r="W2119" i="1"/>
  <c r="AU2112" i="1"/>
  <c r="U2107" i="1"/>
  <c r="AO2101" i="1"/>
  <c r="BV2097" i="1"/>
  <c r="DP2095" i="1"/>
  <c r="O2094" i="1"/>
  <c r="BI2092" i="1"/>
  <c r="DC2090" i="1"/>
  <c r="B2089" i="1"/>
  <c r="AV2087" i="1"/>
  <c r="G89" i="2"/>
  <c r="N2119" i="1"/>
  <c r="BM2097" i="1"/>
  <c r="CT2090" i="1"/>
  <c r="BA2086" i="1"/>
  <c r="CN2085" i="1"/>
  <c r="AB2085" i="1"/>
  <c r="DK2084" i="1"/>
  <c r="AY2084" i="1"/>
  <c r="EH2083" i="1"/>
  <c r="BV2083" i="1"/>
  <c r="J2083" i="1"/>
  <c r="CS2082" i="1"/>
  <c r="AG2082" i="1"/>
  <c r="DP2081" i="1"/>
  <c r="BD2081" i="1"/>
  <c r="EM2080" i="1"/>
  <c r="CA2080" i="1"/>
  <c r="O2080" i="1"/>
  <c r="CX2079" i="1"/>
  <c r="AL2079" i="1"/>
  <c r="DU2078" i="1"/>
  <c r="BI2078" i="1"/>
  <c r="ER2077" i="1"/>
  <c r="E641" i="3"/>
  <c r="C191" i="3"/>
  <c r="B254" i="3"/>
  <c r="E374" i="3"/>
  <c r="E246" i="3"/>
  <c r="D350" i="3"/>
  <c r="D222" i="3"/>
  <c r="D105" i="3"/>
  <c r="C161" i="3"/>
  <c r="C33" i="3"/>
  <c r="F111" i="3"/>
  <c r="K997" i="2"/>
  <c r="E71" i="3"/>
  <c r="H902" i="2"/>
  <c r="K908" i="2"/>
  <c r="K844" i="2"/>
  <c r="B921" i="2"/>
  <c r="B845" i="2"/>
  <c r="B781" i="2"/>
  <c r="G759" i="2"/>
  <c r="G727" i="2"/>
  <c r="G695" i="2"/>
  <c r="G663" i="2"/>
  <c r="G631" i="2"/>
  <c r="G599" i="2"/>
  <c r="G567" i="2"/>
  <c r="G535" i="2"/>
  <c r="G503" i="2"/>
  <c r="B745" i="2"/>
  <c r="B681" i="2"/>
  <c r="B617" i="2"/>
  <c r="B553" i="2"/>
  <c r="B489" i="2"/>
  <c r="K797" i="2"/>
  <c r="H717" i="2"/>
  <c r="H653" i="2"/>
  <c r="H589" i="2"/>
  <c r="H525" i="2"/>
  <c r="G482" i="2"/>
  <c r="H402" i="2"/>
  <c r="H338" i="2"/>
  <c r="H274" i="2"/>
  <c r="H210" i="2"/>
  <c r="H146" i="2"/>
  <c r="K434" i="2"/>
  <c r="K402" i="2"/>
  <c r="K370" i="2"/>
  <c r="K338" i="2"/>
  <c r="K306" i="2"/>
  <c r="K274" i="2"/>
  <c r="K242" i="2"/>
  <c r="K210" i="2"/>
  <c r="G475" i="2"/>
  <c r="B385" i="2"/>
  <c r="B321" i="2"/>
  <c r="B257" i="2"/>
  <c r="B193" i="2"/>
  <c r="B129" i="2"/>
  <c r="B127" i="2"/>
  <c r="G109" i="2"/>
  <c r="B2762" i="1"/>
  <c r="B2506" i="1"/>
  <c r="B2250" i="1"/>
  <c r="C2117" i="1"/>
  <c r="S2115" i="1"/>
  <c r="AU2113" i="1"/>
  <c r="AC2112" i="1"/>
  <c r="K2111" i="1"/>
  <c r="AM2109" i="1"/>
  <c r="U2108" i="1"/>
  <c r="C2107" i="1"/>
  <c r="AE2105" i="1"/>
  <c r="M2104" i="1"/>
  <c r="AO2102" i="1"/>
  <c r="W2101" i="1"/>
  <c r="E2100" i="1"/>
  <c r="AG2098" i="1"/>
  <c r="DP2097" i="1"/>
  <c r="BD2097" i="1"/>
  <c r="EM2096" i="1"/>
  <c r="CA2096" i="1"/>
  <c r="O2096" i="1"/>
  <c r="CX2095" i="1"/>
  <c r="AL2095" i="1"/>
  <c r="DU2094" i="1"/>
  <c r="BI2094" i="1"/>
  <c r="ER2093" i="1"/>
  <c r="CF2093" i="1"/>
  <c r="T2093" i="1"/>
  <c r="DC2092" i="1"/>
  <c r="AQ2092" i="1"/>
  <c r="DZ2091" i="1"/>
  <c r="BN2091" i="1"/>
  <c r="B2091" i="1"/>
  <c r="CK2090" i="1"/>
  <c r="Y2090" i="1"/>
  <c r="DH2089" i="1"/>
  <c r="AV2089" i="1"/>
  <c r="EE2088" i="1"/>
  <c r="BS2088" i="1"/>
  <c r="G2088" i="1"/>
  <c r="CP2087" i="1"/>
  <c r="AD2087" i="1"/>
  <c r="G159" i="2"/>
  <c r="G131" i="2"/>
  <c r="B108" i="2"/>
  <c r="H96" i="2"/>
  <c r="B2833" i="1"/>
  <c r="B2769" i="1"/>
  <c r="B2705" i="1"/>
  <c r="B2641" i="1"/>
  <c r="B2577" i="1"/>
  <c r="B2513" i="1"/>
  <c r="B2449" i="1"/>
  <c r="B2385" i="1"/>
  <c r="B2321" i="1"/>
  <c r="B2257" i="1"/>
  <c r="B2193" i="1"/>
  <c r="B2129" i="1"/>
  <c r="X2119" i="1"/>
  <c r="J2117" i="1"/>
  <c r="AL2115" i="1"/>
  <c r="T2114" i="1"/>
  <c r="B2113" i="1"/>
  <c r="AD2111" i="1"/>
  <c r="L2110" i="1"/>
  <c r="AN2108" i="1"/>
  <c r="V2107" i="1"/>
  <c r="D2106" i="1"/>
  <c r="AF2104" i="1"/>
  <c r="N2103" i="1"/>
  <c r="AP2101" i="1"/>
  <c r="X2100" i="1"/>
  <c r="F2099" i="1"/>
  <c r="EI2097" i="1"/>
  <c r="BW2097" i="1"/>
  <c r="K2097" i="1"/>
  <c r="CT2096" i="1"/>
  <c r="AH2096" i="1"/>
  <c r="DQ2095" i="1"/>
  <c r="BE2095" i="1"/>
  <c r="EN2094" i="1"/>
  <c r="CB2094" i="1"/>
  <c r="P2094" i="1"/>
  <c r="CY2093" i="1"/>
  <c r="AM2093" i="1"/>
  <c r="DV2092" i="1"/>
  <c r="BJ2092" i="1"/>
  <c r="ES2091" i="1"/>
  <c r="CG2091" i="1"/>
  <c r="U2091" i="1"/>
  <c r="DD2090" i="1"/>
  <c r="AR2090" i="1"/>
  <c r="EA2089" i="1"/>
  <c r="BO2089" i="1"/>
  <c r="C2089" i="1"/>
  <c r="CL2088" i="1"/>
  <c r="Z2088" i="1"/>
  <c r="DI2087" i="1"/>
  <c r="AW2087" i="1"/>
  <c r="K162" i="2"/>
  <c r="H126" i="2"/>
  <c r="B101" i="2"/>
  <c r="H90" i="2"/>
  <c r="B2796" i="1"/>
  <c r="B2732" i="1"/>
  <c r="B2668" i="1"/>
  <c r="B2604" i="1"/>
  <c r="B2540" i="1"/>
  <c r="B2476" i="1"/>
  <c r="B2412" i="1"/>
  <c r="B2348" i="1"/>
  <c r="B2284" i="1"/>
  <c r="B2220" i="1"/>
  <c r="B2156" i="1"/>
  <c r="AY2119" i="1"/>
  <c r="AK2117" i="1"/>
  <c r="S2116" i="1"/>
  <c r="AU2114" i="1"/>
  <c r="AC2113" i="1"/>
  <c r="K2112" i="1"/>
  <c r="AM2110" i="1"/>
  <c r="U2109" i="1"/>
  <c r="C2108" i="1"/>
  <c r="AE2106" i="1"/>
  <c r="M2105" i="1"/>
  <c r="AO2103" i="1"/>
  <c r="W2102" i="1"/>
  <c r="E2101" i="1"/>
  <c r="AG2099" i="1"/>
  <c r="O2098" i="1"/>
  <c r="CX2097" i="1"/>
  <c r="AL2097" i="1"/>
  <c r="DU2096" i="1"/>
  <c r="BI2096" i="1"/>
  <c r="ER2095" i="1"/>
  <c r="CF2095" i="1"/>
  <c r="T2095" i="1"/>
  <c r="DC2094" i="1"/>
  <c r="AQ2094" i="1"/>
  <c r="DZ2093" i="1"/>
  <c r="BN2093" i="1"/>
  <c r="B2093" i="1"/>
  <c r="CK2092" i="1"/>
  <c r="Y2092" i="1"/>
  <c r="DH2091" i="1"/>
  <c r="AV2091" i="1"/>
  <c r="EE2090" i="1"/>
  <c r="BS2090" i="1"/>
  <c r="G2090" i="1"/>
  <c r="CP2089" i="1"/>
  <c r="AD2089" i="1"/>
  <c r="DM2088" i="1"/>
  <c r="BA2088" i="1"/>
  <c r="EJ2087" i="1"/>
  <c r="BX2087" i="1"/>
  <c r="G170" i="2"/>
  <c r="K135" i="2"/>
  <c r="B111" i="2"/>
  <c r="K92" i="2"/>
  <c r="H82" i="2"/>
  <c r="B2679" i="1"/>
  <c r="B2423" i="1"/>
  <c r="B2167" i="1"/>
  <c r="L2115" i="1"/>
  <c r="AF2109" i="1"/>
  <c r="F2104" i="1"/>
  <c r="Z2098" i="1"/>
  <c r="BT2096" i="1"/>
  <c r="DN2094" i="1"/>
  <c r="M2093" i="1"/>
  <c r="BG2091" i="1"/>
  <c r="DA2089" i="1"/>
  <c r="EU2087" i="1"/>
  <c r="EO2086" i="1"/>
  <c r="CC2086" i="1"/>
  <c r="Q2086" i="1"/>
  <c r="CZ2085" i="1"/>
  <c r="AN2085" i="1"/>
  <c r="DW2084" i="1"/>
  <c r="BK2084" i="1"/>
  <c r="ET2083" i="1"/>
  <c r="CH2083" i="1"/>
  <c r="V2083" i="1"/>
  <c r="DE2082" i="1"/>
  <c r="AS2082" i="1"/>
  <c r="EB2081" i="1"/>
  <c r="BP2081" i="1"/>
  <c r="D2081" i="1"/>
  <c r="CM2080" i="1"/>
  <c r="AA2080" i="1"/>
  <c r="DJ2079" i="1"/>
  <c r="AX2079" i="1"/>
  <c r="EG2078" i="1"/>
  <c r="BU2078" i="1"/>
  <c r="H645" i="3"/>
  <c r="E481" i="3"/>
  <c r="F354" i="3"/>
  <c r="B214" i="3"/>
  <c r="E334" i="3"/>
  <c r="E206" i="3"/>
  <c r="D310" i="3"/>
  <c r="D182" i="3"/>
  <c r="D65" i="3"/>
  <c r="C121" i="3"/>
  <c r="H998" i="2"/>
  <c r="F71" i="3"/>
  <c r="E159" i="3"/>
  <c r="E31" i="3"/>
  <c r="H822" i="2"/>
  <c r="K888" i="2"/>
  <c r="K824" i="2"/>
  <c r="B889" i="2"/>
  <c r="B825" i="2"/>
  <c r="G971" i="2"/>
  <c r="G749" i="2"/>
  <c r="G717" i="2"/>
  <c r="G685" i="2"/>
  <c r="G653" i="2"/>
  <c r="G621" i="2"/>
  <c r="G589" i="2"/>
  <c r="G557" i="2"/>
  <c r="G525" i="2"/>
  <c r="K794" i="2"/>
  <c r="B725" i="2"/>
  <c r="B661" i="2"/>
  <c r="B597" i="2"/>
  <c r="B533" i="2"/>
  <c r="B469" i="2"/>
  <c r="H761" i="2"/>
  <c r="H697" i="2"/>
  <c r="H633" i="2"/>
  <c r="H569" i="2"/>
  <c r="H505" i="2"/>
  <c r="H455" i="2"/>
  <c r="H382" i="2"/>
  <c r="H318" i="2"/>
  <c r="H254" i="2"/>
  <c r="H190" i="2"/>
  <c r="G468" i="2"/>
  <c r="K424" i="2"/>
  <c r="K392" i="2"/>
  <c r="K360" i="2"/>
  <c r="K328" i="2"/>
  <c r="K296" i="2"/>
  <c r="K264" i="2"/>
  <c r="K232" i="2"/>
  <c r="K200" i="2"/>
  <c r="B429" i="2"/>
  <c r="B365" i="2"/>
  <c r="B301" i="2"/>
  <c r="B237" i="2"/>
  <c r="B173" i="2"/>
  <c r="K462" i="2"/>
  <c r="K179" i="2"/>
  <c r="B91" i="2"/>
  <c r="B2682" i="1"/>
  <c r="B2426" i="1"/>
  <c r="B2170" i="1"/>
  <c r="Q2116" i="1"/>
  <c r="AS2114" i="1"/>
  <c r="AA2113" i="1"/>
  <c r="I2112" i="1"/>
  <c r="AK2110" i="1"/>
  <c r="S2109" i="1"/>
  <c r="AU2107" i="1"/>
  <c r="AC2106" i="1"/>
  <c r="K2105" i="1"/>
  <c r="AM2103" i="1"/>
  <c r="U2102" i="1"/>
  <c r="C2101" i="1"/>
  <c r="AE2099" i="1"/>
  <c r="M2098" i="1"/>
  <c r="CV2097" i="1"/>
  <c r="AJ2097" i="1"/>
  <c r="DS2096" i="1"/>
  <c r="BG2096" i="1"/>
  <c r="EP2095" i="1"/>
  <c r="CD2095" i="1"/>
  <c r="R2095" i="1"/>
  <c r="DA2094" i="1"/>
  <c r="AO2094" i="1"/>
  <c r="DX2093" i="1"/>
  <c r="BL2093" i="1"/>
  <c r="EU2092" i="1"/>
  <c r="CI2092" i="1"/>
  <c r="W2092" i="1"/>
  <c r="DF2091" i="1"/>
  <c r="AT2091" i="1"/>
  <c r="EC2090" i="1"/>
  <c r="BQ2090" i="1"/>
  <c r="E2090" i="1"/>
  <c r="CN2089" i="1"/>
  <c r="AB2089" i="1"/>
  <c r="DK2088" i="1"/>
  <c r="AY2088" i="1"/>
  <c r="EH2087" i="1"/>
  <c r="BV2087" i="1"/>
  <c r="G181" i="2"/>
  <c r="G149" i="2"/>
  <c r="G123" i="2"/>
  <c r="B103" i="2"/>
  <c r="B85" i="2"/>
  <c r="B2813" i="1"/>
  <c r="B2749" i="1"/>
  <c r="B2685" i="1"/>
  <c r="B2621" i="1"/>
  <c r="B2557" i="1"/>
  <c r="B2493" i="1"/>
  <c r="B2429" i="1"/>
  <c r="B2365" i="1"/>
  <c r="B2301" i="1"/>
  <c r="B2237" i="1"/>
  <c r="B2173" i="1"/>
  <c r="BP2119" i="1"/>
  <c r="D2119" i="1"/>
  <c r="AJ2116" i="1"/>
  <c r="R2115" i="1"/>
  <c r="AT2113" i="1"/>
  <c r="AB2112" i="1"/>
  <c r="J2111" i="1"/>
  <c r="AL2109" i="1"/>
  <c r="T2108" i="1"/>
  <c r="B2107" i="1"/>
  <c r="AD2105" i="1"/>
  <c r="L2104" i="1"/>
  <c r="AN2102" i="1"/>
  <c r="V2101" i="1"/>
  <c r="D2100" i="1"/>
  <c r="AF2098" i="1"/>
  <c r="DO2097" i="1"/>
  <c r="BC2097" i="1"/>
  <c r="EL2096" i="1"/>
  <c r="BZ2096" i="1"/>
  <c r="N2096" i="1"/>
  <c r="CW2095" i="1"/>
  <c r="AK2095" i="1"/>
  <c r="DT2094" i="1"/>
  <c r="BH2094" i="1"/>
  <c r="EQ2093" i="1"/>
  <c r="CE2093" i="1"/>
  <c r="S2093" i="1"/>
  <c r="DB2092" i="1"/>
  <c r="AP2092" i="1"/>
  <c r="DY2091" i="1"/>
  <c r="BM2091" i="1"/>
  <c r="EV2090" i="1"/>
  <c r="CJ2090" i="1"/>
  <c r="X2090" i="1"/>
  <c r="DG2089" i="1"/>
  <c r="AU2089" i="1"/>
  <c r="ED2088" i="1"/>
  <c r="BR2088" i="1"/>
  <c r="F2088" i="1"/>
  <c r="CO2087" i="1"/>
  <c r="AC2087" i="1"/>
  <c r="K152" i="2"/>
  <c r="K121" i="2"/>
  <c r="G97" i="2"/>
  <c r="B2840" i="1"/>
  <c r="B2776" i="1"/>
  <c r="B2712" i="1"/>
  <c r="B2648" i="1"/>
  <c r="B2584" i="1"/>
  <c r="B2520" i="1"/>
  <c r="B2456" i="1"/>
  <c r="B2392" i="1"/>
  <c r="B2328" i="1"/>
  <c r="B2264" i="1"/>
  <c r="B2200" i="1"/>
  <c r="B2136" i="1"/>
  <c r="AE2119" i="1"/>
  <c r="Q2117" i="1"/>
  <c r="AS2115" i="1"/>
  <c r="AA2114" i="1"/>
  <c r="I2113" i="1"/>
  <c r="AK2111" i="1"/>
  <c r="S2110" i="1"/>
  <c r="AU2108" i="1"/>
  <c r="AC2107" i="1"/>
  <c r="K2106" i="1"/>
  <c r="AM2104" i="1"/>
  <c r="U2103" i="1"/>
  <c r="C2102" i="1"/>
  <c r="AE2100" i="1"/>
  <c r="M2099" i="1"/>
  <c r="EP2097" i="1"/>
  <c r="CD2097" i="1"/>
  <c r="R2097" i="1"/>
  <c r="DA2096" i="1"/>
  <c r="AO2096" i="1"/>
  <c r="DX2095" i="1"/>
  <c r="BL2095" i="1"/>
  <c r="EU2094" i="1"/>
  <c r="CI2094" i="1"/>
  <c r="W2094" i="1"/>
  <c r="DF2093" i="1"/>
  <c r="AT2093" i="1"/>
  <c r="EC2092" i="1"/>
  <c r="BQ2092" i="1"/>
  <c r="E2092" i="1"/>
  <c r="CN2091" i="1"/>
  <c r="AB2091" i="1"/>
  <c r="DK2090" i="1"/>
  <c r="AY2090" i="1"/>
  <c r="EH2089" i="1"/>
  <c r="BV2089" i="1"/>
  <c r="J2089" i="1"/>
  <c r="CS2088" i="1"/>
  <c r="AG2088" i="1"/>
  <c r="DP2087" i="1"/>
  <c r="BD2087" i="1"/>
  <c r="G160" i="2"/>
  <c r="K130" i="2"/>
  <c r="H107" i="2"/>
  <c r="G90" i="2"/>
  <c r="B2847" i="1"/>
  <c r="B2599" i="1"/>
  <c r="B2343" i="1"/>
  <c r="AT2119" i="1"/>
  <c r="X2113" i="1"/>
  <c r="AR2107" i="1"/>
  <c r="R2102" i="1"/>
  <c r="CS2097" i="1"/>
  <c r="EM2095" i="1"/>
  <c r="AL2094" i="1"/>
  <c r="CF2092" i="1"/>
  <c r="DZ2090" i="1"/>
  <c r="Y2089" i="1"/>
  <c r="BS2087" i="1"/>
  <c r="DU2086" i="1"/>
  <c r="BI2086" i="1"/>
  <c r="ER2085" i="1"/>
  <c r="CF2085" i="1"/>
  <c r="T2085" i="1"/>
  <c r="DC2084" i="1"/>
  <c r="AQ2084" i="1"/>
  <c r="DZ2083" i="1"/>
  <c r="BN2083" i="1"/>
  <c r="B2083" i="1"/>
  <c r="CK2082" i="1"/>
  <c r="Y2082" i="1"/>
  <c r="DH2081" i="1"/>
  <c r="AV2081" i="1"/>
  <c r="EE2080" i="1"/>
  <c r="BS2080" i="1"/>
  <c r="G2080" i="1"/>
  <c r="CP2079" i="1"/>
  <c r="AD2079" i="1"/>
  <c r="DM2078" i="1"/>
  <c r="BA2078" i="1"/>
  <c r="E577" i="3"/>
  <c r="E230" i="3"/>
  <c r="C145" i="3"/>
  <c r="E55" i="3"/>
  <c r="B905" i="2"/>
  <c r="G723" i="2"/>
  <c r="G595" i="2"/>
  <c r="B737" i="2"/>
  <c r="B481" i="2"/>
  <c r="H581" i="2"/>
  <c r="H330" i="2"/>
  <c r="K430" i="2"/>
  <c r="K302" i="2"/>
  <c r="G445" i="2"/>
  <c r="B185" i="2"/>
  <c r="B2730" i="1"/>
  <c r="K2115" i="1"/>
  <c r="AE2109" i="1"/>
  <c r="E2104" i="1"/>
  <c r="Y2098" i="1"/>
  <c r="BS2096" i="1"/>
  <c r="DM2094" i="1"/>
  <c r="L2093" i="1"/>
  <c r="BF2091" i="1"/>
  <c r="CZ2089" i="1"/>
  <c r="ET2087" i="1"/>
  <c r="G129" i="2"/>
  <c r="B2761" i="1"/>
  <c r="B2505" i="1"/>
  <c r="B2249" i="1"/>
  <c r="B2117" i="1"/>
  <c r="V2111" i="1"/>
  <c r="AP2105" i="1"/>
  <c r="P2100" i="1"/>
  <c r="C2097" i="1"/>
  <c r="AW2095" i="1"/>
  <c r="CQ2093" i="1"/>
  <c r="EK2091" i="1"/>
  <c r="AJ2090" i="1"/>
  <c r="CD2088" i="1"/>
  <c r="K158" i="2"/>
  <c r="B2788" i="1"/>
  <c r="B2532" i="1"/>
  <c r="B2276" i="1"/>
  <c r="AC2117" i="1"/>
  <c r="C2112" i="1"/>
  <c r="W2106" i="1"/>
  <c r="AQ2100" i="1"/>
  <c r="AD2097" i="1"/>
  <c r="BX2095" i="1"/>
  <c r="DR2093" i="1"/>
  <c r="Q2092" i="1"/>
  <c r="BK2090" i="1"/>
  <c r="DE2088" i="1"/>
  <c r="G166" i="2"/>
  <c r="H80" i="2"/>
  <c r="Z2114" i="1"/>
  <c r="AN2096" i="1"/>
  <c r="BU2089" i="1"/>
  <c r="I2086" i="1"/>
  <c r="BC2084" i="1"/>
  <c r="CW2082" i="1"/>
  <c r="EQ2080" i="1"/>
  <c r="AP2079" i="1"/>
  <c r="EJ2077" i="1"/>
  <c r="BX2077" i="1"/>
  <c r="L2077" i="1"/>
  <c r="CU2076" i="1"/>
  <c r="AI2076" i="1"/>
  <c r="DR2075" i="1"/>
  <c r="BF2075" i="1"/>
  <c r="EO2074" i="1"/>
  <c r="CC2074" i="1"/>
  <c r="Q2074" i="1"/>
  <c r="CZ2073" i="1"/>
  <c r="AN2073" i="1"/>
  <c r="DW2072" i="1"/>
  <c r="BK2072" i="1"/>
  <c r="ET2071" i="1"/>
  <c r="CH2071" i="1"/>
  <c r="V2071" i="1"/>
  <c r="DE2070" i="1"/>
  <c r="AS2070" i="1"/>
  <c r="EB2069" i="1"/>
  <c r="BP2069" i="1"/>
  <c r="D2069" i="1"/>
  <c r="CM2068" i="1"/>
  <c r="AA2068" i="1"/>
  <c r="DJ2067" i="1"/>
  <c r="AX2067" i="1"/>
  <c r="EG2066" i="1"/>
  <c r="BU2066" i="1"/>
  <c r="I2066" i="1"/>
  <c r="CR2065" i="1"/>
  <c r="AF2065" i="1"/>
  <c r="DO2064" i="1"/>
  <c r="BC2064" i="1"/>
  <c r="EL2063" i="1"/>
  <c r="BZ2063" i="1"/>
  <c r="N2063" i="1"/>
  <c r="CW2062" i="1"/>
  <c r="AK2062" i="1"/>
  <c r="DT2061" i="1"/>
  <c r="BH2061" i="1"/>
  <c r="EQ2060" i="1"/>
  <c r="CE2060" i="1"/>
  <c r="S2060" i="1"/>
  <c r="DB2059" i="1"/>
  <c r="AP2059" i="1"/>
  <c r="DY2058" i="1"/>
  <c r="BM2058" i="1"/>
  <c r="EV2057" i="1"/>
  <c r="CJ2057" i="1"/>
  <c r="X2057" i="1"/>
  <c r="DG2056" i="1"/>
  <c r="AU2056" i="1"/>
  <c r="ED2055" i="1"/>
  <c r="BR2055" i="1"/>
  <c r="F2055" i="1"/>
  <c r="CO2054" i="1"/>
  <c r="AC2054" i="1"/>
  <c r="DL2053" i="1"/>
  <c r="AZ2053" i="1"/>
  <c r="EI2052" i="1"/>
  <c r="BW2052" i="1"/>
  <c r="K2052" i="1"/>
  <c r="CT2051" i="1"/>
  <c r="AH2051" i="1"/>
  <c r="DQ2050" i="1"/>
  <c r="BE2050" i="1"/>
  <c r="EN2049" i="1"/>
  <c r="CB2049" i="1"/>
  <c r="P2049" i="1"/>
  <c r="CY2048" i="1"/>
  <c r="AM2048" i="1"/>
  <c r="DV2047" i="1"/>
  <c r="BJ2047" i="1"/>
  <c r="ES2046" i="1"/>
  <c r="CG2046" i="1"/>
  <c r="U2046" i="1"/>
  <c r="DD2045" i="1"/>
  <c r="AR2045" i="1"/>
  <c r="EA2044" i="1"/>
  <c r="BO2044" i="1"/>
  <c r="C2044" i="1"/>
  <c r="CL2043" i="1"/>
  <c r="Z2043" i="1"/>
  <c r="DI2042" i="1"/>
  <c r="AW2042" i="1"/>
  <c r="EF2041" i="1"/>
  <c r="BT2041" i="1"/>
  <c r="H2041" i="1"/>
  <c r="CQ2040" i="1"/>
  <c r="AE2040" i="1"/>
  <c r="DN2039" i="1"/>
  <c r="BB2039" i="1"/>
  <c r="EK2038" i="1"/>
  <c r="B2835" i="1"/>
  <c r="B2579" i="1"/>
  <c r="B2323" i="1"/>
  <c r="Z2119" i="1"/>
  <c r="D2113" i="1"/>
  <c r="X2107" i="1"/>
  <c r="AR2101" i="1"/>
  <c r="BY2097" i="1"/>
  <c r="DS2095" i="1"/>
  <c r="R2094" i="1"/>
  <c r="BL2092" i="1"/>
  <c r="DF2090" i="1"/>
  <c r="E2089" i="1"/>
  <c r="AY2087" i="1"/>
  <c r="DP2086" i="1"/>
  <c r="BD2086" i="1"/>
  <c r="EM2085" i="1"/>
  <c r="CA2085" i="1"/>
  <c r="O2085" i="1"/>
  <c r="CX2084" i="1"/>
  <c r="AL2084" i="1"/>
  <c r="DU2083" i="1"/>
  <c r="BI2083" i="1"/>
  <c r="ER2082" i="1"/>
  <c r="CF2082" i="1"/>
  <c r="T2082" i="1"/>
  <c r="DC2081" i="1"/>
  <c r="AQ2081" i="1"/>
  <c r="DZ2080" i="1"/>
  <c r="BN2080" i="1"/>
  <c r="B2080" i="1"/>
  <c r="CK2079" i="1"/>
  <c r="Y2079" i="1"/>
  <c r="DH2078" i="1"/>
  <c r="AV2078" i="1"/>
  <c r="EE2077" i="1"/>
  <c r="BS2077" i="1"/>
  <c r="G2077" i="1"/>
  <c r="CP2076" i="1"/>
  <c r="AD2076" i="1"/>
  <c r="DM2075" i="1"/>
  <c r="BA2075" i="1"/>
  <c r="EJ2074" i="1"/>
  <c r="BX2074" i="1"/>
  <c r="L2074" i="1"/>
  <c r="CU2073" i="1"/>
  <c r="AI2073" i="1"/>
  <c r="DR2072" i="1"/>
  <c r="BF2072" i="1"/>
  <c r="EO2071" i="1"/>
  <c r="CC2071" i="1"/>
  <c r="Q2071" i="1"/>
  <c r="CZ2070" i="1"/>
  <c r="AN2070" i="1"/>
  <c r="DW2069" i="1"/>
  <c r="BK2069" i="1"/>
  <c r="ET2068" i="1"/>
  <c r="CH2068" i="1"/>
  <c r="V2068" i="1"/>
  <c r="DE2067" i="1"/>
  <c r="AS2067" i="1"/>
  <c r="EB2066" i="1"/>
  <c r="BP2066" i="1"/>
  <c r="D2066" i="1"/>
  <c r="CM2065" i="1"/>
  <c r="AA2065" i="1"/>
  <c r="DJ2064" i="1"/>
  <c r="AX2064" i="1"/>
  <c r="EG2063" i="1"/>
  <c r="BU2063" i="1"/>
  <c r="I2063" i="1"/>
  <c r="CR2062" i="1"/>
  <c r="AF2062" i="1"/>
  <c r="DO2061" i="1"/>
  <c r="BC2061" i="1"/>
  <c r="EL2060" i="1"/>
  <c r="BZ2060" i="1"/>
  <c r="N2060" i="1"/>
  <c r="CW2059" i="1"/>
  <c r="AK2059" i="1"/>
  <c r="G890" i="2"/>
  <c r="G858" i="2"/>
  <c r="G826" i="2"/>
  <c r="B948" i="2"/>
  <c r="H613" i="3"/>
  <c r="E473" i="3"/>
  <c r="F350" i="3"/>
  <c r="B212" i="3"/>
  <c r="E332" i="3"/>
  <c r="E204" i="3"/>
  <c r="D308" i="3"/>
  <c r="D180" i="3"/>
  <c r="D63" i="3"/>
  <c r="C119" i="3"/>
  <c r="H994" i="2"/>
  <c r="F69" i="3"/>
  <c r="E157" i="3"/>
  <c r="E29" i="3"/>
  <c r="H818" i="2"/>
  <c r="K887" i="2"/>
  <c r="K823" i="2"/>
  <c r="B888" i="2"/>
  <c r="B824" i="2"/>
  <c r="G969" i="2"/>
  <c r="K748" i="2"/>
  <c r="K716" i="2"/>
  <c r="K684" i="2"/>
  <c r="K652" i="2"/>
  <c r="K620" i="2"/>
  <c r="K588" i="2"/>
  <c r="K556" i="2"/>
  <c r="K524" i="2"/>
  <c r="K792" i="2"/>
  <c r="B724" i="2"/>
  <c r="B660" i="2"/>
  <c r="B596" i="2"/>
  <c r="B532" i="2"/>
  <c r="B468" i="2"/>
  <c r="H760" i="2"/>
  <c r="H696" i="2"/>
  <c r="H632" i="2"/>
  <c r="H568" i="2"/>
  <c r="H504" i="2"/>
  <c r="H454" i="2"/>
  <c r="H381" i="2"/>
  <c r="H317" i="2"/>
  <c r="H253" i="2"/>
  <c r="H189" i="2"/>
  <c r="G467" i="2"/>
  <c r="G424" i="2"/>
  <c r="G392" i="2"/>
  <c r="G360" i="2"/>
  <c r="G328" i="2"/>
  <c r="G296" i="2"/>
  <c r="G264" i="2"/>
  <c r="G232" i="2"/>
  <c r="G200" i="2"/>
  <c r="B428" i="2"/>
  <c r="B364" i="2"/>
  <c r="B300" i="2"/>
  <c r="B236" i="2"/>
  <c r="B172" i="2"/>
  <c r="K461" i="2"/>
  <c r="K177" i="2"/>
  <c r="B90" i="2"/>
  <c r="B2678" i="1"/>
  <c r="B2422" i="1"/>
  <c r="B2166" i="1"/>
  <c r="H453" i="3"/>
  <c r="C426" i="3"/>
  <c r="B334" i="3"/>
  <c r="B202" i="3"/>
  <c r="E322" i="3"/>
  <c r="D426" i="3"/>
  <c r="D298" i="3"/>
  <c r="A184" i="3"/>
  <c r="D53" i="3"/>
  <c r="C109" i="3"/>
  <c r="H974" i="2"/>
  <c r="F59" i="3"/>
  <c r="E147" i="3"/>
  <c r="E19" i="3"/>
  <c r="H798" i="2"/>
  <c r="K882" i="2"/>
  <c r="K818" i="2"/>
  <c r="B883" i="2"/>
  <c r="B819" i="2"/>
  <c r="G799" i="2"/>
  <c r="G746" i="2"/>
  <c r="G714" i="2"/>
  <c r="G682" i="2"/>
  <c r="G650" i="2"/>
  <c r="G618" i="2"/>
  <c r="G586" i="2"/>
  <c r="G554" i="2"/>
  <c r="G522" i="2"/>
  <c r="K782" i="2"/>
  <c r="B719" i="2"/>
  <c r="B655" i="2"/>
  <c r="B591" i="2"/>
  <c r="B527" i="2"/>
  <c r="B463" i="2"/>
  <c r="H755" i="2"/>
  <c r="H691" i="2"/>
  <c r="H627" i="2"/>
  <c r="H563" i="2"/>
  <c r="H499" i="2"/>
  <c r="G444" i="2"/>
  <c r="H376" i="2"/>
  <c r="H312" i="2"/>
  <c r="H248" i="2"/>
  <c r="H184" i="2"/>
  <c r="G462" i="2"/>
  <c r="K421" i="2"/>
  <c r="K389" i="2"/>
  <c r="K357" i="2"/>
  <c r="K325" i="2"/>
  <c r="K293" i="2"/>
  <c r="K261" i="2"/>
  <c r="K229" i="2"/>
  <c r="K197" i="2"/>
  <c r="B423" i="2"/>
  <c r="B359" i="2"/>
  <c r="B295" i="2"/>
  <c r="B231" i="2"/>
  <c r="B167" i="2"/>
  <c r="K456" i="2"/>
  <c r="K167" i="2"/>
  <c r="G86" i="2"/>
  <c r="B2658" i="1"/>
  <c r="B2402" i="1"/>
  <c r="B2146" i="1"/>
  <c r="C674" i="3"/>
  <c r="C418" i="3"/>
  <c r="F331" i="3"/>
  <c r="B200" i="3"/>
  <c r="E320" i="3"/>
  <c r="D424" i="3"/>
  <c r="D296" i="3"/>
  <c r="G180" i="3"/>
  <c r="D51" i="3"/>
  <c r="C107" i="3"/>
  <c r="E197" i="3"/>
  <c r="F57" i="3"/>
  <c r="E145" i="3"/>
  <c r="E17" i="3"/>
  <c r="H794" i="2"/>
  <c r="K881" i="2"/>
  <c r="K817" i="2"/>
  <c r="B882" i="2"/>
  <c r="B818" i="2"/>
  <c r="G797" i="2"/>
  <c r="K745" i="2"/>
  <c r="K713" i="2"/>
  <c r="K681" i="2"/>
  <c r="K649" i="2"/>
  <c r="K617" i="2"/>
  <c r="K585" i="2"/>
  <c r="K553" i="2"/>
  <c r="K521" i="2"/>
  <c r="K780" i="2"/>
  <c r="B718" i="2"/>
  <c r="B654" i="2"/>
  <c r="B590" i="2"/>
  <c r="B526" i="2"/>
  <c r="B462" i="2"/>
  <c r="H754" i="2"/>
  <c r="H690" i="2"/>
  <c r="H626" i="2"/>
  <c r="H562" i="2"/>
  <c r="H498" i="2"/>
  <c r="G442" i="2"/>
  <c r="H375" i="2"/>
  <c r="H311" i="2"/>
  <c r="H247" i="2"/>
  <c r="H183" i="2"/>
  <c r="G461" i="2"/>
  <c r="G421" i="2"/>
  <c r="G389" i="2"/>
  <c r="G357" i="2"/>
  <c r="G325" i="2"/>
  <c r="G293" i="2"/>
  <c r="G261" i="2"/>
  <c r="G229" i="2"/>
  <c r="G197" i="2"/>
  <c r="B422" i="2"/>
  <c r="B358" i="2"/>
  <c r="B294" i="2"/>
  <c r="B230" i="2"/>
  <c r="B166" i="2"/>
  <c r="K455" i="2"/>
  <c r="K165" i="2"/>
  <c r="K85" i="2"/>
  <c r="B2654" i="1"/>
  <c r="B2398" i="1"/>
  <c r="B2142" i="1"/>
  <c r="C410" i="3"/>
  <c r="D422" i="3"/>
  <c r="C105" i="3"/>
  <c r="E15" i="3"/>
  <c r="B881" i="2"/>
  <c r="G713" i="2"/>
  <c r="G585" i="2"/>
  <c r="B717" i="2"/>
  <c r="B461" i="2"/>
  <c r="H561" i="2"/>
  <c r="H310" i="2"/>
  <c r="K420" i="2"/>
  <c r="K292" i="2"/>
  <c r="B421" i="2"/>
  <c r="B165" i="2"/>
  <c r="B2650" i="1"/>
  <c r="AK2114" i="1"/>
  <c r="K2109" i="1"/>
  <c r="AE2103" i="1"/>
  <c r="E2098" i="1"/>
  <c r="AY2096" i="1"/>
  <c r="CS2094" i="1"/>
  <c r="EM2092" i="1"/>
  <c r="AL2091" i="1"/>
  <c r="CF2089" i="1"/>
  <c r="DZ2087" i="1"/>
  <c r="G119" i="2"/>
  <c r="B2741" i="1"/>
  <c r="B2485" i="1"/>
  <c r="B2229" i="1"/>
  <c r="AB2116" i="1"/>
  <c r="B2111" i="1"/>
  <c r="V2105" i="1"/>
  <c r="AP2099" i="1"/>
  <c r="ED2096" i="1"/>
  <c r="AC2095" i="1"/>
  <c r="BW2093" i="1"/>
  <c r="DQ2091" i="1"/>
  <c r="P2090" i="1"/>
  <c r="BJ2088" i="1"/>
  <c r="K148" i="2"/>
  <c r="B2768" i="1"/>
  <c r="B2512" i="1"/>
  <c r="B2256" i="1"/>
  <c r="I2117" i="1"/>
  <c r="AC2111" i="1"/>
  <c r="C2106" i="1"/>
  <c r="W2100" i="1"/>
  <c r="J2097" i="1"/>
  <c r="BD2095" i="1"/>
  <c r="CX2093" i="1"/>
  <c r="ER2091" i="1"/>
  <c r="AQ2090" i="1"/>
  <c r="CK2088" i="1"/>
  <c r="G156" i="2"/>
  <c r="B2823" i="1"/>
  <c r="AL2112" i="1"/>
  <c r="DG2095" i="1"/>
  <c r="EN2088" i="1"/>
  <c r="EJ2085" i="1"/>
  <c r="BX2085" i="1"/>
  <c r="L2085" i="1"/>
  <c r="CU2084" i="1"/>
  <c r="AI2084" i="1"/>
  <c r="DR2083" i="1"/>
  <c r="BF2083" i="1"/>
  <c r="EO2082" i="1"/>
  <c r="CC2082" i="1"/>
  <c r="Q2082" i="1"/>
  <c r="CZ2081" i="1"/>
  <c r="AN2081" i="1"/>
  <c r="DW2080" i="1"/>
  <c r="BK2080" i="1"/>
  <c r="ET2079" i="1"/>
  <c r="CH2079" i="1"/>
  <c r="V2079" i="1"/>
  <c r="DE2078" i="1"/>
  <c r="AS2078" i="1"/>
  <c r="E775" i="3"/>
  <c r="E513" i="3"/>
  <c r="F370" i="3"/>
  <c r="B222" i="3"/>
  <c r="E342" i="3"/>
  <c r="E214" i="3"/>
  <c r="D318" i="3"/>
  <c r="D190" i="3"/>
  <c r="D73" i="3"/>
  <c r="C129" i="3"/>
  <c r="H1014" i="2"/>
  <c r="F79" i="3"/>
  <c r="E167" i="3"/>
  <c r="E39" i="3"/>
  <c r="H838" i="2"/>
  <c r="K892" i="2"/>
  <c r="K828" i="2"/>
  <c r="B893" i="2"/>
  <c r="B829" i="2"/>
  <c r="G975" i="2"/>
  <c r="G751" i="2"/>
  <c r="G719" i="2"/>
  <c r="G687" i="2"/>
  <c r="G655" i="2"/>
  <c r="G623" i="2"/>
  <c r="G591" i="2"/>
  <c r="G559" i="2"/>
  <c r="G527" i="2"/>
  <c r="K802" i="2"/>
  <c r="B729" i="2"/>
  <c r="B665" i="2"/>
  <c r="B601" i="2"/>
  <c r="B537" i="2"/>
  <c r="B473" i="2"/>
  <c r="H765" i="2"/>
  <c r="H701" i="2"/>
  <c r="H637" i="2"/>
  <c r="H573" i="2"/>
  <c r="H509" i="2"/>
  <c r="H459" i="2"/>
  <c r="H386" i="2"/>
  <c r="H322" i="2"/>
  <c r="H258" i="2"/>
  <c r="H194" i="2"/>
  <c r="K475" i="2"/>
  <c r="K426" i="2"/>
  <c r="K394" i="2"/>
  <c r="K362" i="2"/>
  <c r="K330" i="2"/>
  <c r="K298" i="2"/>
  <c r="K266" i="2"/>
  <c r="K234" i="2"/>
  <c r="K202" i="2"/>
  <c r="B433" i="2"/>
  <c r="B369" i="2"/>
  <c r="B305" i="2"/>
  <c r="B241" i="2"/>
  <c r="B177" i="2"/>
  <c r="K466" i="2"/>
  <c r="H112" i="2"/>
  <c r="H100" i="2"/>
  <c r="B2698" i="1"/>
  <c r="B2442" i="1"/>
  <c r="B2186" i="1"/>
  <c r="U2116" i="1"/>
  <c r="C2115" i="1"/>
  <c r="AE2113" i="1"/>
  <c r="M2112" i="1"/>
  <c r="AO2110" i="1"/>
  <c r="W2109" i="1"/>
  <c r="E2108" i="1"/>
  <c r="AG2106" i="1"/>
  <c r="O2105" i="1"/>
  <c r="AQ2103" i="1"/>
  <c r="Y2102" i="1"/>
  <c r="G2101" i="1"/>
  <c r="AI2099" i="1"/>
  <c r="Q2098" i="1"/>
  <c r="CZ2097" i="1"/>
  <c r="AN2097" i="1"/>
  <c r="DW2096" i="1"/>
  <c r="BK2096" i="1"/>
  <c r="ET2095" i="1"/>
  <c r="CH2095" i="1"/>
  <c r="V2095" i="1"/>
  <c r="DE2094" i="1"/>
  <c r="AS2094" i="1"/>
  <c r="EB2093" i="1"/>
  <c r="BP2093" i="1"/>
  <c r="D2093" i="1"/>
  <c r="CM2092" i="1"/>
  <c r="AA2092" i="1"/>
  <c r="DJ2091" i="1"/>
  <c r="AX2091" i="1"/>
  <c r="EG2090" i="1"/>
  <c r="BU2090" i="1"/>
  <c r="I2090" i="1"/>
  <c r="CR2089" i="1"/>
  <c r="AF2089" i="1"/>
  <c r="DO2088" i="1"/>
  <c r="BC2088" i="1"/>
  <c r="EL2087" i="1"/>
  <c r="BZ2087" i="1"/>
  <c r="G183" i="2"/>
  <c r="G151" i="2"/>
  <c r="G125" i="2"/>
  <c r="B104" i="2"/>
  <c r="B86" i="2"/>
  <c r="B2817" i="1"/>
  <c r="B2753" i="1"/>
  <c r="B2689" i="1"/>
  <c r="B2625" i="1"/>
  <c r="B2561" i="1"/>
  <c r="B2497" i="1"/>
  <c r="B2433" i="1"/>
  <c r="B2369" i="1"/>
  <c r="B2305" i="1"/>
  <c r="B2241" i="1"/>
  <c r="B2177" i="1"/>
  <c r="BT2119" i="1"/>
  <c r="H2119" i="1"/>
  <c r="AN2116" i="1"/>
  <c r="V2115" i="1"/>
  <c r="D2114" i="1"/>
  <c r="AF2112" i="1"/>
  <c r="N2111" i="1"/>
  <c r="AP2109" i="1"/>
  <c r="X2108" i="1"/>
  <c r="F2107" i="1"/>
  <c r="AH2105" i="1"/>
  <c r="P2104" i="1"/>
  <c r="AR2102" i="1"/>
  <c r="Z2101" i="1"/>
  <c r="H2100" i="1"/>
  <c r="AJ2098" i="1"/>
  <c r="DS2097" i="1"/>
  <c r="BG2097" i="1"/>
  <c r="EP2096" i="1"/>
  <c r="CD2096" i="1"/>
  <c r="R2096" i="1"/>
  <c r="DA2095" i="1"/>
  <c r="AO2095" i="1"/>
  <c r="DX2094" i="1"/>
  <c r="BL2094" i="1"/>
  <c r="EU2093" i="1"/>
  <c r="CI2093" i="1"/>
  <c r="W2093" i="1"/>
  <c r="DF2092" i="1"/>
  <c r="AT2092" i="1"/>
  <c r="EC2091" i="1"/>
  <c r="BQ2091" i="1"/>
  <c r="E2091" i="1"/>
  <c r="CN2090" i="1"/>
  <c r="AB2090" i="1"/>
  <c r="DK2089" i="1"/>
  <c r="AY2089" i="1"/>
  <c r="EH2088" i="1"/>
  <c r="BV2088" i="1"/>
  <c r="J2088" i="1"/>
  <c r="CS2087" i="1"/>
  <c r="AG2087" i="1"/>
  <c r="K154" i="2"/>
  <c r="H122" i="2"/>
  <c r="K97" i="2"/>
  <c r="B2844" i="1"/>
  <c r="B2780" i="1"/>
  <c r="B2716" i="1"/>
  <c r="B2652" i="1"/>
  <c r="B2588" i="1"/>
  <c r="B2524" i="1"/>
  <c r="B2460" i="1"/>
  <c r="B2396" i="1"/>
  <c r="B2332" i="1"/>
  <c r="B2268" i="1"/>
  <c r="B2204" i="1"/>
  <c r="B2140" i="1"/>
  <c r="AI2119" i="1"/>
  <c r="U2117" i="1"/>
  <c r="C2116" i="1"/>
  <c r="AE2114" i="1"/>
  <c r="M2113" i="1"/>
  <c r="AO2111" i="1"/>
  <c r="W2110" i="1"/>
  <c r="E2109" i="1"/>
  <c r="AG2107" i="1"/>
  <c r="O2106" i="1"/>
  <c r="AQ2104" i="1"/>
  <c r="Y2103" i="1"/>
  <c r="G2102" i="1"/>
  <c r="AI2100" i="1"/>
  <c r="Q2099" i="1"/>
  <c r="ET2097" i="1"/>
  <c r="CH2097" i="1"/>
  <c r="V2097" i="1"/>
  <c r="DE2096" i="1"/>
  <c r="AS2096" i="1"/>
  <c r="EB2095" i="1"/>
  <c r="BP2095" i="1"/>
  <c r="D2095" i="1"/>
  <c r="CM2094" i="1"/>
  <c r="AA2094" i="1"/>
  <c r="DJ2093" i="1"/>
  <c r="AX2093" i="1"/>
  <c r="EG2092" i="1"/>
  <c r="BU2092" i="1"/>
  <c r="I2092" i="1"/>
  <c r="CR2091" i="1"/>
  <c r="AF2091" i="1"/>
  <c r="DO2090" i="1"/>
  <c r="BC2090" i="1"/>
  <c r="EL2089" i="1"/>
  <c r="BZ2089" i="1"/>
  <c r="N2089" i="1"/>
  <c r="CW2088" i="1"/>
  <c r="AK2088" i="1"/>
  <c r="DT2087" i="1"/>
  <c r="BH2087" i="1"/>
  <c r="G162" i="2"/>
  <c r="K131" i="2"/>
  <c r="H108" i="2"/>
  <c r="K90" i="2"/>
  <c r="H78" i="2"/>
  <c r="B2615" i="1"/>
  <c r="B2359" i="1"/>
  <c r="BJ2119" i="1"/>
  <c r="AN2113" i="1"/>
  <c r="N2108" i="1"/>
  <c r="AH2102" i="1"/>
  <c r="DI2097" i="1"/>
  <c r="H2096" i="1"/>
  <c r="BB2094" i="1"/>
  <c r="CV2092" i="1"/>
  <c r="EP2090" i="1"/>
  <c r="AO2089" i="1"/>
  <c r="CI2087" i="1"/>
  <c r="DY2086" i="1"/>
  <c r="BM2086" i="1"/>
  <c r="EV2085" i="1"/>
  <c r="CJ2085" i="1"/>
  <c r="X2085" i="1"/>
  <c r="DG2084" i="1"/>
  <c r="AU2084" i="1"/>
  <c r="ED2083" i="1"/>
  <c r="BR2083" i="1"/>
  <c r="F2083" i="1"/>
  <c r="CO2082" i="1"/>
  <c r="AC2082" i="1"/>
  <c r="DL2081" i="1"/>
  <c r="AZ2081" i="1"/>
  <c r="EI2080" i="1"/>
  <c r="BW2080" i="1"/>
  <c r="K2080" i="1"/>
  <c r="CT2079" i="1"/>
  <c r="AH2079" i="1"/>
  <c r="DQ2078" i="1"/>
  <c r="BE2078" i="1"/>
  <c r="F652" i="3"/>
  <c r="C346" i="3"/>
  <c r="B310" i="3"/>
  <c r="A437" i="3"/>
  <c r="E302" i="3"/>
  <c r="D406" i="3"/>
  <c r="D278" i="3"/>
  <c r="D161" i="3"/>
  <c r="D33" i="3"/>
  <c r="C89" i="3"/>
  <c r="F167" i="3"/>
  <c r="F39" i="3"/>
  <c r="E127" i="3"/>
  <c r="B1011" i="2"/>
  <c r="K963" i="2"/>
  <c r="K872" i="2"/>
  <c r="K808" i="2"/>
  <c r="B873" i="2"/>
  <c r="B809" i="2"/>
  <c r="K779" i="2"/>
  <c r="G741" i="2"/>
  <c r="G709" i="2"/>
  <c r="G677" i="2"/>
  <c r="G645" i="2"/>
  <c r="G613" i="2"/>
  <c r="G581" i="2"/>
  <c r="G549" i="2"/>
  <c r="G517" i="2"/>
  <c r="H771" i="2"/>
  <c r="B709" i="2"/>
  <c r="B645" i="2"/>
  <c r="B581" i="2"/>
  <c r="B517" i="2"/>
  <c r="G806" i="2"/>
  <c r="H745" i="2"/>
  <c r="H681" i="2"/>
  <c r="H617" i="2"/>
  <c r="H553" i="2"/>
  <c r="H489" i="2"/>
  <c r="H430" i="2"/>
  <c r="H366" i="2"/>
  <c r="H302" i="2"/>
  <c r="H238" i="2"/>
  <c r="H174" i="2"/>
  <c r="K452" i="2"/>
  <c r="K416" i="2"/>
  <c r="K384" i="2"/>
  <c r="K352" i="2"/>
  <c r="K320" i="2"/>
  <c r="K288" i="2"/>
  <c r="K256" i="2"/>
  <c r="K224" i="2"/>
  <c r="K192" i="2"/>
  <c r="B413" i="2"/>
  <c r="B349" i="2"/>
  <c r="B285" i="2"/>
  <c r="B221" i="2"/>
  <c r="B157" i="2"/>
  <c r="B449" i="2"/>
  <c r="K147" i="2"/>
  <c r="G81" i="2"/>
  <c r="B2618" i="1"/>
  <c r="B2362" i="1"/>
  <c r="BM2119" i="1"/>
  <c r="AU2115" i="1"/>
  <c r="AC2114" i="1"/>
  <c r="K2113" i="1"/>
  <c r="AM2111" i="1"/>
  <c r="U2110" i="1"/>
  <c r="C2109" i="1"/>
  <c r="AE2107" i="1"/>
  <c r="M2106" i="1"/>
  <c r="AO2104" i="1"/>
  <c r="W2103" i="1"/>
  <c r="E2102" i="1"/>
  <c r="AG2100" i="1"/>
  <c r="O2099" i="1"/>
  <c r="ER2097" i="1"/>
  <c r="CF2097" i="1"/>
  <c r="T2097" i="1"/>
  <c r="DC2096" i="1"/>
  <c r="AQ2096" i="1"/>
  <c r="DZ2095" i="1"/>
  <c r="BN2095" i="1"/>
  <c r="B2095" i="1"/>
  <c r="CK2094" i="1"/>
  <c r="Y2094" i="1"/>
  <c r="DH2093" i="1"/>
  <c r="AV2093" i="1"/>
  <c r="EE2092" i="1"/>
  <c r="BS2092" i="1"/>
  <c r="G2092" i="1"/>
  <c r="CP2091" i="1"/>
  <c r="AD2091" i="1"/>
  <c r="DM2090" i="1"/>
  <c r="BA2090" i="1"/>
  <c r="EJ2089" i="1"/>
  <c r="BX2089" i="1"/>
  <c r="L2089" i="1"/>
  <c r="CU2088" i="1"/>
  <c r="AI2088" i="1"/>
  <c r="DR2087" i="1"/>
  <c r="BF2087" i="1"/>
  <c r="G173" i="2"/>
  <c r="G141" i="2"/>
  <c r="G115" i="2"/>
  <c r="K100" i="2"/>
  <c r="B81" i="2"/>
  <c r="B2797" i="1"/>
  <c r="B2733" i="1"/>
  <c r="B2669" i="1"/>
  <c r="B2605" i="1"/>
  <c r="B2541" i="1"/>
  <c r="B2477" i="1"/>
  <c r="B2413" i="1"/>
  <c r="B2349" i="1"/>
  <c r="B2285" i="1"/>
  <c r="B2221" i="1"/>
  <c r="B2157" i="1"/>
  <c r="AZ2119" i="1"/>
  <c r="AL2117" i="1"/>
  <c r="T2116" i="1"/>
  <c r="B2115" i="1"/>
  <c r="AD2113" i="1"/>
  <c r="L2112" i="1"/>
  <c r="AN2110" i="1"/>
  <c r="V2109" i="1"/>
  <c r="D2108" i="1"/>
  <c r="AF2106" i="1"/>
  <c r="N2105" i="1"/>
  <c r="AP2103" i="1"/>
  <c r="X2102" i="1"/>
  <c r="F2101" i="1"/>
  <c r="AH2099" i="1"/>
  <c r="P2098" i="1"/>
  <c r="CY2097" i="1"/>
  <c r="AM2097" i="1"/>
  <c r="DV2096" i="1"/>
  <c r="BJ2096" i="1"/>
  <c r="ES2095" i="1"/>
  <c r="CG2095" i="1"/>
  <c r="U2095" i="1"/>
  <c r="DD2094" i="1"/>
  <c r="AR2094" i="1"/>
  <c r="EA2093" i="1"/>
  <c r="BO2093" i="1"/>
  <c r="C2093" i="1"/>
  <c r="CL2092" i="1"/>
  <c r="Z2092" i="1"/>
  <c r="DI2091" i="1"/>
  <c r="AW2091" i="1"/>
  <c r="EF2090" i="1"/>
  <c r="BT2090" i="1"/>
  <c r="H2090" i="1"/>
  <c r="CQ2089" i="1"/>
  <c r="AE2089" i="1"/>
  <c r="DN2088" i="1"/>
  <c r="BB2088" i="1"/>
  <c r="EK2087" i="1"/>
  <c r="BY2087" i="1"/>
  <c r="K176" i="2"/>
  <c r="K144" i="2"/>
  <c r="K117" i="2"/>
  <c r="G95" i="2"/>
  <c r="B2824" i="1"/>
  <c r="B2760" i="1"/>
  <c r="B2696" i="1"/>
  <c r="B2632" i="1"/>
  <c r="B2568" i="1"/>
  <c r="B2504" i="1"/>
  <c r="B2440" i="1"/>
  <c r="B2376" i="1"/>
  <c r="B2312" i="1"/>
  <c r="B2248" i="1"/>
  <c r="B2184" i="1"/>
  <c r="B2120" i="1"/>
  <c r="O2119" i="1"/>
  <c r="AU2116" i="1"/>
  <c r="AC2115" i="1"/>
  <c r="K2114" i="1"/>
  <c r="AM2112" i="1"/>
  <c r="U2111" i="1"/>
  <c r="C2110" i="1"/>
  <c r="AE2108" i="1"/>
  <c r="M2107" i="1"/>
  <c r="AO2105" i="1"/>
  <c r="W2104" i="1"/>
  <c r="E2103" i="1"/>
  <c r="AG2101" i="1"/>
  <c r="O2100" i="1"/>
  <c r="AQ2098" i="1"/>
  <c r="DZ2097" i="1"/>
  <c r="BN2097" i="1"/>
  <c r="B2097" i="1"/>
  <c r="CK2096" i="1"/>
  <c r="Y2096" i="1"/>
  <c r="DH2095" i="1"/>
  <c r="AV2095" i="1"/>
  <c r="EE2094" i="1"/>
  <c r="BS2094" i="1"/>
  <c r="G2094" i="1"/>
  <c r="CP2093" i="1"/>
  <c r="AD2093" i="1"/>
  <c r="DM2092" i="1"/>
  <c r="BA2092" i="1"/>
  <c r="EJ2091" i="1"/>
  <c r="BX2091" i="1"/>
  <c r="L2091" i="1"/>
  <c r="CU2090" i="1"/>
  <c r="AI2090" i="1"/>
  <c r="DR2089" i="1"/>
  <c r="BF2089" i="1"/>
  <c r="EO2088" i="1"/>
  <c r="CC2088" i="1"/>
  <c r="Q2088" i="1"/>
  <c r="CZ2087" i="1"/>
  <c r="AN2087" i="1"/>
  <c r="G152" i="2"/>
  <c r="G124" i="2"/>
  <c r="H103" i="2"/>
  <c r="G88" i="2"/>
  <c r="B2791" i="1"/>
  <c r="B2535" i="1"/>
  <c r="B2279" i="1"/>
  <c r="AF2117" i="1"/>
  <c r="F2112" i="1"/>
  <c r="Z2106" i="1"/>
  <c r="AT2100" i="1"/>
  <c r="AG2097" i="1"/>
  <c r="CA2095" i="1"/>
  <c r="DU2093" i="1"/>
  <c r="T2092" i="1"/>
  <c r="BN2090" i="1"/>
  <c r="DH2088" i="1"/>
  <c r="X2087" i="1"/>
  <c r="DE2086" i="1"/>
  <c r="AS2086" i="1"/>
  <c r="EB2085" i="1"/>
  <c r="BP2085" i="1"/>
  <c r="D2085" i="1"/>
  <c r="CM2084" i="1"/>
  <c r="AA2084" i="1"/>
  <c r="DJ2083" i="1"/>
  <c r="AX2083" i="1"/>
  <c r="EG2082" i="1"/>
  <c r="BU2082" i="1"/>
  <c r="I2082" i="1"/>
  <c r="CR2081" i="1"/>
  <c r="AF2081" i="1"/>
  <c r="DO2080" i="1"/>
  <c r="BC2080" i="1"/>
  <c r="EL2079" i="1"/>
  <c r="BZ2079" i="1"/>
  <c r="N2079" i="1"/>
  <c r="CW2078" i="1"/>
  <c r="AK2078" i="1"/>
  <c r="F402" i="3"/>
  <c r="D334" i="3"/>
  <c r="C17" i="3"/>
  <c r="H870" i="2"/>
  <c r="B837" i="2"/>
  <c r="G691" i="2"/>
  <c r="G563" i="2"/>
  <c r="B673" i="2"/>
  <c r="K781" i="2"/>
  <c r="H517" i="2"/>
  <c r="H266" i="2"/>
  <c r="K398" i="2"/>
  <c r="K270" i="2"/>
  <c r="B377" i="2"/>
  <c r="K480" i="2"/>
  <c r="B2474" i="1"/>
  <c r="AM2113" i="1"/>
  <c r="M2108" i="1"/>
  <c r="AG2102" i="1"/>
  <c r="DH2097" i="1"/>
  <c r="G2096" i="1"/>
  <c r="BA2094" i="1"/>
  <c r="CU2092" i="1"/>
  <c r="EO2090" i="1"/>
  <c r="AN2089" i="1"/>
  <c r="CH2087" i="1"/>
  <c r="B106" i="2"/>
  <c r="B2697" i="1"/>
  <c r="B2441" i="1"/>
  <c r="B2185" i="1"/>
  <c r="AD2115" i="1"/>
  <c r="D2110" i="1"/>
  <c r="X2104" i="1"/>
  <c r="AR2098" i="1"/>
  <c r="CL2096" i="1"/>
  <c r="EF2094" i="1"/>
  <c r="AE2093" i="1"/>
  <c r="BY2091" i="1"/>
  <c r="DS2089" i="1"/>
  <c r="R2088" i="1"/>
  <c r="H124" i="2"/>
  <c r="B2724" i="1"/>
  <c r="B2468" i="1"/>
  <c r="B2212" i="1"/>
  <c r="K2116" i="1"/>
  <c r="AE2110" i="1"/>
  <c r="E2105" i="1"/>
  <c r="Y2099" i="1"/>
  <c r="DM2096" i="1"/>
  <c r="L2095" i="1"/>
  <c r="BF2093" i="1"/>
  <c r="CZ2091" i="1"/>
  <c r="ET2089" i="1"/>
  <c r="AS2088" i="1"/>
  <c r="K133" i="2"/>
  <c r="B2647" i="1"/>
  <c r="AT2108" i="1"/>
  <c r="CH2094" i="1"/>
  <c r="DO2087" i="1"/>
  <c r="CR2085" i="1"/>
  <c r="EL2083" i="1"/>
  <c r="AK2082" i="1"/>
  <c r="CE2080" i="1"/>
  <c r="DY2078" i="1"/>
  <c r="DT2077" i="1"/>
  <c r="BH2077" i="1"/>
  <c r="EQ2076" i="1"/>
  <c r="CE2076" i="1"/>
  <c r="S2076" i="1"/>
  <c r="DB2075" i="1"/>
  <c r="AP2075" i="1"/>
  <c r="DY2074" i="1"/>
  <c r="BM2074" i="1"/>
  <c r="EV2073" i="1"/>
  <c r="CJ2073" i="1"/>
  <c r="X2073" i="1"/>
  <c r="DG2072" i="1"/>
  <c r="AU2072" i="1"/>
  <c r="ED2071" i="1"/>
  <c r="BR2071" i="1"/>
  <c r="F2071" i="1"/>
  <c r="CO2070" i="1"/>
  <c r="AC2070" i="1"/>
  <c r="DL2069" i="1"/>
  <c r="AZ2069" i="1"/>
  <c r="EI2068" i="1"/>
  <c r="BW2068" i="1"/>
  <c r="K2068" i="1"/>
  <c r="CT2067" i="1"/>
  <c r="AH2067" i="1"/>
  <c r="DQ2066" i="1"/>
  <c r="BE2066" i="1"/>
  <c r="EN2065" i="1"/>
  <c r="CB2065" i="1"/>
  <c r="P2065" i="1"/>
  <c r="CY2064" i="1"/>
  <c r="AM2064" i="1"/>
  <c r="DV2063" i="1"/>
  <c r="BJ2063" i="1"/>
  <c r="ES2062" i="1"/>
  <c r="CG2062" i="1"/>
  <c r="U2062" i="1"/>
  <c r="DD2061" i="1"/>
  <c r="AR2061" i="1"/>
  <c r="EA2060" i="1"/>
  <c r="BO2060" i="1"/>
  <c r="C2060" i="1"/>
  <c r="CL2059" i="1"/>
  <c r="Z2059" i="1"/>
  <c r="DI2058" i="1"/>
  <c r="AW2058" i="1"/>
  <c r="EF2057" i="1"/>
  <c r="BT2057" i="1"/>
  <c r="H2057" i="1"/>
  <c r="CQ2056" i="1"/>
  <c r="AE2056" i="1"/>
  <c r="DN2055" i="1"/>
  <c r="BB2055" i="1"/>
  <c r="EK2054" i="1"/>
  <c r="BY2054" i="1"/>
  <c r="M2054" i="1"/>
  <c r="CV2053" i="1"/>
  <c r="AJ2053" i="1"/>
  <c r="DS2052" i="1"/>
  <c r="BG2052" i="1"/>
  <c r="EP2051" i="1"/>
  <c r="CD2051" i="1"/>
  <c r="R2051" i="1"/>
  <c r="DA2050" i="1"/>
  <c r="AO2050" i="1"/>
  <c r="DX2049" i="1"/>
  <c r="BL2049" i="1"/>
  <c r="EU2048" i="1"/>
  <c r="CI2048" i="1"/>
  <c r="W2048" i="1"/>
  <c r="DF2047" i="1"/>
  <c r="AT2047" i="1"/>
  <c r="EC2046" i="1"/>
  <c r="BQ2046" i="1"/>
  <c r="E2046" i="1"/>
  <c r="CN2045" i="1"/>
  <c r="AB2045" i="1"/>
  <c r="DK2044" i="1"/>
  <c r="AY2044" i="1"/>
  <c r="EH2043" i="1"/>
  <c r="BV2043" i="1"/>
  <c r="J2043" i="1"/>
  <c r="CS2042" i="1"/>
  <c r="AG2042" i="1"/>
  <c r="DP2041" i="1"/>
  <c r="BD2041" i="1"/>
  <c r="EM2040" i="1"/>
  <c r="CA2040" i="1"/>
  <c r="O2040" i="1"/>
  <c r="CX2039" i="1"/>
  <c r="AL2039" i="1"/>
  <c r="DU2038" i="1"/>
  <c r="B2771" i="1"/>
  <c r="B2515" i="1"/>
  <c r="B2259" i="1"/>
  <c r="L2117" i="1"/>
  <c r="AF2111" i="1"/>
  <c r="F2106" i="1"/>
  <c r="Z2100" i="1"/>
  <c r="M2097" i="1"/>
  <c r="BG2095" i="1"/>
  <c r="DA2093" i="1"/>
  <c r="EU2091" i="1"/>
  <c r="AT2090" i="1"/>
  <c r="CN2088" i="1"/>
  <c r="Q2087" i="1"/>
  <c r="CZ2086" i="1"/>
  <c r="AN2086" i="1"/>
  <c r="DW2085" i="1"/>
  <c r="BK2085" i="1"/>
  <c r="ET2084" i="1"/>
  <c r="CH2084" i="1"/>
  <c r="V2084" i="1"/>
  <c r="DE2083" i="1"/>
  <c r="AS2083" i="1"/>
  <c r="EB2082" i="1"/>
  <c r="BP2082" i="1"/>
  <c r="D2082" i="1"/>
  <c r="CM2081" i="1"/>
  <c r="AA2081" i="1"/>
  <c r="DJ2080" i="1"/>
  <c r="AX2080" i="1"/>
  <c r="EG2079" i="1"/>
  <c r="BU2079" i="1"/>
  <c r="I2079" i="1"/>
  <c r="CR2078" i="1"/>
  <c r="AF2078" i="1"/>
  <c r="DO2077" i="1"/>
  <c r="BC2077" i="1"/>
  <c r="EL2076" i="1"/>
  <c r="BZ2076" i="1"/>
  <c r="N2076" i="1"/>
  <c r="CW2075" i="1"/>
  <c r="AK2075" i="1"/>
  <c r="DT2074" i="1"/>
  <c r="BH2074" i="1"/>
  <c r="EQ2073" i="1"/>
  <c r="CE2073" i="1"/>
  <c r="S2073" i="1"/>
  <c r="DB2072" i="1"/>
  <c r="AP2072" i="1"/>
  <c r="DY2071" i="1"/>
  <c r="BM2071" i="1"/>
  <c r="EV2070" i="1"/>
  <c r="CJ2070" i="1"/>
  <c r="X2070" i="1"/>
  <c r="DG2069" i="1"/>
  <c r="AU2069" i="1"/>
  <c r="ED2068" i="1"/>
  <c r="BR2068" i="1"/>
  <c r="F2068" i="1"/>
  <c r="CO2067" i="1"/>
  <c r="AC2067" i="1"/>
  <c r="DL2066" i="1"/>
  <c r="AZ2066" i="1"/>
  <c r="EI2065" i="1"/>
  <c r="BW2065" i="1"/>
  <c r="K2065" i="1"/>
  <c r="CT2064" i="1"/>
  <c r="AH2064" i="1"/>
  <c r="DQ2063" i="1"/>
  <c r="BE2063" i="1"/>
  <c r="EN2062" i="1"/>
  <c r="CB2062" i="1"/>
  <c r="P2062" i="1"/>
  <c r="CY2061" i="1"/>
  <c r="AM2061" i="1"/>
  <c r="DV2060" i="1"/>
  <c r="BJ2060" i="1"/>
  <c r="ES2059" i="1"/>
  <c r="CG2059" i="1"/>
  <c r="U2059" i="1"/>
  <c r="G882" i="2"/>
  <c r="F636" i="3"/>
  <c r="E300" i="3"/>
  <c r="D31" i="3"/>
  <c r="E125" i="3"/>
  <c r="K807" i="2"/>
  <c r="K740" i="2"/>
  <c r="K612" i="2"/>
  <c r="K770" i="2"/>
  <c r="B516" i="2"/>
  <c r="H616" i="2"/>
  <c r="H365" i="2"/>
  <c r="B452" i="2"/>
  <c r="G320" i="2"/>
  <c r="G192" i="2"/>
  <c r="B220" i="2"/>
  <c r="K80" i="2"/>
  <c r="B563" i="3"/>
  <c r="E290" i="3"/>
  <c r="D21" i="3"/>
  <c r="E115" i="3"/>
  <c r="B965" i="2"/>
  <c r="G738" i="2"/>
  <c r="G610" i="2"/>
  <c r="B767" i="2"/>
  <c r="B511" i="2"/>
  <c r="H611" i="2"/>
  <c r="H360" i="2"/>
  <c r="K448" i="2"/>
  <c r="K317" i="2"/>
  <c r="K189" i="2"/>
  <c r="B215" i="2"/>
  <c r="G78" i="2"/>
  <c r="B555" i="3"/>
  <c r="E288" i="3"/>
  <c r="D19" i="3"/>
  <c r="E113" i="3"/>
  <c r="B963" i="2"/>
  <c r="K737" i="2"/>
  <c r="K609" i="2"/>
  <c r="B766" i="2"/>
  <c r="B510" i="2"/>
  <c r="H610" i="2"/>
  <c r="H359" i="2"/>
  <c r="B448" i="2"/>
  <c r="G317" i="2"/>
  <c r="G189" i="2"/>
  <c r="B214" i="2"/>
  <c r="B2846" i="1"/>
  <c r="F328" i="3"/>
  <c r="B817" i="2"/>
  <c r="H753" i="2"/>
  <c r="K260" i="2"/>
  <c r="S2113" i="1"/>
  <c r="EH2095" i="1"/>
  <c r="T2089" i="1"/>
  <c r="B2421" i="1"/>
  <c r="D2104" i="1"/>
  <c r="K2093" i="1"/>
  <c r="K119" i="2"/>
  <c r="AK2115" i="1"/>
  <c r="CS2096" i="1"/>
  <c r="DZ2089" i="1"/>
  <c r="L2107" i="1"/>
  <c r="BH2085" i="1"/>
  <c r="DB2083" i="1"/>
  <c r="EV2081" i="1"/>
  <c r="AU2080" i="1"/>
  <c r="CO2078" i="1"/>
  <c r="B318" i="3"/>
  <c r="D286" i="3"/>
  <c r="G175" i="3"/>
  <c r="K976" i="2"/>
  <c r="B813" i="2"/>
  <c r="G679" i="2"/>
  <c r="G551" i="2"/>
  <c r="B649" i="2"/>
  <c r="H749" i="2"/>
  <c r="H493" i="2"/>
  <c r="H242" i="2"/>
  <c r="K386" i="2"/>
  <c r="K258" i="2"/>
  <c r="B353" i="2"/>
  <c r="K451" i="2"/>
  <c r="B2378" i="1"/>
  <c r="O2113" i="1"/>
  <c r="AI2107" i="1"/>
  <c r="I2102" i="1"/>
  <c r="CJ2097" i="1"/>
  <c r="ED2095" i="1"/>
  <c r="AC2094" i="1"/>
  <c r="BW2092" i="1"/>
  <c r="DQ2090" i="1"/>
  <c r="P2089" i="1"/>
  <c r="BJ2087" i="1"/>
  <c r="G101" i="2"/>
  <c r="B2673" i="1"/>
  <c r="B2417" i="1"/>
  <c r="B2161" i="1"/>
  <c r="F2115" i="1"/>
  <c r="Z2109" i="1"/>
  <c r="AT2103" i="1"/>
  <c r="T2098" i="1"/>
  <c r="BN2096" i="1"/>
  <c r="DH2094" i="1"/>
  <c r="G2093" i="1"/>
  <c r="BA2091" i="1"/>
  <c r="CU2089" i="1"/>
  <c r="EO2087" i="1"/>
  <c r="H118" i="2"/>
  <c r="B2700" i="1"/>
  <c r="B2444" i="1"/>
  <c r="B2188" i="1"/>
  <c r="AG2115" i="1"/>
  <c r="G2110" i="1"/>
  <c r="AA2104" i="1"/>
  <c r="AU2098" i="1"/>
  <c r="CO2096" i="1"/>
  <c r="EI2094" i="1"/>
  <c r="AH2093" i="1"/>
  <c r="CB2091" i="1"/>
  <c r="DV2089" i="1"/>
  <c r="U2088" i="1"/>
  <c r="G126" i="2"/>
  <c r="B2551" i="1"/>
  <c r="AP2106" i="1"/>
  <c r="EK2093" i="1"/>
  <c r="AE2087" i="1"/>
  <c r="BT2085" i="1"/>
  <c r="DN2083" i="1"/>
  <c r="M2082" i="1"/>
  <c r="BG2080" i="1"/>
  <c r="DA2078" i="1"/>
  <c r="B278" i="3"/>
  <c r="D246" i="3"/>
  <c r="F135" i="3"/>
  <c r="K931" i="2"/>
  <c r="B793" i="2"/>
  <c r="G669" i="2"/>
  <c r="G541" i="2"/>
  <c r="B629" i="2"/>
  <c r="H729" i="2"/>
  <c r="H473" i="2"/>
  <c r="H222" i="2"/>
  <c r="K376" i="2"/>
  <c r="K248" i="2"/>
  <c r="B333" i="2"/>
  <c r="H438" i="2"/>
  <c r="B2298" i="1"/>
  <c r="AO2112" i="1"/>
  <c r="O2107" i="1"/>
  <c r="AI2101" i="1"/>
  <c r="BP2097" i="1"/>
  <c r="DJ2095" i="1"/>
  <c r="I2094" i="1"/>
  <c r="BC2092" i="1"/>
  <c r="CW2090" i="1"/>
  <c r="EQ2088" i="1"/>
  <c r="AP2087" i="1"/>
  <c r="K98" i="2"/>
  <c r="B2653" i="1"/>
  <c r="B2397" i="1"/>
  <c r="B2141" i="1"/>
  <c r="AF2114" i="1"/>
  <c r="F2109" i="1"/>
  <c r="Z2103" i="1"/>
  <c r="EU2097" i="1"/>
  <c r="AT2096" i="1"/>
  <c r="CN2094" i="1"/>
  <c r="EH2092" i="1"/>
  <c r="AG2091" i="1"/>
  <c r="CA2089" i="1"/>
  <c r="DU2087" i="1"/>
  <c r="B113" i="2"/>
  <c r="B2680" i="1"/>
  <c r="B2424" i="1"/>
  <c r="B2168" i="1"/>
  <c r="M2115" i="1"/>
  <c r="AG2109" i="1"/>
  <c r="G2104" i="1"/>
  <c r="AA2098" i="1"/>
  <c r="BU2096" i="1"/>
  <c r="DO2094" i="1"/>
  <c r="N2093" i="1"/>
  <c r="BH2091" i="1"/>
  <c r="DB2089" i="1"/>
  <c r="EV2087" i="1"/>
  <c r="G116" i="2"/>
  <c r="B2471" i="1"/>
  <c r="H2105" i="1"/>
  <c r="BI2093" i="1"/>
  <c r="F2087" i="1"/>
  <c r="AZ2085" i="1"/>
  <c r="CT2083" i="1"/>
  <c r="EN2081" i="1"/>
  <c r="AM2080" i="1"/>
  <c r="CG2078" i="1"/>
  <c r="F95" i="3"/>
  <c r="G531" i="2"/>
  <c r="H202" i="2"/>
  <c r="B119" i="2"/>
  <c r="O2101" i="1"/>
  <c r="AI2092" i="1"/>
  <c r="H94" i="2"/>
  <c r="L2114" i="1"/>
  <c r="Z2096" i="1"/>
  <c r="BG2089" i="1"/>
  <c r="B2404" i="1"/>
  <c r="AG2103" i="1"/>
  <c r="EO2092" i="1"/>
  <c r="B110" i="2"/>
  <c r="EG2086" i="1"/>
  <c r="S2080" i="1"/>
  <c r="EA2076" i="1"/>
  <c r="Z2075" i="1"/>
  <c r="BT2073" i="1"/>
  <c r="DN2071" i="1"/>
  <c r="M2070" i="1"/>
  <c r="BG2068" i="1"/>
  <c r="DA2066" i="1"/>
  <c r="EU2064" i="1"/>
  <c r="AT2063" i="1"/>
  <c r="CN2061" i="1"/>
  <c r="EH2059" i="1"/>
  <c r="AG2058" i="1"/>
  <c r="CA2056" i="1"/>
  <c r="DU2054" i="1"/>
  <c r="T2053" i="1"/>
  <c r="BN2051" i="1"/>
  <c r="DH2049" i="1"/>
  <c r="G2048" i="1"/>
  <c r="BA2046" i="1"/>
  <c r="CU2044" i="1"/>
  <c r="EO2042" i="1"/>
  <c r="AN2041" i="1"/>
  <c r="CH2039" i="1"/>
  <c r="B2451" i="1"/>
  <c r="AH2104" i="1"/>
  <c r="AO2093" i="1"/>
  <c r="EV2086" i="1"/>
  <c r="AU2085" i="1"/>
  <c r="CO2083" i="1"/>
  <c r="EI2081" i="1"/>
  <c r="AH2080" i="1"/>
  <c r="CB2078" i="1"/>
  <c r="DV2076" i="1"/>
  <c r="U2075" i="1"/>
  <c r="BO2073" i="1"/>
  <c r="DI2071" i="1"/>
  <c r="H2070" i="1"/>
  <c r="BB2068" i="1"/>
  <c r="CV2066" i="1"/>
  <c r="EP2064" i="1"/>
  <c r="AO2063" i="1"/>
  <c r="CI2061" i="1"/>
  <c r="EC2059" i="1"/>
  <c r="DD2058" i="1"/>
  <c r="AR2058" i="1"/>
  <c r="EA2057" i="1"/>
  <c r="BO2057" i="1"/>
  <c r="C2057" i="1"/>
  <c r="CL2056" i="1"/>
  <c r="Z2056" i="1"/>
  <c r="DI2055" i="1"/>
  <c r="AW2055" i="1"/>
  <c r="EF2054" i="1"/>
  <c r="BT2054" i="1"/>
  <c r="H2054" i="1"/>
  <c r="CQ2053" i="1"/>
  <c r="AE2053" i="1"/>
  <c r="DN2052" i="1"/>
  <c r="BB2052" i="1"/>
  <c r="EK2051" i="1"/>
  <c r="BY2051" i="1"/>
  <c r="M2051" i="1"/>
  <c r="CV2050" i="1"/>
  <c r="AJ2050" i="1"/>
  <c r="DS2049" i="1"/>
  <c r="BG2049" i="1"/>
  <c r="EP2048" i="1"/>
  <c r="CD2048" i="1"/>
  <c r="R2048" i="1"/>
  <c r="DA2047" i="1"/>
  <c r="AO2047" i="1"/>
  <c r="DX2046" i="1"/>
  <c r="BL2046" i="1"/>
  <c r="EU2045" i="1"/>
  <c r="CI2045" i="1"/>
  <c r="W2045" i="1"/>
  <c r="DF2044" i="1"/>
  <c r="AT2044" i="1"/>
  <c r="EC2043" i="1"/>
  <c r="BQ2043" i="1"/>
  <c r="E2043" i="1"/>
  <c r="CN2042" i="1"/>
  <c r="AB2042" i="1"/>
  <c r="DK2041" i="1"/>
  <c r="AY2041" i="1"/>
  <c r="EH2040" i="1"/>
  <c r="BV2040" i="1"/>
  <c r="J2040" i="1"/>
  <c r="CS2039" i="1"/>
  <c r="AG2039" i="1"/>
  <c r="DP2038" i="1"/>
  <c r="B2683" i="1"/>
  <c r="B2171" i="1"/>
  <c r="AJ2109" i="1"/>
  <c r="AD2098" i="1"/>
  <c r="DR2094" i="1"/>
  <c r="BK2091" i="1"/>
  <c r="D2088" i="1"/>
  <c r="CD2086" i="1"/>
  <c r="DA2085" i="1"/>
  <c r="DX2084" i="1"/>
  <c r="EU2083" i="1"/>
  <c r="W2083" i="1"/>
  <c r="AT2082" i="1"/>
  <c r="BQ2081" i="1"/>
  <c r="CN2080" i="1"/>
  <c r="DK2079" i="1"/>
  <c r="EH2078" i="1"/>
  <c r="J2078" i="1"/>
  <c r="AG2077" i="1"/>
  <c r="BD2076" i="1"/>
  <c r="CA2075" i="1"/>
  <c r="CX2074" i="1"/>
  <c r="DU2073" i="1"/>
  <c r="ER2072" i="1"/>
  <c r="T2072" i="1"/>
  <c r="AQ2071" i="1"/>
  <c r="BN2070" i="1"/>
  <c r="CK2069" i="1"/>
  <c r="DH2068" i="1"/>
  <c r="EE2067" i="1"/>
  <c r="G2067" i="1"/>
  <c r="AD2066" i="1"/>
  <c r="BA2065" i="1"/>
  <c r="BX2064" i="1"/>
  <c r="CU2063" i="1"/>
  <c r="DR2062" i="1"/>
  <c r="EO2061" i="1"/>
  <c r="Q2061" i="1"/>
  <c r="AN2060" i="1"/>
  <c r="BK2059" i="1"/>
  <c r="CH2058" i="1"/>
  <c r="DE2057" i="1"/>
  <c r="EB2056" i="1"/>
  <c r="D2056" i="1"/>
  <c r="AA2055" i="1"/>
  <c r="AX2054" i="1"/>
  <c r="BU2053" i="1"/>
  <c r="CR2052" i="1"/>
  <c r="DO2051" i="1"/>
  <c r="EL2050" i="1"/>
  <c r="N2050" i="1"/>
  <c r="AK2049" i="1"/>
  <c r="BH2048" i="1"/>
  <c r="CE2047" i="1"/>
  <c r="DB2046" i="1"/>
  <c r="DY2045" i="1"/>
  <c r="EV2044" i="1"/>
  <c r="X2044" i="1"/>
  <c r="AU2043" i="1"/>
  <c r="BR2042" i="1"/>
  <c r="CO2041" i="1"/>
  <c r="DL2040" i="1"/>
  <c r="EI2039" i="1"/>
  <c r="K2039" i="1"/>
  <c r="B2639" i="1"/>
  <c r="B2127" i="1"/>
  <c r="AL2108" i="1"/>
  <c r="EG2097" i="1"/>
  <c r="BZ2094" i="1"/>
  <c r="S2091" i="1"/>
  <c r="DG2087" i="1"/>
  <c r="BS2086" i="1"/>
  <c r="CP2085" i="1"/>
  <c r="DM2084" i="1"/>
  <c r="EJ2083" i="1"/>
  <c r="L2083" i="1"/>
  <c r="AI2082" i="1"/>
  <c r="BF2081" i="1"/>
  <c r="CC2080" i="1"/>
  <c r="CZ2079" i="1"/>
  <c r="DW2078" i="1"/>
  <c r="ET2077" i="1"/>
  <c r="V2077" i="1"/>
  <c r="AS2076" i="1"/>
  <c r="BP2075" i="1"/>
  <c r="CM2074" i="1"/>
  <c r="DJ2073" i="1"/>
  <c r="EG2072" i="1"/>
  <c r="I2072" i="1"/>
  <c r="AF2071" i="1"/>
  <c r="BC2070" i="1"/>
  <c r="BZ2069" i="1"/>
  <c r="CW2068" i="1"/>
  <c r="DT2067" i="1"/>
  <c r="EQ2066" i="1"/>
  <c r="S2066" i="1"/>
  <c r="AP2065" i="1"/>
  <c r="BM2064" i="1"/>
  <c r="CJ2063" i="1"/>
  <c r="DG2062" i="1"/>
  <c r="ED2061" i="1"/>
  <c r="F2061" i="1"/>
  <c r="AC2060" i="1"/>
  <c r="AZ2059" i="1"/>
  <c r="BW2058" i="1"/>
  <c r="CT2057" i="1"/>
  <c r="DQ2056" i="1"/>
  <c r="EN2055" i="1"/>
  <c r="P2055" i="1"/>
  <c r="AM2054" i="1"/>
  <c r="BJ2053" i="1"/>
  <c r="CG2052" i="1"/>
  <c r="DD2051" i="1"/>
  <c r="EA2050" i="1"/>
  <c r="C2050" i="1"/>
  <c r="Z2049" i="1"/>
  <c r="AW2048" i="1"/>
  <c r="BT2047" i="1"/>
  <c r="CQ2046" i="1"/>
  <c r="DN2045" i="1"/>
  <c r="EK2044" i="1"/>
  <c r="M2044" i="1"/>
  <c r="AJ2043" i="1"/>
  <c r="BG2042" i="1"/>
  <c r="CD2041" i="1"/>
  <c r="DA2040" i="1"/>
  <c r="B2507" i="1"/>
  <c r="D2117" i="1"/>
  <c r="AR2105" i="1"/>
  <c r="E2097" i="1"/>
  <c r="CS2093" i="1"/>
  <c r="AL2090" i="1"/>
  <c r="O2087" i="1"/>
  <c r="AL2086" i="1"/>
  <c r="BI2085" i="1"/>
  <c r="CF2084" i="1"/>
  <c r="DC2083" i="1"/>
  <c r="DZ2082" i="1"/>
  <c r="B2082" i="1"/>
  <c r="Y2081" i="1"/>
  <c r="AV2080" i="1"/>
  <c r="BS2079" i="1"/>
  <c r="CP2078" i="1"/>
  <c r="DM2077" i="1"/>
  <c r="EJ2076" i="1"/>
  <c r="L2076" i="1"/>
  <c r="AI2075" i="1"/>
  <c r="BF2074" i="1"/>
  <c r="CC2073" i="1"/>
  <c r="CZ2072" i="1"/>
  <c r="DW2071" i="1"/>
  <c r="ET2070" i="1"/>
  <c r="V2070" i="1"/>
  <c r="AS2069" i="1"/>
  <c r="BP2068" i="1"/>
  <c r="CM2067" i="1"/>
  <c r="DJ2066" i="1"/>
  <c r="EG2065" i="1"/>
  <c r="I2065" i="1"/>
  <c r="AF2064" i="1"/>
  <c r="BC2063" i="1"/>
  <c r="BZ2062" i="1"/>
  <c r="CW2061" i="1"/>
  <c r="DT2060" i="1"/>
  <c r="EQ2059" i="1"/>
  <c r="S2059" i="1"/>
  <c r="AP2058" i="1"/>
  <c r="BM2057" i="1"/>
  <c r="CJ2056" i="1"/>
  <c r="DG2055" i="1"/>
  <c r="ED2054" i="1"/>
  <c r="F2054" i="1"/>
  <c r="AC2053" i="1"/>
  <c r="AZ2052" i="1"/>
  <c r="BW2051" i="1"/>
  <c r="CT2050" i="1"/>
  <c r="DQ2049" i="1"/>
  <c r="EN2048" i="1"/>
  <c r="P2048" i="1"/>
  <c r="AM2047" i="1"/>
  <c r="BJ2046" i="1"/>
  <c r="CG2045" i="1"/>
  <c r="DD2044" i="1"/>
  <c r="EA2043" i="1"/>
  <c r="C2043" i="1"/>
  <c r="Z2042" i="1"/>
  <c r="AW2041" i="1"/>
  <c r="AL2119" i="1"/>
  <c r="DR2090" i="1"/>
  <c r="DA2084" i="1"/>
  <c r="AT2081" i="1"/>
  <c r="EH2077" i="1"/>
  <c r="CA2074" i="1"/>
  <c r="T2071" i="1"/>
  <c r="DH2067" i="1"/>
  <c r="BA2064" i="1"/>
  <c r="EO2060" i="1"/>
  <c r="CH2057" i="1"/>
  <c r="AA2054" i="1"/>
  <c r="DO2050" i="1"/>
  <c r="BH2047" i="1"/>
  <c r="EV2043" i="1"/>
  <c r="CZ2040" i="1"/>
  <c r="BS2039" i="1"/>
  <c r="BQ2038" i="1"/>
  <c r="E2038" i="1"/>
  <c r="CN2037" i="1"/>
  <c r="AB2037" i="1"/>
  <c r="DK2036" i="1"/>
  <c r="AY2036" i="1"/>
  <c r="EH2035" i="1"/>
  <c r="BV2035" i="1"/>
  <c r="J2035" i="1"/>
  <c r="CS2034" i="1"/>
  <c r="AG2034" i="1"/>
  <c r="DP2033" i="1"/>
  <c r="BD2033" i="1"/>
  <c r="EM2032" i="1"/>
  <c r="CA2032" i="1"/>
  <c r="O2032" i="1"/>
  <c r="CX2031" i="1"/>
  <c r="AL2031" i="1"/>
  <c r="DU2030" i="1"/>
  <c r="BI2030" i="1"/>
  <c r="ER2029" i="1"/>
  <c r="CF2029" i="1"/>
  <c r="T2029" i="1"/>
  <c r="B206" i="3"/>
  <c r="E196" i="3"/>
  <c r="F63" i="3"/>
  <c r="K884" i="2"/>
  <c r="G803" i="2"/>
  <c r="G651" i="2"/>
  <c r="G523" i="2"/>
  <c r="B593" i="2"/>
  <c r="H693" i="2"/>
  <c r="G448" i="2"/>
  <c r="H186" i="2"/>
  <c r="K358" i="2"/>
  <c r="K230" i="2"/>
  <c r="B297" i="2"/>
  <c r="K171" i="2"/>
  <c r="B2154" i="1"/>
  <c r="E2112" i="1"/>
  <c r="Y2106" i="1"/>
  <c r="AS2100" i="1"/>
  <c r="AF2097" i="1"/>
  <c r="BZ2095" i="1"/>
  <c r="DT2093" i="1"/>
  <c r="S2092" i="1"/>
  <c r="BM2090" i="1"/>
  <c r="DG2088" i="1"/>
  <c r="G179" i="2"/>
  <c r="B84" i="2"/>
  <c r="B2617" i="1"/>
  <c r="B2361" i="1"/>
  <c r="BL2119" i="1"/>
  <c r="AP2113" i="1"/>
  <c r="P2108" i="1"/>
  <c r="AJ2102" i="1"/>
  <c r="DK2097" i="1"/>
  <c r="J2096" i="1"/>
  <c r="BD2094" i="1"/>
  <c r="CX2092" i="1"/>
  <c r="ER2090" i="1"/>
  <c r="AQ2089" i="1"/>
  <c r="CK2087" i="1"/>
  <c r="K96" i="2"/>
  <c r="B2644" i="1"/>
  <c r="B2388" i="1"/>
  <c r="B2132" i="1"/>
  <c r="W2114" i="1"/>
  <c r="AQ2108" i="1"/>
  <c r="Q2103" i="1"/>
  <c r="EL2097" i="1"/>
  <c r="AK2096" i="1"/>
  <c r="CE2094" i="1"/>
  <c r="DY2092" i="1"/>
  <c r="X2091" i="1"/>
  <c r="BR2089" i="1"/>
  <c r="DL2087" i="1"/>
  <c r="H106" i="2"/>
  <c r="B2327" i="1"/>
  <c r="B2102" i="1"/>
  <c r="BP2092" i="1"/>
  <c r="DQ2086" i="1"/>
  <c r="P2085" i="1"/>
  <c r="BJ2083" i="1"/>
  <c r="DD2081" i="1"/>
  <c r="C2080" i="1"/>
  <c r="AW2078" i="1"/>
  <c r="CZ2077" i="1"/>
  <c r="AN2077" i="1"/>
  <c r="DW2076" i="1"/>
  <c r="BK2076" i="1"/>
  <c r="ET2075" i="1"/>
  <c r="CH2075" i="1"/>
  <c r="V2075" i="1"/>
  <c r="DE2074" i="1"/>
  <c r="AS2074" i="1"/>
  <c r="EB2073" i="1"/>
  <c r="BP2073" i="1"/>
  <c r="D2073" i="1"/>
  <c r="CM2072" i="1"/>
  <c r="AA2072" i="1"/>
  <c r="DJ2071" i="1"/>
  <c r="AX2071" i="1"/>
  <c r="EG2070" i="1"/>
  <c r="BU2070" i="1"/>
  <c r="I2070" i="1"/>
  <c r="CR2069" i="1"/>
  <c r="AF2069" i="1"/>
  <c r="DO2068" i="1"/>
  <c r="BC2068" i="1"/>
  <c r="EL2067" i="1"/>
  <c r="BZ2067" i="1"/>
  <c r="N2067" i="1"/>
  <c r="CW2066" i="1"/>
  <c r="AK2066" i="1"/>
  <c r="DT2065" i="1"/>
  <c r="BH2065" i="1"/>
  <c r="EQ2064" i="1"/>
  <c r="CE2064" i="1"/>
  <c r="S2064" i="1"/>
  <c r="DB2063" i="1"/>
  <c r="AP2063" i="1"/>
  <c r="DY2062" i="1"/>
  <c r="BM2062" i="1"/>
  <c r="EV2061" i="1"/>
  <c r="CJ2061" i="1"/>
  <c r="X2061" i="1"/>
  <c r="DG2060" i="1"/>
  <c r="AU2060" i="1"/>
  <c r="ED2059" i="1"/>
  <c r="BR2059" i="1"/>
  <c r="F2059" i="1"/>
  <c r="CO2058" i="1"/>
  <c r="AC2058" i="1"/>
  <c r="DL2057" i="1"/>
  <c r="AZ2057" i="1"/>
  <c r="EI2056" i="1"/>
  <c r="BW2056" i="1"/>
  <c r="K2056" i="1"/>
  <c r="CT2055" i="1"/>
  <c r="AH2055" i="1"/>
  <c r="DQ2054" i="1"/>
  <c r="BE2054" i="1"/>
  <c r="EN2053" i="1"/>
  <c r="CB2053" i="1"/>
  <c r="P2053" i="1"/>
  <c r="CY2052" i="1"/>
  <c r="AM2052" i="1"/>
  <c r="DV2051" i="1"/>
  <c r="BJ2051" i="1"/>
  <c r="ES2050" i="1"/>
  <c r="CG2050" i="1"/>
  <c r="U2050" i="1"/>
  <c r="DD2049" i="1"/>
  <c r="AR2049" i="1"/>
  <c r="EA2048" i="1"/>
  <c r="BO2048" i="1"/>
  <c r="C2048" i="1"/>
  <c r="CL2047" i="1"/>
  <c r="Z2047" i="1"/>
  <c r="DI2046" i="1"/>
  <c r="AW2046" i="1"/>
  <c r="EF2045" i="1"/>
  <c r="BT2045" i="1"/>
  <c r="H2045" i="1"/>
  <c r="CQ2044" i="1"/>
  <c r="AE2044" i="1"/>
  <c r="DN2043" i="1"/>
  <c r="BB2043" i="1"/>
  <c r="EK2042" i="1"/>
  <c r="BY2042" i="1"/>
  <c r="M2042" i="1"/>
  <c r="CV2041" i="1"/>
  <c r="AJ2041" i="1"/>
  <c r="DS2040" i="1"/>
  <c r="BG2040" i="1"/>
  <c r="EP2039" i="1"/>
  <c r="CD2039" i="1"/>
  <c r="R2039" i="1"/>
  <c r="DA2038" i="1"/>
  <c r="B2691" i="1"/>
  <c r="B2435" i="1"/>
  <c r="B2179" i="1"/>
  <c r="X2115" i="1"/>
  <c r="AR2109" i="1"/>
  <c r="R2104" i="1"/>
  <c r="AL2098" i="1"/>
  <c r="CF2096" i="1"/>
  <c r="DZ2094" i="1"/>
  <c r="Y2093" i="1"/>
  <c r="BS2091" i="1"/>
  <c r="DM2089" i="1"/>
  <c r="L2088" i="1"/>
  <c r="ER2086" i="1"/>
  <c r="CF2086" i="1"/>
  <c r="T2086" i="1"/>
  <c r="DC2085" i="1"/>
  <c r="AQ2085" i="1"/>
  <c r="DZ2084" i="1"/>
  <c r="BN2084" i="1"/>
  <c r="B2084" i="1"/>
  <c r="CK2083" i="1"/>
  <c r="Y2083" i="1"/>
  <c r="DH2082" i="1"/>
  <c r="AV2082" i="1"/>
  <c r="EE2081" i="1"/>
  <c r="BS2081" i="1"/>
  <c r="G2081" i="1"/>
  <c r="CP2080" i="1"/>
  <c r="AD2080" i="1"/>
  <c r="DM2079" i="1"/>
  <c r="BA2079" i="1"/>
  <c r="EJ2078" i="1"/>
  <c r="BX2078" i="1"/>
  <c r="L2078" i="1"/>
  <c r="CU2077" i="1"/>
  <c r="AI2077" i="1"/>
  <c r="DR2076" i="1"/>
  <c r="BF2076" i="1"/>
  <c r="EO2075" i="1"/>
  <c r="CC2075" i="1"/>
  <c r="Q2075" i="1"/>
  <c r="CZ2074" i="1"/>
  <c r="AN2074" i="1"/>
  <c r="DW2073" i="1"/>
  <c r="BK2073" i="1"/>
  <c r="ET2072" i="1"/>
  <c r="CH2072" i="1"/>
  <c r="V2072" i="1"/>
  <c r="DE2071" i="1"/>
  <c r="AS2071" i="1"/>
  <c r="EB2070" i="1"/>
  <c r="BP2070" i="1"/>
  <c r="D2070" i="1"/>
  <c r="CM2069" i="1"/>
  <c r="AA2069" i="1"/>
  <c r="DJ2068" i="1"/>
  <c r="AX2068" i="1"/>
  <c r="EG2067" i="1"/>
  <c r="BU2067" i="1"/>
  <c r="I2067" i="1"/>
  <c r="CR2066" i="1"/>
  <c r="AF2066" i="1"/>
  <c r="DO2065" i="1"/>
  <c r="BC2065" i="1"/>
  <c r="EL2064" i="1"/>
  <c r="BZ2064" i="1"/>
  <c r="N2064" i="1"/>
  <c r="CW2063" i="1"/>
  <c r="AK2063" i="1"/>
  <c r="DT2062" i="1"/>
  <c r="BH2062" i="1"/>
  <c r="EQ2061" i="1"/>
  <c r="CE2061" i="1"/>
  <c r="S2061" i="1"/>
  <c r="DB2060" i="1"/>
  <c r="AP2060" i="1"/>
  <c r="DY2059" i="1"/>
  <c r="BM2059" i="1"/>
  <c r="EV2058" i="1"/>
  <c r="CJ2058" i="1"/>
  <c r="X2058" i="1"/>
  <c r="DG2057" i="1"/>
  <c r="AU2057" i="1"/>
  <c r="ED2056" i="1"/>
  <c r="BR2056" i="1"/>
  <c r="F2056" i="1"/>
  <c r="CO2055" i="1"/>
  <c r="AC2055" i="1"/>
  <c r="DL2054" i="1"/>
  <c r="AZ2054" i="1"/>
  <c r="EI2053" i="1"/>
  <c r="BW2053" i="1"/>
  <c r="K2053" i="1"/>
  <c r="CT2052" i="1"/>
  <c r="AH2052" i="1"/>
  <c r="DQ2051" i="1"/>
  <c r="BE2051" i="1"/>
  <c r="EN2050" i="1"/>
  <c r="CB2050" i="1"/>
  <c r="P2050" i="1"/>
  <c r="CY2049" i="1"/>
  <c r="AM2049" i="1"/>
  <c r="DV2048" i="1"/>
  <c r="BJ2048" i="1"/>
  <c r="ES2047" i="1"/>
  <c r="CG2047" i="1"/>
  <c r="U2047" i="1"/>
  <c r="DD2046" i="1"/>
  <c r="AR2046" i="1"/>
  <c r="EA2045" i="1"/>
  <c r="BO2045" i="1"/>
  <c r="C2045" i="1"/>
  <c r="CL2044" i="1"/>
  <c r="Z2044" i="1"/>
  <c r="DI2043" i="1"/>
  <c r="AW2043" i="1"/>
  <c r="EF2042" i="1"/>
  <c r="BT2042" i="1"/>
  <c r="H2042" i="1"/>
  <c r="CQ2041" i="1"/>
  <c r="AE2041" i="1"/>
  <c r="DN2040" i="1"/>
  <c r="BB2040" i="1"/>
  <c r="EK2039" i="1"/>
  <c r="BY2039" i="1"/>
  <c r="M2039" i="1"/>
  <c r="CV2038" i="1"/>
  <c r="B2523" i="1"/>
  <c r="T2117" i="1"/>
  <c r="N2106" i="1"/>
  <c r="U2097" i="1"/>
  <c r="DI2093" i="1"/>
  <c r="BB2090" i="1"/>
  <c r="T2087" i="1"/>
  <c r="AP2086" i="1"/>
  <c r="BM2085" i="1"/>
  <c r="CJ2084" i="1"/>
  <c r="DG2083" i="1"/>
  <c r="ED2082" i="1"/>
  <c r="F2082" i="1"/>
  <c r="AC2081" i="1"/>
  <c r="AZ2080" i="1"/>
  <c r="BW2079" i="1"/>
  <c r="CT2078" i="1"/>
  <c r="DQ2077" i="1"/>
  <c r="EN2076" i="1"/>
  <c r="P2076" i="1"/>
  <c r="AM2075" i="1"/>
  <c r="BJ2074" i="1"/>
  <c r="CG2073" i="1"/>
  <c r="DD2072" i="1"/>
  <c r="EA2071" i="1"/>
  <c r="C2071" i="1"/>
  <c r="Z2070" i="1"/>
  <c r="AW2069" i="1"/>
  <c r="BT2068" i="1"/>
  <c r="CQ2067" i="1"/>
  <c r="DN2066" i="1"/>
  <c r="EK2065" i="1"/>
  <c r="M2065" i="1"/>
  <c r="AJ2064" i="1"/>
  <c r="BG2063" i="1"/>
  <c r="CD2062" i="1"/>
  <c r="DA2061" i="1"/>
  <c r="DX2060" i="1"/>
  <c r="EU2059" i="1"/>
  <c r="W2059" i="1"/>
  <c r="AT2058" i="1"/>
  <c r="BQ2057" i="1"/>
  <c r="CN2056" i="1"/>
  <c r="DK2055" i="1"/>
  <c r="EH2054" i="1"/>
  <c r="J2054" i="1"/>
  <c r="AG2053" i="1"/>
  <c r="BD2052" i="1"/>
  <c r="CA2051" i="1"/>
  <c r="CX2050" i="1"/>
  <c r="DU2049" i="1"/>
  <c r="ER2048" i="1"/>
  <c r="T2048" i="1"/>
  <c r="AQ2047" i="1"/>
  <c r="BN2046" i="1"/>
  <c r="CK2045" i="1"/>
  <c r="DH2044" i="1"/>
  <c r="EE2043" i="1"/>
  <c r="G2043" i="1"/>
  <c r="AD2042" i="1"/>
  <c r="BA2041" i="1"/>
  <c r="BX2040" i="1"/>
  <c r="CU2039" i="1"/>
  <c r="DR2038" i="1"/>
  <c r="B2479" i="1"/>
  <c r="V2116" i="1"/>
  <c r="P2105" i="1"/>
  <c r="DX2096" i="1"/>
  <c r="BQ2093" i="1"/>
  <c r="J2090" i="1"/>
  <c r="H2087" i="1"/>
  <c r="AE2086" i="1"/>
  <c r="BB2085" i="1"/>
  <c r="BY2084" i="1"/>
  <c r="CV2083" i="1"/>
  <c r="DS2082" i="1"/>
  <c r="EP2081" i="1"/>
  <c r="R2081" i="1"/>
  <c r="AO2080" i="1"/>
  <c r="BL2079" i="1"/>
  <c r="CI2078" i="1"/>
  <c r="DF2077" i="1"/>
  <c r="EC2076" i="1"/>
  <c r="E2076" i="1"/>
  <c r="AB2075" i="1"/>
  <c r="AY2074" i="1"/>
  <c r="BV2073" i="1"/>
  <c r="CS2072" i="1"/>
  <c r="DP2071" i="1"/>
  <c r="EM2070" i="1"/>
  <c r="O2070" i="1"/>
  <c r="AL2069" i="1"/>
  <c r="BI2068" i="1"/>
  <c r="CF2067" i="1"/>
  <c r="DC2066" i="1"/>
  <c r="DZ2065" i="1"/>
  <c r="B2065" i="1"/>
  <c r="Y2064" i="1"/>
  <c r="AV2063" i="1"/>
  <c r="BS2062" i="1"/>
  <c r="CP2061" i="1"/>
  <c r="DM2060" i="1"/>
  <c r="EJ2059" i="1"/>
  <c r="L2059" i="1"/>
  <c r="AI2058" i="1"/>
  <c r="BF2057" i="1"/>
  <c r="CC2056" i="1"/>
  <c r="CZ2055" i="1"/>
  <c r="DW2054" i="1"/>
  <c r="ET2053" i="1"/>
  <c r="V2053" i="1"/>
  <c r="AS2052" i="1"/>
  <c r="BP2051" i="1"/>
  <c r="CM2050" i="1"/>
  <c r="DJ2049" i="1"/>
  <c r="EG2048" i="1"/>
  <c r="I2048" i="1"/>
  <c r="AF2047" i="1"/>
  <c r="BC2046" i="1"/>
  <c r="BZ2045" i="1"/>
  <c r="CW2044" i="1"/>
  <c r="DT2043" i="1"/>
  <c r="EQ2042" i="1"/>
  <c r="S2042" i="1"/>
  <c r="AP2041" i="1"/>
  <c r="BM2040" i="1"/>
  <c r="B2347" i="1"/>
  <c r="AB2113" i="1"/>
  <c r="V2102" i="1"/>
  <c r="EQ2095" i="1"/>
  <c r="CJ2092" i="1"/>
  <c r="AC2089" i="1"/>
  <c r="DV2086" i="1"/>
  <c r="ES2085" i="1"/>
  <c r="U2085" i="1"/>
  <c r="AR2084" i="1"/>
  <c r="BO2083" i="1"/>
  <c r="CL2082" i="1"/>
  <c r="DI2081" i="1"/>
  <c r="EF2080" i="1"/>
  <c r="H2080" i="1"/>
  <c r="AE2079" i="1"/>
  <c r="BB2078" i="1"/>
  <c r="BY2077" i="1"/>
  <c r="CV2076" i="1"/>
  <c r="DS2075" i="1"/>
  <c r="EP2074" i="1"/>
  <c r="R2074" i="1"/>
  <c r="AO2073" i="1"/>
  <c r="BL2072" i="1"/>
  <c r="CI2071" i="1"/>
  <c r="DF2070" i="1"/>
  <c r="EC2069" i="1"/>
  <c r="E2069" i="1"/>
  <c r="AB2068" i="1"/>
  <c r="AY2067" i="1"/>
  <c r="BV2066" i="1"/>
  <c r="CS2065" i="1"/>
  <c r="DP2064" i="1"/>
  <c r="EM2063" i="1"/>
  <c r="O2063" i="1"/>
  <c r="AL2062" i="1"/>
  <c r="BI2061" i="1"/>
  <c r="CF2060" i="1"/>
  <c r="DC2059" i="1"/>
  <c r="DZ2058" i="1"/>
  <c r="B2058" i="1"/>
  <c r="Y2057" i="1"/>
  <c r="AV2056" i="1"/>
  <c r="BS2055" i="1"/>
  <c r="CP2054" i="1"/>
  <c r="DM2053" i="1"/>
  <c r="EJ2052" i="1"/>
  <c r="L2052" i="1"/>
  <c r="AI2051" i="1"/>
  <c r="BF2050" i="1"/>
  <c r="CC2049" i="1"/>
  <c r="CZ2048" i="1"/>
  <c r="DW2047" i="1"/>
  <c r="ET2046" i="1"/>
  <c r="V2046" i="1"/>
  <c r="AS2045" i="1"/>
  <c r="BP2044" i="1"/>
  <c r="CM2043" i="1"/>
  <c r="DJ2042" i="1"/>
  <c r="EG2041" i="1"/>
  <c r="I2041" i="1"/>
  <c r="AT2104" i="1"/>
  <c r="D2087" i="1"/>
  <c r="CR2083" i="1"/>
  <c r="AK2080" i="1"/>
  <c r="DY2076" i="1"/>
  <c r="BR2073" i="1"/>
  <c r="K2070" i="1"/>
  <c r="CY2066" i="1"/>
  <c r="AR2063" i="1"/>
  <c r="EF2059" i="1"/>
  <c r="BY2056" i="1"/>
  <c r="R2053" i="1"/>
  <c r="DF2049" i="1"/>
  <c r="AY2046" i="1"/>
  <c r="EM2042" i="1"/>
  <c r="AK2040" i="1"/>
  <c r="P2039" i="1"/>
  <c r="AW2038" i="1"/>
  <c r="EF2037" i="1"/>
  <c r="BT2037" i="1"/>
  <c r="H2037" i="1"/>
  <c r="G850" i="2"/>
  <c r="C338" i="3"/>
  <c r="D404" i="3"/>
  <c r="C87" i="3"/>
  <c r="B1007" i="2"/>
  <c r="B872" i="2"/>
  <c r="K708" i="2"/>
  <c r="K580" i="2"/>
  <c r="B708" i="2"/>
  <c r="G804" i="2"/>
  <c r="H552" i="2"/>
  <c r="H301" i="2"/>
  <c r="G416" i="2"/>
  <c r="G288" i="2"/>
  <c r="B412" i="2"/>
  <c r="B156" i="2"/>
  <c r="B2614" i="1"/>
  <c r="C298" i="3"/>
  <c r="D394" i="3"/>
  <c r="C77" i="3"/>
  <c r="B987" i="2"/>
  <c r="B867" i="2"/>
  <c r="G706" i="2"/>
  <c r="G578" i="2"/>
  <c r="B703" i="2"/>
  <c r="G794" i="2"/>
  <c r="H547" i="2"/>
  <c r="H296" i="2"/>
  <c r="K413" i="2"/>
  <c r="K285" i="2"/>
  <c r="B407" i="2"/>
  <c r="B151" i="2"/>
  <c r="B2594" i="1"/>
  <c r="C290" i="3"/>
  <c r="D392" i="3"/>
  <c r="C75" i="3"/>
  <c r="B983" i="2"/>
  <c r="B866" i="2"/>
  <c r="K705" i="2"/>
  <c r="K577" i="2"/>
  <c r="B702" i="2"/>
  <c r="G792" i="2"/>
  <c r="H546" i="2"/>
  <c r="H295" i="2"/>
  <c r="G413" i="2"/>
  <c r="G285" i="2"/>
  <c r="B406" i="2"/>
  <c r="B150" i="2"/>
  <c r="B2590" i="1"/>
  <c r="D294" i="3"/>
  <c r="G681" i="2"/>
  <c r="H497" i="2"/>
  <c r="B357" i="2"/>
  <c r="AM2107" i="1"/>
  <c r="AG2094" i="1"/>
  <c r="BN2087" i="1"/>
  <c r="B2165" i="1"/>
  <c r="X2098" i="1"/>
  <c r="BE2091" i="1"/>
  <c r="B2704" i="1"/>
  <c r="K2110" i="1"/>
  <c r="EM2094" i="1"/>
  <c r="Y2088" i="1"/>
  <c r="F2094" i="1"/>
  <c r="EQ2084" i="1"/>
  <c r="AP2083" i="1"/>
  <c r="CJ2081" i="1"/>
  <c r="ED2079" i="1"/>
  <c r="AC2078" i="1"/>
  <c r="B190" i="3"/>
  <c r="D169" i="3"/>
  <c r="F47" i="3"/>
  <c r="K876" i="2"/>
  <c r="G787" i="2"/>
  <c r="G647" i="2"/>
  <c r="G519" i="2"/>
  <c r="B585" i="2"/>
  <c r="H685" i="2"/>
  <c r="H434" i="2"/>
  <c r="H178" i="2"/>
  <c r="K354" i="2"/>
  <c r="K226" i="2"/>
  <c r="B289" i="2"/>
  <c r="K155" i="2"/>
  <c r="B2122" i="1"/>
  <c r="AQ2111" i="1"/>
  <c r="Q2106" i="1"/>
  <c r="AK2100" i="1"/>
  <c r="X2097" i="1"/>
  <c r="BR2095" i="1"/>
  <c r="DL2093" i="1"/>
  <c r="K2092" i="1"/>
  <c r="BE2090" i="1"/>
  <c r="CY2088" i="1"/>
  <c r="G175" i="2"/>
  <c r="B82" i="2"/>
  <c r="B2609" i="1"/>
  <c r="B2353" i="1"/>
  <c r="BD2119" i="1"/>
  <c r="AH2113" i="1"/>
  <c r="H2108" i="1"/>
  <c r="AB2102" i="1"/>
  <c r="DC2097" i="1"/>
  <c r="B2096" i="1"/>
  <c r="AV2094" i="1"/>
  <c r="CP2092" i="1"/>
  <c r="EJ2090" i="1"/>
  <c r="AI2089" i="1"/>
  <c r="CC2087" i="1"/>
  <c r="K95" i="2"/>
  <c r="B2636" i="1"/>
  <c r="B2380" i="1"/>
  <c r="B2124" i="1"/>
  <c r="O2114" i="1"/>
  <c r="AI2108" i="1"/>
  <c r="I2103" i="1"/>
  <c r="ED2097" i="1"/>
  <c r="AC2096" i="1"/>
  <c r="BW2094" i="1"/>
  <c r="DQ2092" i="1"/>
  <c r="P2091" i="1"/>
  <c r="BJ2089" i="1"/>
  <c r="DD2087" i="1"/>
  <c r="H104" i="2"/>
  <c r="B2295" i="1"/>
  <c r="P2101" i="1"/>
  <c r="AJ2092" i="1"/>
  <c r="DI2086" i="1"/>
  <c r="H2085" i="1"/>
  <c r="BB2083" i="1"/>
  <c r="CV2081" i="1"/>
  <c r="EP2079" i="1"/>
  <c r="AO2078" i="1"/>
  <c r="E398" i="3"/>
  <c r="D129" i="3"/>
  <c r="F7" i="3"/>
  <c r="K856" i="2"/>
  <c r="G765" i="2"/>
  <c r="G637" i="2"/>
  <c r="G509" i="2"/>
  <c r="B565" i="2"/>
  <c r="H665" i="2"/>
  <c r="H414" i="2"/>
  <c r="H158" i="2"/>
  <c r="K344" i="2"/>
  <c r="K216" i="2"/>
  <c r="B269" i="2"/>
  <c r="K124" i="2"/>
  <c r="E2118" i="1"/>
  <c r="W2111" i="1"/>
  <c r="AQ2105" i="1"/>
  <c r="Q2100" i="1"/>
  <c r="D2097" i="1"/>
  <c r="AX2095" i="1"/>
  <c r="CR2093" i="1"/>
  <c r="EL2091" i="1"/>
  <c r="AK2090" i="1"/>
  <c r="CE2088" i="1"/>
  <c r="G165" i="2"/>
  <c r="B2845" i="1"/>
  <c r="B2589" i="1"/>
  <c r="B2333" i="1"/>
  <c r="AJ2119" i="1"/>
  <c r="N2113" i="1"/>
  <c r="AH2107" i="1"/>
  <c r="H2102" i="1"/>
  <c r="CI2097" i="1"/>
  <c r="EC2095" i="1"/>
  <c r="AB2094" i="1"/>
  <c r="BV2092" i="1"/>
  <c r="DP2090" i="1"/>
  <c r="O2089" i="1"/>
  <c r="BI2087" i="1"/>
  <c r="G93" i="2"/>
  <c r="B2616" i="1"/>
  <c r="B2360" i="1"/>
  <c r="BK2119" i="1"/>
  <c r="AO2113" i="1"/>
  <c r="O2108" i="1"/>
  <c r="AI2102" i="1"/>
  <c r="DJ2097" i="1"/>
  <c r="I2096" i="1"/>
  <c r="BC2094" i="1"/>
  <c r="CW2092" i="1"/>
  <c r="EQ2090" i="1"/>
  <c r="AP2089" i="1"/>
  <c r="CJ2087" i="1"/>
  <c r="B95" i="2"/>
  <c r="B2215" i="1"/>
  <c r="AB2099" i="1"/>
  <c r="DC2091" i="1"/>
  <c r="CO2086" i="1"/>
  <c r="EI2084" i="1"/>
  <c r="AH2083" i="1"/>
  <c r="CB2081" i="1"/>
  <c r="DV2079" i="1"/>
  <c r="U2078" i="1"/>
  <c r="K900" i="2"/>
  <c r="B609" i="2"/>
  <c r="K366" i="2"/>
  <c r="B2218" i="1"/>
  <c r="AV2097" i="1"/>
  <c r="CC2090" i="1"/>
  <c r="B2633" i="1"/>
  <c r="AF2108" i="1"/>
  <c r="BT2094" i="1"/>
  <c r="DA2087" i="1"/>
  <c r="B2148" i="1"/>
  <c r="G2098" i="1"/>
  <c r="AN2091" i="1"/>
  <c r="B2391" i="1"/>
  <c r="AF2085" i="1"/>
  <c r="BM2078" i="1"/>
  <c r="BO2076" i="1"/>
  <c r="DI2074" i="1"/>
  <c r="H2073" i="1"/>
  <c r="BB2071" i="1"/>
  <c r="CV2069" i="1"/>
  <c r="EP2067" i="1"/>
  <c r="AO2066" i="1"/>
  <c r="CI2064" i="1"/>
  <c r="EC2062" i="1"/>
  <c r="AB2061" i="1"/>
  <c r="BV2059" i="1"/>
  <c r="DP2057" i="1"/>
  <c r="O2056" i="1"/>
  <c r="BI2054" i="1"/>
  <c r="DC2052" i="1"/>
  <c r="B2051" i="1"/>
  <c r="AV2049" i="1"/>
  <c r="CP2047" i="1"/>
  <c r="EJ2045" i="1"/>
  <c r="AI2044" i="1"/>
  <c r="CC2042" i="1"/>
  <c r="DW2040" i="1"/>
  <c r="V2039" i="1"/>
  <c r="B2195" i="1"/>
  <c r="H2099" i="1"/>
  <c r="CI2091" i="1"/>
  <c r="CJ2086" i="1"/>
  <c r="ED2084" i="1"/>
  <c r="AC2083" i="1"/>
  <c r="BW2081" i="1"/>
  <c r="DQ2079" i="1"/>
  <c r="P2078" i="1"/>
  <c r="BJ2076" i="1"/>
  <c r="DD2074" i="1"/>
  <c r="C2073" i="1"/>
  <c r="AW2071" i="1"/>
  <c r="CQ2069" i="1"/>
  <c r="EK2067" i="1"/>
  <c r="AJ2066" i="1"/>
  <c r="CD2064" i="1"/>
  <c r="DX2062" i="1"/>
  <c r="W2061" i="1"/>
  <c r="BQ2059" i="1"/>
  <c r="CN2058" i="1"/>
  <c r="AB2058" i="1"/>
  <c r="DK2057" i="1"/>
  <c r="AY2057" i="1"/>
  <c r="EH2056" i="1"/>
  <c r="BV2056" i="1"/>
  <c r="J2056" i="1"/>
  <c r="CS2055" i="1"/>
  <c r="AG2055" i="1"/>
  <c r="DP2054" i="1"/>
  <c r="BD2054" i="1"/>
  <c r="EM2053" i="1"/>
  <c r="CA2053" i="1"/>
  <c r="O2053" i="1"/>
  <c r="CX2052" i="1"/>
  <c r="AL2052" i="1"/>
  <c r="DU2051" i="1"/>
  <c r="BI2051" i="1"/>
  <c r="ER2050" i="1"/>
  <c r="CF2050" i="1"/>
  <c r="T2050" i="1"/>
  <c r="DC2049" i="1"/>
  <c r="AQ2049" i="1"/>
  <c r="DZ2048" i="1"/>
  <c r="BN2048" i="1"/>
  <c r="B2048" i="1"/>
  <c r="CK2047" i="1"/>
  <c r="Y2047" i="1"/>
  <c r="DH2046" i="1"/>
  <c r="AV2046" i="1"/>
  <c r="EE2045" i="1"/>
  <c r="BS2045" i="1"/>
  <c r="G2045" i="1"/>
  <c r="CP2044" i="1"/>
  <c r="AD2044" i="1"/>
  <c r="DM2043" i="1"/>
  <c r="BA2043" i="1"/>
  <c r="EJ2042" i="1"/>
  <c r="BX2042" i="1"/>
  <c r="L2042" i="1"/>
  <c r="CU2041" i="1"/>
  <c r="AI2041" i="1"/>
  <c r="DR2040" i="1"/>
  <c r="BF2040" i="1"/>
  <c r="EO2039" i="1"/>
  <c r="CC2039" i="1"/>
  <c r="Q2039" i="1"/>
  <c r="CZ2038" i="1"/>
  <c r="B2555" i="1"/>
  <c r="B2119" i="1"/>
  <c r="AT2106" i="1"/>
  <c r="BA2097" i="1"/>
  <c r="EO2093" i="1"/>
  <c r="CH2090" i="1"/>
  <c r="AF2087" i="1"/>
  <c r="AX2086" i="1"/>
  <c r="BU2085" i="1"/>
  <c r="CR2084" i="1"/>
  <c r="DO2083" i="1"/>
  <c r="EL2082" i="1"/>
  <c r="N2082" i="1"/>
  <c r="AK2081" i="1"/>
  <c r="BH2080" i="1"/>
  <c r="CE2079" i="1"/>
  <c r="DB2078" i="1"/>
  <c r="DY2077" i="1"/>
  <c r="EV2076" i="1"/>
  <c r="X2076" i="1"/>
  <c r="AU2075" i="1"/>
  <c r="BR2074" i="1"/>
  <c r="CO2073" i="1"/>
  <c r="DL2072" i="1"/>
  <c r="EI2071" i="1"/>
  <c r="K2071" i="1"/>
  <c r="AH2070" i="1"/>
  <c r="BE2069" i="1"/>
  <c r="CB2068" i="1"/>
  <c r="CY2067" i="1"/>
  <c r="DV2066" i="1"/>
  <c r="ES2065" i="1"/>
  <c r="U2065" i="1"/>
  <c r="AR2064" i="1"/>
  <c r="BO2063" i="1"/>
  <c r="CL2062" i="1"/>
  <c r="DI2061" i="1"/>
  <c r="EF2060" i="1"/>
  <c r="H2060" i="1"/>
  <c r="AE2059" i="1"/>
  <c r="BB2058" i="1"/>
  <c r="BY2057" i="1"/>
  <c r="CV2056" i="1"/>
  <c r="DS2055" i="1"/>
  <c r="EP2054" i="1"/>
  <c r="R2054" i="1"/>
  <c r="AO2053" i="1"/>
  <c r="BL2052" i="1"/>
  <c r="CI2051" i="1"/>
  <c r="DF2050" i="1"/>
  <c r="EC2049" i="1"/>
  <c r="E2049" i="1"/>
  <c r="AB2048" i="1"/>
  <c r="AY2047" i="1"/>
  <c r="BV2046" i="1"/>
  <c r="CS2045" i="1"/>
  <c r="DP2044" i="1"/>
  <c r="EM2043" i="1"/>
  <c r="O2043" i="1"/>
  <c r="AL2042" i="1"/>
  <c r="BI2041" i="1"/>
  <c r="CF2040" i="1"/>
  <c r="DC2039" i="1"/>
  <c r="DZ2038" i="1"/>
  <c r="B2511" i="1"/>
  <c r="H2117" i="1"/>
  <c r="B2106" i="1"/>
  <c r="I2097" i="1"/>
  <c r="CW2093" i="1"/>
  <c r="AP2090" i="1"/>
  <c r="P2087" i="1"/>
  <c r="AM2086" i="1"/>
  <c r="BJ2085" i="1"/>
  <c r="CG2084" i="1"/>
  <c r="DD2083" i="1"/>
  <c r="EA2082" i="1"/>
  <c r="C2082" i="1"/>
  <c r="Z2081" i="1"/>
  <c r="AW2080" i="1"/>
  <c r="BT2079" i="1"/>
  <c r="CQ2078" i="1"/>
  <c r="DN2077" i="1"/>
  <c r="EK2076" i="1"/>
  <c r="M2076" i="1"/>
  <c r="AJ2075" i="1"/>
  <c r="BG2074" i="1"/>
  <c r="CD2073" i="1"/>
  <c r="DA2072" i="1"/>
  <c r="DX2071" i="1"/>
  <c r="EU2070" i="1"/>
  <c r="W2070" i="1"/>
  <c r="AT2069" i="1"/>
  <c r="BQ2068" i="1"/>
  <c r="CN2067" i="1"/>
  <c r="DK2066" i="1"/>
  <c r="EH2065" i="1"/>
  <c r="J2065" i="1"/>
  <c r="AG2064" i="1"/>
  <c r="BD2063" i="1"/>
  <c r="CA2062" i="1"/>
  <c r="CX2061" i="1"/>
  <c r="DU2060" i="1"/>
  <c r="ER2059" i="1"/>
  <c r="T2059" i="1"/>
  <c r="AQ2058" i="1"/>
  <c r="BN2057" i="1"/>
  <c r="CK2056" i="1"/>
  <c r="DH2055" i="1"/>
  <c r="EE2054" i="1"/>
  <c r="G2054" i="1"/>
  <c r="AD2053" i="1"/>
  <c r="BA2052" i="1"/>
  <c r="BX2051" i="1"/>
  <c r="CU2050" i="1"/>
  <c r="DR2049" i="1"/>
  <c r="EO2048" i="1"/>
  <c r="Q2048" i="1"/>
  <c r="AN2047" i="1"/>
  <c r="BK2046" i="1"/>
  <c r="CH2045" i="1"/>
  <c r="DE2044" i="1"/>
  <c r="EB2043" i="1"/>
  <c r="D2043" i="1"/>
  <c r="AA2042" i="1"/>
  <c r="AX2041" i="1"/>
  <c r="BU2040" i="1"/>
  <c r="B2379" i="1"/>
  <c r="N2114" i="1"/>
  <c r="H2103" i="1"/>
  <c r="AB2096" i="1"/>
  <c r="DP2092" i="1"/>
  <c r="BI2089" i="1"/>
  <c r="ED2086" i="1"/>
  <c r="F2086" i="1"/>
  <c r="AC2085" i="1"/>
  <c r="AZ2084" i="1"/>
  <c r="BW2083" i="1"/>
  <c r="CT2082" i="1"/>
  <c r="DQ2081" i="1"/>
  <c r="EN2080" i="1"/>
  <c r="P2080" i="1"/>
  <c r="AM2079" i="1"/>
  <c r="BJ2078" i="1"/>
  <c r="CG2077" i="1"/>
  <c r="DD2076" i="1"/>
  <c r="EA2075" i="1"/>
  <c r="C2075" i="1"/>
  <c r="Z2074" i="1"/>
  <c r="AW2073" i="1"/>
  <c r="BT2072" i="1"/>
  <c r="CQ2071" i="1"/>
  <c r="DN2070" i="1"/>
  <c r="EK2069" i="1"/>
  <c r="M2069" i="1"/>
  <c r="AJ2068" i="1"/>
  <c r="BG2067" i="1"/>
  <c r="CD2066" i="1"/>
  <c r="DA2065" i="1"/>
  <c r="DX2064" i="1"/>
  <c r="EU2063" i="1"/>
  <c r="W2063" i="1"/>
  <c r="AT2062" i="1"/>
  <c r="BQ2061" i="1"/>
  <c r="CN2060" i="1"/>
  <c r="DK2059" i="1"/>
  <c r="EH2058" i="1"/>
  <c r="J2058" i="1"/>
  <c r="AG2057" i="1"/>
  <c r="BD2056" i="1"/>
  <c r="CA2055" i="1"/>
  <c r="CX2054" i="1"/>
  <c r="DU2053" i="1"/>
  <c r="ER2052" i="1"/>
  <c r="T2052" i="1"/>
  <c r="AQ2051" i="1"/>
  <c r="BN2050" i="1"/>
  <c r="CK2049" i="1"/>
  <c r="DH2048" i="1"/>
  <c r="EE2047" i="1"/>
  <c r="G2047" i="1"/>
  <c r="AD2046" i="1"/>
  <c r="BA2045" i="1"/>
  <c r="BX2044" i="1"/>
  <c r="CU2043" i="1"/>
  <c r="DR2042" i="1"/>
  <c r="EO2041" i="1"/>
  <c r="Q2041" i="1"/>
  <c r="AJ2107" i="1"/>
  <c r="BK2087" i="1"/>
  <c r="DX2083" i="1"/>
  <c r="BQ2080" i="1"/>
  <c r="J2077" i="1"/>
  <c r="CX2073" i="1"/>
  <c r="AQ2070" i="1"/>
  <c r="EE2066" i="1"/>
  <c r="BX2063" i="1"/>
  <c r="Q2060" i="1"/>
  <c r="DE2056" i="1"/>
  <c r="AX2053" i="1"/>
  <c r="EL2049" i="1"/>
  <c r="CE2046" i="1"/>
  <c r="X2043" i="1"/>
  <c r="AV2040" i="1"/>
  <c r="AB2039" i="1"/>
  <c r="BA2038" i="1"/>
  <c r="EJ2037" i="1"/>
  <c r="BX2037" i="1"/>
  <c r="L2037" i="1"/>
  <c r="CU2036" i="1"/>
  <c r="AI2036" i="1"/>
  <c r="DR2035" i="1"/>
  <c r="BF2035" i="1"/>
  <c r="EO2034" i="1"/>
  <c r="CC2034" i="1"/>
  <c r="Q2034" i="1"/>
  <c r="CZ2033" i="1"/>
  <c r="AN2033" i="1"/>
  <c r="DW2032" i="1"/>
  <c r="BK2032" i="1"/>
  <c r="ET2031" i="1"/>
  <c r="CH2031" i="1"/>
  <c r="V2031" i="1"/>
  <c r="DE2030" i="1"/>
  <c r="AS2030" i="1"/>
  <c r="EB2029" i="1"/>
  <c r="BP2029" i="1"/>
  <c r="H517" i="3"/>
  <c r="E326" i="3"/>
  <c r="D57" i="3"/>
  <c r="E151" i="3"/>
  <c r="K820" i="2"/>
  <c r="G747" i="2"/>
  <c r="G619" i="2"/>
  <c r="K786" i="2"/>
  <c r="B529" i="2"/>
  <c r="H629" i="2"/>
  <c r="H378" i="2"/>
  <c r="G464" i="2"/>
  <c r="K326" i="2"/>
  <c r="K198" i="2"/>
  <c r="B233" i="2"/>
  <c r="B87" i="2"/>
  <c r="M2116" i="1"/>
  <c r="AG2110" i="1"/>
  <c r="G2105" i="1"/>
  <c r="AA2099" i="1"/>
  <c r="DO2096" i="1"/>
  <c r="N2095" i="1"/>
  <c r="BH2093" i="1"/>
  <c r="DB2091" i="1"/>
  <c r="EV2089" i="1"/>
  <c r="AU2088" i="1"/>
  <c r="G147" i="2"/>
  <c r="B2809" i="1"/>
  <c r="B2553" i="1"/>
  <c r="B2297" i="1"/>
  <c r="D2118" i="1"/>
  <c r="X2112" i="1"/>
  <c r="AR2106" i="1"/>
  <c r="R2101" i="1"/>
  <c r="AY2097" i="1"/>
  <c r="CS2095" i="1"/>
  <c r="EM2093" i="1"/>
  <c r="AL2092" i="1"/>
  <c r="CF2090" i="1"/>
  <c r="DZ2088" i="1"/>
  <c r="K182" i="2"/>
  <c r="B2836" i="1"/>
  <c r="B2580" i="1"/>
  <c r="B2324" i="1"/>
  <c r="AA2119" i="1"/>
  <c r="E2113" i="1"/>
  <c r="Y2107" i="1"/>
  <c r="AS2101" i="1"/>
  <c r="BZ2097" i="1"/>
  <c r="DT2095" i="1"/>
  <c r="S2094" i="1"/>
  <c r="BM2092" i="1"/>
  <c r="DG2090" i="1"/>
  <c r="F2089" i="1"/>
  <c r="AZ2087" i="1"/>
  <c r="K89" i="2"/>
  <c r="AD2119" i="1"/>
  <c r="CC2097" i="1"/>
  <c r="DJ2090" i="1"/>
  <c r="BE2086" i="1"/>
  <c r="CY2084" i="1"/>
  <c r="ES2082" i="1"/>
  <c r="AR2081" i="1"/>
  <c r="CL2079" i="1"/>
  <c r="E2078" i="1"/>
  <c r="CJ2077" i="1"/>
  <c r="X2077" i="1"/>
  <c r="DG2076" i="1"/>
  <c r="AU2076" i="1"/>
  <c r="ED2075" i="1"/>
  <c r="BR2075" i="1"/>
  <c r="F2075" i="1"/>
  <c r="CO2074" i="1"/>
  <c r="AC2074" i="1"/>
  <c r="DL2073" i="1"/>
  <c r="AZ2073" i="1"/>
  <c r="EI2072" i="1"/>
  <c r="BW2072" i="1"/>
  <c r="K2072" i="1"/>
  <c r="CT2071" i="1"/>
  <c r="AH2071" i="1"/>
  <c r="DQ2070" i="1"/>
  <c r="BE2070" i="1"/>
  <c r="EN2069" i="1"/>
  <c r="CB2069" i="1"/>
  <c r="P2069" i="1"/>
  <c r="CY2068" i="1"/>
  <c r="AM2068" i="1"/>
  <c r="DV2067" i="1"/>
  <c r="BJ2067" i="1"/>
  <c r="ES2066" i="1"/>
  <c r="CG2066" i="1"/>
  <c r="U2066" i="1"/>
  <c r="DD2065" i="1"/>
  <c r="AR2065" i="1"/>
  <c r="EA2064" i="1"/>
  <c r="BO2064" i="1"/>
  <c r="C2064" i="1"/>
  <c r="CL2063" i="1"/>
  <c r="Z2063" i="1"/>
  <c r="DI2062" i="1"/>
  <c r="AW2062" i="1"/>
  <c r="EF2061" i="1"/>
  <c r="BT2061" i="1"/>
  <c r="H2061" i="1"/>
  <c r="CQ2060" i="1"/>
  <c r="AE2060" i="1"/>
  <c r="DN2059" i="1"/>
  <c r="BB2059" i="1"/>
  <c r="EK2058" i="1"/>
  <c r="BY2058" i="1"/>
  <c r="M2058" i="1"/>
  <c r="CV2057" i="1"/>
  <c r="AJ2057" i="1"/>
  <c r="DS2056" i="1"/>
  <c r="BG2056" i="1"/>
  <c r="EP2055" i="1"/>
  <c r="CD2055" i="1"/>
  <c r="R2055" i="1"/>
  <c r="DA2054" i="1"/>
  <c r="AO2054" i="1"/>
  <c r="DX2053" i="1"/>
  <c r="BL2053" i="1"/>
  <c r="EU2052" i="1"/>
  <c r="CI2052" i="1"/>
  <c r="W2052" i="1"/>
  <c r="DF2051" i="1"/>
  <c r="AT2051" i="1"/>
  <c r="EC2050" i="1"/>
  <c r="BQ2050" i="1"/>
  <c r="E2050" i="1"/>
  <c r="CN2049" i="1"/>
  <c r="AB2049" i="1"/>
  <c r="DK2048" i="1"/>
  <c r="AY2048" i="1"/>
  <c r="EH2047" i="1"/>
  <c r="BV2047" i="1"/>
  <c r="J2047" i="1"/>
  <c r="CS2046" i="1"/>
  <c r="AG2046" i="1"/>
  <c r="DP2045" i="1"/>
  <c r="BD2045" i="1"/>
  <c r="EM2044" i="1"/>
  <c r="CA2044" i="1"/>
  <c r="O2044" i="1"/>
  <c r="CX2043" i="1"/>
  <c r="AL2043" i="1"/>
  <c r="DU2042" i="1"/>
  <c r="BI2042" i="1"/>
  <c r="ER2041" i="1"/>
  <c r="CF2041" i="1"/>
  <c r="T2041" i="1"/>
  <c r="DC2040" i="1"/>
  <c r="AQ2040" i="1"/>
  <c r="DZ2039" i="1"/>
  <c r="BN2039" i="1"/>
  <c r="B2039" i="1"/>
  <c r="CK2038" i="1"/>
  <c r="B2627" i="1"/>
  <c r="B2371" i="1"/>
  <c r="BV2119" i="1"/>
  <c r="F2114" i="1"/>
  <c r="Z2108" i="1"/>
  <c r="AT2102" i="1"/>
  <c r="DU2097" i="1"/>
  <c r="T2096" i="1"/>
  <c r="BN2094" i="1"/>
  <c r="DH2092" i="1"/>
  <c r="G2091" i="1"/>
  <c r="BA2089" i="1"/>
  <c r="CU2087" i="1"/>
  <c r="EB2086" i="1"/>
  <c r="BP2086" i="1"/>
  <c r="D2086" i="1"/>
  <c r="CM2085" i="1"/>
  <c r="AA2085" i="1"/>
  <c r="DJ2084" i="1"/>
  <c r="AX2084" i="1"/>
  <c r="EG2083" i="1"/>
  <c r="BU2083" i="1"/>
  <c r="I2083" i="1"/>
  <c r="CR2082" i="1"/>
  <c r="AF2082" i="1"/>
  <c r="DO2081" i="1"/>
  <c r="BC2081" i="1"/>
  <c r="EL2080" i="1"/>
  <c r="BZ2080" i="1"/>
  <c r="N2080" i="1"/>
  <c r="CW2079" i="1"/>
  <c r="AK2079" i="1"/>
  <c r="DT2078" i="1"/>
  <c r="BH2078" i="1"/>
  <c r="EQ2077" i="1"/>
  <c r="CE2077" i="1"/>
  <c r="S2077" i="1"/>
  <c r="DB2076" i="1"/>
  <c r="AP2076" i="1"/>
  <c r="DY2075" i="1"/>
  <c r="BM2075" i="1"/>
  <c r="EV2074" i="1"/>
  <c r="CJ2074" i="1"/>
  <c r="X2074" i="1"/>
  <c r="DG2073" i="1"/>
  <c r="AU2073" i="1"/>
  <c r="ED2072" i="1"/>
  <c r="BR2072" i="1"/>
  <c r="F2072" i="1"/>
  <c r="CO2071" i="1"/>
  <c r="AC2071" i="1"/>
  <c r="DL2070" i="1"/>
  <c r="AZ2070" i="1"/>
  <c r="EI2069" i="1"/>
  <c r="BW2069" i="1"/>
  <c r="K2069" i="1"/>
  <c r="CT2068" i="1"/>
  <c r="AH2068" i="1"/>
  <c r="DQ2067" i="1"/>
  <c r="BE2067" i="1"/>
  <c r="EN2066" i="1"/>
  <c r="CB2066" i="1"/>
  <c r="P2066" i="1"/>
  <c r="CY2065" i="1"/>
  <c r="AM2065" i="1"/>
  <c r="DV2064" i="1"/>
  <c r="BJ2064" i="1"/>
  <c r="ES2063" i="1"/>
  <c r="CG2063" i="1"/>
  <c r="U2063" i="1"/>
  <c r="DD2062" i="1"/>
  <c r="AR2062" i="1"/>
  <c r="EA2061" i="1"/>
  <c r="BO2061" i="1"/>
  <c r="C2061" i="1"/>
  <c r="CL2060" i="1"/>
  <c r="Z2060" i="1"/>
  <c r="DI2059" i="1"/>
  <c r="AW2059" i="1"/>
  <c r="EF2058" i="1"/>
  <c r="BT2058" i="1"/>
  <c r="H2058" i="1"/>
  <c r="CQ2057" i="1"/>
  <c r="AE2057" i="1"/>
  <c r="DN2056" i="1"/>
  <c r="BB2056" i="1"/>
  <c r="EK2055" i="1"/>
  <c r="BY2055" i="1"/>
  <c r="M2055" i="1"/>
  <c r="CV2054" i="1"/>
  <c r="AJ2054" i="1"/>
  <c r="DS2053" i="1"/>
  <c r="BG2053" i="1"/>
  <c r="EP2052" i="1"/>
  <c r="CD2052" i="1"/>
  <c r="R2052" i="1"/>
  <c r="DA2051" i="1"/>
  <c r="AO2051" i="1"/>
  <c r="DX2050" i="1"/>
  <c r="BL2050" i="1"/>
  <c r="EU2049" i="1"/>
  <c r="CI2049" i="1"/>
  <c r="W2049" i="1"/>
  <c r="DF2048" i="1"/>
  <c r="AT2048" i="1"/>
  <c r="EC2047" i="1"/>
  <c r="BQ2047" i="1"/>
  <c r="E2047" i="1"/>
  <c r="CN2046" i="1"/>
  <c r="AB2046" i="1"/>
  <c r="DK2045" i="1"/>
  <c r="AY2045" i="1"/>
  <c r="EH2044" i="1"/>
  <c r="BV2044" i="1"/>
  <c r="J2044" i="1"/>
  <c r="CS2043" i="1"/>
  <c r="AG2043" i="1"/>
  <c r="DP2042" i="1"/>
  <c r="BD2042" i="1"/>
  <c r="EM2041" i="1"/>
  <c r="CA2041" i="1"/>
  <c r="O2041" i="1"/>
  <c r="CX2040" i="1"/>
  <c r="AL2040" i="1"/>
  <c r="DU2039" i="1"/>
  <c r="BI2039" i="1"/>
  <c r="ER2038" i="1"/>
  <c r="CF2038" i="1"/>
  <c r="B2395" i="1"/>
  <c r="AD2114" i="1"/>
  <c r="X2103" i="1"/>
  <c r="AR2096" i="1"/>
  <c r="EF2092" i="1"/>
  <c r="BY2089" i="1"/>
  <c r="EH2086" i="1"/>
  <c r="J2086" i="1"/>
  <c r="AG2085" i="1"/>
  <c r="BD2084" i="1"/>
  <c r="CA2083" i="1"/>
  <c r="CX2082" i="1"/>
  <c r="DU2081" i="1"/>
  <c r="ER2080" i="1"/>
  <c r="T2080" i="1"/>
  <c r="AQ2079" i="1"/>
  <c r="BN2078" i="1"/>
  <c r="CK2077" i="1"/>
  <c r="DH2076" i="1"/>
  <c r="EE2075" i="1"/>
  <c r="G2075" i="1"/>
  <c r="AD2074" i="1"/>
  <c r="BA2073" i="1"/>
  <c r="BX2072" i="1"/>
  <c r="CU2071" i="1"/>
  <c r="DR2070" i="1"/>
  <c r="EO2069" i="1"/>
  <c r="Q2069" i="1"/>
  <c r="AN2068" i="1"/>
  <c r="BK2067" i="1"/>
  <c r="CH2066" i="1"/>
  <c r="DE2065" i="1"/>
  <c r="EB2064" i="1"/>
  <c r="D2064" i="1"/>
  <c r="AA2063" i="1"/>
  <c r="AX2062" i="1"/>
  <c r="BU2061" i="1"/>
  <c r="CR2060" i="1"/>
  <c r="DO2059" i="1"/>
  <c r="EL2058" i="1"/>
  <c r="N2058" i="1"/>
  <c r="AK2057" i="1"/>
  <c r="BH2056" i="1"/>
  <c r="CE2055" i="1"/>
  <c r="DB2054" i="1"/>
  <c r="DY2053" i="1"/>
  <c r="EV2052" i="1"/>
  <c r="X2052" i="1"/>
  <c r="AU2051" i="1"/>
  <c r="BR2050" i="1"/>
  <c r="CO2049" i="1"/>
  <c r="DL2048" i="1"/>
  <c r="EI2047" i="1"/>
  <c r="K2047" i="1"/>
  <c r="AH2046" i="1"/>
  <c r="BE2045" i="1"/>
  <c r="CB2044" i="1"/>
  <c r="CY2043" i="1"/>
  <c r="DV2042" i="1"/>
  <c r="ES2041" i="1"/>
  <c r="U2041" i="1"/>
  <c r="AR2040" i="1"/>
  <c r="BO2039" i="1"/>
  <c r="CL2038" i="1"/>
  <c r="B2351" i="1"/>
  <c r="AF2113" i="1"/>
  <c r="Z2102" i="1"/>
  <c r="EU2095" i="1"/>
  <c r="CN2092" i="1"/>
  <c r="AG2089" i="1"/>
  <c r="DW2086" i="1"/>
  <c r="ET2085" i="1"/>
  <c r="V2085" i="1"/>
  <c r="AS2084" i="1"/>
  <c r="BP2083" i="1"/>
  <c r="CM2082" i="1"/>
  <c r="DJ2081" i="1"/>
  <c r="EG2080" i="1"/>
  <c r="I2080" i="1"/>
  <c r="AF2079" i="1"/>
  <c r="BC2078" i="1"/>
  <c r="BZ2077" i="1"/>
  <c r="CW2076" i="1"/>
  <c r="DT2075" i="1"/>
  <c r="EQ2074" i="1"/>
  <c r="S2074" i="1"/>
  <c r="AP2073" i="1"/>
  <c r="BM2072" i="1"/>
  <c r="CJ2071" i="1"/>
  <c r="DG2070" i="1"/>
  <c r="ED2069" i="1"/>
  <c r="F2069" i="1"/>
  <c r="AC2068" i="1"/>
  <c r="AZ2067" i="1"/>
  <c r="BW2066" i="1"/>
  <c r="CT2065" i="1"/>
  <c r="DQ2064" i="1"/>
  <c r="EN2063" i="1"/>
  <c r="P2063" i="1"/>
  <c r="AM2062" i="1"/>
  <c r="BJ2061" i="1"/>
  <c r="CG2060" i="1"/>
  <c r="DD2059" i="1"/>
  <c r="EA2058" i="1"/>
  <c r="C2058" i="1"/>
  <c r="Z2057" i="1"/>
  <c r="AW2056" i="1"/>
  <c r="BT2055" i="1"/>
  <c r="CQ2054" i="1"/>
  <c r="DN2053" i="1"/>
  <c r="EK2052" i="1"/>
  <c r="M2052" i="1"/>
  <c r="AJ2051" i="1"/>
  <c r="BG2050" i="1"/>
  <c r="CD2049" i="1"/>
  <c r="DA2048" i="1"/>
  <c r="DX2047" i="1"/>
  <c r="EU2046" i="1"/>
  <c r="W2046" i="1"/>
  <c r="AT2045" i="1"/>
  <c r="BQ2044" i="1"/>
  <c r="CN2043" i="1"/>
  <c r="DK2042" i="1"/>
  <c r="EH2041" i="1"/>
  <c r="J2041" i="1"/>
  <c r="B2731" i="1"/>
  <c r="B2219" i="1"/>
  <c r="AL2110" i="1"/>
  <c r="AF2099" i="1"/>
  <c r="S2095" i="1"/>
  <c r="DG2091" i="1"/>
  <c r="AZ2088" i="1"/>
  <c r="CP2086" i="1"/>
  <c r="DM2085" i="1"/>
  <c r="EJ2084" i="1"/>
  <c r="L2084" i="1"/>
  <c r="AI2083" i="1"/>
  <c r="BF2082" i="1"/>
  <c r="CC2081" i="1"/>
  <c r="CZ2080" i="1"/>
  <c r="DW2079" i="1"/>
  <c r="ET2078" i="1"/>
  <c r="V2078" i="1"/>
  <c r="AS2077" i="1"/>
  <c r="BP2076" i="1"/>
  <c r="CM2075" i="1"/>
  <c r="DJ2074" i="1"/>
  <c r="EG2073" i="1"/>
  <c r="I2073" i="1"/>
  <c r="AF2072" i="1"/>
  <c r="BC2071" i="1"/>
  <c r="BZ2070" i="1"/>
  <c r="CW2069" i="1"/>
  <c r="DT2068" i="1"/>
  <c r="EQ2067" i="1"/>
  <c r="S2067" i="1"/>
  <c r="AP2066" i="1"/>
  <c r="BM2065" i="1"/>
  <c r="CJ2064" i="1"/>
  <c r="DG2063" i="1"/>
  <c r="ED2062" i="1"/>
  <c r="F2062" i="1"/>
  <c r="AC2061" i="1"/>
  <c r="AZ2060" i="1"/>
  <c r="BW2059" i="1"/>
  <c r="CT2058" i="1"/>
  <c r="DQ2057" i="1"/>
  <c r="EN2056" i="1"/>
  <c r="P2056" i="1"/>
  <c r="AM2055" i="1"/>
  <c r="BJ2054" i="1"/>
  <c r="CG2053" i="1"/>
  <c r="DD2052" i="1"/>
  <c r="EA2051" i="1"/>
  <c r="C2051" i="1"/>
  <c r="Z2050" i="1"/>
  <c r="AW2049" i="1"/>
  <c r="BT2048" i="1"/>
  <c r="CQ2047" i="1"/>
  <c r="DN2046" i="1"/>
  <c r="EK2045" i="1"/>
  <c r="M2045" i="1"/>
  <c r="AJ2044" i="1"/>
  <c r="BG2043" i="1"/>
  <c r="CD2042" i="1"/>
  <c r="DA2041" i="1"/>
  <c r="DX2040" i="1"/>
  <c r="DH2096" i="1"/>
  <c r="AA2086" i="1"/>
  <c r="DO2082" i="1"/>
  <c r="BH2079" i="1"/>
  <c r="EV2075" i="1"/>
  <c r="CO2072" i="1"/>
  <c r="AH2069" i="1"/>
  <c r="DV2065" i="1"/>
  <c r="BO2062" i="1"/>
  <c r="H2059" i="1"/>
  <c r="CV2055" i="1"/>
  <c r="AO2052" i="1"/>
  <c r="EC2048" i="1"/>
  <c r="BV2045" i="1"/>
  <c r="O2042" i="1"/>
  <c r="EN2039" i="1"/>
  <c r="DV2038" i="1"/>
  <c r="AG2038" i="1"/>
  <c r="DP2037" i="1"/>
  <c r="BD2037" i="1"/>
  <c r="EM2036" i="1"/>
  <c r="G818" i="2"/>
  <c r="B308" i="3"/>
  <c r="D276" i="3"/>
  <c r="F165" i="3"/>
  <c r="K961" i="2"/>
  <c r="B808" i="2"/>
  <c r="K676" i="2"/>
  <c r="K548" i="2"/>
  <c r="B644" i="2"/>
  <c r="H744" i="2"/>
  <c r="H488" i="2"/>
  <c r="H237" i="2"/>
  <c r="G384" i="2"/>
  <c r="G256" i="2"/>
  <c r="B348" i="2"/>
  <c r="H448" i="2"/>
  <c r="B2358" i="1"/>
  <c r="B298" i="3"/>
  <c r="D266" i="3"/>
  <c r="F155" i="3"/>
  <c r="K951" i="2"/>
  <c r="B803" i="2"/>
  <c r="G674" i="2"/>
  <c r="G546" i="2"/>
  <c r="B639" i="2"/>
  <c r="H739" i="2"/>
  <c r="H483" i="2"/>
  <c r="H232" i="2"/>
  <c r="K381" i="2"/>
  <c r="K253" i="2"/>
  <c r="B343" i="2"/>
  <c r="B445" i="2"/>
  <c r="B2338" i="1"/>
  <c r="B296" i="3"/>
  <c r="D264" i="3"/>
  <c r="F153" i="3"/>
  <c r="K949" i="2"/>
  <c r="B802" i="2"/>
  <c r="K673" i="2"/>
  <c r="K545" i="2"/>
  <c r="B638" i="2"/>
  <c r="H738" i="2"/>
  <c r="H482" i="2"/>
  <c r="H231" i="2"/>
  <c r="G381" i="2"/>
  <c r="G253" i="2"/>
  <c r="B342" i="2"/>
  <c r="H444" i="2"/>
  <c r="B2334" i="1"/>
  <c r="E189" i="3"/>
  <c r="G553" i="2"/>
  <c r="H246" i="2"/>
  <c r="K454" i="2"/>
  <c r="M2102" i="1"/>
  <c r="CA2092" i="1"/>
  <c r="K101" i="2"/>
  <c r="J2115" i="1"/>
  <c r="BR2096" i="1"/>
  <c r="CY2089" i="1"/>
  <c r="B2448" i="1"/>
  <c r="AE2104" i="1"/>
  <c r="AL2093" i="1"/>
  <c r="G128" i="2"/>
  <c r="AM2087" i="1"/>
  <c r="CE2084" i="1"/>
  <c r="DY2082" i="1"/>
  <c r="X2081" i="1"/>
  <c r="BR2079" i="1"/>
  <c r="C514" i="3"/>
  <c r="E310" i="3"/>
  <c r="D41" i="3"/>
  <c r="E135" i="3"/>
  <c r="K812" i="2"/>
  <c r="G743" i="2"/>
  <c r="G615" i="2"/>
  <c r="H775" i="2"/>
  <c r="B521" i="2"/>
  <c r="H621" i="2"/>
  <c r="H370" i="2"/>
  <c r="G456" i="2"/>
  <c r="K322" i="2"/>
  <c r="K194" i="2"/>
  <c r="B225" i="2"/>
  <c r="G83" i="2"/>
  <c r="E2116" i="1"/>
  <c r="Y2110" i="1"/>
  <c r="AS2104" i="1"/>
  <c r="S2099" i="1"/>
  <c r="DG2096" i="1"/>
  <c r="F2095" i="1"/>
  <c r="AZ2093" i="1"/>
  <c r="CT2091" i="1"/>
  <c r="EN2089" i="1"/>
  <c r="AM2088" i="1"/>
  <c r="G143" i="2"/>
  <c r="B2801" i="1"/>
  <c r="B2545" i="1"/>
  <c r="B2289" i="1"/>
  <c r="AP2117" i="1"/>
  <c r="P2112" i="1"/>
  <c r="AJ2106" i="1"/>
  <c r="J2101" i="1"/>
  <c r="AQ2097" i="1"/>
  <c r="CK2095" i="1"/>
  <c r="EE2093" i="1"/>
  <c r="AD2092" i="1"/>
  <c r="BX2090" i="1"/>
  <c r="DR2088" i="1"/>
  <c r="K178" i="2"/>
  <c r="B2828" i="1"/>
  <c r="B2572" i="1"/>
  <c r="B2316" i="1"/>
  <c r="S2119" i="1"/>
  <c r="AQ2112" i="1"/>
  <c r="Q2107" i="1"/>
  <c r="AK2101" i="1"/>
  <c r="BR2097" i="1"/>
  <c r="DL2095" i="1"/>
  <c r="K2094" i="1"/>
  <c r="BE2092" i="1"/>
  <c r="CY2090" i="1"/>
  <c r="ES2088" i="1"/>
  <c r="AR2087" i="1"/>
  <c r="K88" i="2"/>
  <c r="B2118" i="1"/>
  <c r="AW2097" i="1"/>
  <c r="CD2090" i="1"/>
  <c r="AW2086" i="1"/>
  <c r="CQ2084" i="1"/>
  <c r="EK2082" i="1"/>
  <c r="AJ2081" i="1"/>
  <c r="CD2079" i="1"/>
  <c r="B483" i="3"/>
  <c r="E270" i="3"/>
  <c r="A196" i="3"/>
  <c r="E95" i="3"/>
  <c r="B945" i="2"/>
  <c r="G733" i="2"/>
  <c r="G605" i="2"/>
  <c r="B757" i="2"/>
  <c r="B501" i="2"/>
  <c r="H601" i="2"/>
  <c r="H350" i="2"/>
  <c r="B442" i="2"/>
  <c r="K312" i="2"/>
  <c r="K184" i="2"/>
  <c r="B205" i="2"/>
  <c r="B2810" i="1"/>
  <c r="AE2115" i="1"/>
  <c r="E2110" i="1"/>
  <c r="Y2104" i="1"/>
  <c r="AS2098" i="1"/>
  <c r="CM2096" i="1"/>
  <c r="EG2094" i="1"/>
  <c r="AF2093" i="1"/>
  <c r="BZ2091" i="1"/>
  <c r="DT2089" i="1"/>
  <c r="S2088" i="1"/>
  <c r="G134" i="2"/>
  <c r="B2781" i="1"/>
  <c r="B2525" i="1"/>
  <c r="B2269" i="1"/>
  <c r="V2117" i="1"/>
  <c r="AP2111" i="1"/>
  <c r="P2106" i="1"/>
  <c r="AJ2100" i="1"/>
  <c r="W2097" i="1"/>
  <c r="BQ2095" i="1"/>
  <c r="DK2093" i="1"/>
  <c r="J2092" i="1"/>
  <c r="BD2090" i="1"/>
  <c r="CX2088" i="1"/>
  <c r="K168" i="2"/>
  <c r="B2808" i="1"/>
  <c r="B2552" i="1"/>
  <c r="B2296" i="1"/>
  <c r="C2118" i="1"/>
  <c r="W2112" i="1"/>
  <c r="AQ2106" i="1"/>
  <c r="Q2101" i="1"/>
  <c r="AX2097" i="1"/>
  <c r="CR2095" i="1"/>
  <c r="EL2093" i="1"/>
  <c r="AK2092" i="1"/>
  <c r="CE2090" i="1"/>
  <c r="DY2088" i="1"/>
  <c r="G176" i="2"/>
  <c r="H85" i="2"/>
  <c r="N2116" i="1"/>
  <c r="DP2096" i="1"/>
  <c r="B2090" i="1"/>
  <c r="AC2086" i="1"/>
  <c r="BW2084" i="1"/>
  <c r="DQ2082" i="1"/>
  <c r="P2081" i="1"/>
  <c r="BJ2079" i="1"/>
  <c r="B238" i="3"/>
  <c r="B773" i="2"/>
  <c r="H709" i="2"/>
  <c r="K238" i="2"/>
  <c r="U2112" i="1"/>
  <c r="CP2095" i="1"/>
  <c r="DW2088" i="1"/>
  <c r="B2377" i="1"/>
  <c r="F2103" i="1"/>
  <c r="DN2092" i="1"/>
  <c r="B99" i="2"/>
  <c r="AM2114" i="1"/>
  <c r="BA2096" i="1"/>
  <c r="CH2089" i="1"/>
  <c r="T2103" i="1"/>
  <c r="BZ2083" i="1"/>
  <c r="DD2077" i="1"/>
  <c r="C2076" i="1"/>
  <c r="AW2074" i="1"/>
  <c r="CQ2072" i="1"/>
  <c r="EK2070" i="1"/>
  <c r="AJ2069" i="1"/>
  <c r="CD2067" i="1"/>
  <c r="DX2065" i="1"/>
  <c r="W2064" i="1"/>
  <c r="BQ2062" i="1"/>
  <c r="DK2060" i="1"/>
  <c r="J2059" i="1"/>
  <c r="BD2057" i="1"/>
  <c r="CX2055" i="1"/>
  <c r="ER2053" i="1"/>
  <c r="AQ2052" i="1"/>
  <c r="CK2050" i="1"/>
  <c r="EE2048" i="1"/>
  <c r="AD2047" i="1"/>
  <c r="BX2045" i="1"/>
  <c r="DR2043" i="1"/>
  <c r="Q2042" i="1"/>
  <c r="BK2040" i="1"/>
  <c r="DE2038" i="1"/>
  <c r="AN2115" i="1"/>
  <c r="CV2096" i="1"/>
  <c r="EC2089" i="1"/>
  <c r="X2086" i="1"/>
  <c r="BR2084" i="1"/>
  <c r="DL2082" i="1"/>
  <c r="K2081" i="1"/>
  <c r="BE2079" i="1"/>
  <c r="CY2077" i="1"/>
  <c r="ES2075" i="1"/>
  <c r="AR2074" i="1"/>
  <c r="CL2072" i="1"/>
  <c r="EF2070" i="1"/>
  <c r="AE2069" i="1"/>
  <c r="BY2067" i="1"/>
  <c r="DS2065" i="1"/>
  <c r="R2064" i="1"/>
  <c r="BL2062" i="1"/>
  <c r="DF2060" i="1"/>
  <c r="E2059" i="1"/>
  <c r="BX2058" i="1"/>
  <c r="L2058" i="1"/>
  <c r="CU2057" i="1"/>
  <c r="AI2057" i="1"/>
  <c r="DR2056" i="1"/>
  <c r="BF2056" i="1"/>
  <c r="EO2055" i="1"/>
  <c r="CC2055" i="1"/>
  <c r="Q2055" i="1"/>
  <c r="CZ2054" i="1"/>
  <c r="AN2054" i="1"/>
  <c r="DW2053" i="1"/>
  <c r="BK2053" i="1"/>
  <c r="ET2052" i="1"/>
  <c r="CH2052" i="1"/>
  <c r="V2052" i="1"/>
  <c r="DE2051" i="1"/>
  <c r="AS2051" i="1"/>
  <c r="EB2050" i="1"/>
  <c r="BP2050" i="1"/>
  <c r="D2050" i="1"/>
  <c r="CM2049" i="1"/>
  <c r="AA2049" i="1"/>
  <c r="DJ2048" i="1"/>
  <c r="AX2048" i="1"/>
  <c r="EG2047" i="1"/>
  <c r="BU2047" i="1"/>
  <c r="I2047" i="1"/>
  <c r="CR2046" i="1"/>
  <c r="AF2046" i="1"/>
  <c r="DO2045" i="1"/>
  <c r="BC2045" i="1"/>
  <c r="EL2044" i="1"/>
  <c r="BZ2044" i="1"/>
  <c r="N2044" i="1"/>
  <c r="CW2043" i="1"/>
  <c r="AK2043" i="1"/>
  <c r="DT2042" i="1"/>
  <c r="BH2042" i="1"/>
  <c r="EQ2041" i="1"/>
  <c r="CE2041" i="1"/>
  <c r="S2041" i="1"/>
  <c r="DB2040" i="1"/>
  <c r="AP2040" i="1"/>
  <c r="DY2039" i="1"/>
  <c r="BM2039" i="1"/>
  <c r="EV2038" i="1"/>
  <c r="CJ2038" i="1"/>
  <c r="B2427" i="1"/>
  <c r="P2115" i="1"/>
  <c r="J2104" i="1"/>
  <c r="BX2096" i="1"/>
  <c r="Q2093" i="1"/>
  <c r="DE2089" i="1"/>
  <c r="EP2086" i="1"/>
  <c r="R2086" i="1"/>
  <c r="AO2085" i="1"/>
  <c r="BL2084" i="1"/>
  <c r="CI2083" i="1"/>
  <c r="DF2082" i="1"/>
  <c r="EC2081" i="1"/>
  <c r="E2081" i="1"/>
  <c r="AB2080" i="1"/>
  <c r="AY2079" i="1"/>
  <c r="BV2078" i="1"/>
  <c r="CS2077" i="1"/>
  <c r="DP2076" i="1"/>
  <c r="EM2075" i="1"/>
  <c r="O2075" i="1"/>
  <c r="AL2074" i="1"/>
  <c r="BI2073" i="1"/>
  <c r="CF2072" i="1"/>
  <c r="DC2071" i="1"/>
  <c r="DZ2070" i="1"/>
  <c r="B2070" i="1"/>
  <c r="Y2069" i="1"/>
  <c r="AV2068" i="1"/>
  <c r="BS2067" i="1"/>
  <c r="CP2066" i="1"/>
  <c r="DM2065" i="1"/>
  <c r="EJ2064" i="1"/>
  <c r="L2064" i="1"/>
  <c r="AI2063" i="1"/>
  <c r="BF2062" i="1"/>
  <c r="CC2061" i="1"/>
  <c r="CZ2060" i="1"/>
  <c r="DW2059" i="1"/>
  <c r="ET2058" i="1"/>
  <c r="V2058" i="1"/>
  <c r="AS2057" i="1"/>
  <c r="BP2056" i="1"/>
  <c r="CM2055" i="1"/>
  <c r="DJ2054" i="1"/>
  <c r="EG2053" i="1"/>
  <c r="I2053" i="1"/>
  <c r="AF2052" i="1"/>
  <c r="BC2051" i="1"/>
  <c r="BZ2050" i="1"/>
  <c r="CW2049" i="1"/>
  <c r="DT2048" i="1"/>
  <c r="EQ2047" i="1"/>
  <c r="S2047" i="1"/>
  <c r="AP2046" i="1"/>
  <c r="BM2045" i="1"/>
  <c r="CJ2044" i="1"/>
  <c r="DG2043" i="1"/>
  <c r="ED2042" i="1"/>
  <c r="F2042" i="1"/>
  <c r="AC2041" i="1"/>
  <c r="AZ2040" i="1"/>
  <c r="BW2039" i="1"/>
  <c r="CT2038" i="1"/>
  <c r="B2383" i="1"/>
  <c r="R2114" i="1"/>
  <c r="L2103" i="1"/>
  <c r="AF2096" i="1"/>
  <c r="DT2092" i="1"/>
  <c r="BM2089" i="1"/>
  <c r="EE2086" i="1"/>
  <c r="G2086" i="1"/>
  <c r="AD2085" i="1"/>
  <c r="BA2084" i="1"/>
  <c r="BX2083" i="1"/>
  <c r="CU2082" i="1"/>
  <c r="DR2081" i="1"/>
  <c r="EO2080" i="1"/>
  <c r="Q2080" i="1"/>
  <c r="AN2079" i="1"/>
  <c r="BK2078" i="1"/>
  <c r="CH2077" i="1"/>
  <c r="DE2076" i="1"/>
  <c r="EB2075" i="1"/>
  <c r="D2075" i="1"/>
  <c r="AA2074" i="1"/>
  <c r="AX2073" i="1"/>
  <c r="BU2072" i="1"/>
  <c r="CR2071" i="1"/>
  <c r="DO2070" i="1"/>
  <c r="EL2069" i="1"/>
  <c r="N2069" i="1"/>
  <c r="AK2068" i="1"/>
  <c r="BH2067" i="1"/>
  <c r="CE2066" i="1"/>
  <c r="DB2065" i="1"/>
  <c r="DY2064" i="1"/>
  <c r="EV2063" i="1"/>
  <c r="X2063" i="1"/>
  <c r="AU2062" i="1"/>
  <c r="BR2061" i="1"/>
  <c r="CO2060" i="1"/>
  <c r="DL2059" i="1"/>
  <c r="EI2058" i="1"/>
  <c r="K2058" i="1"/>
  <c r="AH2057" i="1"/>
  <c r="BE2056" i="1"/>
  <c r="CB2055" i="1"/>
  <c r="CY2054" i="1"/>
  <c r="DV2053" i="1"/>
  <c r="ES2052" i="1"/>
  <c r="U2052" i="1"/>
  <c r="AR2051" i="1"/>
  <c r="BO2050" i="1"/>
  <c r="CL2049" i="1"/>
  <c r="DI2048" i="1"/>
  <c r="EF2047" i="1"/>
  <c r="H2047" i="1"/>
  <c r="AE2046" i="1"/>
  <c r="BB2045" i="1"/>
  <c r="BY2044" i="1"/>
  <c r="CV2043" i="1"/>
  <c r="DS2042" i="1"/>
  <c r="EP2041" i="1"/>
  <c r="R2041" i="1"/>
  <c r="B2763" i="1"/>
  <c r="B2251" i="1"/>
  <c r="X2111" i="1"/>
  <c r="R2100" i="1"/>
  <c r="AY2095" i="1"/>
  <c r="EM2091" i="1"/>
  <c r="CF2088" i="1"/>
  <c r="CX2086" i="1"/>
  <c r="DU2085" i="1"/>
  <c r="ER2084" i="1"/>
  <c r="T2084" i="1"/>
  <c r="AQ2083" i="1"/>
  <c r="BN2082" i="1"/>
  <c r="CK2081" i="1"/>
  <c r="DH2080" i="1"/>
  <c r="EE2079" i="1"/>
  <c r="G2079" i="1"/>
  <c r="AD2078" i="1"/>
  <c r="BA2077" i="1"/>
  <c r="BX2076" i="1"/>
  <c r="CU2075" i="1"/>
  <c r="DR2074" i="1"/>
  <c r="EO2073" i="1"/>
  <c r="Q2073" i="1"/>
  <c r="AN2072" i="1"/>
  <c r="BK2071" i="1"/>
  <c r="CH2070" i="1"/>
  <c r="DE2069" i="1"/>
  <c r="EB2068" i="1"/>
  <c r="D2068" i="1"/>
  <c r="AA2067" i="1"/>
  <c r="AX2066" i="1"/>
  <c r="BU2065" i="1"/>
  <c r="CR2064" i="1"/>
  <c r="DO2063" i="1"/>
  <c r="EL2062" i="1"/>
  <c r="N2062" i="1"/>
  <c r="AK2061" i="1"/>
  <c r="BH2060" i="1"/>
  <c r="CE2059" i="1"/>
  <c r="DB2058" i="1"/>
  <c r="DY2057" i="1"/>
  <c r="EV2056" i="1"/>
  <c r="X2056" i="1"/>
  <c r="AU2055" i="1"/>
  <c r="BR2054" i="1"/>
  <c r="CO2053" i="1"/>
  <c r="DL2052" i="1"/>
  <c r="EI2051" i="1"/>
  <c r="K2051" i="1"/>
  <c r="AH2050" i="1"/>
  <c r="BE2049" i="1"/>
  <c r="CB2048" i="1"/>
  <c r="CY2047" i="1"/>
  <c r="DV2046" i="1"/>
  <c r="ES2045" i="1"/>
  <c r="U2045" i="1"/>
  <c r="AR2044" i="1"/>
  <c r="BO2043" i="1"/>
  <c r="CL2042" i="1"/>
  <c r="DI2041" i="1"/>
  <c r="EF2040" i="1"/>
  <c r="CK2097" i="1"/>
  <c r="BG2086" i="1"/>
  <c r="EU2082" i="1"/>
  <c r="CN2079" i="1"/>
  <c r="AG2076" i="1"/>
  <c r="DU2072" i="1"/>
  <c r="BN2069" i="1"/>
  <c r="G2066" i="1"/>
  <c r="CU2062" i="1"/>
  <c r="AN2059" i="1"/>
  <c r="EB2055" i="1"/>
  <c r="BU2052" i="1"/>
  <c r="N2049" i="1"/>
  <c r="DB2045" i="1"/>
  <c r="AU2042" i="1"/>
  <c r="E2040" i="1"/>
  <c r="EE2038" i="1"/>
  <c r="AK2038" i="1"/>
  <c r="DT2037" i="1"/>
  <c r="BH2037" i="1"/>
  <c r="EQ2036" i="1"/>
  <c r="CE2036" i="1"/>
  <c r="S2036" i="1"/>
  <c r="DB2035" i="1"/>
  <c r="AP2035" i="1"/>
  <c r="DY2034" i="1"/>
  <c r="BM2034" i="1"/>
  <c r="EV2033" i="1"/>
  <c r="CJ2033" i="1"/>
  <c r="X2033" i="1"/>
  <c r="DG2032" i="1"/>
  <c r="AU2032" i="1"/>
  <c r="ED2031" i="1"/>
  <c r="BR2031" i="1"/>
  <c r="F2031" i="1"/>
  <c r="CO2030" i="1"/>
  <c r="AC2030" i="1"/>
  <c r="DL2029" i="1"/>
  <c r="AZ2029" i="1"/>
  <c r="E449" i="3"/>
  <c r="E436" i="3"/>
  <c r="C113" i="3"/>
  <c r="E23" i="3"/>
  <c r="B885" i="2"/>
  <c r="G715" i="2"/>
  <c r="G587" i="2"/>
  <c r="B721" i="2"/>
  <c r="B465" i="2"/>
  <c r="H565" i="2"/>
  <c r="H314" i="2"/>
  <c r="K422" i="2"/>
  <c r="K294" i="2"/>
  <c r="B425" i="2"/>
  <c r="B169" i="2"/>
  <c r="B2666" i="1"/>
  <c r="AO2114" i="1"/>
  <c r="O2109" i="1"/>
  <c r="AI2103" i="1"/>
  <c r="I2098" i="1"/>
  <c r="BC2096" i="1"/>
  <c r="CW2094" i="1"/>
  <c r="EQ2092" i="1"/>
  <c r="AP2091" i="1"/>
  <c r="CJ2089" i="1"/>
  <c r="ED2087" i="1"/>
  <c r="G121" i="2"/>
  <c r="B2745" i="1"/>
  <c r="B2489" i="1"/>
  <c r="B2233" i="1"/>
  <c r="AF2116" i="1"/>
  <c r="F2111" i="1"/>
  <c r="Z2105" i="1"/>
  <c r="AT2099" i="1"/>
  <c r="EH2096" i="1"/>
  <c r="AG2095" i="1"/>
  <c r="CA2093" i="1"/>
  <c r="DU2091" i="1"/>
  <c r="T2090" i="1"/>
  <c r="BN2088" i="1"/>
  <c r="K150" i="2"/>
  <c r="B2772" i="1"/>
  <c r="B2516" i="1"/>
  <c r="B2260" i="1"/>
  <c r="M2117" i="1"/>
  <c r="AG2111" i="1"/>
  <c r="G2106" i="1"/>
  <c r="AA2100" i="1"/>
  <c r="N2097" i="1"/>
  <c r="BH2095" i="1"/>
  <c r="DB2093" i="1"/>
  <c r="EV2091" i="1"/>
  <c r="AU2090" i="1"/>
  <c r="CO2088" i="1"/>
  <c r="G158" i="2"/>
  <c r="B2839" i="1"/>
  <c r="H2113" i="1"/>
  <c r="DW2095" i="1"/>
  <c r="I2089" i="1"/>
  <c r="EN2085" i="1"/>
  <c r="AM2084" i="1"/>
  <c r="CG2082" i="1"/>
  <c r="EA2080" i="1"/>
  <c r="Z2079" i="1"/>
  <c r="EF2077" i="1"/>
  <c r="BT2077" i="1"/>
  <c r="H2077" i="1"/>
  <c r="CQ2076" i="1"/>
  <c r="AE2076" i="1"/>
  <c r="DN2075" i="1"/>
  <c r="BB2075" i="1"/>
  <c r="EK2074" i="1"/>
  <c r="BY2074" i="1"/>
  <c r="M2074" i="1"/>
  <c r="CV2073" i="1"/>
  <c r="AJ2073" i="1"/>
  <c r="DS2072" i="1"/>
  <c r="BG2072" i="1"/>
  <c r="EP2071" i="1"/>
  <c r="CD2071" i="1"/>
  <c r="R2071" i="1"/>
  <c r="DA2070" i="1"/>
  <c r="AO2070" i="1"/>
  <c r="DX2069" i="1"/>
  <c r="BL2069" i="1"/>
  <c r="EU2068" i="1"/>
  <c r="CI2068" i="1"/>
  <c r="W2068" i="1"/>
  <c r="DF2067" i="1"/>
  <c r="AT2067" i="1"/>
  <c r="EC2066" i="1"/>
  <c r="BQ2066" i="1"/>
  <c r="E2066" i="1"/>
  <c r="CN2065" i="1"/>
  <c r="AB2065" i="1"/>
  <c r="DK2064" i="1"/>
  <c r="AY2064" i="1"/>
  <c r="EH2063" i="1"/>
  <c r="BV2063" i="1"/>
  <c r="J2063" i="1"/>
  <c r="CS2062" i="1"/>
  <c r="AG2062" i="1"/>
  <c r="DP2061" i="1"/>
  <c r="BD2061" i="1"/>
  <c r="EM2060" i="1"/>
  <c r="CA2060" i="1"/>
  <c r="O2060" i="1"/>
  <c r="CX2059" i="1"/>
  <c r="AL2059" i="1"/>
  <c r="DU2058" i="1"/>
  <c r="BI2058" i="1"/>
  <c r="ER2057" i="1"/>
  <c r="CF2057" i="1"/>
  <c r="T2057" i="1"/>
  <c r="DC2056" i="1"/>
  <c r="AQ2056" i="1"/>
  <c r="DZ2055" i="1"/>
  <c r="BN2055" i="1"/>
  <c r="B2055" i="1"/>
  <c r="CK2054" i="1"/>
  <c r="Y2054" i="1"/>
  <c r="DH2053" i="1"/>
  <c r="AV2053" i="1"/>
  <c r="EE2052" i="1"/>
  <c r="BS2052" i="1"/>
  <c r="G2052" i="1"/>
  <c r="CP2051" i="1"/>
  <c r="AD2051" i="1"/>
  <c r="DM2050" i="1"/>
  <c r="BA2050" i="1"/>
  <c r="EJ2049" i="1"/>
  <c r="BX2049" i="1"/>
  <c r="L2049" i="1"/>
  <c r="CU2048" i="1"/>
  <c r="AI2048" i="1"/>
  <c r="DR2047" i="1"/>
  <c r="BF2047" i="1"/>
  <c r="EO2046" i="1"/>
  <c r="CC2046" i="1"/>
  <c r="Q2046" i="1"/>
  <c r="CZ2045" i="1"/>
  <c r="AN2045" i="1"/>
  <c r="DW2044" i="1"/>
  <c r="BK2044" i="1"/>
  <c r="ET2043" i="1"/>
  <c r="CH2043" i="1"/>
  <c r="V2043" i="1"/>
  <c r="DE2042" i="1"/>
  <c r="AS2042" i="1"/>
  <c r="EB2041" i="1"/>
  <c r="BP2041" i="1"/>
  <c r="D2041" i="1"/>
  <c r="CM2040" i="1"/>
  <c r="AA2040" i="1"/>
  <c r="DJ2039" i="1"/>
  <c r="AX2039" i="1"/>
  <c r="EG2038" i="1"/>
  <c r="B2819" i="1"/>
  <c r="B2563" i="1"/>
  <c r="B2307" i="1"/>
  <c r="J2119" i="1"/>
  <c r="AH2112" i="1"/>
  <c r="H2107" i="1"/>
  <c r="AB2101" i="1"/>
  <c r="BI2097" i="1"/>
  <c r="DC2095" i="1"/>
  <c r="B2094" i="1"/>
  <c r="AV2092" i="1"/>
  <c r="CP2090" i="1"/>
  <c r="EJ2088" i="1"/>
  <c r="AJ2087" i="1"/>
  <c r="DL2086" i="1"/>
  <c r="AZ2086" i="1"/>
  <c r="EI2085" i="1"/>
  <c r="BW2085" i="1"/>
  <c r="K2085" i="1"/>
  <c r="CT2084" i="1"/>
  <c r="AH2084" i="1"/>
  <c r="DQ2083" i="1"/>
  <c r="BE2083" i="1"/>
  <c r="EN2082" i="1"/>
  <c r="CB2082" i="1"/>
  <c r="P2082" i="1"/>
  <c r="CY2081" i="1"/>
  <c r="AM2081" i="1"/>
  <c r="DV2080" i="1"/>
  <c r="BJ2080" i="1"/>
  <c r="ES2079" i="1"/>
  <c r="CG2079" i="1"/>
  <c r="U2079" i="1"/>
  <c r="DD2078" i="1"/>
  <c r="AR2078" i="1"/>
  <c r="EA2077" i="1"/>
  <c r="BO2077" i="1"/>
  <c r="C2077" i="1"/>
  <c r="CL2076" i="1"/>
  <c r="Z2076" i="1"/>
  <c r="DI2075" i="1"/>
  <c r="AW2075" i="1"/>
  <c r="EF2074" i="1"/>
  <c r="BT2074" i="1"/>
  <c r="H2074" i="1"/>
  <c r="CQ2073" i="1"/>
  <c r="AE2073" i="1"/>
  <c r="DN2072" i="1"/>
  <c r="BB2072" i="1"/>
  <c r="EK2071" i="1"/>
  <c r="BY2071" i="1"/>
  <c r="M2071" i="1"/>
  <c r="CV2070" i="1"/>
  <c r="AJ2070" i="1"/>
  <c r="DS2069" i="1"/>
  <c r="BG2069" i="1"/>
  <c r="EP2068" i="1"/>
  <c r="CD2068" i="1"/>
  <c r="R2068" i="1"/>
  <c r="DA2067" i="1"/>
  <c r="AO2067" i="1"/>
  <c r="DX2066" i="1"/>
  <c r="BL2066" i="1"/>
  <c r="EU2065" i="1"/>
  <c r="CI2065" i="1"/>
  <c r="W2065" i="1"/>
  <c r="DF2064" i="1"/>
  <c r="AT2064" i="1"/>
  <c r="EC2063" i="1"/>
  <c r="BQ2063" i="1"/>
  <c r="E2063" i="1"/>
  <c r="CN2062" i="1"/>
  <c r="AB2062" i="1"/>
  <c r="DK2061" i="1"/>
  <c r="AY2061" i="1"/>
  <c r="EH2060" i="1"/>
  <c r="BV2060" i="1"/>
  <c r="J2060" i="1"/>
  <c r="CS2059" i="1"/>
  <c r="AG2059" i="1"/>
  <c r="DP2058" i="1"/>
  <c r="BD2058" i="1"/>
  <c r="EM2057" i="1"/>
  <c r="CA2057" i="1"/>
  <c r="O2057" i="1"/>
  <c r="CX2056" i="1"/>
  <c r="AL2056" i="1"/>
  <c r="DU2055" i="1"/>
  <c r="BI2055" i="1"/>
  <c r="ER2054" i="1"/>
  <c r="CF2054" i="1"/>
  <c r="T2054" i="1"/>
  <c r="DC2053" i="1"/>
  <c r="AQ2053" i="1"/>
  <c r="DZ2052" i="1"/>
  <c r="BN2052" i="1"/>
  <c r="B2052" i="1"/>
  <c r="CK2051" i="1"/>
  <c r="Y2051" i="1"/>
  <c r="DH2050" i="1"/>
  <c r="AV2050" i="1"/>
  <c r="EE2049" i="1"/>
  <c r="BS2049" i="1"/>
  <c r="G2049" i="1"/>
  <c r="CP2048" i="1"/>
  <c r="AD2048" i="1"/>
  <c r="DM2047" i="1"/>
  <c r="BA2047" i="1"/>
  <c r="EJ2046" i="1"/>
  <c r="BX2046" i="1"/>
  <c r="L2046" i="1"/>
  <c r="CU2045" i="1"/>
  <c r="AI2045" i="1"/>
  <c r="DR2044" i="1"/>
  <c r="BF2044" i="1"/>
  <c r="EO2043" i="1"/>
  <c r="CC2043" i="1"/>
  <c r="Q2043" i="1"/>
  <c r="CZ2042" i="1"/>
  <c r="AN2042" i="1"/>
  <c r="DW2041" i="1"/>
  <c r="BK2041" i="1"/>
  <c r="ET2040" i="1"/>
  <c r="CH2040" i="1"/>
  <c r="V2040" i="1"/>
  <c r="DE2039" i="1"/>
  <c r="AS2039" i="1"/>
  <c r="EB2038" i="1"/>
  <c r="B2779" i="1"/>
  <c r="B2267" i="1"/>
  <c r="AN2111" i="1"/>
  <c r="AH2100" i="1"/>
  <c r="BO2095" i="1"/>
  <c r="H2092" i="1"/>
  <c r="CV2088" i="1"/>
  <c r="DB2086" i="1"/>
  <c r="DY2085" i="1"/>
  <c r="EV2084" i="1"/>
  <c r="X2084" i="1"/>
  <c r="AU2083" i="1"/>
  <c r="BR2082" i="1"/>
  <c r="CO2081" i="1"/>
  <c r="DL2080" i="1"/>
  <c r="EI2079" i="1"/>
  <c r="K2079" i="1"/>
  <c r="AH2078" i="1"/>
  <c r="BE2077" i="1"/>
  <c r="CB2076" i="1"/>
  <c r="CY2075" i="1"/>
  <c r="DV2074" i="1"/>
  <c r="ES2073" i="1"/>
  <c r="U2073" i="1"/>
  <c r="AR2072" i="1"/>
  <c r="BO2071" i="1"/>
  <c r="CL2070" i="1"/>
  <c r="DI2069" i="1"/>
  <c r="EF2068" i="1"/>
  <c r="H2068" i="1"/>
  <c r="AE2067" i="1"/>
  <c r="BB2066" i="1"/>
  <c r="BY2065" i="1"/>
  <c r="CV2064" i="1"/>
  <c r="DS2063" i="1"/>
  <c r="EP2062" i="1"/>
  <c r="R2062" i="1"/>
  <c r="AO2061" i="1"/>
  <c r="BL2060" i="1"/>
  <c r="CI2059" i="1"/>
  <c r="DF2058" i="1"/>
  <c r="EC2057" i="1"/>
  <c r="E2057" i="1"/>
  <c r="AB2056" i="1"/>
  <c r="AY2055" i="1"/>
  <c r="BV2054" i="1"/>
  <c r="CS2053" i="1"/>
  <c r="DP2052" i="1"/>
  <c r="EM2051" i="1"/>
  <c r="O2051" i="1"/>
  <c r="AL2050" i="1"/>
  <c r="BI2049" i="1"/>
  <c r="CF2048" i="1"/>
  <c r="DC2047" i="1"/>
  <c r="DZ2046" i="1"/>
  <c r="B2046" i="1"/>
  <c r="Y2045" i="1"/>
  <c r="AV2044" i="1"/>
  <c r="BS2043" i="1"/>
  <c r="CP2042" i="1"/>
  <c r="DM2041" i="1"/>
  <c r="EJ2040" i="1"/>
  <c r="L2040" i="1"/>
  <c r="AI2039" i="1"/>
  <c r="B2735" i="1"/>
  <c r="B2223" i="1"/>
  <c r="AP2110" i="1"/>
  <c r="AJ2099" i="1"/>
  <c r="W2095" i="1"/>
  <c r="DK2091" i="1"/>
  <c r="BD2088" i="1"/>
  <c r="CQ2086" i="1"/>
  <c r="DN2085" i="1"/>
  <c r="EK2084" i="1"/>
  <c r="M2084" i="1"/>
  <c r="AJ2083" i="1"/>
  <c r="BG2082" i="1"/>
  <c r="CD2081" i="1"/>
  <c r="DA2080" i="1"/>
  <c r="DX2079" i="1"/>
  <c r="EU2078" i="1"/>
  <c r="W2078" i="1"/>
  <c r="AT2077" i="1"/>
  <c r="BQ2076" i="1"/>
  <c r="CN2075" i="1"/>
  <c r="DK2074" i="1"/>
  <c r="EH2073" i="1"/>
  <c r="J2073" i="1"/>
  <c r="AG2072" i="1"/>
  <c r="BD2071" i="1"/>
  <c r="CA2070" i="1"/>
  <c r="CX2069" i="1"/>
  <c r="DU2068" i="1"/>
  <c r="ER2067" i="1"/>
  <c r="T2067" i="1"/>
  <c r="AQ2066" i="1"/>
  <c r="BN2065" i="1"/>
  <c r="CK2064" i="1"/>
  <c r="DH2063" i="1"/>
  <c r="EE2062" i="1"/>
  <c r="G2062" i="1"/>
  <c r="AD2061" i="1"/>
  <c r="BA2060" i="1"/>
  <c r="BX2059" i="1"/>
  <c r="CU2058" i="1"/>
  <c r="DR2057" i="1"/>
  <c r="EO2056" i="1"/>
  <c r="Q2056" i="1"/>
  <c r="AN2055" i="1"/>
  <c r="BK2054" i="1"/>
  <c r="CH2053" i="1"/>
  <c r="DE2052" i="1"/>
  <c r="EB2051" i="1"/>
  <c r="D2051" i="1"/>
  <c r="AA2050" i="1"/>
  <c r="AX2049" i="1"/>
  <c r="BU2048" i="1"/>
  <c r="CR2047" i="1"/>
  <c r="DO2046" i="1"/>
  <c r="EL2045" i="1"/>
  <c r="N2045" i="1"/>
  <c r="AK2044" i="1"/>
  <c r="BH2043" i="1"/>
  <c r="CE2042" i="1"/>
  <c r="DB2041" i="1"/>
  <c r="DY2040" i="1"/>
  <c r="B2603" i="1"/>
  <c r="AX2119" i="1"/>
  <c r="B2108" i="1"/>
  <c r="CW2097" i="1"/>
  <c r="AP2094" i="1"/>
  <c r="ED2090" i="1"/>
  <c r="BW2087" i="1"/>
  <c r="BJ2086" i="1"/>
  <c r="CG2085" i="1"/>
  <c r="DD2084" i="1"/>
  <c r="EA2083" i="1"/>
  <c r="C2083" i="1"/>
  <c r="Z2082" i="1"/>
  <c r="AW2081" i="1"/>
  <c r="BT2080" i="1"/>
  <c r="CQ2079" i="1"/>
  <c r="DN2078" i="1"/>
  <c r="EK2077" i="1"/>
  <c r="M2077" i="1"/>
  <c r="AJ2076" i="1"/>
  <c r="BG2075" i="1"/>
  <c r="CD2074" i="1"/>
  <c r="DA2073" i="1"/>
  <c r="DX2072" i="1"/>
  <c r="EU2071" i="1"/>
  <c r="W2071" i="1"/>
  <c r="AT2070" i="1"/>
  <c r="BQ2069" i="1"/>
  <c r="CN2068" i="1"/>
  <c r="DK2067" i="1"/>
  <c r="EH2066" i="1"/>
  <c r="J2066" i="1"/>
  <c r="AG2065" i="1"/>
  <c r="BD2064" i="1"/>
  <c r="CA2063" i="1"/>
  <c r="CX2062" i="1"/>
  <c r="DU2061" i="1"/>
  <c r="ER2060" i="1"/>
  <c r="T2060" i="1"/>
  <c r="AQ2059" i="1"/>
  <c r="BN2058" i="1"/>
  <c r="CK2057" i="1"/>
  <c r="DH2056" i="1"/>
  <c r="EE2055" i="1"/>
  <c r="G2055" i="1"/>
  <c r="AD2054" i="1"/>
  <c r="BA2053" i="1"/>
  <c r="BX2052" i="1"/>
  <c r="CU2051" i="1"/>
  <c r="DR2050" i="1"/>
  <c r="EO2049" i="1"/>
  <c r="Q2049" i="1"/>
  <c r="AN2048" i="1"/>
  <c r="BK2047" i="1"/>
  <c r="CH2046" i="1"/>
  <c r="DE2045" i="1"/>
  <c r="EB2044" i="1"/>
  <c r="D2044" i="1"/>
  <c r="AA2043" i="1"/>
  <c r="AX2042" i="1"/>
  <c r="BU2041" i="1"/>
  <c r="B2463" i="1"/>
  <c r="BA2093" i="1"/>
  <c r="AX2085" i="1"/>
  <c r="EL2081" i="1"/>
  <c r="CE2078" i="1"/>
  <c r="X2075" i="1"/>
  <c r="DL2071" i="1"/>
  <c r="BE2068" i="1"/>
  <c r="ES2064" i="1"/>
  <c r="CL2061" i="1"/>
  <c r="AE2058" i="1"/>
  <c r="DS2054" i="1"/>
  <c r="BL2051" i="1"/>
  <c r="E2048" i="1"/>
  <c r="CS2044" i="1"/>
  <c r="AL2041" i="1"/>
  <c r="CY2039" i="1"/>
  <c r="CE2038" i="1"/>
  <c r="Q2038" i="1"/>
  <c r="CZ2037" i="1"/>
  <c r="AN2037" i="1"/>
  <c r="B932" i="2"/>
  <c r="E429" i="3"/>
  <c r="D159" i="3"/>
  <c r="F37" i="3"/>
  <c r="K871" i="2"/>
  <c r="K778" i="2"/>
  <c r="K644" i="2"/>
  <c r="K516" i="2"/>
  <c r="B580" i="2"/>
  <c r="H680" i="2"/>
  <c r="H429" i="2"/>
  <c r="H173" i="2"/>
  <c r="G352" i="2"/>
  <c r="G224" i="2"/>
  <c r="B284" i="2"/>
  <c r="K145" i="2"/>
  <c r="BI2119" i="1"/>
  <c r="E418" i="3"/>
  <c r="D149" i="3"/>
  <c r="F27" i="3"/>
  <c r="K866" i="2"/>
  <c r="K773" i="2"/>
  <c r="G642" i="2"/>
  <c r="G514" i="2"/>
  <c r="B575" i="2"/>
  <c r="H675" i="2"/>
  <c r="H424" i="2"/>
  <c r="H168" i="2"/>
  <c r="K349" i="2"/>
  <c r="K221" i="2"/>
  <c r="B279" i="2"/>
  <c r="H134" i="2"/>
  <c r="AO2119" i="1"/>
  <c r="E416" i="3"/>
  <c r="D147" i="3"/>
  <c r="F25" i="3"/>
  <c r="K865" i="2"/>
  <c r="K772" i="2"/>
  <c r="K641" i="2"/>
  <c r="K513" i="2"/>
  <c r="B574" i="2"/>
  <c r="H674" i="2"/>
  <c r="H423" i="2"/>
  <c r="H167" i="2"/>
  <c r="G349" i="2"/>
  <c r="G221" i="2"/>
  <c r="B278" i="2"/>
  <c r="H133" i="2"/>
  <c r="AK2119" i="1"/>
  <c r="H790" i="2"/>
  <c r="B653" i="2"/>
  <c r="K388" i="2"/>
  <c r="B2394" i="1"/>
  <c r="CN2097" i="1"/>
  <c r="DU2090" i="1"/>
  <c r="B2677" i="1"/>
  <c r="AD2109" i="1"/>
  <c r="DL2094" i="1"/>
  <c r="ES2087" i="1"/>
  <c r="B2192" i="1"/>
  <c r="E2099" i="1"/>
  <c r="CF2091" i="1"/>
  <c r="B2567" i="1"/>
  <c r="DT2085" i="1"/>
  <c r="S2084" i="1"/>
  <c r="BM2082" i="1"/>
  <c r="DG2080" i="1"/>
  <c r="F2079" i="1"/>
  <c r="C378" i="3"/>
  <c r="D414" i="3"/>
  <c r="C97" i="3"/>
  <c r="E7" i="3"/>
  <c r="B877" i="2"/>
  <c r="G711" i="2"/>
  <c r="G583" i="2"/>
  <c r="B713" i="2"/>
  <c r="B457" i="2"/>
  <c r="H557" i="2"/>
  <c r="H306" i="2"/>
  <c r="K418" i="2"/>
  <c r="K290" i="2"/>
  <c r="B417" i="2"/>
  <c r="B161" i="2"/>
  <c r="B2634" i="1"/>
  <c r="AG2114" i="1"/>
  <c r="G2109" i="1"/>
  <c r="AA2103" i="1"/>
  <c r="EV2097" i="1"/>
  <c r="AU2096" i="1"/>
  <c r="CO2094" i="1"/>
  <c r="EI2092" i="1"/>
  <c r="AH2091" i="1"/>
  <c r="CB2089" i="1"/>
  <c r="DV2087" i="1"/>
  <c r="G117" i="2"/>
  <c r="B2737" i="1"/>
  <c r="B2481" i="1"/>
  <c r="B2225" i="1"/>
  <c r="X2116" i="1"/>
  <c r="AR2110" i="1"/>
  <c r="R2105" i="1"/>
  <c r="AL2099" i="1"/>
  <c r="DZ2096" i="1"/>
  <c r="Y2095" i="1"/>
  <c r="BS2093" i="1"/>
  <c r="DM2091" i="1"/>
  <c r="L2090" i="1"/>
  <c r="BF2088" i="1"/>
  <c r="K146" i="2"/>
  <c r="B2764" i="1"/>
  <c r="B2508" i="1"/>
  <c r="B2252" i="1"/>
  <c r="E2117" i="1"/>
  <c r="Y2111" i="1"/>
  <c r="AS2105" i="1"/>
  <c r="S2100" i="1"/>
  <c r="F2097" i="1"/>
  <c r="AZ2095" i="1"/>
  <c r="CT2093" i="1"/>
  <c r="EN2091" i="1"/>
  <c r="AM2090" i="1"/>
  <c r="CG2088" i="1"/>
  <c r="G154" i="2"/>
  <c r="B2807" i="1"/>
  <c r="V2112" i="1"/>
  <c r="CQ2095" i="1"/>
  <c r="DX2088" i="1"/>
  <c r="EF2085" i="1"/>
  <c r="AE2084" i="1"/>
  <c r="BY2082" i="1"/>
  <c r="DS2080" i="1"/>
  <c r="R2079" i="1"/>
  <c r="C239" i="3"/>
  <c r="D374" i="3"/>
  <c r="C57" i="3"/>
  <c r="H950" i="2"/>
  <c r="B857" i="2"/>
  <c r="G701" i="2"/>
  <c r="G573" i="2"/>
  <c r="B693" i="2"/>
  <c r="G777" i="2"/>
  <c r="H537" i="2"/>
  <c r="H286" i="2"/>
  <c r="K408" i="2"/>
  <c r="K280" i="2"/>
  <c r="B397" i="2"/>
  <c r="B141" i="2"/>
  <c r="B2554" i="1"/>
  <c r="M2114" i="1"/>
  <c r="AG2108" i="1"/>
  <c r="G2103" i="1"/>
  <c r="EB2097" i="1"/>
  <c r="AA2096" i="1"/>
  <c r="BU2094" i="1"/>
  <c r="DO2092" i="1"/>
  <c r="N2091" i="1"/>
  <c r="BH2089" i="1"/>
  <c r="DB2087" i="1"/>
  <c r="H110" i="2"/>
  <c r="B2717" i="1"/>
  <c r="B2461" i="1"/>
  <c r="B2205" i="1"/>
  <c r="D2116" i="1"/>
  <c r="X2110" i="1"/>
  <c r="AR2104" i="1"/>
  <c r="R2099" i="1"/>
  <c r="DF2096" i="1"/>
  <c r="E2095" i="1"/>
  <c r="AY2093" i="1"/>
  <c r="CS2091" i="1"/>
  <c r="EM2089" i="1"/>
  <c r="AL2088" i="1"/>
  <c r="B137" i="2"/>
  <c r="B2744" i="1"/>
  <c r="B2488" i="1"/>
  <c r="B2232" i="1"/>
  <c r="AE2116" i="1"/>
  <c r="E2111" i="1"/>
  <c r="Y2105" i="1"/>
  <c r="AS2099" i="1"/>
  <c r="EG2096" i="1"/>
  <c r="AF2095" i="1"/>
  <c r="BZ2093" i="1"/>
  <c r="DT2091" i="1"/>
  <c r="S2090" i="1"/>
  <c r="BM2088" i="1"/>
  <c r="G144" i="2"/>
  <c r="B2727" i="1"/>
  <c r="AH2110" i="1"/>
  <c r="O2095" i="1"/>
  <c r="AV2088" i="1"/>
  <c r="DL2085" i="1"/>
  <c r="K2084" i="1"/>
  <c r="BE2082" i="1"/>
  <c r="CY2080" i="1"/>
  <c r="ES2078" i="1"/>
  <c r="D206" i="3"/>
  <c r="G659" i="2"/>
  <c r="H467" i="2"/>
  <c r="B313" i="2"/>
  <c r="AO2106" i="1"/>
  <c r="EJ2093" i="1"/>
  <c r="V2087" i="1"/>
  <c r="B2121" i="1"/>
  <c r="EA2097" i="1"/>
  <c r="M2091" i="1"/>
  <c r="B2660" i="1"/>
  <c r="M2109" i="1"/>
  <c r="CU2094" i="1"/>
  <c r="EB2087" i="1"/>
  <c r="EB2092" i="1"/>
  <c r="DT2081" i="1"/>
  <c r="AR2077" i="1"/>
  <c r="CL2075" i="1"/>
  <c r="EF2073" i="1"/>
  <c r="AE2072" i="1"/>
  <c r="BY2070" i="1"/>
  <c r="DS2068" i="1"/>
  <c r="R2067" i="1"/>
  <c r="BL2065" i="1"/>
  <c r="DF2063" i="1"/>
  <c r="E2062" i="1"/>
  <c r="AY2060" i="1"/>
  <c r="CS2058" i="1"/>
  <c r="EM2056" i="1"/>
  <c r="AL2055" i="1"/>
  <c r="CF2053" i="1"/>
  <c r="DZ2051" i="1"/>
  <c r="Y2050" i="1"/>
  <c r="BS2048" i="1"/>
  <c r="DM2046" i="1"/>
  <c r="L2045" i="1"/>
  <c r="BF2043" i="1"/>
  <c r="CZ2041" i="1"/>
  <c r="ET2039" i="1"/>
  <c r="B2707" i="1"/>
  <c r="N2110" i="1"/>
  <c r="EP2094" i="1"/>
  <c r="AB2088" i="1"/>
  <c r="DG2085" i="1"/>
  <c r="F2084" i="1"/>
  <c r="AZ2082" i="1"/>
  <c r="CT2080" i="1"/>
  <c r="EN2078" i="1"/>
  <c r="AM2077" i="1"/>
  <c r="CG2075" i="1"/>
  <c r="EA2073" i="1"/>
  <c r="Z2072" i="1"/>
  <c r="BT2070" i="1"/>
  <c r="DN2068" i="1"/>
  <c r="M2067" i="1"/>
  <c r="BG2065" i="1"/>
  <c r="DA2063" i="1"/>
  <c r="EU2061" i="1"/>
  <c r="AT2060" i="1"/>
  <c r="DT2058" i="1"/>
  <c r="BH2058" i="1"/>
  <c r="EQ2057" i="1"/>
  <c r="CE2057" i="1"/>
  <c r="S2057" i="1"/>
  <c r="DB2056" i="1"/>
  <c r="AP2056" i="1"/>
  <c r="DY2055" i="1"/>
  <c r="BM2055" i="1"/>
  <c r="EV2054" i="1"/>
  <c r="CJ2054" i="1"/>
  <c r="X2054" i="1"/>
  <c r="DG2053" i="1"/>
  <c r="AU2053" i="1"/>
  <c r="ED2052" i="1"/>
  <c r="BR2052" i="1"/>
  <c r="F2052" i="1"/>
  <c r="CO2051" i="1"/>
  <c r="AC2051" i="1"/>
  <c r="DL2050" i="1"/>
  <c r="AZ2050" i="1"/>
  <c r="EI2049" i="1"/>
  <c r="BW2049" i="1"/>
  <c r="K2049" i="1"/>
  <c r="CT2048" i="1"/>
  <c r="AH2048" i="1"/>
  <c r="DQ2047" i="1"/>
  <c r="BE2047" i="1"/>
  <c r="EN2046" i="1"/>
  <c r="CB2046" i="1"/>
  <c r="P2046" i="1"/>
  <c r="CY2045" i="1"/>
  <c r="AM2045" i="1"/>
  <c r="DV2044" i="1"/>
  <c r="BJ2044" i="1"/>
  <c r="ES2043" i="1"/>
  <c r="CG2043" i="1"/>
  <c r="U2043" i="1"/>
  <c r="DD2042" i="1"/>
  <c r="AR2042" i="1"/>
  <c r="EA2041" i="1"/>
  <c r="BO2041" i="1"/>
  <c r="C2041" i="1"/>
  <c r="CL2040" i="1"/>
  <c r="Z2040" i="1"/>
  <c r="DI2039" i="1"/>
  <c r="AW2039" i="1"/>
  <c r="EF2038" i="1"/>
  <c r="B2811" i="1"/>
  <c r="B2299" i="1"/>
  <c r="AN2092" i="1"/>
  <c r="I2085" i="1"/>
  <c r="CW2081" i="1"/>
  <c r="AP2078" i="1"/>
  <c r="ED2074" i="1"/>
  <c r="BW2071" i="1"/>
  <c r="P2068" i="1"/>
  <c r="DD2064" i="1"/>
  <c r="AW2061" i="1"/>
  <c r="EK2057" i="1"/>
  <c r="CD2054" i="1"/>
  <c r="W2051" i="1"/>
  <c r="DK2047" i="1"/>
  <c r="BD2044" i="1"/>
  <c r="ER2040" i="1"/>
  <c r="B2255" i="1"/>
  <c r="EQ2091" i="1"/>
  <c r="ES2084" i="1"/>
  <c r="CL2081" i="1"/>
  <c r="AE2078" i="1"/>
  <c r="DS2074" i="1"/>
  <c r="BL2071" i="1"/>
  <c r="E2068" i="1"/>
  <c r="CS2064" i="1"/>
  <c r="AL2061" i="1"/>
  <c r="DZ2057" i="1"/>
  <c r="BS2054" i="1"/>
  <c r="L2051" i="1"/>
  <c r="CZ2047" i="1"/>
  <c r="AS2044" i="1"/>
  <c r="EG2040" i="1"/>
  <c r="EC2097" i="1"/>
  <c r="BR2086" i="1"/>
  <c r="K2083" i="1"/>
  <c r="CY2079" i="1"/>
  <c r="AR2076" i="1"/>
  <c r="EF2072" i="1"/>
  <c r="BY2069" i="1"/>
  <c r="R2066" i="1"/>
  <c r="DF2062" i="1"/>
  <c r="AY2059" i="1"/>
  <c r="EM2055" i="1"/>
  <c r="CF2052" i="1"/>
  <c r="Y2049" i="1"/>
  <c r="DM2045" i="1"/>
  <c r="BF2042" i="1"/>
  <c r="CD2085" i="1"/>
  <c r="ER2071" i="1"/>
  <c r="BK2058" i="1"/>
  <c r="DY2044" i="1"/>
  <c r="U2038" i="1"/>
  <c r="BO2036" i="1"/>
  <c r="DI2034" i="1"/>
  <c r="H2033" i="1"/>
  <c r="BB2031" i="1"/>
  <c r="CV2029" i="1"/>
  <c r="H982" i="2"/>
  <c r="G555" i="2"/>
  <c r="H250" i="2"/>
  <c r="K458" i="2"/>
  <c r="Q2102" i="1"/>
  <c r="CE2092" i="1"/>
  <c r="B102" i="2"/>
  <c r="N2115" i="1"/>
  <c r="BV2096" i="1"/>
  <c r="DC2089" i="1"/>
  <c r="B2452" i="1"/>
  <c r="AI2104" i="1"/>
  <c r="AP2093" i="1"/>
  <c r="K129" i="2"/>
  <c r="BC2087" i="1"/>
  <c r="BO2080" i="1"/>
  <c r="EM2076" i="1"/>
  <c r="AL2075" i="1"/>
  <c r="CF2073" i="1"/>
  <c r="DZ2071" i="1"/>
  <c r="Y2070" i="1"/>
  <c r="BS2068" i="1"/>
  <c r="DM2066" i="1"/>
  <c r="L2065" i="1"/>
  <c r="BF2063" i="1"/>
  <c r="CZ2061" i="1"/>
  <c r="ET2059" i="1"/>
  <c r="AS2058" i="1"/>
  <c r="CM2056" i="1"/>
  <c r="EG2054" i="1"/>
  <c r="AF2053" i="1"/>
  <c r="BZ2051" i="1"/>
  <c r="DT2049" i="1"/>
  <c r="S2048" i="1"/>
  <c r="BM2046" i="1"/>
  <c r="DG2044" i="1"/>
  <c r="F2043" i="1"/>
  <c r="AZ2041" i="1"/>
  <c r="CT2039" i="1"/>
  <c r="B2499" i="1"/>
  <c r="AJ2105" i="1"/>
  <c r="CK2093" i="1"/>
  <c r="M2087" i="1"/>
  <c r="BG2085" i="1"/>
  <c r="DA2083" i="1"/>
  <c r="EU2081" i="1"/>
  <c r="AT2080" i="1"/>
  <c r="CN2078" i="1"/>
  <c r="EH2076" i="1"/>
  <c r="AG2075" i="1"/>
  <c r="CA2073" i="1"/>
  <c r="DU2071" i="1"/>
  <c r="T2070" i="1"/>
  <c r="BN2068" i="1"/>
  <c r="DH2066" i="1"/>
  <c r="G2065" i="1"/>
  <c r="BA2063" i="1"/>
  <c r="CU2061" i="1"/>
  <c r="EO2059" i="1"/>
  <c r="AN2058" i="1"/>
  <c r="CH2056" i="1"/>
  <c r="EB2054" i="1"/>
  <c r="AA2053" i="1"/>
  <c r="BU2051" i="1"/>
  <c r="DO2049" i="1"/>
  <c r="N2048" i="1"/>
  <c r="BH2046" i="1"/>
  <c r="DB2044" i="1"/>
  <c r="EV2042" i="1"/>
  <c r="AU2041" i="1"/>
  <c r="CO2039" i="1"/>
  <c r="B2139" i="1"/>
  <c r="AE2091" i="1"/>
  <c r="DP2084" i="1"/>
  <c r="BI2081" i="1"/>
  <c r="B2078" i="1"/>
  <c r="CP2074" i="1"/>
  <c r="AI2071" i="1"/>
  <c r="DW2067" i="1"/>
  <c r="BP2064" i="1"/>
  <c r="I2061" i="1"/>
  <c r="CW2057" i="1"/>
  <c r="AP2054" i="1"/>
  <c r="ED2050" i="1"/>
  <c r="BW2047" i="1"/>
  <c r="P2044" i="1"/>
  <c r="DD2040" i="1"/>
  <c r="BB2119" i="1"/>
  <c r="EH2090" i="1"/>
  <c r="DE2084" i="1"/>
  <c r="AX2081" i="1"/>
  <c r="EL2077" i="1"/>
  <c r="CE2074" i="1"/>
  <c r="X2071" i="1"/>
  <c r="DL2067" i="1"/>
  <c r="BE2064" i="1"/>
  <c r="ES2060" i="1"/>
  <c r="CL2057" i="1"/>
  <c r="AE2054" i="1"/>
  <c r="DS2050" i="1"/>
  <c r="BL2047" i="1"/>
  <c r="E2044" i="1"/>
  <c r="CS2040" i="1"/>
  <c r="DT2096" i="1"/>
  <c r="AD2086" i="1"/>
  <c r="DR2082" i="1"/>
  <c r="BK2079" i="1"/>
  <c r="D2076" i="1"/>
  <c r="CR2072" i="1"/>
  <c r="AK2069" i="1"/>
  <c r="DY2065" i="1"/>
  <c r="BR2062" i="1"/>
  <c r="K2059" i="1"/>
  <c r="CY2055" i="1"/>
  <c r="AR2052" i="1"/>
  <c r="EF2048" i="1"/>
  <c r="BY2045" i="1"/>
  <c r="R2042" i="1"/>
  <c r="BU2084" i="1"/>
  <c r="EI2070" i="1"/>
  <c r="BB2057" i="1"/>
  <c r="DP2043" i="1"/>
  <c r="EV2037" i="1"/>
  <c r="DG2036" i="1"/>
  <c r="AU2036" i="1"/>
  <c r="ED2035" i="1"/>
  <c r="BR2035" i="1"/>
  <c r="F2035" i="1"/>
  <c r="CO2034" i="1"/>
  <c r="AC2034" i="1"/>
  <c r="DL2033" i="1"/>
  <c r="AZ2033" i="1"/>
  <c r="EI2032" i="1"/>
  <c r="BW2032" i="1"/>
  <c r="K2032" i="1"/>
  <c r="CT2031" i="1"/>
  <c r="AH2031" i="1"/>
  <c r="DQ2030" i="1"/>
  <c r="BE2030" i="1"/>
  <c r="EN2029" i="1"/>
  <c r="CB2029" i="1"/>
  <c r="P2029" i="1"/>
  <c r="E422" i="3"/>
  <c r="D153" i="3"/>
  <c r="F31" i="3"/>
  <c r="K868" i="2"/>
  <c r="K775" i="2"/>
  <c r="G643" i="2"/>
  <c r="G515" i="2"/>
  <c r="B577" i="2"/>
  <c r="H677" i="2"/>
  <c r="H426" i="2"/>
  <c r="H170" i="2"/>
  <c r="K350" i="2"/>
  <c r="K222" i="2"/>
  <c r="B281" i="2"/>
  <c r="B136" i="2"/>
  <c r="AW2119" i="1"/>
  <c r="AI2111" i="1"/>
  <c r="I2106" i="1"/>
  <c r="AC2100" i="1"/>
  <c r="P2097" i="1"/>
  <c r="BJ2095" i="1"/>
  <c r="DD2093" i="1"/>
  <c r="C2092" i="1"/>
  <c r="AW2090" i="1"/>
  <c r="CQ2088" i="1"/>
  <c r="G171" i="2"/>
  <c r="B80" i="2"/>
  <c r="B2601" i="1"/>
  <c r="B2345" i="1"/>
  <c r="AV2119" i="1"/>
  <c r="Z2113" i="1"/>
  <c r="AT2107" i="1"/>
  <c r="T2102" i="1"/>
  <c r="CU2097" i="1"/>
  <c r="EO2095" i="1"/>
  <c r="AN2094" i="1"/>
  <c r="CH2092" i="1"/>
  <c r="EB2090" i="1"/>
  <c r="AA2089" i="1"/>
  <c r="BU2087" i="1"/>
  <c r="K94" i="2"/>
  <c r="B2628" i="1"/>
  <c r="B2372" i="1"/>
  <c r="BW2119" i="1"/>
  <c r="G2114" i="1"/>
  <c r="AA2108" i="1"/>
  <c r="AU2102" i="1"/>
  <c r="DV2097" i="1"/>
  <c r="U2096" i="1"/>
  <c r="BO2094" i="1"/>
  <c r="DI2092" i="1"/>
  <c r="H2091" i="1"/>
  <c r="BB2089" i="1"/>
  <c r="CV2087" i="1"/>
  <c r="H102" i="2"/>
  <c r="B2263" i="1"/>
  <c r="AD2100" i="1"/>
  <c r="D2092" i="1"/>
  <c r="DA2086" i="1"/>
  <c r="EU2084" i="1"/>
  <c r="AT2083" i="1"/>
  <c r="CN2081" i="1"/>
  <c r="EH2079" i="1"/>
  <c r="AG2078" i="1"/>
  <c r="CV2077" i="1"/>
  <c r="AJ2077" i="1"/>
  <c r="DS2076" i="1"/>
  <c r="BG2076" i="1"/>
  <c r="EP2075" i="1"/>
  <c r="CD2075" i="1"/>
  <c r="R2075" i="1"/>
  <c r="DA2074" i="1"/>
  <c r="AO2074" i="1"/>
  <c r="DX2073" i="1"/>
  <c r="BL2073" i="1"/>
  <c r="EU2072" i="1"/>
  <c r="CI2072" i="1"/>
  <c r="W2072" i="1"/>
  <c r="DF2071" i="1"/>
  <c r="AT2071" i="1"/>
  <c r="EC2070" i="1"/>
  <c r="BQ2070" i="1"/>
  <c r="E2070" i="1"/>
  <c r="CN2069" i="1"/>
  <c r="AB2069" i="1"/>
  <c r="DK2068" i="1"/>
  <c r="AY2068" i="1"/>
  <c r="EH2067" i="1"/>
  <c r="BV2067" i="1"/>
  <c r="J2067" i="1"/>
  <c r="CS2066" i="1"/>
  <c r="AG2066" i="1"/>
  <c r="DP2065" i="1"/>
  <c r="BD2065" i="1"/>
  <c r="EM2064" i="1"/>
  <c r="CA2064" i="1"/>
  <c r="O2064" i="1"/>
  <c r="CX2063" i="1"/>
  <c r="AL2063" i="1"/>
  <c r="DU2062" i="1"/>
  <c r="BI2062" i="1"/>
  <c r="ER2061" i="1"/>
  <c r="CF2061" i="1"/>
  <c r="T2061" i="1"/>
  <c r="DC2060" i="1"/>
  <c r="AQ2060" i="1"/>
  <c r="DZ2059" i="1"/>
  <c r="BN2059" i="1"/>
  <c r="B2059" i="1"/>
  <c r="CK2058" i="1"/>
  <c r="Y2058" i="1"/>
  <c r="DH2057" i="1"/>
  <c r="AV2057" i="1"/>
  <c r="EE2056" i="1"/>
  <c r="BS2056" i="1"/>
  <c r="G2056" i="1"/>
  <c r="CP2055" i="1"/>
  <c r="AD2055" i="1"/>
  <c r="DM2054" i="1"/>
  <c r="BA2054" i="1"/>
  <c r="EJ2053" i="1"/>
  <c r="BX2053" i="1"/>
  <c r="L2053" i="1"/>
  <c r="CU2052" i="1"/>
  <c r="AI2052" i="1"/>
  <c r="DR2051" i="1"/>
  <c r="BF2051" i="1"/>
  <c r="EO2050" i="1"/>
  <c r="CC2050" i="1"/>
  <c r="Q2050" i="1"/>
  <c r="CZ2049" i="1"/>
  <c r="AN2049" i="1"/>
  <c r="DW2048" i="1"/>
  <c r="BK2048" i="1"/>
  <c r="ET2047" i="1"/>
  <c r="CH2047" i="1"/>
  <c r="V2047" i="1"/>
  <c r="DE2046" i="1"/>
  <c r="AS2046" i="1"/>
  <c r="EB2045" i="1"/>
  <c r="BP2045" i="1"/>
  <c r="D2045" i="1"/>
  <c r="CM2044" i="1"/>
  <c r="AA2044" i="1"/>
  <c r="DJ2043" i="1"/>
  <c r="AX2043" i="1"/>
  <c r="EG2042" i="1"/>
  <c r="BU2042" i="1"/>
  <c r="I2042" i="1"/>
  <c r="CR2041" i="1"/>
  <c r="AF2041" i="1"/>
  <c r="DO2040" i="1"/>
  <c r="BC2040" i="1"/>
  <c r="EL2039" i="1"/>
  <c r="BZ2039" i="1"/>
  <c r="N2039" i="1"/>
  <c r="CW2038" i="1"/>
  <c r="B2675" i="1"/>
  <c r="B2419" i="1"/>
  <c r="B2163" i="1"/>
  <c r="H2115" i="1"/>
  <c r="AB2109" i="1"/>
  <c r="B2104" i="1"/>
  <c r="V2098" i="1"/>
  <c r="BP2096" i="1"/>
  <c r="DJ2094" i="1"/>
  <c r="I2093" i="1"/>
  <c r="BC2091" i="1"/>
  <c r="CW2089" i="1"/>
  <c r="EQ2087" i="1"/>
  <c r="EN2086" i="1"/>
  <c r="CB2086" i="1"/>
  <c r="P2086" i="1"/>
  <c r="CY2085" i="1"/>
  <c r="AM2085" i="1"/>
  <c r="DV2084" i="1"/>
  <c r="BJ2084" i="1"/>
  <c r="ES2083" i="1"/>
  <c r="CG2083" i="1"/>
  <c r="U2083" i="1"/>
  <c r="DD2082" i="1"/>
  <c r="AR2082" i="1"/>
  <c r="EA2081" i="1"/>
  <c r="BO2081" i="1"/>
  <c r="C2081" i="1"/>
  <c r="CL2080" i="1"/>
  <c r="Z2080" i="1"/>
  <c r="DI2079" i="1"/>
  <c r="AW2079" i="1"/>
  <c r="EF2078" i="1"/>
  <c r="BT2078" i="1"/>
  <c r="H2078" i="1"/>
  <c r="CQ2077" i="1"/>
  <c r="AE2077" i="1"/>
  <c r="DN2076" i="1"/>
  <c r="BB2076" i="1"/>
  <c r="EK2075" i="1"/>
  <c r="BY2075" i="1"/>
  <c r="M2075" i="1"/>
  <c r="CV2074" i="1"/>
  <c r="AJ2074" i="1"/>
  <c r="DS2073" i="1"/>
  <c r="BG2073" i="1"/>
  <c r="EP2072" i="1"/>
  <c r="CD2072" i="1"/>
  <c r="R2072" i="1"/>
  <c r="DA2071" i="1"/>
  <c r="AO2071" i="1"/>
  <c r="DX2070" i="1"/>
  <c r="BL2070" i="1"/>
  <c r="EU2069" i="1"/>
  <c r="CI2069" i="1"/>
  <c r="W2069" i="1"/>
  <c r="DF2068" i="1"/>
  <c r="AT2068" i="1"/>
  <c r="EC2067" i="1"/>
  <c r="BQ2067" i="1"/>
  <c r="E2067" i="1"/>
  <c r="CN2066" i="1"/>
  <c r="AB2066" i="1"/>
  <c r="DK2065" i="1"/>
  <c r="AY2065" i="1"/>
  <c r="EH2064" i="1"/>
  <c r="BV2064" i="1"/>
  <c r="J2064" i="1"/>
  <c r="CS2063" i="1"/>
  <c r="AG2063" i="1"/>
  <c r="DP2062" i="1"/>
  <c r="BD2062" i="1"/>
  <c r="EM2061" i="1"/>
  <c r="CA2061" i="1"/>
  <c r="O2061" i="1"/>
  <c r="CX2060" i="1"/>
  <c r="AL2060" i="1"/>
  <c r="DU2059" i="1"/>
  <c r="BI2059" i="1"/>
  <c r="ER2058" i="1"/>
  <c r="CF2058" i="1"/>
  <c r="T2058" i="1"/>
  <c r="DC2057" i="1"/>
  <c r="AQ2057" i="1"/>
  <c r="DZ2056" i="1"/>
  <c r="BN2056" i="1"/>
  <c r="B2056" i="1"/>
  <c r="CK2055" i="1"/>
  <c r="Y2055" i="1"/>
  <c r="DH2054" i="1"/>
  <c r="AV2054" i="1"/>
  <c r="EE2053" i="1"/>
  <c r="BS2053" i="1"/>
  <c r="G2053" i="1"/>
  <c r="CP2052" i="1"/>
  <c r="AD2052" i="1"/>
  <c r="DM2051" i="1"/>
  <c r="BA2051" i="1"/>
  <c r="EJ2050" i="1"/>
  <c r="BX2050" i="1"/>
  <c r="L2050" i="1"/>
  <c r="CU2049" i="1"/>
  <c r="AI2049" i="1"/>
  <c r="DR2048" i="1"/>
  <c r="BF2048" i="1"/>
  <c r="EO2047" i="1"/>
  <c r="CC2047" i="1"/>
  <c r="Q2047" i="1"/>
  <c r="CZ2046" i="1"/>
  <c r="AN2046" i="1"/>
  <c r="DW2045" i="1"/>
  <c r="BK2045" i="1"/>
  <c r="ET2044" i="1"/>
  <c r="CH2044" i="1"/>
  <c r="V2044" i="1"/>
  <c r="DE2043" i="1"/>
  <c r="AS2043" i="1"/>
  <c r="EB2042" i="1"/>
  <c r="BP2042" i="1"/>
  <c r="D2042" i="1"/>
  <c r="CM2041" i="1"/>
  <c r="AA2041" i="1"/>
  <c r="DJ2040" i="1"/>
  <c r="AX2040" i="1"/>
  <c r="EG2039" i="1"/>
  <c r="BU2039" i="1"/>
  <c r="I2039" i="1"/>
  <c r="CR2038" i="1"/>
  <c r="B2491" i="1"/>
  <c r="AH2116" i="1"/>
  <c r="AB2105" i="1"/>
  <c r="EJ2096" i="1"/>
  <c r="CC2093" i="1"/>
  <c r="V2090" i="1"/>
  <c r="K2087" i="1"/>
  <c r="AH2086" i="1"/>
  <c r="BE2085" i="1"/>
  <c r="CB2084" i="1"/>
  <c r="CY2083" i="1"/>
  <c r="DV2082" i="1"/>
  <c r="ES2081" i="1"/>
  <c r="U2081" i="1"/>
  <c r="AR2080" i="1"/>
  <c r="BO2079" i="1"/>
  <c r="CL2078" i="1"/>
  <c r="DI2077" i="1"/>
  <c r="EF2076" i="1"/>
  <c r="H2076" i="1"/>
  <c r="AE2075" i="1"/>
  <c r="BB2074" i="1"/>
  <c r="BY2073" i="1"/>
  <c r="CV2072" i="1"/>
  <c r="DS2071" i="1"/>
  <c r="EP2070" i="1"/>
  <c r="R2070" i="1"/>
  <c r="AO2069" i="1"/>
  <c r="Z2112" i="1"/>
  <c r="EB2088" i="1"/>
  <c r="AF2084" i="1"/>
  <c r="DT2080" i="1"/>
  <c r="BM2077" i="1"/>
  <c r="F2074" i="1"/>
  <c r="CT2070" i="1"/>
  <c r="AM2067" i="1"/>
  <c r="EA2063" i="1"/>
  <c r="BT2060" i="1"/>
  <c r="M2057" i="1"/>
  <c r="DA2053" i="1"/>
  <c r="AT2050" i="1"/>
  <c r="EH2046" i="1"/>
  <c r="CA2043" i="1"/>
  <c r="T2040" i="1"/>
  <c r="AB2111" i="1"/>
  <c r="CJ2088" i="1"/>
  <c r="U2084" i="1"/>
  <c r="DI2080" i="1"/>
  <c r="BB2077" i="1"/>
  <c r="EP2073" i="1"/>
  <c r="CI2070" i="1"/>
  <c r="AB2067" i="1"/>
  <c r="DP2063" i="1"/>
  <c r="BI2060" i="1"/>
  <c r="B2057" i="1"/>
  <c r="CP2053" i="1"/>
  <c r="AI2050" i="1"/>
  <c r="DW2046" i="1"/>
  <c r="BP2043" i="1"/>
  <c r="B2635" i="1"/>
  <c r="BV2094" i="1"/>
  <c r="CO2085" i="1"/>
  <c r="AH2082" i="1"/>
  <c r="DV2078" i="1"/>
  <c r="BO2075" i="1"/>
  <c r="H2072" i="1"/>
  <c r="CV2068" i="1"/>
  <c r="AO2065" i="1"/>
  <c r="EC2061" i="1"/>
  <c r="BV2058" i="1"/>
  <c r="O2055" i="1"/>
  <c r="DC2051" i="1"/>
  <c r="AV2048" i="1"/>
  <c r="EJ2044" i="1"/>
  <c r="CC2041" i="1"/>
  <c r="W2082" i="1"/>
  <c r="CK2068" i="1"/>
  <c r="D2055" i="1"/>
  <c r="BR2041" i="1"/>
  <c r="DD2037" i="1"/>
  <c r="C2036" i="1"/>
  <c r="AW2034" i="1"/>
  <c r="CQ2032" i="1"/>
  <c r="EK2030" i="1"/>
  <c r="AJ2029" i="1"/>
  <c r="H806" i="2"/>
  <c r="B657" i="2"/>
  <c r="K390" i="2"/>
  <c r="B2410" i="1"/>
  <c r="CR2097" i="1"/>
  <c r="DY2090" i="1"/>
  <c r="B2681" i="1"/>
  <c r="AH2109" i="1"/>
  <c r="DP2094" i="1"/>
  <c r="B2088" i="1"/>
  <c r="B2196" i="1"/>
  <c r="I2099" i="1"/>
  <c r="CJ2091" i="1"/>
  <c r="B2583" i="1"/>
  <c r="CB2085" i="1"/>
  <c r="DI2078" i="1"/>
  <c r="CA2076" i="1"/>
  <c r="DU2074" i="1"/>
  <c r="T2073" i="1"/>
  <c r="BN2071" i="1"/>
  <c r="DH2069" i="1"/>
  <c r="G2068" i="1"/>
  <c r="BA2066" i="1"/>
  <c r="CU2064" i="1"/>
  <c r="EO2062" i="1"/>
  <c r="AN2061" i="1"/>
  <c r="CH2059" i="1"/>
  <c r="EB2057" i="1"/>
  <c r="AA2056" i="1"/>
  <c r="BU2054" i="1"/>
  <c r="DO2052" i="1"/>
  <c r="N2051" i="1"/>
  <c r="BH2049" i="1"/>
  <c r="DB2047" i="1"/>
  <c r="EV2045" i="1"/>
  <c r="AU2044" i="1"/>
  <c r="CO2042" i="1"/>
  <c r="EI2040" i="1"/>
  <c r="AH2039" i="1"/>
  <c r="B2243" i="1"/>
  <c r="J2100" i="1"/>
  <c r="EE2091" i="1"/>
  <c r="CV2086" i="1"/>
  <c r="EP2084" i="1"/>
  <c r="AO2083" i="1"/>
  <c r="CI2081" i="1"/>
  <c r="EC2079" i="1"/>
  <c r="AB2078" i="1"/>
  <c r="BV2076" i="1"/>
  <c r="DP2074" i="1"/>
  <c r="O2073" i="1"/>
  <c r="BI2071" i="1"/>
  <c r="DC2069" i="1"/>
  <c r="B2068" i="1"/>
  <c r="AV2066" i="1"/>
  <c r="CP2064" i="1"/>
  <c r="EJ2062" i="1"/>
  <c r="AI2061" i="1"/>
  <c r="CC2059" i="1"/>
  <c r="DW2057" i="1"/>
  <c r="V2056" i="1"/>
  <c r="BP2054" i="1"/>
  <c r="DJ2052" i="1"/>
  <c r="I2051" i="1"/>
  <c r="BC2049" i="1"/>
  <c r="CW2047" i="1"/>
  <c r="EQ2045" i="1"/>
  <c r="AP2044" i="1"/>
  <c r="CJ2042" i="1"/>
  <c r="ED2040" i="1"/>
  <c r="AC2039" i="1"/>
  <c r="D2109" i="1"/>
  <c r="DS2087" i="1"/>
  <c r="EM2083" i="1"/>
  <c r="CF2080" i="1"/>
  <c r="Y2077" i="1"/>
  <c r="DM2073" i="1"/>
  <c r="BF2070" i="1"/>
  <c r="ET2066" i="1"/>
  <c r="CM2063" i="1"/>
  <c r="AF2060" i="1"/>
  <c r="DT2056" i="1"/>
  <c r="BM2053" i="1"/>
  <c r="F2050" i="1"/>
  <c r="CT2046" i="1"/>
  <c r="AM2043" i="1"/>
  <c r="EA2039" i="1"/>
  <c r="F2108" i="1"/>
  <c r="CA2087" i="1"/>
  <c r="EB2083" i="1"/>
  <c r="BU2080" i="1"/>
  <c r="N2077" i="1"/>
  <c r="DB2073" i="1"/>
  <c r="AU2070" i="1"/>
  <c r="EI2066" i="1"/>
  <c r="CB2063" i="1"/>
  <c r="U2060" i="1"/>
  <c r="DI2056" i="1"/>
  <c r="BB2053" i="1"/>
  <c r="EP2049" i="1"/>
  <c r="CI2046" i="1"/>
  <c r="AB2043" i="1"/>
  <c r="B2475" i="1"/>
  <c r="BM2093" i="1"/>
  <c r="BA2085" i="1"/>
  <c r="EO2081" i="1"/>
  <c r="CH2078" i="1"/>
  <c r="AA2075" i="1"/>
  <c r="DO2071" i="1"/>
  <c r="BH2068" i="1"/>
  <c r="EV2064" i="1"/>
  <c r="CO2061" i="1"/>
  <c r="AH2058" i="1"/>
  <c r="DV2054" i="1"/>
  <c r="BO2051" i="1"/>
  <c r="H2048" i="1"/>
  <c r="CV2044" i="1"/>
  <c r="AO2041" i="1"/>
  <c r="N2081" i="1"/>
  <c r="CB2067" i="1"/>
  <c r="EP2053" i="1"/>
  <c r="CJ2040" i="1"/>
  <c r="CJ2037" i="1"/>
  <c r="CQ2036" i="1"/>
  <c r="AE2036" i="1"/>
  <c r="DN2035" i="1"/>
  <c r="BB2035" i="1"/>
  <c r="EK2034" i="1"/>
  <c r="BY2034" i="1"/>
  <c r="M2034" i="1"/>
  <c r="CV2033" i="1"/>
  <c r="AJ2033" i="1"/>
  <c r="DS2032" i="1"/>
  <c r="BG2032" i="1"/>
  <c r="EP2031" i="1"/>
  <c r="CD2031" i="1"/>
  <c r="R2031" i="1"/>
  <c r="DA2030" i="1"/>
  <c r="AO2030" i="1"/>
  <c r="DX2029" i="1"/>
  <c r="BL2029" i="1"/>
  <c r="F588" i="3"/>
  <c r="E294" i="3"/>
  <c r="D25" i="3"/>
  <c r="E119" i="3"/>
  <c r="K968" i="2"/>
  <c r="G739" i="2"/>
  <c r="G611" i="2"/>
  <c r="K768" i="2"/>
  <c r="B513" i="2"/>
  <c r="H613" i="2"/>
  <c r="H362" i="2"/>
  <c r="B450" i="2"/>
  <c r="K318" i="2"/>
  <c r="K190" i="2"/>
  <c r="B217" i="2"/>
  <c r="G79" i="2"/>
  <c r="AQ2115" i="1"/>
  <c r="Q2110" i="1"/>
  <c r="AK2104" i="1"/>
  <c r="K2099" i="1"/>
  <c r="CY2096" i="1"/>
  <c r="ES2094" i="1"/>
  <c r="AR2093" i="1"/>
  <c r="CL2091" i="1"/>
  <c r="EF2089" i="1"/>
  <c r="AE2088" i="1"/>
  <c r="H140" i="2"/>
  <c r="B2793" i="1"/>
  <c r="B2537" i="1"/>
  <c r="B2281" i="1"/>
  <c r="AH2117" i="1"/>
  <c r="H2112" i="1"/>
  <c r="AB2106" i="1"/>
  <c r="B2101" i="1"/>
  <c r="AI2097" i="1"/>
  <c r="CC2095" i="1"/>
  <c r="DW2093" i="1"/>
  <c r="V2092" i="1"/>
  <c r="BP2090" i="1"/>
  <c r="DJ2088" i="1"/>
  <c r="K174" i="2"/>
  <c r="B2820" i="1"/>
  <c r="B2564" i="1"/>
  <c r="B2308" i="1"/>
  <c r="K2119" i="1"/>
  <c r="AI2112" i="1"/>
  <c r="I2107" i="1"/>
  <c r="AC2101" i="1"/>
  <c r="BJ2097" i="1"/>
  <c r="DD2095" i="1"/>
  <c r="C2094" i="1"/>
  <c r="AW2092" i="1"/>
  <c r="CQ2090" i="1"/>
  <c r="EK2088" i="1"/>
  <c r="G182" i="2"/>
  <c r="K87" i="2"/>
  <c r="P2117" i="1"/>
  <c r="Q2097" i="1"/>
  <c r="AX2090" i="1"/>
  <c r="AO2086" i="1"/>
  <c r="CI2084" i="1"/>
  <c r="EC2082" i="1"/>
  <c r="AB2081" i="1"/>
  <c r="BV2079" i="1"/>
  <c r="EV2077" i="1"/>
  <c r="CF2077" i="1"/>
  <c r="T2077" i="1"/>
  <c r="DC2076" i="1"/>
  <c r="AQ2076" i="1"/>
  <c r="DZ2075" i="1"/>
  <c r="BN2075" i="1"/>
  <c r="B2075" i="1"/>
  <c r="CK2074" i="1"/>
  <c r="Y2074" i="1"/>
  <c r="DH2073" i="1"/>
  <c r="AV2073" i="1"/>
  <c r="EE2072" i="1"/>
  <c r="BS2072" i="1"/>
  <c r="G2072" i="1"/>
  <c r="CP2071" i="1"/>
  <c r="AD2071" i="1"/>
  <c r="DM2070" i="1"/>
  <c r="BA2070" i="1"/>
  <c r="EJ2069" i="1"/>
  <c r="BX2069" i="1"/>
  <c r="L2069" i="1"/>
  <c r="CU2068" i="1"/>
  <c r="AI2068" i="1"/>
  <c r="DR2067" i="1"/>
  <c r="BF2067" i="1"/>
  <c r="EO2066" i="1"/>
  <c r="CC2066" i="1"/>
  <c r="Q2066" i="1"/>
  <c r="CZ2065" i="1"/>
  <c r="AN2065" i="1"/>
  <c r="DW2064" i="1"/>
  <c r="BK2064" i="1"/>
  <c r="ET2063" i="1"/>
  <c r="CH2063" i="1"/>
  <c r="V2063" i="1"/>
  <c r="DE2062" i="1"/>
  <c r="AS2062" i="1"/>
  <c r="EB2061" i="1"/>
  <c r="BP2061" i="1"/>
  <c r="D2061" i="1"/>
  <c r="CM2060" i="1"/>
  <c r="AA2060" i="1"/>
  <c r="DJ2059" i="1"/>
  <c r="AX2059" i="1"/>
  <c r="EG2058" i="1"/>
  <c r="BU2058" i="1"/>
  <c r="I2058" i="1"/>
  <c r="CR2057" i="1"/>
  <c r="AF2057" i="1"/>
  <c r="DO2056" i="1"/>
  <c r="BC2056" i="1"/>
  <c r="EL2055" i="1"/>
  <c r="BZ2055" i="1"/>
  <c r="N2055" i="1"/>
  <c r="CW2054" i="1"/>
  <c r="AK2054" i="1"/>
  <c r="DT2053" i="1"/>
  <c r="BH2053" i="1"/>
  <c r="EQ2052" i="1"/>
  <c r="CE2052" i="1"/>
  <c r="S2052" i="1"/>
  <c r="DB2051" i="1"/>
  <c r="AP2051" i="1"/>
  <c r="DY2050" i="1"/>
  <c r="BM2050" i="1"/>
  <c r="EV2049" i="1"/>
  <c r="CJ2049" i="1"/>
  <c r="X2049" i="1"/>
  <c r="DG2048" i="1"/>
  <c r="AU2048" i="1"/>
  <c r="ED2047" i="1"/>
  <c r="BR2047" i="1"/>
  <c r="F2047" i="1"/>
  <c r="CO2046" i="1"/>
  <c r="AC2046" i="1"/>
  <c r="DL2045" i="1"/>
  <c r="AZ2045" i="1"/>
  <c r="EI2044" i="1"/>
  <c r="BW2044" i="1"/>
  <c r="K2044" i="1"/>
  <c r="CT2043" i="1"/>
  <c r="AH2043" i="1"/>
  <c r="DQ2042" i="1"/>
  <c r="BE2042" i="1"/>
  <c r="EN2041" i="1"/>
  <c r="CB2041" i="1"/>
  <c r="P2041" i="1"/>
  <c r="CY2040" i="1"/>
  <c r="AM2040" i="1"/>
  <c r="DV2039" i="1"/>
  <c r="BJ2039" i="1"/>
  <c r="ES2038" i="1"/>
  <c r="CG2038" i="1"/>
  <c r="B2611" i="1"/>
  <c r="B2355" i="1"/>
  <c r="BF2119" i="1"/>
  <c r="AJ2113" i="1"/>
  <c r="J2108" i="1"/>
  <c r="AD2102" i="1"/>
  <c r="DE2097" i="1"/>
  <c r="D2096" i="1"/>
  <c r="AX2094" i="1"/>
  <c r="CR2092" i="1"/>
  <c r="EL2090" i="1"/>
  <c r="AK2089" i="1"/>
  <c r="CE2087" i="1"/>
  <c r="DX2086" i="1"/>
  <c r="BL2086" i="1"/>
  <c r="EU2085" i="1"/>
  <c r="CI2085" i="1"/>
  <c r="W2085" i="1"/>
  <c r="DF2084" i="1"/>
  <c r="AT2084" i="1"/>
  <c r="EC2083" i="1"/>
  <c r="BQ2083" i="1"/>
  <c r="E2083" i="1"/>
  <c r="CN2082" i="1"/>
  <c r="AB2082" i="1"/>
  <c r="DK2081" i="1"/>
  <c r="AY2081" i="1"/>
  <c r="EH2080" i="1"/>
  <c r="BV2080" i="1"/>
  <c r="J2080" i="1"/>
  <c r="CS2079" i="1"/>
  <c r="AG2079" i="1"/>
  <c r="DP2078" i="1"/>
  <c r="BD2078" i="1"/>
  <c r="EM2077" i="1"/>
  <c r="CA2077" i="1"/>
  <c r="O2077" i="1"/>
  <c r="CX2076" i="1"/>
  <c r="AL2076" i="1"/>
  <c r="DU2075" i="1"/>
  <c r="BI2075" i="1"/>
  <c r="ER2074" i="1"/>
  <c r="CF2074" i="1"/>
  <c r="T2074" i="1"/>
  <c r="DC2073" i="1"/>
  <c r="AQ2073" i="1"/>
  <c r="DZ2072" i="1"/>
  <c r="BN2072" i="1"/>
  <c r="B2072" i="1"/>
  <c r="CK2071" i="1"/>
  <c r="Y2071" i="1"/>
  <c r="DH2070" i="1"/>
  <c r="AV2070" i="1"/>
  <c r="EE2069" i="1"/>
  <c r="BS2069" i="1"/>
  <c r="G2069" i="1"/>
  <c r="CP2068" i="1"/>
  <c r="AD2068" i="1"/>
  <c r="DM2067" i="1"/>
  <c r="BA2067" i="1"/>
  <c r="EJ2066" i="1"/>
  <c r="BX2066" i="1"/>
  <c r="L2066" i="1"/>
  <c r="CU2065" i="1"/>
  <c r="AI2065" i="1"/>
  <c r="DR2064" i="1"/>
  <c r="BF2064" i="1"/>
  <c r="EO2063" i="1"/>
  <c r="CC2063" i="1"/>
  <c r="Q2063" i="1"/>
  <c r="CZ2062" i="1"/>
  <c r="AN2062" i="1"/>
  <c r="DW2061" i="1"/>
  <c r="BK2061" i="1"/>
  <c r="ET2060" i="1"/>
  <c r="CH2060" i="1"/>
  <c r="V2060" i="1"/>
  <c r="DE2059" i="1"/>
  <c r="AS2059" i="1"/>
  <c r="EB2058" i="1"/>
  <c r="BP2058" i="1"/>
  <c r="D2058" i="1"/>
  <c r="CM2057" i="1"/>
  <c r="AA2057" i="1"/>
  <c r="DJ2056" i="1"/>
  <c r="AX2056" i="1"/>
  <c r="EG2055" i="1"/>
  <c r="BU2055" i="1"/>
  <c r="I2055" i="1"/>
  <c r="CR2054" i="1"/>
  <c r="AF2054" i="1"/>
  <c r="DO2053" i="1"/>
  <c r="BC2053" i="1"/>
  <c r="EL2052" i="1"/>
  <c r="BZ2052" i="1"/>
  <c r="N2052" i="1"/>
  <c r="CW2051" i="1"/>
  <c r="AK2051" i="1"/>
  <c r="DT2050" i="1"/>
  <c r="BH2050" i="1"/>
  <c r="EQ2049" i="1"/>
  <c r="CE2049" i="1"/>
  <c r="S2049" i="1"/>
  <c r="DB2048" i="1"/>
  <c r="AP2048" i="1"/>
  <c r="DY2047" i="1"/>
  <c r="BM2047" i="1"/>
  <c r="EV2046" i="1"/>
  <c r="CJ2046" i="1"/>
  <c r="X2046" i="1"/>
  <c r="DG2045" i="1"/>
  <c r="AU2045" i="1"/>
  <c r="ED2044" i="1"/>
  <c r="BR2044" i="1"/>
  <c r="F2044" i="1"/>
  <c r="CO2043" i="1"/>
  <c r="AC2043" i="1"/>
  <c r="DL2042" i="1"/>
  <c r="AZ2042" i="1"/>
  <c r="EI2041" i="1"/>
  <c r="BW2041" i="1"/>
  <c r="K2041" i="1"/>
  <c r="CT2040" i="1"/>
  <c r="AH2040" i="1"/>
  <c r="DQ2039" i="1"/>
  <c r="BE2039" i="1"/>
  <c r="EN2038" i="1"/>
  <c r="CB2038" i="1"/>
  <c r="B2363" i="1"/>
  <c r="AR2113" i="1"/>
  <c r="AL2102" i="1"/>
  <c r="L2096" i="1"/>
  <c r="CZ2092" i="1"/>
  <c r="AS2089" i="1"/>
  <c r="DZ2086" i="1"/>
  <c r="B2086" i="1"/>
  <c r="Y2085" i="1"/>
  <c r="AV2084" i="1"/>
  <c r="BS2083" i="1"/>
  <c r="CP2082" i="1"/>
  <c r="DM2081" i="1"/>
  <c r="EJ2080" i="1"/>
  <c r="L2080" i="1"/>
  <c r="AI2079" i="1"/>
  <c r="BF2078" i="1"/>
  <c r="CC2077" i="1"/>
  <c r="CZ2076" i="1"/>
  <c r="DW2075" i="1"/>
  <c r="ET2074" i="1"/>
  <c r="V2074" i="1"/>
  <c r="AS2073" i="1"/>
  <c r="BP2072" i="1"/>
  <c r="CM2071" i="1"/>
  <c r="DJ2070" i="1"/>
  <c r="EG2069" i="1"/>
  <c r="I2069" i="1"/>
  <c r="T2101" i="1"/>
  <c r="DJ2086" i="1"/>
  <c r="BC2083" i="1"/>
  <c r="EQ2079" i="1"/>
  <c r="CJ2076" i="1"/>
  <c r="AC2073" i="1"/>
  <c r="DQ2069" i="1"/>
  <c r="BJ2066" i="1"/>
  <c r="C2063" i="1"/>
  <c r="CQ2059" i="1"/>
  <c r="AJ2056" i="1"/>
  <c r="DX2052" i="1"/>
  <c r="BQ2049" i="1"/>
  <c r="J2046" i="1"/>
  <c r="CX2042" i="1"/>
  <c r="AQ2039" i="1"/>
  <c r="V2100" i="1"/>
  <c r="CY2086" i="1"/>
  <c r="AR2083" i="1"/>
  <c r="EF2079" i="1"/>
  <c r="BY2076" i="1"/>
  <c r="R2073" i="1"/>
  <c r="DF2069" i="1"/>
  <c r="AY2066" i="1"/>
  <c r="EM2062" i="1"/>
  <c r="CF2059" i="1"/>
  <c r="Y2056" i="1"/>
  <c r="DM2052" i="1"/>
  <c r="BF2049" i="1"/>
  <c r="ET2045" i="1"/>
  <c r="CM2042" i="1"/>
  <c r="B2123" i="1"/>
  <c r="O2091" i="1"/>
  <c r="DL2084" i="1"/>
  <c r="BE2081" i="1"/>
  <c r="ES2077" i="1"/>
  <c r="CL2074" i="1"/>
  <c r="AE2071" i="1"/>
  <c r="DS2067" i="1"/>
  <c r="BL2064" i="1"/>
  <c r="E2061" i="1"/>
  <c r="CS2057" i="1"/>
  <c r="AL2054" i="1"/>
  <c r="DZ2050" i="1"/>
  <c r="BS2047" i="1"/>
  <c r="L2044" i="1"/>
  <c r="B2591" i="1"/>
  <c r="DK2078" i="1"/>
  <c r="AD2065" i="1"/>
  <c r="CR2051" i="1"/>
  <c r="DH2039" i="1"/>
  <c r="AR2037" i="1"/>
  <c r="CL2035" i="1"/>
  <c r="EF2033" i="1"/>
  <c r="AE2032" i="1"/>
  <c r="BY2030" i="1"/>
  <c r="F339" i="3"/>
  <c r="B821" i="2"/>
  <c r="H757" i="2"/>
  <c r="K262" i="2"/>
  <c r="W2113" i="1"/>
  <c r="EL2095" i="1"/>
  <c r="X2089" i="1"/>
  <c r="B2425" i="1"/>
  <c r="H2104" i="1"/>
  <c r="O2093" i="1"/>
  <c r="H120" i="2"/>
  <c r="AO2115" i="1"/>
  <c r="CW2096" i="1"/>
  <c r="ED2089" i="1"/>
  <c r="AB2107" i="1"/>
  <c r="DV2083" i="1"/>
  <c r="DP2077" i="1"/>
  <c r="O2076" i="1"/>
  <c r="BI2074" i="1"/>
  <c r="DC2072" i="1"/>
  <c r="B2071" i="1"/>
  <c r="AV2069" i="1"/>
  <c r="CP2067" i="1"/>
  <c r="EJ2065" i="1"/>
  <c r="AI2064" i="1"/>
  <c r="CC2062" i="1"/>
  <c r="DW2060" i="1"/>
  <c r="V2059" i="1"/>
  <c r="BP2057" i="1"/>
  <c r="DJ2055" i="1"/>
  <c r="I2054" i="1"/>
  <c r="BC2052" i="1"/>
  <c r="CW2050" i="1"/>
  <c r="EQ2048" i="1"/>
  <c r="AP2047" i="1"/>
  <c r="CJ2045" i="1"/>
  <c r="ED2043" i="1"/>
  <c r="AC2042" i="1"/>
  <c r="BW2040" i="1"/>
  <c r="DQ2038" i="1"/>
  <c r="AP2116" i="1"/>
  <c r="ER2096" i="1"/>
  <c r="AD2090" i="1"/>
  <c r="AJ2086" i="1"/>
  <c r="CD2084" i="1"/>
  <c r="DX2082" i="1"/>
  <c r="W2081" i="1"/>
  <c r="BQ2079" i="1"/>
  <c r="DK2077" i="1"/>
  <c r="J2076" i="1"/>
  <c r="BD2074" i="1"/>
  <c r="CX2072" i="1"/>
  <c r="ER2070" i="1"/>
  <c r="AQ2069" i="1"/>
  <c r="CK2067" i="1"/>
  <c r="EE2065" i="1"/>
  <c r="AD2064" i="1"/>
  <c r="BX2062" i="1"/>
  <c r="DR2060" i="1"/>
  <c r="Q2059" i="1"/>
  <c r="BK2057" i="1"/>
  <c r="DE2055" i="1"/>
  <c r="D2054" i="1"/>
  <c r="AX2052" i="1"/>
  <c r="CR2050" i="1"/>
  <c r="EL2048" i="1"/>
  <c r="AK2047" i="1"/>
  <c r="CE2045" i="1"/>
  <c r="DY2043" i="1"/>
  <c r="X2042" i="1"/>
  <c r="BR2040" i="1"/>
  <c r="DL2038" i="1"/>
  <c r="ES2097" i="1"/>
  <c r="BV2086" i="1"/>
  <c r="O2083" i="1"/>
  <c r="DC2079" i="1"/>
  <c r="AV2076" i="1"/>
  <c r="EJ2072" i="1"/>
  <c r="CC2069" i="1"/>
  <c r="V2066" i="1"/>
  <c r="DJ2062" i="1"/>
  <c r="BC2059" i="1"/>
  <c r="EQ2055" i="1"/>
  <c r="CJ2052" i="1"/>
  <c r="AC2049" i="1"/>
  <c r="DQ2045" i="1"/>
  <c r="BJ2042" i="1"/>
  <c r="C2039" i="1"/>
  <c r="DA2097" i="1"/>
  <c r="BK2086" i="1"/>
  <c r="D2083" i="1"/>
  <c r="CR2079" i="1"/>
  <c r="AK2076" i="1"/>
  <c r="DY2072" i="1"/>
  <c r="BR2069" i="1"/>
  <c r="K2066" i="1"/>
  <c r="CY2062" i="1"/>
  <c r="AR2059" i="1"/>
  <c r="EF2055" i="1"/>
  <c r="BY2052" i="1"/>
  <c r="R2049" i="1"/>
  <c r="DF2045" i="1"/>
  <c r="AY2042" i="1"/>
  <c r="R2116" i="1"/>
  <c r="F2090" i="1"/>
  <c r="BX2084" i="1"/>
  <c r="Q2081" i="1"/>
  <c r="DE2077" i="1"/>
  <c r="AX2074" i="1"/>
  <c r="EL2070" i="1"/>
  <c r="CE2067" i="1"/>
  <c r="X2064" i="1"/>
  <c r="DL2060" i="1"/>
  <c r="BE2057" i="1"/>
  <c r="ES2053" i="1"/>
  <c r="CL2050" i="1"/>
  <c r="AE2047" i="1"/>
  <c r="DS2043" i="1"/>
  <c r="F2116" i="1"/>
  <c r="DB2077" i="1"/>
  <c r="U2064" i="1"/>
  <c r="CI2050" i="1"/>
  <c r="BH2039" i="1"/>
  <c r="X2037" i="1"/>
  <c r="CA2036" i="1"/>
  <c r="O2036" i="1"/>
  <c r="CX2035" i="1"/>
  <c r="AL2035" i="1"/>
  <c r="DU2034" i="1"/>
  <c r="BI2034" i="1"/>
  <c r="ER2033" i="1"/>
  <c r="CF2033" i="1"/>
  <c r="T2033" i="1"/>
  <c r="DC2032" i="1"/>
  <c r="AQ2032" i="1"/>
  <c r="DZ2031" i="1"/>
  <c r="BN2031" i="1"/>
  <c r="B2031" i="1"/>
  <c r="CK2030" i="1"/>
  <c r="Y2030" i="1"/>
  <c r="DH2029" i="1"/>
  <c r="AV2029" i="1"/>
  <c r="C314" i="3"/>
  <c r="D398" i="3"/>
  <c r="C81" i="3"/>
  <c r="B995" i="2"/>
  <c r="B869" i="2"/>
  <c r="G707" i="2"/>
  <c r="G579" i="2"/>
  <c r="B705" i="2"/>
  <c r="G798" i="2"/>
  <c r="H549" i="2"/>
  <c r="H298" i="2"/>
  <c r="K414" i="2"/>
  <c r="K286" i="2"/>
  <c r="B409" i="2"/>
  <c r="B153" i="2"/>
  <c r="B2602" i="1"/>
  <c r="Y2114" i="1"/>
  <c r="AS2108" i="1"/>
  <c r="S2103" i="1"/>
  <c r="EN2097" i="1"/>
  <c r="AM2096" i="1"/>
  <c r="CG2094" i="1"/>
  <c r="EA2092" i="1"/>
  <c r="Z2091" i="1"/>
  <c r="BT2089" i="1"/>
  <c r="DN2087" i="1"/>
  <c r="H113" i="2"/>
  <c r="B2729" i="1"/>
  <c r="B2473" i="1"/>
  <c r="B2217" i="1"/>
  <c r="P2116" i="1"/>
  <c r="AJ2110" i="1"/>
  <c r="J2105" i="1"/>
  <c r="AD2099" i="1"/>
  <c r="DR2096" i="1"/>
  <c r="Q2095" i="1"/>
  <c r="BK2093" i="1"/>
  <c r="DE2091" i="1"/>
  <c r="D2090" i="1"/>
  <c r="AX2088" i="1"/>
  <c r="K142" i="2"/>
  <c r="B2756" i="1"/>
  <c r="B2500" i="1"/>
  <c r="B2244" i="1"/>
  <c r="AQ2116" i="1"/>
  <c r="Q2111" i="1"/>
  <c r="AK2105" i="1"/>
  <c r="K2100" i="1"/>
  <c r="ES2096" i="1"/>
  <c r="AR2095" i="1"/>
  <c r="CL2093" i="1"/>
  <c r="EF2091" i="1"/>
  <c r="AE2090" i="1"/>
  <c r="BY2088" i="1"/>
  <c r="G150" i="2"/>
  <c r="B2775" i="1"/>
  <c r="AJ2111" i="1"/>
  <c r="BK2095" i="1"/>
  <c r="CR2088" i="1"/>
  <c r="DX2085" i="1"/>
  <c r="W2084" i="1"/>
  <c r="BQ2082" i="1"/>
  <c r="DK2080" i="1"/>
  <c r="J2079" i="1"/>
  <c r="EB2077" i="1"/>
  <c r="BP2077" i="1"/>
  <c r="D2077" i="1"/>
  <c r="CM2076" i="1"/>
  <c r="AA2076" i="1"/>
  <c r="DJ2075" i="1"/>
  <c r="AX2075" i="1"/>
  <c r="EG2074" i="1"/>
  <c r="BU2074" i="1"/>
  <c r="I2074" i="1"/>
  <c r="CR2073" i="1"/>
  <c r="AF2073" i="1"/>
  <c r="DO2072" i="1"/>
  <c r="BC2072" i="1"/>
  <c r="EL2071" i="1"/>
  <c r="BZ2071" i="1"/>
  <c r="N2071" i="1"/>
  <c r="CW2070" i="1"/>
  <c r="AK2070" i="1"/>
  <c r="DT2069" i="1"/>
  <c r="BH2069" i="1"/>
  <c r="EQ2068" i="1"/>
  <c r="CE2068" i="1"/>
  <c r="S2068" i="1"/>
  <c r="DB2067" i="1"/>
  <c r="AP2067" i="1"/>
  <c r="DY2066" i="1"/>
  <c r="BM2066" i="1"/>
  <c r="EV2065" i="1"/>
  <c r="CJ2065" i="1"/>
  <c r="X2065" i="1"/>
  <c r="DG2064" i="1"/>
  <c r="AU2064" i="1"/>
  <c r="ED2063" i="1"/>
  <c r="BR2063" i="1"/>
  <c r="F2063" i="1"/>
  <c r="CO2062" i="1"/>
  <c r="AC2062" i="1"/>
  <c r="DL2061" i="1"/>
  <c r="AZ2061" i="1"/>
  <c r="EI2060" i="1"/>
  <c r="BW2060" i="1"/>
  <c r="K2060" i="1"/>
  <c r="CT2059" i="1"/>
  <c r="AH2059" i="1"/>
  <c r="DQ2058" i="1"/>
  <c r="BE2058" i="1"/>
  <c r="EN2057" i="1"/>
  <c r="CB2057" i="1"/>
  <c r="P2057" i="1"/>
  <c r="CY2056" i="1"/>
  <c r="AM2056" i="1"/>
  <c r="DV2055" i="1"/>
  <c r="BJ2055" i="1"/>
  <c r="ES2054" i="1"/>
  <c r="CG2054" i="1"/>
  <c r="U2054" i="1"/>
  <c r="DD2053" i="1"/>
  <c r="AR2053" i="1"/>
  <c r="EA2052" i="1"/>
  <c r="BO2052" i="1"/>
  <c r="C2052" i="1"/>
  <c r="CL2051" i="1"/>
  <c r="Z2051" i="1"/>
  <c r="DI2050" i="1"/>
  <c r="AW2050" i="1"/>
  <c r="EF2049" i="1"/>
  <c r="BT2049" i="1"/>
  <c r="H2049" i="1"/>
  <c r="CQ2048" i="1"/>
  <c r="AE2048" i="1"/>
  <c r="DN2047" i="1"/>
  <c r="BB2047" i="1"/>
  <c r="EK2046" i="1"/>
  <c r="BY2046" i="1"/>
  <c r="M2046" i="1"/>
  <c r="CV2045" i="1"/>
  <c r="AJ2045" i="1"/>
  <c r="DS2044" i="1"/>
  <c r="BG2044" i="1"/>
  <c r="EP2043" i="1"/>
  <c r="CD2043" i="1"/>
  <c r="R2043" i="1"/>
  <c r="DA2042" i="1"/>
  <c r="AO2042" i="1"/>
  <c r="DX2041" i="1"/>
  <c r="BL2041" i="1"/>
  <c r="EU2040" i="1"/>
  <c r="CI2040" i="1"/>
  <c r="W2040" i="1"/>
  <c r="DF2039" i="1"/>
  <c r="AT2039" i="1"/>
  <c r="EC2038" i="1"/>
  <c r="B2803" i="1"/>
  <c r="B2547" i="1"/>
  <c r="B2291" i="1"/>
  <c r="AR2117" i="1"/>
  <c r="R2112" i="1"/>
  <c r="AL2106" i="1"/>
  <c r="L2101" i="1"/>
  <c r="AS2097" i="1"/>
  <c r="CM2095" i="1"/>
  <c r="EG2093" i="1"/>
  <c r="AF2092" i="1"/>
  <c r="BZ2090" i="1"/>
  <c r="DT2088" i="1"/>
  <c r="AB2087" i="1"/>
  <c r="DH2086" i="1"/>
  <c r="AV2086" i="1"/>
  <c r="EE2085" i="1"/>
  <c r="BS2085" i="1"/>
  <c r="G2085" i="1"/>
  <c r="CP2084" i="1"/>
  <c r="AD2084" i="1"/>
  <c r="DM2083" i="1"/>
  <c r="BA2083" i="1"/>
  <c r="EJ2082" i="1"/>
  <c r="BX2082" i="1"/>
  <c r="L2082" i="1"/>
  <c r="CU2081" i="1"/>
  <c r="AI2081" i="1"/>
  <c r="DR2080" i="1"/>
  <c r="BF2080" i="1"/>
  <c r="EO2079" i="1"/>
  <c r="CC2079" i="1"/>
  <c r="Q2079" i="1"/>
  <c r="CZ2078" i="1"/>
  <c r="AN2078" i="1"/>
  <c r="DW2077" i="1"/>
  <c r="BK2077" i="1"/>
  <c r="ET2076" i="1"/>
  <c r="CH2076" i="1"/>
  <c r="V2076" i="1"/>
  <c r="DE2075" i="1"/>
  <c r="AS2075" i="1"/>
  <c r="EB2074" i="1"/>
  <c r="BP2074" i="1"/>
  <c r="D2074" i="1"/>
  <c r="CM2073" i="1"/>
  <c r="AA2073" i="1"/>
  <c r="DJ2072" i="1"/>
  <c r="AX2072" i="1"/>
  <c r="EG2071" i="1"/>
  <c r="BU2071" i="1"/>
  <c r="I2071" i="1"/>
  <c r="CR2070" i="1"/>
  <c r="AF2070" i="1"/>
  <c r="DO2069" i="1"/>
  <c r="BC2069" i="1"/>
  <c r="EL2068" i="1"/>
  <c r="BZ2068" i="1"/>
  <c r="N2068" i="1"/>
  <c r="CW2067" i="1"/>
  <c r="AK2067" i="1"/>
  <c r="DT2066" i="1"/>
  <c r="BH2066" i="1"/>
  <c r="EQ2065" i="1"/>
  <c r="CE2065" i="1"/>
  <c r="S2065" i="1"/>
  <c r="DB2064" i="1"/>
  <c r="AP2064" i="1"/>
  <c r="DY2063" i="1"/>
  <c r="BM2063" i="1"/>
  <c r="EV2062" i="1"/>
  <c r="CJ2062" i="1"/>
  <c r="X2062" i="1"/>
  <c r="DG2061" i="1"/>
  <c r="AU2061" i="1"/>
  <c r="ED2060" i="1"/>
  <c r="BR2060" i="1"/>
  <c r="F2060" i="1"/>
  <c r="CO2059" i="1"/>
  <c r="AC2059" i="1"/>
  <c r="DL2058" i="1"/>
  <c r="AZ2058" i="1"/>
  <c r="EI2057" i="1"/>
  <c r="BW2057" i="1"/>
  <c r="K2057" i="1"/>
  <c r="CT2056" i="1"/>
  <c r="AH2056" i="1"/>
  <c r="DQ2055" i="1"/>
  <c r="BE2055" i="1"/>
  <c r="EN2054" i="1"/>
  <c r="CB2054" i="1"/>
  <c r="P2054" i="1"/>
  <c r="CY2053" i="1"/>
  <c r="AM2053" i="1"/>
  <c r="DV2052" i="1"/>
  <c r="BJ2052" i="1"/>
  <c r="ES2051" i="1"/>
  <c r="CG2051" i="1"/>
  <c r="U2051" i="1"/>
  <c r="DD2050" i="1"/>
  <c r="AR2050" i="1"/>
  <c r="EA2049" i="1"/>
  <c r="BO2049" i="1"/>
  <c r="C2049" i="1"/>
  <c r="CL2048" i="1"/>
  <c r="Z2048" i="1"/>
  <c r="DI2047" i="1"/>
  <c r="AW2047" i="1"/>
  <c r="EF2046" i="1"/>
  <c r="BT2046" i="1"/>
  <c r="H2046" i="1"/>
  <c r="CQ2045" i="1"/>
  <c r="AE2045" i="1"/>
  <c r="DN2044" i="1"/>
  <c r="BB2044" i="1"/>
  <c r="EK2043" i="1"/>
  <c r="BY2043" i="1"/>
  <c r="M2043" i="1"/>
  <c r="CV2042" i="1"/>
  <c r="AJ2042" i="1"/>
  <c r="DS2041" i="1"/>
  <c r="BG2041" i="1"/>
  <c r="EP2040" i="1"/>
  <c r="CD2040" i="1"/>
  <c r="R2040" i="1"/>
  <c r="DA2039" i="1"/>
  <c r="AO2039" i="1"/>
  <c r="DX2038" i="1"/>
  <c r="B2747" i="1"/>
  <c r="B2235" i="1"/>
  <c r="H2111" i="1"/>
  <c r="B2100" i="1"/>
  <c r="AI2095" i="1"/>
  <c r="DW2091" i="1"/>
  <c r="BP2088" i="1"/>
  <c r="CT2086" i="1"/>
  <c r="DQ2085" i="1"/>
  <c r="EN2084" i="1"/>
  <c r="P2084" i="1"/>
  <c r="AM2083" i="1"/>
  <c r="BJ2082" i="1"/>
  <c r="CG2081" i="1"/>
  <c r="DD2080" i="1"/>
  <c r="EA2079" i="1"/>
  <c r="C2079" i="1"/>
  <c r="Z2078" i="1"/>
  <c r="AW2077" i="1"/>
  <c r="BT2076" i="1"/>
  <c r="CQ2075" i="1"/>
  <c r="DN2074" i="1"/>
  <c r="EK2073" i="1"/>
  <c r="M2073" i="1"/>
  <c r="AJ2072" i="1"/>
  <c r="BG2071" i="1"/>
  <c r="CD2070" i="1"/>
  <c r="DA2069" i="1"/>
  <c r="DX2068" i="1"/>
  <c r="CU2095" i="1"/>
  <c r="EG2085" i="1"/>
  <c r="BZ2082" i="1"/>
  <c r="S2079" i="1"/>
  <c r="DG2075" i="1"/>
  <c r="AZ2072" i="1"/>
  <c r="EN2068" i="1"/>
  <c r="CG2065" i="1"/>
  <c r="Z2062" i="1"/>
  <c r="DN2058" i="1"/>
  <c r="BG2055" i="1"/>
  <c r="EU2051" i="1"/>
  <c r="CN2048" i="1"/>
  <c r="AG2045" i="1"/>
  <c r="DU2041" i="1"/>
  <c r="B2767" i="1"/>
  <c r="BC2095" i="1"/>
  <c r="DV2085" i="1"/>
  <c r="BO2082" i="1"/>
  <c r="H2079" i="1"/>
  <c r="CV2075" i="1"/>
  <c r="AO2072" i="1"/>
  <c r="EC2068" i="1"/>
  <c r="BV2065" i="1"/>
  <c r="O2062" i="1"/>
  <c r="DC2058" i="1"/>
  <c r="AV2055" i="1"/>
  <c r="EJ2051" i="1"/>
  <c r="CC2048" i="1"/>
  <c r="V2045" i="1"/>
  <c r="DJ2041" i="1"/>
  <c r="AH2108" i="1"/>
  <c r="DC2087" i="1"/>
  <c r="EI2083" i="1"/>
  <c r="CB2080" i="1"/>
  <c r="U2077" i="1"/>
  <c r="DI2073" i="1"/>
  <c r="BB2070" i="1"/>
  <c r="EP2066" i="1"/>
  <c r="CI2063" i="1"/>
  <c r="AB2060" i="1"/>
  <c r="DP2056" i="1"/>
  <c r="BI2053" i="1"/>
  <c r="B2050" i="1"/>
  <c r="CP2046" i="1"/>
  <c r="AI2043" i="1"/>
  <c r="AD2094" i="1"/>
  <c r="BD2075" i="1"/>
  <c r="DR2061" i="1"/>
  <c r="AK2048" i="1"/>
  <c r="CP2038" i="1"/>
  <c r="EA2036" i="1"/>
  <c r="Z2035" i="1"/>
  <c r="BT2033" i="1"/>
  <c r="DN2031" i="1"/>
  <c r="M2030" i="1"/>
  <c r="D302" i="3"/>
  <c r="G683" i="2"/>
  <c r="H501" i="2"/>
  <c r="B361" i="2"/>
  <c r="AQ2107" i="1"/>
  <c r="AK2094" i="1"/>
  <c r="BR2087" i="1"/>
  <c r="B2169" i="1"/>
  <c r="AB2098" i="1"/>
  <c r="BI2091" i="1"/>
  <c r="B2708" i="1"/>
  <c r="O2110" i="1"/>
  <c r="EQ2094" i="1"/>
  <c r="AC2088" i="1"/>
  <c r="V2094" i="1"/>
  <c r="U2082" i="1"/>
  <c r="BD2077" i="1"/>
  <c r="CX2075" i="1"/>
  <c r="ER2073" i="1"/>
  <c r="AQ2072" i="1"/>
  <c r="CK2070" i="1"/>
  <c r="EE2068" i="1"/>
  <c r="AD2067" i="1"/>
  <c r="BX2065" i="1"/>
  <c r="DR2063" i="1"/>
  <c r="Q2062" i="1"/>
  <c r="BK2060" i="1"/>
  <c r="DE2058" i="1"/>
  <c r="D2057" i="1"/>
  <c r="AX2055" i="1"/>
  <c r="CR2053" i="1"/>
  <c r="EL2051" i="1"/>
  <c r="AK2050" i="1"/>
  <c r="CE2048" i="1"/>
  <c r="DY2046" i="1"/>
  <c r="X2045" i="1"/>
  <c r="BR2043" i="1"/>
  <c r="DL2041" i="1"/>
  <c r="K2040" i="1"/>
  <c r="B2755" i="1"/>
  <c r="P2111" i="1"/>
  <c r="AQ2095" i="1"/>
  <c r="BX2088" i="1"/>
  <c r="DS2085" i="1"/>
  <c r="R2084" i="1"/>
  <c r="BL2082" i="1"/>
  <c r="DF2080" i="1"/>
  <c r="E2079" i="1"/>
  <c r="AY2077" i="1"/>
  <c r="CS2075" i="1"/>
  <c r="EM2073" i="1"/>
  <c r="AL2072" i="1"/>
  <c r="CF2070" i="1"/>
  <c r="DZ2068" i="1"/>
  <c r="Y2067" i="1"/>
  <c r="BS2065" i="1"/>
  <c r="DM2063" i="1"/>
  <c r="L2062" i="1"/>
  <c r="BF2060" i="1"/>
  <c r="CZ2058" i="1"/>
  <c r="ET2056" i="1"/>
  <c r="AS2055" i="1"/>
  <c r="CM2053" i="1"/>
  <c r="EG2051" i="1"/>
  <c r="AF2050" i="1"/>
  <c r="BZ2048" i="1"/>
  <c r="DT2046" i="1"/>
  <c r="S2045" i="1"/>
  <c r="BM2043" i="1"/>
  <c r="DG2041" i="1"/>
  <c r="F2040" i="1"/>
  <c r="B2651" i="1"/>
  <c r="CL2094" i="1"/>
  <c r="CS2085" i="1"/>
  <c r="AL2082" i="1"/>
  <c r="DZ2078" i="1"/>
  <c r="BS2075" i="1"/>
  <c r="L2072" i="1"/>
  <c r="CZ2068" i="1"/>
  <c r="AS2065" i="1"/>
  <c r="EG2061" i="1"/>
  <c r="BZ2058" i="1"/>
  <c r="S2055" i="1"/>
  <c r="DG2051" i="1"/>
  <c r="AZ2048" i="1"/>
  <c r="EN2044" i="1"/>
  <c r="CG2041" i="1"/>
  <c r="B2607" i="1"/>
  <c r="AT2094" i="1"/>
  <c r="CH2085" i="1"/>
  <c r="AA2082" i="1"/>
  <c r="DO2078" i="1"/>
  <c r="BH2075" i="1"/>
  <c r="EV2071" i="1"/>
  <c r="CO2068" i="1"/>
  <c r="AH2065" i="1"/>
  <c r="DV2061" i="1"/>
  <c r="BO2058" i="1"/>
  <c r="H2055" i="1"/>
  <c r="CV2051" i="1"/>
  <c r="AO2048" i="1"/>
  <c r="EC2044" i="1"/>
  <c r="BV2041" i="1"/>
  <c r="L2105" i="1"/>
  <c r="G2087" i="1"/>
  <c r="CU2083" i="1"/>
  <c r="AN2080" i="1"/>
  <c r="EB2076" i="1"/>
  <c r="BU2073" i="1"/>
  <c r="N2070" i="1"/>
  <c r="DB2066" i="1"/>
  <c r="AU2063" i="1"/>
  <c r="EI2059" i="1"/>
  <c r="CB2056" i="1"/>
  <c r="U2053" i="1"/>
  <c r="DI2049" i="1"/>
  <c r="BB2046" i="1"/>
  <c r="EP2042" i="1"/>
  <c r="EO2089" i="1"/>
  <c r="AU2074" i="1"/>
  <c r="DI2060" i="1"/>
  <c r="AB2047" i="1"/>
  <c r="BM2038" i="1"/>
  <c r="DW2036" i="1"/>
  <c r="BK2036" i="1"/>
  <c r="ET2035" i="1"/>
  <c r="CH2035" i="1"/>
  <c r="V2035" i="1"/>
  <c r="DE2034" i="1"/>
  <c r="AS2034" i="1"/>
  <c r="EB2033" i="1"/>
  <c r="BP2033" i="1"/>
  <c r="D2033" i="1"/>
  <c r="CM2032" i="1"/>
  <c r="AA2032" i="1"/>
  <c r="DJ2031" i="1"/>
  <c r="AX2031" i="1"/>
  <c r="EG2030" i="1"/>
  <c r="BU2030" i="1"/>
  <c r="I2030" i="1"/>
  <c r="CR2029" i="1"/>
  <c r="AF2029" i="1"/>
  <c r="B302" i="3"/>
  <c r="D270" i="3"/>
  <c r="F159" i="3"/>
  <c r="K955" i="2"/>
  <c r="B805" i="2"/>
  <c r="G675" i="2"/>
  <c r="G547" i="2"/>
  <c r="B641" i="2"/>
  <c r="H741" i="2"/>
  <c r="H485" i="2"/>
  <c r="H234" i="2"/>
  <c r="K382" i="2"/>
  <c r="K254" i="2"/>
  <c r="B345" i="2"/>
  <c r="H446" i="2"/>
  <c r="B2346" i="1"/>
  <c r="G2113" i="1"/>
  <c r="AA2107" i="1"/>
  <c r="AU2101" i="1"/>
  <c r="CB2097" i="1"/>
  <c r="DV2095" i="1"/>
  <c r="U2094" i="1"/>
  <c r="BO2092" i="1"/>
  <c r="DI2090" i="1"/>
  <c r="H2089" i="1"/>
  <c r="BB2087" i="1"/>
  <c r="G100" i="2"/>
  <c r="B2665" i="1"/>
  <c r="B2409" i="1"/>
  <c r="B2153" i="1"/>
  <c r="AR2114" i="1"/>
  <c r="R2109" i="1"/>
  <c r="AL2103" i="1"/>
  <c r="L2098" i="1"/>
  <c r="BF2096" i="1"/>
  <c r="CZ2094" i="1"/>
  <c r="ET2092" i="1"/>
  <c r="AS2091" i="1"/>
  <c r="CM2089" i="1"/>
  <c r="EG2087" i="1"/>
  <c r="H116" i="2"/>
  <c r="B2692" i="1"/>
  <c r="B2436" i="1"/>
  <c r="B2180" i="1"/>
  <c r="Y2115" i="1"/>
  <c r="AS2109" i="1"/>
  <c r="S2104" i="1"/>
  <c r="AM2098" i="1"/>
  <c r="CG2096" i="1"/>
  <c r="EA2094" i="1"/>
  <c r="Z2093" i="1"/>
  <c r="BT2091" i="1"/>
  <c r="DN2089" i="1"/>
  <c r="M2088" i="1"/>
  <c r="G122" i="2"/>
  <c r="B2519" i="1"/>
  <c r="J2106" i="1"/>
  <c r="DE2093" i="1"/>
  <c r="S2087" i="1"/>
  <c r="BL2085" i="1"/>
  <c r="DF2083" i="1"/>
  <c r="E2082" i="1"/>
  <c r="AY2080" i="1"/>
  <c r="CS2078" i="1"/>
  <c r="DL2077" i="1"/>
  <c r="AZ2077" i="1"/>
  <c r="EI2076" i="1"/>
  <c r="BW2076" i="1"/>
  <c r="K2076" i="1"/>
  <c r="CT2075" i="1"/>
  <c r="AH2075" i="1"/>
  <c r="DQ2074" i="1"/>
  <c r="BE2074" i="1"/>
  <c r="EN2073" i="1"/>
  <c r="CB2073" i="1"/>
  <c r="P2073" i="1"/>
  <c r="CY2072" i="1"/>
  <c r="AM2072" i="1"/>
  <c r="DV2071" i="1"/>
  <c r="BJ2071" i="1"/>
  <c r="ES2070" i="1"/>
  <c r="CG2070" i="1"/>
  <c r="U2070" i="1"/>
  <c r="DD2069" i="1"/>
  <c r="AR2069" i="1"/>
  <c r="EA2068" i="1"/>
  <c r="BO2068" i="1"/>
  <c r="C2068" i="1"/>
  <c r="CL2067" i="1"/>
  <c r="Z2067" i="1"/>
  <c r="DI2066" i="1"/>
  <c r="AW2066" i="1"/>
  <c r="EF2065" i="1"/>
  <c r="BT2065" i="1"/>
  <c r="H2065" i="1"/>
  <c r="CQ2064" i="1"/>
  <c r="AE2064" i="1"/>
  <c r="DN2063" i="1"/>
  <c r="BB2063" i="1"/>
  <c r="EK2062" i="1"/>
  <c r="BY2062" i="1"/>
  <c r="M2062" i="1"/>
  <c r="CV2061" i="1"/>
  <c r="AJ2061" i="1"/>
  <c r="DS2060" i="1"/>
  <c r="BG2060" i="1"/>
  <c r="EP2059" i="1"/>
  <c r="CD2059" i="1"/>
  <c r="R2059" i="1"/>
  <c r="DA2058" i="1"/>
  <c r="AO2058" i="1"/>
  <c r="DX2057" i="1"/>
  <c r="BL2057" i="1"/>
  <c r="EU2056" i="1"/>
  <c r="CI2056" i="1"/>
  <c r="W2056" i="1"/>
  <c r="DF2055" i="1"/>
  <c r="AT2055" i="1"/>
  <c r="EC2054" i="1"/>
  <c r="BQ2054" i="1"/>
  <c r="E2054" i="1"/>
  <c r="CN2053" i="1"/>
  <c r="AB2053" i="1"/>
  <c r="DK2052" i="1"/>
  <c r="AY2052" i="1"/>
  <c r="EH2051" i="1"/>
  <c r="BV2051" i="1"/>
  <c r="J2051" i="1"/>
  <c r="CS2050" i="1"/>
  <c r="AG2050" i="1"/>
  <c r="DP2049" i="1"/>
  <c r="BD2049" i="1"/>
  <c r="EM2048" i="1"/>
  <c r="CA2048" i="1"/>
  <c r="O2048" i="1"/>
  <c r="CX2047" i="1"/>
  <c r="AL2047" i="1"/>
  <c r="DU2046" i="1"/>
  <c r="BI2046" i="1"/>
  <c r="ER2045" i="1"/>
  <c r="CF2045" i="1"/>
  <c r="T2045" i="1"/>
  <c r="DC2044" i="1"/>
  <c r="AQ2044" i="1"/>
  <c r="DZ2043" i="1"/>
  <c r="BN2043" i="1"/>
  <c r="B2043" i="1"/>
  <c r="CK2042" i="1"/>
  <c r="Y2042" i="1"/>
  <c r="DH2041" i="1"/>
  <c r="AV2041" i="1"/>
  <c r="EE2040" i="1"/>
  <c r="BS2040" i="1"/>
  <c r="G2040" i="1"/>
  <c r="CP2039" i="1"/>
  <c r="AD2039" i="1"/>
  <c r="DM2038" i="1"/>
  <c r="B2739" i="1"/>
  <c r="B2483" i="1"/>
  <c r="B2227" i="1"/>
  <c r="Z2116" i="1"/>
  <c r="AT2110" i="1"/>
  <c r="T2105" i="1"/>
  <c r="AN2099" i="1"/>
  <c r="EB2096" i="1"/>
  <c r="AA2095" i="1"/>
  <c r="BU2093" i="1"/>
  <c r="DO2091" i="1"/>
  <c r="N2090" i="1"/>
  <c r="BH2088" i="1"/>
  <c r="I2087" i="1"/>
  <c r="CR2086" i="1"/>
  <c r="AF2086" i="1"/>
  <c r="DO2085" i="1"/>
  <c r="BC2085" i="1"/>
  <c r="EL2084" i="1"/>
  <c r="BZ2084" i="1"/>
  <c r="N2084" i="1"/>
  <c r="CW2083" i="1"/>
  <c r="AK2083" i="1"/>
  <c r="DT2082" i="1"/>
  <c r="BH2082" i="1"/>
  <c r="EQ2081" i="1"/>
  <c r="CE2081" i="1"/>
  <c r="S2081" i="1"/>
  <c r="DB2080" i="1"/>
  <c r="AP2080" i="1"/>
  <c r="DY2079" i="1"/>
  <c r="BM2079" i="1"/>
  <c r="EV2078" i="1"/>
  <c r="CJ2078" i="1"/>
  <c r="X2078" i="1"/>
  <c r="DG2077" i="1"/>
  <c r="AU2077" i="1"/>
  <c r="ED2076" i="1"/>
  <c r="BR2076" i="1"/>
  <c r="F2076" i="1"/>
  <c r="CO2075" i="1"/>
  <c r="AC2075" i="1"/>
  <c r="DL2074" i="1"/>
  <c r="AZ2074" i="1"/>
  <c r="EI2073" i="1"/>
  <c r="BW2073" i="1"/>
  <c r="K2073" i="1"/>
  <c r="CT2072" i="1"/>
  <c r="AH2072" i="1"/>
  <c r="DQ2071" i="1"/>
  <c r="BE2071" i="1"/>
  <c r="EN2070" i="1"/>
  <c r="CB2070" i="1"/>
  <c r="P2070" i="1"/>
  <c r="CY2069" i="1"/>
  <c r="AM2069" i="1"/>
  <c r="DV2068" i="1"/>
  <c r="BJ2068" i="1"/>
  <c r="ES2067" i="1"/>
  <c r="CG2067" i="1"/>
  <c r="U2067" i="1"/>
  <c r="DD2066" i="1"/>
  <c r="AR2066" i="1"/>
  <c r="EA2065" i="1"/>
  <c r="BO2065" i="1"/>
  <c r="C2065" i="1"/>
  <c r="CL2064" i="1"/>
  <c r="Z2064" i="1"/>
  <c r="DI2063" i="1"/>
  <c r="AW2063" i="1"/>
  <c r="EF2062" i="1"/>
  <c r="BT2062" i="1"/>
  <c r="H2062" i="1"/>
  <c r="CQ2061" i="1"/>
  <c r="AE2061" i="1"/>
  <c r="DN2060" i="1"/>
  <c r="BB2060" i="1"/>
  <c r="EK2059" i="1"/>
  <c r="BY2059" i="1"/>
  <c r="M2059" i="1"/>
  <c r="CV2058" i="1"/>
  <c r="AJ2058" i="1"/>
  <c r="DS2057" i="1"/>
  <c r="BG2057" i="1"/>
  <c r="EP2056" i="1"/>
  <c r="CD2056" i="1"/>
  <c r="R2056" i="1"/>
  <c r="DA2055" i="1"/>
  <c r="AO2055" i="1"/>
  <c r="DX2054" i="1"/>
  <c r="BL2054" i="1"/>
  <c r="EU2053" i="1"/>
  <c r="CI2053" i="1"/>
  <c r="W2053" i="1"/>
  <c r="DF2052" i="1"/>
  <c r="AT2052" i="1"/>
  <c r="EC2051" i="1"/>
  <c r="BQ2051" i="1"/>
  <c r="E2051" i="1"/>
  <c r="CN2050" i="1"/>
  <c r="AB2050" i="1"/>
  <c r="DK2049" i="1"/>
  <c r="AY2049" i="1"/>
  <c r="EH2048" i="1"/>
  <c r="BV2048" i="1"/>
  <c r="J2048" i="1"/>
  <c r="CS2047" i="1"/>
  <c r="AG2047" i="1"/>
  <c r="DP2046" i="1"/>
  <c r="BD2046" i="1"/>
  <c r="EM2045" i="1"/>
  <c r="CA2045" i="1"/>
  <c r="O2045" i="1"/>
  <c r="CX2044" i="1"/>
  <c r="AL2044" i="1"/>
  <c r="DU2043" i="1"/>
  <c r="BI2043" i="1"/>
  <c r="ER2042" i="1"/>
  <c r="CF2042" i="1"/>
  <c r="T2042" i="1"/>
  <c r="DC2041" i="1"/>
  <c r="AQ2041" i="1"/>
  <c r="DZ2040" i="1"/>
  <c r="BN2040" i="1"/>
  <c r="B2040" i="1"/>
  <c r="CK2039" i="1"/>
  <c r="Y2039" i="1"/>
  <c r="DH2038" i="1"/>
  <c r="B2619" i="1"/>
  <c r="BN2119" i="1"/>
  <c r="R2108" i="1"/>
  <c r="DM2097" i="1"/>
  <c r="BF2094" i="1"/>
  <c r="ET2090" i="1"/>
  <c r="CM2087" i="1"/>
  <c r="BN2086" i="1"/>
  <c r="CK2085" i="1"/>
  <c r="DH2084" i="1"/>
  <c r="EE2083" i="1"/>
  <c r="G2083" i="1"/>
  <c r="AD2082" i="1"/>
  <c r="BA2081" i="1"/>
  <c r="BX2080" i="1"/>
  <c r="CU2079" i="1"/>
  <c r="DR2078" i="1"/>
  <c r="EO2077" i="1"/>
  <c r="Q2077" i="1"/>
  <c r="AN2076" i="1"/>
  <c r="BK2075" i="1"/>
  <c r="CH2074" i="1"/>
  <c r="DE2073" i="1"/>
  <c r="EB2072" i="1"/>
  <c r="D2072" i="1"/>
  <c r="AA2071" i="1"/>
  <c r="AX2070" i="1"/>
  <c r="BU2069" i="1"/>
  <c r="CR2068" i="1"/>
  <c r="DO2067" i="1"/>
  <c r="EL2066" i="1"/>
  <c r="N2066" i="1"/>
  <c r="AK2065" i="1"/>
  <c r="BH2064" i="1"/>
  <c r="CE2063" i="1"/>
  <c r="DB2062" i="1"/>
  <c r="DY2061" i="1"/>
  <c r="EV2060" i="1"/>
  <c r="X2060" i="1"/>
  <c r="AU2059" i="1"/>
  <c r="BR2058" i="1"/>
  <c r="CO2057" i="1"/>
  <c r="DL2056" i="1"/>
  <c r="EI2055" i="1"/>
  <c r="K2055" i="1"/>
  <c r="AH2054" i="1"/>
  <c r="BE2053" i="1"/>
  <c r="CB2052" i="1"/>
  <c r="CY2051" i="1"/>
  <c r="DV2050" i="1"/>
  <c r="ES2049" i="1"/>
  <c r="U2049" i="1"/>
  <c r="AR2048" i="1"/>
  <c r="BO2047" i="1"/>
  <c r="CL2046" i="1"/>
  <c r="DI2045" i="1"/>
  <c r="EF2044" i="1"/>
  <c r="H2044" i="1"/>
  <c r="AE2043" i="1"/>
  <c r="BB2042" i="1"/>
  <c r="BY2041" i="1"/>
  <c r="CV2040" i="1"/>
  <c r="DS2039" i="1"/>
  <c r="EP2038" i="1"/>
  <c r="B2575" i="1"/>
  <c r="V2119" i="1"/>
  <c r="T2107" i="1"/>
  <c r="BU2097" i="1"/>
  <c r="N2094" i="1"/>
  <c r="DB2090" i="1"/>
  <c r="AU2087" i="1"/>
  <c r="BC2086" i="1"/>
  <c r="BZ2085" i="1"/>
  <c r="CW2084" i="1"/>
  <c r="DT2083" i="1"/>
  <c r="EQ2082" i="1"/>
  <c r="S2082" i="1"/>
  <c r="AP2081" i="1"/>
  <c r="BM2080" i="1"/>
  <c r="CJ2079" i="1"/>
  <c r="DG2078" i="1"/>
  <c r="ED2077" i="1"/>
  <c r="F2077" i="1"/>
  <c r="AC2076" i="1"/>
  <c r="AZ2075" i="1"/>
  <c r="BW2074" i="1"/>
  <c r="CT2073" i="1"/>
  <c r="DQ2072" i="1"/>
  <c r="EN2071" i="1"/>
  <c r="P2071" i="1"/>
  <c r="AM2070" i="1"/>
  <c r="BJ2069" i="1"/>
  <c r="CG2068" i="1"/>
  <c r="DD2067" i="1"/>
  <c r="EA2066" i="1"/>
  <c r="C2066" i="1"/>
  <c r="Z2065" i="1"/>
  <c r="AW2064" i="1"/>
  <c r="BT2063" i="1"/>
  <c r="CQ2062" i="1"/>
  <c r="DN2061" i="1"/>
  <c r="EK2060" i="1"/>
  <c r="M2060" i="1"/>
  <c r="AJ2059" i="1"/>
  <c r="BG2058" i="1"/>
  <c r="CD2057" i="1"/>
  <c r="DA2056" i="1"/>
  <c r="DX2055" i="1"/>
  <c r="EU2054" i="1"/>
  <c r="W2054" i="1"/>
  <c r="AT2053" i="1"/>
  <c r="BQ2052" i="1"/>
  <c r="CN2051" i="1"/>
  <c r="DK2050" i="1"/>
  <c r="EH2049" i="1"/>
  <c r="J2049" i="1"/>
  <c r="AG2048" i="1"/>
  <c r="BD2047" i="1"/>
  <c r="CA2046" i="1"/>
  <c r="CX2045" i="1"/>
  <c r="DU2044" i="1"/>
  <c r="ER2043" i="1"/>
  <c r="T2043" i="1"/>
  <c r="AQ2042" i="1"/>
  <c r="BN2041" i="1"/>
  <c r="CK2040" i="1"/>
  <c r="B2443" i="1"/>
  <c r="AF2115" i="1"/>
  <c r="Z2104" i="1"/>
  <c r="CN2096" i="1"/>
  <c r="AG2093" i="1"/>
  <c r="DU2089" i="1"/>
  <c r="ET2086" i="1"/>
  <c r="V2086" i="1"/>
  <c r="AS2085" i="1"/>
  <c r="BP2084" i="1"/>
  <c r="CM2083" i="1"/>
  <c r="DJ2082" i="1"/>
  <c r="EG2081" i="1"/>
  <c r="I2081" i="1"/>
  <c r="AF2080" i="1"/>
  <c r="BC2079" i="1"/>
  <c r="BZ2078" i="1"/>
  <c r="CW2077" i="1"/>
  <c r="DT2076" i="1"/>
  <c r="EQ2075" i="1"/>
  <c r="S2075" i="1"/>
  <c r="AP2074" i="1"/>
  <c r="BM2073" i="1"/>
  <c r="CJ2072" i="1"/>
  <c r="DG2071" i="1"/>
  <c r="ED2070" i="1"/>
  <c r="F2070" i="1"/>
  <c r="AC2069" i="1"/>
  <c r="AZ2068" i="1"/>
  <c r="BW2067" i="1"/>
  <c r="CT2066" i="1"/>
  <c r="DQ2065" i="1"/>
  <c r="EN2064" i="1"/>
  <c r="P2064" i="1"/>
  <c r="AM2063" i="1"/>
  <c r="BJ2062" i="1"/>
  <c r="CG2061" i="1"/>
  <c r="DD2060" i="1"/>
  <c r="EA2059" i="1"/>
  <c r="C2059" i="1"/>
  <c r="Z2058" i="1"/>
  <c r="AW2057" i="1"/>
  <c r="BT2056" i="1"/>
  <c r="CQ2055" i="1"/>
  <c r="DN2054" i="1"/>
  <c r="EK2053" i="1"/>
  <c r="M2053" i="1"/>
  <c r="AJ2052" i="1"/>
  <c r="BG2051" i="1"/>
  <c r="CD2050" i="1"/>
  <c r="DA2049" i="1"/>
  <c r="DX2048" i="1"/>
  <c r="EU2047" i="1"/>
  <c r="W2047" i="1"/>
  <c r="AT2046" i="1"/>
  <c r="BQ2045" i="1"/>
  <c r="CN2044" i="1"/>
  <c r="DK2043" i="1"/>
  <c r="EH2042" i="1"/>
  <c r="J2042" i="1"/>
  <c r="AG2041" i="1"/>
  <c r="P2113" i="1"/>
  <c r="Q2089" i="1"/>
  <c r="AO2084" i="1"/>
  <c r="EC2080" i="1"/>
  <c r="BV2077" i="1"/>
  <c r="O2074" i="1"/>
  <c r="DC2070" i="1"/>
  <c r="AV2067" i="1"/>
  <c r="EJ2063" i="1"/>
  <c r="CC2060" i="1"/>
  <c r="V2057" i="1"/>
  <c r="DJ2053" i="1"/>
  <c r="BC2050" i="1"/>
  <c r="EQ2046" i="1"/>
  <c r="CJ2043" i="1"/>
  <c r="BT2040" i="1"/>
  <c r="AV2039" i="1"/>
  <c r="BI2038" i="1"/>
  <c r="ER2037" i="1"/>
  <c r="CF2037" i="1"/>
  <c r="T2037" i="1"/>
  <c r="DC2036" i="1"/>
  <c r="AQ2036" i="1"/>
  <c r="DZ2035" i="1"/>
  <c r="BN2035" i="1"/>
  <c r="B2035" i="1"/>
  <c r="CK2034" i="1"/>
  <c r="Y2034" i="1"/>
  <c r="DH2033" i="1"/>
  <c r="AV2033" i="1"/>
  <c r="EE2032" i="1"/>
  <c r="BS2032" i="1"/>
  <c r="G2032" i="1"/>
  <c r="CP2031" i="1"/>
  <c r="AD2031" i="1"/>
  <c r="DM2030" i="1"/>
  <c r="BA2030" i="1"/>
  <c r="EJ2029" i="1"/>
  <c r="BX2029" i="1"/>
  <c r="L2029" i="1"/>
  <c r="K852" i="2"/>
  <c r="B561" i="2"/>
  <c r="K342" i="2"/>
  <c r="AI2117" i="1"/>
  <c r="EU2096" i="1"/>
  <c r="AG2090" i="1"/>
  <c r="B2585" i="1"/>
  <c r="AD2107" i="1"/>
  <c r="X2094" i="1"/>
  <c r="BE2087" i="1"/>
  <c r="BG2119" i="1"/>
  <c r="DF2097" i="1"/>
  <c r="EM2090" i="1"/>
  <c r="B2199" i="1"/>
  <c r="EE2084" i="1"/>
  <c r="Q2078" i="1"/>
  <c r="BC2076" i="1"/>
  <c r="CW2074" i="1"/>
  <c r="EQ2072" i="1"/>
  <c r="AP2071" i="1"/>
  <c r="CJ2069" i="1"/>
  <c r="ED2067" i="1"/>
  <c r="AC2066" i="1"/>
  <c r="BW2064" i="1"/>
  <c r="DQ2062" i="1"/>
  <c r="P2061" i="1"/>
  <c r="BJ2059" i="1"/>
  <c r="DD2057" i="1"/>
  <c r="C2056" i="1"/>
  <c r="AW2054" i="1"/>
  <c r="CQ2052" i="1"/>
  <c r="EK2050" i="1"/>
  <c r="AJ2049" i="1"/>
  <c r="CD2047" i="1"/>
  <c r="DX2045" i="1"/>
  <c r="W2044" i="1"/>
  <c r="BQ2042" i="1"/>
  <c r="DK2040" i="1"/>
  <c r="J2039" i="1"/>
  <c r="B2147" i="1"/>
  <c r="F2098" i="1"/>
  <c r="AM2091" i="1"/>
  <c r="BX2086" i="1"/>
  <c r="DR2084" i="1"/>
  <c r="Q2083" i="1"/>
  <c r="BK2081" i="1"/>
  <c r="DE2079" i="1"/>
  <c r="D2078" i="1"/>
  <c r="AX2076" i="1"/>
  <c r="CR2074" i="1"/>
  <c r="EL2072" i="1"/>
  <c r="AK2071" i="1"/>
  <c r="CE2069" i="1"/>
  <c r="DY2067" i="1"/>
  <c r="X2066" i="1"/>
  <c r="BR2064" i="1"/>
  <c r="DL2062" i="1"/>
  <c r="K2061" i="1"/>
  <c r="BE2059" i="1"/>
  <c r="CY2057" i="1"/>
  <c r="ES2055" i="1"/>
  <c r="AR2054" i="1"/>
  <c r="CL2052" i="1"/>
  <c r="EF2050" i="1"/>
  <c r="AE2049" i="1"/>
  <c r="BY2047" i="1"/>
  <c r="DS2045" i="1"/>
  <c r="R2044" i="1"/>
  <c r="BL2042" i="1"/>
  <c r="DF2040" i="1"/>
  <c r="E2039" i="1"/>
  <c r="AP2104" i="1"/>
  <c r="C2087" i="1"/>
  <c r="CQ2083" i="1"/>
  <c r="AJ2080" i="1"/>
  <c r="DX2076" i="1"/>
  <c r="BQ2073" i="1"/>
  <c r="J2070" i="1"/>
  <c r="CX2066" i="1"/>
  <c r="AQ2063" i="1"/>
  <c r="EE2059" i="1"/>
  <c r="BX2056" i="1"/>
  <c r="Q2053" i="1"/>
  <c r="DE2049" i="1"/>
  <c r="AX2046" i="1"/>
  <c r="EL2042" i="1"/>
  <c r="CE2039" i="1"/>
  <c r="AR2103" i="1"/>
  <c r="EM2086" i="1"/>
  <c r="CF2083" i="1"/>
  <c r="Y2080" i="1"/>
  <c r="DM2076" i="1"/>
  <c r="BF2073" i="1"/>
  <c r="ET2069" i="1"/>
  <c r="CM2066" i="1"/>
  <c r="AF2063" i="1"/>
  <c r="DT2059" i="1"/>
  <c r="BM2056" i="1"/>
  <c r="F2053" i="1"/>
  <c r="CT2049" i="1"/>
  <c r="AM2046" i="1"/>
  <c r="EA2042" i="1"/>
  <c r="B2283" i="1"/>
  <c r="X2092" i="1"/>
  <c r="E2085" i="1"/>
  <c r="CS2081" i="1"/>
  <c r="AL2078" i="1"/>
  <c r="DZ2074" i="1"/>
  <c r="BS2071" i="1"/>
  <c r="L2068" i="1"/>
  <c r="CZ2064" i="1"/>
  <c r="AS2061" i="1"/>
  <c r="EG2057" i="1"/>
  <c r="BZ2054" i="1"/>
  <c r="S2051" i="1"/>
  <c r="DG2047" i="1"/>
  <c r="AZ2044" i="1"/>
  <c r="EN2040" i="1"/>
  <c r="DT2079" i="1"/>
  <c r="AM2066" i="1"/>
  <c r="DA2052" i="1"/>
  <c r="P2040" i="1"/>
  <c r="BL2037" i="1"/>
  <c r="DF2035" i="1"/>
  <c r="E2034" i="1"/>
  <c r="AY2032" i="1"/>
  <c r="CS2030" i="1"/>
  <c r="D2029" i="1"/>
  <c r="CM2028" i="1"/>
  <c r="AA2028" i="1"/>
  <c r="DJ2027" i="1"/>
  <c r="AX2027" i="1"/>
  <c r="EG2026" i="1"/>
  <c r="BU2026" i="1"/>
  <c r="I2026" i="1"/>
  <c r="CR2025" i="1"/>
  <c r="AF2025" i="1"/>
  <c r="DO2024" i="1"/>
  <c r="BC2024" i="1"/>
  <c r="EL2023" i="1"/>
  <c r="BZ2023" i="1"/>
  <c r="N2023" i="1"/>
  <c r="CW2022" i="1"/>
  <c r="AK2022" i="1"/>
  <c r="DT2021" i="1"/>
  <c r="BH2021" i="1"/>
  <c r="EQ2020" i="1"/>
  <c r="CE2020" i="1"/>
  <c r="S2020" i="1"/>
  <c r="DB2019" i="1"/>
  <c r="AP2019" i="1"/>
  <c r="DY2018" i="1"/>
  <c r="BM2018" i="1"/>
  <c r="EV2017" i="1"/>
  <c r="CJ2017" i="1"/>
  <c r="X2017" i="1"/>
  <c r="DG2016" i="1"/>
  <c r="AU2016" i="1"/>
  <c r="ED2015" i="1"/>
  <c r="BR2015" i="1"/>
  <c r="F2015" i="1"/>
  <c r="CO2014" i="1"/>
  <c r="AC2014" i="1"/>
  <c r="DL2013" i="1"/>
  <c r="AZ2013" i="1"/>
  <c r="EI2012" i="1"/>
  <c r="BW2012" i="1"/>
  <c r="K2012" i="1"/>
  <c r="CT2011" i="1"/>
  <c r="AH2011" i="1"/>
  <c r="DQ2010" i="1"/>
  <c r="BE2010" i="1"/>
  <c r="EN2009" i="1"/>
  <c r="CB2009" i="1"/>
  <c r="P2009" i="1"/>
  <c r="CY2008" i="1"/>
  <c r="AM2008" i="1"/>
  <c r="DV2007" i="1"/>
  <c r="BJ2007" i="1"/>
  <c r="ES2006" i="1"/>
  <c r="CG2006" i="1"/>
  <c r="U2006" i="1"/>
  <c r="DD2005" i="1"/>
  <c r="AR2005" i="1"/>
  <c r="EA2004" i="1"/>
  <c r="BO2004" i="1"/>
  <c r="C2004" i="1"/>
  <c r="AJ2002" i="1"/>
  <c r="IN2001" i="1"/>
  <c r="GB2001" i="1"/>
  <c r="DP2001" i="1"/>
  <c r="BD2001" i="1"/>
  <c r="JH2000" i="1"/>
  <c r="GV2000" i="1"/>
  <c r="B451" i="3"/>
  <c r="B937" i="2"/>
  <c r="B497" i="2"/>
  <c r="K310" i="2"/>
  <c r="AA2115" i="1"/>
  <c r="CI2096" i="1"/>
  <c r="DP2089" i="1"/>
  <c r="B2521" i="1"/>
  <c r="L2106" i="1"/>
  <c r="DG2093" i="1"/>
  <c r="K166" i="2"/>
  <c r="AS2117" i="1"/>
  <c r="AT2097" i="1"/>
  <c r="CA2090" i="1"/>
  <c r="AR2115" i="1"/>
  <c r="BS2084" i="1"/>
  <c r="EN2077" i="1"/>
  <c r="AM2076" i="1"/>
  <c r="CG2074" i="1"/>
  <c r="EA2072" i="1"/>
  <c r="Z2071" i="1"/>
  <c r="BT2069" i="1"/>
  <c r="DN2067" i="1"/>
  <c r="M2066" i="1"/>
  <c r="BG2064" i="1"/>
  <c r="DA2062" i="1"/>
  <c r="EU2060" i="1"/>
  <c r="AT2059" i="1"/>
  <c r="CN2057" i="1"/>
  <c r="EH2055" i="1"/>
  <c r="AG2054" i="1"/>
  <c r="CA2052" i="1"/>
  <c r="DU2050" i="1"/>
  <c r="T2049" i="1"/>
  <c r="BN2047" i="1"/>
  <c r="DH2045" i="1"/>
  <c r="G2044" i="1"/>
  <c r="BA2042" i="1"/>
  <c r="CU2040" i="1"/>
  <c r="EO2038" i="1"/>
  <c r="AP2119" i="1"/>
  <c r="CO2097" i="1"/>
  <c r="DV2090" i="1"/>
  <c r="BH2086" i="1"/>
  <c r="DB2084" i="1"/>
  <c r="EV2082" i="1"/>
  <c r="AU2081" i="1"/>
  <c r="CO2079" i="1"/>
  <c r="EI2077" i="1"/>
  <c r="AH2076" i="1"/>
  <c r="CB2074" i="1"/>
  <c r="DV2072" i="1"/>
  <c r="U2071" i="1"/>
  <c r="BO2069" i="1"/>
  <c r="DI2067" i="1"/>
  <c r="H2066" i="1"/>
  <c r="BB2064" i="1"/>
  <c r="CV2062" i="1"/>
  <c r="EP2060" i="1"/>
  <c r="AO2059" i="1"/>
  <c r="CI2057" i="1"/>
  <c r="EC2055" i="1"/>
  <c r="AB2054" i="1"/>
  <c r="BV2052" i="1"/>
  <c r="DP2050" i="1"/>
  <c r="O2049" i="1"/>
  <c r="BI2047" i="1"/>
  <c r="DC2045" i="1"/>
  <c r="B2044" i="1"/>
  <c r="AV2042" i="1"/>
  <c r="CP2040" i="1"/>
  <c r="EJ2038" i="1"/>
  <c r="F2102" i="1"/>
  <c r="DR2086" i="1"/>
  <c r="BK2083" i="1"/>
  <c r="D2080" i="1"/>
  <c r="CR2076" i="1"/>
  <c r="AK2073" i="1"/>
  <c r="DY2069" i="1"/>
  <c r="BR2066" i="1"/>
  <c r="K2063" i="1"/>
  <c r="CY2059" i="1"/>
  <c r="AR2056" i="1"/>
  <c r="EF2052" i="1"/>
  <c r="BY2049" i="1"/>
  <c r="R2046" i="1"/>
  <c r="DF2042" i="1"/>
  <c r="AY2039" i="1"/>
  <c r="H2101" i="1"/>
  <c r="DG2086" i="1"/>
  <c r="AZ2083" i="1"/>
  <c r="EN2079" i="1"/>
  <c r="CG2076" i="1"/>
  <c r="Z2073" i="1"/>
  <c r="DN2069" i="1"/>
  <c r="BG2066" i="1"/>
  <c r="EU2062" i="1"/>
  <c r="CN2059" i="1"/>
  <c r="AG2056" i="1"/>
  <c r="DU2052" i="1"/>
  <c r="BN2049" i="1"/>
  <c r="G2046" i="1"/>
  <c r="CU2042" i="1"/>
  <c r="B2155" i="1"/>
  <c r="AU2091" i="1"/>
  <c r="DT2084" i="1"/>
  <c r="BM2081" i="1"/>
  <c r="F2078" i="1"/>
  <c r="CT2074" i="1"/>
  <c r="AM2071" i="1"/>
  <c r="EA2067" i="1"/>
  <c r="BT2064" i="1"/>
  <c r="M2061" i="1"/>
  <c r="DA2057" i="1"/>
  <c r="AT2054" i="1"/>
  <c r="EH2050" i="1"/>
  <c r="CA2047" i="1"/>
  <c r="T2044" i="1"/>
  <c r="B2719" i="1"/>
  <c r="EQ2078" i="1"/>
  <c r="BJ2065" i="1"/>
  <c r="DX2051" i="1"/>
  <c r="DT2039" i="1"/>
  <c r="AV2037" i="1"/>
  <c r="CP2035" i="1"/>
  <c r="EJ2033" i="1"/>
  <c r="AI2032" i="1"/>
  <c r="CC2030" i="1"/>
  <c r="EU2028" i="1"/>
  <c r="CI2028" i="1"/>
  <c r="W2028" i="1"/>
  <c r="DF2027" i="1"/>
  <c r="AT2027" i="1"/>
  <c r="EC2026" i="1"/>
  <c r="BQ2026" i="1"/>
  <c r="E2026" i="1"/>
  <c r="CN2025" i="1"/>
  <c r="AB2025" i="1"/>
  <c r="DK2024" i="1"/>
  <c r="AY2024" i="1"/>
  <c r="EH2023" i="1"/>
  <c r="BV2023" i="1"/>
  <c r="J2023" i="1"/>
  <c r="CS2022" i="1"/>
  <c r="AG2022" i="1"/>
  <c r="DP2021" i="1"/>
  <c r="BD2021" i="1"/>
  <c r="EM2020" i="1"/>
  <c r="CA2020" i="1"/>
  <c r="O2020" i="1"/>
  <c r="CX2019" i="1"/>
  <c r="AL2019" i="1"/>
  <c r="DU2018" i="1"/>
  <c r="BI2018" i="1"/>
  <c r="ER2017" i="1"/>
  <c r="CF2017" i="1"/>
  <c r="T2017" i="1"/>
  <c r="DC2016" i="1"/>
  <c r="AQ2016" i="1"/>
  <c r="DZ2015" i="1"/>
  <c r="BN2015" i="1"/>
  <c r="B2015" i="1"/>
  <c r="CK2014" i="1"/>
  <c r="Y2014" i="1"/>
  <c r="DH2013" i="1"/>
  <c r="AV2013" i="1"/>
  <c r="EE2012" i="1"/>
  <c r="BS2012" i="1"/>
  <c r="G2012" i="1"/>
  <c r="CP2011" i="1"/>
  <c r="AD2011" i="1"/>
  <c r="DM2010" i="1"/>
  <c r="BA2010" i="1"/>
  <c r="EJ2009" i="1"/>
  <c r="BX2009" i="1"/>
  <c r="L2009" i="1"/>
  <c r="CU2008" i="1"/>
  <c r="AI2008" i="1"/>
  <c r="DR2007" i="1"/>
  <c r="BF2007" i="1"/>
  <c r="EO2006" i="1"/>
  <c r="CC2006" i="1"/>
  <c r="Q2006" i="1"/>
  <c r="CZ2005" i="1"/>
  <c r="AN2005" i="1"/>
  <c r="DW2004" i="1"/>
  <c r="BK2004" i="1"/>
  <c r="Y2003" i="1"/>
  <c r="AF2002" i="1"/>
  <c r="IJ2001" i="1"/>
  <c r="FX2001" i="1"/>
  <c r="DL2001" i="1"/>
  <c r="AZ2001" i="1"/>
  <c r="JD2000" i="1"/>
  <c r="GR2000" i="1"/>
  <c r="D366" i="3"/>
  <c r="G699" i="2"/>
  <c r="H533" i="2"/>
  <c r="B393" i="2"/>
  <c r="AC2108" i="1"/>
  <c r="BQ2094" i="1"/>
  <c r="CX2087" i="1"/>
  <c r="B2201" i="1"/>
  <c r="N2099" i="1"/>
  <c r="CO2091" i="1"/>
  <c r="B2740" i="1"/>
  <c r="AU2110" i="1"/>
  <c r="AB2095" i="1"/>
  <c r="BI2088" i="1"/>
  <c r="ET2094" i="1"/>
  <c r="BA2082" i="1"/>
  <c r="BL2077" i="1"/>
  <c r="DF2075" i="1"/>
  <c r="E2074" i="1"/>
  <c r="AY2072" i="1"/>
  <c r="CS2070" i="1"/>
  <c r="EM2068" i="1"/>
  <c r="AL2067" i="1"/>
  <c r="CF2065" i="1"/>
  <c r="DZ2063" i="1"/>
  <c r="Y2062" i="1"/>
  <c r="BS2060" i="1"/>
  <c r="DM2058" i="1"/>
  <c r="L2057" i="1"/>
  <c r="BF2055" i="1"/>
  <c r="CZ2053" i="1"/>
  <c r="ET2051" i="1"/>
  <c r="AS2050" i="1"/>
  <c r="CM2048" i="1"/>
  <c r="EG2046" i="1"/>
  <c r="AF2045" i="1"/>
  <c r="BZ2043" i="1"/>
  <c r="DT2041" i="1"/>
  <c r="S2040" i="1"/>
  <c r="B2787" i="1"/>
  <c r="B2112" i="1"/>
  <c r="BW2095" i="1"/>
  <c r="DD2088" i="1"/>
  <c r="EA2085" i="1"/>
  <c r="Z2084" i="1"/>
  <c r="BT2082" i="1"/>
  <c r="DN2080" i="1"/>
  <c r="M2079" i="1"/>
  <c r="BG2077" i="1"/>
  <c r="DA2075" i="1"/>
  <c r="EU2073" i="1"/>
  <c r="AT2072" i="1"/>
  <c r="CN2070" i="1"/>
  <c r="EH2068" i="1"/>
  <c r="AG2067" i="1"/>
  <c r="CA2065" i="1"/>
  <c r="DU2063" i="1"/>
  <c r="T2062" i="1"/>
  <c r="BN2060" i="1"/>
  <c r="DH2058" i="1"/>
  <c r="G2057" i="1"/>
  <c r="BA2055" i="1"/>
  <c r="CU2053" i="1"/>
  <c r="EO2051" i="1"/>
  <c r="AN2050" i="1"/>
  <c r="CH2048" i="1"/>
  <c r="EB2046" i="1"/>
  <c r="AA2045" i="1"/>
  <c r="BU2043" i="1"/>
  <c r="DO2041" i="1"/>
  <c r="N2040" i="1"/>
  <c r="B2715" i="1"/>
  <c r="C2095" i="1"/>
  <c r="DI2085" i="1"/>
  <c r="BB2082" i="1"/>
  <c r="EP2078" i="1"/>
  <c r="CI2075" i="1"/>
  <c r="AB2072" i="1"/>
  <c r="DP2068" i="1"/>
  <c r="BI2065" i="1"/>
  <c r="B2062" i="1"/>
  <c r="CP2058" i="1"/>
  <c r="AI2055" i="1"/>
  <c r="DW2051" i="1"/>
  <c r="BP2048" i="1"/>
  <c r="I2045" i="1"/>
  <c r="CW2041" i="1"/>
  <c r="B2671" i="1"/>
  <c r="DF2094" i="1"/>
  <c r="CX2085" i="1"/>
  <c r="AQ2082" i="1"/>
  <c r="EE2078" i="1"/>
  <c r="BX2075" i="1"/>
  <c r="Q2072" i="1"/>
  <c r="DE2068" i="1"/>
  <c r="AX2065" i="1"/>
  <c r="EL2061" i="1"/>
  <c r="CE2058" i="1"/>
  <c r="X2055" i="1"/>
  <c r="DL2051" i="1"/>
  <c r="BE2048" i="1"/>
  <c r="ES2044" i="1"/>
  <c r="CL2041" i="1"/>
  <c r="AD2106" i="1"/>
  <c r="Y2087" i="1"/>
  <c r="DK2083" i="1"/>
  <c r="BD2080" i="1"/>
  <c r="ER2076" i="1"/>
  <c r="CK2073" i="1"/>
  <c r="AD2070" i="1"/>
  <c r="DR2066" i="1"/>
  <c r="BK2063" i="1"/>
  <c r="D2060" i="1"/>
  <c r="CR2056" i="1"/>
  <c r="AK2053" i="1"/>
  <c r="DY2049" i="1"/>
  <c r="BR2046" i="1"/>
  <c r="K2043" i="1"/>
  <c r="CU2091" i="1"/>
  <c r="DG2074" i="1"/>
  <c r="Z2061" i="1"/>
  <c r="CN2047" i="1"/>
  <c r="BU2038" i="1"/>
  <c r="DO2036" i="1"/>
  <c r="N2035" i="1"/>
  <c r="BH2033" i="1"/>
  <c r="DB2031" i="1"/>
  <c r="EV2029" i="1"/>
  <c r="EA2028" i="1"/>
  <c r="BO2028" i="1"/>
  <c r="C2028" i="1"/>
  <c r="CL2027" i="1"/>
  <c r="Z2027" i="1"/>
  <c r="DI2026" i="1"/>
  <c r="AW2026" i="1"/>
  <c r="EF2025" i="1"/>
  <c r="BT2025" i="1"/>
  <c r="H2025" i="1"/>
  <c r="CQ2024" i="1"/>
  <c r="AE2024" i="1"/>
  <c r="DN2023" i="1"/>
  <c r="BB2023" i="1"/>
  <c r="EK2022" i="1"/>
  <c r="BY2022" i="1"/>
  <c r="M2022" i="1"/>
  <c r="CV2021" i="1"/>
  <c r="AJ2021" i="1"/>
  <c r="DS2020" i="1"/>
  <c r="BG2020" i="1"/>
  <c r="EP2019" i="1"/>
  <c r="CD2019" i="1"/>
  <c r="R2019" i="1"/>
  <c r="DA2018" i="1"/>
  <c r="AO2018" i="1"/>
  <c r="DX2017" i="1"/>
  <c r="BL2017" i="1"/>
  <c r="EU2016" i="1"/>
  <c r="CI2016" i="1"/>
  <c r="W2016" i="1"/>
  <c r="DF2015" i="1"/>
  <c r="AT2015" i="1"/>
  <c r="EC2014" i="1"/>
  <c r="BQ2014" i="1"/>
  <c r="E2014" i="1"/>
  <c r="CN2013" i="1"/>
  <c r="AB2013" i="1"/>
  <c r="DK2012" i="1"/>
  <c r="AY2012" i="1"/>
  <c r="EH2011" i="1"/>
  <c r="BV2011" i="1"/>
  <c r="J2011" i="1"/>
  <c r="CS2010" i="1"/>
  <c r="AG2010" i="1"/>
  <c r="DP2009" i="1"/>
  <c r="BD2009" i="1"/>
  <c r="EM2008" i="1"/>
  <c r="CA2008" i="1"/>
  <c r="O2008" i="1"/>
  <c r="CX2007" i="1"/>
  <c r="AL2007" i="1"/>
  <c r="DU2006" i="1"/>
  <c r="BI2006" i="1"/>
  <c r="ER2005" i="1"/>
  <c r="CF2005" i="1"/>
  <c r="T2005" i="1"/>
  <c r="DC2004" i="1"/>
  <c r="AQ2004" i="1"/>
  <c r="E2003" i="1"/>
  <c r="L2002" i="1"/>
  <c r="HP2001" i="1"/>
  <c r="FD2001" i="1"/>
  <c r="CR2001" i="1"/>
  <c r="AF2001" i="1"/>
  <c r="IJ2000" i="1"/>
  <c r="FX2000" i="1"/>
  <c r="F127" i="3"/>
  <c r="G539" i="2"/>
  <c r="H218" i="2"/>
  <c r="K139" i="2"/>
  <c r="AE2101" i="1"/>
  <c r="AY2092" i="1"/>
  <c r="G98" i="2"/>
  <c r="AB2114" i="1"/>
  <c r="AP2096" i="1"/>
  <c r="BW2089" i="1"/>
  <c r="B2420" i="1"/>
  <c r="C2104" i="1"/>
  <c r="J2093" i="1"/>
  <c r="G114" i="2"/>
  <c r="B2087" i="1"/>
  <c r="AI2080" i="1"/>
  <c r="EE2076" i="1"/>
  <c r="AD2075" i="1"/>
  <c r="BX2073" i="1"/>
  <c r="DR2071" i="1"/>
  <c r="Q2070" i="1"/>
  <c r="BK2068" i="1"/>
  <c r="DE2066" i="1"/>
  <c r="D2065" i="1"/>
  <c r="AX2063" i="1"/>
  <c r="CR2061" i="1"/>
  <c r="EL2059" i="1"/>
  <c r="AK2058" i="1"/>
  <c r="CE2056" i="1"/>
  <c r="DY2054" i="1"/>
  <c r="X2053" i="1"/>
  <c r="BR2051" i="1"/>
  <c r="EN2045" i="1"/>
  <c r="Z2039" i="1"/>
  <c r="CN2086" i="1"/>
  <c r="DU2079" i="1"/>
  <c r="G2073" i="1"/>
  <c r="AN2066" i="1"/>
  <c r="BU2059" i="1"/>
  <c r="DB2052" i="1"/>
  <c r="EI2045" i="1"/>
  <c r="U2039" i="1"/>
  <c r="BP2080" i="1"/>
  <c r="ED2066" i="1"/>
  <c r="AW2053" i="1"/>
  <c r="DK2039" i="1"/>
  <c r="BE2080" i="1"/>
  <c r="DS2066" i="1"/>
  <c r="AL2053" i="1"/>
  <c r="B2411" i="1"/>
  <c r="BR2078" i="1"/>
  <c r="EF2064" i="1"/>
  <c r="AY2051" i="1"/>
  <c r="CW2080" i="1"/>
  <c r="CB2037" i="1"/>
  <c r="DI2030" i="1"/>
  <c r="DN2027" i="1"/>
  <c r="M2026" i="1"/>
  <c r="BG2024" i="1"/>
  <c r="DA2022" i="1"/>
  <c r="EU2020" i="1"/>
  <c r="AT2019" i="1"/>
  <c r="CN2017" i="1"/>
  <c r="EH2015" i="1"/>
  <c r="AG2014" i="1"/>
  <c r="CA2012" i="1"/>
  <c r="DU2010" i="1"/>
  <c r="T2009" i="1"/>
  <c r="BN2007" i="1"/>
  <c r="DH2005" i="1"/>
  <c r="G2004" i="1"/>
  <c r="DT2001" i="1"/>
  <c r="EV2000" i="1"/>
  <c r="CJ2000" i="1"/>
  <c r="X2000" i="1"/>
  <c r="IB1999" i="1"/>
  <c r="FP1999" i="1"/>
  <c r="DD1999" i="1"/>
  <c r="AR1999" i="1"/>
  <c r="IV1998" i="1"/>
  <c r="GJ1998" i="1"/>
  <c r="DX1998" i="1"/>
  <c r="BL1998" i="1"/>
  <c r="JP1997" i="1"/>
  <c r="HD1997" i="1"/>
  <c r="ER1997" i="1"/>
  <c r="CF1997" i="1"/>
  <c r="T1997" i="1"/>
  <c r="AA1996" i="1"/>
  <c r="AH1995" i="1"/>
  <c r="EI2048" i="1"/>
  <c r="U2042" i="1"/>
  <c r="DL2096" i="1"/>
  <c r="DP2082" i="1"/>
  <c r="B2076" i="1"/>
  <c r="AI2069" i="1"/>
  <c r="BP2062" i="1"/>
  <c r="CW2055" i="1"/>
  <c r="ED2048" i="1"/>
  <c r="P2042" i="1"/>
  <c r="BF2086" i="1"/>
  <c r="DT2072" i="1"/>
  <c r="AM2059" i="1"/>
  <c r="DA2045" i="1"/>
  <c r="AU2086" i="1"/>
  <c r="DI2072" i="1"/>
  <c r="AB2059" i="1"/>
  <c r="CP2045" i="1"/>
  <c r="BH2084" i="1"/>
  <c r="DV2070" i="1"/>
  <c r="AO2057" i="1"/>
  <c r="DC2043" i="1"/>
  <c r="W2050" i="1"/>
  <c r="DD2033" i="1"/>
  <c r="CA2028" i="1"/>
  <c r="DU2026" i="1"/>
  <c r="T2025" i="1"/>
  <c r="BN2023" i="1"/>
  <c r="DH2021" i="1"/>
  <c r="G2020" i="1"/>
  <c r="BA2018" i="1"/>
  <c r="CU2016" i="1"/>
  <c r="EO2014" i="1"/>
  <c r="AN2013" i="1"/>
  <c r="CH2011" i="1"/>
  <c r="EB2009" i="1"/>
  <c r="AA2008" i="1"/>
  <c r="BU2006" i="1"/>
  <c r="DO2004" i="1"/>
  <c r="IB2001" i="1"/>
  <c r="IV2000" i="1"/>
  <c r="DL2000" i="1"/>
  <c r="AZ2000" i="1"/>
  <c r="JD1999" i="1"/>
  <c r="GR1999" i="1"/>
  <c r="EF1999" i="1"/>
  <c r="BT1999" i="1"/>
  <c r="H1999" i="1"/>
  <c r="HL1998" i="1"/>
  <c r="EZ1998" i="1"/>
  <c r="CN1998" i="1"/>
  <c r="AB1998" i="1"/>
  <c r="IF1997" i="1"/>
  <c r="FT1997" i="1"/>
  <c r="DH1997" i="1"/>
  <c r="AV1997" i="1"/>
  <c r="BC1996" i="1"/>
  <c r="BJ1995" i="1"/>
  <c r="CI1994" i="1"/>
  <c r="W1994" i="1"/>
  <c r="AV1993" i="1"/>
  <c r="BW2048" i="1"/>
  <c r="DD2041" i="1"/>
  <c r="K2095" i="1"/>
  <c r="BD2082" i="1"/>
  <c r="CK2075" i="1"/>
  <c r="DR2068" i="1"/>
  <c r="D2062" i="1"/>
  <c r="AK2055" i="1"/>
  <c r="BR2048" i="1"/>
  <c r="CY2041" i="1"/>
  <c r="CC2085" i="1"/>
  <c r="EQ2071" i="1"/>
  <c r="BJ2058" i="1"/>
  <c r="DX2044" i="1"/>
  <c r="BR2085" i="1"/>
  <c r="EF2071" i="1"/>
  <c r="AY2058" i="1"/>
  <c r="DM2044" i="1"/>
  <c r="CE2083" i="1"/>
  <c r="ES2069" i="1"/>
  <c r="BL2056" i="1"/>
  <c r="DZ2042" i="1"/>
  <c r="DK2046" i="1"/>
  <c r="AR2033" i="1"/>
  <c r="BK2028" i="1"/>
  <c r="DE2026" i="1"/>
  <c r="D2025" i="1"/>
  <c r="AX2023" i="1"/>
  <c r="CR2021" i="1"/>
  <c r="EL2019" i="1"/>
  <c r="AK2018" i="1"/>
  <c r="CE2016" i="1"/>
  <c r="DY2014" i="1"/>
  <c r="X2013" i="1"/>
  <c r="BR2011" i="1"/>
  <c r="DL2009" i="1"/>
  <c r="K2008" i="1"/>
  <c r="BE2006" i="1"/>
  <c r="CY2004" i="1"/>
  <c r="HL2001" i="1"/>
  <c r="IF2000" i="1"/>
  <c r="DH2000" i="1"/>
  <c r="AV2000" i="1"/>
  <c r="IZ1999" i="1"/>
  <c r="GN1999" i="1"/>
  <c r="EB1999" i="1"/>
  <c r="BP1999" i="1"/>
  <c r="D1999" i="1"/>
  <c r="HH1998" i="1"/>
  <c r="EV1998" i="1"/>
  <c r="CJ1998" i="1"/>
  <c r="X1998" i="1"/>
  <c r="IB1997" i="1"/>
  <c r="FP1997" i="1"/>
  <c r="DD1997" i="1"/>
  <c r="AR1997" i="1"/>
  <c r="AY1996" i="1"/>
  <c r="BF1995" i="1"/>
  <c r="CE1994" i="1"/>
  <c r="S1994" i="1"/>
  <c r="AR1993" i="1"/>
  <c r="DL2049" i="1"/>
  <c r="ES2042" i="1"/>
  <c r="D2105" i="1"/>
  <c r="CS2083" i="1"/>
  <c r="DZ2076" i="1"/>
  <c r="L2070" i="1"/>
  <c r="AS2063" i="1"/>
  <c r="BZ2056" i="1"/>
  <c r="DG2049" i="1"/>
  <c r="EN2042" i="1"/>
  <c r="DN2090" i="1"/>
  <c r="BZ2074" i="1"/>
  <c r="EN2060" i="1"/>
  <c r="BG2047" i="1"/>
  <c r="BV2090" i="1"/>
  <c r="BO2074" i="1"/>
  <c r="EC2060" i="1"/>
  <c r="AV2047" i="1"/>
  <c r="N2086" i="1"/>
  <c r="CB2072" i="1"/>
  <c r="EP2058" i="1"/>
  <c r="BI2045" i="1"/>
  <c r="EK2056" i="1"/>
  <c r="CG2034" i="1"/>
  <c r="DG2028" i="1"/>
  <c r="F2027" i="1"/>
  <c r="AZ2025" i="1"/>
  <c r="CT2023" i="1"/>
  <c r="EN2021" i="1"/>
  <c r="BL2068" i="1"/>
  <c r="CI2067" i="1"/>
  <c r="DF2066" i="1"/>
  <c r="EC2065" i="1"/>
  <c r="E2065" i="1"/>
  <c r="AB2064" i="1"/>
  <c r="AY2063" i="1"/>
  <c r="BV2062" i="1"/>
  <c r="CS2061" i="1"/>
  <c r="DP2060" i="1"/>
  <c r="EM2059" i="1"/>
  <c r="O2059" i="1"/>
  <c r="AL2058" i="1"/>
  <c r="BI2057" i="1"/>
  <c r="CF2056" i="1"/>
  <c r="DC2055" i="1"/>
  <c r="DZ2054" i="1"/>
  <c r="B2054" i="1"/>
  <c r="Y2053" i="1"/>
  <c r="AV2052" i="1"/>
  <c r="BS2051" i="1"/>
  <c r="CP2050" i="1"/>
  <c r="DM2049" i="1"/>
  <c r="EJ2048" i="1"/>
  <c r="L2048" i="1"/>
  <c r="AI2047" i="1"/>
  <c r="BF2046" i="1"/>
  <c r="CC2045" i="1"/>
  <c r="CZ2044" i="1"/>
  <c r="DW2043" i="1"/>
  <c r="ET2042" i="1"/>
  <c r="V2042" i="1"/>
  <c r="AS2041" i="1"/>
  <c r="BP2040" i="1"/>
  <c r="CM2039" i="1"/>
  <c r="DJ2038" i="1"/>
  <c r="B2447" i="1"/>
  <c r="AJ2115" i="1"/>
  <c r="AD2104" i="1"/>
  <c r="CR2096" i="1"/>
  <c r="AK2093" i="1"/>
  <c r="DY2089" i="1"/>
  <c r="EU2086" i="1"/>
  <c r="W2086" i="1"/>
  <c r="AT2085" i="1"/>
  <c r="BQ2084" i="1"/>
  <c r="CN2083" i="1"/>
  <c r="DK2082" i="1"/>
  <c r="EH2081" i="1"/>
  <c r="J2081" i="1"/>
  <c r="AG2080" i="1"/>
  <c r="BD2079" i="1"/>
  <c r="CA2078" i="1"/>
  <c r="CX2077" i="1"/>
  <c r="DU2076" i="1"/>
  <c r="ER2075" i="1"/>
  <c r="T2075" i="1"/>
  <c r="AQ2074" i="1"/>
  <c r="BN2073" i="1"/>
  <c r="CK2072" i="1"/>
  <c r="DH2071" i="1"/>
  <c r="EE2070" i="1"/>
  <c r="G2070" i="1"/>
  <c r="AD2069" i="1"/>
  <c r="BA2068" i="1"/>
  <c r="BX2067" i="1"/>
  <c r="CU2066" i="1"/>
  <c r="DR2065" i="1"/>
  <c r="EO2064" i="1"/>
  <c r="Q2064" i="1"/>
  <c r="AN2063" i="1"/>
  <c r="BK2062" i="1"/>
  <c r="CH2061" i="1"/>
  <c r="DE2060" i="1"/>
  <c r="EB2059" i="1"/>
  <c r="D2059" i="1"/>
  <c r="AA2058" i="1"/>
  <c r="AX2057" i="1"/>
  <c r="BU2056" i="1"/>
  <c r="CR2055" i="1"/>
  <c r="DO2054" i="1"/>
  <c r="EL2053" i="1"/>
  <c r="N2053" i="1"/>
  <c r="AK2052" i="1"/>
  <c r="BH2051" i="1"/>
  <c r="CE2050" i="1"/>
  <c r="DB2049" i="1"/>
  <c r="DY2048" i="1"/>
  <c r="EV2047" i="1"/>
  <c r="X2047" i="1"/>
  <c r="AU2046" i="1"/>
  <c r="BR2045" i="1"/>
  <c r="CO2044" i="1"/>
  <c r="DL2043" i="1"/>
  <c r="EI2042" i="1"/>
  <c r="K2042" i="1"/>
  <c r="AH2041" i="1"/>
  <c r="B2827" i="1"/>
  <c r="B2315" i="1"/>
  <c r="AP2112" i="1"/>
  <c r="AJ2101" i="1"/>
  <c r="DK2095" i="1"/>
  <c r="BD2092" i="1"/>
  <c r="ER2088" i="1"/>
  <c r="DN2086" i="1"/>
  <c r="EK2085" i="1"/>
  <c r="M2085" i="1"/>
  <c r="AJ2084" i="1"/>
  <c r="BG2083" i="1"/>
  <c r="CD2082" i="1"/>
  <c r="DA2081" i="1"/>
  <c r="DX2080" i="1"/>
  <c r="EU2079" i="1"/>
  <c r="W2079" i="1"/>
  <c r="AT2078" i="1"/>
  <c r="BQ2077" i="1"/>
  <c r="CN2076" i="1"/>
  <c r="DK2075" i="1"/>
  <c r="EH2074" i="1"/>
  <c r="J2074" i="1"/>
  <c r="AG2073" i="1"/>
  <c r="BD2072" i="1"/>
  <c r="CA2071" i="1"/>
  <c r="CX2070" i="1"/>
  <c r="DU2069" i="1"/>
  <c r="ER2068" i="1"/>
  <c r="T2068" i="1"/>
  <c r="AQ2067" i="1"/>
  <c r="BN2066" i="1"/>
  <c r="CK2065" i="1"/>
  <c r="DH2064" i="1"/>
  <c r="EE2063" i="1"/>
  <c r="G2063" i="1"/>
  <c r="AD2062" i="1"/>
  <c r="BA2061" i="1"/>
  <c r="BX2060" i="1"/>
  <c r="CU2059" i="1"/>
  <c r="DR2058" i="1"/>
  <c r="EO2057" i="1"/>
  <c r="Q2057" i="1"/>
  <c r="AN2056" i="1"/>
  <c r="BK2055" i="1"/>
  <c r="CH2054" i="1"/>
  <c r="DE2053" i="1"/>
  <c r="EB2052" i="1"/>
  <c r="D2052" i="1"/>
  <c r="AA2051" i="1"/>
  <c r="AX2050" i="1"/>
  <c r="BU2049" i="1"/>
  <c r="CR2048" i="1"/>
  <c r="DO2047" i="1"/>
  <c r="EL2046" i="1"/>
  <c r="N2046" i="1"/>
  <c r="AK2045" i="1"/>
  <c r="BH2044" i="1"/>
  <c r="CE2043" i="1"/>
  <c r="DB2042" i="1"/>
  <c r="DY2041" i="1"/>
  <c r="EV2040" i="1"/>
  <c r="J2102" i="1"/>
  <c r="DS2086" i="1"/>
  <c r="BL2083" i="1"/>
  <c r="E2080" i="1"/>
  <c r="CS2076" i="1"/>
  <c r="AL2073" i="1"/>
  <c r="DZ2069" i="1"/>
  <c r="BS2066" i="1"/>
  <c r="L2063" i="1"/>
  <c r="CZ2059" i="1"/>
  <c r="AS2056" i="1"/>
  <c r="EG2052" i="1"/>
  <c r="BZ2049" i="1"/>
  <c r="S2046" i="1"/>
  <c r="DG2042" i="1"/>
  <c r="Y2040" i="1"/>
  <c r="G2039" i="1"/>
  <c r="AS2038" i="1"/>
  <c r="EB2037" i="1"/>
  <c r="BP2037" i="1"/>
  <c r="D2037" i="1"/>
  <c r="CM2036" i="1"/>
  <c r="AA2036" i="1"/>
  <c r="DJ2035" i="1"/>
  <c r="AX2035" i="1"/>
  <c r="EG2034" i="1"/>
  <c r="BU2034" i="1"/>
  <c r="I2034" i="1"/>
  <c r="CR2033" i="1"/>
  <c r="AF2033" i="1"/>
  <c r="DO2032" i="1"/>
  <c r="BC2032" i="1"/>
  <c r="EL2031" i="1"/>
  <c r="BZ2031" i="1"/>
  <c r="N2031" i="1"/>
  <c r="CW2030" i="1"/>
  <c r="AK2030" i="1"/>
  <c r="DT2029" i="1"/>
  <c r="BH2029" i="1"/>
  <c r="E390" i="3"/>
  <c r="G763" i="2"/>
  <c r="H661" i="2"/>
  <c r="K214" i="2"/>
  <c r="S2111" i="1"/>
  <c r="AT2095" i="1"/>
  <c r="CA2088" i="1"/>
  <c r="B2329" i="1"/>
  <c r="D2102" i="1"/>
  <c r="BR2092" i="1"/>
  <c r="H92" i="2"/>
  <c r="AK2113" i="1"/>
  <c r="E2096" i="1"/>
  <c r="AL2089" i="1"/>
  <c r="L2099" i="1"/>
  <c r="AD2083" i="1"/>
  <c r="CR2077" i="1"/>
  <c r="EL2075" i="1"/>
  <c r="AK2074" i="1"/>
  <c r="CE2072" i="1"/>
  <c r="DY2070" i="1"/>
  <c r="X2069" i="1"/>
  <c r="BR2067" i="1"/>
  <c r="DL2065" i="1"/>
  <c r="K2064" i="1"/>
  <c r="BE2062" i="1"/>
  <c r="CY2060" i="1"/>
  <c r="ES2058" i="1"/>
  <c r="AR2057" i="1"/>
  <c r="CL2055" i="1"/>
  <c r="EF2053" i="1"/>
  <c r="AE2052" i="1"/>
  <c r="BY2050" i="1"/>
  <c r="DS2048" i="1"/>
  <c r="R2047" i="1"/>
  <c r="BL2045" i="1"/>
  <c r="DF2043" i="1"/>
  <c r="E2042" i="1"/>
  <c r="AY2040" i="1"/>
  <c r="CS2038" i="1"/>
  <c r="AL2114" i="1"/>
  <c r="AZ2096" i="1"/>
  <c r="CG2089" i="1"/>
  <c r="L2086" i="1"/>
  <c r="BF2084" i="1"/>
  <c r="CZ2082" i="1"/>
  <c r="ET2080" i="1"/>
  <c r="AS2079" i="1"/>
  <c r="CM2077" i="1"/>
  <c r="EG2075" i="1"/>
  <c r="AF2074" i="1"/>
  <c r="BZ2072" i="1"/>
  <c r="DT2070" i="1"/>
  <c r="S2069" i="1"/>
  <c r="BM2067" i="1"/>
  <c r="DG2065" i="1"/>
  <c r="F2064" i="1"/>
  <c r="AZ2062" i="1"/>
  <c r="CT2060" i="1"/>
  <c r="EN2058" i="1"/>
  <c r="AM2057" i="1"/>
  <c r="CG2055" i="1"/>
  <c r="EA2053" i="1"/>
  <c r="Z2052" i="1"/>
  <c r="BT2050" i="1"/>
  <c r="DN2048" i="1"/>
  <c r="M2047" i="1"/>
  <c r="BG2045" i="1"/>
  <c r="DA2043" i="1"/>
  <c r="EU2041" i="1"/>
  <c r="AT2040" i="1"/>
  <c r="CN2038" i="1"/>
  <c r="DD2096" i="1"/>
  <c r="Z2086" i="1"/>
  <c r="DN2082" i="1"/>
  <c r="BG2079" i="1"/>
  <c r="EU2075" i="1"/>
  <c r="CN2072" i="1"/>
  <c r="AG2069" i="1"/>
  <c r="DU2065" i="1"/>
  <c r="BN2062" i="1"/>
  <c r="G2059" i="1"/>
  <c r="CU2055" i="1"/>
  <c r="AN2052" i="1"/>
  <c r="EB2048" i="1"/>
  <c r="BU2045" i="1"/>
  <c r="N2042" i="1"/>
  <c r="DB2038" i="1"/>
  <c r="BL2096" i="1"/>
  <c r="O2086" i="1"/>
  <c r="DC2082" i="1"/>
  <c r="AV2079" i="1"/>
  <c r="EJ2075" i="1"/>
  <c r="CC2072" i="1"/>
  <c r="V2069" i="1"/>
  <c r="DJ2065" i="1"/>
  <c r="BC2062" i="1"/>
  <c r="EQ2058" i="1"/>
  <c r="CJ2055" i="1"/>
  <c r="AC2052" i="1"/>
  <c r="DQ2048" i="1"/>
  <c r="BJ2045" i="1"/>
  <c r="C2042" i="1"/>
  <c r="J2112" i="1"/>
  <c r="DL2088" i="1"/>
  <c r="AB2084" i="1"/>
  <c r="DP2080" i="1"/>
  <c r="BI2077" i="1"/>
  <c r="B2074" i="1"/>
  <c r="CP2070" i="1"/>
  <c r="AI2067" i="1"/>
  <c r="DW2063" i="1"/>
  <c r="BP2060" i="1"/>
  <c r="I2057" i="1"/>
  <c r="CW2053" i="1"/>
  <c r="AP2050" i="1"/>
  <c r="ED2046" i="1"/>
  <c r="BW2043" i="1"/>
  <c r="T2099" i="1"/>
  <c r="BM2076" i="1"/>
  <c r="EA2062" i="1"/>
  <c r="AT2049" i="1"/>
  <c r="EQ2038" i="1"/>
  <c r="EU2036" i="1"/>
  <c r="AT2035" i="1"/>
  <c r="CN2033" i="1"/>
  <c r="EH2031" i="1"/>
  <c r="AG2030" i="1"/>
  <c r="EI2028" i="1"/>
  <c r="BW2028" i="1"/>
  <c r="K2028" i="1"/>
  <c r="CT2027" i="1"/>
  <c r="AH2027" i="1"/>
  <c r="DQ2026" i="1"/>
  <c r="BE2026" i="1"/>
  <c r="EN2025" i="1"/>
  <c r="CB2025" i="1"/>
  <c r="P2025" i="1"/>
  <c r="CY2024" i="1"/>
  <c r="AM2024" i="1"/>
  <c r="DV2023" i="1"/>
  <c r="BJ2023" i="1"/>
  <c r="ES2022" i="1"/>
  <c r="CG2022" i="1"/>
  <c r="U2022" i="1"/>
  <c r="DD2021" i="1"/>
  <c r="AR2021" i="1"/>
  <c r="EA2020" i="1"/>
  <c r="BO2020" i="1"/>
  <c r="C2020" i="1"/>
  <c r="CL2019" i="1"/>
  <c r="Z2019" i="1"/>
  <c r="DI2018" i="1"/>
  <c r="AW2018" i="1"/>
  <c r="EF2017" i="1"/>
  <c r="BT2017" i="1"/>
  <c r="H2017" i="1"/>
  <c r="CQ2016" i="1"/>
  <c r="AE2016" i="1"/>
  <c r="DN2015" i="1"/>
  <c r="BB2015" i="1"/>
  <c r="EK2014" i="1"/>
  <c r="BY2014" i="1"/>
  <c r="M2014" i="1"/>
  <c r="CV2013" i="1"/>
  <c r="AJ2013" i="1"/>
  <c r="DS2012" i="1"/>
  <c r="BG2012" i="1"/>
  <c r="EP2011" i="1"/>
  <c r="CD2011" i="1"/>
  <c r="R2011" i="1"/>
  <c r="DA2010" i="1"/>
  <c r="AO2010" i="1"/>
  <c r="DX2009" i="1"/>
  <c r="BL2009" i="1"/>
  <c r="EU2008" i="1"/>
  <c r="CI2008" i="1"/>
  <c r="W2008" i="1"/>
  <c r="DF2007" i="1"/>
  <c r="AT2007" i="1"/>
  <c r="EC2006" i="1"/>
  <c r="BQ2006" i="1"/>
  <c r="E2006" i="1"/>
  <c r="CN2005" i="1"/>
  <c r="AB2005" i="1"/>
  <c r="DK2004" i="1"/>
  <c r="AY2004" i="1"/>
  <c r="M2003" i="1"/>
  <c r="T2002" i="1"/>
  <c r="HX2001" i="1"/>
  <c r="FL2001" i="1"/>
  <c r="CZ2001" i="1"/>
  <c r="AN2001" i="1"/>
  <c r="IR2000" i="1"/>
  <c r="GF2000" i="1"/>
  <c r="E262" i="3"/>
  <c r="G731" i="2"/>
  <c r="H597" i="2"/>
  <c r="G491" i="2"/>
  <c r="AU2109" i="1"/>
  <c r="EC2094" i="1"/>
  <c r="O2088" i="1"/>
  <c r="B2265" i="1"/>
  <c r="AF2100" i="1"/>
  <c r="F2092" i="1"/>
  <c r="B2804" i="1"/>
  <c r="S2112" i="1"/>
  <c r="CN2095" i="1"/>
  <c r="DU2088" i="1"/>
  <c r="CZ2096" i="1"/>
  <c r="DM2082" i="1"/>
  <c r="CB2077" i="1"/>
  <c r="DV2075" i="1"/>
  <c r="U2074" i="1"/>
  <c r="BO2072" i="1"/>
  <c r="DI2070" i="1"/>
  <c r="H2069" i="1"/>
  <c r="BB2067" i="1"/>
  <c r="CV2065" i="1"/>
  <c r="EP2063" i="1"/>
  <c r="AO2062" i="1"/>
  <c r="CI2060" i="1"/>
  <c r="EC2058" i="1"/>
  <c r="AB2057" i="1"/>
  <c r="BV2055" i="1"/>
  <c r="DP2053" i="1"/>
  <c r="O2052" i="1"/>
  <c r="BI2050" i="1"/>
  <c r="DC2048" i="1"/>
  <c r="B2047" i="1"/>
  <c r="AV2045" i="1"/>
  <c r="CP2043" i="1"/>
  <c r="EJ2041" i="1"/>
  <c r="AI2040" i="1"/>
  <c r="CC2038" i="1"/>
  <c r="T2113" i="1"/>
  <c r="EI2095" i="1"/>
  <c r="U2089" i="1"/>
  <c r="EQ2085" i="1"/>
  <c r="AP2084" i="1"/>
  <c r="CJ2082" i="1"/>
  <c r="ED2080" i="1"/>
  <c r="AC2079" i="1"/>
  <c r="BW2077" i="1"/>
  <c r="DQ2075" i="1"/>
  <c r="P2074" i="1"/>
  <c r="BJ2072" i="1"/>
  <c r="DD2070" i="1"/>
  <c r="C2069" i="1"/>
  <c r="AW2067" i="1"/>
  <c r="CQ2065" i="1"/>
  <c r="EK2063" i="1"/>
  <c r="AJ2062" i="1"/>
  <c r="CD2060" i="1"/>
  <c r="DX2058" i="1"/>
  <c r="W2057" i="1"/>
  <c r="BQ2055" i="1"/>
  <c r="DK2053" i="1"/>
  <c r="J2052" i="1"/>
  <c r="BD2050" i="1"/>
  <c r="CX2048" i="1"/>
  <c r="ER2046" i="1"/>
  <c r="AQ2045" i="1"/>
  <c r="CK2043" i="1"/>
  <c r="EE2041" i="1"/>
  <c r="AD2040" i="1"/>
  <c r="B2843" i="1"/>
  <c r="EA2095" i="1"/>
  <c r="EO2085" i="1"/>
  <c r="CH2082" i="1"/>
  <c r="AA2079" i="1"/>
  <c r="DO2075" i="1"/>
  <c r="BH2072" i="1"/>
  <c r="EV2068" i="1"/>
  <c r="CO2065" i="1"/>
  <c r="AH2062" i="1"/>
  <c r="DV2058" i="1"/>
  <c r="BO2055" i="1"/>
  <c r="H2052" i="1"/>
  <c r="CV2048" i="1"/>
  <c r="AO2045" i="1"/>
  <c r="EC2041" i="1"/>
  <c r="B2799" i="1"/>
  <c r="CI2095" i="1"/>
  <c r="ED2085" i="1"/>
  <c r="BW2082" i="1"/>
  <c r="P2079" i="1"/>
  <c r="DD2075" i="1"/>
  <c r="AW2072" i="1"/>
  <c r="EK2068" i="1"/>
  <c r="CD2065" i="1"/>
  <c r="W2062" i="1"/>
  <c r="DK2058" i="1"/>
  <c r="BD2055" i="1"/>
  <c r="ER2051" i="1"/>
  <c r="CK2048" i="1"/>
  <c r="AD2045" i="1"/>
  <c r="DR2041" i="1"/>
  <c r="T2109" i="1"/>
  <c r="EI2087" i="1"/>
  <c r="EQ2083" i="1"/>
  <c r="CJ2080" i="1"/>
  <c r="AC2077" i="1"/>
  <c r="DQ2073" i="1"/>
  <c r="BJ2070" i="1"/>
  <c r="C2067" i="1"/>
  <c r="CQ2063" i="1"/>
  <c r="AJ2060" i="1"/>
  <c r="DX2056" i="1"/>
  <c r="BQ2053" i="1"/>
  <c r="J2050" i="1"/>
  <c r="CX2046" i="1"/>
  <c r="AQ2043" i="1"/>
  <c r="G2095" i="1"/>
  <c r="CJ2075" i="1"/>
  <c r="C2062" i="1"/>
  <c r="BQ2048" i="1"/>
  <c r="CY2038" i="1"/>
  <c r="EE2036" i="1"/>
  <c r="AD2035" i="1"/>
  <c r="BX2033" i="1"/>
  <c r="DR2031" i="1"/>
  <c r="Q2030" i="1"/>
  <c r="EE2028" i="1"/>
  <c r="BS2028" i="1"/>
  <c r="G2028" i="1"/>
  <c r="CP2027" i="1"/>
  <c r="AD2027" i="1"/>
  <c r="DM2026" i="1"/>
  <c r="BA2026" i="1"/>
  <c r="EJ2025" i="1"/>
  <c r="BX2025" i="1"/>
  <c r="L2025" i="1"/>
  <c r="CU2024" i="1"/>
  <c r="AI2024" i="1"/>
  <c r="DR2023" i="1"/>
  <c r="BF2023" i="1"/>
  <c r="EO2022" i="1"/>
  <c r="CC2022" i="1"/>
  <c r="Q2022" i="1"/>
  <c r="CZ2021" i="1"/>
  <c r="AN2021" i="1"/>
  <c r="DW2020" i="1"/>
  <c r="BK2020" i="1"/>
  <c r="ET2019" i="1"/>
  <c r="CH2019" i="1"/>
  <c r="V2019" i="1"/>
  <c r="DE2018" i="1"/>
  <c r="AS2018" i="1"/>
  <c r="EB2017" i="1"/>
  <c r="BP2017" i="1"/>
  <c r="D2017" i="1"/>
  <c r="CM2016" i="1"/>
  <c r="AA2016" i="1"/>
  <c r="DJ2015" i="1"/>
  <c r="AX2015" i="1"/>
  <c r="EG2014" i="1"/>
  <c r="BU2014" i="1"/>
  <c r="I2014" i="1"/>
  <c r="CR2013" i="1"/>
  <c r="AF2013" i="1"/>
  <c r="DO2012" i="1"/>
  <c r="BC2012" i="1"/>
  <c r="EL2011" i="1"/>
  <c r="BZ2011" i="1"/>
  <c r="N2011" i="1"/>
  <c r="CW2010" i="1"/>
  <c r="AK2010" i="1"/>
  <c r="DT2009" i="1"/>
  <c r="BH2009" i="1"/>
  <c r="EQ2008" i="1"/>
  <c r="CE2008" i="1"/>
  <c r="S2008" i="1"/>
  <c r="DB2007" i="1"/>
  <c r="AP2007" i="1"/>
  <c r="DY2006" i="1"/>
  <c r="BM2006" i="1"/>
  <c r="EV2005" i="1"/>
  <c r="CJ2005" i="1"/>
  <c r="X2005" i="1"/>
  <c r="DG2004" i="1"/>
  <c r="AU2004" i="1"/>
  <c r="I2003" i="1"/>
  <c r="P2002" i="1"/>
  <c r="HT2001" i="1"/>
  <c r="FH2001" i="1"/>
  <c r="CV2001" i="1"/>
  <c r="AJ2001" i="1"/>
  <c r="IN2000" i="1"/>
  <c r="GB2000" i="1"/>
  <c r="C49" i="3"/>
  <c r="G571" i="2"/>
  <c r="H282" i="2"/>
  <c r="H138" i="2"/>
  <c r="C2103" i="1"/>
  <c r="DK2092" i="1"/>
  <c r="K109" i="2"/>
  <c r="AT2115" i="1"/>
  <c r="DB2096" i="1"/>
  <c r="EI2089" i="1"/>
  <c r="B2484" i="1"/>
  <c r="U2105" i="1"/>
  <c r="BV2093" i="1"/>
  <c r="G142" i="2"/>
  <c r="AF2088" i="1"/>
  <c r="CU2080" i="1"/>
  <c r="EU2076" i="1"/>
  <c r="AT2075" i="1"/>
  <c r="CN2073" i="1"/>
  <c r="EH2071" i="1"/>
  <c r="AG2070" i="1"/>
  <c r="CA2068" i="1"/>
  <c r="DU2066" i="1"/>
  <c r="T2065" i="1"/>
  <c r="BN2063" i="1"/>
  <c r="DH2061" i="1"/>
  <c r="G2060" i="1"/>
  <c r="BA2058" i="1"/>
  <c r="CU2056" i="1"/>
  <c r="EO2054" i="1"/>
  <c r="AN2053" i="1"/>
  <c r="CH2051" i="1"/>
  <c r="EB2049" i="1"/>
  <c r="AA2048" i="1"/>
  <c r="BU2046" i="1"/>
  <c r="DO2044" i="1"/>
  <c r="N2043" i="1"/>
  <c r="BH2041" i="1"/>
  <c r="DB2039" i="1"/>
  <c r="B2531" i="1"/>
  <c r="V2106" i="1"/>
  <c r="DQ2093" i="1"/>
  <c r="W2087" i="1"/>
  <c r="BO2085" i="1"/>
  <c r="DI2083" i="1"/>
  <c r="H2082" i="1"/>
  <c r="BB2080" i="1"/>
  <c r="CV2078" i="1"/>
  <c r="EP2076" i="1"/>
  <c r="AO2075" i="1"/>
  <c r="CI2073" i="1"/>
  <c r="EC2071" i="1"/>
  <c r="AB2070" i="1"/>
  <c r="BV2068" i="1"/>
  <c r="DP2066" i="1"/>
  <c r="O2065" i="1"/>
  <c r="BI2063" i="1"/>
  <c r="DC2061" i="1"/>
  <c r="B2060" i="1"/>
  <c r="AV2058" i="1"/>
  <c r="CP2056" i="1"/>
  <c r="EJ2054" i="1"/>
  <c r="AI2053" i="1"/>
  <c r="CC2051" i="1"/>
  <c r="DW2049" i="1"/>
  <c r="V2048" i="1"/>
  <c r="BP2046" i="1"/>
  <c r="DJ2044" i="1"/>
  <c r="I2043" i="1"/>
  <c r="BC2041" i="1"/>
  <c r="CW2039" i="1"/>
  <c r="B2203" i="1"/>
  <c r="CQ2091" i="1"/>
  <c r="EF2084" i="1"/>
  <c r="BY2081" i="1"/>
  <c r="R2078" i="1"/>
  <c r="DF2074" i="1"/>
  <c r="AY2071" i="1"/>
  <c r="EM2067" i="1"/>
  <c r="CF2064" i="1"/>
  <c r="Y2061" i="1"/>
  <c r="DM2057" i="1"/>
  <c r="BF2054" i="1"/>
  <c r="ET2050" i="1"/>
  <c r="CM2047" i="1"/>
  <c r="AF2044" i="1"/>
  <c r="DT2040" i="1"/>
  <c r="B2159" i="1"/>
  <c r="AY2091" i="1"/>
  <c r="DU2084" i="1"/>
  <c r="BN2081" i="1"/>
  <c r="G2078" i="1"/>
  <c r="CU2074" i="1"/>
  <c r="AN2071" i="1"/>
  <c r="EB2067" i="1"/>
  <c r="BU2064" i="1"/>
  <c r="N2061" i="1"/>
  <c r="DB2057" i="1"/>
  <c r="AU2054" i="1"/>
  <c r="EI2050" i="1"/>
  <c r="CB2047" i="1"/>
  <c r="U2044" i="1"/>
  <c r="DI2040" i="1"/>
  <c r="AK2097" i="1"/>
  <c r="AT2086" i="1"/>
  <c r="EH2082" i="1"/>
  <c r="CA2079" i="1"/>
  <c r="T2076" i="1"/>
  <c r="DH2072" i="1"/>
  <c r="BA2069" i="1"/>
  <c r="EO2065" i="1"/>
  <c r="CH2062" i="1"/>
  <c r="AA2059" i="1"/>
  <c r="DO2055" i="1"/>
  <c r="BH2052" i="1"/>
  <c r="EV2048" i="1"/>
  <c r="CO2045" i="1"/>
  <c r="AH2042" i="1"/>
  <c r="EG2084" i="1"/>
  <c r="AZ2071" i="1"/>
  <c r="DN2057" i="1"/>
  <c r="AG2044" i="1"/>
  <c r="I2038" i="1"/>
  <c r="BC2036" i="1"/>
  <c r="CW2034" i="1"/>
  <c r="EQ2032" i="1"/>
  <c r="AP2031" i="1"/>
  <c r="CJ2029" i="1"/>
  <c r="DK2028" i="1"/>
  <c r="AY2028" i="1"/>
  <c r="EH2027" i="1"/>
  <c r="BV2027" i="1"/>
  <c r="J2027" i="1"/>
  <c r="CS2026" i="1"/>
  <c r="AG2026" i="1"/>
  <c r="DP2025" i="1"/>
  <c r="BD2025" i="1"/>
  <c r="EM2024" i="1"/>
  <c r="CA2024" i="1"/>
  <c r="O2024" i="1"/>
  <c r="CX2023" i="1"/>
  <c r="AL2023" i="1"/>
  <c r="DU2022" i="1"/>
  <c r="BI2022" i="1"/>
  <c r="ER2021" i="1"/>
  <c r="CF2021" i="1"/>
  <c r="T2021" i="1"/>
  <c r="DC2020" i="1"/>
  <c r="AQ2020" i="1"/>
  <c r="DZ2019" i="1"/>
  <c r="BN2019" i="1"/>
  <c r="B2019" i="1"/>
  <c r="CK2018" i="1"/>
  <c r="Y2018" i="1"/>
  <c r="DH2017" i="1"/>
  <c r="AV2017" i="1"/>
  <c r="EE2016" i="1"/>
  <c r="BS2016" i="1"/>
  <c r="G2016" i="1"/>
  <c r="CP2015" i="1"/>
  <c r="AD2015" i="1"/>
  <c r="DM2014" i="1"/>
  <c r="BA2014" i="1"/>
  <c r="EJ2013" i="1"/>
  <c r="BX2013" i="1"/>
  <c r="L2013" i="1"/>
  <c r="CU2012" i="1"/>
  <c r="AI2012" i="1"/>
  <c r="DR2011" i="1"/>
  <c r="BF2011" i="1"/>
  <c r="EO2010" i="1"/>
  <c r="CC2010" i="1"/>
  <c r="Q2010" i="1"/>
  <c r="CZ2009" i="1"/>
  <c r="AN2009" i="1"/>
  <c r="DW2008" i="1"/>
  <c r="BK2008" i="1"/>
  <c r="ET2007" i="1"/>
  <c r="CH2007" i="1"/>
  <c r="V2007" i="1"/>
  <c r="DE2006" i="1"/>
  <c r="AS2006" i="1"/>
  <c r="EB2005" i="1"/>
  <c r="BP2005" i="1"/>
  <c r="D2005" i="1"/>
  <c r="CM2004" i="1"/>
  <c r="AA2004" i="1"/>
  <c r="BH2002" i="1"/>
  <c r="JL2001" i="1"/>
  <c r="GZ2001" i="1"/>
  <c r="EN2001" i="1"/>
  <c r="CB2001" i="1"/>
  <c r="P2001" i="1"/>
  <c r="HT2000" i="1"/>
  <c r="FH2000" i="1"/>
  <c r="K923" i="2"/>
  <c r="B625" i="2"/>
  <c r="K374" i="2"/>
  <c r="B2282" i="1"/>
  <c r="BL2097" i="1"/>
  <c r="CS2090" i="1"/>
  <c r="B2649" i="1"/>
  <c r="B2109" i="1"/>
  <c r="CJ2094" i="1"/>
  <c r="DQ2087" i="1"/>
  <c r="B2164" i="1"/>
  <c r="W2098" i="1"/>
  <c r="BD2091" i="1"/>
  <c r="B2455" i="1"/>
  <c r="AV2085" i="1"/>
  <c r="CC2078" i="1"/>
  <c r="BS2076" i="1"/>
  <c r="DM2074" i="1"/>
  <c r="L2073" i="1"/>
  <c r="BF2071" i="1"/>
  <c r="CZ2069" i="1"/>
  <c r="ET2067" i="1"/>
  <c r="AS2066" i="1"/>
  <c r="CM2064" i="1"/>
  <c r="EG2062" i="1"/>
  <c r="AF2061" i="1"/>
  <c r="BZ2059" i="1"/>
  <c r="DT2057" i="1"/>
  <c r="S2056" i="1"/>
  <c r="BM2054" i="1"/>
  <c r="DG2052" i="1"/>
  <c r="F2051" i="1"/>
  <c r="AM2044" i="1"/>
  <c r="B2211" i="1"/>
  <c r="EH2084" i="1"/>
  <c r="T2078" i="1"/>
  <c r="BA2071" i="1"/>
  <c r="CH2064" i="1"/>
  <c r="DO2057" i="1"/>
  <c r="EV2050" i="1"/>
  <c r="AH2044" i="1"/>
  <c r="AF2107" i="1"/>
  <c r="I2077" i="1"/>
  <c r="BW2063" i="1"/>
  <c r="EK2049" i="1"/>
  <c r="AH2106" i="1"/>
  <c r="ES2076" i="1"/>
  <c r="BL2063" i="1"/>
  <c r="DZ2049" i="1"/>
  <c r="EV2092" i="1"/>
  <c r="K2075" i="1"/>
  <c r="BY2061" i="1"/>
  <c r="EM2047" i="1"/>
  <c r="P2067" i="1"/>
  <c r="DV2035" i="1"/>
  <c r="H2029" i="1"/>
  <c r="BB2027" i="1"/>
  <c r="CV2025" i="1"/>
  <c r="EP2023" i="1"/>
  <c r="AO2022" i="1"/>
  <c r="CI2020" i="1"/>
  <c r="EC2018" i="1"/>
  <c r="AB2017" i="1"/>
  <c r="BV2015" i="1"/>
  <c r="DP2013" i="1"/>
  <c r="O2012" i="1"/>
  <c r="BI2010" i="1"/>
  <c r="DC2008" i="1"/>
  <c r="B2007" i="1"/>
  <c r="AV2005" i="1"/>
  <c r="AN2002" i="1"/>
  <c r="BH2001" i="1"/>
  <c r="EF2000" i="1"/>
  <c r="BT2000" i="1"/>
  <c r="H2000" i="1"/>
  <c r="HL1999" i="1"/>
  <c r="EZ1999" i="1"/>
  <c r="CN1999" i="1"/>
  <c r="AB1999" i="1"/>
  <c r="IF1998" i="1"/>
  <c r="FT1998" i="1"/>
  <c r="DH1998" i="1"/>
  <c r="AV1998" i="1"/>
  <c r="IZ1997" i="1"/>
  <c r="GN1997" i="1"/>
  <c r="EB1997" i="1"/>
  <c r="BP1997" i="1"/>
  <c r="D1997" i="1"/>
  <c r="K1996" i="1"/>
  <c r="R1995" i="1"/>
  <c r="AH2047" i="1"/>
  <c r="BO2040" i="1"/>
  <c r="ES2089" i="1"/>
  <c r="O2081" i="1"/>
  <c r="AV2074" i="1"/>
  <c r="CC2067" i="1"/>
  <c r="DJ2060" i="1"/>
  <c r="EQ2053" i="1"/>
  <c r="AC2047" i="1"/>
  <c r="BJ2040" i="1"/>
  <c r="ET2082" i="1"/>
  <c r="BM2069" i="1"/>
  <c r="EA2055" i="1"/>
  <c r="AT2042" i="1"/>
  <c r="EI2082" i="1"/>
  <c r="BB2069" i="1"/>
  <c r="DP2055" i="1"/>
  <c r="AI2042" i="1"/>
  <c r="EV2080" i="1"/>
  <c r="BO2067" i="1"/>
  <c r="EC2053" i="1"/>
  <c r="Z2110" i="1"/>
  <c r="AM2039" i="1"/>
  <c r="C2032" i="1"/>
  <c r="O2028" i="1"/>
  <c r="BI2026" i="1"/>
  <c r="DC2024" i="1"/>
  <c r="B2023" i="1"/>
  <c r="AV2021" i="1"/>
  <c r="CP2019" i="1"/>
  <c r="EJ2017" i="1"/>
  <c r="AI2016" i="1"/>
  <c r="CC2014" i="1"/>
  <c r="DW2012" i="1"/>
  <c r="V2011" i="1"/>
  <c r="BP2009" i="1"/>
  <c r="DJ2007" i="1"/>
  <c r="I2006" i="1"/>
  <c r="BC2004" i="1"/>
  <c r="FP2001" i="1"/>
  <c r="GJ2000" i="1"/>
  <c r="CV2000" i="1"/>
  <c r="AJ2000" i="1"/>
  <c r="IN1999" i="1"/>
  <c r="GB1999" i="1"/>
  <c r="DP1999" i="1"/>
  <c r="BD1999" i="1"/>
  <c r="JH1998" i="1"/>
  <c r="GV1998" i="1"/>
  <c r="EJ1998" i="1"/>
  <c r="BX1998" i="1"/>
  <c r="L1998" i="1"/>
  <c r="HP1997" i="1"/>
  <c r="FD1997" i="1"/>
  <c r="CR1997" i="1"/>
  <c r="AF1997" i="1"/>
  <c r="AM1996" i="1"/>
  <c r="AT1995" i="1"/>
  <c r="BS1994" i="1"/>
  <c r="G1994" i="1"/>
  <c r="AF1993" i="1"/>
  <c r="DQ2046" i="1"/>
  <c r="C2040" i="1"/>
  <c r="AR2088" i="1"/>
  <c r="CX2080" i="1"/>
  <c r="EE2073" i="1"/>
  <c r="Q2067" i="1"/>
  <c r="AX2060" i="1"/>
  <c r="CE2053" i="1"/>
  <c r="DL2046" i="1"/>
  <c r="ES2039" i="1"/>
  <c r="V2082" i="1"/>
  <c r="CJ2068" i="1"/>
  <c r="C2055" i="1"/>
  <c r="BQ2041" i="1"/>
  <c r="K2082" i="1"/>
  <c r="BY2068" i="1"/>
  <c r="EM2054" i="1"/>
  <c r="BF2041" i="1"/>
  <c r="X2080" i="1"/>
  <c r="CL2066" i="1"/>
  <c r="E2053" i="1"/>
  <c r="AN2088" i="1"/>
  <c r="BE2038" i="1"/>
  <c r="CL2031" i="1"/>
  <c r="ET2027" i="1"/>
  <c r="AS2026" i="1"/>
  <c r="CM2024" i="1"/>
  <c r="EG2022" i="1"/>
  <c r="AF2021" i="1"/>
  <c r="BZ2019" i="1"/>
  <c r="DT2017" i="1"/>
  <c r="S2016" i="1"/>
  <c r="BM2014" i="1"/>
  <c r="DG2012" i="1"/>
  <c r="F2011" i="1"/>
  <c r="AZ2009" i="1"/>
  <c r="CT2007" i="1"/>
  <c r="EN2005" i="1"/>
  <c r="AM2004" i="1"/>
  <c r="EZ2001" i="1"/>
  <c r="FT2000" i="1"/>
  <c r="CR2000" i="1"/>
  <c r="AF2000" i="1"/>
  <c r="IJ1999" i="1"/>
  <c r="FX1999" i="1"/>
  <c r="DL1999" i="1"/>
  <c r="AZ1999" i="1"/>
  <c r="JD1998" i="1"/>
  <c r="GR1998" i="1"/>
  <c r="EF1998" i="1"/>
  <c r="BT1998" i="1"/>
  <c r="H1998" i="1"/>
  <c r="HL1997" i="1"/>
  <c r="EZ1997" i="1"/>
  <c r="CN1997" i="1"/>
  <c r="AB1997" i="1"/>
  <c r="AI1996" i="1"/>
  <c r="AP1995" i="1"/>
  <c r="BO1994" i="1"/>
  <c r="C1994" i="1"/>
  <c r="AB1993" i="1"/>
  <c r="K2048" i="1"/>
  <c r="AR2041" i="1"/>
  <c r="BE2093" i="1"/>
  <c r="EM2081" i="1"/>
  <c r="Y2075" i="1"/>
  <c r="BF2068" i="1"/>
  <c r="CM2061" i="1"/>
  <c r="DT2054" i="1"/>
  <c r="F2048" i="1"/>
  <c r="AM2041" i="1"/>
  <c r="CZ2084" i="1"/>
  <c r="S2071" i="1"/>
  <c r="CG2057" i="1"/>
  <c r="EU2043" i="1"/>
  <c r="CO2084" i="1"/>
  <c r="H2071" i="1"/>
  <c r="BV2057" i="1"/>
  <c r="EJ2043" i="1"/>
  <c r="DB2082" i="1"/>
  <c r="U2069" i="1"/>
  <c r="CI2055" i="1"/>
  <c r="B2042" i="1"/>
  <c r="BD2043" i="1"/>
  <c r="EA2032" i="1"/>
  <c r="AU2028" i="1"/>
  <c r="CO2026" i="1"/>
  <c r="EI2024" i="1"/>
  <c r="AH2023" i="1"/>
  <c r="CB2021" i="1"/>
  <c r="AF2068" i="1"/>
  <c r="BC2067" i="1"/>
  <c r="BZ2066" i="1"/>
  <c r="CW2065" i="1"/>
  <c r="DT2064" i="1"/>
  <c r="EQ2063" i="1"/>
  <c r="S2063" i="1"/>
  <c r="AP2062" i="1"/>
  <c r="BM2061" i="1"/>
  <c r="CJ2060" i="1"/>
  <c r="DG2059" i="1"/>
  <c r="ED2058" i="1"/>
  <c r="F2058" i="1"/>
  <c r="AC2057" i="1"/>
  <c r="AZ2056" i="1"/>
  <c r="BW2055" i="1"/>
  <c r="CT2054" i="1"/>
  <c r="DQ2053" i="1"/>
  <c r="EN2052" i="1"/>
  <c r="P2052" i="1"/>
  <c r="AM2051" i="1"/>
  <c r="BJ2050" i="1"/>
  <c r="CG2049" i="1"/>
  <c r="DD2048" i="1"/>
  <c r="EA2047" i="1"/>
  <c r="C2047" i="1"/>
  <c r="Z2046" i="1"/>
  <c r="AW2045" i="1"/>
  <c r="BT2044" i="1"/>
  <c r="CQ2043" i="1"/>
  <c r="DN2042" i="1"/>
  <c r="EK2041" i="1"/>
  <c r="M2041" i="1"/>
  <c r="AJ2040" i="1"/>
  <c r="BG2039" i="1"/>
  <c r="B2831" i="1"/>
  <c r="B2319" i="1"/>
  <c r="AT2112" i="1"/>
  <c r="AN2101" i="1"/>
  <c r="DO2095" i="1"/>
  <c r="BH2092" i="1"/>
  <c r="EV2088" i="1"/>
  <c r="DO2086" i="1"/>
  <c r="EL2085" i="1"/>
  <c r="N2085" i="1"/>
  <c r="AK2084" i="1"/>
  <c r="BH2083" i="1"/>
  <c r="CE2082" i="1"/>
  <c r="DB2081" i="1"/>
  <c r="DY2080" i="1"/>
  <c r="EV2079" i="1"/>
  <c r="X2079" i="1"/>
  <c r="AU2078" i="1"/>
  <c r="BR2077" i="1"/>
  <c r="CO2076" i="1"/>
  <c r="DL2075" i="1"/>
  <c r="EI2074" i="1"/>
  <c r="K2074" i="1"/>
  <c r="AH2073" i="1"/>
  <c r="BE2072" i="1"/>
  <c r="CB2071" i="1"/>
  <c r="CY2070" i="1"/>
  <c r="DV2069" i="1"/>
  <c r="ES2068" i="1"/>
  <c r="U2068" i="1"/>
  <c r="AR2067" i="1"/>
  <c r="BO2066" i="1"/>
  <c r="CL2065" i="1"/>
  <c r="DI2064" i="1"/>
  <c r="EF2063" i="1"/>
  <c r="H2063" i="1"/>
  <c r="AE2062" i="1"/>
  <c r="BB2061" i="1"/>
  <c r="BY2060" i="1"/>
  <c r="CV2059" i="1"/>
  <c r="DS2058" i="1"/>
  <c r="EP2057" i="1"/>
  <c r="R2057" i="1"/>
  <c r="AO2056" i="1"/>
  <c r="BL2055" i="1"/>
  <c r="CI2054" i="1"/>
  <c r="DF2053" i="1"/>
  <c r="EC2052" i="1"/>
  <c r="E2052" i="1"/>
  <c r="AB2051" i="1"/>
  <c r="AY2050" i="1"/>
  <c r="BV2049" i="1"/>
  <c r="CS2048" i="1"/>
  <c r="DP2047" i="1"/>
  <c r="EM2046" i="1"/>
  <c r="O2046" i="1"/>
  <c r="AL2045" i="1"/>
  <c r="BI2044" i="1"/>
  <c r="CF2043" i="1"/>
  <c r="DC2042" i="1"/>
  <c r="DZ2041" i="1"/>
  <c r="B2041" i="1"/>
  <c r="B2699" i="1"/>
  <c r="B2187" i="1"/>
  <c r="F2110" i="1"/>
  <c r="AT2098" i="1"/>
  <c r="EH2094" i="1"/>
  <c r="CA2091" i="1"/>
  <c r="T2088" i="1"/>
  <c r="CH2086" i="1"/>
  <c r="DE2085" i="1"/>
  <c r="EB2084" i="1"/>
  <c r="D2084" i="1"/>
  <c r="AA2083" i="1"/>
  <c r="AX2082" i="1"/>
  <c r="BU2081" i="1"/>
  <c r="CR2080" i="1"/>
  <c r="DO2079" i="1"/>
  <c r="EL2078" i="1"/>
  <c r="N2078" i="1"/>
  <c r="AK2077" i="1"/>
  <c r="BH2076" i="1"/>
  <c r="CE2075" i="1"/>
  <c r="DB2074" i="1"/>
  <c r="DY2073" i="1"/>
  <c r="EV2072" i="1"/>
  <c r="X2072" i="1"/>
  <c r="AU2071" i="1"/>
  <c r="BR2070" i="1"/>
  <c r="CO2069" i="1"/>
  <c r="DL2068" i="1"/>
  <c r="EI2067" i="1"/>
  <c r="K2067" i="1"/>
  <c r="AH2066" i="1"/>
  <c r="BE2065" i="1"/>
  <c r="CB2064" i="1"/>
  <c r="CY2063" i="1"/>
  <c r="DV2062" i="1"/>
  <c r="ES2061" i="1"/>
  <c r="U2061" i="1"/>
  <c r="AR2060" i="1"/>
  <c r="BO2059" i="1"/>
  <c r="CL2058" i="1"/>
  <c r="DI2057" i="1"/>
  <c r="EF2056" i="1"/>
  <c r="H2056" i="1"/>
  <c r="AE2055" i="1"/>
  <c r="BB2054" i="1"/>
  <c r="BY2053" i="1"/>
  <c r="CV2052" i="1"/>
  <c r="DS2051" i="1"/>
  <c r="EP2050" i="1"/>
  <c r="R2050" i="1"/>
  <c r="AO2049" i="1"/>
  <c r="BL2048" i="1"/>
  <c r="CI2047" i="1"/>
  <c r="DF2046" i="1"/>
  <c r="EC2045" i="1"/>
  <c r="E2045" i="1"/>
  <c r="AB2044" i="1"/>
  <c r="AY2043" i="1"/>
  <c r="BV2042" i="1"/>
  <c r="CS2041" i="1"/>
  <c r="DP2040" i="1"/>
  <c r="EE2095" i="1"/>
  <c r="EP2085" i="1"/>
  <c r="CI2082" i="1"/>
  <c r="AB2079" i="1"/>
  <c r="DP2075" i="1"/>
  <c r="BI2072" i="1"/>
  <c r="B2069" i="1"/>
  <c r="CP2065" i="1"/>
  <c r="AI2062" i="1"/>
  <c r="DW2058" i="1"/>
  <c r="BP2055" i="1"/>
  <c r="I2052" i="1"/>
  <c r="CW2048" i="1"/>
  <c r="AP2045" i="1"/>
  <c r="ED2041" i="1"/>
  <c r="EE2039" i="1"/>
  <c r="DK2038" i="1"/>
  <c r="AC2038" i="1"/>
  <c r="DL2037" i="1"/>
  <c r="AZ2037" i="1"/>
  <c r="EI2036" i="1"/>
  <c r="BW2036" i="1"/>
  <c r="K2036" i="1"/>
  <c r="CT2035" i="1"/>
  <c r="AH2035" i="1"/>
  <c r="DQ2034" i="1"/>
  <c r="BE2034" i="1"/>
  <c r="EN2033" i="1"/>
  <c r="CB2033" i="1"/>
  <c r="P2033" i="1"/>
  <c r="CY2032" i="1"/>
  <c r="AM2032" i="1"/>
  <c r="DV2031" i="1"/>
  <c r="BJ2031" i="1"/>
  <c r="ES2030" i="1"/>
  <c r="CG2030" i="1"/>
  <c r="U2030" i="1"/>
  <c r="DD2029" i="1"/>
  <c r="AR2029" i="1"/>
  <c r="D121" i="3"/>
  <c r="G635" i="2"/>
  <c r="H410" i="2"/>
  <c r="B265" i="2"/>
  <c r="AM2105" i="1"/>
  <c r="CN2093" i="1"/>
  <c r="G163" i="2"/>
  <c r="AF2119" i="1"/>
  <c r="CE2097" i="1"/>
  <c r="DL2090" i="1"/>
  <c r="B2612" i="1"/>
  <c r="K2108" i="1"/>
  <c r="AY2094" i="1"/>
  <c r="CF2087" i="1"/>
  <c r="CM2091" i="1"/>
  <c r="BX2081" i="1"/>
  <c r="AF2077" i="1"/>
  <c r="BZ2075" i="1"/>
  <c r="DT2073" i="1"/>
  <c r="S2072" i="1"/>
  <c r="BM2070" i="1"/>
  <c r="DG2068" i="1"/>
  <c r="F2067" i="1"/>
  <c r="AZ2065" i="1"/>
  <c r="CT2063" i="1"/>
  <c r="EN2061" i="1"/>
  <c r="AM2060" i="1"/>
  <c r="CG2058" i="1"/>
  <c r="EA2056" i="1"/>
  <c r="Z2055" i="1"/>
  <c r="BT2053" i="1"/>
  <c r="DN2051" i="1"/>
  <c r="M2050" i="1"/>
  <c r="BG2048" i="1"/>
  <c r="DA2046" i="1"/>
  <c r="EU2044" i="1"/>
  <c r="AT2043" i="1"/>
  <c r="CN2041" i="1"/>
  <c r="EH2039" i="1"/>
  <c r="B2659" i="1"/>
  <c r="L2109" i="1"/>
  <c r="CT2094" i="1"/>
  <c r="EA2087" i="1"/>
  <c r="CU2085" i="1"/>
  <c r="EO2083" i="1"/>
  <c r="AN2082" i="1"/>
  <c r="CH2080" i="1"/>
  <c r="EB2078" i="1"/>
  <c r="AA2077" i="1"/>
  <c r="BU2075" i="1"/>
  <c r="DO2073" i="1"/>
  <c r="N2072" i="1"/>
  <c r="BH2070" i="1"/>
  <c r="DB2068" i="1"/>
  <c r="EV2066" i="1"/>
  <c r="AU2065" i="1"/>
  <c r="CO2063" i="1"/>
  <c r="EI2061" i="1"/>
  <c r="AH2060" i="1"/>
  <c r="CB2058" i="1"/>
  <c r="DV2056" i="1"/>
  <c r="U2055" i="1"/>
  <c r="BO2053" i="1"/>
  <c r="DI2051" i="1"/>
  <c r="H2050" i="1"/>
  <c r="BB2048" i="1"/>
  <c r="CV2046" i="1"/>
  <c r="EP2044" i="1"/>
  <c r="AO2043" i="1"/>
  <c r="CI2041" i="1"/>
  <c r="EC2039" i="1"/>
  <c r="B2459" i="1"/>
  <c r="AW2093" i="1"/>
  <c r="AW2085" i="1"/>
  <c r="EK2081" i="1"/>
  <c r="CD2078" i="1"/>
  <c r="W2075" i="1"/>
  <c r="DK2071" i="1"/>
  <c r="BD2068" i="1"/>
  <c r="ER2064" i="1"/>
  <c r="CK2061" i="1"/>
  <c r="AD2058" i="1"/>
  <c r="DR2054" i="1"/>
  <c r="BK2051" i="1"/>
  <c r="D2048" i="1"/>
  <c r="CR2044" i="1"/>
  <c r="AK2041" i="1"/>
  <c r="B2415" i="1"/>
  <c r="E2093" i="1"/>
  <c r="AL2085" i="1"/>
  <c r="DZ2081" i="1"/>
  <c r="BS2078" i="1"/>
  <c r="L2075" i="1"/>
  <c r="CZ2071" i="1"/>
  <c r="AS2068" i="1"/>
  <c r="EG2064" i="1"/>
  <c r="BZ2061" i="1"/>
  <c r="S2058" i="1"/>
  <c r="DG2054" i="1"/>
  <c r="AZ2051" i="1"/>
  <c r="EN2047" i="1"/>
  <c r="CG2044" i="1"/>
  <c r="Z2041" i="1"/>
  <c r="D2101" i="1"/>
  <c r="DF2086" i="1"/>
  <c r="AY2083" i="1"/>
  <c r="EM2079" i="1"/>
  <c r="CF2076" i="1"/>
  <c r="Y2073" i="1"/>
  <c r="DM2069" i="1"/>
  <c r="BF2066" i="1"/>
  <c r="ET2062" i="1"/>
  <c r="CM2059" i="1"/>
  <c r="AF2056" i="1"/>
  <c r="DT2052" i="1"/>
  <c r="BM2049" i="1"/>
  <c r="F2046" i="1"/>
  <c r="CT2042" i="1"/>
  <c r="CM2086" i="1"/>
  <c r="F2073" i="1"/>
  <c r="BT2059" i="1"/>
  <c r="EH2045" i="1"/>
  <c r="AO2038" i="1"/>
  <c r="CI2036" i="1"/>
  <c r="EC2034" i="1"/>
  <c r="AB2033" i="1"/>
  <c r="BV2031" i="1"/>
  <c r="DP2029" i="1"/>
  <c r="DS2028" i="1"/>
  <c r="BG2028" i="1"/>
  <c r="EP2027" i="1"/>
  <c r="CD2027" i="1"/>
  <c r="R2027" i="1"/>
  <c r="DA2026" i="1"/>
  <c r="AO2026" i="1"/>
  <c r="DX2025" i="1"/>
  <c r="BL2025" i="1"/>
  <c r="EU2024" i="1"/>
  <c r="CI2024" i="1"/>
  <c r="W2024" i="1"/>
  <c r="DF2023" i="1"/>
  <c r="AT2023" i="1"/>
  <c r="EC2022" i="1"/>
  <c r="BQ2022" i="1"/>
  <c r="E2022" i="1"/>
  <c r="CN2021" i="1"/>
  <c r="AB2021" i="1"/>
  <c r="DK2020" i="1"/>
  <c r="AY2020" i="1"/>
  <c r="EH2019" i="1"/>
  <c r="BV2019" i="1"/>
  <c r="J2019" i="1"/>
  <c r="CS2018" i="1"/>
  <c r="AG2018" i="1"/>
  <c r="DP2017" i="1"/>
  <c r="BD2017" i="1"/>
  <c r="EM2016" i="1"/>
  <c r="CA2016" i="1"/>
  <c r="O2016" i="1"/>
  <c r="CX2015" i="1"/>
  <c r="AL2015" i="1"/>
  <c r="DU2014" i="1"/>
  <c r="BI2014" i="1"/>
  <c r="ER2013" i="1"/>
  <c r="CF2013" i="1"/>
  <c r="T2013" i="1"/>
  <c r="DC2012" i="1"/>
  <c r="AQ2012" i="1"/>
  <c r="DZ2011" i="1"/>
  <c r="BN2011" i="1"/>
  <c r="B2011" i="1"/>
  <c r="CK2010" i="1"/>
  <c r="Y2010" i="1"/>
  <c r="DH2009" i="1"/>
  <c r="AV2009" i="1"/>
  <c r="EE2008" i="1"/>
  <c r="BS2008" i="1"/>
  <c r="G2008" i="1"/>
  <c r="CP2007" i="1"/>
  <c r="AD2007" i="1"/>
  <c r="DM2006" i="1"/>
  <c r="BA2006" i="1"/>
  <c r="EJ2005" i="1"/>
  <c r="BX2005" i="1"/>
  <c r="L2005" i="1"/>
  <c r="CU2004" i="1"/>
  <c r="AI2004" i="1"/>
  <c r="BP2002" i="1"/>
  <c r="D2002" i="1"/>
  <c r="HH2001" i="1"/>
  <c r="EV2001" i="1"/>
  <c r="CJ2001" i="1"/>
  <c r="X2001" i="1"/>
  <c r="IB2000" i="1"/>
  <c r="FP2000" i="1"/>
  <c r="A178" i="3"/>
  <c r="G603" i="2"/>
  <c r="H346" i="2"/>
  <c r="B201" i="2"/>
  <c r="U2104" i="1"/>
  <c r="AB2093" i="1"/>
  <c r="G133" i="2"/>
  <c r="R2117" i="1"/>
  <c r="S2097" i="1"/>
  <c r="AZ2090" i="1"/>
  <c r="B2548" i="1"/>
  <c r="AM2106" i="1"/>
  <c r="EH2093" i="1"/>
  <c r="G174" i="2"/>
  <c r="EG2089" i="1"/>
  <c r="L2081" i="1"/>
  <c r="P2077" i="1"/>
  <c r="BJ2075" i="1"/>
  <c r="DD2073" i="1"/>
  <c r="C2072" i="1"/>
  <c r="AW2070" i="1"/>
  <c r="CQ2068" i="1"/>
  <c r="EK2066" i="1"/>
  <c r="AJ2065" i="1"/>
  <c r="CD2063" i="1"/>
  <c r="DX2061" i="1"/>
  <c r="W2060" i="1"/>
  <c r="BQ2058" i="1"/>
  <c r="DK2056" i="1"/>
  <c r="J2055" i="1"/>
  <c r="BD2053" i="1"/>
  <c r="CX2051" i="1"/>
  <c r="ER2049" i="1"/>
  <c r="AQ2048" i="1"/>
  <c r="CK2046" i="1"/>
  <c r="EE2044" i="1"/>
  <c r="AD2043" i="1"/>
  <c r="BX2041" i="1"/>
  <c r="DR2039" i="1"/>
  <c r="B2595" i="1"/>
  <c r="AN2107" i="1"/>
  <c r="AH2094" i="1"/>
  <c r="BO2087" i="1"/>
  <c r="CE2085" i="1"/>
  <c r="DY2083" i="1"/>
  <c r="X2082" i="1"/>
  <c r="BR2080" i="1"/>
  <c r="DL2078" i="1"/>
  <c r="K2077" i="1"/>
  <c r="BE2075" i="1"/>
  <c r="CY2073" i="1"/>
  <c r="ES2071" i="1"/>
  <c r="AR2070" i="1"/>
  <c r="CL2068" i="1"/>
  <c r="EF2066" i="1"/>
  <c r="AE2065" i="1"/>
  <c r="BY2063" i="1"/>
  <c r="DS2061" i="1"/>
  <c r="R2060" i="1"/>
  <c r="BL2058" i="1"/>
  <c r="DF2056" i="1"/>
  <c r="E2055" i="1"/>
  <c r="AY2053" i="1"/>
  <c r="CS2051" i="1"/>
  <c r="EM2049" i="1"/>
  <c r="AL2048" i="1"/>
  <c r="CF2046" i="1"/>
  <c r="DZ2044" i="1"/>
  <c r="Y2043" i="1"/>
  <c r="BS2041" i="1"/>
  <c r="DM2039" i="1"/>
  <c r="B2331" i="1"/>
  <c r="BT2092" i="1"/>
  <c r="Q2085" i="1"/>
  <c r="DE2081" i="1"/>
  <c r="AX2078" i="1"/>
  <c r="EL2074" i="1"/>
  <c r="CE2071" i="1"/>
  <c r="X2068" i="1"/>
  <c r="DL2064" i="1"/>
  <c r="BE2061" i="1"/>
  <c r="ES2057" i="1"/>
  <c r="CL2054" i="1"/>
  <c r="AE2051" i="1"/>
  <c r="DS2047" i="1"/>
  <c r="BL2044" i="1"/>
  <c r="E2041" i="1"/>
  <c r="B2287" i="1"/>
  <c r="AB2092" i="1"/>
  <c r="F2085" i="1"/>
  <c r="CT2081" i="1"/>
  <c r="AM2078" i="1"/>
  <c r="EA2074" i="1"/>
  <c r="BT2071" i="1"/>
  <c r="M2068" i="1"/>
  <c r="DA2064" i="1"/>
  <c r="AT2061" i="1"/>
  <c r="EH2057" i="1"/>
  <c r="CA2054" i="1"/>
  <c r="T2051" i="1"/>
  <c r="DH2047" i="1"/>
  <c r="BA2044" i="1"/>
  <c r="EO2040" i="1"/>
  <c r="N2098" i="1"/>
  <c r="BZ2086" i="1"/>
  <c r="S2083" i="1"/>
  <c r="DG2079" i="1"/>
  <c r="AZ2076" i="1"/>
  <c r="EN2072" i="1"/>
  <c r="CG2069" i="1"/>
  <c r="Z2066" i="1"/>
  <c r="DN2062" i="1"/>
  <c r="BG2059" i="1"/>
  <c r="EU2055" i="1"/>
  <c r="CN2052" i="1"/>
  <c r="AG2049" i="1"/>
  <c r="DU2045" i="1"/>
  <c r="BN2042" i="1"/>
  <c r="DJ2085" i="1"/>
  <c r="AC2072" i="1"/>
  <c r="CQ2058" i="1"/>
  <c r="J2045" i="1"/>
  <c r="Y2038" i="1"/>
  <c r="BS2036" i="1"/>
  <c r="DM2034" i="1"/>
  <c r="L2033" i="1"/>
  <c r="BF2031" i="1"/>
  <c r="CZ2029" i="1"/>
  <c r="DO2028" i="1"/>
  <c r="BC2028" i="1"/>
  <c r="EL2027" i="1"/>
  <c r="BZ2027" i="1"/>
  <c r="N2027" i="1"/>
  <c r="CW2026" i="1"/>
  <c r="AK2026" i="1"/>
  <c r="DT2025" i="1"/>
  <c r="BH2025" i="1"/>
  <c r="EQ2024" i="1"/>
  <c r="CE2024" i="1"/>
  <c r="S2024" i="1"/>
  <c r="DB2023" i="1"/>
  <c r="AP2023" i="1"/>
  <c r="DY2022" i="1"/>
  <c r="BM2022" i="1"/>
  <c r="EV2021" i="1"/>
  <c r="CJ2021" i="1"/>
  <c r="X2021" i="1"/>
  <c r="DG2020" i="1"/>
  <c r="AU2020" i="1"/>
  <c r="ED2019" i="1"/>
  <c r="BR2019" i="1"/>
  <c r="F2019" i="1"/>
  <c r="CO2018" i="1"/>
  <c r="AC2018" i="1"/>
  <c r="DL2017" i="1"/>
  <c r="AZ2017" i="1"/>
  <c r="EI2016" i="1"/>
  <c r="BW2016" i="1"/>
  <c r="K2016" i="1"/>
  <c r="CT2015" i="1"/>
  <c r="AH2015" i="1"/>
  <c r="DQ2014" i="1"/>
  <c r="BE2014" i="1"/>
  <c r="EN2013" i="1"/>
  <c r="CB2013" i="1"/>
  <c r="P2013" i="1"/>
  <c r="CY2012" i="1"/>
  <c r="AM2012" i="1"/>
  <c r="DV2011" i="1"/>
  <c r="BJ2011" i="1"/>
  <c r="ES2010" i="1"/>
  <c r="CG2010" i="1"/>
  <c r="U2010" i="1"/>
  <c r="DD2009" i="1"/>
  <c r="AR2009" i="1"/>
  <c r="EA2008" i="1"/>
  <c r="BO2008" i="1"/>
  <c r="C2008" i="1"/>
  <c r="CL2007" i="1"/>
  <c r="Z2007" i="1"/>
  <c r="DI2006" i="1"/>
  <c r="AW2006" i="1"/>
  <c r="EF2005" i="1"/>
  <c r="BT2005" i="1"/>
  <c r="H2005" i="1"/>
  <c r="CQ2004" i="1"/>
  <c r="AE2004" i="1"/>
  <c r="BL2002" i="1"/>
  <c r="JP2001" i="1"/>
  <c r="HD2001" i="1"/>
  <c r="ER2001" i="1"/>
  <c r="CF2001" i="1"/>
  <c r="T2001" i="1"/>
  <c r="HX2000" i="1"/>
  <c r="FL2000" i="1"/>
  <c r="H934" i="2"/>
  <c r="B689" i="2"/>
  <c r="K406" i="2"/>
  <c r="B2538" i="1"/>
  <c r="DX2097" i="1"/>
  <c r="J2091" i="1"/>
  <c r="B2713" i="1"/>
  <c r="T2110" i="1"/>
  <c r="EV2094" i="1"/>
  <c r="AH2088" i="1"/>
  <c r="B2228" i="1"/>
  <c r="AO2099" i="1"/>
  <c r="DP2091" i="1"/>
  <c r="B2711" i="1"/>
  <c r="DH2085" i="1"/>
  <c r="EO2078" i="1"/>
  <c r="CI2076" i="1"/>
  <c r="EC2074" i="1"/>
  <c r="AB2073" i="1"/>
  <c r="BV2071" i="1"/>
  <c r="DP2069" i="1"/>
  <c r="O2068" i="1"/>
  <c r="BI2066" i="1"/>
  <c r="DC2064" i="1"/>
  <c r="B2063" i="1"/>
  <c r="AV2061" i="1"/>
  <c r="CP2059" i="1"/>
  <c r="EJ2057" i="1"/>
  <c r="AI2056" i="1"/>
  <c r="CC2054" i="1"/>
  <c r="DW2052" i="1"/>
  <c r="V2051" i="1"/>
  <c r="BP2049" i="1"/>
  <c r="DJ2047" i="1"/>
  <c r="I2046" i="1"/>
  <c r="BC2044" i="1"/>
  <c r="CW2042" i="1"/>
  <c r="EQ2040" i="1"/>
  <c r="AP2039" i="1"/>
  <c r="B2275" i="1"/>
  <c r="AP2100" i="1"/>
  <c r="P2092" i="1"/>
  <c r="DD2086" i="1"/>
  <c r="C2085" i="1"/>
  <c r="AW2083" i="1"/>
  <c r="CQ2081" i="1"/>
  <c r="EK2079" i="1"/>
  <c r="AJ2078" i="1"/>
  <c r="CD2076" i="1"/>
  <c r="DX2074" i="1"/>
  <c r="W2073" i="1"/>
  <c r="BQ2071" i="1"/>
  <c r="DK2069" i="1"/>
  <c r="J2068" i="1"/>
  <c r="BD2066" i="1"/>
  <c r="CX2064" i="1"/>
  <c r="ER2062" i="1"/>
  <c r="AQ2061" i="1"/>
  <c r="CK2059" i="1"/>
  <c r="EE2057" i="1"/>
  <c r="AD2056" i="1"/>
  <c r="BX2054" i="1"/>
  <c r="DR2052" i="1"/>
  <c r="Q2051" i="1"/>
  <c r="BK2049" i="1"/>
  <c r="DE2047" i="1"/>
  <c r="D2046" i="1"/>
  <c r="AX2044" i="1"/>
  <c r="CR2042" i="1"/>
  <c r="EL2040" i="1"/>
  <c r="AK2039" i="1"/>
  <c r="V2110" i="1"/>
  <c r="AJ2088" i="1"/>
  <c r="H2084" i="1"/>
  <c r="CV2080" i="1"/>
  <c r="AO2077" i="1"/>
  <c r="EC2073" i="1"/>
  <c r="BV2070" i="1"/>
  <c r="O2067" i="1"/>
  <c r="DC2063" i="1"/>
  <c r="AV2060" i="1"/>
  <c r="EJ2056" i="1"/>
  <c r="CC2053" i="1"/>
  <c r="V2050" i="1"/>
  <c r="DJ2046" i="1"/>
  <c r="BC2043" i="1"/>
  <c r="EQ2039" i="1"/>
  <c r="X2109" i="1"/>
  <c r="EM2087" i="1"/>
  <c r="ER2083" i="1"/>
  <c r="CK2080" i="1"/>
  <c r="AD2077" i="1"/>
  <c r="DR2073" i="1"/>
  <c r="BK2070" i="1"/>
  <c r="D2067" i="1"/>
  <c r="CR2063" i="1"/>
  <c r="AK2060" i="1"/>
  <c r="DY2056" i="1"/>
  <c r="BR2053" i="1"/>
  <c r="K2050" i="1"/>
  <c r="CY2046" i="1"/>
  <c r="AR2043" i="1"/>
  <c r="B2539" i="1"/>
  <c r="DY2093" i="1"/>
  <c r="BQ2085" i="1"/>
  <c r="J2082" i="1"/>
  <c r="CX2078" i="1"/>
  <c r="AQ2075" i="1"/>
  <c r="EE2071" i="1"/>
  <c r="BX2068" i="1"/>
  <c r="Q2065" i="1"/>
  <c r="DE2061" i="1"/>
  <c r="AX2058" i="1"/>
  <c r="EL2054" i="1"/>
  <c r="CE2051" i="1"/>
  <c r="X2048" i="1"/>
  <c r="DL2044" i="1"/>
  <c r="BE2041" i="1"/>
  <c r="BZ2081" i="1"/>
  <c r="EN2067" i="1"/>
  <c r="BG2054" i="1"/>
  <c r="DU2040" i="1"/>
  <c r="CR2037" i="1"/>
  <c r="EL2035" i="1"/>
  <c r="AK2034" i="1"/>
  <c r="CE2032" i="1"/>
  <c r="DY2030" i="1"/>
  <c r="X2029" i="1"/>
  <c r="CU2028" i="1"/>
  <c r="AI2028" i="1"/>
  <c r="DR2027" i="1"/>
  <c r="BF2027" i="1"/>
  <c r="EO2026" i="1"/>
  <c r="CC2026" i="1"/>
  <c r="Q2026" i="1"/>
  <c r="CZ2025" i="1"/>
  <c r="AN2025" i="1"/>
  <c r="DW2024" i="1"/>
  <c r="BK2024" i="1"/>
  <c r="ET2023" i="1"/>
  <c r="CH2023" i="1"/>
  <c r="V2023" i="1"/>
  <c r="DE2022" i="1"/>
  <c r="AS2022" i="1"/>
  <c r="EB2021" i="1"/>
  <c r="BP2021" i="1"/>
  <c r="D2021" i="1"/>
  <c r="CM2020" i="1"/>
  <c r="AA2020" i="1"/>
  <c r="DJ2019" i="1"/>
  <c r="AX2019" i="1"/>
  <c r="EG2018" i="1"/>
  <c r="BU2018" i="1"/>
  <c r="I2018" i="1"/>
  <c r="CR2017" i="1"/>
  <c r="AF2017" i="1"/>
  <c r="DO2016" i="1"/>
  <c r="BC2016" i="1"/>
  <c r="EL2015" i="1"/>
  <c r="BZ2015" i="1"/>
  <c r="N2015" i="1"/>
  <c r="CW2014" i="1"/>
  <c r="AK2014" i="1"/>
  <c r="DT2013" i="1"/>
  <c r="BH2013" i="1"/>
  <c r="EQ2012" i="1"/>
  <c r="CE2012" i="1"/>
  <c r="S2012" i="1"/>
  <c r="DB2011" i="1"/>
  <c r="AP2011" i="1"/>
  <c r="DY2010" i="1"/>
  <c r="BM2010" i="1"/>
  <c r="EV2009" i="1"/>
  <c r="CJ2009" i="1"/>
  <c r="X2009" i="1"/>
  <c r="DG2008" i="1"/>
  <c r="AU2008" i="1"/>
  <c r="ED2007" i="1"/>
  <c r="BR2007" i="1"/>
  <c r="F2007" i="1"/>
  <c r="CO2006" i="1"/>
  <c r="AC2006" i="1"/>
  <c r="DL2005" i="1"/>
  <c r="AZ2005" i="1"/>
  <c r="EI2004" i="1"/>
  <c r="BW2004" i="1"/>
  <c r="K2004" i="1"/>
  <c r="AR2002" i="1"/>
  <c r="IV2001" i="1"/>
  <c r="GJ2001" i="1"/>
  <c r="DX2001" i="1"/>
  <c r="BL2001" i="1"/>
  <c r="JP2000" i="1"/>
  <c r="HD2000" i="1"/>
  <c r="B270" i="3"/>
  <c r="B789" i="2"/>
  <c r="H725" i="2"/>
  <c r="K246" i="2"/>
  <c r="AK2112" i="1"/>
  <c r="DF2095" i="1"/>
  <c r="EM2088" i="1"/>
  <c r="B2393" i="1"/>
  <c r="V2103" i="1"/>
  <c r="ED2092" i="1"/>
  <c r="G111" i="2"/>
  <c r="I2115" i="1"/>
  <c r="BQ2096" i="1"/>
  <c r="CX2089" i="1"/>
  <c r="AL2104" i="1"/>
  <c r="CP2083" i="1"/>
  <c r="DH2077" i="1"/>
  <c r="G2076" i="1"/>
  <c r="BA2074" i="1"/>
  <c r="CU2072" i="1"/>
  <c r="EO2070" i="1"/>
  <c r="AN2069" i="1"/>
  <c r="CH2067" i="1"/>
  <c r="EB2065" i="1"/>
  <c r="AA2064" i="1"/>
  <c r="BU2062" i="1"/>
  <c r="DO2060" i="1"/>
  <c r="N2059" i="1"/>
  <c r="BH2057" i="1"/>
  <c r="DB2055" i="1"/>
  <c r="EV2053" i="1"/>
  <c r="AU2052" i="1"/>
  <c r="AZ2049" i="1"/>
  <c r="CG2042" i="1"/>
  <c r="X2099" i="1"/>
  <c r="AG2083" i="1"/>
  <c r="BN2076" i="1"/>
  <c r="CU2069" i="1"/>
  <c r="EB2062" i="1"/>
  <c r="N2056" i="1"/>
  <c r="AU2049" i="1"/>
  <c r="CB2042" i="1"/>
  <c r="BG2087" i="1"/>
  <c r="CW2073" i="1"/>
  <c r="P2060" i="1"/>
  <c r="CD2046" i="1"/>
  <c r="AA2087" i="1"/>
  <c r="CL2073" i="1"/>
  <c r="E2060" i="1"/>
  <c r="BS2046" i="1"/>
  <c r="AK2085" i="1"/>
  <c r="CY2071" i="1"/>
  <c r="R2058" i="1"/>
  <c r="CF2044" i="1"/>
  <c r="CD2053" i="1"/>
  <c r="U2034" i="1"/>
  <c r="CQ2028" i="1"/>
  <c r="EK2026" i="1"/>
  <c r="AJ2025" i="1"/>
  <c r="CD2023" i="1"/>
  <c r="DX2021" i="1"/>
  <c r="W2020" i="1"/>
  <c r="BQ2018" i="1"/>
  <c r="DK2016" i="1"/>
  <c r="J2015" i="1"/>
  <c r="BD2013" i="1"/>
  <c r="CX2011" i="1"/>
  <c r="ER2009" i="1"/>
  <c r="AQ2008" i="1"/>
  <c r="CK2006" i="1"/>
  <c r="EE2004" i="1"/>
  <c r="IR2001" i="1"/>
  <c r="JL2000" i="1"/>
  <c r="DP2000" i="1"/>
  <c r="BD2000" i="1"/>
  <c r="JH1999" i="1"/>
  <c r="GV1999" i="1"/>
  <c r="EJ1999" i="1"/>
  <c r="BX1999" i="1"/>
  <c r="L1999" i="1"/>
  <c r="HP1998" i="1"/>
  <c r="FD1998" i="1"/>
  <c r="CR1998" i="1"/>
  <c r="AF1998" i="1"/>
  <c r="IJ1997" i="1"/>
  <c r="FX1997" i="1"/>
  <c r="DL1997" i="1"/>
  <c r="AZ1997" i="1"/>
  <c r="BG1996" i="1"/>
  <c r="BN1995" i="1"/>
  <c r="B1995" i="1"/>
  <c r="CB2045" i="1"/>
  <c r="DI2038" i="1"/>
  <c r="AB2086" i="1"/>
  <c r="BI2079" i="1"/>
  <c r="CP2072" i="1"/>
  <c r="DW2065" i="1"/>
  <c r="I2059" i="1"/>
  <c r="AP2052" i="1"/>
  <c r="BW2045" i="1"/>
  <c r="DD2038" i="1"/>
  <c r="CM2079" i="1"/>
  <c r="F2066" i="1"/>
  <c r="BT2052" i="1"/>
  <c r="EH2038" i="1"/>
  <c r="CB2079" i="1"/>
  <c r="EP2065" i="1"/>
  <c r="BI2052" i="1"/>
  <c r="AT2114" i="1"/>
  <c r="CO2077" i="1"/>
  <c r="H2064" i="1"/>
  <c r="BV2050" i="1"/>
  <c r="AP2077" i="1"/>
  <c r="P2037" i="1"/>
  <c r="AW2030" i="1"/>
  <c r="CX2027" i="1"/>
  <c r="ER2025" i="1"/>
  <c r="AQ2024" i="1"/>
  <c r="CK2022" i="1"/>
  <c r="EE2020" i="1"/>
  <c r="AD2019" i="1"/>
  <c r="BX2017" i="1"/>
  <c r="DR2015" i="1"/>
  <c r="Q2014" i="1"/>
  <c r="BK2012" i="1"/>
  <c r="DE2010" i="1"/>
  <c r="D2009" i="1"/>
  <c r="AX2007" i="1"/>
  <c r="CR2005" i="1"/>
  <c r="Q2003" i="1"/>
  <c r="DD2001" i="1"/>
  <c r="ER2000" i="1"/>
  <c r="CF2000" i="1"/>
  <c r="T2000" i="1"/>
  <c r="HX1999" i="1"/>
  <c r="FL1999" i="1"/>
  <c r="CZ1999" i="1"/>
  <c r="AN1999" i="1"/>
  <c r="IR1998" i="1"/>
  <c r="GF1998" i="1"/>
  <c r="DT1998" i="1"/>
  <c r="BH1998" i="1"/>
  <c r="JL1997" i="1"/>
  <c r="GZ1997" i="1"/>
  <c r="EN1997" i="1"/>
  <c r="CB1997" i="1"/>
  <c r="P1997" i="1"/>
  <c r="W1996" i="1"/>
  <c r="AD1995" i="1"/>
  <c r="BC1994" i="1"/>
  <c r="CB1993" i="1"/>
  <c r="P1993" i="1"/>
  <c r="P2045" i="1"/>
  <c r="B2723" i="1"/>
  <c r="DK2085" i="1"/>
  <c r="ER2078" i="1"/>
  <c r="AD2072" i="1"/>
  <c r="BK2065" i="1"/>
  <c r="CR2058" i="1"/>
  <c r="DY2051" i="1"/>
  <c r="K2045" i="1"/>
  <c r="B2587" i="1"/>
  <c r="DJ2078" i="1"/>
  <c r="AC2065" i="1"/>
  <c r="CQ2051" i="1"/>
  <c r="B2543" i="1"/>
  <c r="CY2078" i="1"/>
  <c r="R2065" i="1"/>
  <c r="CF2051" i="1"/>
  <c r="AN2103" i="1"/>
  <c r="DL2076" i="1"/>
  <c r="AE2063" i="1"/>
  <c r="CS2049" i="1"/>
  <c r="ED2073" i="1"/>
  <c r="CY2036" i="1"/>
  <c r="EF2029" i="1"/>
  <c r="CH2027" i="1"/>
  <c r="EB2025" i="1"/>
  <c r="AA2024" i="1"/>
  <c r="BU2022" i="1"/>
  <c r="DO2020" i="1"/>
  <c r="N2019" i="1"/>
  <c r="BH2017" i="1"/>
  <c r="DB2015" i="1"/>
  <c r="EV2013" i="1"/>
  <c r="AU2012" i="1"/>
  <c r="CO2010" i="1"/>
  <c r="EI2008" i="1"/>
  <c r="AH2007" i="1"/>
  <c r="CB2005" i="1"/>
  <c r="BT2002" i="1"/>
  <c r="CN2001" i="1"/>
  <c r="EN2000" i="1"/>
  <c r="CB2000" i="1"/>
  <c r="P2000" i="1"/>
  <c r="HT1999" i="1"/>
  <c r="FH1999" i="1"/>
  <c r="CV1999" i="1"/>
  <c r="AJ1999" i="1"/>
  <c r="IN1998" i="1"/>
  <c r="GB1998" i="1"/>
  <c r="DP1998" i="1"/>
  <c r="BD1998" i="1"/>
  <c r="JH1997" i="1"/>
  <c r="GV1997" i="1"/>
  <c r="EJ1997" i="1"/>
  <c r="BX1997" i="1"/>
  <c r="L1997" i="1"/>
  <c r="S1996" i="1"/>
  <c r="Z1995" i="1"/>
  <c r="AY1994" i="1"/>
  <c r="BX1993" i="1"/>
  <c r="L1993" i="1"/>
  <c r="BE2046" i="1"/>
  <c r="CL2039" i="1"/>
  <c r="E2087" i="1"/>
  <c r="AL2080" i="1"/>
  <c r="BS2073" i="1"/>
  <c r="CZ2066" i="1"/>
  <c r="EG2059" i="1"/>
  <c r="S2053" i="1"/>
  <c r="AZ2046" i="1"/>
  <c r="CG2039" i="1"/>
  <c r="AS2081" i="1"/>
  <c r="DG2067" i="1"/>
  <c r="Z2054" i="1"/>
  <c r="CN2040" i="1"/>
  <c r="AH2081" i="1"/>
  <c r="CV2067" i="1"/>
  <c r="O2054" i="1"/>
  <c r="CC2040" i="1"/>
  <c r="AU2079" i="1"/>
  <c r="DI2065" i="1"/>
  <c r="AB2052" i="1"/>
  <c r="I2084" i="1"/>
  <c r="EN2037" i="1"/>
  <c r="Z2031" i="1"/>
  <c r="ED2027" i="1"/>
  <c r="AC2026" i="1"/>
  <c r="BW2024" i="1"/>
  <c r="DQ2022" i="1"/>
  <c r="P2021" i="1"/>
  <c r="EU2067" i="1"/>
  <c r="W2067" i="1"/>
  <c r="AT2066" i="1"/>
  <c r="BQ2065" i="1"/>
  <c r="CN2064" i="1"/>
  <c r="DK2063" i="1"/>
  <c r="EH2062" i="1"/>
  <c r="J2062" i="1"/>
  <c r="AG2061" i="1"/>
  <c r="BD2060" i="1"/>
  <c r="CA2059" i="1"/>
  <c r="CX2058" i="1"/>
  <c r="DU2057" i="1"/>
  <c r="ER2056" i="1"/>
  <c r="T2056" i="1"/>
  <c r="AQ2055" i="1"/>
  <c r="BN2054" i="1"/>
  <c r="CK2053" i="1"/>
  <c r="DH2052" i="1"/>
  <c r="EE2051" i="1"/>
  <c r="G2051" i="1"/>
  <c r="AD2050" i="1"/>
  <c r="BA2049" i="1"/>
  <c r="BX2048" i="1"/>
  <c r="CU2047" i="1"/>
  <c r="DR2046" i="1"/>
  <c r="EO2045" i="1"/>
  <c r="Q2045" i="1"/>
  <c r="AN2044" i="1"/>
  <c r="BK2043" i="1"/>
  <c r="CH2042" i="1"/>
  <c r="DE2041" i="1"/>
  <c r="EB2040" i="1"/>
  <c r="D2040" i="1"/>
  <c r="AA2039" i="1"/>
  <c r="B2703" i="1"/>
  <c r="B2191" i="1"/>
  <c r="J2110" i="1"/>
  <c r="D2099" i="1"/>
  <c r="EL2094" i="1"/>
  <c r="CE2091" i="1"/>
  <c r="X2088" i="1"/>
  <c r="CI2086" i="1"/>
  <c r="DF2085" i="1"/>
  <c r="EC2084" i="1"/>
  <c r="E2084" i="1"/>
  <c r="AB2083" i="1"/>
  <c r="AY2082" i="1"/>
  <c r="BV2081" i="1"/>
  <c r="CS2080" i="1"/>
  <c r="DP2079" i="1"/>
  <c r="EM2078" i="1"/>
  <c r="O2078" i="1"/>
  <c r="AL2077" i="1"/>
  <c r="BI2076" i="1"/>
  <c r="CF2075" i="1"/>
  <c r="DC2074" i="1"/>
  <c r="DZ2073" i="1"/>
  <c r="B2073" i="1"/>
  <c r="Y2072" i="1"/>
  <c r="AV2071" i="1"/>
  <c r="BS2070" i="1"/>
  <c r="CP2069" i="1"/>
  <c r="DM2068" i="1"/>
  <c r="EJ2067" i="1"/>
  <c r="L2067" i="1"/>
  <c r="AI2066" i="1"/>
  <c r="BF2065" i="1"/>
  <c r="CC2064" i="1"/>
  <c r="CZ2063" i="1"/>
  <c r="DW2062" i="1"/>
  <c r="ET2061" i="1"/>
  <c r="V2061" i="1"/>
  <c r="AS2060" i="1"/>
  <c r="BP2059" i="1"/>
  <c r="CM2058" i="1"/>
  <c r="DJ2057" i="1"/>
  <c r="EG2056" i="1"/>
  <c r="I2056" i="1"/>
  <c r="AF2055" i="1"/>
  <c r="BC2054" i="1"/>
  <c r="BZ2053" i="1"/>
  <c r="CW2052" i="1"/>
  <c r="DT2051" i="1"/>
  <c r="EQ2050" i="1"/>
  <c r="S2050" i="1"/>
  <c r="AP2049" i="1"/>
  <c r="BM2048" i="1"/>
  <c r="CJ2047" i="1"/>
  <c r="DG2046" i="1"/>
  <c r="ED2045" i="1"/>
  <c r="F2045" i="1"/>
  <c r="AC2044" i="1"/>
  <c r="AZ2043" i="1"/>
  <c r="BW2042" i="1"/>
  <c r="CT2041" i="1"/>
  <c r="DQ2040" i="1"/>
  <c r="B2571" i="1"/>
  <c r="R2119" i="1"/>
  <c r="P2107" i="1"/>
  <c r="BQ2097" i="1"/>
  <c r="J2094" i="1"/>
  <c r="CX2090" i="1"/>
  <c r="AQ2087" i="1"/>
  <c r="BB2086" i="1"/>
  <c r="BY2085" i="1"/>
  <c r="CV2084" i="1"/>
  <c r="DS2083" i="1"/>
  <c r="EP2082" i="1"/>
  <c r="R2082" i="1"/>
  <c r="AO2081" i="1"/>
  <c r="BL2080" i="1"/>
  <c r="CI2079" i="1"/>
  <c r="DF2078" i="1"/>
  <c r="EC2077" i="1"/>
  <c r="E2077" i="1"/>
  <c r="AB2076" i="1"/>
  <c r="AY2075" i="1"/>
  <c r="BV2074" i="1"/>
  <c r="CS2073" i="1"/>
  <c r="DP2072" i="1"/>
  <c r="EM2071" i="1"/>
  <c r="O2071" i="1"/>
  <c r="AL2070" i="1"/>
  <c r="BI2069" i="1"/>
  <c r="CF2068" i="1"/>
  <c r="DC2067" i="1"/>
  <c r="DZ2066" i="1"/>
  <c r="B2066" i="1"/>
  <c r="Y2065" i="1"/>
  <c r="AV2064" i="1"/>
  <c r="BS2063" i="1"/>
  <c r="CP2062" i="1"/>
  <c r="DM2061" i="1"/>
  <c r="EJ2060" i="1"/>
  <c r="L2060" i="1"/>
  <c r="AI2059" i="1"/>
  <c r="BF2058" i="1"/>
  <c r="CC2057" i="1"/>
  <c r="CZ2056" i="1"/>
  <c r="DW2055" i="1"/>
  <c r="ET2054" i="1"/>
  <c r="V2054" i="1"/>
  <c r="AS2053" i="1"/>
  <c r="BP2052" i="1"/>
  <c r="CM2051" i="1"/>
  <c r="DJ2050" i="1"/>
  <c r="EG2049" i="1"/>
  <c r="I2049" i="1"/>
  <c r="AF2048" i="1"/>
  <c r="BC2047" i="1"/>
  <c r="BZ2046" i="1"/>
  <c r="CW2045" i="1"/>
  <c r="DT2044" i="1"/>
  <c r="EQ2043" i="1"/>
  <c r="S2043" i="1"/>
  <c r="AP2042" i="1"/>
  <c r="BM2041" i="1"/>
  <c r="B2335" i="1"/>
  <c r="BX2092" i="1"/>
  <c r="R2085" i="1"/>
  <c r="DF2081" i="1"/>
  <c r="AY2078" i="1"/>
  <c r="EM2074" i="1"/>
  <c r="CF2071" i="1"/>
  <c r="Y2068" i="1"/>
  <c r="DM2064" i="1"/>
  <c r="BF2061" i="1"/>
  <c r="ET2057" i="1"/>
  <c r="CM2054" i="1"/>
  <c r="AF2051" i="1"/>
  <c r="DT2047" i="1"/>
  <c r="BM2044" i="1"/>
  <c r="F2041" i="1"/>
  <c r="CN2039" i="1"/>
  <c r="BY2038" i="1"/>
  <c r="M2038" i="1"/>
  <c r="CV2037" i="1"/>
  <c r="AJ2037" i="1"/>
  <c r="DS2036" i="1"/>
  <c r="BG2036" i="1"/>
  <c r="EP2035" i="1"/>
  <c r="CD2035" i="1"/>
  <c r="R2035" i="1"/>
  <c r="DA2034" i="1"/>
  <c r="AO2034" i="1"/>
  <c r="DX2033" i="1"/>
  <c r="BL2033" i="1"/>
  <c r="EU2032" i="1"/>
  <c r="CI2032" i="1"/>
  <c r="W2032" i="1"/>
  <c r="DF2031" i="1"/>
  <c r="AT2031" i="1"/>
  <c r="EC2030" i="1"/>
  <c r="BQ2030" i="1"/>
  <c r="E2030" i="1"/>
  <c r="CN2029" i="1"/>
  <c r="AB2029" i="1"/>
  <c r="K1013" i="2"/>
  <c r="G507" i="2"/>
  <c r="H154" i="2"/>
  <c r="K120" i="2"/>
  <c r="M2100" i="1"/>
  <c r="EH2091" i="1"/>
  <c r="B2841" i="1"/>
  <c r="J2113" i="1"/>
  <c r="DY2095" i="1"/>
  <c r="K2089" i="1"/>
  <c r="B2356" i="1"/>
  <c r="AE2102" i="1"/>
  <c r="CS2092" i="1"/>
  <c r="B94" i="2"/>
  <c r="CK2086" i="1"/>
  <c r="DR2079" i="1"/>
  <c r="DO2076" i="1"/>
  <c r="N2075" i="1"/>
  <c r="BH2073" i="1"/>
  <c r="DB2071" i="1"/>
  <c r="EV2069" i="1"/>
  <c r="AU2068" i="1"/>
  <c r="CO2066" i="1"/>
  <c r="EI2064" i="1"/>
  <c r="AH2063" i="1"/>
  <c r="CB2061" i="1"/>
  <c r="DV2059" i="1"/>
  <c r="U2058" i="1"/>
  <c r="BO2056" i="1"/>
  <c r="DI2054" i="1"/>
  <c r="H2053" i="1"/>
  <c r="BB2051" i="1"/>
  <c r="CV2049" i="1"/>
  <c r="EP2047" i="1"/>
  <c r="AO2046" i="1"/>
  <c r="CI2044" i="1"/>
  <c r="EC2042" i="1"/>
  <c r="AB2041" i="1"/>
  <c r="BV2039" i="1"/>
  <c r="B2403" i="1"/>
  <c r="AF2103" i="1"/>
  <c r="EN2092" i="1"/>
  <c r="EJ2086" i="1"/>
  <c r="AI2085" i="1"/>
  <c r="CC2083" i="1"/>
  <c r="DW2081" i="1"/>
  <c r="V2080" i="1"/>
  <c r="BP2078" i="1"/>
  <c r="DJ2076" i="1"/>
  <c r="I2075" i="1"/>
  <c r="BC2073" i="1"/>
  <c r="CW2071" i="1"/>
  <c r="EQ2069" i="1"/>
  <c r="AP2068" i="1"/>
  <c r="CJ2066" i="1"/>
  <c r="ED2064" i="1"/>
  <c r="AC2063" i="1"/>
  <c r="BW2061" i="1"/>
  <c r="DQ2059" i="1"/>
  <c r="P2058" i="1"/>
  <c r="BJ2056" i="1"/>
  <c r="DD2054" i="1"/>
  <c r="C2053" i="1"/>
  <c r="AW2051" i="1"/>
  <c r="CQ2049" i="1"/>
  <c r="EK2047" i="1"/>
  <c r="AJ2046" i="1"/>
  <c r="CD2044" i="1"/>
  <c r="DX2042" i="1"/>
  <c r="W2041" i="1"/>
  <c r="BQ2039" i="1"/>
  <c r="B2116" i="1"/>
  <c r="EK2089" i="1"/>
  <c r="BT2084" i="1"/>
  <c r="M2081" i="1"/>
  <c r="DA2077" i="1"/>
  <c r="AT2074" i="1"/>
  <c r="EH2070" i="1"/>
  <c r="CA2067" i="1"/>
  <c r="T2064" i="1"/>
  <c r="DH2060" i="1"/>
  <c r="BA2057" i="1"/>
  <c r="EO2053" i="1"/>
  <c r="CH2050" i="1"/>
  <c r="AA2047" i="1"/>
  <c r="DO2043" i="1"/>
  <c r="BH2040" i="1"/>
  <c r="D2115" i="1"/>
  <c r="CS2089" i="1"/>
  <c r="BI2084" i="1"/>
  <c r="B2081" i="1"/>
  <c r="CP2077" i="1"/>
  <c r="AI2074" i="1"/>
  <c r="DW2070" i="1"/>
  <c r="BP2067" i="1"/>
  <c r="I2064" i="1"/>
  <c r="CW2060" i="1"/>
  <c r="AP2057" i="1"/>
  <c r="ED2053" i="1"/>
  <c r="BW2050" i="1"/>
  <c r="P2047" i="1"/>
  <c r="DD2043" i="1"/>
  <c r="B2795" i="1"/>
  <c r="CE2095" i="1"/>
  <c r="EC2085" i="1"/>
  <c r="BV2082" i="1"/>
  <c r="O2079" i="1"/>
  <c r="DC2075" i="1"/>
  <c r="AV2072" i="1"/>
  <c r="EJ2068" i="1"/>
  <c r="CC2065" i="1"/>
  <c r="V2062" i="1"/>
  <c r="DJ2058" i="1"/>
  <c r="BC2055" i="1"/>
  <c r="EQ2051" i="1"/>
  <c r="CJ2048" i="1"/>
  <c r="AC2045" i="1"/>
  <c r="DQ2041" i="1"/>
  <c r="AF2083" i="1"/>
  <c r="CT2069" i="1"/>
  <c r="M2056" i="1"/>
  <c r="CA2042" i="1"/>
  <c r="DX2037" i="1"/>
  <c r="W2036" i="1"/>
  <c r="BQ2034" i="1"/>
  <c r="DK2032" i="1"/>
  <c r="J2031" i="1"/>
  <c r="BD2029" i="1"/>
  <c r="DC2028" i="1"/>
  <c r="AQ2028" i="1"/>
  <c r="DZ2027" i="1"/>
  <c r="BN2027" i="1"/>
  <c r="B2027" i="1"/>
  <c r="CK2026" i="1"/>
  <c r="Y2026" i="1"/>
  <c r="DH2025" i="1"/>
  <c r="AV2025" i="1"/>
  <c r="EE2024" i="1"/>
  <c r="BS2024" i="1"/>
  <c r="G2024" i="1"/>
  <c r="CP2023" i="1"/>
  <c r="AD2023" i="1"/>
  <c r="DM2022" i="1"/>
  <c r="BA2022" i="1"/>
  <c r="EJ2021" i="1"/>
  <c r="BX2021" i="1"/>
  <c r="L2021" i="1"/>
  <c r="CU2020" i="1"/>
  <c r="AI2020" i="1"/>
  <c r="DR2019" i="1"/>
  <c r="BF2019" i="1"/>
  <c r="EO2018" i="1"/>
  <c r="CC2018" i="1"/>
  <c r="Q2018" i="1"/>
  <c r="CZ2017" i="1"/>
  <c r="AN2017" i="1"/>
  <c r="DW2016" i="1"/>
  <c r="BK2016" i="1"/>
  <c r="ET2015" i="1"/>
  <c r="CH2015" i="1"/>
  <c r="V2015" i="1"/>
  <c r="DE2014" i="1"/>
  <c r="AS2014" i="1"/>
  <c r="EB2013" i="1"/>
  <c r="BP2013" i="1"/>
  <c r="D2013" i="1"/>
  <c r="CM2012" i="1"/>
  <c r="AA2012" i="1"/>
  <c r="DJ2011" i="1"/>
  <c r="AX2011" i="1"/>
  <c r="EG2010" i="1"/>
  <c r="BU2010" i="1"/>
  <c r="I2010" i="1"/>
  <c r="CR2009" i="1"/>
  <c r="AF2009" i="1"/>
  <c r="DO2008" i="1"/>
  <c r="BC2008" i="1"/>
  <c r="EL2007" i="1"/>
  <c r="BZ2007" i="1"/>
  <c r="N2007" i="1"/>
  <c r="CW2006" i="1"/>
  <c r="AK2006" i="1"/>
  <c r="DT2005" i="1"/>
  <c r="BH2005" i="1"/>
  <c r="EQ2004" i="1"/>
  <c r="CE2004" i="1"/>
  <c r="S2004" i="1"/>
  <c r="AZ2002" i="1"/>
  <c r="JD2001" i="1"/>
  <c r="GR2001" i="1"/>
  <c r="EF2001" i="1"/>
  <c r="BT2001" i="1"/>
  <c r="H2001" i="1"/>
  <c r="HL2000" i="1"/>
  <c r="EZ2000" i="1"/>
  <c r="E87" i="3"/>
  <c r="B753" i="2"/>
  <c r="H439" i="2"/>
  <c r="B2794" i="1"/>
  <c r="AO2098" i="1"/>
  <c r="BV2091" i="1"/>
  <c r="B2777" i="1"/>
  <c r="AL2111" i="1"/>
  <c r="BM2095" i="1"/>
  <c r="CT2088" i="1"/>
  <c r="B2292" i="1"/>
  <c r="M2101" i="1"/>
  <c r="AG2092" i="1"/>
  <c r="H84" i="2"/>
  <c r="Y2086" i="1"/>
  <c r="BF2079" i="1"/>
  <c r="CY2076" i="1"/>
  <c r="ES2074" i="1"/>
  <c r="AR2073" i="1"/>
  <c r="CL2071" i="1"/>
  <c r="EF2069" i="1"/>
  <c r="AE2068" i="1"/>
  <c r="BY2066" i="1"/>
  <c r="DS2064" i="1"/>
  <c r="R2063" i="1"/>
  <c r="BL2061" i="1"/>
  <c r="DF2059" i="1"/>
  <c r="E2058" i="1"/>
  <c r="AY2056" i="1"/>
  <c r="CS2054" i="1"/>
  <c r="EM2052" i="1"/>
  <c r="AL2051" i="1"/>
  <c r="CF2049" i="1"/>
  <c r="DZ2047" i="1"/>
  <c r="Y2046" i="1"/>
  <c r="BS2044" i="1"/>
  <c r="DM2042" i="1"/>
  <c r="L2041" i="1"/>
  <c r="BF2039" i="1"/>
  <c r="B2339" i="1"/>
  <c r="N2102" i="1"/>
  <c r="CB2092" i="1"/>
  <c r="DT2086" i="1"/>
  <c r="S2085" i="1"/>
  <c r="BM2083" i="1"/>
  <c r="DG2081" i="1"/>
  <c r="F2080" i="1"/>
  <c r="AZ2078" i="1"/>
  <c r="CT2076" i="1"/>
  <c r="EN2074" i="1"/>
  <c r="AM2073" i="1"/>
  <c r="CG2071" i="1"/>
  <c r="EA2069" i="1"/>
  <c r="Z2068" i="1"/>
  <c r="BT2066" i="1"/>
  <c r="DN2064" i="1"/>
  <c r="M2063" i="1"/>
  <c r="BG2061" i="1"/>
  <c r="DA2059" i="1"/>
  <c r="EU2057" i="1"/>
  <c r="AT2056" i="1"/>
  <c r="CN2054" i="1"/>
  <c r="EH2052" i="1"/>
  <c r="AG2051" i="1"/>
  <c r="CA2049" i="1"/>
  <c r="DU2047" i="1"/>
  <c r="T2046" i="1"/>
  <c r="BN2044" i="1"/>
  <c r="DH2042" i="1"/>
  <c r="G2041" i="1"/>
  <c r="BA2039" i="1"/>
  <c r="L2113" i="1"/>
  <c r="M2089" i="1"/>
  <c r="AN2084" i="1"/>
  <c r="EB2080" i="1"/>
  <c r="BU2077" i="1"/>
  <c r="N2074" i="1"/>
  <c r="DB2070" i="1"/>
  <c r="AU2067" i="1"/>
  <c r="EI2063" i="1"/>
  <c r="CB2060" i="1"/>
  <c r="U2057" i="1"/>
  <c r="DI2053" i="1"/>
  <c r="BB2050" i="1"/>
  <c r="EP2046" i="1"/>
  <c r="CI2043" i="1"/>
  <c r="AB2040" i="1"/>
  <c r="N2112" i="1"/>
  <c r="DP2088" i="1"/>
  <c r="AC2084" i="1"/>
  <c r="DQ2080" i="1"/>
  <c r="BJ2077" i="1"/>
  <c r="C2074" i="1"/>
  <c r="CQ2070" i="1"/>
  <c r="AJ2067" i="1"/>
  <c r="DX2063" i="1"/>
  <c r="BQ2060" i="1"/>
  <c r="J2057" i="1"/>
  <c r="CX2053" i="1"/>
  <c r="AQ2050" i="1"/>
  <c r="EE2046" i="1"/>
  <c r="BX2043" i="1"/>
  <c r="B2667" i="1"/>
  <c r="DB2094" i="1"/>
  <c r="CW2085" i="1"/>
  <c r="AP2082" i="1"/>
  <c r="ED2078" i="1"/>
  <c r="BW2075" i="1"/>
  <c r="P2072" i="1"/>
  <c r="DD2068" i="1"/>
  <c r="AW2065" i="1"/>
  <c r="EK2061" i="1"/>
  <c r="CD2058" i="1"/>
  <c r="W2055" i="1"/>
  <c r="DK2051" i="1"/>
  <c r="BD2048" i="1"/>
  <c r="ER2044" i="1"/>
  <c r="CK2041" i="1"/>
  <c r="BC2082" i="1"/>
  <c r="DQ2068" i="1"/>
  <c r="AJ2055" i="1"/>
  <c r="CX2041" i="1"/>
  <c r="DH2037" i="1"/>
  <c r="G2036" i="1"/>
  <c r="BA2034" i="1"/>
  <c r="CU2032" i="1"/>
  <c r="EO2030" i="1"/>
  <c r="AN2029" i="1"/>
  <c r="CY2028" i="1"/>
  <c r="AM2028" i="1"/>
  <c r="DV2027" i="1"/>
  <c r="BJ2027" i="1"/>
  <c r="ES2026" i="1"/>
  <c r="CG2026" i="1"/>
  <c r="U2026" i="1"/>
  <c r="DD2025" i="1"/>
  <c r="AR2025" i="1"/>
  <c r="EA2024" i="1"/>
  <c r="BO2024" i="1"/>
  <c r="C2024" i="1"/>
  <c r="CL2023" i="1"/>
  <c r="Z2023" i="1"/>
  <c r="DI2022" i="1"/>
  <c r="AW2022" i="1"/>
  <c r="EF2021" i="1"/>
  <c r="BT2021" i="1"/>
  <c r="H2021" i="1"/>
  <c r="CQ2020" i="1"/>
  <c r="AE2020" i="1"/>
  <c r="DN2019" i="1"/>
  <c r="BB2019" i="1"/>
  <c r="EK2018" i="1"/>
  <c r="BY2018" i="1"/>
  <c r="M2018" i="1"/>
  <c r="CV2017" i="1"/>
  <c r="AJ2017" i="1"/>
  <c r="DS2016" i="1"/>
  <c r="BG2016" i="1"/>
  <c r="EP2015" i="1"/>
  <c r="CD2015" i="1"/>
  <c r="R2015" i="1"/>
  <c r="DA2014" i="1"/>
  <c r="AO2014" i="1"/>
  <c r="DX2013" i="1"/>
  <c r="BL2013" i="1"/>
  <c r="EU2012" i="1"/>
  <c r="CI2012" i="1"/>
  <c r="W2012" i="1"/>
  <c r="DF2011" i="1"/>
  <c r="AT2011" i="1"/>
  <c r="EC2010" i="1"/>
  <c r="BQ2010" i="1"/>
  <c r="E2010" i="1"/>
  <c r="CN2009" i="1"/>
  <c r="AB2009" i="1"/>
  <c r="DK2008" i="1"/>
  <c r="AY2008" i="1"/>
  <c r="EH2007" i="1"/>
  <c r="BV2007" i="1"/>
  <c r="J2007" i="1"/>
  <c r="CS2006" i="1"/>
  <c r="AG2006" i="1"/>
  <c r="DP2005" i="1"/>
  <c r="BD2005" i="1"/>
  <c r="EM2004" i="1"/>
  <c r="CA2004" i="1"/>
  <c r="O2004" i="1"/>
  <c r="AV2002" i="1"/>
  <c r="IZ2001" i="1"/>
  <c r="GN2001" i="1"/>
  <c r="EB2001" i="1"/>
  <c r="BP2001" i="1"/>
  <c r="D2001" i="1"/>
  <c r="HH2000" i="1"/>
  <c r="C223" i="3"/>
  <c r="B853" i="2"/>
  <c r="G773" i="2"/>
  <c r="K278" i="2"/>
  <c r="I2114" i="1"/>
  <c r="W2096" i="1"/>
  <c r="BD2089" i="1"/>
  <c r="B2457" i="1"/>
  <c r="AN2104" i="1"/>
  <c r="AU2093" i="1"/>
  <c r="H128" i="2"/>
  <c r="AA2116" i="1"/>
  <c r="EC2096" i="1"/>
  <c r="O2090" i="1"/>
  <c r="R2110" i="1"/>
  <c r="G2084" i="1"/>
  <c r="DX2077" i="1"/>
  <c r="W2076" i="1"/>
  <c r="BQ2074" i="1"/>
  <c r="DK2072" i="1"/>
  <c r="J2071" i="1"/>
  <c r="BD2069" i="1"/>
  <c r="CX2067" i="1"/>
  <c r="ER2065" i="1"/>
  <c r="AQ2064" i="1"/>
  <c r="CK2062" i="1"/>
  <c r="EE2060" i="1"/>
  <c r="AD2059" i="1"/>
  <c r="BX2057" i="1"/>
  <c r="DR2055" i="1"/>
  <c r="Q2054" i="1"/>
  <c r="BK2052" i="1"/>
  <c r="DE2050" i="1"/>
  <c r="D2049" i="1"/>
  <c r="AX2047" i="1"/>
  <c r="CR2045" i="1"/>
  <c r="EL2043" i="1"/>
  <c r="AK2042" i="1"/>
  <c r="CE2040" i="1"/>
  <c r="DY2038" i="1"/>
  <c r="AB2117" i="1"/>
  <c r="AC2097" i="1"/>
  <c r="BJ2090" i="1"/>
  <c r="AR2086" i="1"/>
  <c r="CL2084" i="1"/>
  <c r="EF2082" i="1"/>
  <c r="AE2081" i="1"/>
  <c r="BY2079" i="1"/>
  <c r="DS2077" i="1"/>
  <c r="R2076" i="1"/>
  <c r="BL2074" i="1"/>
  <c r="DF2072" i="1"/>
  <c r="E2071" i="1"/>
  <c r="AY2069" i="1"/>
  <c r="CS2067" i="1"/>
  <c r="EM2065" i="1"/>
  <c r="AL2064" i="1"/>
  <c r="CF2062" i="1"/>
  <c r="DZ2060" i="1"/>
  <c r="Y2059" i="1"/>
  <c r="BS2057" i="1"/>
  <c r="DM2055" i="1"/>
  <c r="L2054" i="1"/>
  <c r="BF2052" i="1"/>
  <c r="CZ2050" i="1"/>
  <c r="ET2048" i="1"/>
  <c r="AS2047" i="1"/>
  <c r="CM2045" i="1"/>
  <c r="EG2043" i="1"/>
  <c r="AF2042" i="1"/>
  <c r="BZ2040" i="1"/>
  <c r="DT2038" i="1"/>
  <c r="P2099" i="1"/>
  <c r="CL2086" i="1"/>
  <c r="AE2083" i="1"/>
  <c r="DS2079" i="1"/>
  <c r="BL2076" i="1"/>
  <c r="E2073" i="1"/>
  <c r="CS2069" i="1"/>
  <c r="AL2066" i="1"/>
  <c r="DZ2062" i="1"/>
  <c r="BS2059" i="1"/>
  <c r="L2056" i="1"/>
  <c r="CZ2052" i="1"/>
  <c r="AS2049" i="1"/>
  <c r="EG2045" i="1"/>
  <c r="BZ2042" i="1"/>
  <c r="S2039" i="1"/>
  <c r="R2098" i="1"/>
  <c r="CA2086" i="1"/>
  <c r="T2083" i="1"/>
  <c r="DH2079" i="1"/>
  <c r="BA2076" i="1"/>
  <c r="EO2072" i="1"/>
  <c r="CH2069" i="1"/>
  <c r="AA2066" i="1"/>
  <c r="DO2062" i="1"/>
  <c r="BH2059" i="1"/>
  <c r="EV2055" i="1"/>
  <c r="CO2052" i="1"/>
  <c r="AH2049" i="1"/>
  <c r="DV2045" i="1"/>
  <c r="BO2042" i="1"/>
  <c r="AJ2117" i="1"/>
  <c r="BR2090" i="1"/>
  <c r="CN2084" i="1"/>
  <c r="AG2081" i="1"/>
  <c r="DU2077" i="1"/>
  <c r="BN2074" i="1"/>
  <c r="G2071" i="1"/>
  <c r="CU2067" i="1"/>
  <c r="AN2064" i="1"/>
  <c r="EB2060" i="1"/>
  <c r="BU2057" i="1"/>
  <c r="N2054" i="1"/>
  <c r="DB2050" i="1"/>
  <c r="AU2047" i="1"/>
  <c r="EI2043" i="1"/>
  <c r="B2207" i="1"/>
  <c r="S2078" i="1"/>
  <c r="CG2064" i="1"/>
  <c r="EU2050" i="1"/>
  <c r="CB2039" i="1"/>
  <c r="AF2037" i="1"/>
  <c r="BZ2035" i="1"/>
  <c r="DT2033" i="1"/>
  <c r="S2032" i="1"/>
  <c r="BM2030" i="1"/>
  <c r="EQ2028" i="1"/>
  <c r="CE2028" i="1"/>
  <c r="S2028" i="1"/>
  <c r="DB2027" i="1"/>
  <c r="AP2027" i="1"/>
  <c r="DY2026" i="1"/>
  <c r="BM2026" i="1"/>
  <c r="EV2025" i="1"/>
  <c r="CJ2025" i="1"/>
  <c r="X2025" i="1"/>
  <c r="DG2024" i="1"/>
  <c r="AU2024" i="1"/>
  <c r="ED2023" i="1"/>
  <c r="BR2023" i="1"/>
  <c r="F2023" i="1"/>
  <c r="CO2022" i="1"/>
  <c r="AC2022" i="1"/>
  <c r="DL2021" i="1"/>
  <c r="AZ2021" i="1"/>
  <c r="EI2020" i="1"/>
  <c r="BW2020" i="1"/>
  <c r="K2020" i="1"/>
  <c r="CT2019" i="1"/>
  <c r="AH2019" i="1"/>
  <c r="DQ2018" i="1"/>
  <c r="BE2018" i="1"/>
  <c r="EN2017" i="1"/>
  <c r="CB2017" i="1"/>
  <c r="P2017" i="1"/>
  <c r="CY2016" i="1"/>
  <c r="AM2016" i="1"/>
  <c r="DV2015" i="1"/>
  <c r="BJ2015" i="1"/>
  <c r="ES2014" i="1"/>
  <c r="CG2014" i="1"/>
  <c r="U2014" i="1"/>
  <c r="DD2013" i="1"/>
  <c r="AR2013" i="1"/>
  <c r="EA2012" i="1"/>
  <c r="BO2012" i="1"/>
  <c r="C2012" i="1"/>
  <c r="CL2011" i="1"/>
  <c r="Z2011" i="1"/>
  <c r="DI2010" i="1"/>
  <c r="AW2010" i="1"/>
  <c r="EF2009" i="1"/>
  <c r="BT2009" i="1"/>
  <c r="H2009" i="1"/>
  <c r="CQ2008" i="1"/>
  <c r="AE2008" i="1"/>
  <c r="DN2007" i="1"/>
  <c r="BB2007" i="1"/>
  <c r="EK2006" i="1"/>
  <c r="BY2006" i="1"/>
  <c r="M2006" i="1"/>
  <c r="CV2005" i="1"/>
  <c r="AJ2005" i="1"/>
  <c r="DS2004" i="1"/>
  <c r="BG2004" i="1"/>
  <c r="U2003" i="1"/>
  <c r="AB2002" i="1"/>
  <c r="IF2001" i="1"/>
  <c r="FT2001" i="1"/>
  <c r="DH2001" i="1"/>
  <c r="AV2001" i="1"/>
  <c r="IZ2000" i="1"/>
  <c r="GN2000" i="1"/>
  <c r="D238" i="3"/>
  <c r="G667" i="2"/>
  <c r="H469" i="2"/>
  <c r="B329" i="2"/>
  <c r="K2107" i="1"/>
  <c r="E2094" i="1"/>
  <c r="AL2087" i="1"/>
  <c r="B2137" i="1"/>
  <c r="EQ2097" i="1"/>
  <c r="AC2091" i="1"/>
  <c r="B2676" i="1"/>
  <c r="AC2109" i="1"/>
  <c r="DK2094" i="1"/>
  <c r="ER2087" i="1"/>
  <c r="AS2093" i="1"/>
  <c r="EJ2081" i="1"/>
  <c r="AV2077" i="1"/>
  <c r="CP2075" i="1"/>
  <c r="EJ2073" i="1"/>
  <c r="AI2072" i="1"/>
  <c r="CC2070" i="1"/>
  <c r="DW2068" i="1"/>
  <c r="V2067" i="1"/>
  <c r="BP2065" i="1"/>
  <c r="DJ2063" i="1"/>
  <c r="I2062" i="1"/>
  <c r="BC2060" i="1"/>
  <c r="CW2058" i="1"/>
  <c r="EQ2056" i="1"/>
  <c r="AP2055" i="1"/>
  <c r="CJ2053" i="1"/>
  <c r="ED2051" i="1"/>
  <c r="CT2047" i="1"/>
  <c r="EA2040" i="1"/>
  <c r="CY2091" i="1"/>
  <c r="CA2081" i="1"/>
  <c r="DH2074" i="1"/>
  <c r="EO2067" i="1"/>
  <c r="AA2061" i="1"/>
  <c r="BH2054" i="1"/>
  <c r="CO2047" i="1"/>
  <c r="DV2040" i="1"/>
  <c r="DW2083" i="1"/>
  <c r="AP2070" i="1"/>
  <c r="DD2056" i="1"/>
  <c r="W2043" i="1"/>
  <c r="DL2083" i="1"/>
  <c r="AE2070" i="1"/>
  <c r="CS2056" i="1"/>
  <c r="L2043" i="1"/>
  <c r="DY2081" i="1"/>
  <c r="AR2068" i="1"/>
  <c r="DF2054" i="1"/>
  <c r="Y2041" i="1"/>
  <c r="BE2040" i="1"/>
  <c r="BO2032" i="1"/>
  <c r="AE2028" i="1"/>
  <c r="BY2026" i="1"/>
  <c r="DS2024" i="1"/>
  <c r="R2023" i="1"/>
  <c r="BL2021" i="1"/>
  <c r="DF2019" i="1"/>
  <c r="E2018" i="1"/>
  <c r="AY2016" i="1"/>
  <c r="CS2014" i="1"/>
  <c r="EM2012" i="1"/>
  <c r="AL2011" i="1"/>
  <c r="CF2009" i="1"/>
  <c r="DZ2007" i="1"/>
  <c r="Y2006" i="1"/>
  <c r="BS2004" i="1"/>
  <c r="GF2001" i="1"/>
  <c r="GZ2000" i="1"/>
  <c r="CZ2000" i="1"/>
  <c r="AN2000" i="1"/>
  <c r="IR1999" i="1"/>
  <c r="GF1999" i="1"/>
  <c r="DT1999" i="1"/>
  <c r="BH1999" i="1"/>
  <c r="JL1998" i="1"/>
  <c r="GZ1998" i="1"/>
  <c r="EN1998" i="1"/>
  <c r="CB1998" i="1"/>
  <c r="P1998" i="1"/>
  <c r="HT1997" i="1"/>
  <c r="FH1997" i="1"/>
  <c r="CV1997" i="1"/>
  <c r="AJ1997" i="1"/>
  <c r="AQ1996" i="1"/>
  <c r="AX1995" i="1"/>
  <c r="CO2050" i="1"/>
  <c r="DV2043" i="1"/>
  <c r="J2116" i="1"/>
  <c r="BV2084" i="1"/>
  <c r="DC2077" i="1"/>
  <c r="EJ2070" i="1"/>
  <c r="V2064" i="1"/>
  <c r="BC2057" i="1"/>
  <c r="CJ2050" i="1"/>
  <c r="DQ2043" i="1"/>
  <c r="CG2097" i="1"/>
  <c r="AF2076" i="1"/>
  <c r="CT2062" i="1"/>
  <c r="M2049" i="1"/>
  <c r="AO2097" i="1"/>
  <c r="U2076" i="1"/>
  <c r="CI2062" i="1"/>
  <c r="B2049" i="1"/>
  <c r="CO2089" i="1"/>
  <c r="AH2074" i="1"/>
  <c r="CV2060" i="1"/>
  <c r="O2047" i="1"/>
  <c r="DD2063" i="1"/>
  <c r="BJ2035" i="1"/>
  <c r="EM2028" i="1"/>
  <c r="AL2027" i="1"/>
  <c r="CF2025" i="1"/>
  <c r="DZ2023" i="1"/>
  <c r="Y2022" i="1"/>
  <c r="BS2020" i="1"/>
  <c r="DM2018" i="1"/>
  <c r="L2017" i="1"/>
  <c r="BF2015" i="1"/>
  <c r="CZ2013" i="1"/>
  <c r="ET2011" i="1"/>
  <c r="AS2010" i="1"/>
  <c r="CM2008" i="1"/>
  <c r="EG2006" i="1"/>
  <c r="AF2005" i="1"/>
  <c r="X2002" i="1"/>
  <c r="AR2001" i="1"/>
  <c r="EB2000" i="1"/>
  <c r="BP2000" i="1"/>
  <c r="D2000" i="1"/>
  <c r="HH1999" i="1"/>
  <c r="EV1999" i="1"/>
  <c r="CJ1999" i="1"/>
  <c r="X1999" i="1"/>
  <c r="IB1998" i="1"/>
  <c r="FP1998" i="1"/>
  <c r="DD1998" i="1"/>
  <c r="AR1998" i="1"/>
  <c r="IV1997" i="1"/>
  <c r="GJ1997" i="1"/>
  <c r="DX1997" i="1"/>
  <c r="BL1997" i="1"/>
  <c r="BS1996" i="1"/>
  <c r="G1996" i="1"/>
  <c r="N1995" i="1"/>
  <c r="AM1994" i="1"/>
  <c r="BL1993" i="1"/>
  <c r="AC2050" i="1"/>
  <c r="BJ2043" i="1"/>
  <c r="AD2110" i="1"/>
  <c r="J2084" i="1"/>
  <c r="AQ2077" i="1"/>
  <c r="BX2070" i="1"/>
  <c r="DE2063" i="1"/>
  <c r="EL2056" i="1"/>
  <c r="X2050" i="1"/>
  <c r="BE2043" i="1"/>
  <c r="Z2094" i="1"/>
  <c r="BC2075" i="1"/>
  <c r="DQ2061" i="1"/>
  <c r="AJ2048" i="1"/>
  <c r="EC2093" i="1"/>
  <c r="AR2075" i="1"/>
  <c r="DF2061" i="1"/>
  <c r="Y2048" i="1"/>
  <c r="EL2086" i="1"/>
  <c r="BE2073" i="1"/>
  <c r="DS2059" i="1"/>
  <c r="AL2046" i="1"/>
  <c r="AW2060" i="1"/>
  <c r="ES2034" i="1"/>
  <c r="DW2028" i="1"/>
  <c r="V2027" i="1"/>
  <c r="BP2025" i="1"/>
  <c r="DJ2023" i="1"/>
  <c r="I2022" i="1"/>
  <c r="BC2020" i="1"/>
  <c r="CW2018" i="1"/>
  <c r="EQ2016" i="1"/>
  <c r="AP2015" i="1"/>
  <c r="CJ2013" i="1"/>
  <c r="ED2011" i="1"/>
  <c r="AC2010" i="1"/>
  <c r="BW2008" i="1"/>
  <c r="DQ2006" i="1"/>
  <c r="P2005" i="1"/>
  <c r="H2002" i="1"/>
  <c r="AB2001" i="1"/>
  <c r="DX2000" i="1"/>
  <c r="BL2000" i="1"/>
  <c r="JP1999" i="1"/>
  <c r="HD1999" i="1"/>
  <c r="ER1999" i="1"/>
  <c r="CF1999" i="1"/>
  <c r="T1999" i="1"/>
  <c r="HX1998" i="1"/>
  <c r="FL1998" i="1"/>
  <c r="CZ1998" i="1"/>
  <c r="AN1998" i="1"/>
  <c r="IR1997" i="1"/>
  <c r="GF1997" i="1"/>
  <c r="DT1997" i="1"/>
  <c r="BH1997" i="1"/>
  <c r="BO1996" i="1"/>
  <c r="C1996" i="1"/>
  <c r="J1995" i="1"/>
  <c r="AI1994" i="1"/>
  <c r="BH1993" i="1"/>
  <c r="CG1992" i="1"/>
  <c r="CY2044" i="1"/>
  <c r="B2467" i="1"/>
  <c r="AY2085" i="1"/>
  <c r="CF2078" i="1"/>
  <c r="DM2071" i="1"/>
  <c r="ET2064" i="1"/>
  <c r="AF2058" i="1"/>
  <c r="BM2051" i="1"/>
  <c r="CT2044" i="1"/>
  <c r="AH2119" i="1"/>
  <c r="EG2077" i="1"/>
  <c r="AZ2064" i="1"/>
  <c r="DN2050" i="1"/>
  <c r="AN2117" i="1"/>
  <c r="DV2077" i="1"/>
  <c r="AO2064" i="1"/>
  <c r="DC2050" i="1"/>
  <c r="BH2096" i="1"/>
  <c r="EI2075" i="1"/>
  <c r="BB2062" i="1"/>
  <c r="DP2048" i="1"/>
  <c r="BW2070" i="1"/>
  <c r="AM2036" i="1"/>
  <c r="BT2029" i="1"/>
  <c r="BR2027" i="1"/>
  <c r="DL2025" i="1"/>
  <c r="K2024" i="1"/>
  <c r="BE2022" i="1"/>
  <c r="CY2020" i="1"/>
  <c r="ES2018" i="1"/>
  <c r="AR2017" i="1"/>
  <c r="CL2015" i="1"/>
  <c r="EF2013" i="1"/>
  <c r="AE2012" i="1"/>
  <c r="BY2010" i="1"/>
  <c r="DS2008" i="1"/>
  <c r="R2007" i="1"/>
  <c r="BL2005" i="1"/>
  <c r="BD2002" i="1"/>
  <c r="BX2001" i="1"/>
  <c r="EJ2000" i="1"/>
  <c r="BX2000" i="1"/>
  <c r="L2000" i="1"/>
  <c r="HP1999" i="1"/>
  <c r="FD1999" i="1"/>
  <c r="CR1999" i="1"/>
  <c r="AF1999" i="1"/>
  <c r="IJ1998" i="1"/>
  <c r="FX1998" i="1"/>
  <c r="DL1998" i="1"/>
  <c r="AZ1998" i="1"/>
  <c r="JD1997" i="1"/>
  <c r="GR1997" i="1"/>
  <c r="EF1997" i="1"/>
  <c r="BT1997" i="1"/>
  <c r="H1997" i="1"/>
  <c r="O1996" i="1"/>
  <c r="V1995" i="1"/>
  <c r="AU1994" i="1"/>
  <c r="BT1993" i="1"/>
  <c r="H1993" i="1"/>
  <c r="AG1992" i="1"/>
  <c r="N2104" i="1"/>
  <c r="BW1994" i="1"/>
  <c r="BE1992" i="1"/>
  <c r="D2107" i="1"/>
  <c r="AY2086" i="1"/>
  <c r="EM2082" i="1"/>
  <c r="CF2079" i="1"/>
  <c r="Y2076" i="1"/>
  <c r="DM2072" i="1"/>
  <c r="BF2069" i="1"/>
  <c r="ET2065" i="1"/>
  <c r="CM2062" i="1"/>
  <c r="AF2059" i="1"/>
  <c r="DT2055" i="1"/>
  <c r="BM2052" i="1"/>
  <c r="F2049" i="1"/>
  <c r="CT2045" i="1"/>
  <c r="AM2042" i="1"/>
  <c r="EV2039" i="1"/>
  <c r="ED2038" i="1"/>
  <c r="AJ2038" i="1"/>
  <c r="DS2037" i="1"/>
  <c r="BG2037" i="1"/>
  <c r="EP2036" i="1"/>
  <c r="CD2036" i="1"/>
  <c r="R2036" i="1"/>
  <c r="DA2035" i="1"/>
  <c r="AO2035" i="1"/>
  <c r="DX2034" i="1"/>
  <c r="BL2034" i="1"/>
  <c r="EU2033" i="1"/>
  <c r="CI2033" i="1"/>
  <c r="W2033" i="1"/>
  <c r="DF2032" i="1"/>
  <c r="AT2032" i="1"/>
  <c r="EC2031" i="1"/>
  <c r="BQ2031" i="1"/>
  <c r="E2031" i="1"/>
  <c r="CN2030" i="1"/>
  <c r="AB2030" i="1"/>
  <c r="DK2029" i="1"/>
  <c r="AY2029" i="1"/>
  <c r="EH2028" i="1"/>
  <c r="BV2028" i="1"/>
  <c r="J2028" i="1"/>
  <c r="CS2027" i="1"/>
  <c r="AG2027" i="1"/>
  <c r="DP2026" i="1"/>
  <c r="BD2026" i="1"/>
  <c r="EM2025" i="1"/>
  <c r="CA2025" i="1"/>
  <c r="O2025" i="1"/>
  <c r="CX2024" i="1"/>
  <c r="AL2024" i="1"/>
  <c r="DU2023" i="1"/>
  <c r="BI2023" i="1"/>
  <c r="ER2022" i="1"/>
  <c r="CF2022" i="1"/>
  <c r="T2022" i="1"/>
  <c r="DC2021" i="1"/>
  <c r="AQ2021" i="1"/>
  <c r="DZ2020" i="1"/>
  <c r="BN2020" i="1"/>
  <c r="B2020" i="1"/>
  <c r="CK2019" i="1"/>
  <c r="Y2019" i="1"/>
  <c r="DH2018" i="1"/>
  <c r="AV2018" i="1"/>
  <c r="EE2017" i="1"/>
  <c r="BS2017" i="1"/>
  <c r="G2017" i="1"/>
  <c r="CP2016" i="1"/>
  <c r="AD2016" i="1"/>
  <c r="DM2015" i="1"/>
  <c r="BA2015" i="1"/>
  <c r="EJ2014" i="1"/>
  <c r="BX2014" i="1"/>
  <c r="L2014" i="1"/>
  <c r="CU2013" i="1"/>
  <c r="AI2013" i="1"/>
  <c r="DR2012" i="1"/>
  <c r="BF2012" i="1"/>
  <c r="EO2011" i="1"/>
  <c r="CC2011" i="1"/>
  <c r="Q2011" i="1"/>
  <c r="CZ2010" i="1"/>
  <c r="AN2010" i="1"/>
  <c r="DW2009" i="1"/>
  <c r="BK2009" i="1"/>
  <c r="ET2008" i="1"/>
  <c r="CH2008" i="1"/>
  <c r="V2008" i="1"/>
  <c r="DE2007" i="1"/>
  <c r="AS2007" i="1"/>
  <c r="EB2006" i="1"/>
  <c r="BP2006" i="1"/>
  <c r="D2006" i="1"/>
  <c r="CM2005" i="1"/>
  <c r="AA2005" i="1"/>
  <c r="DJ2004" i="1"/>
  <c r="AX2004" i="1"/>
  <c r="L2003" i="1"/>
  <c r="S2002" i="1"/>
  <c r="HW2001" i="1"/>
  <c r="FK2001" i="1"/>
  <c r="CY2001" i="1"/>
  <c r="AM2001" i="1"/>
  <c r="IQ2000" i="1"/>
  <c r="GE2000" i="1"/>
  <c r="DS2000" i="1"/>
  <c r="BG2000" i="1"/>
  <c r="JK1999" i="1"/>
  <c r="GY1999" i="1"/>
  <c r="EM1999" i="1"/>
  <c r="CA1999" i="1"/>
  <c r="O1999" i="1"/>
  <c r="HS1998" i="1"/>
  <c r="FG1998" i="1"/>
  <c r="CU1998" i="1"/>
  <c r="AI1998" i="1"/>
  <c r="IM1997" i="1"/>
  <c r="GA1997" i="1"/>
  <c r="DO1997" i="1"/>
  <c r="BC1997" i="1"/>
  <c r="BJ1996" i="1"/>
  <c r="BQ1995" i="1"/>
  <c r="E1995" i="1"/>
  <c r="AD1994" i="1"/>
  <c r="BC1993" i="1"/>
  <c r="CB1992" i="1"/>
  <c r="BU1992" i="1"/>
  <c r="F2119" i="1"/>
  <c r="EQ2086" i="1"/>
  <c r="CJ2083" i="1"/>
  <c r="AC2080" i="1"/>
  <c r="DQ2076" i="1"/>
  <c r="BJ2073" i="1"/>
  <c r="C2070" i="1"/>
  <c r="CQ2066" i="1"/>
  <c r="AJ2063" i="1"/>
  <c r="DX2059" i="1"/>
  <c r="BQ2056" i="1"/>
  <c r="J2053" i="1"/>
  <c r="CX2049" i="1"/>
  <c r="AQ2046" i="1"/>
  <c r="EE2042" i="1"/>
  <c r="AG2040" i="1"/>
  <c r="O2039" i="1"/>
  <c r="AV2038" i="1"/>
  <c r="EE2037" i="1"/>
  <c r="BS2037" i="1"/>
  <c r="G2037" i="1"/>
  <c r="CP2036" i="1"/>
  <c r="AD2036" i="1"/>
  <c r="DM2035" i="1"/>
  <c r="BA2035" i="1"/>
  <c r="EJ2034" i="1"/>
  <c r="BX2034" i="1"/>
  <c r="L2034" i="1"/>
  <c r="CU2033" i="1"/>
  <c r="AI2033" i="1"/>
  <c r="DR2032" i="1"/>
  <c r="BF2032" i="1"/>
  <c r="EO2031" i="1"/>
  <c r="CC2031" i="1"/>
  <c r="Q2031" i="1"/>
  <c r="CZ2030" i="1"/>
  <c r="AN2030" i="1"/>
  <c r="DW2029" i="1"/>
  <c r="BK2029" i="1"/>
  <c r="ET2028" i="1"/>
  <c r="CH2028" i="1"/>
  <c r="V2028" i="1"/>
  <c r="DE2027" i="1"/>
  <c r="AS2027" i="1"/>
  <c r="EB2026" i="1"/>
  <c r="BP2026" i="1"/>
  <c r="D2026" i="1"/>
  <c r="CM2025" i="1"/>
  <c r="AA2025" i="1"/>
  <c r="DJ2024" i="1"/>
  <c r="AX2024" i="1"/>
  <c r="EG2023" i="1"/>
  <c r="BU2023" i="1"/>
  <c r="I2023" i="1"/>
  <c r="CR2022" i="1"/>
  <c r="AF2022" i="1"/>
  <c r="DO2021" i="1"/>
  <c r="BC2021" i="1"/>
  <c r="EL2020" i="1"/>
  <c r="BZ2020" i="1"/>
  <c r="N2020" i="1"/>
  <c r="CW2019" i="1"/>
  <c r="AK2019" i="1"/>
  <c r="DT2018" i="1"/>
  <c r="BH2018" i="1"/>
  <c r="EQ2017" i="1"/>
  <c r="CE2017" i="1"/>
  <c r="S2017" i="1"/>
  <c r="DB2016" i="1"/>
  <c r="AP2016" i="1"/>
  <c r="DY2015" i="1"/>
  <c r="BM2015" i="1"/>
  <c r="EV2014" i="1"/>
  <c r="CJ2014" i="1"/>
  <c r="X2014" i="1"/>
  <c r="DG2013" i="1"/>
  <c r="AU2013" i="1"/>
  <c r="ED2012" i="1"/>
  <c r="BR2012" i="1"/>
  <c r="F2012" i="1"/>
  <c r="CO2011" i="1"/>
  <c r="AC2011" i="1"/>
  <c r="DL2010" i="1"/>
  <c r="AZ2010" i="1"/>
  <c r="EI2009" i="1"/>
  <c r="BW2009" i="1"/>
  <c r="K2009" i="1"/>
  <c r="CT2008" i="1"/>
  <c r="AH2008" i="1"/>
  <c r="DQ2007" i="1"/>
  <c r="BE2007" i="1"/>
  <c r="EN2006" i="1"/>
  <c r="CB2006" i="1"/>
  <c r="P2006" i="1"/>
  <c r="CY2005" i="1"/>
  <c r="AM2005" i="1"/>
  <c r="DV2004" i="1"/>
  <c r="BJ2004" i="1"/>
  <c r="X2003" i="1"/>
  <c r="AE2002" i="1"/>
  <c r="II2001" i="1"/>
  <c r="FW2001" i="1"/>
  <c r="DK2001" i="1"/>
  <c r="AY2001" i="1"/>
  <c r="JC2000" i="1"/>
  <c r="GQ2000" i="1"/>
  <c r="EE2000" i="1"/>
  <c r="BS2000" i="1"/>
  <c r="G2000" i="1"/>
  <c r="HK1999" i="1"/>
  <c r="EY1999" i="1"/>
  <c r="CM1999" i="1"/>
  <c r="AA1999" i="1"/>
  <c r="IE1998" i="1"/>
  <c r="FS1998" i="1"/>
  <c r="DG1998" i="1"/>
  <c r="AU1998" i="1"/>
  <c r="IY1997" i="1"/>
  <c r="GM1997" i="1"/>
  <c r="EA1997" i="1"/>
  <c r="BO1997" i="1"/>
  <c r="C1997" i="1"/>
  <c r="J1996" i="1"/>
  <c r="Q1995" i="1"/>
  <c r="AP1994" i="1"/>
  <c r="BO1993" i="1"/>
  <c r="C1993" i="1"/>
  <c r="BQ1992" i="1"/>
  <c r="AD2112" i="1"/>
  <c r="DK2086" i="1"/>
  <c r="BD2083" i="1"/>
  <c r="ER2079" i="1"/>
  <c r="CK2076" i="1"/>
  <c r="AD2073" i="1"/>
  <c r="DR2069" i="1"/>
  <c r="BK2066" i="1"/>
  <c r="D2063" i="1"/>
  <c r="CR2059" i="1"/>
  <c r="AK2056" i="1"/>
  <c r="DY2052" i="1"/>
  <c r="BR2049" i="1"/>
  <c r="K2046" i="1"/>
  <c r="CY2042" i="1"/>
  <c r="X2040" i="1"/>
  <c r="D2039" i="1"/>
  <c r="AR2038" i="1"/>
  <c r="EA2037" i="1"/>
  <c r="BO2037" i="1"/>
  <c r="C2037" i="1"/>
  <c r="CL2036" i="1"/>
  <c r="Z2036" i="1"/>
  <c r="DI2035" i="1"/>
  <c r="AW2035" i="1"/>
  <c r="EF2034" i="1"/>
  <c r="BT2034" i="1"/>
  <c r="H2034" i="1"/>
  <c r="CQ2033" i="1"/>
  <c r="AE2033" i="1"/>
  <c r="DN2032" i="1"/>
  <c r="BB2032" i="1"/>
  <c r="EK2031" i="1"/>
  <c r="BY2031" i="1"/>
  <c r="M2031" i="1"/>
  <c r="CV2030" i="1"/>
  <c r="AJ2030" i="1"/>
  <c r="DS2029" i="1"/>
  <c r="BG2029" i="1"/>
  <c r="EP2028" i="1"/>
  <c r="CD2028" i="1"/>
  <c r="R2028" i="1"/>
  <c r="DA2027" i="1"/>
  <c r="AO2027" i="1"/>
  <c r="DX2026" i="1"/>
  <c r="BL2026" i="1"/>
  <c r="EU2025" i="1"/>
  <c r="CI2025" i="1"/>
  <c r="W2025" i="1"/>
  <c r="DF2024" i="1"/>
  <c r="AT2024" i="1"/>
  <c r="EC2023" i="1"/>
  <c r="BQ2023" i="1"/>
  <c r="E2023" i="1"/>
  <c r="CN2022" i="1"/>
  <c r="AB2022" i="1"/>
  <c r="DK2021" i="1"/>
  <c r="AY2021" i="1"/>
  <c r="EH2020" i="1"/>
  <c r="BV2020" i="1"/>
  <c r="J2020" i="1"/>
  <c r="CS2019" i="1"/>
  <c r="AG2019" i="1"/>
  <c r="DP2018" i="1"/>
  <c r="BD2018" i="1"/>
  <c r="EM2017" i="1"/>
  <c r="CA2017" i="1"/>
  <c r="O2017" i="1"/>
  <c r="CX2016" i="1"/>
  <c r="AL2016" i="1"/>
  <c r="DU2015" i="1"/>
  <c r="BI2015" i="1"/>
  <c r="ER2014" i="1"/>
  <c r="CF2014" i="1"/>
  <c r="T2014" i="1"/>
  <c r="DC2013" i="1"/>
  <c r="AQ2013" i="1"/>
  <c r="DZ2012" i="1"/>
  <c r="BN2012" i="1"/>
  <c r="B2012" i="1"/>
  <c r="CK2011" i="1"/>
  <c r="Y2011" i="1"/>
  <c r="DH2010" i="1"/>
  <c r="AV2010" i="1"/>
  <c r="EE2009" i="1"/>
  <c r="BS2009" i="1"/>
  <c r="G2009" i="1"/>
  <c r="CP2008" i="1"/>
  <c r="AD2008" i="1"/>
  <c r="DM2007" i="1"/>
  <c r="BA2007" i="1"/>
  <c r="EJ2006" i="1"/>
  <c r="BX2006" i="1"/>
  <c r="L2006" i="1"/>
  <c r="CU2005" i="1"/>
  <c r="AI2005" i="1"/>
  <c r="DR2004" i="1"/>
  <c r="BF2004" i="1"/>
  <c r="T2003" i="1"/>
  <c r="AA2002" i="1"/>
  <c r="IE2001" i="1"/>
  <c r="FS2001" i="1"/>
  <c r="DG2001" i="1"/>
  <c r="AU2001" i="1"/>
  <c r="IY2000" i="1"/>
  <c r="GM2000" i="1"/>
  <c r="EA2000" i="1"/>
  <c r="BO2000" i="1"/>
  <c r="C2000" i="1"/>
  <c r="HG1999" i="1"/>
  <c r="EU1999" i="1"/>
  <c r="CI1999" i="1"/>
  <c r="W1999" i="1"/>
  <c r="IA1998" i="1"/>
  <c r="FO1998" i="1"/>
  <c r="DC1998" i="1"/>
  <c r="AQ1998" i="1"/>
  <c r="IU1997" i="1"/>
  <c r="GI1997" i="1"/>
  <c r="DW1997" i="1"/>
  <c r="BK1997" i="1"/>
  <c r="BR1996" i="1"/>
  <c r="F1996" i="1"/>
  <c r="M1995" i="1"/>
  <c r="AL1994" i="1"/>
  <c r="BK1993" i="1"/>
  <c r="CJ1992" i="1"/>
  <c r="BI1992" i="1"/>
  <c r="AN2109" i="1"/>
  <c r="CE2086" i="1"/>
  <c r="X2083" i="1"/>
  <c r="DL2079" i="1"/>
  <c r="BE2076" i="1"/>
  <c r="ES2072" i="1"/>
  <c r="CL2069" i="1"/>
  <c r="AE2066" i="1"/>
  <c r="DS2062" i="1"/>
  <c r="BL2059" i="1"/>
  <c r="E2056" i="1"/>
  <c r="CS2052" i="1"/>
  <c r="AL2049" i="1"/>
  <c r="DZ2045" i="1"/>
  <c r="BS2042" i="1"/>
  <c r="M2040" i="1"/>
  <c r="EM2038" i="1"/>
  <c r="AN2038" i="1"/>
  <c r="DW2037" i="1"/>
  <c r="BK2037" i="1"/>
  <c r="ET2036" i="1"/>
  <c r="CH2036" i="1"/>
  <c r="V2036" i="1"/>
  <c r="DE2035" i="1"/>
  <c r="AS2035" i="1"/>
  <c r="EB2034" i="1"/>
  <c r="BP2034" i="1"/>
  <c r="D2034" i="1"/>
  <c r="CM2033" i="1"/>
  <c r="AA2033" i="1"/>
  <c r="DJ2032" i="1"/>
  <c r="AX2032" i="1"/>
  <c r="EG2031" i="1"/>
  <c r="BU2031" i="1"/>
  <c r="I2031" i="1"/>
  <c r="CR2030" i="1"/>
  <c r="AF2030" i="1"/>
  <c r="DO2029" i="1"/>
  <c r="BC2029" i="1"/>
  <c r="EL2028" i="1"/>
  <c r="BZ2028" i="1"/>
  <c r="N2028" i="1"/>
  <c r="CW2027" i="1"/>
  <c r="AK2027" i="1"/>
  <c r="DT2026" i="1"/>
  <c r="BH2026" i="1"/>
  <c r="EQ2025" i="1"/>
  <c r="CE2025" i="1"/>
  <c r="S2025" i="1"/>
  <c r="DB2024" i="1"/>
  <c r="AP2024" i="1"/>
  <c r="DY2023" i="1"/>
  <c r="BM2023" i="1"/>
  <c r="EV2022" i="1"/>
  <c r="CJ2022" i="1"/>
  <c r="X2022" i="1"/>
  <c r="DG2021" i="1"/>
  <c r="AU2021" i="1"/>
  <c r="ED2020" i="1"/>
  <c r="BR2020" i="1"/>
  <c r="F2020" i="1"/>
  <c r="CO2019" i="1"/>
  <c r="AC2019" i="1"/>
  <c r="DL2018" i="1"/>
  <c r="AZ2018" i="1"/>
  <c r="EI2017" i="1"/>
  <c r="BW2017" i="1"/>
  <c r="K2017" i="1"/>
  <c r="CT2016" i="1"/>
  <c r="AH2016" i="1"/>
  <c r="DQ2015" i="1"/>
  <c r="BE2015" i="1"/>
  <c r="EN2014" i="1"/>
  <c r="CB2014" i="1"/>
  <c r="P2014" i="1"/>
  <c r="CY2013" i="1"/>
  <c r="AM2013" i="1"/>
  <c r="DV2012" i="1"/>
  <c r="BJ2012" i="1"/>
  <c r="ES2011" i="1"/>
  <c r="CG2011" i="1"/>
  <c r="U2011" i="1"/>
  <c r="DD2010" i="1"/>
  <c r="AR2010" i="1"/>
  <c r="EA2009" i="1"/>
  <c r="BO2009" i="1"/>
  <c r="C2009" i="1"/>
  <c r="CL2008" i="1"/>
  <c r="Z2008" i="1"/>
  <c r="DI2007" i="1"/>
  <c r="AW2007" i="1"/>
  <c r="EF2006" i="1"/>
  <c r="BT2006" i="1"/>
  <c r="H2006" i="1"/>
  <c r="CQ2005" i="1"/>
  <c r="AE2005" i="1"/>
  <c r="DN2004" i="1"/>
  <c r="BB2004" i="1"/>
  <c r="P2003" i="1"/>
  <c r="W2002" i="1"/>
  <c r="IA2001" i="1"/>
  <c r="FO2001" i="1"/>
  <c r="DC2001" i="1"/>
  <c r="AQ2001" i="1"/>
  <c r="IU2000" i="1"/>
  <c r="GI2000" i="1"/>
  <c r="DW2000" i="1"/>
  <c r="BK2000" i="1"/>
  <c r="JO1999" i="1"/>
  <c r="HC1999" i="1"/>
  <c r="EQ1999" i="1"/>
  <c r="CE1999" i="1"/>
  <c r="S1999" i="1"/>
  <c r="HW1998" i="1"/>
  <c r="FK1998" i="1"/>
  <c r="CY1998" i="1"/>
  <c r="AM1998" i="1"/>
  <c r="IQ1997" i="1"/>
  <c r="GE1997" i="1"/>
  <c r="DS1997" i="1"/>
  <c r="BG1997" i="1"/>
  <c r="BN1996" i="1"/>
  <c r="B1996" i="1"/>
  <c r="I1995" i="1"/>
  <c r="AH1994" i="1"/>
  <c r="BG1993" i="1"/>
  <c r="CF1992" i="1"/>
  <c r="B2098" i="1"/>
  <c r="BW2086" i="1"/>
  <c r="P2083" i="1"/>
  <c r="DD2079" i="1"/>
  <c r="AW2076" i="1"/>
  <c r="EK2072" i="1"/>
  <c r="CD2069" i="1"/>
  <c r="W2066" i="1"/>
  <c r="DK2062" i="1"/>
  <c r="BD2059" i="1"/>
  <c r="ER2055" i="1"/>
  <c r="CK2052" i="1"/>
  <c r="AD2049" i="1"/>
  <c r="DR2045" i="1"/>
  <c r="BK2042" i="1"/>
  <c r="I2040" i="1"/>
  <c r="EL2038" i="1"/>
  <c r="AM2038" i="1"/>
  <c r="DV2037" i="1"/>
  <c r="BJ2037" i="1"/>
  <c r="ES2036" i="1"/>
  <c r="CG2036" i="1"/>
  <c r="U2036" i="1"/>
  <c r="DD2035" i="1"/>
  <c r="AR2035" i="1"/>
  <c r="EA2034" i="1"/>
  <c r="BO2034" i="1"/>
  <c r="C2034" i="1"/>
  <c r="CL2033" i="1"/>
  <c r="Z2033" i="1"/>
  <c r="DI2032" i="1"/>
  <c r="AW2032" i="1"/>
  <c r="EF2031" i="1"/>
  <c r="BT2031" i="1"/>
  <c r="H2031" i="1"/>
  <c r="CQ2030" i="1"/>
  <c r="AE2030" i="1"/>
  <c r="DN2029" i="1"/>
  <c r="BB2029" i="1"/>
  <c r="EK2028" i="1"/>
  <c r="BY2028" i="1"/>
  <c r="M2028" i="1"/>
  <c r="CV2027" i="1"/>
  <c r="AJ2027" i="1"/>
  <c r="DS2026" i="1"/>
  <c r="BG2026" i="1"/>
  <c r="EP2025" i="1"/>
  <c r="CD2025" i="1"/>
  <c r="R2025" i="1"/>
  <c r="DA2024" i="1"/>
  <c r="AO2024" i="1"/>
  <c r="DX2023" i="1"/>
  <c r="BL2023" i="1"/>
  <c r="EU2022" i="1"/>
  <c r="CI2022" i="1"/>
  <c r="W2022" i="1"/>
  <c r="DF2021" i="1"/>
  <c r="AT2021" i="1"/>
  <c r="EC2020" i="1"/>
  <c r="BQ2020" i="1"/>
  <c r="E2020" i="1"/>
  <c r="CN2019" i="1"/>
  <c r="AB2019" i="1"/>
  <c r="DK2018" i="1"/>
  <c r="AY2018" i="1"/>
  <c r="EH2017" i="1"/>
  <c r="BV2017" i="1"/>
  <c r="J2017" i="1"/>
  <c r="CS2016" i="1"/>
  <c r="AG2016" i="1"/>
  <c r="DP2015" i="1"/>
  <c r="BD2015" i="1"/>
  <c r="EM2014" i="1"/>
  <c r="CA2014" i="1"/>
  <c r="O2014" i="1"/>
  <c r="CX2013" i="1"/>
  <c r="AL2013" i="1"/>
  <c r="DU2012" i="1"/>
  <c r="BI2012" i="1"/>
  <c r="ER2011" i="1"/>
  <c r="CF2011" i="1"/>
  <c r="T2011" i="1"/>
  <c r="DC2010" i="1"/>
  <c r="AQ2010" i="1"/>
  <c r="DZ2009" i="1"/>
  <c r="BN2009" i="1"/>
  <c r="B2009" i="1"/>
  <c r="CK2008" i="1"/>
  <c r="Y2008" i="1"/>
  <c r="DH2007" i="1"/>
  <c r="AV2007" i="1"/>
  <c r="EE2006" i="1"/>
  <c r="BS2006" i="1"/>
  <c r="G2006" i="1"/>
  <c r="CP2005" i="1"/>
  <c r="AD2005" i="1"/>
  <c r="DM2004" i="1"/>
  <c r="BA2004" i="1"/>
  <c r="O2003" i="1"/>
  <c r="V2002" i="1"/>
  <c r="HZ2001" i="1"/>
  <c r="FN2001" i="1"/>
  <c r="DB2001" i="1"/>
  <c r="AP2001" i="1"/>
  <c r="IT2000" i="1"/>
  <c r="GH2000" i="1"/>
  <c r="DV2000" i="1"/>
  <c r="BJ2000" i="1"/>
  <c r="JN1999" i="1"/>
  <c r="HB1999" i="1"/>
  <c r="EP1999" i="1"/>
  <c r="CD1999" i="1"/>
  <c r="R1999" i="1"/>
  <c r="HV1998" i="1"/>
  <c r="FJ1998" i="1"/>
  <c r="CX1998" i="1"/>
  <c r="AL1998" i="1"/>
  <c r="IP1997" i="1"/>
  <c r="GD1997" i="1"/>
  <c r="DR1997" i="1"/>
  <c r="BF1997" i="1"/>
  <c r="BM1996" i="1"/>
  <c r="BT1995" i="1"/>
  <c r="H1995" i="1"/>
  <c r="AG1994" i="1"/>
  <c r="BF1993" i="1"/>
  <c r="CE1992" i="1"/>
  <c r="DW2082" i="1"/>
  <c r="AP2069" i="1"/>
  <c r="DD2055" i="1"/>
  <c r="W2042" i="1"/>
  <c r="DQ2037" i="1"/>
  <c r="P2036" i="1"/>
  <c r="BJ2034" i="1"/>
  <c r="DD2032" i="1"/>
  <c r="C2031" i="1"/>
  <c r="AW2029" i="1"/>
  <c r="CQ2027" i="1"/>
  <c r="EK2025" i="1"/>
  <c r="AJ2024" i="1"/>
  <c r="CD2022" i="1"/>
  <c r="DX2020" i="1"/>
  <c r="W2019" i="1"/>
  <c r="BQ2017" i="1"/>
  <c r="DK2015" i="1"/>
  <c r="J2014" i="1"/>
  <c r="BD2012" i="1"/>
  <c r="CX2010" i="1"/>
  <c r="ER2008" i="1"/>
  <c r="AQ2007" i="1"/>
  <c r="CK2005" i="1"/>
  <c r="J2003" i="1"/>
  <c r="CW2001" i="1"/>
  <c r="DQ2000" i="1"/>
  <c r="EK1999" i="1"/>
  <c r="FE1998" i="1"/>
  <c r="FY1997" i="1"/>
  <c r="BO1995" i="1"/>
  <c r="BZ1992" i="1"/>
  <c r="CD1991" i="1"/>
  <c r="R1991" i="1"/>
  <c r="AQ1990" i="1"/>
  <c r="BP1989" i="1"/>
  <c r="D1989" i="1"/>
  <c r="AC1988" i="1"/>
  <c r="Q1986" i="1"/>
  <c r="E1984" i="1"/>
  <c r="CN1983" i="1"/>
  <c r="AB1983" i="1"/>
  <c r="DK1982" i="1"/>
  <c r="AY1982" i="1"/>
  <c r="EH1981" i="1"/>
  <c r="BV1981" i="1"/>
  <c r="J1981" i="1"/>
  <c r="DB1980" i="1"/>
  <c r="AP1980" i="1"/>
  <c r="IT1979" i="1"/>
  <c r="GH1979" i="1"/>
  <c r="DV1979" i="1"/>
  <c r="BJ1979" i="1"/>
  <c r="FB1978" i="1"/>
  <c r="CP1978" i="1"/>
  <c r="AD1978" i="1"/>
  <c r="M1977" i="1"/>
  <c r="AQ1975" i="1"/>
  <c r="IU1974" i="1"/>
  <c r="GI1974" i="1"/>
  <c r="DW1974" i="1"/>
  <c r="BK1974" i="1"/>
  <c r="JO1973" i="1"/>
  <c r="HC1973" i="1"/>
  <c r="EQ1973" i="1"/>
  <c r="CE1973" i="1"/>
  <c r="S1973" i="1"/>
  <c r="HW1972" i="1"/>
  <c r="FK1972" i="1"/>
  <c r="CY1972" i="1"/>
  <c r="AM1972" i="1"/>
  <c r="IQ1971" i="1"/>
  <c r="GE1971" i="1"/>
  <c r="DS1971" i="1"/>
  <c r="BG1971" i="1"/>
  <c r="JK1970" i="1"/>
  <c r="GY1970" i="1"/>
  <c r="EM1970" i="1"/>
  <c r="CA1970" i="1"/>
  <c r="O1970" i="1"/>
  <c r="JC1967" i="1"/>
  <c r="GQ1967" i="1"/>
  <c r="EE1967" i="1"/>
  <c r="BS1967" i="1"/>
  <c r="G1967" i="1"/>
  <c r="CY1966" i="1"/>
  <c r="AM1966" i="1"/>
  <c r="AK1965" i="1"/>
  <c r="FE1962" i="1"/>
  <c r="CS1962" i="1"/>
  <c r="AG1962" i="1"/>
  <c r="DY1961" i="1"/>
  <c r="BM1961" i="1"/>
  <c r="JQ1960" i="1"/>
  <c r="HE1960" i="1"/>
  <c r="ES1960" i="1"/>
  <c r="CG1960" i="1"/>
  <c r="U1960" i="1"/>
  <c r="HY1959" i="1"/>
  <c r="FM1959" i="1"/>
  <c r="DA1959" i="1"/>
  <c r="AO1959" i="1"/>
  <c r="IS1958" i="1"/>
  <c r="GG1958" i="1"/>
  <c r="DU1958" i="1"/>
  <c r="BI1958" i="1"/>
  <c r="JM1957" i="1"/>
  <c r="HA1957" i="1"/>
  <c r="EO1957" i="1"/>
  <c r="CC1957" i="1"/>
  <c r="Q1957" i="1"/>
  <c r="HU1956" i="1"/>
  <c r="FI1956" i="1"/>
  <c r="CW1956" i="1"/>
  <c r="AK1956" i="1"/>
  <c r="IO1955" i="1"/>
  <c r="GC1955" i="1"/>
  <c r="DQ1955" i="1"/>
  <c r="BE1955" i="1"/>
  <c r="JI1954" i="1"/>
  <c r="GW1954" i="1"/>
  <c r="EK1954" i="1"/>
  <c r="BY1954" i="1"/>
  <c r="M1954" i="1"/>
  <c r="HQ1953" i="1"/>
  <c r="FE1953" i="1"/>
  <c r="CS1953" i="1"/>
  <c r="AG1953" i="1"/>
  <c r="IK1952" i="1"/>
  <c r="R2106" i="1"/>
  <c r="U2087" i="1"/>
  <c r="DH2083" i="1"/>
  <c r="BA2080" i="1"/>
  <c r="EO2076" i="1"/>
  <c r="CH2073" i="1"/>
  <c r="AA2070" i="1"/>
  <c r="DO2066" i="1"/>
  <c r="BH2063" i="1"/>
  <c r="EV2059" i="1"/>
  <c r="CO2056" i="1"/>
  <c r="AH2053" i="1"/>
  <c r="DV2049" i="1"/>
  <c r="BO2046" i="1"/>
  <c r="H2043" i="1"/>
  <c r="AO2040" i="1"/>
  <c r="W2039" i="1"/>
  <c r="AY2038" i="1"/>
  <c r="EH2037" i="1"/>
  <c r="BV2037" i="1"/>
  <c r="J2037" i="1"/>
  <c r="CS2036" i="1"/>
  <c r="AG2036" i="1"/>
  <c r="DP2035" i="1"/>
  <c r="BD2035" i="1"/>
  <c r="EM2034" i="1"/>
  <c r="CA2034" i="1"/>
  <c r="O2034" i="1"/>
  <c r="CX2033" i="1"/>
  <c r="AL2033" i="1"/>
  <c r="DU2032" i="1"/>
  <c r="BI2032" i="1"/>
  <c r="ER2031" i="1"/>
  <c r="CF2031" i="1"/>
  <c r="T2031" i="1"/>
  <c r="DC2030" i="1"/>
  <c r="AQ2030" i="1"/>
  <c r="DZ2029" i="1"/>
  <c r="BN2029" i="1"/>
  <c r="B2029" i="1"/>
  <c r="CK2028" i="1"/>
  <c r="Y2028" i="1"/>
  <c r="DH2027" i="1"/>
  <c r="AV2027" i="1"/>
  <c r="EE2026" i="1"/>
  <c r="BS2026" i="1"/>
  <c r="G2026" i="1"/>
  <c r="CP2025" i="1"/>
  <c r="AD2025" i="1"/>
  <c r="DM2024" i="1"/>
  <c r="BA2024" i="1"/>
  <c r="EJ2023" i="1"/>
  <c r="BX2023" i="1"/>
  <c r="L2023" i="1"/>
  <c r="CU2022" i="1"/>
  <c r="AI2022" i="1"/>
  <c r="DR2021" i="1"/>
  <c r="BF2021" i="1"/>
  <c r="EO2020" i="1"/>
  <c r="CC2020" i="1"/>
  <c r="Q2020" i="1"/>
  <c r="CZ2019" i="1"/>
  <c r="AN2019" i="1"/>
  <c r="DW2018" i="1"/>
  <c r="BK2018" i="1"/>
  <c r="ET2017" i="1"/>
  <c r="CH2017" i="1"/>
  <c r="V2017" i="1"/>
  <c r="DE2016" i="1"/>
  <c r="AS2016" i="1"/>
  <c r="EB2015" i="1"/>
  <c r="BP2015" i="1"/>
  <c r="D2015" i="1"/>
  <c r="CM2014" i="1"/>
  <c r="AA2014" i="1"/>
  <c r="DJ2013" i="1"/>
  <c r="AX2013" i="1"/>
  <c r="EG2012" i="1"/>
  <c r="BU2012" i="1"/>
  <c r="I2012" i="1"/>
  <c r="CR2011" i="1"/>
  <c r="AF2011" i="1"/>
  <c r="DO2010" i="1"/>
  <c r="BC2010" i="1"/>
  <c r="EL2009" i="1"/>
  <c r="BZ2009" i="1"/>
  <c r="N2009" i="1"/>
  <c r="CW2008" i="1"/>
  <c r="AK2008" i="1"/>
  <c r="DT2007" i="1"/>
  <c r="BH2007" i="1"/>
  <c r="EQ2006" i="1"/>
  <c r="CE2006" i="1"/>
  <c r="S2006" i="1"/>
  <c r="DB2005" i="1"/>
  <c r="AP2005" i="1"/>
  <c r="DY2004" i="1"/>
  <c r="BM2004" i="1"/>
  <c r="AA2003" i="1"/>
  <c r="AH2002" i="1"/>
  <c r="IL2001" i="1"/>
  <c r="FZ2001" i="1"/>
  <c r="DN2001" i="1"/>
  <c r="BB2001" i="1"/>
  <c r="JF2000" i="1"/>
  <c r="GT2000" i="1"/>
  <c r="EH2000" i="1"/>
  <c r="BV2000" i="1"/>
  <c r="J2000" i="1"/>
  <c r="HN1999" i="1"/>
  <c r="FB1999" i="1"/>
  <c r="CP1999" i="1"/>
  <c r="AD1999" i="1"/>
  <c r="IH1998" i="1"/>
  <c r="FV1998" i="1"/>
  <c r="DJ1998" i="1"/>
  <c r="AX1998" i="1"/>
  <c r="JB1997" i="1"/>
  <c r="GP1997" i="1"/>
  <c r="ED1997" i="1"/>
  <c r="BR1997" i="1"/>
  <c r="F1997" i="1"/>
  <c r="M1996" i="1"/>
  <c r="T1995" i="1"/>
  <c r="AS1994" i="1"/>
  <c r="BR1993" i="1"/>
  <c r="F1993" i="1"/>
  <c r="BF2085" i="1"/>
  <c r="DT2071" i="1"/>
  <c r="AM2058" i="1"/>
  <c r="DA2044" i="1"/>
  <c r="R2038" i="1"/>
  <c r="BL2036" i="1"/>
  <c r="DF2034" i="1"/>
  <c r="E2033" i="1"/>
  <c r="AY2031" i="1"/>
  <c r="CS2029" i="1"/>
  <c r="EM2027" i="1"/>
  <c r="AL2026" i="1"/>
  <c r="CF2024" i="1"/>
  <c r="DZ2022" i="1"/>
  <c r="Y2021" i="1"/>
  <c r="BS2019" i="1"/>
  <c r="DM2017" i="1"/>
  <c r="L2016" i="1"/>
  <c r="BF2014" i="1"/>
  <c r="CZ2012" i="1"/>
  <c r="ET2010" i="1"/>
  <c r="AS2009" i="1"/>
  <c r="CM2007" i="1"/>
  <c r="EG2005" i="1"/>
  <c r="AF2004" i="1"/>
  <c r="ES2001" i="1"/>
  <c r="FM2000" i="1"/>
  <c r="GG1999" i="1"/>
  <c r="HA1998" i="1"/>
  <c r="HU1997" i="1"/>
  <c r="AR1996" i="1"/>
  <c r="AK1993" i="1"/>
  <c r="E1992" i="1"/>
  <c r="AD1991" i="1"/>
  <c r="BC1990" i="1"/>
  <c r="CB1989" i="1"/>
  <c r="P1989" i="1"/>
  <c r="AO1988" i="1"/>
  <c r="C1987" i="1"/>
  <c r="Q1984" i="1"/>
  <c r="CZ1983" i="1"/>
  <c r="AN1983" i="1"/>
  <c r="DW1982" i="1"/>
  <c r="BK1982" i="1"/>
  <c r="ET1981" i="1"/>
  <c r="CH1981" i="1"/>
  <c r="V1981" i="1"/>
  <c r="DN1980" i="1"/>
  <c r="BB1980" i="1"/>
  <c r="JF1979" i="1"/>
  <c r="GT1979" i="1"/>
  <c r="EH1979" i="1"/>
  <c r="BV1979" i="1"/>
  <c r="J1979" i="1"/>
  <c r="DB1978" i="1"/>
  <c r="AP1978" i="1"/>
  <c r="Y1977" i="1"/>
  <c r="H1976" i="1"/>
  <c r="JG1974" i="1"/>
  <c r="GU1974" i="1"/>
  <c r="EI1974" i="1"/>
  <c r="BW1974" i="1"/>
  <c r="K1974" i="1"/>
  <c r="HO1973" i="1"/>
  <c r="FC1973" i="1"/>
  <c r="CQ1973" i="1"/>
  <c r="AE1973" i="1"/>
  <c r="II1972" i="1"/>
  <c r="FW1972" i="1"/>
  <c r="DK1972" i="1"/>
  <c r="AY1972" i="1"/>
  <c r="JC1971" i="1"/>
  <c r="GQ1971" i="1"/>
  <c r="EE1971" i="1"/>
  <c r="BS1971" i="1"/>
  <c r="G1971" i="1"/>
  <c r="HK1970" i="1"/>
  <c r="EY1970" i="1"/>
  <c r="CM1970" i="1"/>
  <c r="AA1970" i="1"/>
  <c r="JO1967" i="1"/>
  <c r="HC1967" i="1"/>
  <c r="EQ1967" i="1"/>
  <c r="CE1967" i="1"/>
  <c r="S1967" i="1"/>
  <c r="DK1966" i="1"/>
  <c r="AY1966" i="1"/>
  <c r="AW1965" i="1"/>
  <c r="M1963" i="1"/>
  <c r="DE1962" i="1"/>
  <c r="AS1962" i="1"/>
  <c r="EK1961" i="1"/>
  <c r="BY1961" i="1"/>
  <c r="M1961" i="1"/>
  <c r="HQ1960" i="1"/>
  <c r="FE1960" i="1"/>
  <c r="CS1960" i="1"/>
  <c r="AG1960" i="1"/>
  <c r="IK1959" i="1"/>
  <c r="FY1959" i="1"/>
  <c r="DM1959" i="1"/>
  <c r="BA1959" i="1"/>
  <c r="JE1958" i="1"/>
  <c r="GS1958" i="1"/>
  <c r="EG1958" i="1"/>
  <c r="BU1958" i="1"/>
  <c r="I1958" i="1"/>
  <c r="HM1957" i="1"/>
  <c r="FA1957" i="1"/>
  <c r="CO1957" i="1"/>
  <c r="AC1957" i="1"/>
  <c r="IG1956" i="1"/>
  <c r="FU1956" i="1"/>
  <c r="DI1956" i="1"/>
  <c r="AW1956" i="1"/>
  <c r="JA1955" i="1"/>
  <c r="GO1955" i="1"/>
  <c r="EC1955" i="1"/>
  <c r="BQ1955" i="1"/>
  <c r="E1955" i="1"/>
  <c r="HI1954" i="1"/>
  <c r="EW1954" i="1"/>
  <c r="CK1954" i="1"/>
  <c r="Y1954" i="1"/>
  <c r="IC1953" i="1"/>
  <c r="FQ1953" i="1"/>
  <c r="DE1953" i="1"/>
  <c r="AS1953" i="1"/>
  <c r="IW1952" i="1"/>
  <c r="AH2114" i="1"/>
  <c r="CC2089" i="1"/>
  <c r="BE2084" i="1"/>
  <c r="ES2080" i="1"/>
  <c r="CL2077" i="1"/>
  <c r="AE2074" i="1"/>
  <c r="DS2070" i="1"/>
  <c r="BL2067" i="1"/>
  <c r="E2064" i="1"/>
  <c r="CS2060" i="1"/>
  <c r="AL2057" i="1"/>
  <c r="DZ2053" i="1"/>
  <c r="BS2050" i="1"/>
  <c r="L2047" i="1"/>
  <c r="CZ2043" i="1"/>
  <c r="CB2040" i="1"/>
  <c r="BC2039" i="1"/>
  <c r="BK2038" i="1"/>
  <c r="ET2037" i="1"/>
  <c r="CH2037" i="1"/>
  <c r="V2037" i="1"/>
  <c r="DE2036" i="1"/>
  <c r="AS2036" i="1"/>
  <c r="EB2035" i="1"/>
  <c r="BP2035" i="1"/>
  <c r="D2035" i="1"/>
  <c r="CM2034" i="1"/>
  <c r="AA2034" i="1"/>
  <c r="DJ2033" i="1"/>
  <c r="AX2033" i="1"/>
  <c r="EG2032" i="1"/>
  <c r="BU2032" i="1"/>
  <c r="I2032" i="1"/>
  <c r="CR2031" i="1"/>
  <c r="AF2031" i="1"/>
  <c r="DO2030" i="1"/>
  <c r="BC2030" i="1"/>
  <c r="EL2029" i="1"/>
  <c r="BZ2029" i="1"/>
  <c r="N2029" i="1"/>
  <c r="CW2028" i="1"/>
  <c r="AK2028" i="1"/>
  <c r="DT2027" i="1"/>
  <c r="BH2027" i="1"/>
  <c r="EQ2026" i="1"/>
  <c r="CE2026" i="1"/>
  <c r="S2026" i="1"/>
  <c r="DB2025" i="1"/>
  <c r="AP2025" i="1"/>
  <c r="DY2024" i="1"/>
  <c r="BM2024" i="1"/>
  <c r="EV2023" i="1"/>
  <c r="CJ2023" i="1"/>
  <c r="X2023" i="1"/>
  <c r="DG2022" i="1"/>
  <c r="AU2022" i="1"/>
  <c r="ED2021" i="1"/>
  <c r="BR2021" i="1"/>
  <c r="F2021" i="1"/>
  <c r="CO2020" i="1"/>
  <c r="AC2020" i="1"/>
  <c r="DL2019" i="1"/>
  <c r="AZ2019" i="1"/>
  <c r="EI2018" i="1"/>
  <c r="BW2018" i="1"/>
  <c r="K2018" i="1"/>
  <c r="CT2017" i="1"/>
  <c r="AH2017" i="1"/>
  <c r="DQ2016" i="1"/>
  <c r="BE2016" i="1"/>
  <c r="EN2015" i="1"/>
  <c r="CB2015" i="1"/>
  <c r="P2015" i="1"/>
  <c r="CY2014" i="1"/>
  <c r="AM2014" i="1"/>
  <c r="DV2013" i="1"/>
  <c r="BJ2013" i="1"/>
  <c r="ES2012" i="1"/>
  <c r="CG2012" i="1"/>
  <c r="U2012" i="1"/>
  <c r="DD2011" i="1"/>
  <c r="AR2011" i="1"/>
  <c r="EA2010" i="1"/>
  <c r="BO2010" i="1"/>
  <c r="C2010" i="1"/>
  <c r="CL2009" i="1"/>
  <c r="Z2009" i="1"/>
  <c r="DI2008" i="1"/>
  <c r="AW2008" i="1"/>
  <c r="EF2007" i="1"/>
  <c r="BT2007" i="1"/>
  <c r="H2007" i="1"/>
  <c r="CQ2006" i="1"/>
  <c r="AE2006" i="1"/>
  <c r="DN2005" i="1"/>
  <c r="BB2005" i="1"/>
  <c r="EK2004" i="1"/>
  <c r="BY2004" i="1"/>
  <c r="M2004" i="1"/>
  <c r="AT2002" i="1"/>
  <c r="IX2001" i="1"/>
  <c r="GL2001" i="1"/>
  <c r="DZ2001" i="1"/>
  <c r="BN2001" i="1"/>
  <c r="B2001" i="1"/>
  <c r="HF2000" i="1"/>
  <c r="ET2000" i="1"/>
  <c r="CH2000" i="1"/>
  <c r="V2000" i="1"/>
  <c r="HZ1999" i="1"/>
  <c r="FN1999" i="1"/>
  <c r="DB1999" i="1"/>
  <c r="AP1999" i="1"/>
  <c r="IT1998" i="1"/>
  <c r="GH1998" i="1"/>
  <c r="DV1998" i="1"/>
  <c r="BJ1998" i="1"/>
  <c r="JN1997" i="1"/>
  <c r="HB1997" i="1"/>
  <c r="EP1997" i="1"/>
  <c r="CD1997" i="1"/>
  <c r="R1997" i="1"/>
  <c r="Y1996" i="1"/>
  <c r="AF1995" i="1"/>
  <c r="BE1994" i="1"/>
  <c r="CD1993" i="1"/>
  <c r="R1993" i="1"/>
  <c r="Z2090" i="1"/>
  <c r="BC2074" i="1"/>
  <c r="DQ2060" i="1"/>
  <c r="AJ2047" i="1"/>
  <c r="BN2038" i="1"/>
  <c r="DH2036" i="1"/>
  <c r="G2035" i="1"/>
  <c r="BA2033" i="1"/>
  <c r="CU2031" i="1"/>
  <c r="EO2029" i="1"/>
  <c r="AN2028" i="1"/>
  <c r="CH2026" i="1"/>
  <c r="EB2024" i="1"/>
  <c r="AA2023" i="1"/>
  <c r="BU2021" i="1"/>
  <c r="DO2019" i="1"/>
  <c r="N2018" i="1"/>
  <c r="BH2016" i="1"/>
  <c r="DB2014" i="1"/>
  <c r="EV2012" i="1"/>
  <c r="AU2011" i="1"/>
  <c r="CO2009" i="1"/>
  <c r="EI2007" i="1"/>
  <c r="AH2006" i="1"/>
  <c r="CB2004" i="1"/>
  <c r="GO2001" i="1"/>
  <c r="HI2000" i="1"/>
  <c r="IC1999" i="1"/>
  <c r="IW1998" i="1"/>
  <c r="JQ1997" i="1"/>
  <c r="U1997" i="1"/>
  <c r="CG1993" i="1"/>
  <c r="R1992" i="1"/>
  <c r="AP1991" i="1"/>
  <c r="BO1990" i="1"/>
  <c r="C1990" i="1"/>
  <c r="AB1989" i="1"/>
  <c r="BA1988" i="1"/>
  <c r="O1987" i="1"/>
  <c r="C1985" i="1"/>
  <c r="DL1983" i="1"/>
  <c r="AZ1983" i="1"/>
  <c r="EI1982" i="1"/>
  <c r="BW1982" i="1"/>
  <c r="K1982" i="1"/>
  <c r="CT1981" i="1"/>
  <c r="AH1981" i="1"/>
  <c r="DZ1980" i="1"/>
  <c r="BN1980" i="1"/>
  <c r="B1980" i="1"/>
  <c r="HF1979" i="1"/>
  <c r="ET1979" i="1"/>
  <c r="CH1979" i="1"/>
  <c r="V1979" i="1"/>
  <c r="DN1978" i="1"/>
  <c r="BB1978" i="1"/>
  <c r="AK1977" i="1"/>
  <c r="T1976" i="1"/>
  <c r="C1975" i="1"/>
  <c r="HG1974" i="1"/>
  <c r="EU1974" i="1"/>
  <c r="CI1974" i="1"/>
  <c r="W1974" i="1"/>
  <c r="IA1973" i="1"/>
  <c r="FO1973" i="1"/>
  <c r="DC1973" i="1"/>
  <c r="AQ1973" i="1"/>
  <c r="IU1972" i="1"/>
  <c r="GI1972" i="1"/>
  <c r="DW1972" i="1"/>
  <c r="BK1972" i="1"/>
  <c r="JO1971" i="1"/>
  <c r="HC1971" i="1"/>
  <c r="EQ1971" i="1"/>
  <c r="CE1971" i="1"/>
  <c r="S1971" i="1"/>
  <c r="HW1970" i="1"/>
  <c r="FK1970" i="1"/>
  <c r="CY1970" i="1"/>
  <c r="AM1970" i="1"/>
  <c r="B1969" i="1"/>
  <c r="HO1967" i="1"/>
  <c r="FC1967" i="1"/>
  <c r="CQ1967" i="1"/>
  <c r="AE1967" i="1"/>
  <c r="DW1966" i="1"/>
  <c r="BK1966" i="1"/>
  <c r="BI1965" i="1"/>
  <c r="Y1963" i="1"/>
  <c r="DQ1962" i="1"/>
  <c r="BE1962" i="1"/>
  <c r="EW1961" i="1"/>
  <c r="CK1961" i="1"/>
  <c r="Y1961" i="1"/>
  <c r="IC1960" i="1"/>
  <c r="FQ1960" i="1"/>
  <c r="DE1960" i="1"/>
  <c r="AS1960" i="1"/>
  <c r="IW1959" i="1"/>
  <c r="GK1959" i="1"/>
  <c r="DY1959" i="1"/>
  <c r="BM1959" i="1"/>
  <c r="JQ1958" i="1"/>
  <c r="HE1958" i="1"/>
  <c r="ES1958" i="1"/>
  <c r="CG1958" i="1"/>
  <c r="U1958" i="1"/>
  <c r="HY1957" i="1"/>
  <c r="FM1957" i="1"/>
  <c r="DA1957" i="1"/>
  <c r="AO1957" i="1"/>
  <c r="IS1956" i="1"/>
  <c r="GG1956" i="1"/>
  <c r="DU1956" i="1"/>
  <c r="BI1956" i="1"/>
  <c r="JM1955" i="1"/>
  <c r="HA1955" i="1"/>
  <c r="EO1955" i="1"/>
  <c r="CC1955" i="1"/>
  <c r="Q1955" i="1"/>
  <c r="HU1954" i="1"/>
  <c r="FI1954" i="1"/>
  <c r="CW1954" i="1"/>
  <c r="AK1954" i="1"/>
  <c r="IO1953" i="1"/>
  <c r="GC1953" i="1"/>
  <c r="DQ1953" i="1"/>
  <c r="BE1953" i="1"/>
  <c r="JI1952" i="1"/>
  <c r="AR2111" i="1"/>
  <c r="CZ2088" i="1"/>
  <c r="Y2084" i="1"/>
  <c r="DM2080" i="1"/>
  <c r="BF2077" i="1"/>
  <c r="ET2073" i="1"/>
  <c r="CM2070" i="1"/>
  <c r="AF2067" i="1"/>
  <c r="DT2063" i="1"/>
  <c r="BM2060" i="1"/>
  <c r="F2057" i="1"/>
  <c r="CT2053" i="1"/>
  <c r="AM2050" i="1"/>
  <c r="EA2046" i="1"/>
  <c r="BT2043" i="1"/>
  <c r="BL2040" i="1"/>
  <c r="AR2039" i="1"/>
  <c r="BG2038" i="1"/>
  <c r="EP2037" i="1"/>
  <c r="CD2037" i="1"/>
  <c r="R2037" i="1"/>
  <c r="DA2036" i="1"/>
  <c r="AO2036" i="1"/>
  <c r="DX2035" i="1"/>
  <c r="BL2035" i="1"/>
  <c r="EU2034" i="1"/>
  <c r="CI2034" i="1"/>
  <c r="W2034" i="1"/>
  <c r="DF2033" i="1"/>
  <c r="AT2033" i="1"/>
  <c r="EC2032" i="1"/>
  <c r="BQ2032" i="1"/>
  <c r="E2032" i="1"/>
  <c r="CN2031" i="1"/>
  <c r="AB2031" i="1"/>
  <c r="DK2030" i="1"/>
  <c r="AY2030" i="1"/>
  <c r="EH2029" i="1"/>
  <c r="BV2029" i="1"/>
  <c r="J2029" i="1"/>
  <c r="CS2028" i="1"/>
  <c r="AG2028" i="1"/>
  <c r="DP2027" i="1"/>
  <c r="BD2027" i="1"/>
  <c r="EM2026" i="1"/>
  <c r="CA2026" i="1"/>
  <c r="O2026" i="1"/>
  <c r="CX2025" i="1"/>
  <c r="AL2025" i="1"/>
  <c r="DU2024" i="1"/>
  <c r="BI2024" i="1"/>
  <c r="ER2023" i="1"/>
  <c r="CF2023" i="1"/>
  <c r="T2023" i="1"/>
  <c r="DC2022" i="1"/>
  <c r="AQ2022" i="1"/>
  <c r="DZ2021" i="1"/>
  <c r="BN2021" i="1"/>
  <c r="B2021" i="1"/>
  <c r="CK2020" i="1"/>
  <c r="Y2020" i="1"/>
  <c r="DH2019" i="1"/>
  <c r="AV2019" i="1"/>
  <c r="EE2018" i="1"/>
  <c r="BS2018" i="1"/>
  <c r="G2018" i="1"/>
  <c r="CP2017" i="1"/>
  <c r="AD2017" i="1"/>
  <c r="DM2016" i="1"/>
  <c r="BA2016" i="1"/>
  <c r="EJ2015" i="1"/>
  <c r="BX2015" i="1"/>
  <c r="L2015" i="1"/>
  <c r="CU2014" i="1"/>
  <c r="AI2014" i="1"/>
  <c r="DR2013" i="1"/>
  <c r="BF2013" i="1"/>
  <c r="EO2012" i="1"/>
  <c r="CC2012" i="1"/>
  <c r="Q2012" i="1"/>
  <c r="CZ2011" i="1"/>
  <c r="AN2011" i="1"/>
  <c r="DW2010" i="1"/>
  <c r="BK2010" i="1"/>
  <c r="ET2009" i="1"/>
  <c r="CH2009" i="1"/>
  <c r="V2009" i="1"/>
  <c r="DE2008" i="1"/>
  <c r="AS2008" i="1"/>
  <c r="EB2007" i="1"/>
  <c r="BP2007" i="1"/>
  <c r="D2007" i="1"/>
  <c r="CM2006" i="1"/>
  <c r="AA2006" i="1"/>
  <c r="DJ2005" i="1"/>
  <c r="AX2005" i="1"/>
  <c r="EG2004" i="1"/>
  <c r="BU2004" i="1"/>
  <c r="I2004" i="1"/>
  <c r="AP2002" i="1"/>
  <c r="IT2001" i="1"/>
  <c r="GH2001" i="1"/>
  <c r="DV2001" i="1"/>
  <c r="BJ2001" i="1"/>
  <c r="JN2000" i="1"/>
  <c r="HB2000" i="1"/>
  <c r="EP2000" i="1"/>
  <c r="CD2000" i="1"/>
  <c r="R2000" i="1"/>
  <c r="HV1999" i="1"/>
  <c r="FJ1999" i="1"/>
  <c r="CX1999" i="1"/>
  <c r="AL1999" i="1"/>
  <c r="IP1998" i="1"/>
  <c r="GD1998" i="1"/>
  <c r="DR1998" i="1"/>
  <c r="BF1998" i="1"/>
  <c r="JJ1997" i="1"/>
  <c r="GX1997" i="1"/>
  <c r="EL1997" i="1"/>
  <c r="BZ1997" i="1"/>
  <c r="N1997" i="1"/>
  <c r="U1996" i="1"/>
  <c r="AB1995" i="1"/>
  <c r="BA1994" i="1"/>
  <c r="BZ1993" i="1"/>
  <c r="N1993" i="1"/>
  <c r="L2087" i="1"/>
  <c r="BZ2073" i="1"/>
  <c r="EN2059" i="1"/>
  <c r="BG2046" i="1"/>
  <c r="AX2038" i="1"/>
  <c r="CR2036" i="1"/>
  <c r="EL2034" i="1"/>
  <c r="AK2033" i="1"/>
  <c r="CE2031" i="1"/>
  <c r="DY2029" i="1"/>
  <c r="X2028" i="1"/>
  <c r="BR2026" i="1"/>
  <c r="DL2024" i="1"/>
  <c r="K2023" i="1"/>
  <c r="BE2021" i="1"/>
  <c r="CY2019" i="1"/>
  <c r="ES2017" i="1"/>
  <c r="AR2016" i="1"/>
  <c r="CL2014" i="1"/>
  <c r="EF2012" i="1"/>
  <c r="AE2011" i="1"/>
  <c r="BY2009" i="1"/>
  <c r="DS2007" i="1"/>
  <c r="R2006" i="1"/>
  <c r="BL2004" i="1"/>
  <c r="FY2001" i="1"/>
  <c r="GS2000" i="1"/>
  <c r="HM1999" i="1"/>
  <c r="IG1998" i="1"/>
  <c r="JA1997" i="1"/>
  <c r="E1997" i="1"/>
  <c r="BQ1993" i="1"/>
  <c r="M1992" i="1"/>
  <c r="AL1991" i="1"/>
  <c r="BK1990" i="1"/>
  <c r="CJ1989" i="1"/>
  <c r="X1989" i="1"/>
  <c r="AW1988" i="1"/>
  <c r="K1987" i="1"/>
  <c r="Y1984" i="1"/>
  <c r="DH1983" i="1"/>
  <c r="AV1983" i="1"/>
  <c r="EE1982" i="1"/>
  <c r="BS1982" i="1"/>
  <c r="G1982" i="1"/>
  <c r="CP1981" i="1"/>
  <c r="AD1981" i="1"/>
  <c r="DV1980" i="1"/>
  <c r="BJ1980" i="1"/>
  <c r="JN1979" i="1"/>
  <c r="HB1979" i="1"/>
  <c r="EP1979" i="1"/>
  <c r="CD1979" i="1"/>
  <c r="R1979" i="1"/>
  <c r="DJ1978" i="1"/>
  <c r="AX1978" i="1"/>
  <c r="AG1977" i="1"/>
  <c r="P1976" i="1"/>
  <c r="JO1974" i="1"/>
  <c r="HC1974" i="1"/>
  <c r="EQ1974" i="1"/>
  <c r="CE1974" i="1"/>
  <c r="S1974" i="1"/>
  <c r="HW1973" i="1"/>
  <c r="FK1973" i="1"/>
  <c r="CY1973" i="1"/>
  <c r="AM1973" i="1"/>
  <c r="IQ1972" i="1"/>
  <c r="GE1972" i="1"/>
  <c r="DS1972" i="1"/>
  <c r="BG1972" i="1"/>
  <c r="JK1971" i="1"/>
  <c r="GY1971" i="1"/>
  <c r="EM1971" i="1"/>
  <c r="CA1971" i="1"/>
  <c r="O1971" i="1"/>
  <c r="HS1970" i="1"/>
  <c r="FG1970" i="1"/>
  <c r="CU1970" i="1"/>
  <c r="AI1970" i="1"/>
  <c r="G1968" i="1"/>
  <c r="HK1967" i="1"/>
  <c r="EY1967" i="1"/>
  <c r="CM1967" i="1"/>
  <c r="AA1967" i="1"/>
  <c r="DS1966" i="1"/>
  <c r="BG1966" i="1"/>
  <c r="BE1965" i="1"/>
  <c r="U1963" i="1"/>
  <c r="DM1962" i="1"/>
  <c r="BA1962" i="1"/>
  <c r="ES1961" i="1"/>
  <c r="CG1961" i="1"/>
  <c r="U1961" i="1"/>
  <c r="HY1960" i="1"/>
  <c r="FM1960" i="1"/>
  <c r="DA1960" i="1"/>
  <c r="AO1960" i="1"/>
  <c r="IS1959" i="1"/>
  <c r="GG1959" i="1"/>
  <c r="DU1959" i="1"/>
  <c r="BI1959" i="1"/>
  <c r="JM1958" i="1"/>
  <c r="HA1958" i="1"/>
  <c r="EO1958" i="1"/>
  <c r="CC1958" i="1"/>
  <c r="Q1958" i="1"/>
  <c r="HU1957" i="1"/>
  <c r="FI1957" i="1"/>
  <c r="CW1957" i="1"/>
  <c r="AK1957" i="1"/>
  <c r="IO1956" i="1"/>
  <c r="GC1956" i="1"/>
  <c r="DQ1956" i="1"/>
  <c r="BE1956" i="1"/>
  <c r="JI1955" i="1"/>
  <c r="GW1955" i="1"/>
  <c r="EK1955" i="1"/>
  <c r="BY1955" i="1"/>
  <c r="M1955" i="1"/>
  <c r="HQ1954" i="1"/>
  <c r="FE1954" i="1"/>
  <c r="CS1954" i="1"/>
  <c r="AG1954" i="1"/>
  <c r="IK1953" i="1"/>
  <c r="FY1953" i="1"/>
  <c r="DM1953" i="1"/>
  <c r="BA1953" i="1"/>
  <c r="JE1952" i="1"/>
  <c r="CQ2082" i="1"/>
  <c r="J2069" i="1"/>
  <c r="BX2055" i="1"/>
  <c r="EL2041" i="1"/>
  <c r="DM2037" i="1"/>
  <c r="L2036" i="1"/>
  <c r="BF2034" i="1"/>
  <c r="CZ2032" i="1"/>
  <c r="ET2030" i="1"/>
  <c r="AS2029" i="1"/>
  <c r="CM2027" i="1"/>
  <c r="EG2025" i="1"/>
  <c r="AF2024" i="1"/>
  <c r="BZ2022" i="1"/>
  <c r="DT2020" i="1"/>
  <c r="S2019" i="1"/>
  <c r="BM2017" i="1"/>
  <c r="DG2015" i="1"/>
  <c r="F2014" i="1"/>
  <c r="AZ2012" i="1"/>
  <c r="CT2010" i="1"/>
  <c r="EN2008" i="1"/>
  <c r="AM2007" i="1"/>
  <c r="CG2005" i="1"/>
  <c r="F2003" i="1"/>
  <c r="CS2001" i="1"/>
  <c r="DM2000" i="1"/>
  <c r="EG1999" i="1"/>
  <c r="FA1998" i="1"/>
  <c r="FU1997" i="1"/>
  <c r="BK1995" i="1"/>
  <c r="BV1992" i="1"/>
  <c r="CC1991" i="1"/>
  <c r="Q1991" i="1"/>
  <c r="AP1990" i="1"/>
  <c r="BO1989" i="1"/>
  <c r="C1989" i="1"/>
  <c r="AB1988" i="1"/>
  <c r="P1986" i="1"/>
  <c r="D1984" i="1"/>
  <c r="CM1983" i="1"/>
  <c r="AA1983" i="1"/>
  <c r="DJ1982" i="1"/>
  <c r="AX1982" i="1"/>
  <c r="EG1981" i="1"/>
  <c r="BU1981" i="1"/>
  <c r="I1981" i="1"/>
  <c r="DA1980" i="1"/>
  <c r="AO1980" i="1"/>
  <c r="IS1979" i="1"/>
  <c r="GG1979" i="1"/>
  <c r="DU1979" i="1"/>
  <c r="BI1979" i="1"/>
  <c r="FA1978" i="1"/>
  <c r="CO1978" i="1"/>
  <c r="AC1978" i="1"/>
  <c r="L1977" i="1"/>
  <c r="AP1975" i="1"/>
  <c r="IT1974" i="1"/>
  <c r="GH1974" i="1"/>
  <c r="DV1974" i="1"/>
  <c r="BJ1974" i="1"/>
  <c r="JN1973" i="1"/>
  <c r="HB1973" i="1"/>
  <c r="EP1973" i="1"/>
  <c r="CD1973" i="1"/>
  <c r="R1973" i="1"/>
  <c r="HV1972" i="1"/>
  <c r="FJ1972" i="1"/>
  <c r="CX1972" i="1"/>
  <c r="AL1972" i="1"/>
  <c r="IP1971" i="1"/>
  <c r="GD1971" i="1"/>
  <c r="DR1971" i="1"/>
  <c r="BF1971" i="1"/>
  <c r="JJ1970" i="1"/>
  <c r="GX1970" i="1"/>
  <c r="EL1970" i="1"/>
  <c r="BZ1970" i="1"/>
  <c r="N1970" i="1"/>
  <c r="JB1967" i="1"/>
  <c r="GP1967" i="1"/>
  <c r="ED1967" i="1"/>
  <c r="BR1967" i="1"/>
  <c r="F1967" i="1"/>
  <c r="CX1966" i="1"/>
  <c r="AL1966" i="1"/>
  <c r="AJ1965" i="1"/>
  <c r="FD1962" i="1"/>
  <c r="CR1962" i="1"/>
  <c r="AF1962" i="1"/>
  <c r="DX1961" i="1"/>
  <c r="BL1961" i="1"/>
  <c r="JP1960" i="1"/>
  <c r="HD1960" i="1"/>
  <c r="ER1960" i="1"/>
  <c r="CF1960" i="1"/>
  <c r="T1960" i="1"/>
  <c r="HX1959" i="1"/>
  <c r="FL1959" i="1"/>
  <c r="CZ1959" i="1"/>
  <c r="AN1959" i="1"/>
  <c r="IR1958" i="1"/>
  <c r="GF1958" i="1"/>
  <c r="DT1958" i="1"/>
  <c r="BH1958" i="1"/>
  <c r="JL1957" i="1"/>
  <c r="GZ1957" i="1"/>
  <c r="EN1957" i="1"/>
  <c r="CB1957" i="1"/>
  <c r="P1957" i="1"/>
  <c r="HT1956" i="1"/>
  <c r="FH1956" i="1"/>
  <c r="CV1956" i="1"/>
  <c r="AJ1956" i="1"/>
  <c r="IN1955" i="1"/>
  <c r="GB1955" i="1"/>
  <c r="DP1955" i="1"/>
  <c r="BD1955" i="1"/>
  <c r="JH1954" i="1"/>
  <c r="GV1954" i="1"/>
  <c r="EJ1954" i="1"/>
  <c r="BX1954" i="1"/>
  <c r="L1954" i="1"/>
  <c r="HP1953" i="1"/>
  <c r="FD1953" i="1"/>
  <c r="CR1953" i="1"/>
  <c r="AF1953" i="1"/>
  <c r="BK2082" i="1"/>
  <c r="DY2068" i="1"/>
  <c r="AR2055" i="1"/>
  <c r="DF2041" i="1"/>
  <c r="DI2037" i="1"/>
  <c r="H2036" i="1"/>
  <c r="BB2034" i="1"/>
  <c r="CV2032" i="1"/>
  <c r="EP2030" i="1"/>
  <c r="AO2029" i="1"/>
  <c r="CI2027" i="1"/>
  <c r="EC2025" i="1"/>
  <c r="AB2024" i="1"/>
  <c r="BV2022" i="1"/>
  <c r="DP2020" i="1"/>
  <c r="O2019" i="1"/>
  <c r="BI2017" i="1"/>
  <c r="DC2015" i="1"/>
  <c r="B2014" i="1"/>
  <c r="AV2012" i="1"/>
  <c r="CP2010" i="1"/>
  <c r="EJ2008" i="1"/>
  <c r="AI2007" i="1"/>
  <c r="CC2005" i="1"/>
  <c r="B2003" i="1"/>
  <c r="CO2001" i="1"/>
  <c r="DI2000" i="1"/>
  <c r="EC1999" i="1"/>
  <c r="EW1998" i="1"/>
  <c r="FQ1997" i="1"/>
  <c r="BG1995" i="1"/>
  <c r="BR1992" i="1"/>
  <c r="CB1991" i="1"/>
  <c r="P1991" i="1"/>
  <c r="AO1990" i="1"/>
  <c r="BN1989" i="1"/>
  <c r="B1989" i="1"/>
  <c r="AA1988" i="1"/>
  <c r="O1986" i="1"/>
  <c r="C1984" i="1"/>
  <c r="CL1983" i="1"/>
  <c r="Z1983" i="1"/>
  <c r="DI1982" i="1"/>
  <c r="AW1982" i="1"/>
  <c r="EF1981" i="1"/>
  <c r="BT1981" i="1"/>
  <c r="H1981" i="1"/>
  <c r="CZ1980" i="1"/>
  <c r="AN1980" i="1"/>
  <c r="IR1979" i="1"/>
  <c r="GF1979" i="1"/>
  <c r="DT1979" i="1"/>
  <c r="BH1979" i="1"/>
  <c r="EZ1978" i="1"/>
  <c r="CN1978" i="1"/>
  <c r="AB1978" i="1"/>
  <c r="K1977" i="1"/>
  <c r="AO1975" i="1"/>
  <c r="IS1974" i="1"/>
  <c r="GG1974" i="1"/>
  <c r="DU1974" i="1"/>
  <c r="BI1974" i="1"/>
  <c r="JM1973" i="1"/>
  <c r="HA1973" i="1"/>
  <c r="EO1973" i="1"/>
  <c r="CC1973" i="1"/>
  <c r="Q1973" i="1"/>
  <c r="HU1972" i="1"/>
  <c r="FI1972" i="1"/>
  <c r="CW1972" i="1"/>
  <c r="AK1972" i="1"/>
  <c r="IO1971" i="1"/>
  <c r="GC1971" i="1"/>
  <c r="DQ1971" i="1"/>
  <c r="BE1971" i="1"/>
  <c r="JI1970" i="1"/>
  <c r="GW1970" i="1"/>
  <c r="EK1970" i="1"/>
  <c r="BY1970" i="1"/>
  <c r="M1970" i="1"/>
  <c r="JA1967" i="1"/>
  <c r="GO1967" i="1"/>
  <c r="EC1967" i="1"/>
  <c r="BQ1967" i="1"/>
  <c r="E1967" i="1"/>
  <c r="CW1966" i="1"/>
  <c r="AK1966" i="1"/>
  <c r="AI1965" i="1"/>
  <c r="FC1962" i="1"/>
  <c r="CQ1962" i="1"/>
  <c r="AE1962" i="1"/>
  <c r="DW1961" i="1"/>
  <c r="BK1961" i="1"/>
  <c r="JO1960" i="1"/>
  <c r="HC1960" i="1"/>
  <c r="EQ1960" i="1"/>
  <c r="CE1960" i="1"/>
  <c r="S1960" i="1"/>
  <c r="HW1959" i="1"/>
  <c r="FK1959" i="1"/>
  <c r="CY1959" i="1"/>
  <c r="AM1959" i="1"/>
  <c r="IQ1958" i="1"/>
  <c r="GE1958" i="1"/>
  <c r="DS1958" i="1"/>
  <c r="BG1958" i="1"/>
  <c r="JK1957" i="1"/>
  <c r="GY1957" i="1"/>
  <c r="EM1957" i="1"/>
  <c r="CA1957" i="1"/>
  <c r="O1957" i="1"/>
  <c r="HS1956" i="1"/>
  <c r="FG1956" i="1"/>
  <c r="CU1956" i="1"/>
  <c r="AI1956" i="1"/>
  <c r="IM1955" i="1"/>
  <c r="GA1955" i="1"/>
  <c r="DO1955" i="1"/>
  <c r="BC1955" i="1"/>
  <c r="JG1954" i="1"/>
  <c r="GU1954" i="1"/>
  <c r="EI1954" i="1"/>
  <c r="BW1954" i="1"/>
  <c r="K1954" i="1"/>
  <c r="HO1953" i="1"/>
  <c r="FC1953" i="1"/>
  <c r="CQ1953" i="1"/>
  <c r="AE1953" i="1"/>
  <c r="AE2082" i="1"/>
  <c r="CS2068" i="1"/>
  <c r="L2055" i="1"/>
  <c r="BZ2041" i="1"/>
  <c r="DE2037" i="1"/>
  <c r="D2036" i="1"/>
  <c r="AX2034" i="1"/>
  <c r="CR2032" i="1"/>
  <c r="EL2030" i="1"/>
  <c r="AK2029" i="1"/>
  <c r="CE2027" i="1"/>
  <c r="DY2025" i="1"/>
  <c r="X2024" i="1"/>
  <c r="BR2022" i="1"/>
  <c r="DL2020" i="1"/>
  <c r="K2019" i="1"/>
  <c r="DO2015" i="1"/>
  <c r="EV2008" i="1"/>
  <c r="DA2001" i="1"/>
  <c r="GC1997" i="1"/>
  <c r="S1991" i="1"/>
  <c r="AD1988" i="1"/>
  <c r="AC1983" i="1"/>
  <c r="BW1981" i="1"/>
  <c r="IU1979" i="1"/>
  <c r="FC1978" i="1"/>
  <c r="AR1975" i="1"/>
  <c r="BL1974" i="1"/>
  <c r="CF1973" i="1"/>
  <c r="CZ1972" i="1"/>
  <c r="DT1971" i="1"/>
  <c r="EN1970" i="1"/>
  <c r="GR1967" i="1"/>
  <c r="CZ1966" i="1"/>
  <c r="CT1962" i="1"/>
  <c r="B1961" i="1"/>
  <c r="V1960" i="1"/>
  <c r="AP1959" i="1"/>
  <c r="BJ1958" i="1"/>
  <c r="CD1957" i="1"/>
  <c r="CX1956" i="1"/>
  <c r="DR1955" i="1"/>
  <c r="EL1954" i="1"/>
  <c r="FF1953" i="1"/>
  <c r="IV1952" i="1"/>
  <c r="GF1952" i="1"/>
  <c r="DT1952" i="1"/>
  <c r="BH1952" i="1"/>
  <c r="V1951" i="1"/>
  <c r="Y1948" i="1"/>
  <c r="W1947" i="1"/>
  <c r="U1946" i="1"/>
  <c r="S1945" i="1"/>
  <c r="Q1944" i="1"/>
  <c r="O1943" i="1"/>
  <c r="M1942" i="1"/>
  <c r="K1941" i="1"/>
  <c r="I1940" i="1"/>
  <c r="G1939" i="1"/>
  <c r="ET1937" i="1"/>
  <c r="CH1937" i="1"/>
  <c r="V1937" i="1"/>
  <c r="EN1935" i="1"/>
  <c r="CB1935" i="1"/>
  <c r="P1935" i="1"/>
  <c r="E1933" i="1"/>
  <c r="V1930" i="1"/>
  <c r="AI1929" i="1"/>
  <c r="EA1928" i="1"/>
  <c r="BO1928" i="1"/>
  <c r="C1928" i="1"/>
  <c r="IH1926" i="1"/>
  <c r="FV1926" i="1"/>
  <c r="DJ1926" i="1"/>
  <c r="AX1926" i="1"/>
  <c r="M1925" i="1"/>
  <c r="C1923" i="1"/>
  <c r="CU1922" i="1"/>
  <c r="AI1922" i="1"/>
  <c r="Y1920" i="1"/>
  <c r="AL1919" i="1"/>
  <c r="IP1918" i="1"/>
  <c r="GD1918" i="1"/>
  <c r="DR1918" i="1"/>
  <c r="BF1918" i="1"/>
  <c r="JJ1917" i="1"/>
  <c r="GX1917" i="1"/>
  <c r="EL1917" i="1"/>
  <c r="BZ1917" i="1"/>
  <c r="N1917" i="1"/>
  <c r="HR1916" i="1"/>
  <c r="FF1916" i="1"/>
  <c r="CT1916" i="1"/>
  <c r="AH1916" i="1"/>
  <c r="IL1915" i="1"/>
  <c r="FZ1915" i="1"/>
  <c r="DN1915" i="1"/>
  <c r="BB1915" i="1"/>
  <c r="BP1913" i="1"/>
  <c r="D1913" i="1"/>
  <c r="L1908" i="1"/>
  <c r="JF1905" i="1"/>
  <c r="GT1905" i="1"/>
  <c r="EH1905" i="1"/>
  <c r="BV1905" i="1"/>
  <c r="J1905" i="1"/>
  <c r="HN1904" i="1"/>
  <c r="FB1904" i="1"/>
  <c r="CP1904" i="1"/>
  <c r="AD1904" i="1"/>
  <c r="IH1903" i="1"/>
  <c r="FV1903" i="1"/>
  <c r="DJ1903" i="1"/>
  <c r="AX1903" i="1"/>
  <c r="FE1901" i="1"/>
  <c r="CS1901" i="1"/>
  <c r="AG1901" i="1"/>
  <c r="B1866" i="1"/>
  <c r="B1802" i="1"/>
  <c r="B1738" i="1"/>
  <c r="B1674" i="1"/>
  <c r="B1610" i="1"/>
  <c r="CY2015" i="1"/>
  <c r="EF2008" i="1"/>
  <c r="CK2001" i="1"/>
  <c r="FM1997" i="1"/>
  <c r="O1991" i="1"/>
  <c r="Z1988" i="1"/>
  <c r="Y1983" i="1"/>
  <c r="BS1981" i="1"/>
  <c r="IQ1979" i="1"/>
  <c r="EY1978" i="1"/>
  <c r="AN1975" i="1"/>
  <c r="BH1974" i="1"/>
  <c r="CB1973" i="1"/>
  <c r="CV1972" i="1"/>
  <c r="DP1971" i="1"/>
  <c r="EJ1970" i="1"/>
  <c r="GN1967" i="1"/>
  <c r="CV1966" i="1"/>
  <c r="CP1962" i="1"/>
  <c r="JN1960" i="1"/>
  <c r="R1960" i="1"/>
  <c r="AL1959" i="1"/>
  <c r="BF1958" i="1"/>
  <c r="BZ1957" i="1"/>
  <c r="CT1956" i="1"/>
  <c r="DN1955" i="1"/>
  <c r="EH1954" i="1"/>
  <c r="FB1953" i="1"/>
  <c r="IU1952" i="1"/>
  <c r="GE1952" i="1"/>
  <c r="DS1952" i="1"/>
  <c r="BG1952" i="1"/>
  <c r="U1951" i="1"/>
  <c r="X1948" i="1"/>
  <c r="V1947" i="1"/>
  <c r="T1946" i="1"/>
  <c r="R1945" i="1"/>
  <c r="P1944" i="1"/>
  <c r="N1943" i="1"/>
  <c r="L1942" i="1"/>
  <c r="J1941" i="1"/>
  <c r="H1940" i="1"/>
  <c r="F1939" i="1"/>
  <c r="ES1937" i="1"/>
  <c r="CG1937" i="1"/>
  <c r="U1937" i="1"/>
  <c r="EM1935" i="1"/>
  <c r="CA1935" i="1"/>
  <c r="O1935" i="1"/>
  <c r="D1933" i="1"/>
  <c r="U1930" i="1"/>
  <c r="AH1929" i="1"/>
  <c r="DZ1928" i="1"/>
  <c r="BN1928" i="1"/>
  <c r="B1928" i="1"/>
  <c r="IG1926" i="1"/>
  <c r="FU1926" i="1"/>
  <c r="DI1926" i="1"/>
  <c r="AW1926" i="1"/>
  <c r="L1925" i="1"/>
  <c r="B1923" i="1"/>
  <c r="CT1922" i="1"/>
  <c r="AH1922" i="1"/>
  <c r="X1920" i="1"/>
  <c r="AK1919" i="1"/>
  <c r="IO1918" i="1"/>
  <c r="GC1918" i="1"/>
  <c r="DQ1918" i="1"/>
  <c r="BE1918" i="1"/>
  <c r="JI1917" i="1"/>
  <c r="GW1917" i="1"/>
  <c r="EK1917" i="1"/>
  <c r="BY1917" i="1"/>
  <c r="M1917" i="1"/>
  <c r="HQ1916" i="1"/>
  <c r="FE1916" i="1"/>
  <c r="CS1916" i="1"/>
  <c r="AG1916" i="1"/>
  <c r="IK1915" i="1"/>
  <c r="FY1915" i="1"/>
  <c r="DM1915" i="1"/>
  <c r="BA1915" i="1"/>
  <c r="BO1913" i="1"/>
  <c r="C1913" i="1"/>
  <c r="K1908" i="1"/>
  <c r="JE1905" i="1"/>
  <c r="GS1905" i="1"/>
  <c r="EG1905" i="1"/>
  <c r="BU1905" i="1"/>
  <c r="I1905" i="1"/>
  <c r="HM1904" i="1"/>
  <c r="FA1904" i="1"/>
  <c r="CO1904" i="1"/>
  <c r="AC1904" i="1"/>
  <c r="IG1903" i="1"/>
  <c r="FU1903" i="1"/>
  <c r="DI1903" i="1"/>
  <c r="AM2020" i="1"/>
  <c r="CG2018" i="1"/>
  <c r="EA2016" i="1"/>
  <c r="Z2015" i="1"/>
  <c r="BT2013" i="1"/>
  <c r="DN2011" i="1"/>
  <c r="M2010" i="1"/>
  <c r="BG2008" i="1"/>
  <c r="DA2006" i="1"/>
  <c r="EU2004" i="1"/>
  <c r="JH2001" i="1"/>
  <c r="L2001" i="1"/>
  <c r="DT2000" i="1"/>
  <c r="BH2000" i="1"/>
  <c r="JL1999" i="1"/>
  <c r="GZ1999" i="1"/>
  <c r="EN1999" i="1"/>
  <c r="CB1999" i="1"/>
  <c r="P1999" i="1"/>
  <c r="HT1998" i="1"/>
  <c r="FH1998" i="1"/>
  <c r="CV1998" i="1"/>
  <c r="AJ1998" i="1"/>
  <c r="IN1997" i="1"/>
  <c r="GB1997" i="1"/>
  <c r="DP1997" i="1"/>
  <c r="BD1997" i="1"/>
  <c r="BK1996" i="1"/>
  <c r="BR1995" i="1"/>
  <c r="F1995" i="1"/>
  <c r="AE1994" i="1"/>
  <c r="BD1993" i="1"/>
  <c r="CC1992" i="1"/>
  <c r="Q1992" i="1"/>
  <c r="CB2096" i="1"/>
  <c r="K1994" i="1"/>
  <c r="AK1992" i="1"/>
  <c r="CY2095" i="1"/>
  <c r="BV2085" i="1"/>
  <c r="O2082" i="1"/>
  <c r="DC2078" i="1"/>
  <c r="AV2075" i="1"/>
  <c r="EJ2071" i="1"/>
  <c r="CC2068" i="1"/>
  <c r="V2065" i="1"/>
  <c r="DJ2061" i="1"/>
  <c r="BC2058" i="1"/>
  <c r="EQ2054" i="1"/>
  <c r="CJ2051" i="1"/>
  <c r="AC2048" i="1"/>
  <c r="DQ2044" i="1"/>
  <c r="BJ2041" i="1"/>
  <c r="DG2039" i="1"/>
  <c r="CM2038" i="1"/>
  <c r="T2038" i="1"/>
  <c r="DC2037" i="1"/>
  <c r="AQ2037" i="1"/>
  <c r="DZ2036" i="1"/>
  <c r="BN2036" i="1"/>
  <c r="B2036" i="1"/>
  <c r="CK2035" i="1"/>
  <c r="Y2035" i="1"/>
  <c r="DH2034" i="1"/>
  <c r="AV2034" i="1"/>
  <c r="EE2033" i="1"/>
  <c r="BS2033" i="1"/>
  <c r="G2033" i="1"/>
  <c r="CP2032" i="1"/>
  <c r="AD2032" i="1"/>
  <c r="DM2031" i="1"/>
  <c r="BA2031" i="1"/>
  <c r="EJ2030" i="1"/>
  <c r="BX2030" i="1"/>
  <c r="L2030" i="1"/>
  <c r="CU2029" i="1"/>
  <c r="AI2029" i="1"/>
  <c r="DR2028" i="1"/>
  <c r="BF2028" i="1"/>
  <c r="EO2027" i="1"/>
  <c r="CC2027" i="1"/>
  <c r="Q2027" i="1"/>
  <c r="CZ2026" i="1"/>
  <c r="AN2026" i="1"/>
  <c r="DW2025" i="1"/>
  <c r="BK2025" i="1"/>
  <c r="ET2024" i="1"/>
  <c r="CH2024" i="1"/>
  <c r="V2024" i="1"/>
  <c r="DE2023" i="1"/>
  <c r="AS2023" i="1"/>
  <c r="EB2022" i="1"/>
  <c r="BP2022" i="1"/>
  <c r="D2022" i="1"/>
  <c r="CM2021" i="1"/>
  <c r="AA2021" i="1"/>
  <c r="DJ2020" i="1"/>
  <c r="AX2020" i="1"/>
  <c r="EG2019" i="1"/>
  <c r="BU2019" i="1"/>
  <c r="I2019" i="1"/>
  <c r="CR2018" i="1"/>
  <c r="AF2018" i="1"/>
  <c r="DO2017" i="1"/>
  <c r="BC2017" i="1"/>
  <c r="EL2016" i="1"/>
  <c r="BZ2016" i="1"/>
  <c r="N2016" i="1"/>
  <c r="CW2015" i="1"/>
  <c r="AK2015" i="1"/>
  <c r="DT2014" i="1"/>
  <c r="BH2014" i="1"/>
  <c r="EQ2013" i="1"/>
  <c r="CE2013" i="1"/>
  <c r="S2013" i="1"/>
  <c r="DB2012" i="1"/>
  <c r="AP2012" i="1"/>
  <c r="DY2011" i="1"/>
  <c r="BM2011" i="1"/>
  <c r="EV2010" i="1"/>
  <c r="CJ2010" i="1"/>
  <c r="X2010" i="1"/>
  <c r="DG2009" i="1"/>
  <c r="AU2009" i="1"/>
  <c r="ED2008" i="1"/>
  <c r="BR2008" i="1"/>
  <c r="F2008" i="1"/>
  <c r="CO2007" i="1"/>
  <c r="AC2007" i="1"/>
  <c r="DL2006" i="1"/>
  <c r="AZ2006" i="1"/>
  <c r="EI2005" i="1"/>
  <c r="BW2005" i="1"/>
  <c r="K2005" i="1"/>
  <c r="CT2004" i="1"/>
  <c r="AH2004" i="1"/>
  <c r="BO2002" i="1"/>
  <c r="C2002" i="1"/>
  <c r="HG2001" i="1"/>
  <c r="EU2001" i="1"/>
  <c r="CI2001" i="1"/>
  <c r="W2001" i="1"/>
  <c r="IA2000" i="1"/>
  <c r="FO2000" i="1"/>
  <c r="DC2000" i="1"/>
  <c r="AQ2000" i="1"/>
  <c r="IU1999" i="1"/>
  <c r="GI1999" i="1"/>
  <c r="DW1999" i="1"/>
  <c r="BK1999" i="1"/>
  <c r="JO1998" i="1"/>
  <c r="HC1998" i="1"/>
  <c r="EQ1998" i="1"/>
  <c r="CE1998" i="1"/>
  <c r="S1998" i="1"/>
  <c r="HW1997" i="1"/>
  <c r="FK1997" i="1"/>
  <c r="CY1997" i="1"/>
  <c r="AM1997" i="1"/>
  <c r="AT1996" i="1"/>
  <c r="BA1995" i="1"/>
  <c r="BZ1994" i="1"/>
  <c r="N1994" i="1"/>
  <c r="AM1993" i="1"/>
  <c r="BG1994" i="1"/>
  <c r="BA1992" i="1"/>
  <c r="X2101" i="1"/>
  <c r="S2086" i="1"/>
  <c r="DG2082" i="1"/>
  <c r="AZ2079" i="1"/>
  <c r="EN2075" i="1"/>
  <c r="CG2072" i="1"/>
  <c r="Z2069" i="1"/>
  <c r="DN2065" i="1"/>
  <c r="BG2062" i="1"/>
  <c r="EU2058" i="1"/>
  <c r="CN2055" i="1"/>
  <c r="AG2052" i="1"/>
  <c r="DU2048" i="1"/>
  <c r="BN2045" i="1"/>
  <c r="G2042" i="1"/>
  <c r="EM2039" i="1"/>
  <c r="DS2038" i="1"/>
  <c r="AF2038" i="1"/>
  <c r="DO2037" i="1"/>
  <c r="BC2037" i="1"/>
  <c r="EL2036" i="1"/>
  <c r="BZ2036" i="1"/>
  <c r="N2036" i="1"/>
  <c r="CW2035" i="1"/>
  <c r="AK2035" i="1"/>
  <c r="DT2034" i="1"/>
  <c r="BH2034" i="1"/>
  <c r="EQ2033" i="1"/>
  <c r="CE2033" i="1"/>
  <c r="S2033" i="1"/>
  <c r="DB2032" i="1"/>
  <c r="AP2032" i="1"/>
  <c r="DY2031" i="1"/>
  <c r="BM2031" i="1"/>
  <c r="EV2030" i="1"/>
  <c r="CJ2030" i="1"/>
  <c r="X2030" i="1"/>
  <c r="DG2029" i="1"/>
  <c r="AU2029" i="1"/>
  <c r="ED2028" i="1"/>
  <c r="BR2028" i="1"/>
  <c r="F2028" i="1"/>
  <c r="CO2027" i="1"/>
  <c r="AC2027" i="1"/>
  <c r="DL2026" i="1"/>
  <c r="AZ2026" i="1"/>
  <c r="EI2025" i="1"/>
  <c r="BW2025" i="1"/>
  <c r="K2025" i="1"/>
  <c r="CT2024" i="1"/>
  <c r="AH2024" i="1"/>
  <c r="DQ2023" i="1"/>
  <c r="BE2023" i="1"/>
  <c r="EN2022" i="1"/>
  <c r="CB2022" i="1"/>
  <c r="P2022" i="1"/>
  <c r="CY2021" i="1"/>
  <c r="AM2021" i="1"/>
  <c r="DV2020" i="1"/>
  <c r="BJ2020" i="1"/>
  <c r="ES2019" i="1"/>
  <c r="CG2019" i="1"/>
  <c r="U2019" i="1"/>
  <c r="DD2018" i="1"/>
  <c r="AR2018" i="1"/>
  <c r="EA2017" i="1"/>
  <c r="BO2017" i="1"/>
  <c r="C2017" i="1"/>
  <c r="CL2016" i="1"/>
  <c r="Z2016" i="1"/>
  <c r="DI2015" i="1"/>
  <c r="AW2015" i="1"/>
  <c r="EF2014" i="1"/>
  <c r="BT2014" i="1"/>
  <c r="H2014" i="1"/>
  <c r="CQ2013" i="1"/>
  <c r="AE2013" i="1"/>
  <c r="DN2012" i="1"/>
  <c r="BB2012" i="1"/>
  <c r="EK2011" i="1"/>
  <c r="BY2011" i="1"/>
  <c r="M2011" i="1"/>
  <c r="CV2010" i="1"/>
  <c r="AJ2010" i="1"/>
  <c r="DS2009" i="1"/>
  <c r="BG2009" i="1"/>
  <c r="EP2008" i="1"/>
  <c r="CD2008" i="1"/>
  <c r="R2008" i="1"/>
  <c r="DA2007" i="1"/>
  <c r="AO2007" i="1"/>
  <c r="DX2006" i="1"/>
  <c r="BL2006" i="1"/>
  <c r="EU2005" i="1"/>
  <c r="CI2005" i="1"/>
  <c r="W2005" i="1"/>
  <c r="DF2004" i="1"/>
  <c r="AT2004" i="1"/>
  <c r="H2003" i="1"/>
  <c r="O2002" i="1"/>
  <c r="HS2001" i="1"/>
  <c r="FG2001" i="1"/>
  <c r="CU2001" i="1"/>
  <c r="AI2001" i="1"/>
  <c r="IM2000" i="1"/>
  <c r="GA2000" i="1"/>
  <c r="DO2000" i="1"/>
  <c r="BC2000" i="1"/>
  <c r="JG1999" i="1"/>
  <c r="GU1999" i="1"/>
  <c r="EI1999" i="1"/>
  <c r="BW1999" i="1"/>
  <c r="K1999" i="1"/>
  <c r="HO1998" i="1"/>
  <c r="FC1998" i="1"/>
  <c r="CQ1998" i="1"/>
  <c r="AE1998" i="1"/>
  <c r="II1997" i="1"/>
  <c r="FW1997" i="1"/>
  <c r="DK1997" i="1"/>
  <c r="AY1997" i="1"/>
  <c r="BF1996" i="1"/>
  <c r="BM1995" i="1"/>
  <c r="CL1994" i="1"/>
  <c r="Z1994" i="1"/>
  <c r="AY1993" i="1"/>
  <c r="AQ1994" i="1"/>
  <c r="AS1992" i="1"/>
  <c r="AH2098" i="1"/>
  <c r="EH2085" i="1"/>
  <c r="CA2082" i="1"/>
  <c r="T2079" i="1"/>
  <c r="DH2075" i="1"/>
  <c r="BA2072" i="1"/>
  <c r="EO2068" i="1"/>
  <c r="CH2065" i="1"/>
  <c r="AA2062" i="1"/>
  <c r="DO2058" i="1"/>
  <c r="BH2055" i="1"/>
  <c r="EV2051" i="1"/>
  <c r="CO2048" i="1"/>
  <c r="AH2045" i="1"/>
  <c r="DV2041" i="1"/>
  <c r="EB2039" i="1"/>
  <c r="DG2038" i="1"/>
  <c r="AB2038" i="1"/>
  <c r="DK2037" i="1"/>
  <c r="AY2037" i="1"/>
  <c r="EH2036" i="1"/>
  <c r="BV2036" i="1"/>
  <c r="J2036" i="1"/>
  <c r="CS2035" i="1"/>
  <c r="AG2035" i="1"/>
  <c r="DP2034" i="1"/>
  <c r="BD2034" i="1"/>
  <c r="EM2033" i="1"/>
  <c r="CA2033" i="1"/>
  <c r="O2033" i="1"/>
  <c r="CX2032" i="1"/>
  <c r="AL2032" i="1"/>
  <c r="DU2031" i="1"/>
  <c r="BI2031" i="1"/>
  <c r="ER2030" i="1"/>
  <c r="CF2030" i="1"/>
  <c r="T2030" i="1"/>
  <c r="DC2029" i="1"/>
  <c r="AQ2029" i="1"/>
  <c r="DZ2028" i="1"/>
  <c r="BN2028" i="1"/>
  <c r="B2028" i="1"/>
  <c r="CK2027" i="1"/>
  <c r="Y2027" i="1"/>
  <c r="DH2026" i="1"/>
  <c r="AV2026" i="1"/>
  <c r="EE2025" i="1"/>
  <c r="BS2025" i="1"/>
  <c r="G2025" i="1"/>
  <c r="CP2024" i="1"/>
  <c r="AD2024" i="1"/>
  <c r="DM2023" i="1"/>
  <c r="BA2023" i="1"/>
  <c r="EJ2022" i="1"/>
  <c r="BX2022" i="1"/>
  <c r="L2022" i="1"/>
  <c r="CU2021" i="1"/>
  <c r="AI2021" i="1"/>
  <c r="DR2020" i="1"/>
  <c r="BF2020" i="1"/>
  <c r="EO2019" i="1"/>
  <c r="CC2019" i="1"/>
  <c r="Q2019" i="1"/>
  <c r="CZ2018" i="1"/>
  <c r="AN2018" i="1"/>
  <c r="DW2017" i="1"/>
  <c r="BK2017" i="1"/>
  <c r="ET2016" i="1"/>
  <c r="CH2016" i="1"/>
  <c r="V2016" i="1"/>
  <c r="DE2015" i="1"/>
  <c r="AS2015" i="1"/>
  <c r="EB2014" i="1"/>
  <c r="BP2014" i="1"/>
  <c r="D2014" i="1"/>
  <c r="CM2013" i="1"/>
  <c r="AA2013" i="1"/>
  <c r="DJ2012" i="1"/>
  <c r="AX2012" i="1"/>
  <c r="EG2011" i="1"/>
  <c r="BU2011" i="1"/>
  <c r="I2011" i="1"/>
  <c r="CR2010" i="1"/>
  <c r="AF2010" i="1"/>
  <c r="DO2009" i="1"/>
  <c r="BC2009" i="1"/>
  <c r="EL2008" i="1"/>
  <c r="BZ2008" i="1"/>
  <c r="N2008" i="1"/>
  <c r="CW2007" i="1"/>
  <c r="AK2007" i="1"/>
  <c r="DT2006" i="1"/>
  <c r="BH2006" i="1"/>
  <c r="EQ2005" i="1"/>
  <c r="CE2005" i="1"/>
  <c r="S2005" i="1"/>
  <c r="DB2004" i="1"/>
  <c r="AP2004" i="1"/>
  <c r="D2003" i="1"/>
  <c r="K2002" i="1"/>
  <c r="HO2001" i="1"/>
  <c r="FC2001" i="1"/>
  <c r="CQ2001" i="1"/>
  <c r="AE2001" i="1"/>
  <c r="II2000" i="1"/>
  <c r="FW2000" i="1"/>
  <c r="DK2000" i="1"/>
  <c r="AY2000" i="1"/>
  <c r="JC1999" i="1"/>
  <c r="GQ1999" i="1"/>
  <c r="EE1999" i="1"/>
  <c r="BS1999" i="1"/>
  <c r="G1999" i="1"/>
  <c r="HK1998" i="1"/>
  <c r="EY1998" i="1"/>
  <c r="CM1998" i="1"/>
  <c r="AA1998" i="1"/>
  <c r="IE1997" i="1"/>
  <c r="FS1997" i="1"/>
  <c r="DG1997" i="1"/>
  <c r="AU1997" i="1"/>
  <c r="BB1996" i="1"/>
  <c r="BI1995" i="1"/>
  <c r="CH1994" i="1"/>
  <c r="V1994" i="1"/>
  <c r="AU1993" i="1"/>
  <c r="AA1994" i="1"/>
  <c r="AO1992" i="1"/>
  <c r="BE2097" i="1"/>
  <c r="DB2085" i="1"/>
  <c r="AU2082" i="1"/>
  <c r="EI2078" i="1"/>
  <c r="CB2075" i="1"/>
  <c r="U2072" i="1"/>
  <c r="DI2068" i="1"/>
  <c r="BB2065" i="1"/>
  <c r="EP2061" i="1"/>
  <c r="CI2058" i="1"/>
  <c r="AB2055" i="1"/>
  <c r="DP2051" i="1"/>
  <c r="BI2048" i="1"/>
  <c r="B2045" i="1"/>
  <c r="CP2041" i="1"/>
  <c r="DP2039" i="1"/>
  <c r="CX2038" i="1"/>
  <c r="X2038" i="1"/>
  <c r="DG2037" i="1"/>
  <c r="AU2037" i="1"/>
  <c r="ED2036" i="1"/>
  <c r="BR2036" i="1"/>
  <c r="F2036" i="1"/>
  <c r="CO2035" i="1"/>
  <c r="AC2035" i="1"/>
  <c r="DL2034" i="1"/>
  <c r="AZ2034" i="1"/>
  <c r="EI2033" i="1"/>
  <c r="BW2033" i="1"/>
  <c r="K2033" i="1"/>
  <c r="CT2032" i="1"/>
  <c r="AH2032" i="1"/>
  <c r="DQ2031" i="1"/>
  <c r="BE2031" i="1"/>
  <c r="EN2030" i="1"/>
  <c r="CB2030" i="1"/>
  <c r="P2030" i="1"/>
  <c r="CY2029" i="1"/>
  <c r="AM2029" i="1"/>
  <c r="DV2028" i="1"/>
  <c r="BJ2028" i="1"/>
  <c r="ES2027" i="1"/>
  <c r="CG2027" i="1"/>
  <c r="U2027" i="1"/>
  <c r="DD2026" i="1"/>
  <c r="AR2026" i="1"/>
  <c r="EA2025" i="1"/>
  <c r="BO2025" i="1"/>
  <c r="C2025" i="1"/>
  <c r="CL2024" i="1"/>
  <c r="Z2024" i="1"/>
  <c r="DI2023" i="1"/>
  <c r="AW2023" i="1"/>
  <c r="EF2022" i="1"/>
  <c r="BT2022" i="1"/>
  <c r="H2022" i="1"/>
  <c r="CQ2021" i="1"/>
  <c r="AE2021" i="1"/>
  <c r="DN2020" i="1"/>
  <c r="BB2020" i="1"/>
  <c r="EK2019" i="1"/>
  <c r="BY2019" i="1"/>
  <c r="M2019" i="1"/>
  <c r="CV2018" i="1"/>
  <c r="AJ2018" i="1"/>
  <c r="DS2017" i="1"/>
  <c r="BG2017" i="1"/>
  <c r="EP2016" i="1"/>
  <c r="CD2016" i="1"/>
  <c r="R2016" i="1"/>
  <c r="DA2015" i="1"/>
  <c r="AO2015" i="1"/>
  <c r="DX2014" i="1"/>
  <c r="BL2014" i="1"/>
  <c r="EU2013" i="1"/>
  <c r="CI2013" i="1"/>
  <c r="W2013" i="1"/>
  <c r="DF2012" i="1"/>
  <c r="AT2012" i="1"/>
  <c r="EC2011" i="1"/>
  <c r="BQ2011" i="1"/>
  <c r="E2011" i="1"/>
  <c r="CN2010" i="1"/>
  <c r="AB2010" i="1"/>
  <c r="DK2009" i="1"/>
  <c r="AY2009" i="1"/>
  <c r="EH2008" i="1"/>
  <c r="BV2008" i="1"/>
  <c r="J2008" i="1"/>
  <c r="CS2007" i="1"/>
  <c r="AG2007" i="1"/>
  <c r="DP2006" i="1"/>
  <c r="BD2006" i="1"/>
  <c r="EM2005" i="1"/>
  <c r="CA2005" i="1"/>
  <c r="O2005" i="1"/>
  <c r="CX2004" i="1"/>
  <c r="AL2004" i="1"/>
  <c r="BS2002" i="1"/>
  <c r="G2002" i="1"/>
  <c r="HK2001" i="1"/>
  <c r="EY2001" i="1"/>
  <c r="CM2001" i="1"/>
  <c r="AA2001" i="1"/>
  <c r="IE2000" i="1"/>
  <c r="FS2000" i="1"/>
  <c r="DG2000" i="1"/>
  <c r="AU2000" i="1"/>
  <c r="IY1999" i="1"/>
  <c r="GM1999" i="1"/>
  <c r="EA1999" i="1"/>
  <c r="BO1999" i="1"/>
  <c r="C1999" i="1"/>
  <c r="HG1998" i="1"/>
  <c r="EU1998" i="1"/>
  <c r="CI1998" i="1"/>
  <c r="W1998" i="1"/>
  <c r="IA1997" i="1"/>
  <c r="FO1997" i="1"/>
  <c r="DC1997" i="1"/>
  <c r="AQ1997" i="1"/>
  <c r="AX1996" i="1"/>
  <c r="BE1995" i="1"/>
  <c r="CD1994" i="1"/>
  <c r="R1994" i="1"/>
  <c r="AQ1993" i="1"/>
  <c r="B2655" i="1"/>
  <c r="CP2094" i="1"/>
  <c r="CT2085" i="1"/>
  <c r="AM2082" i="1"/>
  <c r="EA2078" i="1"/>
  <c r="BT2075" i="1"/>
  <c r="M2072" i="1"/>
  <c r="DA2068" i="1"/>
  <c r="AT2065" i="1"/>
  <c r="EH2061" i="1"/>
  <c r="CA2058" i="1"/>
  <c r="T2055" i="1"/>
  <c r="DH2051" i="1"/>
  <c r="BA2048" i="1"/>
  <c r="EO2044" i="1"/>
  <c r="CH2041" i="1"/>
  <c r="DO2039" i="1"/>
  <c r="CU2038" i="1"/>
  <c r="W2038" i="1"/>
  <c r="DF2037" i="1"/>
  <c r="AT2037" i="1"/>
  <c r="EC2036" i="1"/>
  <c r="BQ2036" i="1"/>
  <c r="E2036" i="1"/>
  <c r="CN2035" i="1"/>
  <c r="AB2035" i="1"/>
  <c r="DK2034" i="1"/>
  <c r="AY2034" i="1"/>
  <c r="EH2033" i="1"/>
  <c r="BV2033" i="1"/>
  <c r="J2033" i="1"/>
  <c r="CS2032" i="1"/>
  <c r="AG2032" i="1"/>
  <c r="DP2031" i="1"/>
  <c r="BD2031" i="1"/>
  <c r="EM2030" i="1"/>
  <c r="CA2030" i="1"/>
  <c r="O2030" i="1"/>
  <c r="CX2029" i="1"/>
  <c r="AL2029" i="1"/>
  <c r="DU2028" i="1"/>
  <c r="BI2028" i="1"/>
  <c r="ER2027" i="1"/>
  <c r="CF2027" i="1"/>
  <c r="T2027" i="1"/>
  <c r="DC2026" i="1"/>
  <c r="AQ2026" i="1"/>
  <c r="DZ2025" i="1"/>
  <c r="BN2025" i="1"/>
  <c r="B2025" i="1"/>
  <c r="CK2024" i="1"/>
  <c r="Y2024" i="1"/>
  <c r="DH2023" i="1"/>
  <c r="AV2023" i="1"/>
  <c r="EE2022" i="1"/>
  <c r="BS2022" i="1"/>
  <c r="G2022" i="1"/>
  <c r="CP2021" i="1"/>
  <c r="AD2021" i="1"/>
  <c r="DM2020" i="1"/>
  <c r="BA2020" i="1"/>
  <c r="EJ2019" i="1"/>
  <c r="BX2019" i="1"/>
  <c r="L2019" i="1"/>
  <c r="CU2018" i="1"/>
  <c r="AI2018" i="1"/>
  <c r="DR2017" i="1"/>
  <c r="BF2017" i="1"/>
  <c r="EO2016" i="1"/>
  <c r="CC2016" i="1"/>
  <c r="Q2016" i="1"/>
  <c r="CZ2015" i="1"/>
  <c r="AN2015" i="1"/>
  <c r="DW2014" i="1"/>
  <c r="BK2014" i="1"/>
  <c r="ET2013" i="1"/>
  <c r="CH2013" i="1"/>
  <c r="V2013" i="1"/>
  <c r="DE2012" i="1"/>
  <c r="AS2012" i="1"/>
  <c r="EB2011" i="1"/>
  <c r="BP2011" i="1"/>
  <c r="D2011" i="1"/>
  <c r="CM2010" i="1"/>
  <c r="AA2010" i="1"/>
  <c r="DJ2009" i="1"/>
  <c r="AX2009" i="1"/>
  <c r="EG2008" i="1"/>
  <c r="BU2008" i="1"/>
  <c r="I2008" i="1"/>
  <c r="CR2007" i="1"/>
  <c r="AF2007" i="1"/>
  <c r="DO2006" i="1"/>
  <c r="BC2006" i="1"/>
  <c r="EL2005" i="1"/>
  <c r="BZ2005" i="1"/>
  <c r="N2005" i="1"/>
  <c r="CW2004" i="1"/>
  <c r="AK2004" i="1"/>
  <c r="BR2002" i="1"/>
  <c r="F2002" i="1"/>
  <c r="HJ2001" i="1"/>
  <c r="EX2001" i="1"/>
  <c r="CL2001" i="1"/>
  <c r="Z2001" i="1"/>
  <c r="ID2000" i="1"/>
  <c r="FR2000" i="1"/>
  <c r="DF2000" i="1"/>
  <c r="AT2000" i="1"/>
  <c r="IX1999" i="1"/>
  <c r="GL1999" i="1"/>
  <c r="DZ1999" i="1"/>
  <c r="BN1999" i="1"/>
  <c r="B1999" i="1"/>
  <c r="HF1998" i="1"/>
  <c r="ET1998" i="1"/>
  <c r="CH1998" i="1"/>
  <c r="V1998" i="1"/>
  <c r="HZ1997" i="1"/>
  <c r="FN1997" i="1"/>
  <c r="DB1997" i="1"/>
  <c r="AP1997" i="1"/>
  <c r="AW1996" i="1"/>
  <c r="BD1995" i="1"/>
  <c r="CC1994" i="1"/>
  <c r="Q1994" i="1"/>
  <c r="AP1993" i="1"/>
  <c r="BO1992" i="1"/>
  <c r="BP2079" i="1"/>
  <c r="ED2065" i="1"/>
  <c r="AW2052" i="1"/>
  <c r="ER2039" i="1"/>
  <c r="BE2037" i="1"/>
  <c r="CY2035" i="1"/>
  <c r="ES2033" i="1"/>
  <c r="AR2032" i="1"/>
  <c r="CL2030" i="1"/>
  <c r="EF2028" i="1"/>
  <c r="AE2027" i="1"/>
  <c r="BY2025" i="1"/>
  <c r="DS2023" i="1"/>
  <c r="R2022" i="1"/>
  <c r="BL2020" i="1"/>
  <c r="DF2018" i="1"/>
  <c r="E2017" i="1"/>
  <c r="AY2015" i="1"/>
  <c r="CS2013" i="1"/>
  <c r="EM2011" i="1"/>
  <c r="AL2010" i="1"/>
  <c r="CF2008" i="1"/>
  <c r="DZ2006" i="1"/>
  <c r="Y2005" i="1"/>
  <c r="Q2002" i="1"/>
  <c r="AK2001" i="1"/>
  <c r="BE2000" i="1"/>
  <c r="BY1999" i="1"/>
  <c r="CS1998" i="1"/>
  <c r="DM1997" i="1"/>
  <c r="C1995" i="1"/>
  <c r="AX1992" i="1"/>
  <c r="BN1991" i="1"/>
  <c r="B1991" i="1"/>
  <c r="AA1990" i="1"/>
  <c r="AZ1989" i="1"/>
  <c r="BY1988" i="1"/>
  <c r="M1988" i="1"/>
  <c r="AA1985" i="1"/>
  <c r="EJ1983" i="1"/>
  <c r="BX1983" i="1"/>
  <c r="L1983" i="1"/>
  <c r="CU1982" i="1"/>
  <c r="AI1982" i="1"/>
  <c r="DR1981" i="1"/>
  <c r="BF1981" i="1"/>
  <c r="EX1980" i="1"/>
  <c r="CL1980" i="1"/>
  <c r="Z1980" i="1"/>
  <c r="ID1979" i="1"/>
  <c r="FR1979" i="1"/>
  <c r="DF1979" i="1"/>
  <c r="AT1979" i="1"/>
  <c r="EL1978" i="1"/>
  <c r="BZ1978" i="1"/>
  <c r="N1978" i="1"/>
  <c r="AR1976" i="1"/>
  <c r="AA1975" i="1"/>
  <c r="IE1974" i="1"/>
  <c r="FS1974" i="1"/>
  <c r="DG1974" i="1"/>
  <c r="AU1974" i="1"/>
  <c r="IY1973" i="1"/>
  <c r="GM1973" i="1"/>
  <c r="EA1973" i="1"/>
  <c r="BO1973" i="1"/>
  <c r="C1973" i="1"/>
  <c r="HG1972" i="1"/>
  <c r="EU1972" i="1"/>
  <c r="CI1972" i="1"/>
  <c r="W1972" i="1"/>
  <c r="IA1971" i="1"/>
  <c r="FO1971" i="1"/>
  <c r="DC1971" i="1"/>
  <c r="AQ1971" i="1"/>
  <c r="IU1970" i="1"/>
  <c r="GI1970" i="1"/>
  <c r="DW1970" i="1"/>
  <c r="BK1970" i="1"/>
  <c r="Z1969" i="1"/>
  <c r="IM1967" i="1"/>
  <c r="GA1967" i="1"/>
  <c r="DO1967" i="1"/>
  <c r="BC1967" i="1"/>
  <c r="EU1966" i="1"/>
  <c r="CI1966" i="1"/>
  <c r="W1966" i="1"/>
  <c r="U1965" i="1"/>
  <c r="EO1962" i="1"/>
  <c r="CC1962" i="1"/>
  <c r="Q1962" i="1"/>
  <c r="DI1961" i="1"/>
  <c r="AW1961" i="1"/>
  <c r="JA1960" i="1"/>
  <c r="GO1960" i="1"/>
  <c r="EC1960" i="1"/>
  <c r="BQ1960" i="1"/>
  <c r="E1960" i="1"/>
  <c r="HI1959" i="1"/>
  <c r="EW1959" i="1"/>
  <c r="CK1959" i="1"/>
  <c r="Y1959" i="1"/>
  <c r="IC1958" i="1"/>
  <c r="FQ1958" i="1"/>
  <c r="DE1958" i="1"/>
  <c r="AS1958" i="1"/>
  <c r="IW1957" i="1"/>
  <c r="GK1957" i="1"/>
  <c r="DY1957" i="1"/>
  <c r="BM1957" i="1"/>
  <c r="JQ1956" i="1"/>
  <c r="HE1956" i="1"/>
  <c r="ES1956" i="1"/>
  <c r="CG1956" i="1"/>
  <c r="U1956" i="1"/>
  <c r="HY1955" i="1"/>
  <c r="FM1955" i="1"/>
  <c r="DA1955" i="1"/>
  <c r="AO1955" i="1"/>
  <c r="IS1954" i="1"/>
  <c r="GG1954" i="1"/>
  <c r="DU1954" i="1"/>
  <c r="BI1954" i="1"/>
  <c r="JM1953" i="1"/>
  <c r="HA1953" i="1"/>
  <c r="EO1953" i="1"/>
  <c r="CC1953" i="1"/>
  <c r="Q1953" i="1"/>
  <c r="BX1992" i="1"/>
  <c r="Y2097" i="1"/>
  <c r="AQ2086" i="1"/>
  <c r="EE2082" i="1"/>
  <c r="BX2079" i="1"/>
  <c r="Q2076" i="1"/>
  <c r="DE2072" i="1"/>
  <c r="AX2069" i="1"/>
  <c r="EL2065" i="1"/>
  <c r="CE2062" i="1"/>
  <c r="X2059" i="1"/>
  <c r="DL2055" i="1"/>
  <c r="BE2052" i="1"/>
  <c r="ES2048" i="1"/>
  <c r="CL2045" i="1"/>
  <c r="AE2042" i="1"/>
  <c r="EU2039" i="1"/>
  <c r="EA2038" i="1"/>
  <c r="AI2038" i="1"/>
  <c r="DR2037" i="1"/>
  <c r="BF2037" i="1"/>
  <c r="EO2036" i="1"/>
  <c r="CC2036" i="1"/>
  <c r="Q2036" i="1"/>
  <c r="CZ2035" i="1"/>
  <c r="AN2035" i="1"/>
  <c r="DW2034" i="1"/>
  <c r="BK2034" i="1"/>
  <c r="ET2033" i="1"/>
  <c r="CH2033" i="1"/>
  <c r="V2033" i="1"/>
  <c r="DE2032" i="1"/>
  <c r="AS2032" i="1"/>
  <c r="EB2031" i="1"/>
  <c r="BP2031" i="1"/>
  <c r="D2031" i="1"/>
  <c r="CM2030" i="1"/>
  <c r="AA2030" i="1"/>
  <c r="DJ2029" i="1"/>
  <c r="AX2029" i="1"/>
  <c r="EG2028" i="1"/>
  <c r="BU2028" i="1"/>
  <c r="I2028" i="1"/>
  <c r="CR2027" i="1"/>
  <c r="AF2027" i="1"/>
  <c r="DO2026" i="1"/>
  <c r="BC2026" i="1"/>
  <c r="EL2025" i="1"/>
  <c r="BZ2025" i="1"/>
  <c r="N2025" i="1"/>
  <c r="CW2024" i="1"/>
  <c r="AK2024" i="1"/>
  <c r="DT2023" i="1"/>
  <c r="BH2023" i="1"/>
  <c r="EQ2022" i="1"/>
  <c r="CE2022" i="1"/>
  <c r="S2022" i="1"/>
  <c r="DB2021" i="1"/>
  <c r="AP2021" i="1"/>
  <c r="DY2020" i="1"/>
  <c r="BM2020" i="1"/>
  <c r="EV2019" i="1"/>
  <c r="CJ2019" i="1"/>
  <c r="X2019" i="1"/>
  <c r="DG2018" i="1"/>
  <c r="AU2018" i="1"/>
  <c r="ED2017" i="1"/>
  <c r="BR2017" i="1"/>
  <c r="F2017" i="1"/>
  <c r="CO2016" i="1"/>
  <c r="AC2016" i="1"/>
  <c r="DL2015" i="1"/>
  <c r="AZ2015" i="1"/>
  <c r="EI2014" i="1"/>
  <c r="BW2014" i="1"/>
  <c r="K2014" i="1"/>
  <c r="CT2013" i="1"/>
  <c r="AH2013" i="1"/>
  <c r="DQ2012" i="1"/>
  <c r="BE2012" i="1"/>
  <c r="EN2011" i="1"/>
  <c r="CB2011" i="1"/>
  <c r="P2011" i="1"/>
  <c r="CY2010" i="1"/>
  <c r="AM2010" i="1"/>
  <c r="DV2009" i="1"/>
  <c r="BJ2009" i="1"/>
  <c r="ES2008" i="1"/>
  <c r="CG2008" i="1"/>
  <c r="U2008" i="1"/>
  <c r="DD2007" i="1"/>
  <c r="AR2007" i="1"/>
  <c r="EA2006" i="1"/>
  <c r="BO2006" i="1"/>
  <c r="C2006" i="1"/>
  <c r="CL2005" i="1"/>
  <c r="Z2005" i="1"/>
  <c r="DI2004" i="1"/>
  <c r="AW2004" i="1"/>
  <c r="K2003" i="1"/>
  <c r="R2002" i="1"/>
  <c r="HV2001" i="1"/>
  <c r="FJ2001" i="1"/>
  <c r="CX2001" i="1"/>
  <c r="AL2001" i="1"/>
  <c r="IP2000" i="1"/>
  <c r="GD2000" i="1"/>
  <c r="DR2000" i="1"/>
  <c r="BF2000" i="1"/>
  <c r="JJ1999" i="1"/>
  <c r="GX1999" i="1"/>
  <c r="EL1999" i="1"/>
  <c r="BZ1999" i="1"/>
  <c r="N1999" i="1"/>
  <c r="HR1998" i="1"/>
  <c r="FF1998" i="1"/>
  <c r="CT1998" i="1"/>
  <c r="AH1998" i="1"/>
  <c r="IL1997" i="1"/>
  <c r="FZ1997" i="1"/>
  <c r="DN1997" i="1"/>
  <c r="BB1997" i="1"/>
  <c r="BI1996" i="1"/>
  <c r="BP1995" i="1"/>
  <c r="D1995" i="1"/>
  <c r="AC1994" i="1"/>
  <c r="BB1993" i="1"/>
  <c r="CA1992" i="1"/>
  <c r="ET2081" i="1"/>
  <c r="BM2068" i="1"/>
  <c r="EA2054" i="1"/>
  <c r="AT2041" i="1"/>
  <c r="DA2037" i="1"/>
  <c r="EU2035" i="1"/>
  <c r="AT2034" i="1"/>
  <c r="CN2032" i="1"/>
  <c r="EH2030" i="1"/>
  <c r="AG2029" i="1"/>
  <c r="CA2027" i="1"/>
  <c r="DU2025" i="1"/>
  <c r="T2024" i="1"/>
  <c r="BN2022" i="1"/>
  <c r="DH2020" i="1"/>
  <c r="G2019" i="1"/>
  <c r="BA2017" i="1"/>
  <c r="CU2015" i="1"/>
  <c r="EO2013" i="1"/>
  <c r="AN2012" i="1"/>
  <c r="CH2010" i="1"/>
  <c r="EB2008" i="1"/>
  <c r="AA2007" i="1"/>
  <c r="BU2005" i="1"/>
  <c r="BM2002" i="1"/>
  <c r="CG2001" i="1"/>
  <c r="DA2000" i="1"/>
  <c r="DU1999" i="1"/>
  <c r="EO1998" i="1"/>
  <c r="FI1997" i="1"/>
  <c r="AY1995" i="1"/>
  <c r="BN1992" i="1"/>
  <c r="BZ1991" i="1"/>
  <c r="N1991" i="1"/>
  <c r="AM1990" i="1"/>
  <c r="BL1989" i="1"/>
  <c r="CK1988" i="1"/>
  <c r="Y1988" i="1"/>
  <c r="M1986" i="1"/>
  <c r="EV1983" i="1"/>
  <c r="CJ1983" i="1"/>
  <c r="X1983" i="1"/>
  <c r="DG1982" i="1"/>
  <c r="AU1982" i="1"/>
  <c r="ED1981" i="1"/>
  <c r="BR1981" i="1"/>
  <c r="F1981" i="1"/>
  <c r="CX1980" i="1"/>
  <c r="AL1980" i="1"/>
  <c r="IP1979" i="1"/>
  <c r="GD1979" i="1"/>
  <c r="DR1979" i="1"/>
  <c r="BF1979" i="1"/>
  <c r="EX1978" i="1"/>
  <c r="CL1978" i="1"/>
  <c r="Z1978" i="1"/>
  <c r="I1977" i="1"/>
  <c r="AM1975" i="1"/>
  <c r="IQ1974" i="1"/>
  <c r="GE1974" i="1"/>
  <c r="DS1974" i="1"/>
  <c r="BG1974" i="1"/>
  <c r="JK1973" i="1"/>
  <c r="GY1973" i="1"/>
  <c r="EM1973" i="1"/>
  <c r="CA1973" i="1"/>
  <c r="O1973" i="1"/>
  <c r="HS1972" i="1"/>
  <c r="FG1972" i="1"/>
  <c r="CU1972" i="1"/>
  <c r="AI1972" i="1"/>
  <c r="IM1971" i="1"/>
  <c r="GA1971" i="1"/>
  <c r="DO1971" i="1"/>
  <c r="BC1971" i="1"/>
  <c r="JG1970" i="1"/>
  <c r="GU1970" i="1"/>
  <c r="EI1970" i="1"/>
  <c r="BW1970" i="1"/>
  <c r="K1970" i="1"/>
  <c r="IY1967" i="1"/>
  <c r="GM1967" i="1"/>
  <c r="EA1967" i="1"/>
  <c r="BO1967" i="1"/>
  <c r="C1967" i="1"/>
  <c r="CU1966" i="1"/>
  <c r="AI1966" i="1"/>
  <c r="AG1965" i="1"/>
  <c r="FA1962" i="1"/>
  <c r="CO1962" i="1"/>
  <c r="AC1962" i="1"/>
  <c r="DU1961" i="1"/>
  <c r="BI1961" i="1"/>
  <c r="JM1960" i="1"/>
  <c r="HA1960" i="1"/>
  <c r="EO1960" i="1"/>
  <c r="CC1960" i="1"/>
  <c r="Q1960" i="1"/>
  <c r="HU1959" i="1"/>
  <c r="FI1959" i="1"/>
  <c r="CW1959" i="1"/>
  <c r="AK1959" i="1"/>
  <c r="IO1958" i="1"/>
  <c r="GC1958" i="1"/>
  <c r="DQ1958" i="1"/>
  <c r="BE1958" i="1"/>
  <c r="JI1957" i="1"/>
  <c r="GW1957" i="1"/>
  <c r="EK1957" i="1"/>
  <c r="BY1957" i="1"/>
  <c r="M1957" i="1"/>
  <c r="HQ1956" i="1"/>
  <c r="FE1956" i="1"/>
  <c r="CS1956" i="1"/>
  <c r="AG1956" i="1"/>
  <c r="IK1955" i="1"/>
  <c r="FY1955" i="1"/>
  <c r="DM1955" i="1"/>
  <c r="BA1955" i="1"/>
  <c r="JE1954" i="1"/>
  <c r="GS1954" i="1"/>
  <c r="EG1954" i="1"/>
  <c r="BU1954" i="1"/>
  <c r="I1954" i="1"/>
  <c r="HM1953" i="1"/>
  <c r="FA1953" i="1"/>
  <c r="CO1953" i="1"/>
  <c r="AC1953" i="1"/>
  <c r="IG1952" i="1"/>
  <c r="AB2103" i="1"/>
  <c r="EI2086" i="1"/>
  <c r="CB2083" i="1"/>
  <c r="U2080" i="1"/>
  <c r="DI2076" i="1"/>
  <c r="BB2073" i="1"/>
  <c r="EP2069" i="1"/>
  <c r="CI2066" i="1"/>
  <c r="AB2063" i="1"/>
  <c r="DP2059" i="1"/>
  <c r="BI2056" i="1"/>
  <c r="B2053" i="1"/>
  <c r="CP2049" i="1"/>
  <c r="AI2046" i="1"/>
  <c r="DW2042" i="1"/>
  <c r="AF2040" i="1"/>
  <c r="L2039" i="1"/>
  <c r="AU2038" i="1"/>
  <c r="ED2037" i="1"/>
  <c r="BR2037" i="1"/>
  <c r="F2037" i="1"/>
  <c r="CO2036" i="1"/>
  <c r="AC2036" i="1"/>
  <c r="DL2035" i="1"/>
  <c r="AZ2035" i="1"/>
  <c r="EI2034" i="1"/>
  <c r="BW2034" i="1"/>
  <c r="K2034" i="1"/>
  <c r="CT2033" i="1"/>
  <c r="AH2033" i="1"/>
  <c r="DQ2032" i="1"/>
  <c r="BE2032" i="1"/>
  <c r="EN2031" i="1"/>
  <c r="CB2031" i="1"/>
  <c r="P2031" i="1"/>
  <c r="CY2030" i="1"/>
  <c r="AM2030" i="1"/>
  <c r="DV2029" i="1"/>
  <c r="BJ2029" i="1"/>
  <c r="ES2028" i="1"/>
  <c r="CG2028" i="1"/>
  <c r="U2028" i="1"/>
  <c r="DD2027" i="1"/>
  <c r="AR2027" i="1"/>
  <c r="EA2026" i="1"/>
  <c r="BO2026" i="1"/>
  <c r="C2026" i="1"/>
  <c r="CL2025" i="1"/>
  <c r="Z2025" i="1"/>
  <c r="DI2024" i="1"/>
  <c r="AW2024" i="1"/>
  <c r="EF2023" i="1"/>
  <c r="BT2023" i="1"/>
  <c r="H2023" i="1"/>
  <c r="CQ2022" i="1"/>
  <c r="AE2022" i="1"/>
  <c r="DN2021" i="1"/>
  <c r="BB2021" i="1"/>
  <c r="EK2020" i="1"/>
  <c r="BY2020" i="1"/>
  <c r="M2020" i="1"/>
  <c r="CV2019" i="1"/>
  <c r="AJ2019" i="1"/>
  <c r="DS2018" i="1"/>
  <c r="BG2018" i="1"/>
  <c r="EP2017" i="1"/>
  <c r="CD2017" i="1"/>
  <c r="R2017" i="1"/>
  <c r="DA2016" i="1"/>
  <c r="AO2016" i="1"/>
  <c r="DX2015" i="1"/>
  <c r="BL2015" i="1"/>
  <c r="EU2014" i="1"/>
  <c r="CI2014" i="1"/>
  <c r="W2014" i="1"/>
  <c r="DF2013" i="1"/>
  <c r="AT2013" i="1"/>
  <c r="EC2012" i="1"/>
  <c r="BQ2012" i="1"/>
  <c r="E2012" i="1"/>
  <c r="CN2011" i="1"/>
  <c r="AB2011" i="1"/>
  <c r="DK2010" i="1"/>
  <c r="AY2010" i="1"/>
  <c r="EH2009" i="1"/>
  <c r="BV2009" i="1"/>
  <c r="J2009" i="1"/>
  <c r="CS2008" i="1"/>
  <c r="AG2008" i="1"/>
  <c r="DP2007" i="1"/>
  <c r="BD2007" i="1"/>
  <c r="EM2006" i="1"/>
  <c r="CA2006" i="1"/>
  <c r="O2006" i="1"/>
  <c r="CX2005" i="1"/>
  <c r="AL2005" i="1"/>
  <c r="DU2004" i="1"/>
  <c r="BI2004" i="1"/>
  <c r="W2003" i="1"/>
  <c r="AD2002" i="1"/>
  <c r="IH2001" i="1"/>
  <c r="FV2001" i="1"/>
  <c r="DJ2001" i="1"/>
  <c r="AX2001" i="1"/>
  <c r="JB2000" i="1"/>
  <c r="GP2000" i="1"/>
  <c r="ED2000" i="1"/>
  <c r="BR2000" i="1"/>
  <c r="F2000" i="1"/>
  <c r="HJ1999" i="1"/>
  <c r="EX1999" i="1"/>
  <c r="CL1999" i="1"/>
  <c r="Z1999" i="1"/>
  <c r="ID1998" i="1"/>
  <c r="FR1998" i="1"/>
  <c r="DF1998" i="1"/>
  <c r="AT1998" i="1"/>
  <c r="IX1997" i="1"/>
  <c r="GL1997" i="1"/>
  <c r="DZ1997" i="1"/>
  <c r="BN1997" i="1"/>
  <c r="B1997" i="1"/>
  <c r="I1996" i="1"/>
  <c r="P1995" i="1"/>
  <c r="AO1994" i="1"/>
  <c r="BN1993" i="1"/>
  <c r="B1993" i="1"/>
  <c r="CC2084" i="1"/>
  <c r="EQ2070" i="1"/>
  <c r="BJ2057" i="1"/>
  <c r="DX2043" i="1"/>
  <c r="B2038" i="1"/>
  <c r="AV2036" i="1"/>
  <c r="CP2034" i="1"/>
  <c r="EJ2032" i="1"/>
  <c r="AI2031" i="1"/>
  <c r="CC2029" i="1"/>
  <c r="DW2027" i="1"/>
  <c r="V2026" i="1"/>
  <c r="BP2024" i="1"/>
  <c r="DJ2022" i="1"/>
  <c r="I2021" i="1"/>
  <c r="BC2019" i="1"/>
  <c r="CW2017" i="1"/>
  <c r="EQ2015" i="1"/>
  <c r="AP2014" i="1"/>
  <c r="CJ2012" i="1"/>
  <c r="ED2010" i="1"/>
  <c r="AC2009" i="1"/>
  <c r="BW2007" i="1"/>
  <c r="DQ2005" i="1"/>
  <c r="P2004" i="1"/>
  <c r="EC2001" i="1"/>
  <c r="EW2000" i="1"/>
  <c r="FQ1999" i="1"/>
  <c r="GK1998" i="1"/>
  <c r="HE1997" i="1"/>
  <c r="AB1996" i="1"/>
  <c r="U1993" i="1"/>
  <c r="CL1991" i="1"/>
  <c r="Z1991" i="1"/>
  <c r="AY1990" i="1"/>
  <c r="BX1989" i="1"/>
  <c r="L1989" i="1"/>
  <c r="AK1988" i="1"/>
  <c r="Y1986" i="1"/>
  <c r="M1984" i="1"/>
  <c r="CV1983" i="1"/>
  <c r="AJ1983" i="1"/>
  <c r="DS1982" i="1"/>
  <c r="BG1982" i="1"/>
  <c r="EP1981" i="1"/>
  <c r="CD1981" i="1"/>
  <c r="R1981" i="1"/>
  <c r="DJ1980" i="1"/>
  <c r="AX1980" i="1"/>
  <c r="JB1979" i="1"/>
  <c r="GP1979" i="1"/>
  <c r="ED1979" i="1"/>
  <c r="BR1979" i="1"/>
  <c r="F1979" i="1"/>
  <c r="CX1978" i="1"/>
  <c r="AL1978" i="1"/>
  <c r="U1977" i="1"/>
  <c r="D1976" i="1"/>
  <c r="JC1974" i="1"/>
  <c r="GQ1974" i="1"/>
  <c r="EE1974" i="1"/>
  <c r="BS1974" i="1"/>
  <c r="G1974" i="1"/>
  <c r="HK1973" i="1"/>
  <c r="EY1973" i="1"/>
  <c r="CM1973" i="1"/>
  <c r="AA1973" i="1"/>
  <c r="IE1972" i="1"/>
  <c r="FS1972" i="1"/>
  <c r="DG1972" i="1"/>
  <c r="AU1972" i="1"/>
  <c r="IY1971" i="1"/>
  <c r="GM1971" i="1"/>
  <c r="EA1971" i="1"/>
  <c r="BO1971" i="1"/>
  <c r="C1971" i="1"/>
  <c r="HG1970" i="1"/>
  <c r="EU1970" i="1"/>
  <c r="CI1970" i="1"/>
  <c r="W1970" i="1"/>
  <c r="JK1967" i="1"/>
  <c r="GY1967" i="1"/>
  <c r="EM1967" i="1"/>
  <c r="CA1967" i="1"/>
  <c r="O1967" i="1"/>
  <c r="DG1966" i="1"/>
  <c r="AU1966" i="1"/>
  <c r="AS1965" i="1"/>
  <c r="I1963" i="1"/>
  <c r="DA1962" i="1"/>
  <c r="AO1962" i="1"/>
  <c r="EG1961" i="1"/>
  <c r="BU1961" i="1"/>
  <c r="I1961" i="1"/>
  <c r="HM1960" i="1"/>
  <c r="FA1960" i="1"/>
  <c r="CO1960" i="1"/>
  <c r="AC1960" i="1"/>
  <c r="IG1959" i="1"/>
  <c r="FU1959" i="1"/>
  <c r="DI1959" i="1"/>
  <c r="AW1959" i="1"/>
  <c r="JA1958" i="1"/>
  <c r="GO1958" i="1"/>
  <c r="EC1958" i="1"/>
  <c r="BQ1958" i="1"/>
  <c r="E1958" i="1"/>
  <c r="HI1957" i="1"/>
  <c r="EW1957" i="1"/>
  <c r="CK1957" i="1"/>
  <c r="Y1957" i="1"/>
  <c r="IC1956" i="1"/>
  <c r="FQ1956" i="1"/>
  <c r="DE1956" i="1"/>
  <c r="AS1956" i="1"/>
  <c r="IW1955" i="1"/>
  <c r="GK1955" i="1"/>
  <c r="DY1955" i="1"/>
  <c r="BM1955" i="1"/>
  <c r="JQ1954" i="1"/>
  <c r="HE1954" i="1"/>
  <c r="ES1954" i="1"/>
  <c r="CG1954" i="1"/>
  <c r="U1954" i="1"/>
  <c r="HY1953" i="1"/>
  <c r="FM1953" i="1"/>
  <c r="DA1953" i="1"/>
  <c r="AO1953" i="1"/>
  <c r="IS1952" i="1"/>
  <c r="AL2100" i="1"/>
  <c r="DC2086" i="1"/>
  <c r="AV2083" i="1"/>
  <c r="EJ2079" i="1"/>
  <c r="CC2076" i="1"/>
  <c r="V2073" i="1"/>
  <c r="DJ2069" i="1"/>
  <c r="BC2066" i="1"/>
  <c r="EQ2062" i="1"/>
  <c r="CJ2059" i="1"/>
  <c r="AC2056" i="1"/>
  <c r="DQ2052" i="1"/>
  <c r="BJ2049" i="1"/>
  <c r="C2046" i="1"/>
  <c r="CQ2042" i="1"/>
  <c r="U2040" i="1"/>
  <c r="EU2038" i="1"/>
  <c r="AQ2038" i="1"/>
  <c r="DZ2037" i="1"/>
  <c r="BN2037" i="1"/>
  <c r="B2037" i="1"/>
  <c r="CK2036" i="1"/>
  <c r="Y2036" i="1"/>
  <c r="DH2035" i="1"/>
  <c r="AV2035" i="1"/>
  <c r="EE2034" i="1"/>
  <c r="BS2034" i="1"/>
  <c r="G2034" i="1"/>
  <c r="CP2033" i="1"/>
  <c r="AD2033" i="1"/>
  <c r="DM2032" i="1"/>
  <c r="BA2032" i="1"/>
  <c r="EJ2031" i="1"/>
  <c r="BX2031" i="1"/>
  <c r="L2031" i="1"/>
  <c r="CU2030" i="1"/>
  <c r="AI2030" i="1"/>
  <c r="DR2029" i="1"/>
  <c r="BF2029" i="1"/>
  <c r="EO2028" i="1"/>
  <c r="CC2028" i="1"/>
  <c r="Q2028" i="1"/>
  <c r="CZ2027" i="1"/>
  <c r="AN2027" i="1"/>
  <c r="DW2026" i="1"/>
  <c r="BK2026" i="1"/>
  <c r="ET2025" i="1"/>
  <c r="CH2025" i="1"/>
  <c r="V2025" i="1"/>
  <c r="DE2024" i="1"/>
  <c r="AS2024" i="1"/>
  <c r="EB2023" i="1"/>
  <c r="BP2023" i="1"/>
  <c r="D2023" i="1"/>
  <c r="CM2022" i="1"/>
  <c r="AA2022" i="1"/>
  <c r="DJ2021" i="1"/>
  <c r="AX2021" i="1"/>
  <c r="EG2020" i="1"/>
  <c r="BU2020" i="1"/>
  <c r="I2020" i="1"/>
  <c r="CR2019" i="1"/>
  <c r="AF2019" i="1"/>
  <c r="DO2018" i="1"/>
  <c r="BC2018" i="1"/>
  <c r="EL2017" i="1"/>
  <c r="BZ2017" i="1"/>
  <c r="N2017" i="1"/>
  <c r="CW2016" i="1"/>
  <c r="AK2016" i="1"/>
  <c r="DT2015" i="1"/>
  <c r="BH2015" i="1"/>
  <c r="EQ2014" i="1"/>
  <c r="CE2014" i="1"/>
  <c r="S2014" i="1"/>
  <c r="DB2013" i="1"/>
  <c r="AP2013" i="1"/>
  <c r="DY2012" i="1"/>
  <c r="BM2012" i="1"/>
  <c r="EV2011" i="1"/>
  <c r="CJ2011" i="1"/>
  <c r="X2011" i="1"/>
  <c r="DG2010" i="1"/>
  <c r="AU2010" i="1"/>
  <c r="ED2009" i="1"/>
  <c r="BR2009" i="1"/>
  <c r="F2009" i="1"/>
  <c r="CO2008" i="1"/>
  <c r="AC2008" i="1"/>
  <c r="DL2007" i="1"/>
  <c r="AZ2007" i="1"/>
  <c r="EI2006" i="1"/>
  <c r="BW2006" i="1"/>
  <c r="K2006" i="1"/>
  <c r="CT2005" i="1"/>
  <c r="AH2005" i="1"/>
  <c r="DQ2004" i="1"/>
  <c r="BE2004" i="1"/>
  <c r="S2003" i="1"/>
  <c r="Z2002" i="1"/>
  <c r="ID2001" i="1"/>
  <c r="FR2001" i="1"/>
  <c r="DF2001" i="1"/>
  <c r="AT2001" i="1"/>
  <c r="IX2000" i="1"/>
  <c r="GL2000" i="1"/>
  <c r="DZ2000" i="1"/>
  <c r="BN2000" i="1"/>
  <c r="B2000" i="1"/>
  <c r="HF1999" i="1"/>
  <c r="ET1999" i="1"/>
  <c r="CH1999" i="1"/>
  <c r="V1999" i="1"/>
  <c r="HZ1998" i="1"/>
  <c r="FN1998" i="1"/>
  <c r="DB1998" i="1"/>
  <c r="AP1998" i="1"/>
  <c r="IT1997" i="1"/>
  <c r="GH1997" i="1"/>
  <c r="DV1997" i="1"/>
  <c r="BJ1997" i="1"/>
  <c r="BQ1996" i="1"/>
  <c r="E1996" i="1"/>
  <c r="L1995" i="1"/>
  <c r="AK1994" i="1"/>
  <c r="BJ1993" i="1"/>
  <c r="CI1992" i="1"/>
  <c r="CZ2083" i="1"/>
  <c r="S2070" i="1"/>
  <c r="CG2056" i="1"/>
  <c r="EU2042" i="1"/>
  <c r="EG2037" i="1"/>
  <c r="AF2036" i="1"/>
  <c r="BZ2034" i="1"/>
  <c r="DT2032" i="1"/>
  <c r="S2031" i="1"/>
  <c r="BM2029" i="1"/>
  <c r="DG2027" i="1"/>
  <c r="F2026" i="1"/>
  <c r="AZ2024" i="1"/>
  <c r="CT2022" i="1"/>
  <c r="EN2020" i="1"/>
  <c r="AM2019" i="1"/>
  <c r="CG2017" i="1"/>
  <c r="EA2015" i="1"/>
  <c r="Z2014" i="1"/>
  <c r="BT2012" i="1"/>
  <c r="DN2010" i="1"/>
  <c r="M2009" i="1"/>
  <c r="BG2007" i="1"/>
  <c r="DA2005" i="1"/>
  <c r="Z2003" i="1"/>
  <c r="DM2001" i="1"/>
  <c r="EG2000" i="1"/>
  <c r="FA1999" i="1"/>
  <c r="FU1998" i="1"/>
  <c r="GO1997" i="1"/>
  <c r="L1996" i="1"/>
  <c r="E1993" i="1"/>
  <c r="CH1991" i="1"/>
  <c r="V1991" i="1"/>
  <c r="AU1990" i="1"/>
  <c r="BT1989" i="1"/>
  <c r="H1989" i="1"/>
  <c r="AG1988" i="1"/>
  <c r="U1986" i="1"/>
  <c r="I1984" i="1"/>
  <c r="CR1983" i="1"/>
  <c r="AF1983" i="1"/>
  <c r="DO1982" i="1"/>
  <c r="BC1982" i="1"/>
  <c r="EL1981" i="1"/>
  <c r="BZ1981" i="1"/>
  <c r="N1981" i="1"/>
  <c r="DF1980" i="1"/>
  <c r="AT1980" i="1"/>
  <c r="IX1979" i="1"/>
  <c r="GL1979" i="1"/>
  <c r="DZ1979" i="1"/>
  <c r="BN1979" i="1"/>
  <c r="B1979" i="1"/>
  <c r="CT1978" i="1"/>
  <c r="AH1978" i="1"/>
  <c r="Q1977" i="1"/>
  <c r="AU1975" i="1"/>
  <c r="IY1974" i="1"/>
  <c r="GM1974" i="1"/>
  <c r="EA1974" i="1"/>
  <c r="BO1974" i="1"/>
  <c r="C1974" i="1"/>
  <c r="HG1973" i="1"/>
  <c r="EU1973" i="1"/>
  <c r="CI1973" i="1"/>
  <c r="W1973" i="1"/>
  <c r="IA1972" i="1"/>
  <c r="FO1972" i="1"/>
  <c r="DC1972" i="1"/>
  <c r="AQ1972" i="1"/>
  <c r="IU1971" i="1"/>
  <c r="GI1971" i="1"/>
  <c r="DW1971" i="1"/>
  <c r="BK1971" i="1"/>
  <c r="JO1970" i="1"/>
  <c r="HC1970" i="1"/>
  <c r="EQ1970" i="1"/>
  <c r="CE1970" i="1"/>
  <c r="S1970" i="1"/>
  <c r="JG1967" i="1"/>
  <c r="GU1967" i="1"/>
  <c r="EI1967" i="1"/>
  <c r="BW1967" i="1"/>
  <c r="K1967" i="1"/>
  <c r="DC1966" i="1"/>
  <c r="AQ1966" i="1"/>
  <c r="AO1965" i="1"/>
  <c r="E1963" i="1"/>
  <c r="CW1962" i="1"/>
  <c r="AK1962" i="1"/>
  <c r="EC1961" i="1"/>
  <c r="BQ1961" i="1"/>
  <c r="E1961" i="1"/>
  <c r="HI1960" i="1"/>
  <c r="EW1960" i="1"/>
  <c r="CK1960" i="1"/>
  <c r="Y1960" i="1"/>
  <c r="IC1959" i="1"/>
  <c r="FQ1959" i="1"/>
  <c r="DE1959" i="1"/>
  <c r="AS1959" i="1"/>
  <c r="IW1958" i="1"/>
  <c r="GK1958" i="1"/>
  <c r="DY1958" i="1"/>
  <c r="BM1958" i="1"/>
  <c r="JQ1957" i="1"/>
  <c r="HE1957" i="1"/>
  <c r="ES1957" i="1"/>
  <c r="CG1957" i="1"/>
  <c r="U1957" i="1"/>
  <c r="HY1956" i="1"/>
  <c r="FM1956" i="1"/>
  <c r="DA1956" i="1"/>
  <c r="AO1956" i="1"/>
  <c r="IS1955" i="1"/>
  <c r="GG1955" i="1"/>
  <c r="DU1955" i="1"/>
  <c r="BI1955" i="1"/>
  <c r="JM1954" i="1"/>
  <c r="HA1954" i="1"/>
  <c r="EO1954" i="1"/>
  <c r="CC1954" i="1"/>
  <c r="Q1954" i="1"/>
  <c r="HU1953" i="1"/>
  <c r="FI1953" i="1"/>
  <c r="CW1953" i="1"/>
  <c r="AK1953" i="1"/>
  <c r="IO1952" i="1"/>
  <c r="AJ2079" i="1"/>
  <c r="CX2065" i="1"/>
  <c r="Q2052" i="1"/>
  <c r="EF2039" i="1"/>
  <c r="BA2037" i="1"/>
  <c r="CU2035" i="1"/>
  <c r="EO2033" i="1"/>
  <c r="AN2032" i="1"/>
  <c r="CH2030" i="1"/>
  <c r="EB2028" i="1"/>
  <c r="AA2027" i="1"/>
  <c r="BU2025" i="1"/>
  <c r="DO2023" i="1"/>
  <c r="N2022" i="1"/>
  <c r="BH2020" i="1"/>
  <c r="DB2018" i="1"/>
  <c r="EV2016" i="1"/>
  <c r="AU2015" i="1"/>
  <c r="CO2013" i="1"/>
  <c r="EI2011" i="1"/>
  <c r="AH2010" i="1"/>
  <c r="CB2008" i="1"/>
  <c r="DV2006" i="1"/>
  <c r="U2005" i="1"/>
  <c r="M2002" i="1"/>
  <c r="AG2001" i="1"/>
  <c r="BA2000" i="1"/>
  <c r="BU1999" i="1"/>
  <c r="CO1998" i="1"/>
  <c r="DI1997" i="1"/>
  <c r="CJ1994" i="1"/>
  <c r="AV1992" i="1"/>
  <c r="BM1991" i="1"/>
  <c r="CL1990" i="1"/>
  <c r="Z1990" i="1"/>
  <c r="AY1989" i="1"/>
  <c r="BX1988" i="1"/>
  <c r="L1988" i="1"/>
  <c r="Z1985" i="1"/>
  <c r="EI1983" i="1"/>
  <c r="BW1983" i="1"/>
  <c r="K1983" i="1"/>
  <c r="CT1982" i="1"/>
  <c r="AH1982" i="1"/>
  <c r="DQ1981" i="1"/>
  <c r="BE1981" i="1"/>
  <c r="EW1980" i="1"/>
  <c r="CK1980" i="1"/>
  <c r="Y1980" i="1"/>
  <c r="IC1979" i="1"/>
  <c r="FQ1979" i="1"/>
  <c r="DE1979" i="1"/>
  <c r="AS1979" i="1"/>
  <c r="EK1978" i="1"/>
  <c r="BY1978" i="1"/>
  <c r="M1978" i="1"/>
  <c r="AQ1976" i="1"/>
  <c r="Z1975" i="1"/>
  <c r="ID1974" i="1"/>
  <c r="FR1974" i="1"/>
  <c r="DF1974" i="1"/>
  <c r="AT1974" i="1"/>
  <c r="IX1973" i="1"/>
  <c r="GL1973" i="1"/>
  <c r="DZ1973" i="1"/>
  <c r="BN1973" i="1"/>
  <c r="B1973" i="1"/>
  <c r="HF1972" i="1"/>
  <c r="ET1972" i="1"/>
  <c r="CH1972" i="1"/>
  <c r="V1972" i="1"/>
  <c r="HZ1971" i="1"/>
  <c r="FN1971" i="1"/>
  <c r="DB1971" i="1"/>
  <c r="AP1971" i="1"/>
  <c r="IT1970" i="1"/>
  <c r="GH1970" i="1"/>
  <c r="DV1970" i="1"/>
  <c r="BJ1970" i="1"/>
  <c r="Y1969" i="1"/>
  <c r="IL1967" i="1"/>
  <c r="FZ1967" i="1"/>
  <c r="DN1967" i="1"/>
  <c r="BB1967" i="1"/>
  <c r="ET1966" i="1"/>
  <c r="CH1966" i="1"/>
  <c r="V1966" i="1"/>
  <c r="T1965" i="1"/>
  <c r="EN1962" i="1"/>
  <c r="CB1962" i="1"/>
  <c r="P1962" i="1"/>
  <c r="DH1961" i="1"/>
  <c r="AV1961" i="1"/>
  <c r="IZ1960" i="1"/>
  <c r="GN1960" i="1"/>
  <c r="EB1960" i="1"/>
  <c r="BP1960" i="1"/>
  <c r="D1960" i="1"/>
  <c r="HH1959" i="1"/>
  <c r="EV1959" i="1"/>
  <c r="CJ1959" i="1"/>
  <c r="X1959" i="1"/>
  <c r="IB1958" i="1"/>
  <c r="FP1958" i="1"/>
  <c r="DD1958" i="1"/>
  <c r="AR1958" i="1"/>
  <c r="IV1957" i="1"/>
  <c r="GJ1957" i="1"/>
  <c r="DX1957" i="1"/>
  <c r="BL1957" i="1"/>
  <c r="JP1956" i="1"/>
  <c r="HD1956" i="1"/>
  <c r="ER1956" i="1"/>
  <c r="CF1956" i="1"/>
  <c r="T1956" i="1"/>
  <c r="HX1955" i="1"/>
  <c r="FL1955" i="1"/>
  <c r="CZ1955" i="1"/>
  <c r="AN1955" i="1"/>
  <c r="IR1954" i="1"/>
  <c r="GF1954" i="1"/>
  <c r="DT1954" i="1"/>
  <c r="BH1954" i="1"/>
  <c r="JL1953" i="1"/>
  <c r="GZ1953" i="1"/>
  <c r="EN1953" i="1"/>
  <c r="CB1953" i="1"/>
  <c r="B2751" i="1"/>
  <c r="D2079" i="1"/>
  <c r="BR2065" i="1"/>
  <c r="EF2051" i="1"/>
  <c r="DW2039" i="1"/>
  <c r="AW2037" i="1"/>
  <c r="CQ2035" i="1"/>
  <c r="EK2033" i="1"/>
  <c r="AJ2032" i="1"/>
  <c r="CD2030" i="1"/>
  <c r="DX2028" i="1"/>
  <c r="W2027" i="1"/>
  <c r="BQ2025" i="1"/>
  <c r="DK2023" i="1"/>
  <c r="J2022" i="1"/>
  <c r="BD2020" i="1"/>
  <c r="CX2018" i="1"/>
  <c r="ER2016" i="1"/>
  <c r="AQ2015" i="1"/>
  <c r="CK2013" i="1"/>
  <c r="EE2011" i="1"/>
  <c r="AD2010" i="1"/>
  <c r="BX2008" i="1"/>
  <c r="DR2006" i="1"/>
  <c r="Q2005" i="1"/>
  <c r="I2002" i="1"/>
  <c r="AC2001" i="1"/>
  <c r="AW2000" i="1"/>
  <c r="BQ1999" i="1"/>
  <c r="CK1998" i="1"/>
  <c r="DE1997" i="1"/>
  <c r="CF1994" i="1"/>
  <c r="AU1992" i="1"/>
  <c r="BL1991" i="1"/>
  <c r="CK1990" i="1"/>
  <c r="Y1990" i="1"/>
  <c r="AX1989" i="1"/>
  <c r="BW1988" i="1"/>
  <c r="K1988" i="1"/>
  <c r="Y1985" i="1"/>
  <c r="EH1983" i="1"/>
  <c r="BV1983" i="1"/>
  <c r="J1983" i="1"/>
  <c r="CS1982" i="1"/>
  <c r="AG1982" i="1"/>
  <c r="DP1981" i="1"/>
  <c r="BD1981" i="1"/>
  <c r="EV1980" i="1"/>
  <c r="CJ1980" i="1"/>
  <c r="X1980" i="1"/>
  <c r="IB1979" i="1"/>
  <c r="FP1979" i="1"/>
  <c r="DD1979" i="1"/>
  <c r="AR1979" i="1"/>
  <c r="EJ1978" i="1"/>
  <c r="BX1978" i="1"/>
  <c r="L1978" i="1"/>
  <c r="AP1976" i="1"/>
  <c r="Y1975" i="1"/>
  <c r="IC1974" i="1"/>
  <c r="FQ1974" i="1"/>
  <c r="DE1974" i="1"/>
  <c r="AS1974" i="1"/>
  <c r="IW1973" i="1"/>
  <c r="GK1973" i="1"/>
  <c r="DY1973" i="1"/>
  <c r="BM1973" i="1"/>
  <c r="JQ1972" i="1"/>
  <c r="HE1972" i="1"/>
  <c r="ES1972" i="1"/>
  <c r="CG1972" i="1"/>
  <c r="U1972" i="1"/>
  <c r="HY1971" i="1"/>
  <c r="FM1971" i="1"/>
  <c r="DA1971" i="1"/>
  <c r="AO1971" i="1"/>
  <c r="IS1970" i="1"/>
  <c r="GG1970" i="1"/>
  <c r="DU1970" i="1"/>
  <c r="BI1970" i="1"/>
  <c r="X1969" i="1"/>
  <c r="IK1967" i="1"/>
  <c r="FY1967" i="1"/>
  <c r="DM1967" i="1"/>
  <c r="BA1967" i="1"/>
  <c r="ES1966" i="1"/>
  <c r="CG1966" i="1"/>
  <c r="U1966" i="1"/>
  <c r="S1965" i="1"/>
  <c r="EM1962" i="1"/>
  <c r="CA1962" i="1"/>
  <c r="O1962" i="1"/>
  <c r="DG1961" i="1"/>
  <c r="AU1961" i="1"/>
  <c r="IY1960" i="1"/>
  <c r="GM1960" i="1"/>
  <c r="EA1960" i="1"/>
  <c r="BO1960" i="1"/>
  <c r="C1960" i="1"/>
  <c r="HG1959" i="1"/>
  <c r="EU1959" i="1"/>
  <c r="CI1959" i="1"/>
  <c r="W1959" i="1"/>
  <c r="IA1958" i="1"/>
  <c r="FO1958" i="1"/>
  <c r="DC1958" i="1"/>
  <c r="AQ1958" i="1"/>
  <c r="IU1957" i="1"/>
  <c r="GI1957" i="1"/>
  <c r="DW1957" i="1"/>
  <c r="BK1957" i="1"/>
  <c r="JO1956" i="1"/>
  <c r="HC1956" i="1"/>
  <c r="EQ1956" i="1"/>
  <c r="CE1956" i="1"/>
  <c r="S1956" i="1"/>
  <c r="HW1955" i="1"/>
  <c r="FK1955" i="1"/>
  <c r="CY1955" i="1"/>
  <c r="AM1955" i="1"/>
  <c r="IQ1954" i="1"/>
  <c r="GE1954" i="1"/>
  <c r="DS1954" i="1"/>
  <c r="BG1954" i="1"/>
  <c r="JK1953" i="1"/>
  <c r="GY1953" i="1"/>
  <c r="EM1953" i="1"/>
  <c r="CA1953" i="1"/>
  <c r="B2623" i="1"/>
  <c r="DS2078" i="1"/>
  <c r="AL2065" i="1"/>
  <c r="CZ2051" i="1"/>
  <c r="DL2039" i="1"/>
  <c r="AS2037" i="1"/>
  <c r="CM2035" i="1"/>
  <c r="EG2033" i="1"/>
  <c r="AF2032" i="1"/>
  <c r="BZ2030" i="1"/>
  <c r="DT2028" i="1"/>
  <c r="S2027" i="1"/>
  <c r="BM2025" i="1"/>
  <c r="DG2023" i="1"/>
  <c r="F2022" i="1"/>
  <c r="AZ2020" i="1"/>
  <c r="CT2018" i="1"/>
  <c r="N2014" i="1"/>
  <c r="AU2007" i="1"/>
  <c r="DU2000" i="1"/>
  <c r="BS1995" i="1"/>
  <c r="AR1990" i="1"/>
  <c r="R1986" i="1"/>
  <c r="DL1982" i="1"/>
  <c r="K1981" i="1"/>
  <c r="GI1979" i="1"/>
  <c r="CQ1978" i="1"/>
  <c r="IV1974" i="1"/>
  <c r="JP1973" i="1"/>
  <c r="T1973" i="1"/>
  <c r="AN1972" i="1"/>
  <c r="BH1971" i="1"/>
  <c r="CB1970" i="1"/>
  <c r="EF1967" i="1"/>
  <c r="AN1966" i="1"/>
  <c r="AH1962" i="1"/>
  <c r="HF1960" i="1"/>
  <c r="HZ1959" i="1"/>
  <c r="IT1958" i="1"/>
  <c r="JN1957" i="1"/>
  <c r="R1957" i="1"/>
  <c r="AL1956" i="1"/>
  <c r="BF1955" i="1"/>
  <c r="BZ1954" i="1"/>
  <c r="CT1953" i="1"/>
  <c r="IB1952" i="1"/>
  <c r="FP1952" i="1"/>
  <c r="DD1952" i="1"/>
  <c r="AR1952" i="1"/>
  <c r="F1951" i="1"/>
  <c r="I1948" i="1"/>
  <c r="G1947" i="1"/>
  <c r="E1946" i="1"/>
  <c r="C1945" i="1"/>
  <c r="BK1943" i="1"/>
  <c r="BI1942" i="1"/>
  <c r="BG1941" i="1"/>
  <c r="BE1940" i="1"/>
  <c r="BC1939" i="1"/>
  <c r="AL1938" i="1"/>
  <c r="ED1937" i="1"/>
  <c r="BR1937" i="1"/>
  <c r="F1937" i="1"/>
  <c r="DX1935" i="1"/>
  <c r="BL1935" i="1"/>
  <c r="Z1934" i="1"/>
  <c r="P1932" i="1"/>
  <c r="F1930" i="1"/>
  <c r="S1929" i="1"/>
  <c r="DK1928" i="1"/>
  <c r="AY1928" i="1"/>
  <c r="N1927" i="1"/>
  <c r="HR1926" i="1"/>
  <c r="FF1926" i="1"/>
  <c r="CT1926" i="1"/>
  <c r="AH1926" i="1"/>
  <c r="X1924" i="1"/>
  <c r="EQ1922" i="1"/>
  <c r="CE1922" i="1"/>
  <c r="S1922" i="1"/>
  <c r="I1920" i="1"/>
  <c r="V1919" i="1"/>
  <c r="HZ1918" i="1"/>
  <c r="FN1918" i="1"/>
  <c r="DB1918" i="1"/>
  <c r="AP1918" i="1"/>
  <c r="IT1917" i="1"/>
  <c r="GH1917" i="1"/>
  <c r="DV1917" i="1"/>
  <c r="BJ1917" i="1"/>
  <c r="JN1916" i="1"/>
  <c r="HB1916" i="1"/>
  <c r="EP1916" i="1"/>
  <c r="CD1916" i="1"/>
  <c r="R1916" i="1"/>
  <c r="HV1915" i="1"/>
  <c r="FJ1915" i="1"/>
  <c r="CX1915" i="1"/>
  <c r="AL1915" i="1"/>
  <c r="AZ1913" i="1"/>
  <c r="F1910" i="1"/>
  <c r="W1907" i="1"/>
  <c r="IP1905" i="1"/>
  <c r="GD1905" i="1"/>
  <c r="DR1905" i="1"/>
  <c r="BF1905" i="1"/>
  <c r="JJ1904" i="1"/>
  <c r="GX1904" i="1"/>
  <c r="EL1904" i="1"/>
  <c r="BZ1904" i="1"/>
  <c r="N1904" i="1"/>
  <c r="HR1903" i="1"/>
  <c r="FF1903" i="1"/>
  <c r="CT1903" i="1"/>
  <c r="AH1903" i="1"/>
  <c r="EO1901" i="1"/>
  <c r="CC1901" i="1"/>
  <c r="Q1901" i="1"/>
  <c r="B1850" i="1"/>
  <c r="B1786" i="1"/>
  <c r="B1722" i="1"/>
  <c r="B1658" i="1"/>
  <c r="B1594" i="1"/>
  <c r="ES2013" i="1"/>
  <c r="AE2007" i="1"/>
  <c r="DE2000" i="1"/>
  <c r="BC1995" i="1"/>
  <c r="AN1990" i="1"/>
  <c r="N1986" i="1"/>
  <c r="DH1982" i="1"/>
  <c r="G1981" i="1"/>
  <c r="GE1979" i="1"/>
  <c r="CM1978" i="1"/>
  <c r="IR1974" i="1"/>
  <c r="JL1973" i="1"/>
  <c r="P1973" i="1"/>
  <c r="AJ1972" i="1"/>
  <c r="BD1971" i="1"/>
  <c r="BX1970" i="1"/>
  <c r="EB1967" i="1"/>
  <c r="AJ1966" i="1"/>
  <c r="AD1962" i="1"/>
  <c r="HB1960" i="1"/>
  <c r="HV1959" i="1"/>
  <c r="IP1958" i="1"/>
  <c r="JJ1957" i="1"/>
  <c r="N1957" i="1"/>
  <c r="AH1956" i="1"/>
  <c r="BB1955" i="1"/>
  <c r="BV1954" i="1"/>
  <c r="CP1953" i="1"/>
  <c r="IA1952" i="1"/>
  <c r="FO1952" i="1"/>
  <c r="DC1952" i="1"/>
  <c r="AQ1952" i="1"/>
  <c r="E1951" i="1"/>
  <c r="H1948" i="1"/>
  <c r="F1947" i="1"/>
  <c r="D1946" i="1"/>
  <c r="B1945" i="1"/>
  <c r="BJ1943" i="1"/>
  <c r="BH1942" i="1"/>
  <c r="BF1941" i="1"/>
  <c r="BD1940" i="1"/>
  <c r="BB1939" i="1"/>
  <c r="AK1938" i="1"/>
  <c r="EC1937" i="1"/>
  <c r="BQ1937" i="1"/>
  <c r="E1937" i="1"/>
  <c r="DW1935" i="1"/>
  <c r="BK1935" i="1"/>
  <c r="Y1934" i="1"/>
  <c r="O1932" i="1"/>
  <c r="E1930" i="1"/>
  <c r="R1929" i="1"/>
  <c r="DJ1928" i="1"/>
  <c r="AX1928" i="1"/>
  <c r="M1927" i="1"/>
  <c r="HQ1926" i="1"/>
  <c r="FE1926" i="1"/>
  <c r="CS1926" i="1"/>
  <c r="AG1926" i="1"/>
  <c r="W1924" i="1"/>
  <c r="EP1922" i="1"/>
  <c r="CD1922" i="1"/>
  <c r="R1922" i="1"/>
  <c r="H1920" i="1"/>
  <c r="U1919" i="1"/>
  <c r="HY1918" i="1"/>
  <c r="FM1918" i="1"/>
  <c r="DA1918" i="1"/>
  <c r="AO1918" i="1"/>
  <c r="IS1917" i="1"/>
  <c r="GG1917" i="1"/>
  <c r="DU1917" i="1"/>
  <c r="BI1917" i="1"/>
  <c r="JM1916" i="1"/>
  <c r="HA1916" i="1"/>
  <c r="EO1916" i="1"/>
  <c r="CC1916" i="1"/>
  <c r="Q1916" i="1"/>
  <c r="HU1915" i="1"/>
  <c r="FI1915" i="1"/>
  <c r="CW1915" i="1"/>
  <c r="AK1915" i="1"/>
  <c r="AY1913" i="1"/>
  <c r="E1910" i="1"/>
  <c r="V1907" i="1"/>
  <c r="IO1905" i="1"/>
  <c r="GC1905" i="1"/>
  <c r="DQ1905" i="1"/>
  <c r="BE1905" i="1"/>
  <c r="JI1904" i="1"/>
  <c r="GW1904" i="1"/>
  <c r="EK1904" i="1"/>
  <c r="BY1904" i="1"/>
  <c r="M1904" i="1"/>
  <c r="HQ1903" i="1"/>
  <c r="FE1903" i="1"/>
  <c r="CS1903" i="1"/>
  <c r="DV2019" i="1"/>
  <c r="U2018" i="1"/>
  <c r="BO2016" i="1"/>
  <c r="DI2014" i="1"/>
  <c r="H2013" i="1"/>
  <c r="BB2011" i="1"/>
  <c r="CV2009" i="1"/>
  <c r="EP2007" i="1"/>
  <c r="AO2006" i="1"/>
  <c r="CI2004" i="1"/>
  <c r="GV2001" i="1"/>
  <c r="HP2000" i="1"/>
  <c r="DD2000" i="1"/>
  <c r="AR2000" i="1"/>
  <c r="IV1999" i="1"/>
  <c r="GJ1999" i="1"/>
  <c r="DX1999" i="1"/>
  <c r="BL1999" i="1"/>
  <c r="JP1998" i="1"/>
  <c r="HD1998" i="1"/>
  <c r="ER1998" i="1"/>
  <c r="CF1998" i="1"/>
  <c r="T1998" i="1"/>
  <c r="HX1997" i="1"/>
  <c r="FL1997" i="1"/>
  <c r="CZ1997" i="1"/>
  <c r="AN1997" i="1"/>
  <c r="AU1996" i="1"/>
  <c r="BB1995" i="1"/>
  <c r="CA1994" i="1"/>
  <c r="O1994" i="1"/>
  <c r="AN1993" i="1"/>
  <c r="BM1992" i="1"/>
  <c r="B2431" i="1"/>
  <c r="U2093" i="1"/>
  <c r="AJ1993" i="1"/>
  <c r="B2815" i="1"/>
  <c r="BO2091" i="1"/>
  <c r="CS2084" i="1"/>
  <c r="AL2081" i="1"/>
  <c r="DZ2077" i="1"/>
  <c r="BS2074" i="1"/>
  <c r="L2071" i="1"/>
  <c r="CZ2067" i="1"/>
  <c r="AS2064" i="1"/>
  <c r="EG2060" i="1"/>
  <c r="BZ2057" i="1"/>
  <c r="S2054" i="1"/>
  <c r="DG2050" i="1"/>
  <c r="AZ2047" i="1"/>
  <c r="EN2043" i="1"/>
  <c r="CW2040" i="1"/>
  <c r="BP2039" i="1"/>
  <c r="BP2038" i="1"/>
  <c r="D2038" i="1"/>
  <c r="CM2037" i="1"/>
  <c r="AA2037" i="1"/>
  <c r="DJ2036" i="1"/>
  <c r="AX2036" i="1"/>
  <c r="EG2035" i="1"/>
  <c r="BU2035" i="1"/>
  <c r="I2035" i="1"/>
  <c r="CR2034" i="1"/>
  <c r="AF2034" i="1"/>
  <c r="DO2033" i="1"/>
  <c r="BC2033" i="1"/>
  <c r="EL2032" i="1"/>
  <c r="BZ2032" i="1"/>
  <c r="N2032" i="1"/>
  <c r="CW2031" i="1"/>
  <c r="AK2031" i="1"/>
  <c r="DT2030" i="1"/>
  <c r="BH2030" i="1"/>
  <c r="EQ2029" i="1"/>
  <c r="CE2029" i="1"/>
  <c r="S2029" i="1"/>
  <c r="DB2028" i="1"/>
  <c r="AP2028" i="1"/>
  <c r="DY2027" i="1"/>
  <c r="BM2027" i="1"/>
  <c r="EV2026" i="1"/>
  <c r="CJ2026" i="1"/>
  <c r="X2026" i="1"/>
  <c r="DG2025" i="1"/>
  <c r="AU2025" i="1"/>
  <c r="ED2024" i="1"/>
  <c r="BR2024" i="1"/>
  <c r="F2024" i="1"/>
  <c r="CO2023" i="1"/>
  <c r="AC2023" i="1"/>
  <c r="DL2022" i="1"/>
  <c r="AZ2022" i="1"/>
  <c r="EI2021" i="1"/>
  <c r="BW2021" i="1"/>
  <c r="K2021" i="1"/>
  <c r="CT2020" i="1"/>
  <c r="AH2020" i="1"/>
  <c r="DQ2019" i="1"/>
  <c r="BE2019" i="1"/>
  <c r="EN2018" i="1"/>
  <c r="CB2018" i="1"/>
  <c r="P2018" i="1"/>
  <c r="CY2017" i="1"/>
  <c r="AM2017" i="1"/>
  <c r="DV2016" i="1"/>
  <c r="BJ2016" i="1"/>
  <c r="ES2015" i="1"/>
  <c r="CG2015" i="1"/>
  <c r="U2015" i="1"/>
  <c r="DD2014" i="1"/>
  <c r="AR2014" i="1"/>
  <c r="EA2013" i="1"/>
  <c r="BO2013" i="1"/>
  <c r="C2013" i="1"/>
  <c r="CL2012" i="1"/>
  <c r="Z2012" i="1"/>
  <c r="DI2011" i="1"/>
  <c r="AW2011" i="1"/>
  <c r="EF2010" i="1"/>
  <c r="BT2010" i="1"/>
  <c r="H2010" i="1"/>
  <c r="CQ2009" i="1"/>
  <c r="AE2009" i="1"/>
  <c r="DN2008" i="1"/>
  <c r="BB2008" i="1"/>
  <c r="EK2007" i="1"/>
  <c r="BY2007" i="1"/>
  <c r="M2007" i="1"/>
  <c r="CV2006" i="1"/>
  <c r="AJ2006" i="1"/>
  <c r="DS2005" i="1"/>
  <c r="BG2005" i="1"/>
  <c r="EP2004" i="1"/>
  <c r="CD2004" i="1"/>
  <c r="R2004" i="1"/>
  <c r="AY2002" i="1"/>
  <c r="JC2001" i="1"/>
  <c r="GQ2001" i="1"/>
  <c r="EE2001" i="1"/>
  <c r="BS2001" i="1"/>
  <c r="G2001" i="1"/>
  <c r="HK2000" i="1"/>
  <c r="EY2000" i="1"/>
  <c r="CM2000" i="1"/>
  <c r="AA2000" i="1"/>
  <c r="IE1999" i="1"/>
  <c r="FS1999" i="1"/>
  <c r="DG1999" i="1"/>
  <c r="AU1999" i="1"/>
  <c r="IY1998" i="1"/>
  <c r="GM1998" i="1"/>
  <c r="EA1998" i="1"/>
  <c r="BO1998" i="1"/>
  <c r="C1998" i="1"/>
  <c r="HG1997" i="1"/>
  <c r="EU1997" i="1"/>
  <c r="CI1997" i="1"/>
  <c r="W1997" i="1"/>
  <c r="AD1996" i="1"/>
  <c r="AK1995" i="1"/>
  <c r="BJ1994" i="1"/>
  <c r="CI1993" i="1"/>
  <c r="W1993" i="1"/>
  <c r="CF1993" i="1"/>
  <c r="AC1992" i="1"/>
  <c r="DV2094" i="1"/>
  <c r="AP2085" i="1"/>
  <c r="ED2081" i="1"/>
  <c r="BW2078" i="1"/>
  <c r="P2075" i="1"/>
  <c r="DD2071" i="1"/>
  <c r="AW2068" i="1"/>
  <c r="EK2064" i="1"/>
  <c r="CD2061" i="1"/>
  <c r="W2058" i="1"/>
  <c r="DK2054" i="1"/>
  <c r="BD2051" i="1"/>
  <c r="ER2047" i="1"/>
  <c r="CK2044" i="1"/>
  <c r="AD2041" i="1"/>
  <c r="CV2039" i="1"/>
  <c r="CD2038" i="1"/>
  <c r="P2038" i="1"/>
  <c r="CY2037" i="1"/>
  <c r="AM2037" i="1"/>
  <c r="DV2036" i="1"/>
  <c r="BJ2036" i="1"/>
  <c r="ES2035" i="1"/>
  <c r="CG2035" i="1"/>
  <c r="U2035" i="1"/>
  <c r="DD2034" i="1"/>
  <c r="AR2034" i="1"/>
  <c r="EA2033" i="1"/>
  <c r="BO2033" i="1"/>
  <c r="C2033" i="1"/>
  <c r="CL2032" i="1"/>
  <c r="Z2032" i="1"/>
  <c r="DI2031" i="1"/>
  <c r="AW2031" i="1"/>
  <c r="EF2030" i="1"/>
  <c r="BT2030" i="1"/>
  <c r="H2030" i="1"/>
  <c r="CQ2029" i="1"/>
  <c r="AE2029" i="1"/>
  <c r="DN2028" i="1"/>
  <c r="BB2028" i="1"/>
  <c r="EK2027" i="1"/>
  <c r="BY2027" i="1"/>
  <c r="M2027" i="1"/>
  <c r="CV2026" i="1"/>
  <c r="AJ2026" i="1"/>
  <c r="DS2025" i="1"/>
  <c r="BG2025" i="1"/>
  <c r="EP2024" i="1"/>
  <c r="CD2024" i="1"/>
  <c r="R2024" i="1"/>
  <c r="DA2023" i="1"/>
  <c r="AO2023" i="1"/>
  <c r="DX2022" i="1"/>
  <c r="BL2022" i="1"/>
  <c r="EU2021" i="1"/>
  <c r="CI2021" i="1"/>
  <c r="W2021" i="1"/>
  <c r="DF2020" i="1"/>
  <c r="AT2020" i="1"/>
  <c r="EC2019" i="1"/>
  <c r="BQ2019" i="1"/>
  <c r="E2019" i="1"/>
  <c r="CN2018" i="1"/>
  <c r="AB2018" i="1"/>
  <c r="DK2017" i="1"/>
  <c r="AY2017" i="1"/>
  <c r="EH2016" i="1"/>
  <c r="BV2016" i="1"/>
  <c r="J2016" i="1"/>
  <c r="CS2015" i="1"/>
  <c r="AG2015" i="1"/>
  <c r="DP2014" i="1"/>
  <c r="BD2014" i="1"/>
  <c r="EM2013" i="1"/>
  <c r="CA2013" i="1"/>
  <c r="O2013" i="1"/>
  <c r="CX2012" i="1"/>
  <c r="AL2012" i="1"/>
  <c r="DU2011" i="1"/>
  <c r="BI2011" i="1"/>
  <c r="ER2010" i="1"/>
  <c r="CF2010" i="1"/>
  <c r="T2010" i="1"/>
  <c r="DC2009" i="1"/>
  <c r="AQ2009" i="1"/>
  <c r="DZ2008" i="1"/>
  <c r="BN2008" i="1"/>
  <c r="B2008" i="1"/>
  <c r="CK2007" i="1"/>
  <c r="Y2007" i="1"/>
  <c r="DH2006" i="1"/>
  <c r="AV2006" i="1"/>
  <c r="EE2005" i="1"/>
  <c r="BS2005" i="1"/>
  <c r="G2005" i="1"/>
  <c r="CP2004" i="1"/>
  <c r="AD2004" i="1"/>
  <c r="BK2002" i="1"/>
  <c r="JO2001" i="1"/>
  <c r="HC2001" i="1"/>
  <c r="EQ2001" i="1"/>
  <c r="CE2001" i="1"/>
  <c r="S2001" i="1"/>
  <c r="HW2000" i="1"/>
  <c r="FK2000" i="1"/>
  <c r="CY2000" i="1"/>
  <c r="AM2000" i="1"/>
  <c r="IQ1999" i="1"/>
  <c r="GE1999" i="1"/>
  <c r="DS1999" i="1"/>
  <c r="BG1999" i="1"/>
  <c r="JK1998" i="1"/>
  <c r="GY1998" i="1"/>
  <c r="EM1998" i="1"/>
  <c r="CA1998" i="1"/>
  <c r="O1998" i="1"/>
  <c r="HS1997" i="1"/>
  <c r="FG1997" i="1"/>
  <c r="CU1997" i="1"/>
  <c r="AI1997" i="1"/>
  <c r="AP1996" i="1"/>
  <c r="AW1995" i="1"/>
  <c r="BV1994" i="1"/>
  <c r="J1994" i="1"/>
  <c r="AI1993" i="1"/>
  <c r="BP1993" i="1"/>
  <c r="Y1992" i="1"/>
  <c r="ES2093" i="1"/>
  <c r="J2085" i="1"/>
  <c r="CX2081" i="1"/>
  <c r="AQ2078" i="1"/>
  <c r="EE2074" i="1"/>
  <c r="BX2071" i="1"/>
  <c r="Q2068" i="1"/>
  <c r="DE2064" i="1"/>
  <c r="AX2061" i="1"/>
  <c r="EL2057" i="1"/>
  <c r="CE2054" i="1"/>
  <c r="X2051" i="1"/>
  <c r="DL2047" i="1"/>
  <c r="BE2044" i="1"/>
  <c r="ES2040" i="1"/>
  <c r="CJ2039" i="1"/>
  <c r="BX2038" i="1"/>
  <c r="L2038" i="1"/>
  <c r="CU2037" i="1"/>
  <c r="AI2037" i="1"/>
  <c r="DR2036" i="1"/>
  <c r="BF2036" i="1"/>
  <c r="EO2035" i="1"/>
  <c r="CC2035" i="1"/>
  <c r="Q2035" i="1"/>
  <c r="CZ2034" i="1"/>
  <c r="AN2034" i="1"/>
  <c r="DW2033" i="1"/>
  <c r="BK2033" i="1"/>
  <c r="ET2032" i="1"/>
  <c r="CH2032" i="1"/>
  <c r="V2032" i="1"/>
  <c r="DE2031" i="1"/>
  <c r="AS2031" i="1"/>
  <c r="EB2030" i="1"/>
  <c r="BP2030" i="1"/>
  <c r="D2030" i="1"/>
  <c r="CM2029" i="1"/>
  <c r="AA2029" i="1"/>
  <c r="DJ2028" i="1"/>
  <c r="AX2028" i="1"/>
  <c r="EG2027" i="1"/>
  <c r="BU2027" i="1"/>
  <c r="I2027" i="1"/>
  <c r="CR2026" i="1"/>
  <c r="AF2026" i="1"/>
  <c r="DO2025" i="1"/>
  <c r="BC2025" i="1"/>
  <c r="EL2024" i="1"/>
  <c r="BZ2024" i="1"/>
  <c r="N2024" i="1"/>
  <c r="CW2023" i="1"/>
  <c r="AK2023" i="1"/>
  <c r="DT2022" i="1"/>
  <c r="BH2022" i="1"/>
  <c r="EQ2021" i="1"/>
  <c r="CE2021" i="1"/>
  <c r="S2021" i="1"/>
  <c r="DB2020" i="1"/>
  <c r="AP2020" i="1"/>
  <c r="DY2019" i="1"/>
  <c r="BM2019" i="1"/>
  <c r="EV2018" i="1"/>
  <c r="CJ2018" i="1"/>
  <c r="X2018" i="1"/>
  <c r="DG2017" i="1"/>
  <c r="AU2017" i="1"/>
  <c r="ED2016" i="1"/>
  <c r="BR2016" i="1"/>
  <c r="F2016" i="1"/>
  <c r="CO2015" i="1"/>
  <c r="AC2015" i="1"/>
  <c r="DL2014" i="1"/>
  <c r="AZ2014" i="1"/>
  <c r="EI2013" i="1"/>
  <c r="BW2013" i="1"/>
  <c r="K2013" i="1"/>
  <c r="CT2012" i="1"/>
  <c r="AH2012" i="1"/>
  <c r="DQ2011" i="1"/>
  <c r="BE2011" i="1"/>
  <c r="EN2010" i="1"/>
  <c r="CB2010" i="1"/>
  <c r="P2010" i="1"/>
  <c r="CY2009" i="1"/>
  <c r="AM2009" i="1"/>
  <c r="DV2008" i="1"/>
  <c r="BJ2008" i="1"/>
  <c r="ES2007" i="1"/>
  <c r="CG2007" i="1"/>
  <c r="U2007" i="1"/>
  <c r="DD2006" i="1"/>
  <c r="AR2006" i="1"/>
  <c r="EA2005" i="1"/>
  <c r="BO2005" i="1"/>
  <c r="C2005" i="1"/>
  <c r="CL2004" i="1"/>
  <c r="Z2004" i="1"/>
  <c r="BG2002" i="1"/>
  <c r="JK2001" i="1"/>
  <c r="GY2001" i="1"/>
  <c r="EM2001" i="1"/>
  <c r="CA2001" i="1"/>
  <c r="O2001" i="1"/>
  <c r="HS2000" i="1"/>
  <c r="FG2000" i="1"/>
  <c r="CU2000" i="1"/>
  <c r="AI2000" i="1"/>
  <c r="IM1999" i="1"/>
  <c r="GA1999" i="1"/>
  <c r="DO1999" i="1"/>
  <c r="BC1999" i="1"/>
  <c r="JG1998" i="1"/>
  <c r="GU1998" i="1"/>
  <c r="EI1998" i="1"/>
  <c r="BW1998" i="1"/>
  <c r="K1998" i="1"/>
  <c r="HO1997" i="1"/>
  <c r="FC1997" i="1"/>
  <c r="CQ1997" i="1"/>
  <c r="AE1997" i="1"/>
  <c r="AL1996" i="1"/>
  <c r="AS1995" i="1"/>
  <c r="BR1994" i="1"/>
  <c r="F1994" i="1"/>
  <c r="AE1993" i="1"/>
  <c r="AZ1993" i="1"/>
  <c r="U1992" i="1"/>
  <c r="AR2092" i="1"/>
  <c r="DY2084" i="1"/>
  <c r="BR2081" i="1"/>
  <c r="K2078" i="1"/>
  <c r="CY2074" i="1"/>
  <c r="AR2071" i="1"/>
  <c r="EF2067" i="1"/>
  <c r="BY2064" i="1"/>
  <c r="R2061" i="1"/>
  <c r="DF2057" i="1"/>
  <c r="AY2054" i="1"/>
  <c r="EM2050" i="1"/>
  <c r="CF2047" i="1"/>
  <c r="Y2044" i="1"/>
  <c r="DM2040" i="1"/>
  <c r="CA2039" i="1"/>
  <c r="BT2038" i="1"/>
  <c r="H2038" i="1"/>
  <c r="CQ2037" i="1"/>
  <c r="AE2037" i="1"/>
  <c r="DN2036" i="1"/>
  <c r="BB2036" i="1"/>
  <c r="EK2035" i="1"/>
  <c r="BY2035" i="1"/>
  <c r="M2035" i="1"/>
  <c r="CV2034" i="1"/>
  <c r="AJ2034" i="1"/>
  <c r="DS2033" i="1"/>
  <c r="BG2033" i="1"/>
  <c r="EP2032" i="1"/>
  <c r="CD2032" i="1"/>
  <c r="R2032" i="1"/>
  <c r="DA2031" i="1"/>
  <c r="AO2031" i="1"/>
  <c r="DX2030" i="1"/>
  <c r="BL2030" i="1"/>
  <c r="EU2029" i="1"/>
  <c r="CI2029" i="1"/>
  <c r="W2029" i="1"/>
  <c r="DF2028" i="1"/>
  <c r="AT2028" i="1"/>
  <c r="EC2027" i="1"/>
  <c r="BQ2027" i="1"/>
  <c r="E2027" i="1"/>
  <c r="CN2026" i="1"/>
  <c r="AB2026" i="1"/>
  <c r="DK2025" i="1"/>
  <c r="AY2025" i="1"/>
  <c r="EH2024" i="1"/>
  <c r="BV2024" i="1"/>
  <c r="J2024" i="1"/>
  <c r="CS2023" i="1"/>
  <c r="AG2023" i="1"/>
  <c r="DP2022" i="1"/>
  <c r="BD2022" i="1"/>
  <c r="EM2021" i="1"/>
  <c r="CA2021" i="1"/>
  <c r="O2021" i="1"/>
  <c r="CX2020" i="1"/>
  <c r="AL2020" i="1"/>
  <c r="DU2019" i="1"/>
  <c r="BI2019" i="1"/>
  <c r="ER2018" i="1"/>
  <c r="CF2018" i="1"/>
  <c r="T2018" i="1"/>
  <c r="DC2017" i="1"/>
  <c r="AQ2017" i="1"/>
  <c r="DZ2016" i="1"/>
  <c r="BN2016" i="1"/>
  <c r="B2016" i="1"/>
  <c r="CK2015" i="1"/>
  <c r="Y2015" i="1"/>
  <c r="DH2014" i="1"/>
  <c r="AV2014" i="1"/>
  <c r="EE2013" i="1"/>
  <c r="BS2013" i="1"/>
  <c r="G2013" i="1"/>
  <c r="CP2012" i="1"/>
  <c r="AD2012" i="1"/>
  <c r="DM2011" i="1"/>
  <c r="BA2011" i="1"/>
  <c r="EJ2010" i="1"/>
  <c r="BX2010" i="1"/>
  <c r="L2010" i="1"/>
  <c r="CU2009" i="1"/>
  <c r="AI2009" i="1"/>
  <c r="DR2008" i="1"/>
  <c r="BF2008" i="1"/>
  <c r="EO2007" i="1"/>
  <c r="CC2007" i="1"/>
  <c r="Q2007" i="1"/>
  <c r="CZ2006" i="1"/>
  <c r="AN2006" i="1"/>
  <c r="DW2005" i="1"/>
  <c r="BK2005" i="1"/>
  <c r="ET2004" i="1"/>
  <c r="CH2004" i="1"/>
  <c r="V2004" i="1"/>
  <c r="BC2002" i="1"/>
  <c r="JG2001" i="1"/>
  <c r="GU2001" i="1"/>
  <c r="EI2001" i="1"/>
  <c r="BW2001" i="1"/>
  <c r="K2001" i="1"/>
  <c r="HO2000" i="1"/>
  <c r="FC2000" i="1"/>
  <c r="CQ2000" i="1"/>
  <c r="AE2000" i="1"/>
  <c r="II1999" i="1"/>
  <c r="FW1999" i="1"/>
  <c r="DK1999" i="1"/>
  <c r="AY1999" i="1"/>
  <c r="JC1998" i="1"/>
  <c r="GQ1998" i="1"/>
  <c r="EE1998" i="1"/>
  <c r="BS1998" i="1"/>
  <c r="G1998" i="1"/>
  <c r="HK1997" i="1"/>
  <c r="EY1997" i="1"/>
  <c r="CM1997" i="1"/>
  <c r="AA1997" i="1"/>
  <c r="AH1996" i="1"/>
  <c r="AO1995" i="1"/>
  <c r="BN1994" i="1"/>
  <c r="B1994" i="1"/>
  <c r="AA1993" i="1"/>
  <c r="B2143" i="1"/>
  <c r="AI2091" i="1"/>
  <c r="DQ2084" i="1"/>
  <c r="BJ2081" i="1"/>
  <c r="C2078" i="1"/>
  <c r="CQ2074" i="1"/>
  <c r="AJ2071" i="1"/>
  <c r="DX2067" i="1"/>
  <c r="BQ2064" i="1"/>
  <c r="J2061" i="1"/>
  <c r="CX2057" i="1"/>
  <c r="AQ2054" i="1"/>
  <c r="EE2050" i="1"/>
  <c r="BX2047" i="1"/>
  <c r="Q2044" i="1"/>
  <c r="DH2040" i="1"/>
  <c r="BX2039" i="1"/>
  <c r="BS2038" i="1"/>
  <c r="G2038" i="1"/>
  <c r="CP2037" i="1"/>
  <c r="AD2037" i="1"/>
  <c r="DM2036" i="1"/>
  <c r="BA2036" i="1"/>
  <c r="EJ2035" i="1"/>
  <c r="BX2035" i="1"/>
  <c r="L2035" i="1"/>
  <c r="CU2034" i="1"/>
  <c r="AI2034" i="1"/>
  <c r="DR2033" i="1"/>
  <c r="BF2033" i="1"/>
  <c r="EO2032" i="1"/>
  <c r="CC2032" i="1"/>
  <c r="Q2032" i="1"/>
  <c r="CZ2031" i="1"/>
  <c r="AN2031" i="1"/>
  <c r="DW2030" i="1"/>
  <c r="BK2030" i="1"/>
  <c r="ET2029" i="1"/>
  <c r="CH2029" i="1"/>
  <c r="V2029" i="1"/>
  <c r="DE2028" i="1"/>
  <c r="AS2028" i="1"/>
  <c r="EB2027" i="1"/>
  <c r="BP2027" i="1"/>
  <c r="D2027" i="1"/>
  <c r="CM2026" i="1"/>
  <c r="AA2026" i="1"/>
  <c r="DJ2025" i="1"/>
  <c r="AX2025" i="1"/>
  <c r="EG2024" i="1"/>
  <c r="BU2024" i="1"/>
  <c r="I2024" i="1"/>
  <c r="CR2023" i="1"/>
  <c r="AF2023" i="1"/>
  <c r="DO2022" i="1"/>
  <c r="BC2022" i="1"/>
  <c r="EL2021" i="1"/>
  <c r="BZ2021" i="1"/>
  <c r="N2021" i="1"/>
  <c r="CW2020" i="1"/>
  <c r="AK2020" i="1"/>
  <c r="DT2019" i="1"/>
  <c r="BH2019" i="1"/>
  <c r="EQ2018" i="1"/>
  <c r="CE2018" i="1"/>
  <c r="S2018" i="1"/>
  <c r="DB2017" i="1"/>
  <c r="AP2017" i="1"/>
  <c r="DY2016" i="1"/>
  <c r="BM2016" i="1"/>
  <c r="EV2015" i="1"/>
  <c r="CJ2015" i="1"/>
  <c r="X2015" i="1"/>
  <c r="DG2014" i="1"/>
  <c r="AU2014" i="1"/>
  <c r="ED2013" i="1"/>
  <c r="BR2013" i="1"/>
  <c r="F2013" i="1"/>
  <c r="CO2012" i="1"/>
  <c r="AC2012" i="1"/>
  <c r="DL2011" i="1"/>
  <c r="AZ2011" i="1"/>
  <c r="EI2010" i="1"/>
  <c r="BW2010" i="1"/>
  <c r="K2010" i="1"/>
  <c r="CT2009" i="1"/>
  <c r="AH2009" i="1"/>
  <c r="DQ2008" i="1"/>
  <c r="BE2008" i="1"/>
  <c r="EN2007" i="1"/>
  <c r="CB2007" i="1"/>
  <c r="P2007" i="1"/>
  <c r="CY2006" i="1"/>
  <c r="AM2006" i="1"/>
  <c r="DV2005" i="1"/>
  <c r="BJ2005" i="1"/>
  <c r="ES2004" i="1"/>
  <c r="CG2004" i="1"/>
  <c r="U2004" i="1"/>
  <c r="BB2002" i="1"/>
  <c r="JF2001" i="1"/>
  <c r="GT2001" i="1"/>
  <c r="EH2001" i="1"/>
  <c r="BV2001" i="1"/>
  <c r="J2001" i="1"/>
  <c r="HN2000" i="1"/>
  <c r="FB2000" i="1"/>
  <c r="CP2000" i="1"/>
  <c r="AD2000" i="1"/>
  <c r="IH1999" i="1"/>
  <c r="FV1999" i="1"/>
  <c r="DJ1999" i="1"/>
  <c r="AX1999" i="1"/>
  <c r="JB1998" i="1"/>
  <c r="GP1998" i="1"/>
  <c r="ED1998" i="1"/>
  <c r="BR1998" i="1"/>
  <c r="F1998" i="1"/>
  <c r="HJ1997" i="1"/>
  <c r="EX1997" i="1"/>
  <c r="CL1997" i="1"/>
  <c r="Z1997" i="1"/>
  <c r="AG1996" i="1"/>
  <c r="AN1995" i="1"/>
  <c r="BM1994" i="1"/>
  <c r="CL1993" i="1"/>
  <c r="Z1993" i="1"/>
  <c r="EN2096" i="1"/>
  <c r="I2076" i="1"/>
  <c r="BW2062" i="1"/>
  <c r="EK2048" i="1"/>
  <c r="DW2038" i="1"/>
  <c r="EN2036" i="1"/>
  <c r="AM2035" i="1"/>
  <c r="CG2033" i="1"/>
  <c r="EA2031" i="1"/>
  <c r="Z2030" i="1"/>
  <c r="BT2028" i="1"/>
  <c r="DN2026" i="1"/>
  <c r="M2025" i="1"/>
  <c r="BG2023" i="1"/>
  <c r="DA2021" i="1"/>
  <c r="EU2019" i="1"/>
  <c r="AT2018" i="1"/>
  <c r="CN2016" i="1"/>
  <c r="EH2014" i="1"/>
  <c r="AG2013" i="1"/>
  <c r="CA2011" i="1"/>
  <c r="DU2009" i="1"/>
  <c r="T2008" i="1"/>
  <c r="BN2006" i="1"/>
  <c r="DH2004" i="1"/>
  <c r="HU2001" i="1"/>
  <c r="IO2000" i="1"/>
  <c r="JI1999" i="1"/>
  <c r="M1999" i="1"/>
  <c r="AG1998" i="1"/>
  <c r="BA1997" i="1"/>
  <c r="AB1994" i="1"/>
  <c r="AB1992" i="1"/>
  <c r="AX1991" i="1"/>
  <c r="BW1990" i="1"/>
  <c r="K1990" i="1"/>
  <c r="AJ1989" i="1"/>
  <c r="BI1988" i="1"/>
  <c r="W1987" i="1"/>
  <c r="K1985" i="1"/>
  <c r="DT1983" i="1"/>
  <c r="BH1983" i="1"/>
  <c r="EQ1982" i="1"/>
  <c r="CE1982" i="1"/>
  <c r="S1982" i="1"/>
  <c r="DB1981" i="1"/>
  <c r="AP1981" i="1"/>
  <c r="EH1980" i="1"/>
  <c r="BV1980" i="1"/>
  <c r="J1980" i="1"/>
  <c r="HN1979" i="1"/>
  <c r="FB1979" i="1"/>
  <c r="CP1979" i="1"/>
  <c r="AD1979" i="1"/>
  <c r="DV1978" i="1"/>
  <c r="BJ1978" i="1"/>
  <c r="AS1977" i="1"/>
  <c r="AB1976" i="1"/>
  <c r="K1975" i="1"/>
  <c r="HO1974" i="1"/>
  <c r="FC1974" i="1"/>
  <c r="CQ1974" i="1"/>
  <c r="AE1974" i="1"/>
  <c r="II1973" i="1"/>
  <c r="FW1973" i="1"/>
  <c r="DK1973" i="1"/>
  <c r="AY1973" i="1"/>
  <c r="JC1972" i="1"/>
  <c r="GQ1972" i="1"/>
  <c r="EE1972" i="1"/>
  <c r="BS1972" i="1"/>
  <c r="G1972" i="1"/>
  <c r="HK1971" i="1"/>
  <c r="EY1971" i="1"/>
  <c r="CM1971" i="1"/>
  <c r="AA1971" i="1"/>
  <c r="IE1970" i="1"/>
  <c r="FS1970" i="1"/>
  <c r="DG1970" i="1"/>
  <c r="AU1970" i="1"/>
  <c r="J1969" i="1"/>
  <c r="HW1967" i="1"/>
  <c r="FK1967" i="1"/>
  <c r="CY1967" i="1"/>
  <c r="AM1967" i="1"/>
  <c r="EE1966" i="1"/>
  <c r="BS1966" i="1"/>
  <c r="G1966" i="1"/>
  <c r="E1965" i="1"/>
  <c r="DY1962" i="1"/>
  <c r="BM1962" i="1"/>
  <c r="FE1961" i="1"/>
  <c r="CS1961" i="1"/>
  <c r="AG1961" i="1"/>
  <c r="IK1960" i="1"/>
  <c r="FY1960" i="1"/>
  <c r="DM1960" i="1"/>
  <c r="BA1960" i="1"/>
  <c r="JE1959" i="1"/>
  <c r="GS1959" i="1"/>
  <c r="EG1959" i="1"/>
  <c r="BU1959" i="1"/>
  <c r="I1959" i="1"/>
  <c r="HM1958" i="1"/>
  <c r="FA1958" i="1"/>
  <c r="CO1958" i="1"/>
  <c r="AC1958" i="1"/>
  <c r="IG1957" i="1"/>
  <c r="FU1957" i="1"/>
  <c r="DI1957" i="1"/>
  <c r="AW1957" i="1"/>
  <c r="JA1956" i="1"/>
  <c r="GO1956" i="1"/>
  <c r="EC1956" i="1"/>
  <c r="BQ1956" i="1"/>
  <c r="E1956" i="1"/>
  <c r="HI1955" i="1"/>
  <c r="EW1955" i="1"/>
  <c r="CK1955" i="1"/>
  <c r="Y1955" i="1"/>
  <c r="IC1954" i="1"/>
  <c r="FQ1954" i="1"/>
  <c r="DE1954" i="1"/>
  <c r="AS1954" i="1"/>
  <c r="IW1953" i="1"/>
  <c r="GK1953" i="1"/>
  <c r="DY1953" i="1"/>
  <c r="BM1953" i="1"/>
  <c r="JQ1952" i="1"/>
  <c r="B2527" i="1"/>
  <c r="DM2093" i="1"/>
  <c r="BN2085" i="1"/>
  <c r="G2082" i="1"/>
  <c r="CU2078" i="1"/>
  <c r="AN2075" i="1"/>
  <c r="EB2071" i="1"/>
  <c r="BU2068" i="1"/>
  <c r="N2065" i="1"/>
  <c r="DB2061" i="1"/>
  <c r="AU2058" i="1"/>
  <c r="EI2054" i="1"/>
  <c r="CB2051" i="1"/>
  <c r="U2048" i="1"/>
  <c r="DI2044" i="1"/>
  <c r="BB2041" i="1"/>
  <c r="DD2039" i="1"/>
  <c r="CI2038" i="1"/>
  <c r="S2038" i="1"/>
  <c r="DB2037" i="1"/>
  <c r="AP2037" i="1"/>
  <c r="DY2036" i="1"/>
  <c r="BM2036" i="1"/>
  <c r="EV2035" i="1"/>
  <c r="CJ2035" i="1"/>
  <c r="X2035" i="1"/>
  <c r="DG2034" i="1"/>
  <c r="AU2034" i="1"/>
  <c r="ED2033" i="1"/>
  <c r="BR2033" i="1"/>
  <c r="F2033" i="1"/>
  <c r="CO2032" i="1"/>
  <c r="AC2032" i="1"/>
  <c r="DL2031" i="1"/>
  <c r="AZ2031" i="1"/>
  <c r="EI2030" i="1"/>
  <c r="BW2030" i="1"/>
  <c r="K2030" i="1"/>
  <c r="CT2029" i="1"/>
  <c r="AH2029" i="1"/>
  <c r="DQ2028" i="1"/>
  <c r="BE2028" i="1"/>
  <c r="EN2027" i="1"/>
  <c r="CB2027" i="1"/>
  <c r="P2027" i="1"/>
  <c r="CY2026" i="1"/>
  <c r="AM2026" i="1"/>
  <c r="DV2025" i="1"/>
  <c r="BJ2025" i="1"/>
  <c r="ES2024" i="1"/>
  <c r="CG2024" i="1"/>
  <c r="U2024" i="1"/>
  <c r="DD2023" i="1"/>
  <c r="AR2023" i="1"/>
  <c r="EA2022" i="1"/>
  <c r="BO2022" i="1"/>
  <c r="C2022" i="1"/>
  <c r="CL2021" i="1"/>
  <c r="Z2021" i="1"/>
  <c r="DI2020" i="1"/>
  <c r="AW2020" i="1"/>
  <c r="EF2019" i="1"/>
  <c r="BT2019" i="1"/>
  <c r="H2019" i="1"/>
  <c r="CQ2018" i="1"/>
  <c r="AE2018" i="1"/>
  <c r="DN2017" i="1"/>
  <c r="BB2017" i="1"/>
  <c r="EK2016" i="1"/>
  <c r="BY2016" i="1"/>
  <c r="M2016" i="1"/>
  <c r="CV2015" i="1"/>
  <c r="AJ2015" i="1"/>
  <c r="DS2014" i="1"/>
  <c r="BG2014" i="1"/>
  <c r="EP2013" i="1"/>
  <c r="CD2013" i="1"/>
  <c r="R2013" i="1"/>
  <c r="DA2012" i="1"/>
  <c r="AO2012" i="1"/>
  <c r="DX2011" i="1"/>
  <c r="BL2011" i="1"/>
  <c r="EU2010" i="1"/>
  <c r="CI2010" i="1"/>
  <c r="W2010" i="1"/>
  <c r="DF2009" i="1"/>
  <c r="AT2009" i="1"/>
  <c r="EC2008" i="1"/>
  <c r="BQ2008" i="1"/>
  <c r="E2008" i="1"/>
  <c r="CN2007" i="1"/>
  <c r="AB2007" i="1"/>
  <c r="DK2006" i="1"/>
  <c r="AY2006" i="1"/>
  <c r="EH2005" i="1"/>
  <c r="BV2005" i="1"/>
  <c r="J2005" i="1"/>
  <c r="CS2004" i="1"/>
  <c r="AG2004" i="1"/>
  <c r="BN2002" i="1"/>
  <c r="B2002" i="1"/>
  <c r="HF2001" i="1"/>
  <c r="ET2001" i="1"/>
  <c r="CH2001" i="1"/>
  <c r="V2001" i="1"/>
  <c r="HZ2000" i="1"/>
  <c r="FN2000" i="1"/>
  <c r="DB2000" i="1"/>
  <c r="AP2000" i="1"/>
  <c r="IT1999" i="1"/>
  <c r="GH1999" i="1"/>
  <c r="DV1999" i="1"/>
  <c r="BJ1999" i="1"/>
  <c r="JN1998" i="1"/>
  <c r="HB1998" i="1"/>
  <c r="EP1998" i="1"/>
  <c r="CD1998" i="1"/>
  <c r="R1998" i="1"/>
  <c r="HV1997" i="1"/>
  <c r="FJ1997" i="1"/>
  <c r="CX1997" i="1"/>
  <c r="AL1997" i="1"/>
  <c r="AS1996" i="1"/>
  <c r="AZ1995" i="1"/>
  <c r="BY1994" i="1"/>
  <c r="M1994" i="1"/>
  <c r="AL1993" i="1"/>
  <c r="B2495" i="1"/>
  <c r="CM2078" i="1"/>
  <c r="F2065" i="1"/>
  <c r="BT2051" i="1"/>
  <c r="CZ2039" i="1"/>
  <c r="AO2037" i="1"/>
  <c r="CI2035" i="1"/>
  <c r="EC2033" i="1"/>
  <c r="AB2032" i="1"/>
  <c r="BV2030" i="1"/>
  <c r="DP2028" i="1"/>
  <c r="O2027" i="1"/>
  <c r="BI2025" i="1"/>
  <c r="DC2023" i="1"/>
  <c r="B2022" i="1"/>
  <c r="AV2020" i="1"/>
  <c r="CP2018" i="1"/>
  <c r="EJ2016" i="1"/>
  <c r="AI2015" i="1"/>
  <c r="CC2013" i="1"/>
  <c r="DW2011" i="1"/>
  <c r="V2010" i="1"/>
  <c r="BP2008" i="1"/>
  <c r="DJ2006" i="1"/>
  <c r="I2005" i="1"/>
  <c r="JQ2001" i="1"/>
  <c r="U2001" i="1"/>
  <c r="AO2000" i="1"/>
  <c r="BI1999" i="1"/>
  <c r="CC1998" i="1"/>
  <c r="CW1997" i="1"/>
  <c r="BX1994" i="1"/>
  <c r="AR1992" i="1"/>
  <c r="BJ1991" i="1"/>
  <c r="CI1990" i="1"/>
  <c r="W1990" i="1"/>
  <c r="AV1989" i="1"/>
  <c r="BU1988" i="1"/>
  <c r="I1988" i="1"/>
  <c r="W1985" i="1"/>
  <c r="EF1983" i="1"/>
  <c r="BT1983" i="1"/>
  <c r="H1983" i="1"/>
  <c r="CQ1982" i="1"/>
  <c r="AE1982" i="1"/>
  <c r="DN1981" i="1"/>
  <c r="BB1981" i="1"/>
  <c r="ET1980" i="1"/>
  <c r="CH1980" i="1"/>
  <c r="V1980" i="1"/>
  <c r="HZ1979" i="1"/>
  <c r="FN1979" i="1"/>
  <c r="DB1979" i="1"/>
  <c r="AP1979" i="1"/>
  <c r="EH1978" i="1"/>
  <c r="BV1978" i="1"/>
  <c r="J1978" i="1"/>
  <c r="AN1976" i="1"/>
  <c r="W1975" i="1"/>
  <c r="IA1974" i="1"/>
  <c r="FO1974" i="1"/>
  <c r="DC1974" i="1"/>
  <c r="AQ1974" i="1"/>
  <c r="IU1973" i="1"/>
  <c r="GI1973" i="1"/>
  <c r="DW1973" i="1"/>
  <c r="BK1973" i="1"/>
  <c r="JO1972" i="1"/>
  <c r="HC1972" i="1"/>
  <c r="EQ1972" i="1"/>
  <c r="CE1972" i="1"/>
  <c r="S1972" i="1"/>
  <c r="HW1971" i="1"/>
  <c r="FK1971" i="1"/>
  <c r="CY1971" i="1"/>
  <c r="AM1971" i="1"/>
  <c r="IQ1970" i="1"/>
  <c r="GE1970" i="1"/>
  <c r="DS1970" i="1"/>
  <c r="BG1970" i="1"/>
  <c r="V1969" i="1"/>
  <c r="II1967" i="1"/>
  <c r="FW1967" i="1"/>
  <c r="DK1967" i="1"/>
  <c r="AY1967" i="1"/>
  <c r="EQ1966" i="1"/>
  <c r="CE1966" i="1"/>
  <c r="S1966" i="1"/>
  <c r="Q1965" i="1"/>
  <c r="EK1962" i="1"/>
  <c r="BY1962" i="1"/>
  <c r="M1962" i="1"/>
  <c r="DE1961" i="1"/>
  <c r="AS1961" i="1"/>
  <c r="IW1960" i="1"/>
  <c r="GK1960" i="1"/>
  <c r="DY1960" i="1"/>
  <c r="BM1960" i="1"/>
  <c r="JQ1959" i="1"/>
  <c r="HE1959" i="1"/>
  <c r="ES1959" i="1"/>
  <c r="CG1959" i="1"/>
  <c r="U1959" i="1"/>
  <c r="HY1958" i="1"/>
  <c r="FM1958" i="1"/>
  <c r="DA1958" i="1"/>
  <c r="AO1958" i="1"/>
  <c r="IS1957" i="1"/>
  <c r="GG1957" i="1"/>
  <c r="DU1957" i="1"/>
  <c r="BI1957" i="1"/>
  <c r="JM1956" i="1"/>
  <c r="HA1956" i="1"/>
  <c r="EO1956" i="1"/>
  <c r="CC1956" i="1"/>
  <c r="Q1956" i="1"/>
  <c r="HU1955" i="1"/>
  <c r="FI1955" i="1"/>
  <c r="CW1955" i="1"/>
  <c r="AK1955" i="1"/>
  <c r="IO1954" i="1"/>
  <c r="GC1954" i="1"/>
  <c r="DQ1954" i="1"/>
  <c r="BE1954" i="1"/>
  <c r="JI1953" i="1"/>
  <c r="GW1953" i="1"/>
  <c r="EK1953" i="1"/>
  <c r="BY1953" i="1"/>
  <c r="M1953" i="1"/>
  <c r="BT1992" i="1"/>
  <c r="AV2096" i="1"/>
  <c r="K2086" i="1"/>
  <c r="CY2082" i="1"/>
  <c r="AR2079" i="1"/>
  <c r="EF2075" i="1"/>
  <c r="BY2072" i="1"/>
  <c r="R2069" i="1"/>
  <c r="DF2065" i="1"/>
  <c r="AY2062" i="1"/>
  <c r="EM2058" i="1"/>
  <c r="CF2055" i="1"/>
  <c r="Y2052" i="1"/>
  <c r="DM2048" i="1"/>
  <c r="BF2045" i="1"/>
  <c r="ET2041" i="1"/>
  <c r="EJ2039" i="1"/>
  <c r="DO2038" i="1"/>
  <c r="AE2038" i="1"/>
  <c r="DN2037" i="1"/>
  <c r="BB2037" i="1"/>
  <c r="EK2036" i="1"/>
  <c r="BY2036" i="1"/>
  <c r="M2036" i="1"/>
  <c r="CV2035" i="1"/>
  <c r="AJ2035" i="1"/>
  <c r="DS2034" i="1"/>
  <c r="BG2034" i="1"/>
  <c r="EP2033" i="1"/>
  <c r="CD2033" i="1"/>
  <c r="R2033" i="1"/>
  <c r="DA2032" i="1"/>
  <c r="AO2032" i="1"/>
  <c r="DX2031" i="1"/>
  <c r="BL2031" i="1"/>
  <c r="EU2030" i="1"/>
  <c r="CI2030" i="1"/>
  <c r="W2030" i="1"/>
  <c r="DF2029" i="1"/>
  <c r="AT2029" i="1"/>
  <c r="EC2028" i="1"/>
  <c r="BQ2028" i="1"/>
  <c r="E2028" i="1"/>
  <c r="CN2027" i="1"/>
  <c r="AB2027" i="1"/>
  <c r="DK2026" i="1"/>
  <c r="AY2026" i="1"/>
  <c r="EH2025" i="1"/>
  <c r="BV2025" i="1"/>
  <c r="J2025" i="1"/>
  <c r="CS2024" i="1"/>
  <c r="AG2024" i="1"/>
  <c r="DP2023" i="1"/>
  <c r="BD2023" i="1"/>
  <c r="EM2022" i="1"/>
  <c r="CA2022" i="1"/>
  <c r="O2022" i="1"/>
  <c r="CX2021" i="1"/>
  <c r="AL2021" i="1"/>
  <c r="DU2020" i="1"/>
  <c r="BI2020" i="1"/>
  <c r="ER2019" i="1"/>
  <c r="CF2019" i="1"/>
  <c r="T2019" i="1"/>
  <c r="DC2018" i="1"/>
  <c r="AQ2018" i="1"/>
  <c r="DZ2017" i="1"/>
  <c r="BN2017" i="1"/>
  <c r="B2017" i="1"/>
  <c r="CK2016" i="1"/>
  <c r="Y2016" i="1"/>
  <c r="DH2015" i="1"/>
  <c r="AV2015" i="1"/>
  <c r="EE2014" i="1"/>
  <c r="BS2014" i="1"/>
  <c r="G2014" i="1"/>
  <c r="CP2013" i="1"/>
  <c r="AD2013" i="1"/>
  <c r="DM2012" i="1"/>
  <c r="BA2012" i="1"/>
  <c r="EJ2011" i="1"/>
  <c r="BX2011" i="1"/>
  <c r="L2011" i="1"/>
  <c r="CU2010" i="1"/>
  <c r="AI2010" i="1"/>
  <c r="DR2009" i="1"/>
  <c r="BF2009" i="1"/>
  <c r="EO2008" i="1"/>
  <c r="CC2008" i="1"/>
  <c r="Q2008" i="1"/>
  <c r="CZ2007" i="1"/>
  <c r="AN2007" i="1"/>
  <c r="DW2006" i="1"/>
  <c r="BK2006" i="1"/>
  <c r="ET2005" i="1"/>
  <c r="CH2005" i="1"/>
  <c r="V2005" i="1"/>
  <c r="DE2004" i="1"/>
  <c r="AS2004" i="1"/>
  <c r="G2003" i="1"/>
  <c r="N2002" i="1"/>
  <c r="HR2001" i="1"/>
  <c r="FF2001" i="1"/>
  <c r="CT2001" i="1"/>
  <c r="AH2001" i="1"/>
  <c r="IL2000" i="1"/>
  <c r="FZ2000" i="1"/>
  <c r="DN2000" i="1"/>
  <c r="BB2000" i="1"/>
  <c r="JF1999" i="1"/>
  <c r="GT1999" i="1"/>
  <c r="EH1999" i="1"/>
  <c r="BV1999" i="1"/>
  <c r="J1999" i="1"/>
  <c r="HN1998" i="1"/>
  <c r="FB1998" i="1"/>
  <c r="CP1998" i="1"/>
  <c r="AD1998" i="1"/>
  <c r="IH1997" i="1"/>
  <c r="FV1997" i="1"/>
  <c r="DJ1997" i="1"/>
  <c r="AX1997" i="1"/>
  <c r="BE1996" i="1"/>
  <c r="BL1995" i="1"/>
  <c r="CK1994" i="1"/>
  <c r="Y1994" i="1"/>
  <c r="AX1993" i="1"/>
  <c r="BW1992" i="1"/>
  <c r="V2081" i="1"/>
  <c r="CJ2067" i="1"/>
  <c r="C2054" i="1"/>
  <c r="CO2040" i="1"/>
  <c r="CK2037" i="1"/>
  <c r="EE2035" i="1"/>
  <c r="AD2034" i="1"/>
  <c r="BX2032" i="1"/>
  <c r="DR2030" i="1"/>
  <c r="Q2029" i="1"/>
  <c r="BK2027" i="1"/>
  <c r="DE2025" i="1"/>
  <c r="D2024" i="1"/>
  <c r="AX2022" i="1"/>
  <c r="CR2020" i="1"/>
  <c r="EL2018" i="1"/>
  <c r="AK2017" i="1"/>
  <c r="CE2015" i="1"/>
  <c r="DY2013" i="1"/>
  <c r="X2012" i="1"/>
  <c r="BR2010" i="1"/>
  <c r="DL2008" i="1"/>
  <c r="K2007" i="1"/>
  <c r="BE2005" i="1"/>
  <c r="AW2002" i="1"/>
  <c r="BQ2001" i="1"/>
  <c r="CK2000" i="1"/>
  <c r="DE1999" i="1"/>
  <c r="DY1998" i="1"/>
  <c r="ES1997" i="1"/>
  <c r="AI1995" i="1"/>
  <c r="BH1992" i="1"/>
  <c r="BV1991" i="1"/>
  <c r="J1991" i="1"/>
  <c r="AI1990" i="1"/>
  <c r="BH1989" i="1"/>
  <c r="CG1988" i="1"/>
  <c r="U1988" i="1"/>
  <c r="I1986" i="1"/>
  <c r="ER1983" i="1"/>
  <c r="CF1983" i="1"/>
  <c r="T1983" i="1"/>
  <c r="DC1982" i="1"/>
  <c r="AQ1982" i="1"/>
  <c r="DZ1981" i="1"/>
  <c r="BN1981" i="1"/>
  <c r="B1981" i="1"/>
  <c r="CT1980" i="1"/>
  <c r="AH1980" i="1"/>
  <c r="IL1979" i="1"/>
  <c r="FZ1979" i="1"/>
  <c r="DN1979" i="1"/>
  <c r="BB1979" i="1"/>
  <c r="ET1978" i="1"/>
  <c r="CH1978" i="1"/>
  <c r="V1978" i="1"/>
  <c r="E1977" i="1"/>
  <c r="AI1975" i="1"/>
  <c r="IM1974" i="1"/>
  <c r="GA1974" i="1"/>
  <c r="DO1974" i="1"/>
  <c r="BC1974" i="1"/>
  <c r="JG1973" i="1"/>
  <c r="GU1973" i="1"/>
  <c r="EI1973" i="1"/>
  <c r="BW1973" i="1"/>
  <c r="K1973" i="1"/>
  <c r="HO1972" i="1"/>
  <c r="FC1972" i="1"/>
  <c r="CQ1972" i="1"/>
  <c r="AE1972" i="1"/>
  <c r="II1971" i="1"/>
  <c r="FW1971" i="1"/>
  <c r="DK1971" i="1"/>
  <c r="AY1971" i="1"/>
  <c r="JC1970" i="1"/>
  <c r="GQ1970" i="1"/>
  <c r="EE1970" i="1"/>
  <c r="BS1970" i="1"/>
  <c r="G1970" i="1"/>
  <c r="IU1967" i="1"/>
  <c r="GI1967" i="1"/>
  <c r="DW1967" i="1"/>
  <c r="BK1967" i="1"/>
  <c r="FC1966" i="1"/>
  <c r="CQ1966" i="1"/>
  <c r="AE1966" i="1"/>
  <c r="AC1965" i="1"/>
  <c r="EW1962" i="1"/>
  <c r="CK1962" i="1"/>
  <c r="Y1962" i="1"/>
  <c r="DQ1961" i="1"/>
  <c r="BE1961" i="1"/>
  <c r="JI1960" i="1"/>
  <c r="GW1960" i="1"/>
  <c r="EK1960" i="1"/>
  <c r="BY1960" i="1"/>
  <c r="M1960" i="1"/>
  <c r="HQ1959" i="1"/>
  <c r="FE1959" i="1"/>
  <c r="CS1959" i="1"/>
  <c r="AG1959" i="1"/>
  <c r="IK1958" i="1"/>
  <c r="FY1958" i="1"/>
  <c r="DM1958" i="1"/>
  <c r="BA1958" i="1"/>
  <c r="JE1957" i="1"/>
  <c r="GS1957" i="1"/>
  <c r="EG1957" i="1"/>
  <c r="BU1957" i="1"/>
  <c r="I1957" i="1"/>
  <c r="HM1956" i="1"/>
  <c r="FA1956" i="1"/>
  <c r="CO1956" i="1"/>
  <c r="AC1956" i="1"/>
  <c r="IG1955" i="1"/>
  <c r="FU1955" i="1"/>
  <c r="DI1955" i="1"/>
  <c r="AW1955" i="1"/>
  <c r="JA1954" i="1"/>
  <c r="GO1954" i="1"/>
  <c r="EC1954" i="1"/>
  <c r="BQ1954" i="1"/>
  <c r="E1954" i="1"/>
  <c r="HI1953" i="1"/>
  <c r="EW1953" i="1"/>
  <c r="CK1953" i="1"/>
  <c r="Y1953" i="1"/>
  <c r="B2783" i="1"/>
  <c r="BS2095" i="1"/>
  <c r="DZ2085" i="1"/>
  <c r="BS2082" i="1"/>
  <c r="L2079" i="1"/>
  <c r="CZ2075" i="1"/>
  <c r="AS2072" i="1"/>
  <c r="EG2068" i="1"/>
  <c r="BZ2065" i="1"/>
  <c r="S2062" i="1"/>
  <c r="DG2058" i="1"/>
  <c r="AZ2055" i="1"/>
  <c r="EN2051" i="1"/>
  <c r="CG2048" i="1"/>
  <c r="Z2045" i="1"/>
  <c r="DN2041" i="1"/>
  <c r="DX2039" i="1"/>
  <c r="DF2038" i="1"/>
  <c r="AA2038" i="1"/>
  <c r="DJ2037" i="1"/>
  <c r="AX2037" i="1"/>
  <c r="EG2036" i="1"/>
  <c r="BU2036" i="1"/>
  <c r="I2036" i="1"/>
  <c r="CR2035" i="1"/>
  <c r="AF2035" i="1"/>
  <c r="DO2034" i="1"/>
  <c r="BC2034" i="1"/>
  <c r="EL2033" i="1"/>
  <c r="BZ2033" i="1"/>
  <c r="N2033" i="1"/>
  <c r="CW2032" i="1"/>
  <c r="AK2032" i="1"/>
  <c r="DT2031" i="1"/>
  <c r="BH2031" i="1"/>
  <c r="EQ2030" i="1"/>
  <c r="CE2030" i="1"/>
  <c r="S2030" i="1"/>
  <c r="DB2029" i="1"/>
  <c r="AP2029" i="1"/>
  <c r="DY2028" i="1"/>
  <c r="BM2028" i="1"/>
  <c r="EV2027" i="1"/>
  <c r="CJ2027" i="1"/>
  <c r="X2027" i="1"/>
  <c r="DG2026" i="1"/>
  <c r="AU2026" i="1"/>
  <c r="ED2025" i="1"/>
  <c r="BR2025" i="1"/>
  <c r="F2025" i="1"/>
  <c r="CO2024" i="1"/>
  <c r="AC2024" i="1"/>
  <c r="DL2023" i="1"/>
  <c r="AZ2023" i="1"/>
  <c r="EI2022" i="1"/>
  <c r="BW2022" i="1"/>
  <c r="K2022" i="1"/>
  <c r="CT2021" i="1"/>
  <c r="AH2021" i="1"/>
  <c r="DQ2020" i="1"/>
  <c r="BE2020" i="1"/>
  <c r="EN2019" i="1"/>
  <c r="CB2019" i="1"/>
  <c r="P2019" i="1"/>
  <c r="CY2018" i="1"/>
  <c r="AM2018" i="1"/>
  <c r="DV2017" i="1"/>
  <c r="BJ2017" i="1"/>
  <c r="ES2016" i="1"/>
  <c r="CG2016" i="1"/>
  <c r="U2016" i="1"/>
  <c r="DD2015" i="1"/>
  <c r="AR2015" i="1"/>
  <c r="EA2014" i="1"/>
  <c r="BO2014" i="1"/>
  <c r="C2014" i="1"/>
  <c r="CL2013" i="1"/>
  <c r="Z2013" i="1"/>
  <c r="DI2012" i="1"/>
  <c r="AW2012" i="1"/>
  <c r="EF2011" i="1"/>
  <c r="BT2011" i="1"/>
  <c r="H2011" i="1"/>
  <c r="CQ2010" i="1"/>
  <c r="AE2010" i="1"/>
  <c r="DN2009" i="1"/>
  <c r="BB2009" i="1"/>
  <c r="EK2008" i="1"/>
  <c r="BY2008" i="1"/>
  <c r="M2008" i="1"/>
  <c r="CV2007" i="1"/>
  <c r="AJ2007" i="1"/>
  <c r="DS2006" i="1"/>
  <c r="BG2006" i="1"/>
  <c r="EP2005" i="1"/>
  <c r="CD2005" i="1"/>
  <c r="R2005" i="1"/>
  <c r="DA2004" i="1"/>
  <c r="AO2004" i="1"/>
  <c r="C2003" i="1"/>
  <c r="J2002" i="1"/>
  <c r="HN2001" i="1"/>
  <c r="FB2001" i="1"/>
  <c r="CP2001" i="1"/>
  <c r="AD2001" i="1"/>
  <c r="IH2000" i="1"/>
  <c r="FV2000" i="1"/>
  <c r="DJ2000" i="1"/>
  <c r="AX2000" i="1"/>
  <c r="JB1999" i="1"/>
  <c r="GP1999" i="1"/>
  <c r="ED1999" i="1"/>
  <c r="BR1999" i="1"/>
  <c r="F1999" i="1"/>
  <c r="HJ1998" i="1"/>
  <c r="EX1998" i="1"/>
  <c r="CL1998" i="1"/>
  <c r="Z1998" i="1"/>
  <c r="ID1997" i="1"/>
  <c r="FR1997" i="1"/>
  <c r="DF1997" i="1"/>
  <c r="AT1997" i="1"/>
  <c r="BA1996" i="1"/>
  <c r="BH1995" i="1"/>
  <c r="CG1994" i="1"/>
  <c r="U1994" i="1"/>
  <c r="AT1993" i="1"/>
  <c r="BS1992" i="1"/>
  <c r="AS2080" i="1"/>
  <c r="DG2066" i="1"/>
  <c r="Z2053" i="1"/>
  <c r="AN2040" i="1"/>
  <c r="BU2037" i="1"/>
  <c r="DO2035" i="1"/>
  <c r="N2034" i="1"/>
  <c r="BH2032" i="1"/>
  <c r="DB2030" i="1"/>
  <c r="EV2028" i="1"/>
  <c r="AU2027" i="1"/>
  <c r="CO2025" i="1"/>
  <c r="EI2023" i="1"/>
  <c r="AH2022" i="1"/>
  <c r="CB2020" i="1"/>
  <c r="DV2018" i="1"/>
  <c r="U2017" i="1"/>
  <c r="BO2015" i="1"/>
  <c r="DI2013" i="1"/>
  <c r="H2012" i="1"/>
  <c r="BB2010" i="1"/>
  <c r="CV2008" i="1"/>
  <c r="EP2006" i="1"/>
  <c r="AO2005" i="1"/>
  <c r="AG2002" i="1"/>
  <c r="BA2001" i="1"/>
  <c r="BU2000" i="1"/>
  <c r="CO1999" i="1"/>
  <c r="DI1998" i="1"/>
  <c r="EC1997" i="1"/>
  <c r="S1995" i="1"/>
  <c r="BC1992" i="1"/>
  <c r="BR1991" i="1"/>
  <c r="F1991" i="1"/>
  <c r="AE1990" i="1"/>
  <c r="BD1989" i="1"/>
  <c r="CC1988" i="1"/>
  <c r="Q1988" i="1"/>
  <c r="E1986" i="1"/>
  <c r="EN1983" i="1"/>
  <c r="CB1983" i="1"/>
  <c r="P1983" i="1"/>
  <c r="CY1982" i="1"/>
  <c r="AM1982" i="1"/>
  <c r="DV1981" i="1"/>
  <c r="BJ1981" i="1"/>
  <c r="FB1980" i="1"/>
  <c r="CP1980" i="1"/>
  <c r="AD1980" i="1"/>
  <c r="IH1979" i="1"/>
  <c r="FV1979" i="1"/>
  <c r="DJ1979" i="1"/>
  <c r="AX1979" i="1"/>
  <c r="EP1978" i="1"/>
  <c r="CD1978" i="1"/>
  <c r="R1978" i="1"/>
  <c r="AV1976" i="1"/>
  <c r="AE1975" i="1"/>
  <c r="II1974" i="1"/>
  <c r="FW1974" i="1"/>
  <c r="DK1974" i="1"/>
  <c r="AY1974" i="1"/>
  <c r="JC1973" i="1"/>
  <c r="GQ1973" i="1"/>
  <c r="EE1973" i="1"/>
  <c r="BS1973" i="1"/>
  <c r="G1973" i="1"/>
  <c r="HK1972" i="1"/>
  <c r="EY1972" i="1"/>
  <c r="CM1972" i="1"/>
  <c r="AA1972" i="1"/>
  <c r="IE1971" i="1"/>
  <c r="FS1971" i="1"/>
  <c r="DG1971" i="1"/>
  <c r="AU1971" i="1"/>
  <c r="IY1970" i="1"/>
  <c r="GM1970" i="1"/>
  <c r="EA1970" i="1"/>
  <c r="BO1970" i="1"/>
  <c r="C1970" i="1"/>
  <c r="IQ1967" i="1"/>
  <c r="GE1967" i="1"/>
  <c r="DS1967" i="1"/>
  <c r="BG1967" i="1"/>
  <c r="EY1966" i="1"/>
  <c r="CM1966" i="1"/>
  <c r="AA1966" i="1"/>
  <c r="Y1965" i="1"/>
  <c r="ES1962" i="1"/>
  <c r="CG1962" i="1"/>
  <c r="U1962" i="1"/>
  <c r="DM1961" i="1"/>
  <c r="BA1961" i="1"/>
  <c r="JE1960" i="1"/>
  <c r="GS1960" i="1"/>
  <c r="EG1960" i="1"/>
  <c r="BU1960" i="1"/>
  <c r="I1960" i="1"/>
  <c r="HM1959" i="1"/>
  <c r="FA1959" i="1"/>
  <c r="CO1959" i="1"/>
  <c r="AC1959" i="1"/>
  <c r="IG1958" i="1"/>
  <c r="FU1958" i="1"/>
  <c r="DI1958" i="1"/>
  <c r="AW1958" i="1"/>
  <c r="JA1957" i="1"/>
  <c r="GO1957" i="1"/>
  <c r="EC1957" i="1"/>
  <c r="BQ1957" i="1"/>
  <c r="E1957" i="1"/>
  <c r="HI1956" i="1"/>
  <c r="EW1956" i="1"/>
  <c r="CK1956" i="1"/>
  <c r="Y1956" i="1"/>
  <c r="IC1955" i="1"/>
  <c r="FQ1955" i="1"/>
  <c r="DE1955" i="1"/>
  <c r="AS1955" i="1"/>
  <c r="IW1954" i="1"/>
  <c r="GK1954" i="1"/>
  <c r="DY1954" i="1"/>
  <c r="BM1954" i="1"/>
  <c r="JQ1953" i="1"/>
  <c r="HE1953" i="1"/>
  <c r="ES1953" i="1"/>
  <c r="CG1953" i="1"/>
  <c r="U1953" i="1"/>
  <c r="P2096" i="1"/>
  <c r="DX2075" i="1"/>
  <c r="AQ2062" i="1"/>
  <c r="DE2048" i="1"/>
  <c r="DN2038" i="1"/>
  <c r="EJ2036" i="1"/>
  <c r="AI2035" i="1"/>
  <c r="CC2033" i="1"/>
  <c r="DW2031" i="1"/>
  <c r="V2030" i="1"/>
  <c r="BP2028" i="1"/>
  <c r="DJ2026" i="1"/>
  <c r="I2025" i="1"/>
  <c r="BC2023" i="1"/>
  <c r="CW2021" i="1"/>
  <c r="EQ2019" i="1"/>
  <c r="AP2018" i="1"/>
  <c r="CJ2016" i="1"/>
  <c r="ED2014" i="1"/>
  <c r="AC2013" i="1"/>
  <c r="BW2011" i="1"/>
  <c r="DQ2009" i="1"/>
  <c r="P2008" i="1"/>
  <c r="BJ2006" i="1"/>
  <c r="DD2004" i="1"/>
  <c r="HQ2001" i="1"/>
  <c r="IK2000" i="1"/>
  <c r="JE1999" i="1"/>
  <c r="I1999" i="1"/>
  <c r="AC1998" i="1"/>
  <c r="AW1997" i="1"/>
  <c r="X1994" i="1"/>
  <c r="AA1992" i="1"/>
  <c r="AW1991" i="1"/>
  <c r="BV1990" i="1"/>
  <c r="J1990" i="1"/>
  <c r="AI1989" i="1"/>
  <c r="BH1988" i="1"/>
  <c r="V1987" i="1"/>
  <c r="J1985" i="1"/>
  <c r="DS1983" i="1"/>
  <c r="BG1983" i="1"/>
  <c r="EP1982" i="1"/>
  <c r="CD1982" i="1"/>
  <c r="R1982" i="1"/>
  <c r="DA1981" i="1"/>
  <c r="AO1981" i="1"/>
  <c r="EG1980" i="1"/>
  <c r="BU1980" i="1"/>
  <c r="I1980" i="1"/>
  <c r="HM1979" i="1"/>
  <c r="FA1979" i="1"/>
  <c r="CO1979" i="1"/>
  <c r="AC1979" i="1"/>
  <c r="DU1978" i="1"/>
  <c r="BI1978" i="1"/>
  <c r="AR1977" i="1"/>
  <c r="AA1976" i="1"/>
  <c r="J1975" i="1"/>
  <c r="HN1974" i="1"/>
  <c r="FB1974" i="1"/>
  <c r="CP1974" i="1"/>
  <c r="AD1974" i="1"/>
  <c r="IH1973" i="1"/>
  <c r="FV1973" i="1"/>
  <c r="DJ1973" i="1"/>
  <c r="AX1973" i="1"/>
  <c r="JB1972" i="1"/>
  <c r="GP1972" i="1"/>
  <c r="ED1972" i="1"/>
  <c r="BR1972" i="1"/>
  <c r="F1972" i="1"/>
  <c r="HJ1971" i="1"/>
  <c r="EX1971" i="1"/>
  <c r="CL1971" i="1"/>
  <c r="Z1971" i="1"/>
  <c r="ID1970" i="1"/>
  <c r="FR1970" i="1"/>
  <c r="DF1970" i="1"/>
  <c r="AT1970" i="1"/>
  <c r="I1969" i="1"/>
  <c r="HV1967" i="1"/>
  <c r="FJ1967" i="1"/>
  <c r="CX1967" i="1"/>
  <c r="AL1967" i="1"/>
  <c r="ED1966" i="1"/>
  <c r="BR1966" i="1"/>
  <c r="F1966" i="1"/>
  <c r="D1965" i="1"/>
  <c r="DX1962" i="1"/>
  <c r="BL1962" i="1"/>
  <c r="FD1961" i="1"/>
  <c r="CR1961" i="1"/>
  <c r="AF1961" i="1"/>
  <c r="IJ1960" i="1"/>
  <c r="FX1960" i="1"/>
  <c r="DL1960" i="1"/>
  <c r="AZ1960" i="1"/>
  <c r="JD1959" i="1"/>
  <c r="GR1959" i="1"/>
  <c r="EF1959" i="1"/>
  <c r="BT1959" i="1"/>
  <c r="H1959" i="1"/>
  <c r="HL1958" i="1"/>
  <c r="EZ1958" i="1"/>
  <c r="CN1958" i="1"/>
  <c r="AB1958" i="1"/>
  <c r="IF1957" i="1"/>
  <c r="FT1957" i="1"/>
  <c r="DH1957" i="1"/>
  <c r="AV1957" i="1"/>
  <c r="IZ1956" i="1"/>
  <c r="GN1956" i="1"/>
  <c r="EB1956" i="1"/>
  <c r="BP1956" i="1"/>
  <c r="D1956" i="1"/>
  <c r="HH1955" i="1"/>
  <c r="EV1955" i="1"/>
  <c r="CJ1955" i="1"/>
  <c r="X1955" i="1"/>
  <c r="IB1954" i="1"/>
  <c r="FP1954" i="1"/>
  <c r="DD1954" i="1"/>
  <c r="AR1954" i="1"/>
  <c r="IV1953" i="1"/>
  <c r="GJ1953" i="1"/>
  <c r="DX1953" i="1"/>
  <c r="BL1953" i="1"/>
  <c r="AM2095" i="1"/>
  <c r="CR2075" i="1"/>
  <c r="K2062" i="1"/>
  <c r="BY2048" i="1"/>
  <c r="DC2038" i="1"/>
  <c r="EF2036" i="1"/>
  <c r="AE2035" i="1"/>
  <c r="BY2033" i="1"/>
  <c r="DS2031" i="1"/>
  <c r="R2030" i="1"/>
  <c r="BL2028" i="1"/>
  <c r="DF2026" i="1"/>
  <c r="E2025" i="1"/>
  <c r="AY2023" i="1"/>
  <c r="CS2021" i="1"/>
  <c r="EM2019" i="1"/>
  <c r="AL2018" i="1"/>
  <c r="CF2016" i="1"/>
  <c r="DZ2014" i="1"/>
  <c r="Y2013" i="1"/>
  <c r="BS2011" i="1"/>
  <c r="DM2009" i="1"/>
  <c r="L2008" i="1"/>
  <c r="BF2006" i="1"/>
  <c r="CZ2004" i="1"/>
  <c r="HM2001" i="1"/>
  <c r="IG2000" i="1"/>
  <c r="JA1999" i="1"/>
  <c r="E1999" i="1"/>
  <c r="Y1998" i="1"/>
  <c r="AS1997" i="1"/>
  <c r="T1994" i="1"/>
  <c r="Z1992" i="1"/>
  <c r="AV1991" i="1"/>
  <c r="BU1990" i="1"/>
  <c r="I1990" i="1"/>
  <c r="AH1989" i="1"/>
  <c r="BG1988" i="1"/>
  <c r="U1987" i="1"/>
  <c r="I1985" i="1"/>
  <c r="DR1983" i="1"/>
  <c r="BF1983" i="1"/>
  <c r="EO1982" i="1"/>
  <c r="CC1982" i="1"/>
  <c r="Q1982" i="1"/>
  <c r="CZ1981" i="1"/>
  <c r="AN1981" i="1"/>
  <c r="EF1980" i="1"/>
  <c r="BT1980" i="1"/>
  <c r="H1980" i="1"/>
  <c r="HL1979" i="1"/>
  <c r="EZ1979" i="1"/>
  <c r="CN1979" i="1"/>
  <c r="AB1979" i="1"/>
  <c r="DT1978" i="1"/>
  <c r="BH1978" i="1"/>
  <c r="AQ1977" i="1"/>
  <c r="Z1976" i="1"/>
  <c r="I1975" i="1"/>
  <c r="HM1974" i="1"/>
  <c r="FA1974" i="1"/>
  <c r="CO1974" i="1"/>
  <c r="AC1974" i="1"/>
  <c r="IG1973" i="1"/>
  <c r="FU1973" i="1"/>
  <c r="DI1973" i="1"/>
  <c r="AW1973" i="1"/>
  <c r="JA1972" i="1"/>
  <c r="GO1972" i="1"/>
  <c r="EC1972" i="1"/>
  <c r="BQ1972" i="1"/>
  <c r="E1972" i="1"/>
  <c r="HI1971" i="1"/>
  <c r="EW1971" i="1"/>
  <c r="CK1971" i="1"/>
  <c r="Y1971" i="1"/>
  <c r="IC1970" i="1"/>
  <c r="FQ1970" i="1"/>
  <c r="DE1970" i="1"/>
  <c r="AS1970" i="1"/>
  <c r="H1969" i="1"/>
  <c r="HU1967" i="1"/>
  <c r="FI1967" i="1"/>
  <c r="CW1967" i="1"/>
  <c r="AK1967" i="1"/>
  <c r="EC1966" i="1"/>
  <c r="BQ1966" i="1"/>
  <c r="E1966" i="1"/>
  <c r="C1965" i="1"/>
  <c r="DW1962" i="1"/>
  <c r="BK1962" i="1"/>
  <c r="FC1961" i="1"/>
  <c r="CQ1961" i="1"/>
  <c r="AE1961" i="1"/>
  <c r="II1960" i="1"/>
  <c r="FW1960" i="1"/>
  <c r="DK1960" i="1"/>
  <c r="AY1960" i="1"/>
  <c r="JC1959" i="1"/>
  <c r="GQ1959" i="1"/>
  <c r="EE1959" i="1"/>
  <c r="BS1959" i="1"/>
  <c r="G1959" i="1"/>
  <c r="HK1958" i="1"/>
  <c r="EY1958" i="1"/>
  <c r="CM1958" i="1"/>
  <c r="AA1958" i="1"/>
  <c r="IE1957" i="1"/>
  <c r="FS1957" i="1"/>
  <c r="DG1957" i="1"/>
  <c r="AU1957" i="1"/>
  <c r="IY1956" i="1"/>
  <c r="GM1956" i="1"/>
  <c r="EA1956" i="1"/>
  <c r="BO1956" i="1"/>
  <c r="C1956" i="1"/>
  <c r="HG1955" i="1"/>
  <c r="EU1955" i="1"/>
  <c r="CI1955" i="1"/>
  <c r="W1955" i="1"/>
  <c r="IA1954" i="1"/>
  <c r="FO1954" i="1"/>
  <c r="DC1954" i="1"/>
  <c r="AQ1954" i="1"/>
  <c r="IU1953" i="1"/>
  <c r="GI1953" i="1"/>
  <c r="DW1953" i="1"/>
  <c r="BK1953" i="1"/>
  <c r="BJ2094" i="1"/>
  <c r="BL2075" i="1"/>
  <c r="DZ2061" i="1"/>
  <c r="AS2048" i="1"/>
  <c r="CQ2038" i="1"/>
  <c r="EB2036" i="1"/>
  <c r="AA2035" i="1"/>
  <c r="BU2033" i="1"/>
  <c r="DO2031" i="1"/>
  <c r="N2030" i="1"/>
  <c r="BH2028" i="1"/>
  <c r="DB2026" i="1"/>
  <c r="EV2024" i="1"/>
  <c r="AU2023" i="1"/>
  <c r="CO2021" i="1"/>
  <c r="EI2019" i="1"/>
  <c r="AH2018" i="1"/>
  <c r="BH2012" i="1"/>
  <c r="CO2005" i="1"/>
  <c r="EO1999" i="1"/>
  <c r="CD1992" i="1"/>
  <c r="BQ1989" i="1"/>
  <c r="F1984" i="1"/>
  <c r="AZ1982" i="1"/>
  <c r="DC1980" i="1"/>
  <c r="DW1979" i="1"/>
  <c r="AE1978" i="1"/>
  <c r="GJ1974" i="1"/>
  <c r="HD1973" i="1"/>
  <c r="HX1972" i="1"/>
  <c r="IR1971" i="1"/>
  <c r="JL1970" i="1"/>
  <c r="P1970" i="1"/>
  <c r="BT1967" i="1"/>
  <c r="AL1965" i="1"/>
  <c r="DZ1961" i="1"/>
  <c r="ET1960" i="1"/>
  <c r="FN1959" i="1"/>
  <c r="GH1958" i="1"/>
  <c r="HB1957" i="1"/>
  <c r="HV1956" i="1"/>
  <c r="IP1955" i="1"/>
  <c r="JJ1954" i="1"/>
  <c r="N1954" i="1"/>
  <c r="AH1953" i="1"/>
  <c r="HL1952" i="1"/>
  <c r="EZ1952" i="1"/>
  <c r="CN1952" i="1"/>
  <c r="AB1952" i="1"/>
  <c r="E1950" i="1"/>
  <c r="BC1947" i="1"/>
  <c r="BA1946" i="1"/>
  <c r="AY1945" i="1"/>
  <c r="AW1944" i="1"/>
  <c r="AU1943" i="1"/>
  <c r="AS1942" i="1"/>
  <c r="AQ1941" i="1"/>
  <c r="AO1940" i="1"/>
  <c r="AM1939" i="1"/>
  <c r="V1938" i="1"/>
  <c r="DN1937" i="1"/>
  <c r="BB1937" i="1"/>
  <c r="P1936" i="1"/>
  <c r="DH1935" i="1"/>
  <c r="AV1935" i="1"/>
  <c r="J1934" i="1"/>
  <c r="AA1931" i="1"/>
  <c r="BO1929" i="1"/>
  <c r="C1929" i="1"/>
  <c r="CU1928" i="1"/>
  <c r="AI1928" i="1"/>
  <c r="JN1926" i="1"/>
  <c r="HB1926" i="1"/>
  <c r="EP1926" i="1"/>
  <c r="CD1926" i="1"/>
  <c r="R1926" i="1"/>
  <c r="H1924" i="1"/>
  <c r="EA1922" i="1"/>
  <c r="BO1922" i="1"/>
  <c r="C1922" i="1"/>
  <c r="BR1919" i="1"/>
  <c r="F1919" i="1"/>
  <c r="HJ1918" i="1"/>
  <c r="EX1918" i="1"/>
  <c r="CL1918" i="1"/>
  <c r="Z1918" i="1"/>
  <c r="ID1917" i="1"/>
  <c r="FR1917" i="1"/>
  <c r="DF1917" i="1"/>
  <c r="AT1917" i="1"/>
  <c r="IX1916" i="1"/>
  <c r="GL1916" i="1"/>
  <c r="DZ1916" i="1"/>
  <c r="BN1916" i="1"/>
  <c r="B1916" i="1"/>
  <c r="HF1915" i="1"/>
  <c r="ET1915" i="1"/>
  <c r="CH1915" i="1"/>
  <c r="V1915" i="1"/>
  <c r="AJ1913" i="1"/>
  <c r="Q1909" i="1"/>
  <c r="G1907" i="1"/>
  <c r="HZ1905" i="1"/>
  <c r="FN1905" i="1"/>
  <c r="DB1905" i="1"/>
  <c r="AP1905" i="1"/>
  <c r="IT1904" i="1"/>
  <c r="GH1904" i="1"/>
  <c r="DV1904" i="1"/>
  <c r="BJ1904" i="1"/>
  <c r="JN1903" i="1"/>
  <c r="HB1903" i="1"/>
  <c r="EP1903" i="1"/>
  <c r="CD1903" i="1"/>
  <c r="R1903" i="1"/>
  <c r="DY1901" i="1"/>
  <c r="BM1901" i="1"/>
  <c r="B1898" i="1"/>
  <c r="B1834" i="1"/>
  <c r="B1770" i="1"/>
  <c r="B1706" i="1"/>
  <c r="B1642" i="1"/>
  <c r="B1578" i="1"/>
  <c r="AR2012" i="1"/>
  <c r="BY2005" i="1"/>
  <c r="DY1999" i="1"/>
  <c r="BP1992" i="1"/>
  <c r="BM1989" i="1"/>
  <c r="B1984" i="1"/>
  <c r="AV1982" i="1"/>
  <c r="CY1980" i="1"/>
  <c r="DS1979" i="1"/>
  <c r="AA1978" i="1"/>
  <c r="GF1974" i="1"/>
  <c r="GZ1973" i="1"/>
  <c r="HT1972" i="1"/>
  <c r="IN1971" i="1"/>
  <c r="JH1970" i="1"/>
  <c r="L1970" i="1"/>
  <c r="BP1967" i="1"/>
  <c r="AH1965" i="1"/>
  <c r="DV1961" i="1"/>
  <c r="EP1960" i="1"/>
  <c r="FJ1959" i="1"/>
  <c r="GD1958" i="1"/>
  <c r="GX1957" i="1"/>
  <c r="HR1956" i="1"/>
  <c r="IL1955" i="1"/>
  <c r="JF1954" i="1"/>
  <c r="J1954" i="1"/>
  <c r="AD1953" i="1"/>
  <c r="HK1952" i="1"/>
  <c r="EY1952" i="1"/>
  <c r="CM1952" i="1"/>
  <c r="AA1952" i="1"/>
  <c r="D1950" i="1"/>
  <c r="BB1947" i="1"/>
  <c r="AZ1946" i="1"/>
  <c r="AX1945" i="1"/>
  <c r="AV1944" i="1"/>
  <c r="AT1943" i="1"/>
  <c r="AR1942" i="1"/>
  <c r="AP1941" i="1"/>
  <c r="AN1940" i="1"/>
  <c r="AL1939" i="1"/>
  <c r="U1938" i="1"/>
  <c r="DM1937" i="1"/>
  <c r="BA1937" i="1"/>
  <c r="O1936" i="1"/>
  <c r="DG1935" i="1"/>
  <c r="AU1935" i="1"/>
  <c r="I1934" i="1"/>
  <c r="Z1931" i="1"/>
  <c r="BN1929" i="1"/>
  <c r="B1929" i="1"/>
  <c r="CT1928" i="1"/>
  <c r="AH1928" i="1"/>
  <c r="JM1926" i="1"/>
  <c r="HA1926" i="1"/>
  <c r="EO1926" i="1"/>
  <c r="CC1926" i="1"/>
  <c r="Q1926" i="1"/>
  <c r="G1924" i="1"/>
  <c r="DZ1922" i="1"/>
  <c r="BN1922" i="1"/>
  <c r="B1922" i="1"/>
  <c r="BQ1919" i="1"/>
  <c r="E1919" i="1"/>
  <c r="HI1918" i="1"/>
  <c r="EW1918" i="1"/>
  <c r="CK1918" i="1"/>
  <c r="Y1918" i="1"/>
  <c r="IC1917" i="1"/>
  <c r="FQ1917" i="1"/>
  <c r="DE1917" i="1"/>
  <c r="AS1917" i="1"/>
  <c r="IW1916" i="1"/>
  <c r="GK1916" i="1"/>
  <c r="DY1916" i="1"/>
  <c r="BM1916" i="1"/>
  <c r="JQ1915" i="1"/>
  <c r="HE1915" i="1"/>
  <c r="ES1915" i="1"/>
  <c r="CG1915" i="1"/>
  <c r="U1915" i="1"/>
  <c r="AI1913" i="1"/>
  <c r="P1909" i="1"/>
  <c r="F1907" i="1"/>
  <c r="HY1905" i="1"/>
  <c r="FM1905" i="1"/>
  <c r="DA1905" i="1"/>
  <c r="AO1905" i="1"/>
  <c r="IS1904" i="1"/>
  <c r="GG1904" i="1"/>
  <c r="DU1904" i="1"/>
  <c r="BI1904" i="1"/>
  <c r="JM1903" i="1"/>
  <c r="HA1903" i="1"/>
  <c r="EO1903" i="1"/>
  <c r="CC1903" i="1"/>
  <c r="BJ2019" i="1"/>
  <c r="DD2017" i="1"/>
  <c r="C2016" i="1"/>
  <c r="AW2014" i="1"/>
  <c r="CQ2012" i="1"/>
  <c r="EK2010" i="1"/>
  <c r="AJ2009" i="1"/>
  <c r="CD2007" i="1"/>
  <c r="DX2005" i="1"/>
  <c r="W2004" i="1"/>
  <c r="EJ2001" i="1"/>
  <c r="FD2000" i="1"/>
  <c r="CN2000" i="1"/>
  <c r="AB2000" i="1"/>
  <c r="IF1999" i="1"/>
  <c r="FT1999" i="1"/>
  <c r="DH1999" i="1"/>
  <c r="AV1999" i="1"/>
  <c r="IZ1998" i="1"/>
  <c r="GN1998" i="1"/>
  <c r="EB1998" i="1"/>
  <c r="BP1998" i="1"/>
  <c r="D1998" i="1"/>
  <c r="HH1997" i="1"/>
  <c r="EV1997" i="1"/>
  <c r="CJ1997" i="1"/>
  <c r="X1997" i="1"/>
  <c r="AE1996" i="1"/>
  <c r="AL1995" i="1"/>
  <c r="BK1994" i="1"/>
  <c r="CJ1993" i="1"/>
  <c r="X1993" i="1"/>
  <c r="AW1992" i="1"/>
  <c r="T2115" i="1"/>
  <c r="DI2089" i="1"/>
  <c r="BY1992" i="1"/>
  <c r="B2175" i="1"/>
  <c r="AI2087" i="1"/>
  <c r="DP2083" i="1"/>
  <c r="BI2080" i="1"/>
  <c r="B2077" i="1"/>
  <c r="CP2073" i="1"/>
  <c r="AI2070" i="1"/>
  <c r="DW2066" i="1"/>
  <c r="BP2063" i="1"/>
  <c r="I2060" i="1"/>
  <c r="CW2056" i="1"/>
  <c r="AP2053" i="1"/>
  <c r="ED2049" i="1"/>
  <c r="BW2046" i="1"/>
  <c r="P2043" i="1"/>
  <c r="AS2040" i="1"/>
  <c r="X2039" i="1"/>
  <c r="AZ2038" i="1"/>
  <c r="EI2037" i="1"/>
  <c r="BW2037" i="1"/>
  <c r="K2037" i="1"/>
  <c r="CT2036" i="1"/>
  <c r="AH2036" i="1"/>
  <c r="DQ2035" i="1"/>
  <c r="BE2035" i="1"/>
  <c r="EN2034" i="1"/>
  <c r="CB2034" i="1"/>
  <c r="P2034" i="1"/>
  <c r="CY2033" i="1"/>
  <c r="AM2033" i="1"/>
  <c r="DV2032" i="1"/>
  <c r="BJ2032" i="1"/>
  <c r="ES2031" i="1"/>
  <c r="CG2031" i="1"/>
  <c r="U2031" i="1"/>
  <c r="DD2030" i="1"/>
  <c r="AR2030" i="1"/>
  <c r="EA2029" i="1"/>
  <c r="BO2029" i="1"/>
  <c r="C2029" i="1"/>
  <c r="CL2028" i="1"/>
  <c r="Z2028" i="1"/>
  <c r="DI2027" i="1"/>
  <c r="AW2027" i="1"/>
  <c r="EF2026" i="1"/>
  <c r="BT2026" i="1"/>
  <c r="H2026" i="1"/>
  <c r="CQ2025" i="1"/>
  <c r="AE2025" i="1"/>
  <c r="DN2024" i="1"/>
  <c r="BB2024" i="1"/>
  <c r="EK2023" i="1"/>
  <c r="BY2023" i="1"/>
  <c r="M2023" i="1"/>
  <c r="CV2022" i="1"/>
  <c r="AJ2022" i="1"/>
  <c r="DS2021" i="1"/>
  <c r="BG2021" i="1"/>
  <c r="EP2020" i="1"/>
  <c r="CD2020" i="1"/>
  <c r="R2020" i="1"/>
  <c r="DA2019" i="1"/>
  <c r="AO2019" i="1"/>
  <c r="DX2018" i="1"/>
  <c r="BL2018" i="1"/>
  <c r="EU2017" i="1"/>
  <c r="CI2017" i="1"/>
  <c r="W2017" i="1"/>
  <c r="DF2016" i="1"/>
  <c r="AT2016" i="1"/>
  <c r="EC2015" i="1"/>
  <c r="BQ2015" i="1"/>
  <c r="E2015" i="1"/>
  <c r="CN2014" i="1"/>
  <c r="AB2014" i="1"/>
  <c r="DK2013" i="1"/>
  <c r="AY2013" i="1"/>
  <c r="EH2012" i="1"/>
  <c r="BV2012" i="1"/>
  <c r="J2012" i="1"/>
  <c r="CS2011" i="1"/>
  <c r="AG2011" i="1"/>
  <c r="DP2010" i="1"/>
  <c r="BD2010" i="1"/>
  <c r="EM2009" i="1"/>
  <c r="CA2009" i="1"/>
  <c r="O2009" i="1"/>
  <c r="CX2008" i="1"/>
  <c r="AL2008" i="1"/>
  <c r="DU2007" i="1"/>
  <c r="BI2007" i="1"/>
  <c r="ER2006" i="1"/>
  <c r="CF2006" i="1"/>
  <c r="T2006" i="1"/>
  <c r="DC2005" i="1"/>
  <c r="AQ2005" i="1"/>
  <c r="DZ2004" i="1"/>
  <c r="BN2004" i="1"/>
  <c r="B2004" i="1"/>
  <c r="AI2002" i="1"/>
  <c r="IM2001" i="1"/>
  <c r="GA2001" i="1"/>
  <c r="DO2001" i="1"/>
  <c r="BC2001" i="1"/>
  <c r="JG2000" i="1"/>
  <c r="GU2000" i="1"/>
  <c r="EI2000" i="1"/>
  <c r="BW2000" i="1"/>
  <c r="K2000" i="1"/>
  <c r="HO1999" i="1"/>
  <c r="FC1999" i="1"/>
  <c r="CQ1999" i="1"/>
  <c r="AE1999" i="1"/>
  <c r="II1998" i="1"/>
  <c r="FW1998" i="1"/>
  <c r="DK1998" i="1"/>
  <c r="AY1998" i="1"/>
  <c r="JC1997" i="1"/>
  <c r="GQ1997" i="1"/>
  <c r="EE1997" i="1"/>
  <c r="BS1997" i="1"/>
  <c r="G1997" i="1"/>
  <c r="N1996" i="1"/>
  <c r="U1995" i="1"/>
  <c r="AT1994" i="1"/>
  <c r="BS1993" i="1"/>
  <c r="G1993" i="1"/>
  <c r="T1993" i="1"/>
  <c r="B2687" i="1"/>
  <c r="CL2090" i="1"/>
  <c r="BM2084" i="1"/>
  <c r="F2081" i="1"/>
  <c r="CT2077" i="1"/>
  <c r="AM2074" i="1"/>
  <c r="EA2070" i="1"/>
  <c r="BT2067" i="1"/>
  <c r="M2064" i="1"/>
  <c r="DA2060" i="1"/>
  <c r="AT2057" i="1"/>
  <c r="EH2053" i="1"/>
  <c r="CA2050" i="1"/>
  <c r="T2047" i="1"/>
  <c r="DH2043" i="1"/>
  <c r="CG2040" i="1"/>
  <c r="BD2039" i="1"/>
  <c r="BL2038" i="1"/>
  <c r="EU2037" i="1"/>
  <c r="CI2037" i="1"/>
  <c r="W2037" i="1"/>
  <c r="DF2036" i="1"/>
  <c r="AT2036" i="1"/>
  <c r="EC2035" i="1"/>
  <c r="BQ2035" i="1"/>
  <c r="E2035" i="1"/>
  <c r="CN2034" i="1"/>
  <c r="AB2034" i="1"/>
  <c r="DK2033" i="1"/>
  <c r="AY2033" i="1"/>
  <c r="EH2032" i="1"/>
  <c r="BV2032" i="1"/>
  <c r="J2032" i="1"/>
  <c r="CS2031" i="1"/>
  <c r="AG2031" i="1"/>
  <c r="DP2030" i="1"/>
  <c r="BD2030" i="1"/>
  <c r="EM2029" i="1"/>
  <c r="CA2029" i="1"/>
  <c r="O2029" i="1"/>
  <c r="CX2028" i="1"/>
  <c r="AL2028" i="1"/>
  <c r="DU2027" i="1"/>
  <c r="BI2027" i="1"/>
  <c r="ER2026" i="1"/>
  <c r="CF2026" i="1"/>
  <c r="T2026" i="1"/>
  <c r="DC2025" i="1"/>
  <c r="AQ2025" i="1"/>
  <c r="DZ2024" i="1"/>
  <c r="BN2024" i="1"/>
  <c r="B2024" i="1"/>
  <c r="CK2023" i="1"/>
  <c r="Y2023" i="1"/>
  <c r="DH2022" i="1"/>
  <c r="AV2022" i="1"/>
  <c r="EE2021" i="1"/>
  <c r="BS2021" i="1"/>
  <c r="G2021" i="1"/>
  <c r="CP2020" i="1"/>
  <c r="AD2020" i="1"/>
  <c r="DM2019" i="1"/>
  <c r="BA2019" i="1"/>
  <c r="EJ2018" i="1"/>
  <c r="BX2018" i="1"/>
  <c r="L2018" i="1"/>
  <c r="CU2017" i="1"/>
  <c r="AI2017" i="1"/>
  <c r="DR2016" i="1"/>
  <c r="BF2016" i="1"/>
  <c r="EO2015" i="1"/>
  <c r="CC2015" i="1"/>
  <c r="Q2015" i="1"/>
  <c r="CZ2014" i="1"/>
  <c r="AN2014" i="1"/>
  <c r="DW2013" i="1"/>
  <c r="BK2013" i="1"/>
  <c r="ET2012" i="1"/>
  <c r="CH2012" i="1"/>
  <c r="V2012" i="1"/>
  <c r="DE2011" i="1"/>
  <c r="AS2011" i="1"/>
  <c r="EB2010" i="1"/>
  <c r="BP2010" i="1"/>
  <c r="D2010" i="1"/>
  <c r="CM2009" i="1"/>
  <c r="AA2009" i="1"/>
  <c r="DJ2008" i="1"/>
  <c r="AX2008" i="1"/>
  <c r="EG2007" i="1"/>
  <c r="BU2007" i="1"/>
  <c r="I2007" i="1"/>
  <c r="CR2006" i="1"/>
  <c r="AF2006" i="1"/>
  <c r="DO2005" i="1"/>
  <c r="BC2005" i="1"/>
  <c r="EL2004" i="1"/>
  <c r="BZ2004" i="1"/>
  <c r="N2004" i="1"/>
  <c r="AU2002" i="1"/>
  <c r="IY2001" i="1"/>
  <c r="GM2001" i="1"/>
  <c r="EA2001" i="1"/>
  <c r="BO2001" i="1"/>
  <c r="C2001" i="1"/>
  <c r="HG2000" i="1"/>
  <c r="EU2000" i="1"/>
  <c r="CI2000" i="1"/>
  <c r="W2000" i="1"/>
  <c r="IA1999" i="1"/>
  <c r="FO1999" i="1"/>
  <c r="DC1999" i="1"/>
  <c r="AQ1999" i="1"/>
  <c r="IU1998" i="1"/>
  <c r="GI1998" i="1"/>
  <c r="DW1998" i="1"/>
  <c r="BK1998" i="1"/>
  <c r="JO1997" i="1"/>
  <c r="HC1997" i="1"/>
  <c r="EQ1997" i="1"/>
  <c r="CE1997" i="1"/>
  <c r="S1997" i="1"/>
  <c r="Z1996" i="1"/>
  <c r="AG1995" i="1"/>
  <c r="BF1994" i="1"/>
  <c r="CE1993" i="1"/>
  <c r="S1993" i="1"/>
  <c r="D1993" i="1"/>
  <c r="B2559" i="1"/>
  <c r="EF2088" i="1"/>
  <c r="AG2084" i="1"/>
  <c r="DU2080" i="1"/>
  <c r="BN2077" i="1"/>
  <c r="G2074" i="1"/>
  <c r="CU2070" i="1"/>
  <c r="AN2067" i="1"/>
  <c r="EB2063" i="1"/>
  <c r="BU2060" i="1"/>
  <c r="N2057" i="1"/>
  <c r="DB2053" i="1"/>
  <c r="AU2050" i="1"/>
  <c r="EI2046" i="1"/>
  <c r="CB2043" i="1"/>
  <c r="BQ2040" i="1"/>
  <c r="AU2039" i="1"/>
  <c r="BH2038" i="1"/>
  <c r="EQ2037" i="1"/>
  <c r="CE2037" i="1"/>
  <c r="S2037" i="1"/>
  <c r="DB2036" i="1"/>
  <c r="AP2036" i="1"/>
  <c r="DY2035" i="1"/>
  <c r="BM2035" i="1"/>
  <c r="EV2034" i="1"/>
  <c r="CJ2034" i="1"/>
  <c r="X2034" i="1"/>
  <c r="DG2033" i="1"/>
  <c r="AU2033" i="1"/>
  <c r="ED2032" i="1"/>
  <c r="BR2032" i="1"/>
  <c r="F2032" i="1"/>
  <c r="CO2031" i="1"/>
  <c r="AC2031" i="1"/>
  <c r="DL2030" i="1"/>
  <c r="AZ2030" i="1"/>
  <c r="EI2029" i="1"/>
  <c r="BW2029" i="1"/>
  <c r="K2029" i="1"/>
  <c r="CT2028" i="1"/>
  <c r="AH2028" i="1"/>
  <c r="DQ2027" i="1"/>
  <c r="BE2027" i="1"/>
  <c r="EN2026" i="1"/>
  <c r="CB2026" i="1"/>
  <c r="P2026" i="1"/>
  <c r="CY2025" i="1"/>
  <c r="AM2025" i="1"/>
  <c r="DV2024" i="1"/>
  <c r="BJ2024" i="1"/>
  <c r="ES2023" i="1"/>
  <c r="CG2023" i="1"/>
  <c r="U2023" i="1"/>
  <c r="DD2022" i="1"/>
  <c r="AR2022" i="1"/>
  <c r="EA2021" i="1"/>
  <c r="BO2021" i="1"/>
  <c r="C2021" i="1"/>
  <c r="CL2020" i="1"/>
  <c r="Z2020" i="1"/>
  <c r="DI2019" i="1"/>
  <c r="AW2019" i="1"/>
  <c r="EF2018" i="1"/>
  <c r="BT2018" i="1"/>
  <c r="H2018" i="1"/>
  <c r="CQ2017" i="1"/>
  <c r="AE2017" i="1"/>
  <c r="DN2016" i="1"/>
  <c r="BB2016" i="1"/>
  <c r="EK2015" i="1"/>
  <c r="BY2015" i="1"/>
  <c r="M2015" i="1"/>
  <c r="CV2014" i="1"/>
  <c r="AJ2014" i="1"/>
  <c r="DS2013" i="1"/>
  <c r="BG2013" i="1"/>
  <c r="EP2012" i="1"/>
  <c r="CD2012" i="1"/>
  <c r="R2012" i="1"/>
  <c r="DA2011" i="1"/>
  <c r="AO2011" i="1"/>
  <c r="DX2010" i="1"/>
  <c r="BL2010" i="1"/>
  <c r="EU2009" i="1"/>
  <c r="CI2009" i="1"/>
  <c r="W2009" i="1"/>
  <c r="DF2008" i="1"/>
  <c r="AT2008" i="1"/>
  <c r="EC2007" i="1"/>
  <c r="BQ2007" i="1"/>
  <c r="E2007" i="1"/>
  <c r="CN2006" i="1"/>
  <c r="AB2006" i="1"/>
  <c r="DK2005" i="1"/>
  <c r="AY2005" i="1"/>
  <c r="EH2004" i="1"/>
  <c r="BV2004" i="1"/>
  <c r="J2004" i="1"/>
  <c r="AQ2002" i="1"/>
  <c r="IU2001" i="1"/>
  <c r="GI2001" i="1"/>
  <c r="DW2001" i="1"/>
  <c r="BK2001" i="1"/>
  <c r="JO2000" i="1"/>
  <c r="HC2000" i="1"/>
  <c r="EQ2000" i="1"/>
  <c r="CE2000" i="1"/>
  <c r="S2000" i="1"/>
  <c r="HW1999" i="1"/>
  <c r="FK1999" i="1"/>
  <c r="CY1999" i="1"/>
  <c r="AM1999" i="1"/>
  <c r="IQ1998" i="1"/>
  <c r="GE1998" i="1"/>
  <c r="DS1998" i="1"/>
  <c r="BG1998" i="1"/>
  <c r="JK1997" i="1"/>
  <c r="GY1997" i="1"/>
  <c r="EM1997" i="1"/>
  <c r="CA1997" i="1"/>
  <c r="O1997" i="1"/>
  <c r="V1996" i="1"/>
  <c r="AC1995" i="1"/>
  <c r="BB1994" i="1"/>
  <c r="CA1993" i="1"/>
  <c r="O1993" i="1"/>
  <c r="CK1992" i="1"/>
  <c r="B2303" i="1"/>
  <c r="H2088" i="1"/>
  <c r="EV2083" i="1"/>
  <c r="CO2080" i="1"/>
  <c r="AH2077" i="1"/>
  <c r="DV2073" i="1"/>
  <c r="BO2070" i="1"/>
  <c r="H2067" i="1"/>
  <c r="CV2063" i="1"/>
  <c r="AO2060" i="1"/>
  <c r="EC2056" i="1"/>
  <c r="BV2053" i="1"/>
  <c r="O2050" i="1"/>
  <c r="DC2046" i="1"/>
  <c r="AV2043" i="1"/>
  <c r="BD2040" i="1"/>
  <c r="AJ2039" i="1"/>
  <c r="BD2038" i="1"/>
  <c r="EM2037" i="1"/>
  <c r="CA2037" i="1"/>
  <c r="O2037" i="1"/>
  <c r="CX2036" i="1"/>
  <c r="AL2036" i="1"/>
  <c r="DU2035" i="1"/>
  <c r="BI2035" i="1"/>
  <c r="ER2034" i="1"/>
  <c r="CF2034" i="1"/>
  <c r="T2034" i="1"/>
  <c r="DC2033" i="1"/>
  <c r="AQ2033" i="1"/>
  <c r="DZ2032" i="1"/>
  <c r="BN2032" i="1"/>
  <c r="B2032" i="1"/>
  <c r="CK2031" i="1"/>
  <c r="Y2031" i="1"/>
  <c r="DH2030" i="1"/>
  <c r="AV2030" i="1"/>
  <c r="EE2029" i="1"/>
  <c r="BS2029" i="1"/>
  <c r="G2029" i="1"/>
  <c r="CP2028" i="1"/>
  <c r="AD2028" i="1"/>
  <c r="DM2027" i="1"/>
  <c r="BA2027" i="1"/>
  <c r="EJ2026" i="1"/>
  <c r="BX2026" i="1"/>
  <c r="L2026" i="1"/>
  <c r="CU2025" i="1"/>
  <c r="AI2025" i="1"/>
  <c r="DR2024" i="1"/>
  <c r="BF2024" i="1"/>
  <c r="EO2023" i="1"/>
  <c r="CC2023" i="1"/>
  <c r="Q2023" i="1"/>
  <c r="CZ2022" i="1"/>
  <c r="AN2022" i="1"/>
  <c r="DW2021" i="1"/>
  <c r="BK2021" i="1"/>
  <c r="ET2020" i="1"/>
  <c r="CH2020" i="1"/>
  <c r="V2020" i="1"/>
  <c r="DE2019" i="1"/>
  <c r="AS2019" i="1"/>
  <c r="EB2018" i="1"/>
  <c r="BP2018" i="1"/>
  <c r="D2018" i="1"/>
  <c r="CM2017" i="1"/>
  <c r="AA2017" i="1"/>
  <c r="DJ2016" i="1"/>
  <c r="AX2016" i="1"/>
  <c r="EG2015" i="1"/>
  <c r="BU2015" i="1"/>
  <c r="I2015" i="1"/>
  <c r="CR2014" i="1"/>
  <c r="AF2014" i="1"/>
  <c r="DO2013" i="1"/>
  <c r="BC2013" i="1"/>
  <c r="EL2012" i="1"/>
  <c r="BZ2012" i="1"/>
  <c r="N2012" i="1"/>
  <c r="CW2011" i="1"/>
  <c r="AK2011" i="1"/>
  <c r="DT2010" i="1"/>
  <c r="BH2010" i="1"/>
  <c r="EQ2009" i="1"/>
  <c r="CE2009" i="1"/>
  <c r="S2009" i="1"/>
  <c r="DB2008" i="1"/>
  <c r="AP2008" i="1"/>
  <c r="DY2007" i="1"/>
  <c r="BM2007" i="1"/>
  <c r="EV2006" i="1"/>
  <c r="CJ2006" i="1"/>
  <c r="X2006" i="1"/>
  <c r="DG2005" i="1"/>
  <c r="AU2005" i="1"/>
  <c r="ED2004" i="1"/>
  <c r="BR2004" i="1"/>
  <c r="F2004" i="1"/>
  <c r="AM2002" i="1"/>
  <c r="IQ2001" i="1"/>
  <c r="GE2001" i="1"/>
  <c r="DS2001" i="1"/>
  <c r="BG2001" i="1"/>
  <c r="JK2000" i="1"/>
  <c r="GY2000" i="1"/>
  <c r="EM2000" i="1"/>
  <c r="CA2000" i="1"/>
  <c r="O2000" i="1"/>
  <c r="HS1999" i="1"/>
  <c r="FG1999" i="1"/>
  <c r="CU1999" i="1"/>
  <c r="AI1999" i="1"/>
  <c r="IM1998" i="1"/>
  <c r="GA1998" i="1"/>
  <c r="DO1998" i="1"/>
  <c r="BC1998" i="1"/>
  <c r="JG1997" i="1"/>
  <c r="GU1997" i="1"/>
  <c r="EI1997" i="1"/>
  <c r="BW1997" i="1"/>
  <c r="K1997" i="1"/>
  <c r="R1996" i="1"/>
  <c r="Y1995" i="1"/>
  <c r="AX1994" i="1"/>
  <c r="BW1993" i="1"/>
  <c r="K1993" i="1"/>
  <c r="H2109" i="1"/>
  <c r="DW2087" i="1"/>
  <c r="EN2083" i="1"/>
  <c r="CG2080" i="1"/>
  <c r="Z2077" i="1"/>
  <c r="DN2073" i="1"/>
  <c r="BG2070" i="1"/>
  <c r="EU2066" i="1"/>
  <c r="CN2063" i="1"/>
  <c r="AG2060" i="1"/>
  <c r="DU2056" i="1"/>
  <c r="BN2053" i="1"/>
  <c r="G2050" i="1"/>
  <c r="CU2046" i="1"/>
  <c r="AN2043" i="1"/>
  <c r="BA2040" i="1"/>
  <c r="AF2039" i="1"/>
  <c r="BC2038" i="1"/>
  <c r="EL2037" i="1"/>
  <c r="BZ2037" i="1"/>
  <c r="N2037" i="1"/>
  <c r="CW2036" i="1"/>
  <c r="AK2036" i="1"/>
  <c r="DT2035" i="1"/>
  <c r="BH2035" i="1"/>
  <c r="EQ2034" i="1"/>
  <c r="CE2034" i="1"/>
  <c r="S2034" i="1"/>
  <c r="DB2033" i="1"/>
  <c r="AP2033" i="1"/>
  <c r="DY2032" i="1"/>
  <c r="BM2032" i="1"/>
  <c r="EV2031" i="1"/>
  <c r="CJ2031" i="1"/>
  <c r="X2031" i="1"/>
  <c r="DG2030" i="1"/>
  <c r="AU2030" i="1"/>
  <c r="ED2029" i="1"/>
  <c r="BR2029" i="1"/>
  <c r="F2029" i="1"/>
  <c r="CO2028" i="1"/>
  <c r="AC2028" i="1"/>
  <c r="DL2027" i="1"/>
  <c r="AZ2027" i="1"/>
  <c r="EI2026" i="1"/>
  <c r="BW2026" i="1"/>
  <c r="K2026" i="1"/>
  <c r="CT2025" i="1"/>
  <c r="AH2025" i="1"/>
  <c r="DQ2024" i="1"/>
  <c r="BE2024" i="1"/>
  <c r="EN2023" i="1"/>
  <c r="CB2023" i="1"/>
  <c r="P2023" i="1"/>
  <c r="CY2022" i="1"/>
  <c r="AM2022" i="1"/>
  <c r="DV2021" i="1"/>
  <c r="BJ2021" i="1"/>
  <c r="ES2020" i="1"/>
  <c r="CG2020" i="1"/>
  <c r="U2020" i="1"/>
  <c r="DD2019" i="1"/>
  <c r="AR2019" i="1"/>
  <c r="EA2018" i="1"/>
  <c r="BO2018" i="1"/>
  <c r="C2018" i="1"/>
  <c r="CL2017" i="1"/>
  <c r="Z2017" i="1"/>
  <c r="DI2016" i="1"/>
  <c r="AW2016" i="1"/>
  <c r="EF2015" i="1"/>
  <c r="BT2015" i="1"/>
  <c r="H2015" i="1"/>
  <c r="CQ2014" i="1"/>
  <c r="AE2014" i="1"/>
  <c r="DN2013" i="1"/>
  <c r="BB2013" i="1"/>
  <c r="EK2012" i="1"/>
  <c r="BY2012" i="1"/>
  <c r="M2012" i="1"/>
  <c r="CV2011" i="1"/>
  <c r="AJ2011" i="1"/>
  <c r="DS2010" i="1"/>
  <c r="BG2010" i="1"/>
  <c r="EP2009" i="1"/>
  <c r="CD2009" i="1"/>
  <c r="R2009" i="1"/>
  <c r="DA2008" i="1"/>
  <c r="AO2008" i="1"/>
  <c r="DX2007" i="1"/>
  <c r="BL2007" i="1"/>
  <c r="EU2006" i="1"/>
  <c r="CI2006" i="1"/>
  <c r="W2006" i="1"/>
  <c r="DF2005" i="1"/>
  <c r="AT2005" i="1"/>
  <c r="EC2004" i="1"/>
  <c r="BQ2004" i="1"/>
  <c r="E2004" i="1"/>
  <c r="AL2002" i="1"/>
  <c r="IP2001" i="1"/>
  <c r="GD2001" i="1"/>
  <c r="DR2001" i="1"/>
  <c r="BF2001" i="1"/>
  <c r="JJ2000" i="1"/>
  <c r="GX2000" i="1"/>
  <c r="EL2000" i="1"/>
  <c r="BZ2000" i="1"/>
  <c r="N2000" i="1"/>
  <c r="HR1999" i="1"/>
  <c r="FF1999" i="1"/>
  <c r="CT1999" i="1"/>
  <c r="AH1999" i="1"/>
  <c r="IL1998" i="1"/>
  <c r="FZ1998" i="1"/>
  <c r="DN1998" i="1"/>
  <c r="BB1998" i="1"/>
  <c r="JF1997" i="1"/>
  <c r="GT1997" i="1"/>
  <c r="EH1997" i="1"/>
  <c r="BV1997" i="1"/>
  <c r="J1997" i="1"/>
  <c r="Q1996" i="1"/>
  <c r="X1995" i="1"/>
  <c r="AW1994" i="1"/>
  <c r="BV1993" i="1"/>
  <c r="J1993" i="1"/>
  <c r="AI2086" i="1"/>
  <c r="CW2072" i="1"/>
  <c r="P2059" i="1"/>
  <c r="CD2045" i="1"/>
  <c r="AH2038" i="1"/>
  <c r="CB2036" i="1"/>
  <c r="DV2034" i="1"/>
  <c r="U2033" i="1"/>
  <c r="BO2031" i="1"/>
  <c r="DI2029" i="1"/>
  <c r="H2028" i="1"/>
  <c r="BB2026" i="1"/>
  <c r="CV2024" i="1"/>
  <c r="EP2022" i="1"/>
  <c r="AO2021" i="1"/>
  <c r="CI2019" i="1"/>
  <c r="EC2017" i="1"/>
  <c r="AB2016" i="1"/>
  <c r="BV2014" i="1"/>
  <c r="DP2012" i="1"/>
  <c r="O2011" i="1"/>
  <c r="BI2009" i="1"/>
  <c r="DC2007" i="1"/>
  <c r="B2006" i="1"/>
  <c r="AV2004" i="1"/>
  <c r="FI2001" i="1"/>
  <c r="GC2000" i="1"/>
  <c r="GW1999" i="1"/>
  <c r="HQ1998" i="1"/>
  <c r="IK1997" i="1"/>
  <c r="BH1996" i="1"/>
  <c r="BA1993" i="1"/>
  <c r="I1992" i="1"/>
  <c r="AH1991" i="1"/>
  <c r="BG1990" i="1"/>
  <c r="CF1989" i="1"/>
  <c r="T1989" i="1"/>
  <c r="AS1988" i="1"/>
  <c r="G1987" i="1"/>
  <c r="U1984" i="1"/>
  <c r="DD1983" i="1"/>
  <c r="AR1983" i="1"/>
  <c r="EA1982" i="1"/>
  <c r="BO1982" i="1"/>
  <c r="C1982" i="1"/>
  <c r="CL1981" i="1"/>
  <c r="Z1981" i="1"/>
  <c r="DR1980" i="1"/>
  <c r="BF1980" i="1"/>
  <c r="JJ1979" i="1"/>
  <c r="GX1979" i="1"/>
  <c r="EL1979" i="1"/>
  <c r="BZ1979" i="1"/>
  <c r="N1979" i="1"/>
  <c r="DF1978" i="1"/>
  <c r="AT1978" i="1"/>
  <c r="AC1977" i="1"/>
  <c r="L1976" i="1"/>
  <c r="JK1974" i="1"/>
  <c r="GY1974" i="1"/>
  <c r="EM1974" i="1"/>
  <c r="CA1974" i="1"/>
  <c r="O1974" i="1"/>
  <c r="HS1973" i="1"/>
  <c r="FG1973" i="1"/>
  <c r="CU1973" i="1"/>
  <c r="AI1973" i="1"/>
  <c r="IM1972" i="1"/>
  <c r="GA1972" i="1"/>
  <c r="DO1972" i="1"/>
  <c r="BC1972" i="1"/>
  <c r="JG1971" i="1"/>
  <c r="GU1971" i="1"/>
  <c r="EI1971" i="1"/>
  <c r="BW1971" i="1"/>
  <c r="K1971" i="1"/>
  <c r="HO1970" i="1"/>
  <c r="FC1970" i="1"/>
  <c r="CQ1970" i="1"/>
  <c r="AE1970" i="1"/>
  <c r="C1968" i="1"/>
  <c r="HG1967" i="1"/>
  <c r="EU1967" i="1"/>
  <c r="CI1967" i="1"/>
  <c r="W1967" i="1"/>
  <c r="DO1966" i="1"/>
  <c r="BC1966" i="1"/>
  <c r="BA1965" i="1"/>
  <c r="Q1963" i="1"/>
  <c r="DI1962" i="1"/>
  <c r="AW1962" i="1"/>
  <c r="EO1961" i="1"/>
  <c r="CC1961" i="1"/>
  <c r="Q1961" i="1"/>
  <c r="HU1960" i="1"/>
  <c r="FI1960" i="1"/>
  <c r="CW1960" i="1"/>
  <c r="AK1960" i="1"/>
  <c r="IO1959" i="1"/>
  <c r="GC1959" i="1"/>
  <c r="DQ1959" i="1"/>
  <c r="BE1959" i="1"/>
  <c r="JI1958" i="1"/>
  <c r="GW1958" i="1"/>
  <c r="EK1958" i="1"/>
  <c r="BY1958" i="1"/>
  <c r="M1958" i="1"/>
  <c r="HQ1957" i="1"/>
  <c r="FE1957" i="1"/>
  <c r="CS1957" i="1"/>
  <c r="AG1957" i="1"/>
  <c r="IK1956" i="1"/>
  <c r="FY1956" i="1"/>
  <c r="DM1956" i="1"/>
  <c r="BA1956" i="1"/>
  <c r="JE1955" i="1"/>
  <c r="GS1955" i="1"/>
  <c r="EG1955" i="1"/>
  <c r="BU1955" i="1"/>
  <c r="I1955" i="1"/>
  <c r="HM1954" i="1"/>
  <c r="FA1954" i="1"/>
  <c r="CO1954" i="1"/>
  <c r="AC1954" i="1"/>
  <c r="IG1953" i="1"/>
  <c r="FU1953" i="1"/>
  <c r="DI1953" i="1"/>
  <c r="AW1953" i="1"/>
  <c r="JA1952" i="1"/>
  <c r="X2117" i="1"/>
  <c r="BF2090" i="1"/>
  <c r="CK2084" i="1"/>
  <c r="AD2081" i="1"/>
  <c r="DR2077" i="1"/>
  <c r="BK2074" i="1"/>
  <c r="D2071" i="1"/>
  <c r="CR2067" i="1"/>
  <c r="AK2064" i="1"/>
  <c r="DY2060" i="1"/>
  <c r="BR2057" i="1"/>
  <c r="K2054" i="1"/>
  <c r="CY2050" i="1"/>
  <c r="AR2047" i="1"/>
  <c r="EF2043" i="1"/>
  <c r="CR2040" i="1"/>
  <c r="BL2039" i="1"/>
  <c r="BO2038" i="1"/>
  <c r="C2038" i="1"/>
  <c r="CL2037" i="1"/>
  <c r="Z2037" i="1"/>
  <c r="DI2036" i="1"/>
  <c r="AW2036" i="1"/>
  <c r="EF2035" i="1"/>
  <c r="BT2035" i="1"/>
  <c r="H2035" i="1"/>
  <c r="CQ2034" i="1"/>
  <c r="AE2034" i="1"/>
  <c r="DN2033" i="1"/>
  <c r="BB2033" i="1"/>
  <c r="EK2032" i="1"/>
  <c r="BY2032" i="1"/>
  <c r="M2032" i="1"/>
  <c r="CV2031" i="1"/>
  <c r="AJ2031" i="1"/>
  <c r="DS2030" i="1"/>
  <c r="BG2030" i="1"/>
  <c r="EP2029" i="1"/>
  <c r="CD2029" i="1"/>
  <c r="R2029" i="1"/>
  <c r="DA2028" i="1"/>
  <c r="AO2028" i="1"/>
  <c r="DX2027" i="1"/>
  <c r="BL2027" i="1"/>
  <c r="EU2026" i="1"/>
  <c r="CI2026" i="1"/>
  <c r="W2026" i="1"/>
  <c r="DF2025" i="1"/>
  <c r="AT2025" i="1"/>
  <c r="EC2024" i="1"/>
  <c r="BQ2024" i="1"/>
  <c r="E2024" i="1"/>
  <c r="CN2023" i="1"/>
  <c r="AB2023" i="1"/>
  <c r="DK2022" i="1"/>
  <c r="AY2022" i="1"/>
  <c r="EH2021" i="1"/>
  <c r="BV2021" i="1"/>
  <c r="J2021" i="1"/>
  <c r="CS2020" i="1"/>
  <c r="AG2020" i="1"/>
  <c r="DP2019" i="1"/>
  <c r="BD2019" i="1"/>
  <c r="EM2018" i="1"/>
  <c r="CA2018" i="1"/>
  <c r="O2018" i="1"/>
  <c r="CX2017" i="1"/>
  <c r="AL2017" i="1"/>
  <c r="DU2016" i="1"/>
  <c r="BI2016" i="1"/>
  <c r="ER2015" i="1"/>
  <c r="CF2015" i="1"/>
  <c r="T2015" i="1"/>
  <c r="DC2014" i="1"/>
  <c r="AQ2014" i="1"/>
  <c r="DZ2013" i="1"/>
  <c r="BN2013" i="1"/>
  <c r="B2013" i="1"/>
  <c r="CK2012" i="1"/>
  <c r="Y2012" i="1"/>
  <c r="DH2011" i="1"/>
  <c r="AV2011" i="1"/>
  <c r="EE2010" i="1"/>
  <c r="BS2010" i="1"/>
  <c r="G2010" i="1"/>
  <c r="CP2009" i="1"/>
  <c r="AD2009" i="1"/>
  <c r="DM2008" i="1"/>
  <c r="BA2008" i="1"/>
  <c r="EJ2007" i="1"/>
  <c r="BX2007" i="1"/>
  <c r="L2007" i="1"/>
  <c r="CU2006" i="1"/>
  <c r="AI2006" i="1"/>
  <c r="DR2005" i="1"/>
  <c r="BF2005" i="1"/>
  <c r="EO2004" i="1"/>
  <c r="CC2004" i="1"/>
  <c r="Q2004" i="1"/>
  <c r="AX2002" i="1"/>
  <c r="JB2001" i="1"/>
  <c r="GP2001" i="1"/>
  <c r="ED2001" i="1"/>
  <c r="BR2001" i="1"/>
  <c r="F2001" i="1"/>
  <c r="HJ2000" i="1"/>
  <c r="EX2000" i="1"/>
  <c r="CL2000" i="1"/>
  <c r="Z2000" i="1"/>
  <c r="ID1999" i="1"/>
  <c r="FR1999" i="1"/>
  <c r="DF1999" i="1"/>
  <c r="AT1999" i="1"/>
  <c r="IX1998" i="1"/>
  <c r="GL1998" i="1"/>
  <c r="DZ1998" i="1"/>
  <c r="BN1998" i="1"/>
  <c r="B1998" i="1"/>
  <c r="HF1997" i="1"/>
  <c r="ET1997" i="1"/>
  <c r="CH1997" i="1"/>
  <c r="V1997" i="1"/>
  <c r="AC1996" i="1"/>
  <c r="AJ1995" i="1"/>
  <c r="BI1994" i="1"/>
  <c r="CH1993" i="1"/>
  <c r="V1993" i="1"/>
  <c r="CG2093" i="1"/>
  <c r="AF2075" i="1"/>
  <c r="CT2061" i="1"/>
  <c r="M2048" i="1"/>
  <c r="CH2038" i="1"/>
  <c r="DX2036" i="1"/>
  <c r="W2035" i="1"/>
  <c r="BQ2033" i="1"/>
  <c r="DK2031" i="1"/>
  <c r="J2030" i="1"/>
  <c r="BD2028" i="1"/>
  <c r="CX2026" i="1"/>
  <c r="ER2024" i="1"/>
  <c r="AQ2023" i="1"/>
  <c r="CK2021" i="1"/>
  <c r="EE2019" i="1"/>
  <c r="AD2018" i="1"/>
  <c r="BX2016" i="1"/>
  <c r="DR2014" i="1"/>
  <c r="Q2013" i="1"/>
  <c r="BK2011" i="1"/>
  <c r="DE2009" i="1"/>
  <c r="D2008" i="1"/>
  <c r="AX2006" i="1"/>
  <c r="CR2004" i="1"/>
  <c r="HE2001" i="1"/>
  <c r="HY2000" i="1"/>
  <c r="IS1999" i="1"/>
  <c r="JM1998" i="1"/>
  <c r="Q1998" i="1"/>
  <c r="AK1997" i="1"/>
  <c r="L1994" i="1"/>
  <c r="W1992" i="1"/>
  <c r="AT1991" i="1"/>
  <c r="BS1990" i="1"/>
  <c r="G1990" i="1"/>
  <c r="AF1989" i="1"/>
  <c r="BE1988" i="1"/>
  <c r="S1987" i="1"/>
  <c r="G1985" i="1"/>
  <c r="DP1983" i="1"/>
  <c r="BD1983" i="1"/>
  <c r="EM1982" i="1"/>
  <c r="CA1982" i="1"/>
  <c r="O1982" i="1"/>
  <c r="CX1981" i="1"/>
  <c r="AL1981" i="1"/>
  <c r="ED1980" i="1"/>
  <c r="BR1980" i="1"/>
  <c r="F1980" i="1"/>
  <c r="HJ1979" i="1"/>
  <c r="EX1979" i="1"/>
  <c r="CL1979" i="1"/>
  <c r="Z1979" i="1"/>
  <c r="DR1978" i="1"/>
  <c r="BF1978" i="1"/>
  <c r="AO1977" i="1"/>
  <c r="X1976" i="1"/>
  <c r="G1975" i="1"/>
  <c r="HK1974" i="1"/>
  <c r="EY1974" i="1"/>
  <c r="CM1974" i="1"/>
  <c r="AA1974" i="1"/>
  <c r="IE1973" i="1"/>
  <c r="FS1973" i="1"/>
  <c r="DG1973" i="1"/>
  <c r="AU1973" i="1"/>
  <c r="IY1972" i="1"/>
  <c r="GM1972" i="1"/>
  <c r="EA1972" i="1"/>
  <c r="BO1972" i="1"/>
  <c r="C1972" i="1"/>
  <c r="HG1971" i="1"/>
  <c r="EU1971" i="1"/>
  <c r="CI1971" i="1"/>
  <c r="W1971" i="1"/>
  <c r="IA1970" i="1"/>
  <c r="FO1970" i="1"/>
  <c r="DC1970" i="1"/>
  <c r="AQ1970" i="1"/>
  <c r="F1969" i="1"/>
  <c r="HS1967" i="1"/>
  <c r="FG1967" i="1"/>
  <c r="CU1967" i="1"/>
  <c r="AI1967" i="1"/>
  <c r="EA1966" i="1"/>
  <c r="BO1966" i="1"/>
  <c r="C1966" i="1"/>
  <c r="B1964" i="1"/>
  <c r="DU1962" i="1"/>
  <c r="BI1962" i="1"/>
  <c r="FA1961" i="1"/>
  <c r="CO1961" i="1"/>
  <c r="AC1961" i="1"/>
  <c r="IG1960" i="1"/>
  <c r="FU1960" i="1"/>
  <c r="DI1960" i="1"/>
  <c r="AW1960" i="1"/>
  <c r="JA1959" i="1"/>
  <c r="GO1959" i="1"/>
  <c r="EC1959" i="1"/>
  <c r="BQ1959" i="1"/>
  <c r="E1959" i="1"/>
  <c r="HI1958" i="1"/>
  <c r="EW1958" i="1"/>
  <c r="CK1958" i="1"/>
  <c r="Y1958" i="1"/>
  <c r="IC1957" i="1"/>
  <c r="FQ1957" i="1"/>
  <c r="DE1957" i="1"/>
  <c r="AS1957" i="1"/>
  <c r="IW1956" i="1"/>
  <c r="GK1956" i="1"/>
  <c r="DY1956" i="1"/>
  <c r="BM1956" i="1"/>
  <c r="JQ1955" i="1"/>
  <c r="HE1955" i="1"/>
  <c r="ES1955" i="1"/>
  <c r="CG1955" i="1"/>
  <c r="U1955" i="1"/>
  <c r="HY1954" i="1"/>
  <c r="FM1954" i="1"/>
  <c r="DA1954" i="1"/>
  <c r="AO1954" i="1"/>
  <c r="IS1953" i="1"/>
  <c r="GG1953" i="1"/>
  <c r="DU1953" i="1"/>
  <c r="BI1953" i="1"/>
  <c r="JM1952" i="1"/>
  <c r="B2399" i="1"/>
  <c r="EJ2092" i="1"/>
  <c r="AH2085" i="1"/>
  <c r="DV2081" i="1"/>
  <c r="BO2078" i="1"/>
  <c r="H2075" i="1"/>
  <c r="CV2071" i="1"/>
  <c r="AO2068" i="1"/>
  <c r="EC2064" i="1"/>
  <c r="BV2061" i="1"/>
  <c r="O2058" i="1"/>
  <c r="DC2054" i="1"/>
  <c r="AV2051" i="1"/>
  <c r="EJ2047" i="1"/>
  <c r="CC2044" i="1"/>
  <c r="V2041" i="1"/>
  <c r="CR2039" i="1"/>
  <c r="CA2038" i="1"/>
  <c r="O2038" i="1"/>
  <c r="CX2037" i="1"/>
  <c r="AL2037" i="1"/>
  <c r="DU2036" i="1"/>
  <c r="BI2036" i="1"/>
  <c r="ER2035" i="1"/>
  <c r="CF2035" i="1"/>
  <c r="T2035" i="1"/>
  <c r="DC2034" i="1"/>
  <c r="AQ2034" i="1"/>
  <c r="DZ2033" i="1"/>
  <c r="BN2033" i="1"/>
  <c r="B2033" i="1"/>
  <c r="CK2032" i="1"/>
  <c r="Y2032" i="1"/>
  <c r="DH2031" i="1"/>
  <c r="AV2031" i="1"/>
  <c r="EE2030" i="1"/>
  <c r="BS2030" i="1"/>
  <c r="G2030" i="1"/>
  <c r="CP2029" i="1"/>
  <c r="AD2029" i="1"/>
  <c r="DM2028" i="1"/>
  <c r="BA2028" i="1"/>
  <c r="EJ2027" i="1"/>
  <c r="BX2027" i="1"/>
  <c r="L2027" i="1"/>
  <c r="CU2026" i="1"/>
  <c r="AI2026" i="1"/>
  <c r="DR2025" i="1"/>
  <c r="BF2025" i="1"/>
  <c r="EO2024" i="1"/>
  <c r="CC2024" i="1"/>
  <c r="Q2024" i="1"/>
  <c r="CZ2023" i="1"/>
  <c r="AN2023" i="1"/>
  <c r="DW2022" i="1"/>
  <c r="BK2022" i="1"/>
  <c r="ET2021" i="1"/>
  <c r="CH2021" i="1"/>
  <c r="V2021" i="1"/>
  <c r="DE2020" i="1"/>
  <c r="AS2020" i="1"/>
  <c r="EB2019" i="1"/>
  <c r="BP2019" i="1"/>
  <c r="D2019" i="1"/>
  <c r="CM2018" i="1"/>
  <c r="AA2018" i="1"/>
  <c r="DJ2017" i="1"/>
  <c r="AX2017" i="1"/>
  <c r="EG2016" i="1"/>
  <c r="BU2016" i="1"/>
  <c r="I2016" i="1"/>
  <c r="CR2015" i="1"/>
  <c r="AF2015" i="1"/>
  <c r="DO2014" i="1"/>
  <c r="BC2014" i="1"/>
  <c r="EL2013" i="1"/>
  <c r="BZ2013" i="1"/>
  <c r="N2013" i="1"/>
  <c r="CW2012" i="1"/>
  <c r="AK2012" i="1"/>
  <c r="DT2011" i="1"/>
  <c r="BH2011" i="1"/>
  <c r="EQ2010" i="1"/>
  <c r="CE2010" i="1"/>
  <c r="S2010" i="1"/>
  <c r="DB2009" i="1"/>
  <c r="AP2009" i="1"/>
  <c r="DY2008" i="1"/>
  <c r="BM2008" i="1"/>
  <c r="EV2007" i="1"/>
  <c r="CJ2007" i="1"/>
  <c r="X2007" i="1"/>
  <c r="DG2006" i="1"/>
  <c r="AU2006" i="1"/>
  <c r="ED2005" i="1"/>
  <c r="BR2005" i="1"/>
  <c r="F2005" i="1"/>
  <c r="CO2004" i="1"/>
  <c r="AC2004" i="1"/>
  <c r="BJ2002" i="1"/>
  <c r="JN2001" i="1"/>
  <c r="HB2001" i="1"/>
  <c r="EP2001" i="1"/>
  <c r="CD2001" i="1"/>
  <c r="R2001" i="1"/>
  <c r="HV2000" i="1"/>
  <c r="FJ2000" i="1"/>
  <c r="CX2000" i="1"/>
  <c r="AL2000" i="1"/>
  <c r="IP1999" i="1"/>
  <c r="GD1999" i="1"/>
  <c r="DR1999" i="1"/>
  <c r="BF1999" i="1"/>
  <c r="JJ1998" i="1"/>
  <c r="GX1998" i="1"/>
  <c r="EL1998" i="1"/>
  <c r="BZ1998" i="1"/>
  <c r="N1998" i="1"/>
  <c r="HR1997" i="1"/>
  <c r="FF1997" i="1"/>
  <c r="CT1997" i="1"/>
  <c r="AH1997" i="1"/>
  <c r="AO1996" i="1"/>
  <c r="AV1995" i="1"/>
  <c r="BU1994" i="1"/>
  <c r="I1994" i="1"/>
  <c r="AH1993" i="1"/>
  <c r="AL2116" i="1"/>
  <c r="DJ2077" i="1"/>
  <c r="AC2064" i="1"/>
  <c r="CQ2050" i="1"/>
  <c r="BK2039" i="1"/>
  <c r="Y2037" i="1"/>
  <c r="BS2035" i="1"/>
  <c r="DM2033" i="1"/>
  <c r="L2032" i="1"/>
  <c r="BF2030" i="1"/>
  <c r="CZ2028" i="1"/>
  <c r="ET2026" i="1"/>
  <c r="AS2025" i="1"/>
  <c r="CM2023" i="1"/>
  <c r="EG2021" i="1"/>
  <c r="AF2020" i="1"/>
  <c r="BZ2018" i="1"/>
  <c r="DT2016" i="1"/>
  <c r="S2015" i="1"/>
  <c r="BM2013" i="1"/>
  <c r="DG2011" i="1"/>
  <c r="F2010" i="1"/>
  <c r="AZ2008" i="1"/>
  <c r="CT2006" i="1"/>
  <c r="EN2004" i="1"/>
  <c r="JA2001" i="1"/>
  <c r="E2001" i="1"/>
  <c r="Y2000" i="1"/>
  <c r="AS1999" i="1"/>
  <c r="BM1998" i="1"/>
  <c r="CG1997" i="1"/>
  <c r="BH1994" i="1"/>
  <c r="AM1992" i="1"/>
  <c r="BF1991" i="1"/>
  <c r="CE1990" i="1"/>
  <c r="S1990" i="1"/>
  <c r="AR1989" i="1"/>
  <c r="BQ1988" i="1"/>
  <c r="E1988" i="1"/>
  <c r="S1985" i="1"/>
  <c r="EB1983" i="1"/>
  <c r="BP1983" i="1"/>
  <c r="D1983" i="1"/>
  <c r="CM1982" i="1"/>
  <c r="AA1982" i="1"/>
  <c r="DJ1981" i="1"/>
  <c r="AX1981" i="1"/>
  <c r="EP1980" i="1"/>
  <c r="CD1980" i="1"/>
  <c r="R1980" i="1"/>
  <c r="HV1979" i="1"/>
  <c r="FJ1979" i="1"/>
  <c r="CX1979" i="1"/>
  <c r="AL1979" i="1"/>
  <c r="ED1978" i="1"/>
  <c r="BR1978" i="1"/>
  <c r="F1978" i="1"/>
  <c r="AJ1976" i="1"/>
  <c r="S1975" i="1"/>
  <c r="HW1974" i="1"/>
  <c r="FK1974" i="1"/>
  <c r="CY1974" i="1"/>
  <c r="AM1974" i="1"/>
  <c r="IQ1973" i="1"/>
  <c r="GE1973" i="1"/>
  <c r="DS1973" i="1"/>
  <c r="BG1973" i="1"/>
  <c r="JK1972" i="1"/>
  <c r="GY1972" i="1"/>
  <c r="EM1972" i="1"/>
  <c r="CA1972" i="1"/>
  <c r="O1972" i="1"/>
  <c r="HS1971" i="1"/>
  <c r="FG1971" i="1"/>
  <c r="CU1971" i="1"/>
  <c r="AI1971" i="1"/>
  <c r="IM1970" i="1"/>
  <c r="GA1970" i="1"/>
  <c r="DO1970" i="1"/>
  <c r="BC1970" i="1"/>
  <c r="R1969" i="1"/>
  <c r="IE1967" i="1"/>
  <c r="FS1967" i="1"/>
  <c r="DG1967" i="1"/>
  <c r="AU1967" i="1"/>
  <c r="EM1966" i="1"/>
  <c r="CA1966" i="1"/>
  <c r="O1966" i="1"/>
  <c r="M1965" i="1"/>
  <c r="EG1962" i="1"/>
  <c r="BU1962" i="1"/>
  <c r="I1962" i="1"/>
  <c r="DA1961" i="1"/>
  <c r="AO1961" i="1"/>
  <c r="IS1960" i="1"/>
  <c r="GG1960" i="1"/>
  <c r="DU1960" i="1"/>
  <c r="BI1960" i="1"/>
  <c r="JM1959" i="1"/>
  <c r="HA1959" i="1"/>
  <c r="EO1959" i="1"/>
  <c r="CC1959" i="1"/>
  <c r="Q1959" i="1"/>
  <c r="HU1958" i="1"/>
  <c r="FI1958" i="1"/>
  <c r="CW1958" i="1"/>
  <c r="AK1958" i="1"/>
  <c r="IO1957" i="1"/>
  <c r="GC1957" i="1"/>
  <c r="DQ1957" i="1"/>
  <c r="BE1957" i="1"/>
  <c r="JI1956" i="1"/>
  <c r="GW1956" i="1"/>
  <c r="EK1956" i="1"/>
  <c r="BY1956" i="1"/>
  <c r="M1956" i="1"/>
  <c r="HQ1955" i="1"/>
  <c r="FE1955" i="1"/>
  <c r="CS1955" i="1"/>
  <c r="AG1955" i="1"/>
  <c r="IK1954" i="1"/>
  <c r="FY1954" i="1"/>
  <c r="DM1954" i="1"/>
  <c r="BA1954" i="1"/>
  <c r="JE1953" i="1"/>
  <c r="GS1953" i="1"/>
  <c r="EG1953" i="1"/>
  <c r="BU1953" i="1"/>
  <c r="I1953" i="1"/>
  <c r="B2271" i="1"/>
  <c r="L2092" i="1"/>
  <c r="B2085" i="1"/>
  <c r="CP2081" i="1"/>
  <c r="AI2078" i="1"/>
  <c r="DW2074" i="1"/>
  <c r="BP2071" i="1"/>
  <c r="I2068" i="1"/>
  <c r="CW2064" i="1"/>
  <c r="AP2061" i="1"/>
  <c r="ED2057" i="1"/>
  <c r="BW2054" i="1"/>
  <c r="P2051" i="1"/>
  <c r="DD2047" i="1"/>
  <c r="AW2044" i="1"/>
  <c r="EK2040" i="1"/>
  <c r="CI2039" i="1"/>
  <c r="BW2038" i="1"/>
  <c r="K2038" i="1"/>
  <c r="CT2037" i="1"/>
  <c r="AH2037" i="1"/>
  <c r="DQ2036" i="1"/>
  <c r="BE2036" i="1"/>
  <c r="EN2035" i="1"/>
  <c r="CB2035" i="1"/>
  <c r="P2035" i="1"/>
  <c r="CY2034" i="1"/>
  <c r="AM2034" i="1"/>
  <c r="DV2033" i="1"/>
  <c r="BJ2033" i="1"/>
  <c r="ES2032" i="1"/>
  <c r="CG2032" i="1"/>
  <c r="U2032" i="1"/>
  <c r="DD2031" i="1"/>
  <c r="AR2031" i="1"/>
  <c r="EA2030" i="1"/>
  <c r="BO2030" i="1"/>
  <c r="C2030" i="1"/>
  <c r="CL2029" i="1"/>
  <c r="Z2029" i="1"/>
  <c r="DI2028" i="1"/>
  <c r="AW2028" i="1"/>
  <c r="EF2027" i="1"/>
  <c r="BT2027" i="1"/>
  <c r="H2027" i="1"/>
  <c r="CQ2026" i="1"/>
  <c r="AE2026" i="1"/>
  <c r="DN2025" i="1"/>
  <c r="BB2025" i="1"/>
  <c r="EK2024" i="1"/>
  <c r="BY2024" i="1"/>
  <c r="M2024" i="1"/>
  <c r="CV2023" i="1"/>
  <c r="AJ2023" i="1"/>
  <c r="DS2022" i="1"/>
  <c r="BG2022" i="1"/>
  <c r="EP2021" i="1"/>
  <c r="CD2021" i="1"/>
  <c r="R2021" i="1"/>
  <c r="DA2020" i="1"/>
  <c r="AO2020" i="1"/>
  <c r="DX2019" i="1"/>
  <c r="BL2019" i="1"/>
  <c r="EU2018" i="1"/>
  <c r="CI2018" i="1"/>
  <c r="W2018" i="1"/>
  <c r="DF2017" i="1"/>
  <c r="AT2017" i="1"/>
  <c r="EC2016" i="1"/>
  <c r="BQ2016" i="1"/>
  <c r="E2016" i="1"/>
  <c r="CN2015" i="1"/>
  <c r="AB2015" i="1"/>
  <c r="DK2014" i="1"/>
  <c r="AY2014" i="1"/>
  <c r="EH2013" i="1"/>
  <c r="BV2013" i="1"/>
  <c r="J2013" i="1"/>
  <c r="CS2012" i="1"/>
  <c r="AG2012" i="1"/>
  <c r="DP2011" i="1"/>
  <c r="BD2011" i="1"/>
  <c r="EM2010" i="1"/>
  <c r="CA2010" i="1"/>
  <c r="O2010" i="1"/>
  <c r="CX2009" i="1"/>
  <c r="AL2009" i="1"/>
  <c r="DU2008" i="1"/>
  <c r="BI2008" i="1"/>
  <c r="ER2007" i="1"/>
  <c r="CF2007" i="1"/>
  <c r="T2007" i="1"/>
  <c r="DC2006" i="1"/>
  <c r="AQ2006" i="1"/>
  <c r="DZ2005" i="1"/>
  <c r="BN2005" i="1"/>
  <c r="B2005" i="1"/>
  <c r="CK2004" i="1"/>
  <c r="Y2004" i="1"/>
  <c r="BF2002" i="1"/>
  <c r="JJ2001" i="1"/>
  <c r="GX2001" i="1"/>
  <c r="EL2001" i="1"/>
  <c r="BZ2001" i="1"/>
  <c r="N2001" i="1"/>
  <c r="HR2000" i="1"/>
  <c r="FF2000" i="1"/>
  <c r="CT2000" i="1"/>
  <c r="AH2000" i="1"/>
  <c r="IL1999" i="1"/>
  <c r="FZ1999" i="1"/>
  <c r="DN1999" i="1"/>
  <c r="BB1999" i="1"/>
  <c r="JF1998" i="1"/>
  <c r="GT1998" i="1"/>
  <c r="EH1998" i="1"/>
  <c r="BV1998" i="1"/>
  <c r="J1998" i="1"/>
  <c r="HN1997" i="1"/>
  <c r="FB1997" i="1"/>
  <c r="CP1997" i="1"/>
  <c r="AD1997" i="1"/>
  <c r="AK1996" i="1"/>
  <c r="AR1995" i="1"/>
  <c r="BQ1994" i="1"/>
  <c r="E1994" i="1"/>
  <c r="AD1993" i="1"/>
  <c r="AF2105" i="1"/>
  <c r="EG2076" i="1"/>
  <c r="AZ2063" i="1"/>
  <c r="DN2049" i="1"/>
  <c r="T2039" i="1"/>
  <c r="I2037" i="1"/>
  <c r="BC2035" i="1"/>
  <c r="CW2033" i="1"/>
  <c r="EQ2031" i="1"/>
  <c r="AP2030" i="1"/>
  <c r="CJ2028" i="1"/>
  <c r="ED2026" i="1"/>
  <c r="AC2025" i="1"/>
  <c r="BW2023" i="1"/>
  <c r="DQ2021" i="1"/>
  <c r="P2020" i="1"/>
  <c r="BJ2018" i="1"/>
  <c r="DD2016" i="1"/>
  <c r="C2015" i="1"/>
  <c r="AW2013" i="1"/>
  <c r="CQ2011" i="1"/>
  <c r="EK2009" i="1"/>
  <c r="AJ2008" i="1"/>
  <c r="CD2006" i="1"/>
  <c r="DX2004" i="1"/>
  <c r="IK2001" i="1"/>
  <c r="JE2000" i="1"/>
  <c r="I2000" i="1"/>
  <c r="AC1999" i="1"/>
  <c r="AW1998" i="1"/>
  <c r="BQ1997" i="1"/>
  <c r="AR1994" i="1"/>
  <c r="AH1992" i="1"/>
  <c r="BB1991" i="1"/>
  <c r="CA1990" i="1"/>
  <c r="O1990" i="1"/>
  <c r="AN1989" i="1"/>
  <c r="BM1988" i="1"/>
  <c r="AA1987" i="1"/>
  <c r="O1985" i="1"/>
  <c r="DX1983" i="1"/>
  <c r="BL1983" i="1"/>
  <c r="EU1982" i="1"/>
  <c r="CI1982" i="1"/>
  <c r="W1982" i="1"/>
  <c r="DF1981" i="1"/>
  <c r="AT1981" i="1"/>
  <c r="EL1980" i="1"/>
  <c r="BZ1980" i="1"/>
  <c r="N1980" i="1"/>
  <c r="HR1979" i="1"/>
  <c r="FF1979" i="1"/>
  <c r="CT1979" i="1"/>
  <c r="AH1979" i="1"/>
  <c r="DZ1978" i="1"/>
  <c r="BN1978" i="1"/>
  <c r="B1978" i="1"/>
  <c r="AF1976" i="1"/>
  <c r="O1975" i="1"/>
  <c r="HS1974" i="1"/>
  <c r="FG1974" i="1"/>
  <c r="CU1974" i="1"/>
  <c r="AI1974" i="1"/>
  <c r="IM1973" i="1"/>
  <c r="GA1973" i="1"/>
  <c r="DO1973" i="1"/>
  <c r="BC1973" i="1"/>
  <c r="JG1972" i="1"/>
  <c r="GU1972" i="1"/>
  <c r="EI1972" i="1"/>
  <c r="BW1972" i="1"/>
  <c r="K1972" i="1"/>
  <c r="HO1971" i="1"/>
  <c r="FC1971" i="1"/>
  <c r="CQ1971" i="1"/>
  <c r="AE1971" i="1"/>
  <c r="II1970" i="1"/>
  <c r="FW1970" i="1"/>
  <c r="DK1970" i="1"/>
  <c r="AY1970" i="1"/>
  <c r="N1969" i="1"/>
  <c r="IA1967" i="1"/>
  <c r="FO1967" i="1"/>
  <c r="DC1967" i="1"/>
  <c r="AQ1967" i="1"/>
  <c r="EI1966" i="1"/>
  <c r="BW1966" i="1"/>
  <c r="K1966" i="1"/>
  <c r="I1965" i="1"/>
  <c r="EC1962" i="1"/>
  <c r="BQ1962" i="1"/>
  <c r="E1962" i="1"/>
  <c r="CW1961" i="1"/>
  <c r="AK1961" i="1"/>
  <c r="IO1960" i="1"/>
  <c r="GC1960" i="1"/>
  <c r="DQ1960" i="1"/>
  <c r="BE1960" i="1"/>
  <c r="JI1959" i="1"/>
  <c r="GW1959" i="1"/>
  <c r="EK1959" i="1"/>
  <c r="BY1959" i="1"/>
  <c r="M1959" i="1"/>
  <c r="HQ1958" i="1"/>
  <c r="FE1958" i="1"/>
  <c r="CS1958" i="1"/>
  <c r="AG1958" i="1"/>
  <c r="IK1957" i="1"/>
  <c r="FY1957" i="1"/>
  <c r="DM1957" i="1"/>
  <c r="BA1957" i="1"/>
  <c r="JE1956" i="1"/>
  <c r="GS1956" i="1"/>
  <c r="EG1956" i="1"/>
  <c r="BU1956" i="1"/>
  <c r="I1956" i="1"/>
  <c r="HM1955" i="1"/>
  <c r="FA1955" i="1"/>
  <c r="CO1955" i="1"/>
  <c r="AC1955" i="1"/>
  <c r="IG1954" i="1"/>
  <c r="FU1954" i="1"/>
  <c r="DI1954" i="1"/>
  <c r="AW1954" i="1"/>
  <c r="JA1953" i="1"/>
  <c r="GO1953" i="1"/>
  <c r="EC1953" i="1"/>
  <c r="BQ1953" i="1"/>
  <c r="E1953" i="1"/>
  <c r="C2086" i="1"/>
  <c r="BQ2072" i="1"/>
  <c r="EE2058" i="1"/>
  <c r="AX2045" i="1"/>
  <c r="AD2038" i="1"/>
  <c r="BX2036" i="1"/>
  <c r="DR2034" i="1"/>
  <c r="Q2033" i="1"/>
  <c r="BK2031" i="1"/>
  <c r="DE2029" i="1"/>
  <c r="D2028" i="1"/>
  <c r="AX2026" i="1"/>
  <c r="CR2024" i="1"/>
  <c r="EL2022" i="1"/>
  <c r="AK2021" i="1"/>
  <c r="CE2019" i="1"/>
  <c r="DY2017" i="1"/>
  <c r="X2016" i="1"/>
  <c r="BR2014" i="1"/>
  <c r="DL2012" i="1"/>
  <c r="K2011" i="1"/>
  <c r="BE2009" i="1"/>
  <c r="CY2007" i="1"/>
  <c r="ES2005" i="1"/>
  <c r="AR2004" i="1"/>
  <c r="FE2001" i="1"/>
  <c r="FY2000" i="1"/>
  <c r="GS1999" i="1"/>
  <c r="HM1998" i="1"/>
  <c r="IG1997" i="1"/>
  <c r="BD1996" i="1"/>
  <c r="AW1993" i="1"/>
  <c r="H1992" i="1"/>
  <c r="AG1991" i="1"/>
  <c r="BF1990" i="1"/>
  <c r="CE1989" i="1"/>
  <c r="S1989" i="1"/>
  <c r="AR1988" i="1"/>
  <c r="F1987" i="1"/>
  <c r="T1984" i="1"/>
  <c r="DC1983" i="1"/>
  <c r="AQ1983" i="1"/>
  <c r="DZ1982" i="1"/>
  <c r="BN1982" i="1"/>
  <c r="B1982" i="1"/>
  <c r="CK1981" i="1"/>
  <c r="Y1981" i="1"/>
  <c r="DQ1980" i="1"/>
  <c r="BE1980" i="1"/>
  <c r="JI1979" i="1"/>
  <c r="GW1979" i="1"/>
  <c r="EK1979" i="1"/>
  <c r="BY1979" i="1"/>
  <c r="M1979" i="1"/>
  <c r="DE1978" i="1"/>
  <c r="AS1978" i="1"/>
  <c r="AB1977" i="1"/>
  <c r="K1976" i="1"/>
  <c r="JJ1974" i="1"/>
  <c r="GX1974" i="1"/>
  <c r="EL1974" i="1"/>
  <c r="BZ1974" i="1"/>
  <c r="N1974" i="1"/>
  <c r="HR1973" i="1"/>
  <c r="FF1973" i="1"/>
  <c r="CT1973" i="1"/>
  <c r="AH1973" i="1"/>
  <c r="IL1972" i="1"/>
  <c r="FZ1972" i="1"/>
  <c r="DN1972" i="1"/>
  <c r="BB1972" i="1"/>
  <c r="JF1971" i="1"/>
  <c r="GT1971" i="1"/>
  <c r="EH1971" i="1"/>
  <c r="BV1971" i="1"/>
  <c r="J1971" i="1"/>
  <c r="HN1970" i="1"/>
  <c r="FB1970" i="1"/>
  <c r="CP1970" i="1"/>
  <c r="AD1970" i="1"/>
  <c r="B1968" i="1"/>
  <c r="HF1967" i="1"/>
  <c r="ET1967" i="1"/>
  <c r="CH1967" i="1"/>
  <c r="V1967" i="1"/>
  <c r="DN1966" i="1"/>
  <c r="BB1966" i="1"/>
  <c r="AZ1965" i="1"/>
  <c r="P1963" i="1"/>
  <c r="DH1962" i="1"/>
  <c r="AV1962" i="1"/>
  <c r="EN1961" i="1"/>
  <c r="CB1961" i="1"/>
  <c r="P1961" i="1"/>
  <c r="HT1960" i="1"/>
  <c r="FH1960" i="1"/>
  <c r="CV1960" i="1"/>
  <c r="AJ1960" i="1"/>
  <c r="IN1959" i="1"/>
  <c r="GB1959" i="1"/>
  <c r="DP1959" i="1"/>
  <c r="BD1959" i="1"/>
  <c r="JH1958" i="1"/>
  <c r="GV1958" i="1"/>
  <c r="EJ1958" i="1"/>
  <c r="BX1958" i="1"/>
  <c r="L1958" i="1"/>
  <c r="HP1957" i="1"/>
  <c r="FD1957" i="1"/>
  <c r="CR1957" i="1"/>
  <c r="AF1957" i="1"/>
  <c r="IJ1956" i="1"/>
  <c r="FX1956" i="1"/>
  <c r="DL1956" i="1"/>
  <c r="AZ1956" i="1"/>
  <c r="JD1955" i="1"/>
  <c r="GR1955" i="1"/>
  <c r="EF1955" i="1"/>
  <c r="BT1955" i="1"/>
  <c r="H1955" i="1"/>
  <c r="HL1954" i="1"/>
  <c r="EZ1954" i="1"/>
  <c r="CN1954" i="1"/>
  <c r="AB1954" i="1"/>
  <c r="IF1953" i="1"/>
  <c r="FT1953" i="1"/>
  <c r="DH1953" i="1"/>
  <c r="AV1953" i="1"/>
  <c r="DR2085" i="1"/>
  <c r="AK2072" i="1"/>
  <c r="CY2058" i="1"/>
  <c r="R2045" i="1"/>
  <c r="Z2038" i="1"/>
  <c r="BT2036" i="1"/>
  <c r="DN2034" i="1"/>
  <c r="M2033" i="1"/>
  <c r="BG2031" i="1"/>
  <c r="DA2029" i="1"/>
  <c r="EU2027" i="1"/>
  <c r="AT2026" i="1"/>
  <c r="CN2024" i="1"/>
  <c r="EH2022" i="1"/>
  <c r="AG2021" i="1"/>
  <c r="CA2019" i="1"/>
  <c r="DU2017" i="1"/>
  <c r="T2016" i="1"/>
  <c r="BN2014" i="1"/>
  <c r="DH2012" i="1"/>
  <c r="G2011" i="1"/>
  <c r="BA2009" i="1"/>
  <c r="CU2007" i="1"/>
  <c r="EO2005" i="1"/>
  <c r="AN2004" i="1"/>
  <c r="FA2001" i="1"/>
  <c r="FU2000" i="1"/>
  <c r="GO1999" i="1"/>
  <c r="HI1998" i="1"/>
  <c r="IC1997" i="1"/>
  <c r="AZ1996" i="1"/>
  <c r="AS1993" i="1"/>
  <c r="G1992" i="1"/>
  <c r="AF1991" i="1"/>
  <c r="BE1990" i="1"/>
  <c r="CD1989" i="1"/>
  <c r="R1989" i="1"/>
  <c r="AQ1988" i="1"/>
  <c r="E1987" i="1"/>
  <c r="S1984" i="1"/>
  <c r="DB1983" i="1"/>
  <c r="AP1983" i="1"/>
  <c r="DY1982" i="1"/>
  <c r="BM1982" i="1"/>
  <c r="EV1981" i="1"/>
  <c r="CJ1981" i="1"/>
  <c r="X1981" i="1"/>
  <c r="DP1980" i="1"/>
  <c r="BD1980" i="1"/>
  <c r="JH1979" i="1"/>
  <c r="GV1979" i="1"/>
  <c r="EJ1979" i="1"/>
  <c r="BX1979" i="1"/>
  <c r="L1979" i="1"/>
  <c r="DD1978" i="1"/>
  <c r="AR1978" i="1"/>
  <c r="AA1977" i="1"/>
  <c r="J1976" i="1"/>
  <c r="JI1974" i="1"/>
  <c r="GW1974" i="1"/>
  <c r="EK1974" i="1"/>
  <c r="BY1974" i="1"/>
  <c r="M1974" i="1"/>
  <c r="HQ1973" i="1"/>
  <c r="FE1973" i="1"/>
  <c r="CS1973" i="1"/>
  <c r="AG1973" i="1"/>
  <c r="IK1972" i="1"/>
  <c r="FY1972" i="1"/>
  <c r="DM1972" i="1"/>
  <c r="BA1972" i="1"/>
  <c r="JE1971" i="1"/>
  <c r="GS1971" i="1"/>
  <c r="EG1971" i="1"/>
  <c r="BU1971" i="1"/>
  <c r="I1971" i="1"/>
  <c r="HM1970" i="1"/>
  <c r="FA1970" i="1"/>
  <c r="CO1970" i="1"/>
  <c r="AC1970" i="1"/>
  <c r="JQ1967" i="1"/>
  <c r="HE1967" i="1"/>
  <c r="ES1967" i="1"/>
  <c r="CG1967" i="1"/>
  <c r="U1967" i="1"/>
  <c r="DM1966" i="1"/>
  <c r="BA1966" i="1"/>
  <c r="AY1965" i="1"/>
  <c r="O1963" i="1"/>
  <c r="DG1962" i="1"/>
  <c r="AU1962" i="1"/>
  <c r="EM1961" i="1"/>
  <c r="CA1961" i="1"/>
  <c r="O1961" i="1"/>
  <c r="HS1960" i="1"/>
  <c r="FG1960" i="1"/>
  <c r="CU1960" i="1"/>
  <c r="AI1960" i="1"/>
  <c r="IM1959" i="1"/>
  <c r="GA1959" i="1"/>
  <c r="DO1959" i="1"/>
  <c r="BC1959" i="1"/>
  <c r="JG1958" i="1"/>
  <c r="GU1958" i="1"/>
  <c r="EI1958" i="1"/>
  <c r="BW1958" i="1"/>
  <c r="K1958" i="1"/>
  <c r="HO1957" i="1"/>
  <c r="FC1957" i="1"/>
  <c r="CQ1957" i="1"/>
  <c r="AE1957" i="1"/>
  <c r="II1956" i="1"/>
  <c r="FW1956" i="1"/>
  <c r="DK1956" i="1"/>
  <c r="AY1956" i="1"/>
  <c r="JC1955" i="1"/>
  <c r="GQ1955" i="1"/>
  <c r="EE1955" i="1"/>
  <c r="BS1955" i="1"/>
  <c r="G1955" i="1"/>
  <c r="HK1954" i="1"/>
  <c r="EY1954" i="1"/>
  <c r="CM1954" i="1"/>
  <c r="AA1954" i="1"/>
  <c r="IE1953" i="1"/>
  <c r="FS1953" i="1"/>
  <c r="DG1953" i="1"/>
  <c r="AU1953" i="1"/>
  <c r="CL2085" i="1"/>
  <c r="E2072" i="1"/>
  <c r="BS2058" i="1"/>
  <c r="EG2044" i="1"/>
  <c r="V2038" i="1"/>
  <c r="BP2036" i="1"/>
  <c r="DJ2034" i="1"/>
  <c r="I2033" i="1"/>
  <c r="BC2031" i="1"/>
  <c r="CW2029" i="1"/>
  <c r="EQ2027" i="1"/>
  <c r="AP2026" i="1"/>
  <c r="CJ2024" i="1"/>
  <c r="ED2022" i="1"/>
  <c r="AC2021" i="1"/>
  <c r="BW2019" i="1"/>
  <c r="BU2017" i="1"/>
  <c r="DB2010" i="1"/>
  <c r="N2003" i="1"/>
  <c r="FI1998" i="1"/>
  <c r="CE1991" i="1"/>
  <c r="E1989" i="1"/>
  <c r="CO1983" i="1"/>
  <c r="EI1981" i="1"/>
  <c r="AQ1980" i="1"/>
  <c r="BK1979" i="1"/>
  <c r="N1977" i="1"/>
  <c r="DX1974" i="1"/>
  <c r="ER1973" i="1"/>
  <c r="FL1972" i="1"/>
  <c r="GF1971" i="1"/>
  <c r="GZ1970" i="1"/>
  <c r="JD1967" i="1"/>
  <c r="H1967" i="1"/>
  <c r="B1963" i="1"/>
  <c r="BN1961" i="1"/>
  <c r="CH1960" i="1"/>
  <c r="DB1959" i="1"/>
  <c r="DV1958" i="1"/>
  <c r="EP1957" i="1"/>
  <c r="FJ1956" i="1"/>
  <c r="GD1955" i="1"/>
  <c r="GX1954" i="1"/>
  <c r="HR1953" i="1"/>
  <c r="B1953" i="1"/>
  <c r="GV1952" i="1"/>
  <c r="EJ1952" i="1"/>
  <c r="BX1952" i="1"/>
  <c r="L1952" i="1"/>
  <c r="O1949" i="1"/>
  <c r="AM1947" i="1"/>
  <c r="AK1946" i="1"/>
  <c r="AI1945" i="1"/>
  <c r="AG1944" i="1"/>
  <c r="AE1943" i="1"/>
  <c r="AC1942" i="1"/>
  <c r="AA1941" i="1"/>
  <c r="Y1940" i="1"/>
  <c r="W1939" i="1"/>
  <c r="F1938" i="1"/>
  <c r="CX1937" i="1"/>
  <c r="AL1937" i="1"/>
  <c r="FD1935" i="1"/>
  <c r="CR1935" i="1"/>
  <c r="AF1935" i="1"/>
  <c r="U1933" i="1"/>
  <c r="K1931" i="1"/>
  <c r="AY1929" i="1"/>
  <c r="EQ1928" i="1"/>
  <c r="CE1928" i="1"/>
  <c r="S1928" i="1"/>
  <c r="IX1926" i="1"/>
  <c r="GL1926" i="1"/>
  <c r="DZ1926" i="1"/>
  <c r="BN1926" i="1"/>
  <c r="B1926" i="1"/>
  <c r="S1923" i="1"/>
  <c r="DK1922" i="1"/>
  <c r="AY1922" i="1"/>
  <c r="N1921" i="1"/>
  <c r="BB1919" i="1"/>
  <c r="JF1918" i="1"/>
  <c r="GT1918" i="1"/>
  <c r="EH1918" i="1"/>
  <c r="BV1918" i="1"/>
  <c r="J1918" i="1"/>
  <c r="HN1917" i="1"/>
  <c r="FB1917" i="1"/>
  <c r="CP1917" i="1"/>
  <c r="AD1917" i="1"/>
  <c r="IH1916" i="1"/>
  <c r="FV1916" i="1"/>
  <c r="DJ1916" i="1"/>
  <c r="AX1916" i="1"/>
  <c r="JB1915" i="1"/>
  <c r="GP1915" i="1"/>
  <c r="ED1915" i="1"/>
  <c r="BR1915" i="1"/>
  <c r="F1915" i="1"/>
  <c r="T1913" i="1"/>
  <c r="AB1908" i="1"/>
  <c r="F1906" i="1"/>
  <c r="HJ1905" i="1"/>
  <c r="EX1905" i="1"/>
  <c r="CL1905" i="1"/>
  <c r="Z1905" i="1"/>
  <c r="ID1904" i="1"/>
  <c r="FR1904" i="1"/>
  <c r="DF1904" i="1"/>
  <c r="AT1904" i="1"/>
  <c r="IX1903" i="1"/>
  <c r="GL1903" i="1"/>
  <c r="DZ1903" i="1"/>
  <c r="BN1903" i="1"/>
  <c r="B1903" i="1"/>
  <c r="DI1901" i="1"/>
  <c r="AW1901" i="1"/>
  <c r="B1882" i="1"/>
  <c r="B1818" i="1"/>
  <c r="B1754" i="1"/>
  <c r="B1690" i="1"/>
  <c r="B1626" i="1"/>
  <c r="BE2017" i="1"/>
  <c r="CL2010" i="1"/>
  <c r="BQ2002" i="1"/>
  <c r="ES1998" i="1"/>
  <c r="CA1991" i="1"/>
  <c r="CL1988" i="1"/>
  <c r="CK1983" i="1"/>
  <c r="EE1981" i="1"/>
  <c r="AM1980" i="1"/>
  <c r="BG1979" i="1"/>
  <c r="J1977" i="1"/>
  <c r="DT1974" i="1"/>
  <c r="EN1973" i="1"/>
  <c r="FH1972" i="1"/>
  <c r="GB1971" i="1"/>
  <c r="GV1970" i="1"/>
  <c r="IZ1967" i="1"/>
  <c r="D1967" i="1"/>
  <c r="FB1962" i="1"/>
  <c r="BJ1961" i="1"/>
  <c r="CD1960" i="1"/>
  <c r="CX1959" i="1"/>
  <c r="DR1958" i="1"/>
  <c r="EL1957" i="1"/>
  <c r="FF1956" i="1"/>
  <c r="FZ1955" i="1"/>
  <c r="GT1954" i="1"/>
  <c r="HN1953" i="1"/>
  <c r="JP1952" i="1"/>
  <c r="GU1952" i="1"/>
  <c r="EI1952" i="1"/>
  <c r="BW1952" i="1"/>
  <c r="K1952" i="1"/>
  <c r="N1949" i="1"/>
  <c r="AL1947" i="1"/>
  <c r="AJ1946" i="1"/>
  <c r="AH1945" i="1"/>
  <c r="AF1944" i="1"/>
  <c r="AD1943" i="1"/>
  <c r="AB1942" i="1"/>
  <c r="Z1941" i="1"/>
  <c r="X1940" i="1"/>
  <c r="V1939" i="1"/>
  <c r="E1938" i="1"/>
  <c r="CW1937" i="1"/>
  <c r="AK1937" i="1"/>
  <c r="FC1935" i="1"/>
  <c r="CQ1935" i="1"/>
  <c r="AE1935" i="1"/>
  <c r="T1933" i="1"/>
  <c r="J1931" i="1"/>
  <c r="AX1929" i="1"/>
  <c r="EP1928" i="1"/>
  <c r="CD1928" i="1"/>
  <c r="R1928" i="1"/>
  <c r="IW1926" i="1"/>
  <c r="GK1926" i="1"/>
  <c r="DY1926" i="1"/>
  <c r="BM1926" i="1"/>
  <c r="AB1925" i="1"/>
  <c r="R1923" i="1"/>
  <c r="DJ1922" i="1"/>
  <c r="AX1922" i="1"/>
  <c r="M1921" i="1"/>
  <c r="BA1919" i="1"/>
  <c r="JE1918" i="1"/>
  <c r="GS1918" i="1"/>
  <c r="EG1918" i="1"/>
  <c r="BU1918" i="1"/>
  <c r="I1918" i="1"/>
  <c r="HM1917" i="1"/>
  <c r="FA1917" i="1"/>
  <c r="CO1917" i="1"/>
  <c r="AC1917" i="1"/>
  <c r="IG1916" i="1"/>
  <c r="FU1916" i="1"/>
  <c r="DI1916" i="1"/>
  <c r="AW1916" i="1"/>
  <c r="JA1915" i="1"/>
  <c r="GO1915" i="1"/>
  <c r="EC1915" i="1"/>
  <c r="BQ1915" i="1"/>
  <c r="E1915" i="1"/>
  <c r="S1913" i="1"/>
  <c r="AA1908" i="1"/>
  <c r="E1906" i="1"/>
  <c r="HI1905" i="1"/>
  <c r="EW1905" i="1"/>
  <c r="CK1905" i="1"/>
  <c r="Y1905" i="1"/>
  <c r="IC1904" i="1"/>
  <c r="FQ1904" i="1"/>
  <c r="DE1904" i="1"/>
  <c r="AS1904" i="1"/>
  <c r="IW1903" i="1"/>
  <c r="GK1903" i="1"/>
  <c r="DY1903" i="1"/>
  <c r="BM1903" i="1"/>
  <c r="AW1903" i="1"/>
  <c r="FD1901" i="1"/>
  <c r="CR1901" i="1"/>
  <c r="AF1901" i="1"/>
  <c r="AT2014" i="1"/>
  <c r="CA2007" i="1"/>
  <c r="FA2000" i="1"/>
  <c r="AF1996" i="1"/>
  <c r="AZ1990" i="1"/>
  <c r="Z1986" i="1"/>
  <c r="DT1982" i="1"/>
  <c r="S1981" i="1"/>
  <c r="GQ1979" i="1"/>
  <c r="CY1978" i="1"/>
  <c r="JD1974" i="1"/>
  <c r="H1974" i="1"/>
  <c r="AB1973" i="1"/>
  <c r="AV1972" i="1"/>
  <c r="BP1971" i="1"/>
  <c r="CJ1970" i="1"/>
  <c r="EN1967" i="1"/>
  <c r="AV1966" i="1"/>
  <c r="AP1962" i="1"/>
  <c r="HN1960" i="1"/>
  <c r="IH1959" i="1"/>
  <c r="JB1958" i="1"/>
  <c r="F1958" i="1"/>
  <c r="Z1957" i="1"/>
  <c r="AT1956" i="1"/>
  <c r="BN1955" i="1"/>
  <c r="CH1954" i="1"/>
  <c r="DB1953" i="1"/>
  <c r="ID1952" i="1"/>
  <c r="FR1952" i="1"/>
  <c r="DF1952" i="1"/>
  <c r="AT1952" i="1"/>
  <c r="H1951" i="1"/>
  <c r="DN2081" i="1"/>
  <c r="AG2068" i="1"/>
  <c r="CU2054" i="1"/>
  <c r="N2041" i="1"/>
  <c r="CW2037" i="1"/>
  <c r="EQ2035" i="1"/>
  <c r="AP2034" i="1"/>
  <c r="CJ2032" i="1"/>
  <c r="ED2030" i="1"/>
  <c r="AC2029" i="1"/>
  <c r="BW2027" i="1"/>
  <c r="DQ2025" i="1"/>
  <c r="P2024" i="1"/>
  <c r="BJ2022" i="1"/>
  <c r="DD2020" i="1"/>
  <c r="C2019" i="1"/>
  <c r="AW2017" i="1"/>
  <c r="CQ2015" i="1"/>
  <c r="EK2013" i="1"/>
  <c r="AJ2012" i="1"/>
  <c r="CD2010" i="1"/>
  <c r="DX2008" i="1"/>
  <c r="W2007" i="1"/>
  <c r="BQ2005" i="1"/>
  <c r="BI2002" i="1"/>
  <c r="CC2001" i="1"/>
  <c r="CW2000" i="1"/>
  <c r="DQ1999" i="1"/>
  <c r="EK1998" i="1"/>
  <c r="FE1997" i="1"/>
  <c r="AU1995" i="1"/>
  <c r="BL1992" i="1"/>
  <c r="BY1991" i="1"/>
  <c r="M1991" i="1"/>
  <c r="AL1990" i="1"/>
  <c r="BK1989" i="1"/>
  <c r="CJ1988" i="1"/>
  <c r="X1988" i="1"/>
  <c r="L1986" i="1"/>
  <c r="EU1983" i="1"/>
  <c r="CI1983" i="1"/>
  <c r="W1983" i="1"/>
  <c r="DF1982" i="1"/>
  <c r="AT1982" i="1"/>
  <c r="EC1981" i="1"/>
  <c r="BQ1981" i="1"/>
  <c r="E1981" i="1"/>
  <c r="CW1980" i="1"/>
  <c r="AK1980" i="1"/>
  <c r="IO1979" i="1"/>
  <c r="GC1979" i="1"/>
  <c r="DQ1979" i="1"/>
  <c r="BE1979" i="1"/>
  <c r="EW1978" i="1"/>
  <c r="CK1978" i="1"/>
  <c r="Y1978" i="1"/>
  <c r="H1977" i="1"/>
  <c r="AL1975" i="1"/>
  <c r="IP1974" i="1"/>
  <c r="GD1974" i="1"/>
  <c r="DR1974" i="1"/>
  <c r="BF1974" i="1"/>
  <c r="JJ1973" i="1"/>
  <c r="GX1973" i="1"/>
  <c r="EL1973" i="1"/>
  <c r="BZ1973" i="1"/>
  <c r="N1973" i="1"/>
  <c r="HR1972" i="1"/>
  <c r="FF1972" i="1"/>
  <c r="CT1972" i="1"/>
  <c r="AH1972" i="1"/>
  <c r="IL1971" i="1"/>
  <c r="FZ1971" i="1"/>
  <c r="DN1971" i="1"/>
  <c r="BB1971" i="1"/>
  <c r="JF1970" i="1"/>
  <c r="GT1970" i="1"/>
  <c r="EH1970" i="1"/>
  <c r="BV1970" i="1"/>
  <c r="J1970" i="1"/>
  <c r="IX1967" i="1"/>
  <c r="GL1967" i="1"/>
  <c r="DZ1967" i="1"/>
  <c r="BN1967" i="1"/>
  <c r="B1967" i="1"/>
  <c r="CT1966" i="1"/>
  <c r="AH1966" i="1"/>
  <c r="AF1965" i="1"/>
  <c r="EZ1962" i="1"/>
  <c r="CN1962" i="1"/>
  <c r="AB1962" i="1"/>
  <c r="DT1961" i="1"/>
  <c r="BH1961" i="1"/>
  <c r="JL1960" i="1"/>
  <c r="GZ1960" i="1"/>
  <c r="EN1960" i="1"/>
  <c r="CB1960" i="1"/>
  <c r="P1960" i="1"/>
  <c r="HT1959" i="1"/>
  <c r="FH1959" i="1"/>
  <c r="CV1959" i="1"/>
  <c r="AJ1959" i="1"/>
  <c r="IN1958" i="1"/>
  <c r="GB1958" i="1"/>
  <c r="DP1958" i="1"/>
  <c r="BD1958" i="1"/>
  <c r="JH1957" i="1"/>
  <c r="GV1957" i="1"/>
  <c r="EJ1957" i="1"/>
  <c r="BX1957" i="1"/>
  <c r="L1957" i="1"/>
  <c r="HP1956" i="1"/>
  <c r="FD1956" i="1"/>
  <c r="CR1956" i="1"/>
  <c r="AF1956" i="1"/>
  <c r="IJ1955" i="1"/>
  <c r="FX1955" i="1"/>
  <c r="DL1955" i="1"/>
  <c r="AZ1955" i="1"/>
  <c r="JD1954" i="1"/>
  <c r="GR1954" i="1"/>
  <c r="EF1954" i="1"/>
  <c r="BT1954" i="1"/>
  <c r="H1954" i="1"/>
  <c r="HL1953" i="1"/>
  <c r="EZ1953" i="1"/>
  <c r="CN1953" i="1"/>
  <c r="AB1953" i="1"/>
  <c r="CH2081" i="1"/>
  <c r="EV2067" i="1"/>
  <c r="BO2054" i="1"/>
  <c r="EC2040" i="1"/>
  <c r="CS2037" i="1"/>
  <c r="EM2035" i="1"/>
  <c r="AL2034" i="1"/>
  <c r="CF2032" i="1"/>
  <c r="DZ2030" i="1"/>
  <c r="Y2029" i="1"/>
  <c r="BS2027" i="1"/>
  <c r="DM2025" i="1"/>
  <c r="L2024" i="1"/>
  <c r="BF2022" i="1"/>
  <c r="CZ2020" i="1"/>
  <c r="ET2018" i="1"/>
  <c r="AS2017" i="1"/>
  <c r="CM2015" i="1"/>
  <c r="EG2013" i="1"/>
  <c r="AF2012" i="1"/>
  <c r="BZ2010" i="1"/>
  <c r="DT2008" i="1"/>
  <c r="S2007" i="1"/>
  <c r="BM2005" i="1"/>
  <c r="BE2002" i="1"/>
  <c r="BY2001" i="1"/>
  <c r="CS2000" i="1"/>
  <c r="DM1999" i="1"/>
  <c r="EG1998" i="1"/>
  <c r="FA1997" i="1"/>
  <c r="AQ1995" i="1"/>
  <c r="BK1992" i="1"/>
  <c r="BX1991" i="1"/>
  <c r="L1991" i="1"/>
  <c r="AK1990" i="1"/>
  <c r="BJ1989" i="1"/>
  <c r="CI1988" i="1"/>
  <c r="W1988" i="1"/>
  <c r="K1986" i="1"/>
  <c r="ET1983" i="1"/>
  <c r="CH1983" i="1"/>
  <c r="V1983" i="1"/>
  <c r="DE1982" i="1"/>
  <c r="AS1982" i="1"/>
  <c r="EB1981" i="1"/>
  <c r="BP1981" i="1"/>
  <c r="D1981" i="1"/>
  <c r="CV1980" i="1"/>
  <c r="AJ1980" i="1"/>
  <c r="IN1979" i="1"/>
  <c r="GB1979" i="1"/>
  <c r="DP1979" i="1"/>
  <c r="BD1979" i="1"/>
  <c r="EV1978" i="1"/>
  <c r="CJ1978" i="1"/>
  <c r="X1978" i="1"/>
  <c r="G1977" i="1"/>
  <c r="AK1975" i="1"/>
  <c r="IO1974" i="1"/>
  <c r="GC1974" i="1"/>
  <c r="DQ1974" i="1"/>
  <c r="BE1974" i="1"/>
  <c r="JI1973" i="1"/>
  <c r="GW1973" i="1"/>
  <c r="EK1973" i="1"/>
  <c r="BY1973" i="1"/>
  <c r="M1973" i="1"/>
  <c r="HQ1972" i="1"/>
  <c r="FE1972" i="1"/>
  <c r="CS1972" i="1"/>
  <c r="AG1972" i="1"/>
  <c r="IK1971" i="1"/>
  <c r="FY1971" i="1"/>
  <c r="DM1971" i="1"/>
  <c r="BA1971" i="1"/>
  <c r="JE1970" i="1"/>
  <c r="GS1970" i="1"/>
  <c r="EG1970" i="1"/>
  <c r="BU1970" i="1"/>
  <c r="I1970" i="1"/>
  <c r="IW1967" i="1"/>
  <c r="GK1967" i="1"/>
  <c r="DY1967" i="1"/>
  <c r="BM1967" i="1"/>
  <c r="FE1966" i="1"/>
  <c r="CS1966" i="1"/>
  <c r="AG1966" i="1"/>
  <c r="AE1965" i="1"/>
  <c r="EY1962" i="1"/>
  <c r="CM1962" i="1"/>
  <c r="AA1962" i="1"/>
  <c r="DS1961" i="1"/>
  <c r="BG1961" i="1"/>
  <c r="JK1960" i="1"/>
  <c r="GY1960" i="1"/>
  <c r="EM1960" i="1"/>
  <c r="CA1960" i="1"/>
  <c r="O1960" i="1"/>
  <c r="HS1959" i="1"/>
  <c r="FG1959" i="1"/>
  <c r="CU1959" i="1"/>
  <c r="AI1959" i="1"/>
  <c r="IM1958" i="1"/>
  <c r="GA1958" i="1"/>
  <c r="DO1958" i="1"/>
  <c r="BC1958" i="1"/>
  <c r="JG1957" i="1"/>
  <c r="GU1957" i="1"/>
  <c r="EI1957" i="1"/>
  <c r="BW1957" i="1"/>
  <c r="K1957" i="1"/>
  <c r="HO1956" i="1"/>
  <c r="FC1956" i="1"/>
  <c r="CQ1956" i="1"/>
  <c r="AE1956" i="1"/>
  <c r="II1955" i="1"/>
  <c r="FW1955" i="1"/>
  <c r="DK1955" i="1"/>
  <c r="AY1955" i="1"/>
  <c r="JC1954" i="1"/>
  <c r="GQ1954" i="1"/>
  <c r="EE1954" i="1"/>
  <c r="BS1954" i="1"/>
  <c r="G1954" i="1"/>
  <c r="HK1953" i="1"/>
  <c r="EY1953" i="1"/>
  <c r="CM1953" i="1"/>
  <c r="AA1953" i="1"/>
  <c r="BB2081" i="1"/>
  <c r="DP2067" i="1"/>
  <c r="AI2054" i="1"/>
  <c r="DE2040" i="1"/>
  <c r="CO2037" i="1"/>
  <c r="EI2035" i="1"/>
  <c r="AH2034" i="1"/>
  <c r="CB2032" i="1"/>
  <c r="DV2030" i="1"/>
  <c r="U2029" i="1"/>
  <c r="BO2027" i="1"/>
  <c r="DI2025" i="1"/>
  <c r="H2024" i="1"/>
  <c r="BB2022" i="1"/>
  <c r="CV2020" i="1"/>
  <c r="EP2018" i="1"/>
  <c r="BC2015" i="1"/>
  <c r="CJ2008" i="1"/>
  <c r="AO2001" i="1"/>
  <c r="DQ1997" i="1"/>
  <c r="C1991" i="1"/>
  <c r="N1988" i="1"/>
  <c r="M1983" i="1"/>
  <c r="BG1981" i="1"/>
  <c r="IE1979" i="1"/>
  <c r="EM1978" i="1"/>
  <c r="AB1975" i="1"/>
  <c r="AV1974" i="1"/>
  <c r="BP1973" i="1"/>
  <c r="CJ1972" i="1"/>
  <c r="DD1971" i="1"/>
  <c r="DX1970" i="1"/>
  <c r="GB1967" i="1"/>
  <c r="CJ1966" i="1"/>
  <c r="CD1962" i="1"/>
  <c r="JB1960" i="1"/>
  <c r="F1960" i="1"/>
  <c r="Z1959" i="1"/>
  <c r="AT1958" i="1"/>
  <c r="BN1957" i="1"/>
  <c r="CH1956" i="1"/>
  <c r="DB1955" i="1"/>
  <c r="DV1954" i="1"/>
  <c r="EP1953" i="1"/>
  <c r="IQ1952" i="1"/>
  <c r="GB1952" i="1"/>
  <c r="DP1952" i="1"/>
  <c r="BD1952" i="1"/>
  <c r="R1951" i="1"/>
  <c r="U1948" i="1"/>
  <c r="S1947" i="1"/>
  <c r="Q1946" i="1"/>
  <c r="O1945" i="1"/>
  <c r="M1944" i="1"/>
  <c r="K1943" i="1"/>
  <c r="I1942" i="1"/>
  <c r="G1941" i="1"/>
  <c r="E1940" i="1"/>
  <c r="C1939" i="1"/>
  <c r="EP1937" i="1"/>
  <c r="CD1937" i="1"/>
  <c r="R1937" i="1"/>
  <c r="EJ1935" i="1"/>
  <c r="BX1935" i="1"/>
  <c r="L1935" i="1"/>
  <c r="AB1932" i="1"/>
  <c r="R1930" i="1"/>
  <c r="AE1929" i="1"/>
  <c r="DW1928" i="1"/>
  <c r="BK1928" i="1"/>
  <c r="Z1927" i="1"/>
  <c r="ID1926" i="1"/>
  <c r="FR1926" i="1"/>
  <c r="DF1926" i="1"/>
  <c r="AT1926" i="1"/>
  <c r="I1925" i="1"/>
  <c r="FC1922" i="1"/>
  <c r="CQ1922" i="1"/>
  <c r="AE1922" i="1"/>
  <c r="U1920" i="1"/>
  <c r="AH1919" i="1"/>
  <c r="IL1918" i="1"/>
  <c r="FZ1918" i="1"/>
  <c r="DN1918" i="1"/>
  <c r="BB1918" i="1"/>
  <c r="JF1917" i="1"/>
  <c r="GT1917" i="1"/>
  <c r="EH1917" i="1"/>
  <c r="BV1917" i="1"/>
  <c r="J1917" i="1"/>
  <c r="HN1916" i="1"/>
  <c r="FB1916" i="1"/>
  <c r="CP1916" i="1"/>
  <c r="AD1916" i="1"/>
  <c r="IH1915" i="1"/>
  <c r="FV1915" i="1"/>
  <c r="DJ1915" i="1"/>
  <c r="AX1915" i="1"/>
  <c r="BL1913" i="1"/>
  <c r="F1912" i="1"/>
  <c r="H1908" i="1"/>
  <c r="JB1905" i="1"/>
  <c r="GP1905" i="1"/>
  <c r="ED1905" i="1"/>
  <c r="BR1905" i="1"/>
  <c r="F1905" i="1"/>
  <c r="HJ1904" i="1"/>
  <c r="EX1904" i="1"/>
  <c r="CL1904" i="1"/>
  <c r="Z1904" i="1"/>
  <c r="ID1903" i="1"/>
  <c r="FR1903" i="1"/>
  <c r="DF1903" i="1"/>
  <c r="AT1903" i="1"/>
  <c r="FA1901" i="1"/>
  <c r="CO1901" i="1"/>
  <c r="AC1901" i="1"/>
  <c r="B1862" i="1"/>
  <c r="B1798" i="1"/>
  <c r="B1734" i="1"/>
  <c r="B1670" i="1"/>
  <c r="B1606" i="1"/>
  <c r="AM2015" i="1"/>
  <c r="BT2008" i="1"/>
  <c r="Y2001" i="1"/>
  <c r="DA1997" i="1"/>
  <c r="CJ1990" i="1"/>
  <c r="J1988" i="1"/>
  <c r="I1983" i="1"/>
  <c r="BC1981" i="1"/>
  <c r="IA1979" i="1"/>
  <c r="EI1978" i="1"/>
  <c r="X1975" i="1"/>
  <c r="AR1974" i="1"/>
  <c r="BL1973" i="1"/>
  <c r="CF1972" i="1"/>
  <c r="CZ1971" i="1"/>
  <c r="DT1970" i="1"/>
  <c r="FX1967" i="1"/>
  <c r="CF1966" i="1"/>
  <c r="BZ1962" i="1"/>
  <c r="IX1960" i="1"/>
  <c r="B1960" i="1"/>
  <c r="V1959" i="1"/>
  <c r="AP1958" i="1"/>
  <c r="BJ1957" i="1"/>
  <c r="CD1956" i="1"/>
  <c r="CX1955" i="1"/>
  <c r="DR1954" i="1"/>
  <c r="EL1953" i="1"/>
  <c r="IP1952" i="1"/>
  <c r="GA1952" i="1"/>
  <c r="DO1952" i="1"/>
  <c r="BC1952" i="1"/>
  <c r="Q1951" i="1"/>
  <c r="T1948" i="1"/>
  <c r="R1947" i="1"/>
  <c r="P1946" i="1"/>
  <c r="N1945" i="1"/>
  <c r="L1944" i="1"/>
  <c r="J1943" i="1"/>
  <c r="H1942" i="1"/>
  <c r="F1941" i="1"/>
  <c r="D1940" i="1"/>
  <c r="B1939" i="1"/>
  <c r="EO1937" i="1"/>
  <c r="CC1937" i="1"/>
  <c r="Q1937" i="1"/>
  <c r="EI1935" i="1"/>
  <c r="BW1935" i="1"/>
  <c r="K1935" i="1"/>
  <c r="AA1932" i="1"/>
  <c r="Q1930" i="1"/>
  <c r="AD1929" i="1"/>
  <c r="DV1928" i="1"/>
  <c r="BJ1928" i="1"/>
  <c r="Y1927" i="1"/>
  <c r="IC1926" i="1"/>
  <c r="FQ1926" i="1"/>
  <c r="DE1926" i="1"/>
  <c r="AS1926" i="1"/>
  <c r="H1925" i="1"/>
  <c r="FB1922" i="1"/>
  <c r="CP1922" i="1"/>
  <c r="AD1922" i="1"/>
  <c r="T1920" i="1"/>
  <c r="AG1919" i="1"/>
  <c r="IK1918" i="1"/>
  <c r="FY1918" i="1"/>
  <c r="DM1918" i="1"/>
  <c r="BA1918" i="1"/>
  <c r="JE1917" i="1"/>
  <c r="GS1917" i="1"/>
  <c r="EG1917" i="1"/>
  <c r="BU1917" i="1"/>
  <c r="I1917" i="1"/>
  <c r="HM1916" i="1"/>
  <c r="FA1916" i="1"/>
  <c r="CO1916" i="1"/>
  <c r="AC1916" i="1"/>
  <c r="IG1915" i="1"/>
  <c r="FU1915" i="1"/>
  <c r="DI1915" i="1"/>
  <c r="AW1915" i="1"/>
  <c r="BK1913" i="1"/>
  <c r="E1912" i="1"/>
  <c r="G1908" i="1"/>
  <c r="JA1905" i="1"/>
  <c r="GO1905" i="1"/>
  <c r="EC1905" i="1"/>
  <c r="BQ1905" i="1"/>
  <c r="E1905" i="1"/>
  <c r="HI1904" i="1"/>
  <c r="EW1904" i="1"/>
  <c r="CK1904" i="1"/>
  <c r="Y1904" i="1"/>
  <c r="IC1903" i="1"/>
  <c r="FQ1903" i="1"/>
  <c r="DE1903" i="1"/>
  <c r="AS1903" i="1"/>
  <c r="EZ1901" i="1"/>
  <c r="CN1901" i="1"/>
  <c r="AB1901" i="1"/>
  <c r="EC2013" i="1"/>
  <c r="O2007" i="1"/>
  <c r="CO2000" i="1"/>
  <c r="AM1995" i="1"/>
  <c r="AJ1990" i="1"/>
  <c r="J1986" i="1"/>
  <c r="DD1982" i="1"/>
  <c r="C1981" i="1"/>
  <c r="GA1979" i="1"/>
  <c r="CI1978" i="1"/>
  <c r="IN1974" i="1"/>
  <c r="JH1973" i="1"/>
  <c r="L1973" i="1"/>
  <c r="AF1972" i="1"/>
  <c r="AZ1971" i="1"/>
  <c r="BT1970" i="1"/>
  <c r="DX1967" i="1"/>
  <c r="AF1966" i="1"/>
  <c r="Z1962" i="1"/>
  <c r="GX1960" i="1"/>
  <c r="HR1959" i="1"/>
  <c r="IL1958" i="1"/>
  <c r="JF1957" i="1"/>
  <c r="J1957" i="1"/>
  <c r="AD1956" i="1"/>
  <c r="AX1955" i="1"/>
  <c r="BR1954" i="1"/>
  <c r="CL1953" i="1"/>
  <c r="HZ1952" i="1"/>
  <c r="FN1952" i="1"/>
  <c r="DB1952" i="1"/>
  <c r="AP1952" i="1"/>
  <c r="B2114" i="1"/>
  <c r="CD2077" i="1"/>
  <c r="ER2063" i="1"/>
  <c r="BK2050" i="1"/>
  <c r="AZ2039" i="1"/>
  <c r="U2037" i="1"/>
  <c r="BO2035" i="1"/>
  <c r="DI2033" i="1"/>
  <c r="H2032" i="1"/>
  <c r="BB2030" i="1"/>
  <c r="CV2028" i="1"/>
  <c r="EP2026" i="1"/>
  <c r="AO2025" i="1"/>
  <c r="CI2023" i="1"/>
  <c r="EC2021" i="1"/>
  <c r="AB2020" i="1"/>
  <c r="BV2018" i="1"/>
  <c r="DP2016" i="1"/>
  <c r="O2015" i="1"/>
  <c r="BI2013" i="1"/>
  <c r="DC2011" i="1"/>
  <c r="B2010" i="1"/>
  <c r="AV2008" i="1"/>
  <c r="CP2006" i="1"/>
  <c r="EJ2004" i="1"/>
  <c r="IW2001" i="1"/>
  <c r="JQ2000" i="1"/>
  <c r="U2000" i="1"/>
  <c r="AO1999" i="1"/>
  <c r="BI1998" i="1"/>
  <c r="CC1997" i="1"/>
  <c r="BD1994" i="1"/>
  <c r="AL1992" i="1"/>
  <c r="BE1991" i="1"/>
  <c r="CD1990" i="1"/>
  <c r="R1990" i="1"/>
  <c r="AQ1989" i="1"/>
  <c r="BP1988" i="1"/>
  <c r="D1988" i="1"/>
  <c r="R1985" i="1"/>
  <c r="EA1983" i="1"/>
  <c r="BO1983" i="1"/>
  <c r="C1983" i="1"/>
  <c r="CL1982" i="1"/>
  <c r="Z1982" i="1"/>
  <c r="DI1981" i="1"/>
  <c r="AW1981" i="1"/>
  <c r="EO1980" i="1"/>
  <c r="CC1980" i="1"/>
  <c r="Q1980" i="1"/>
  <c r="HU1979" i="1"/>
  <c r="FI1979" i="1"/>
  <c r="CW1979" i="1"/>
  <c r="AK1979" i="1"/>
  <c r="EC1978" i="1"/>
  <c r="BQ1978" i="1"/>
  <c r="E1978" i="1"/>
  <c r="AI1976" i="1"/>
  <c r="R1975" i="1"/>
  <c r="HV1974" i="1"/>
  <c r="FJ1974" i="1"/>
  <c r="CX1974" i="1"/>
  <c r="AL1974" i="1"/>
  <c r="IP1973" i="1"/>
  <c r="GD1973" i="1"/>
  <c r="DR1973" i="1"/>
  <c r="BF1973" i="1"/>
  <c r="JJ1972" i="1"/>
  <c r="GX1972" i="1"/>
  <c r="EL1972" i="1"/>
  <c r="BZ1972" i="1"/>
  <c r="N1972" i="1"/>
  <c r="HR1971" i="1"/>
  <c r="FF1971" i="1"/>
  <c r="CT1971" i="1"/>
  <c r="AH1971" i="1"/>
  <c r="IL1970" i="1"/>
  <c r="FZ1970" i="1"/>
  <c r="DN1970" i="1"/>
  <c r="BB1970" i="1"/>
  <c r="Q1969" i="1"/>
  <c r="ID1967" i="1"/>
  <c r="FR1967" i="1"/>
  <c r="DF1967" i="1"/>
  <c r="AT1967" i="1"/>
  <c r="EL1966" i="1"/>
  <c r="BZ1966" i="1"/>
  <c r="N1966" i="1"/>
  <c r="L1965" i="1"/>
  <c r="EF1962" i="1"/>
  <c r="BT1962" i="1"/>
  <c r="H1962" i="1"/>
  <c r="CZ1961" i="1"/>
  <c r="AN1961" i="1"/>
  <c r="IR1960" i="1"/>
  <c r="GF1960" i="1"/>
  <c r="DT1960" i="1"/>
  <c r="BH1960" i="1"/>
  <c r="JL1959" i="1"/>
  <c r="GZ1959" i="1"/>
  <c r="EN1959" i="1"/>
  <c r="CB1959" i="1"/>
  <c r="P1959" i="1"/>
  <c r="HT1958" i="1"/>
  <c r="FH1958" i="1"/>
  <c r="CV1958" i="1"/>
  <c r="AJ1958" i="1"/>
  <c r="IN1957" i="1"/>
  <c r="GB1957" i="1"/>
  <c r="DP1957" i="1"/>
  <c r="BD1957" i="1"/>
  <c r="JH1956" i="1"/>
  <c r="GV1956" i="1"/>
  <c r="EJ1956" i="1"/>
  <c r="BX1956" i="1"/>
  <c r="L1956" i="1"/>
  <c r="HP1955" i="1"/>
  <c r="FD1955" i="1"/>
  <c r="CR1955" i="1"/>
  <c r="AF1955" i="1"/>
  <c r="IJ1954" i="1"/>
  <c r="FX1954" i="1"/>
  <c r="DL1954" i="1"/>
  <c r="AZ1954" i="1"/>
  <c r="JD1953" i="1"/>
  <c r="GR1953" i="1"/>
  <c r="EF1953" i="1"/>
  <c r="BT1953" i="1"/>
  <c r="L2111" i="1"/>
  <c r="AX2077" i="1"/>
  <c r="DL2063" i="1"/>
  <c r="AE2050" i="1"/>
  <c r="AN2039" i="1"/>
  <c r="Q2037" i="1"/>
  <c r="BK2035" i="1"/>
  <c r="DE2033" i="1"/>
  <c r="D2032" i="1"/>
  <c r="AX2030" i="1"/>
  <c r="CR2028" i="1"/>
  <c r="EL2026" i="1"/>
  <c r="AK2025" i="1"/>
  <c r="CE2023" i="1"/>
  <c r="DY2021" i="1"/>
  <c r="X2020" i="1"/>
  <c r="BR2018" i="1"/>
  <c r="DL2016" i="1"/>
  <c r="K2015" i="1"/>
  <c r="BE2013" i="1"/>
  <c r="CY2011" i="1"/>
  <c r="ES2009" i="1"/>
  <c r="AR2008" i="1"/>
  <c r="CL2006" i="1"/>
  <c r="EF2004" i="1"/>
  <c r="IS2001" i="1"/>
  <c r="JM2000" i="1"/>
  <c r="Q2000" i="1"/>
  <c r="AK1999" i="1"/>
  <c r="BE1998" i="1"/>
  <c r="BY1997" i="1"/>
  <c r="AZ1994" i="1"/>
  <c r="AJ1992" i="1"/>
  <c r="BD1991" i="1"/>
  <c r="CC1990" i="1"/>
  <c r="Q1990" i="1"/>
  <c r="AP1989" i="1"/>
  <c r="BO1988" i="1"/>
  <c r="C1988" i="1"/>
  <c r="Q1985" i="1"/>
  <c r="DZ1983" i="1"/>
  <c r="BN1983" i="1"/>
  <c r="B1983" i="1"/>
  <c r="CK1982" i="1"/>
  <c r="Y1982" i="1"/>
  <c r="DH1981" i="1"/>
  <c r="AV1981" i="1"/>
  <c r="EN1980" i="1"/>
  <c r="CB1980" i="1"/>
  <c r="P1980" i="1"/>
  <c r="HT1979" i="1"/>
  <c r="FH1979" i="1"/>
  <c r="CV1979" i="1"/>
  <c r="AJ1979" i="1"/>
  <c r="EB1978" i="1"/>
  <c r="BP1978" i="1"/>
  <c r="D1978" i="1"/>
  <c r="AH1976" i="1"/>
  <c r="Q1975" i="1"/>
  <c r="HU1974" i="1"/>
  <c r="FI1974" i="1"/>
  <c r="CW1974" i="1"/>
  <c r="AK1974" i="1"/>
  <c r="IO1973" i="1"/>
  <c r="GC1973" i="1"/>
  <c r="DQ1973" i="1"/>
  <c r="BE1973" i="1"/>
  <c r="JI1972" i="1"/>
  <c r="GW1972" i="1"/>
  <c r="EK1972" i="1"/>
  <c r="BY1972" i="1"/>
  <c r="M1972" i="1"/>
  <c r="HQ1971" i="1"/>
  <c r="FE1971" i="1"/>
  <c r="CS1971" i="1"/>
  <c r="AG1971" i="1"/>
  <c r="IK1970" i="1"/>
  <c r="FY1970" i="1"/>
  <c r="DM1970" i="1"/>
  <c r="BA1970" i="1"/>
  <c r="P1969" i="1"/>
  <c r="IC1967" i="1"/>
  <c r="FQ1967" i="1"/>
  <c r="DE1967" i="1"/>
  <c r="AS1967" i="1"/>
  <c r="EK1966" i="1"/>
  <c r="BY1966" i="1"/>
  <c r="M1966" i="1"/>
  <c r="K1965" i="1"/>
  <c r="EE1962" i="1"/>
  <c r="BS1962" i="1"/>
  <c r="G1962" i="1"/>
  <c r="CY1961" i="1"/>
  <c r="AM1961" i="1"/>
  <c r="IQ1960" i="1"/>
  <c r="GE1960" i="1"/>
  <c r="DS1960" i="1"/>
  <c r="BG1960" i="1"/>
  <c r="JK1959" i="1"/>
  <c r="GY1959" i="1"/>
  <c r="EM1959" i="1"/>
  <c r="CA1959" i="1"/>
  <c r="O1959" i="1"/>
  <c r="HS1958" i="1"/>
  <c r="FG1958" i="1"/>
  <c r="CU1958" i="1"/>
  <c r="AI1958" i="1"/>
  <c r="IM1957" i="1"/>
  <c r="GA1957" i="1"/>
  <c r="DO1957" i="1"/>
  <c r="BC1957" i="1"/>
  <c r="JG1956" i="1"/>
  <c r="GU1956" i="1"/>
  <c r="EI1956" i="1"/>
  <c r="BW1956" i="1"/>
  <c r="K1956" i="1"/>
  <c r="HO1955" i="1"/>
  <c r="FC1955" i="1"/>
  <c r="CQ1955" i="1"/>
  <c r="AE1955" i="1"/>
  <c r="II1954" i="1"/>
  <c r="FW1954" i="1"/>
  <c r="DK1954" i="1"/>
  <c r="AY1954" i="1"/>
  <c r="JC1953" i="1"/>
  <c r="GQ1953" i="1"/>
  <c r="EE1953" i="1"/>
  <c r="BS1953" i="1"/>
  <c r="V2108" i="1"/>
  <c r="R2077" i="1"/>
  <c r="CF2063" i="1"/>
  <c r="ET2049" i="1"/>
  <c r="AE2039" i="1"/>
  <c r="M2037" i="1"/>
  <c r="BG2035" i="1"/>
  <c r="DA2033" i="1"/>
  <c r="EU2031" i="1"/>
  <c r="AT2030" i="1"/>
  <c r="CN2028" i="1"/>
  <c r="EH2026" i="1"/>
  <c r="AG2025" i="1"/>
  <c r="CA2023" i="1"/>
  <c r="DU2021" i="1"/>
  <c r="T2020" i="1"/>
  <c r="BN2018" i="1"/>
  <c r="AK2013" i="1"/>
  <c r="BR2006" i="1"/>
  <c r="JM1999" i="1"/>
  <c r="AF1994" i="1"/>
  <c r="L1990" i="1"/>
  <c r="L1985" i="1"/>
  <c r="CF1982" i="1"/>
  <c r="EI1980" i="1"/>
  <c r="FC1979" i="1"/>
  <c r="BK1978" i="1"/>
  <c r="HP1974" i="1"/>
  <c r="IJ1973" i="1"/>
  <c r="JD1972" i="1"/>
  <c r="H1972" i="1"/>
  <c r="AB1971" i="1"/>
  <c r="AV1970" i="1"/>
  <c r="CZ1967" i="1"/>
  <c r="H1966" i="1"/>
  <c r="B1962" i="1"/>
  <c r="FZ1960" i="1"/>
  <c r="GT1959" i="1"/>
  <c r="HN1958" i="1"/>
  <c r="IH1957" i="1"/>
  <c r="JB1956" i="1"/>
  <c r="F1956" i="1"/>
  <c r="Z1955" i="1"/>
  <c r="AT1954" i="1"/>
  <c r="BN1953" i="1"/>
  <c r="HT1952" i="1"/>
  <c r="FH1952" i="1"/>
  <c r="CV1952" i="1"/>
  <c r="AJ1952" i="1"/>
  <c r="M1950" i="1"/>
  <c r="BK1947" i="1"/>
  <c r="BI1946" i="1"/>
  <c r="BG1945" i="1"/>
  <c r="BE1944" i="1"/>
  <c r="BC1943" i="1"/>
  <c r="BA1942" i="1"/>
  <c r="AY1941" i="1"/>
  <c r="AW1940" i="1"/>
  <c r="AU1939" i="1"/>
  <c r="AD1938" i="1"/>
  <c r="DV1937" i="1"/>
  <c r="BJ1937" i="1"/>
  <c r="X1936" i="1"/>
  <c r="DP1935" i="1"/>
  <c r="BD1935" i="1"/>
  <c r="R1934" i="1"/>
  <c r="H1932" i="1"/>
  <c r="BW1929" i="1"/>
  <c r="K1929" i="1"/>
  <c r="DC1928" i="1"/>
  <c r="AQ1928" i="1"/>
  <c r="F1927" i="1"/>
  <c r="HJ1926" i="1"/>
  <c r="EX1926" i="1"/>
  <c r="CL1926" i="1"/>
  <c r="Z1926" i="1"/>
  <c r="P1924" i="1"/>
  <c r="EI1922" i="1"/>
  <c r="BW1922" i="1"/>
  <c r="K1922" i="1"/>
  <c r="BZ1919" i="1"/>
  <c r="N1919" i="1"/>
  <c r="HR1918" i="1"/>
  <c r="FF1918" i="1"/>
  <c r="CT1918" i="1"/>
  <c r="AH1918" i="1"/>
  <c r="IL1917" i="1"/>
  <c r="FZ1917" i="1"/>
  <c r="DN1917" i="1"/>
  <c r="BB1917" i="1"/>
  <c r="JF1916" i="1"/>
  <c r="GT1916" i="1"/>
  <c r="EH1916" i="1"/>
  <c r="BV1916" i="1"/>
  <c r="J1916" i="1"/>
  <c r="HN1915" i="1"/>
  <c r="FB1915" i="1"/>
  <c r="CP1915" i="1"/>
  <c r="AD1915" i="1"/>
  <c r="AR1913" i="1"/>
  <c r="Y1909" i="1"/>
  <c r="O1907" i="1"/>
  <c r="IH1905" i="1"/>
  <c r="FV1905" i="1"/>
  <c r="DJ1905" i="1"/>
  <c r="AX1905" i="1"/>
  <c r="JB1904" i="1"/>
  <c r="GP1904" i="1"/>
  <c r="ED1904" i="1"/>
  <c r="BR1904" i="1"/>
  <c r="F1904" i="1"/>
  <c r="HJ1903" i="1"/>
  <c r="EX1903" i="1"/>
  <c r="CL1903" i="1"/>
  <c r="Z1903" i="1"/>
  <c r="EG1901" i="1"/>
  <c r="BU1901" i="1"/>
  <c r="I1901" i="1"/>
  <c r="B1842" i="1"/>
  <c r="B1778" i="1"/>
  <c r="B1714" i="1"/>
  <c r="B1650" i="1"/>
  <c r="B1586" i="1"/>
  <c r="U2013" i="1"/>
  <c r="BB2006" i="1"/>
  <c r="IW1999" i="1"/>
  <c r="P1994" i="1"/>
  <c r="H1990" i="1"/>
  <c r="H1985" i="1"/>
  <c r="CB1982" i="1"/>
  <c r="EE1980" i="1"/>
  <c r="EY1979" i="1"/>
  <c r="BG1978" i="1"/>
  <c r="HL1974" i="1"/>
  <c r="IF1973" i="1"/>
  <c r="IZ1972" i="1"/>
  <c r="D1972" i="1"/>
  <c r="X1971" i="1"/>
  <c r="AR1970" i="1"/>
  <c r="CV1967" i="1"/>
  <c r="D1966" i="1"/>
  <c r="FB1961" i="1"/>
  <c r="FV1960" i="1"/>
  <c r="GP1959" i="1"/>
  <c r="HJ1958" i="1"/>
  <c r="ID1957" i="1"/>
  <c r="IX1956" i="1"/>
  <c r="B1956" i="1"/>
  <c r="V1955" i="1"/>
  <c r="AP1954" i="1"/>
  <c r="BJ1953" i="1"/>
  <c r="HS1952" i="1"/>
  <c r="FG1952" i="1"/>
  <c r="CU1952" i="1"/>
  <c r="AI1952" i="1"/>
  <c r="L1950" i="1"/>
  <c r="BJ1947" i="1"/>
  <c r="BH1946" i="1"/>
  <c r="BF1945" i="1"/>
  <c r="BD1944" i="1"/>
  <c r="BB1943" i="1"/>
  <c r="AZ1942" i="1"/>
  <c r="AX1941" i="1"/>
  <c r="AV1940" i="1"/>
  <c r="AT1939" i="1"/>
  <c r="AC1938" i="1"/>
  <c r="DU1937" i="1"/>
  <c r="BI1937" i="1"/>
  <c r="W1936" i="1"/>
  <c r="DO1935" i="1"/>
  <c r="BC1935" i="1"/>
  <c r="Q1934" i="1"/>
  <c r="G1932" i="1"/>
  <c r="BV1929" i="1"/>
  <c r="J1929" i="1"/>
  <c r="DB1928" i="1"/>
  <c r="AP1928" i="1"/>
  <c r="E1927" i="1"/>
  <c r="HI1926" i="1"/>
  <c r="EW1926" i="1"/>
  <c r="CK1926" i="1"/>
  <c r="Y1926" i="1"/>
  <c r="O1924" i="1"/>
  <c r="EH1922" i="1"/>
  <c r="BV1922" i="1"/>
  <c r="J1922" i="1"/>
  <c r="BY1919" i="1"/>
  <c r="M1919" i="1"/>
  <c r="HQ1918" i="1"/>
  <c r="FE1918" i="1"/>
  <c r="CS1918" i="1"/>
  <c r="AG1918" i="1"/>
  <c r="IK1917" i="1"/>
  <c r="FY1917" i="1"/>
  <c r="DM1917" i="1"/>
  <c r="BA1917" i="1"/>
  <c r="JE1916" i="1"/>
  <c r="GS1916" i="1"/>
  <c r="EG1916" i="1"/>
  <c r="BU1916" i="1"/>
  <c r="I1916" i="1"/>
  <c r="HM1915" i="1"/>
  <c r="FA1915" i="1"/>
  <c r="CO1915" i="1"/>
  <c r="AC1915" i="1"/>
  <c r="AQ1913" i="1"/>
  <c r="X1909" i="1"/>
  <c r="N1907" i="1"/>
  <c r="IG1905" i="1"/>
  <c r="FU1905" i="1"/>
  <c r="DI1905" i="1"/>
  <c r="AW1905" i="1"/>
  <c r="JA1904" i="1"/>
  <c r="GO1904" i="1"/>
  <c r="EC1904" i="1"/>
  <c r="BQ1904" i="1"/>
  <c r="E1904" i="1"/>
  <c r="HI1903" i="1"/>
  <c r="EW1903" i="1"/>
  <c r="CK1903" i="1"/>
  <c r="Y1903" i="1"/>
  <c r="EF1901" i="1"/>
  <c r="BT1901" i="1"/>
  <c r="H1901" i="1"/>
  <c r="DK2011" i="1"/>
  <c r="ER2004" i="1"/>
  <c r="AW1999" i="1"/>
  <c r="AN1992" i="1"/>
  <c r="AS1989" i="1"/>
  <c r="EC1983" i="1"/>
  <c r="AB1982" i="1"/>
  <c r="CE1980" i="1"/>
  <c r="CY1979" i="1"/>
  <c r="G1978" i="1"/>
  <c r="FL1974" i="1"/>
  <c r="GF1973" i="1"/>
  <c r="GZ1972" i="1"/>
  <c r="HT1971" i="1"/>
  <c r="IN1970" i="1"/>
  <c r="S1969" i="1"/>
  <c r="AV1967" i="1"/>
  <c r="N1965" i="1"/>
  <c r="DB1961" i="1"/>
  <c r="DV1960" i="1"/>
  <c r="EP1959" i="1"/>
  <c r="FJ1958" i="1"/>
  <c r="GD1957" i="1"/>
  <c r="GX1956" i="1"/>
  <c r="HR1955" i="1"/>
  <c r="IL1954" i="1"/>
  <c r="JF1953" i="1"/>
  <c r="O1953" i="1"/>
  <c r="HF1952" i="1"/>
  <c r="ET1952" i="1"/>
  <c r="CH1952" i="1"/>
  <c r="V1952" i="1"/>
  <c r="EA2086" i="1"/>
  <c r="AT2073" i="1"/>
  <c r="DH2059" i="1"/>
  <c r="AA2046" i="1"/>
  <c r="AT2038" i="1"/>
  <c r="CN2036" i="1"/>
  <c r="EH2034" i="1"/>
  <c r="AG2033" i="1"/>
  <c r="CA2031" i="1"/>
  <c r="DU2029" i="1"/>
  <c r="T2028" i="1"/>
  <c r="BN2026" i="1"/>
  <c r="DH2024" i="1"/>
  <c r="G2023" i="1"/>
  <c r="BA2021" i="1"/>
  <c r="CU2019" i="1"/>
  <c r="EO2017" i="1"/>
  <c r="AN2016" i="1"/>
  <c r="CH2014" i="1"/>
  <c r="EB2012" i="1"/>
  <c r="AA2011" i="1"/>
  <c r="BU2009" i="1"/>
  <c r="DO2007" i="1"/>
  <c r="N2006" i="1"/>
  <c r="BH2004" i="1"/>
  <c r="FU2001" i="1"/>
  <c r="GO2000" i="1"/>
  <c r="HI1999" i="1"/>
  <c r="IC1998" i="1"/>
  <c r="IW1997" i="1"/>
  <c r="BT1996" i="1"/>
  <c r="BM1993" i="1"/>
  <c r="L1992" i="1"/>
  <c r="AK1991" i="1"/>
  <c r="BJ1990" i="1"/>
  <c r="CI1989" i="1"/>
  <c r="W1989" i="1"/>
  <c r="AV1988" i="1"/>
  <c r="J1987" i="1"/>
  <c r="X1984" i="1"/>
  <c r="DG1983" i="1"/>
  <c r="AU1983" i="1"/>
  <c r="ED1982" i="1"/>
  <c r="BR1982" i="1"/>
  <c r="F1982" i="1"/>
  <c r="CO1981" i="1"/>
  <c r="AC1981" i="1"/>
  <c r="DU1980" i="1"/>
  <c r="BI1980" i="1"/>
  <c r="JM1979" i="1"/>
  <c r="HA1979" i="1"/>
  <c r="EO1979" i="1"/>
  <c r="CC1979" i="1"/>
  <c r="Q1979" i="1"/>
  <c r="DI1978" i="1"/>
  <c r="AW1978" i="1"/>
  <c r="AF1977" i="1"/>
  <c r="O1976" i="1"/>
  <c r="JN1974" i="1"/>
  <c r="HB1974" i="1"/>
  <c r="EP1974" i="1"/>
  <c r="CD1974" i="1"/>
  <c r="R1974" i="1"/>
  <c r="HV1973" i="1"/>
  <c r="FJ1973" i="1"/>
  <c r="CX1973" i="1"/>
  <c r="AL1973" i="1"/>
  <c r="IP1972" i="1"/>
  <c r="GD1972" i="1"/>
  <c r="DR1972" i="1"/>
  <c r="BF1972" i="1"/>
  <c r="JJ1971" i="1"/>
  <c r="GX1971" i="1"/>
  <c r="EL1971" i="1"/>
  <c r="BZ1971" i="1"/>
  <c r="N1971" i="1"/>
  <c r="HR1970" i="1"/>
  <c r="FF1970" i="1"/>
  <c r="CT1970" i="1"/>
  <c r="AH1970" i="1"/>
  <c r="F1968" i="1"/>
  <c r="HJ1967" i="1"/>
  <c r="EX1967" i="1"/>
  <c r="CL1967" i="1"/>
  <c r="Z1967" i="1"/>
  <c r="DR1966" i="1"/>
  <c r="BF1966" i="1"/>
  <c r="BD1965" i="1"/>
  <c r="T1963" i="1"/>
  <c r="DL1962" i="1"/>
  <c r="AZ1962" i="1"/>
  <c r="ER1961" i="1"/>
  <c r="CF1961" i="1"/>
  <c r="T1961" i="1"/>
  <c r="HX1960" i="1"/>
  <c r="FL1960" i="1"/>
  <c r="CZ1960" i="1"/>
  <c r="AN1960" i="1"/>
  <c r="IR1959" i="1"/>
  <c r="GF1959" i="1"/>
  <c r="DT1959" i="1"/>
  <c r="BH1959" i="1"/>
  <c r="JL1958" i="1"/>
  <c r="GZ1958" i="1"/>
  <c r="EN1958" i="1"/>
  <c r="CB1958" i="1"/>
  <c r="P1958" i="1"/>
  <c r="HT1957" i="1"/>
  <c r="FH1957" i="1"/>
  <c r="CV1957" i="1"/>
  <c r="AJ1957" i="1"/>
  <c r="IN1956" i="1"/>
  <c r="GB1956" i="1"/>
  <c r="DP1956" i="1"/>
  <c r="BD1956" i="1"/>
  <c r="JH1955" i="1"/>
  <c r="GV1955" i="1"/>
  <c r="EJ1955" i="1"/>
  <c r="BX1955" i="1"/>
  <c r="L1955" i="1"/>
  <c r="HP1954" i="1"/>
  <c r="FD1954" i="1"/>
  <c r="CR1954" i="1"/>
  <c r="AF1954" i="1"/>
  <c r="IJ1953" i="1"/>
  <c r="FX1953" i="1"/>
  <c r="DL1953" i="1"/>
  <c r="AZ1953" i="1"/>
  <c r="CU2086" i="1"/>
  <c r="N2073" i="1"/>
  <c r="CB2059" i="1"/>
  <c r="EP2045" i="1"/>
  <c r="AP2038" i="1"/>
  <c r="CJ2036" i="1"/>
  <c r="ED2034" i="1"/>
  <c r="AC2033" i="1"/>
  <c r="BW2031" i="1"/>
  <c r="DQ2029" i="1"/>
  <c r="P2028" i="1"/>
  <c r="BJ2026" i="1"/>
  <c r="DD2024" i="1"/>
  <c r="C2023" i="1"/>
  <c r="AW2021" i="1"/>
  <c r="CQ2019" i="1"/>
  <c r="EK2017" i="1"/>
  <c r="AJ2016" i="1"/>
  <c r="CD2014" i="1"/>
  <c r="DX2012" i="1"/>
  <c r="W2011" i="1"/>
  <c r="BQ2009" i="1"/>
  <c r="DK2007" i="1"/>
  <c r="J2006" i="1"/>
  <c r="BD2004" i="1"/>
  <c r="FQ2001" i="1"/>
  <c r="GK2000" i="1"/>
  <c r="HE1999" i="1"/>
  <c r="HY1998" i="1"/>
  <c r="IS1997" i="1"/>
  <c r="BP1996" i="1"/>
  <c r="BI1993" i="1"/>
  <c r="K1992" i="1"/>
  <c r="AJ1991" i="1"/>
  <c r="BI1990" i="1"/>
  <c r="CH1989" i="1"/>
  <c r="V1989" i="1"/>
  <c r="AU1988" i="1"/>
  <c r="I1987" i="1"/>
  <c r="W1984" i="1"/>
  <c r="DF1983" i="1"/>
  <c r="AT1983" i="1"/>
  <c r="EC1982" i="1"/>
  <c r="BQ1982" i="1"/>
  <c r="E1982" i="1"/>
  <c r="CN1981" i="1"/>
  <c r="AB1981" i="1"/>
  <c r="DT1980" i="1"/>
  <c r="BH1980" i="1"/>
  <c r="JL1979" i="1"/>
  <c r="GZ1979" i="1"/>
  <c r="EN1979" i="1"/>
  <c r="CB1979" i="1"/>
  <c r="P1979" i="1"/>
  <c r="DH1978" i="1"/>
  <c r="AV1978" i="1"/>
  <c r="AE1977" i="1"/>
  <c r="N1976" i="1"/>
  <c r="JM1974" i="1"/>
  <c r="HA1974" i="1"/>
  <c r="EO1974" i="1"/>
  <c r="CC1974" i="1"/>
  <c r="Q1974" i="1"/>
  <c r="HU1973" i="1"/>
  <c r="FI1973" i="1"/>
  <c r="CW1973" i="1"/>
  <c r="AK1973" i="1"/>
  <c r="IO1972" i="1"/>
  <c r="GC1972" i="1"/>
  <c r="DQ1972" i="1"/>
  <c r="BE1972" i="1"/>
  <c r="JI1971" i="1"/>
  <c r="GW1971" i="1"/>
  <c r="EK1971" i="1"/>
  <c r="BY1971" i="1"/>
  <c r="M1971" i="1"/>
  <c r="HQ1970" i="1"/>
  <c r="FE1970" i="1"/>
  <c r="CS1970" i="1"/>
  <c r="AG1970" i="1"/>
  <c r="E1968" i="1"/>
  <c r="HI1967" i="1"/>
  <c r="EW1967" i="1"/>
  <c r="CK1967" i="1"/>
  <c r="Y1967" i="1"/>
  <c r="DQ1966" i="1"/>
  <c r="BE1966" i="1"/>
  <c r="BC1965" i="1"/>
  <c r="S1963" i="1"/>
  <c r="DK1962" i="1"/>
  <c r="AY1962" i="1"/>
  <c r="EQ1961" i="1"/>
  <c r="CE1961" i="1"/>
  <c r="S1961" i="1"/>
  <c r="HW1960" i="1"/>
  <c r="FK1960" i="1"/>
  <c r="CY1960" i="1"/>
  <c r="AM1960" i="1"/>
  <c r="IQ1959" i="1"/>
  <c r="GE1959" i="1"/>
  <c r="DS1959" i="1"/>
  <c r="BG1959" i="1"/>
  <c r="JK1958" i="1"/>
  <c r="GY1958" i="1"/>
  <c r="EM1958" i="1"/>
  <c r="CA1958" i="1"/>
  <c r="O1958" i="1"/>
  <c r="HS1957" i="1"/>
  <c r="FG1957" i="1"/>
  <c r="CU1957" i="1"/>
  <c r="AI1957" i="1"/>
  <c r="IM1956" i="1"/>
  <c r="GA1956" i="1"/>
  <c r="DO1956" i="1"/>
  <c r="BC1956" i="1"/>
  <c r="JG1955" i="1"/>
  <c r="GU1955" i="1"/>
  <c r="EI1955" i="1"/>
  <c r="BW1955" i="1"/>
  <c r="K1955" i="1"/>
  <c r="HO1954" i="1"/>
  <c r="FC1954" i="1"/>
  <c r="CQ1954" i="1"/>
  <c r="AE1954" i="1"/>
  <c r="II1953" i="1"/>
  <c r="FW1953" i="1"/>
  <c r="DK1953" i="1"/>
  <c r="AY1953" i="1"/>
  <c r="BO2086" i="1"/>
  <c r="EC2072" i="1"/>
  <c r="AV2059" i="1"/>
  <c r="DJ2045" i="1"/>
  <c r="AL2038" i="1"/>
  <c r="CF2036" i="1"/>
  <c r="DZ2034" i="1"/>
  <c r="Y2033" i="1"/>
  <c r="BS2031" i="1"/>
  <c r="DM2029" i="1"/>
  <c r="L2028" i="1"/>
  <c r="BF2026" i="1"/>
  <c r="CZ2024" i="1"/>
  <c r="ET2022" i="1"/>
  <c r="AS2021" i="1"/>
  <c r="CM2019" i="1"/>
  <c r="EG2017" i="1"/>
  <c r="S2011" i="1"/>
  <c r="AZ2004" i="1"/>
  <c r="HU1998" i="1"/>
  <c r="J1992" i="1"/>
  <c r="U1989" i="1"/>
  <c r="DE1983" i="1"/>
  <c r="D1982" i="1"/>
  <c r="BG1980" i="1"/>
  <c r="CA1979" i="1"/>
  <c r="AD1977" i="1"/>
  <c r="EN1974" i="1"/>
  <c r="FH1973" i="1"/>
  <c r="GB1972" i="1"/>
  <c r="GV1971" i="1"/>
  <c r="HP1970" i="1"/>
  <c r="D1968" i="1"/>
  <c r="X1967" i="1"/>
  <c r="R1963" i="1"/>
  <c r="CD1961" i="1"/>
  <c r="CX1960" i="1"/>
  <c r="DR1959" i="1"/>
  <c r="EL1958" i="1"/>
  <c r="FF1957" i="1"/>
  <c r="FZ1956" i="1"/>
  <c r="GT1955" i="1"/>
  <c r="HN1954" i="1"/>
  <c r="IH1953" i="1"/>
  <c r="G1953" i="1"/>
  <c r="GZ1952" i="1"/>
  <c r="EN1952" i="1"/>
  <c r="CB1952" i="1"/>
  <c r="P1952" i="1"/>
  <c r="S1949" i="1"/>
  <c r="AQ1947" i="1"/>
  <c r="AO1946" i="1"/>
  <c r="AM1945" i="1"/>
  <c r="AK1944" i="1"/>
  <c r="AI1943" i="1"/>
  <c r="AG1942" i="1"/>
  <c r="AE1941" i="1"/>
  <c r="AC1940" i="1"/>
  <c r="AA1939" i="1"/>
  <c r="J1938" i="1"/>
  <c r="DB1937" i="1"/>
  <c r="AP1937" i="1"/>
  <c r="D1936" i="1"/>
  <c r="CV1935" i="1"/>
  <c r="AJ1935" i="1"/>
  <c r="Y1933" i="1"/>
  <c r="O1931" i="1"/>
  <c r="BC1929" i="1"/>
  <c r="EU1928" i="1"/>
  <c r="CI1928" i="1"/>
  <c r="W1928" i="1"/>
  <c r="JB1926" i="1"/>
  <c r="GP1926" i="1"/>
  <c r="ED1926" i="1"/>
  <c r="BR1926" i="1"/>
  <c r="F1926" i="1"/>
  <c r="W1923" i="1"/>
  <c r="DO1922" i="1"/>
  <c r="BC1922" i="1"/>
  <c r="R1921" i="1"/>
  <c r="BF1919" i="1"/>
  <c r="JJ1918" i="1"/>
  <c r="GX1918" i="1"/>
  <c r="EL1918" i="1"/>
  <c r="BZ1918" i="1"/>
  <c r="N1918" i="1"/>
  <c r="HR1917" i="1"/>
  <c r="FF1917" i="1"/>
  <c r="CT1917" i="1"/>
  <c r="AH1917" i="1"/>
  <c r="IL1916" i="1"/>
  <c r="FZ1916" i="1"/>
  <c r="DN1916" i="1"/>
  <c r="BB1916" i="1"/>
  <c r="JF1915" i="1"/>
  <c r="GT1915" i="1"/>
  <c r="EH1915" i="1"/>
  <c r="BV1915" i="1"/>
  <c r="J1915" i="1"/>
  <c r="X1913" i="1"/>
  <c r="E1909" i="1"/>
  <c r="J1906" i="1"/>
  <c r="HN1905" i="1"/>
  <c r="FB1905" i="1"/>
  <c r="CP1905" i="1"/>
  <c r="AD1905" i="1"/>
  <c r="IH1904" i="1"/>
  <c r="FV1904" i="1"/>
  <c r="DJ1904" i="1"/>
  <c r="AX1904" i="1"/>
  <c r="JB1903" i="1"/>
  <c r="GP1903" i="1"/>
  <c r="ED1903" i="1"/>
  <c r="BR1903" i="1"/>
  <c r="F1903" i="1"/>
  <c r="DM1901" i="1"/>
  <c r="BA1901" i="1"/>
  <c r="B1886" i="1"/>
  <c r="B1822" i="1"/>
  <c r="B1758" i="1"/>
  <c r="B1694" i="1"/>
  <c r="B1630" i="1"/>
  <c r="DQ2017" i="1"/>
  <c r="C2011" i="1"/>
  <c r="AJ2004" i="1"/>
  <c r="HE1998" i="1"/>
  <c r="F1992" i="1"/>
  <c r="Q1989" i="1"/>
  <c r="DA1983" i="1"/>
  <c r="EU1981" i="1"/>
  <c r="BC1980" i="1"/>
  <c r="BW1979" i="1"/>
  <c r="Z1977" i="1"/>
  <c r="EJ1974" i="1"/>
  <c r="FD1973" i="1"/>
  <c r="FX1972" i="1"/>
  <c r="GR1971" i="1"/>
  <c r="HL1970" i="1"/>
  <c r="JP1967" i="1"/>
  <c r="T1967" i="1"/>
  <c r="N1963" i="1"/>
  <c r="BZ1961" i="1"/>
  <c r="CT1960" i="1"/>
  <c r="DN1959" i="1"/>
  <c r="EH1958" i="1"/>
  <c r="FB1957" i="1"/>
  <c r="FV1956" i="1"/>
  <c r="GP1955" i="1"/>
  <c r="HJ1954" i="1"/>
  <c r="ID1953" i="1"/>
  <c r="F1953" i="1"/>
  <c r="GY1952" i="1"/>
  <c r="EM1952" i="1"/>
  <c r="CA1952" i="1"/>
  <c r="O1952" i="1"/>
  <c r="R1949" i="1"/>
  <c r="AP1947" i="1"/>
  <c r="AN1946" i="1"/>
  <c r="AL1945" i="1"/>
  <c r="AJ1944" i="1"/>
  <c r="AH1943" i="1"/>
  <c r="AF1942" i="1"/>
  <c r="AD1941" i="1"/>
  <c r="AB1940" i="1"/>
  <c r="Z1939" i="1"/>
  <c r="I1938" i="1"/>
  <c r="DA1937" i="1"/>
  <c r="AO1937" i="1"/>
  <c r="C1936" i="1"/>
  <c r="CU1935" i="1"/>
  <c r="AI1935" i="1"/>
  <c r="X1933" i="1"/>
  <c r="N1931" i="1"/>
  <c r="BB1929" i="1"/>
  <c r="ET1928" i="1"/>
  <c r="CH1928" i="1"/>
  <c r="V1928" i="1"/>
  <c r="JA1926" i="1"/>
  <c r="GO1926" i="1"/>
  <c r="EC1926" i="1"/>
  <c r="BQ1926" i="1"/>
  <c r="E1926" i="1"/>
  <c r="V1923" i="1"/>
  <c r="DN1922" i="1"/>
  <c r="BB1922" i="1"/>
  <c r="Q1921" i="1"/>
  <c r="BE1919" i="1"/>
  <c r="JI1918" i="1"/>
  <c r="GW1918" i="1"/>
  <c r="EK1918" i="1"/>
  <c r="BY1918" i="1"/>
  <c r="M1918" i="1"/>
  <c r="HQ1917" i="1"/>
  <c r="FE1917" i="1"/>
  <c r="CS1917" i="1"/>
  <c r="AG1917" i="1"/>
  <c r="IK1916" i="1"/>
  <c r="FY1916" i="1"/>
  <c r="DM1916" i="1"/>
  <c r="BA1916" i="1"/>
  <c r="JE1915" i="1"/>
  <c r="GS1915" i="1"/>
  <c r="EG1915" i="1"/>
  <c r="BU1915" i="1"/>
  <c r="I1915" i="1"/>
  <c r="W1913" i="1"/>
  <c r="D1909" i="1"/>
  <c r="I1906" i="1"/>
  <c r="HM1905" i="1"/>
  <c r="FA1905" i="1"/>
  <c r="CO1905" i="1"/>
  <c r="AC1905" i="1"/>
  <c r="IG1904" i="1"/>
  <c r="FU1904" i="1"/>
  <c r="DI1904" i="1"/>
  <c r="AW1904" i="1"/>
  <c r="JA1903" i="1"/>
  <c r="GO1903" i="1"/>
  <c r="EC1903" i="1"/>
  <c r="BQ1903" i="1"/>
  <c r="E1903" i="1"/>
  <c r="DL1901" i="1"/>
  <c r="AZ1901" i="1"/>
  <c r="BL2016" i="1"/>
  <c r="CS2009" i="1"/>
  <c r="GS2001" i="1"/>
  <c r="E1998" i="1"/>
  <c r="AQ1991" i="1"/>
  <c r="BB1988" i="1"/>
  <c r="BA1983" i="1"/>
  <c r="CU1981" i="1"/>
  <c r="C1980" i="1"/>
  <c r="W1979" i="1"/>
  <c r="U1976" i="1"/>
  <c r="CJ1974" i="1"/>
  <c r="DD1973" i="1"/>
  <c r="DX1972" i="1"/>
  <c r="ER1971" i="1"/>
  <c r="FL1970" i="1"/>
  <c r="HP1967" i="1"/>
  <c r="DX1966" i="1"/>
  <c r="DR1962" i="1"/>
  <c r="Z1961" i="1"/>
  <c r="AT1960" i="1"/>
  <c r="BN1959" i="1"/>
  <c r="CH1958" i="1"/>
  <c r="DB1957" i="1"/>
  <c r="DV1956" i="1"/>
  <c r="EP1955" i="1"/>
  <c r="FJ1954" i="1"/>
  <c r="GD1953" i="1"/>
  <c r="JD1952" i="1"/>
  <c r="GL1952" i="1"/>
  <c r="DZ1952" i="1"/>
  <c r="BN1952" i="1"/>
  <c r="B1952" i="1"/>
  <c r="AA1948" i="1"/>
  <c r="Y1947" i="1"/>
  <c r="W1946" i="1"/>
  <c r="U1945" i="1"/>
  <c r="S1944" i="1"/>
  <c r="Q1943" i="1"/>
  <c r="O1942" i="1"/>
  <c r="M1941" i="1"/>
  <c r="K1940" i="1"/>
  <c r="I1939" i="1"/>
  <c r="EV1937" i="1"/>
  <c r="CJ1937" i="1"/>
  <c r="X1937" i="1"/>
  <c r="EP1935" i="1"/>
  <c r="CD1935" i="1"/>
  <c r="R1935" i="1"/>
  <c r="G1933" i="1"/>
  <c r="X1930" i="1"/>
  <c r="AK1929" i="1"/>
  <c r="EC1928" i="1"/>
  <c r="BQ1928" i="1"/>
  <c r="E1928" i="1"/>
  <c r="IJ1926" i="1"/>
  <c r="FX1926" i="1"/>
  <c r="DL1926" i="1"/>
  <c r="AZ1926" i="1"/>
  <c r="O1925" i="1"/>
  <c r="E1923" i="1"/>
  <c r="CW1922" i="1"/>
  <c r="AK1922" i="1"/>
  <c r="AA1920" i="1"/>
  <c r="AN1919" i="1"/>
  <c r="IR1918" i="1"/>
  <c r="GF1918" i="1"/>
  <c r="DT1918" i="1"/>
  <c r="BH1918" i="1"/>
  <c r="JL1917" i="1"/>
  <c r="GZ1917" i="1"/>
  <c r="EN1917" i="1"/>
  <c r="CB1917" i="1"/>
  <c r="P1917" i="1"/>
  <c r="HT1916" i="1"/>
  <c r="FH1916" i="1"/>
  <c r="CV1916" i="1"/>
  <c r="AJ1916" i="1"/>
  <c r="IN1915" i="1"/>
  <c r="GB1915" i="1"/>
  <c r="DP1915" i="1"/>
  <c r="BD1915" i="1"/>
  <c r="BR1913" i="1"/>
  <c r="F1913" i="1"/>
  <c r="N1908" i="1"/>
  <c r="JH1905" i="1"/>
  <c r="GV1905" i="1"/>
  <c r="EJ1905" i="1"/>
  <c r="BX1905" i="1"/>
  <c r="L1905" i="1"/>
  <c r="HP1904" i="1"/>
  <c r="FD1904" i="1"/>
  <c r="CR1904" i="1"/>
  <c r="AF1904" i="1"/>
  <c r="IJ1903" i="1"/>
  <c r="FX1903" i="1"/>
  <c r="DL1903" i="1"/>
  <c r="AZ1903" i="1"/>
  <c r="C1902" i="1"/>
  <c r="CU1901" i="1"/>
  <c r="AI1901" i="1"/>
  <c r="B1868" i="1"/>
  <c r="B1804" i="1"/>
  <c r="B1740" i="1"/>
  <c r="B1676" i="1"/>
  <c r="B1612" i="1"/>
  <c r="BS2015" i="1"/>
  <c r="CZ2008" i="1"/>
  <c r="BE2001" i="1"/>
  <c r="EG1997" i="1"/>
  <c r="G1991" i="1"/>
  <c r="R1988" i="1"/>
  <c r="Q1983" i="1"/>
  <c r="BK1981" i="1"/>
  <c r="II1979" i="1"/>
  <c r="EQ1978" i="1"/>
  <c r="AF1975" i="1"/>
  <c r="AZ1974" i="1"/>
  <c r="BT1973" i="1"/>
  <c r="CN1972" i="1"/>
  <c r="DH1971" i="1"/>
  <c r="EB1970" i="1"/>
  <c r="GF1967" i="1"/>
  <c r="CN1966" i="1"/>
  <c r="CH1962" i="1"/>
  <c r="JF1960" i="1"/>
  <c r="J1960" i="1"/>
  <c r="AD1959" i="1"/>
  <c r="AX1958" i="1"/>
  <c r="BR1957" i="1"/>
  <c r="CL1956" i="1"/>
  <c r="DF1955" i="1"/>
  <c r="DZ1954" i="1"/>
  <c r="ET1953" i="1"/>
  <c r="IR1952" i="1"/>
  <c r="GC1952" i="1"/>
  <c r="DQ1952" i="1"/>
  <c r="BE1952" i="1"/>
  <c r="S1951" i="1"/>
  <c r="V1948" i="1"/>
  <c r="T1947" i="1"/>
  <c r="R1946" i="1"/>
  <c r="P1945" i="1"/>
  <c r="N1944" i="1"/>
  <c r="L1943" i="1"/>
  <c r="J1942" i="1"/>
  <c r="H1941" i="1"/>
  <c r="F1940" i="1"/>
  <c r="D1939" i="1"/>
  <c r="EQ1937" i="1"/>
  <c r="CE1937" i="1"/>
  <c r="S1937" i="1"/>
  <c r="EK1935" i="1"/>
  <c r="BY1935" i="1"/>
  <c r="M1935" i="1"/>
  <c r="B1933" i="1"/>
  <c r="S1930" i="1"/>
  <c r="AF1929" i="1"/>
  <c r="DX1928" i="1"/>
  <c r="BL1928" i="1"/>
  <c r="AA1927" i="1"/>
  <c r="IE1926" i="1"/>
  <c r="FS1926" i="1"/>
  <c r="DG1926" i="1"/>
  <c r="AU1926" i="1"/>
  <c r="J1925" i="1"/>
  <c r="FD1922" i="1"/>
  <c r="CR1922" i="1"/>
  <c r="AF1922" i="1"/>
  <c r="V1920" i="1"/>
  <c r="AI1919" i="1"/>
  <c r="IM1918" i="1"/>
  <c r="GA1918" i="1"/>
  <c r="DO1918" i="1"/>
  <c r="BC1918" i="1"/>
  <c r="JG1917" i="1"/>
  <c r="GU1917" i="1"/>
  <c r="EI1917" i="1"/>
  <c r="BW1917" i="1"/>
  <c r="K1917" i="1"/>
  <c r="HO1916" i="1"/>
  <c r="FC1916" i="1"/>
  <c r="CQ1916" i="1"/>
  <c r="AE1916" i="1"/>
  <c r="II1915" i="1"/>
  <c r="FW1915" i="1"/>
  <c r="DK1915" i="1"/>
  <c r="AY1915" i="1"/>
  <c r="BM1913" i="1"/>
  <c r="G1912" i="1"/>
  <c r="I1908" i="1"/>
  <c r="JC1905" i="1"/>
  <c r="GQ1905" i="1"/>
  <c r="EE1905" i="1"/>
  <c r="BS1905" i="1"/>
  <c r="G1905" i="1"/>
  <c r="HK1904" i="1"/>
  <c r="EY1904" i="1"/>
  <c r="CM1904" i="1"/>
  <c r="AA1904" i="1"/>
  <c r="IE1903" i="1"/>
  <c r="FS1903" i="1"/>
  <c r="DG1903" i="1"/>
  <c r="AU1903" i="1"/>
  <c r="FB1901" i="1"/>
  <c r="CP1901" i="1"/>
  <c r="AD1901" i="1"/>
  <c r="B1867" i="1"/>
  <c r="B1803" i="1"/>
  <c r="B1739" i="1"/>
  <c r="B1675" i="1"/>
  <c r="B1611" i="1"/>
  <c r="B1805" i="1"/>
  <c r="B1564" i="1"/>
  <c r="B1500" i="1"/>
  <c r="B1436" i="1"/>
  <c r="B1372" i="1"/>
  <c r="B1308" i="1"/>
  <c r="B1244" i="1"/>
  <c r="B1180" i="1"/>
  <c r="B1116" i="1"/>
  <c r="B1052" i="1"/>
  <c r="B988" i="1"/>
  <c r="B922" i="1"/>
  <c r="B858" i="1"/>
  <c r="B794" i="1"/>
  <c r="B730" i="1"/>
  <c r="B666" i="1"/>
  <c r="B602" i="1"/>
  <c r="B538" i="1"/>
  <c r="B474" i="1"/>
  <c r="B410" i="1"/>
  <c r="B346" i="1"/>
  <c r="B282" i="1"/>
  <c r="O220" i="1"/>
  <c r="I216" i="1"/>
  <c r="I212" i="1"/>
  <c r="I208" i="1"/>
  <c r="I204" i="1"/>
  <c r="I200" i="1"/>
  <c r="I196" i="1"/>
  <c r="I192" i="1"/>
  <c r="I188" i="1"/>
  <c r="I184" i="1"/>
  <c r="I180" i="1"/>
  <c r="I176" i="1"/>
  <c r="I172" i="1"/>
  <c r="I168" i="1"/>
  <c r="I164" i="1"/>
  <c r="I160" i="1"/>
  <c r="I156" i="1"/>
  <c r="I152" i="1"/>
  <c r="I148" i="1"/>
  <c r="I144" i="1"/>
  <c r="I140" i="1"/>
  <c r="I136" i="1"/>
  <c r="I132" i="1"/>
  <c r="I128" i="1"/>
  <c r="I124" i="1"/>
  <c r="I120" i="1"/>
  <c r="I116" i="1"/>
  <c r="I112" i="1"/>
  <c r="I108" i="1"/>
  <c r="I104" i="1"/>
  <c r="E98" i="1"/>
  <c r="E94" i="1"/>
  <c r="E90" i="1"/>
  <c r="E86" i="1"/>
  <c r="E82" i="1"/>
  <c r="C77" i="1"/>
  <c r="K71" i="1"/>
  <c r="I66" i="1"/>
  <c r="B60" i="1"/>
  <c r="H53" i="1"/>
  <c r="H49" i="1"/>
  <c r="D43" i="1"/>
  <c r="L37" i="1"/>
  <c r="F33" i="1"/>
  <c r="J28" i="1"/>
  <c r="F22" i="1"/>
  <c r="H16" i="1"/>
  <c r="I11" i="1"/>
  <c r="G6" i="1"/>
  <c r="H87" i="1"/>
  <c r="F71" i="1"/>
  <c r="K49" i="1"/>
  <c r="E28" i="1"/>
  <c r="F7" i="1"/>
  <c r="B1753" i="1"/>
  <c r="B1551" i="1"/>
  <c r="B1487" i="1"/>
  <c r="B1423" i="1"/>
  <c r="B1359" i="1"/>
  <c r="B1295" i="1"/>
  <c r="B1231" i="1"/>
  <c r="B1167" i="1"/>
  <c r="B1103" i="1"/>
  <c r="B1039" i="1"/>
  <c r="B975" i="1"/>
  <c r="B909" i="1"/>
  <c r="B845" i="1"/>
  <c r="B781" i="1"/>
  <c r="B717" i="1"/>
  <c r="B653" i="1"/>
  <c r="B589" i="1"/>
  <c r="B525" i="1"/>
  <c r="B461" i="1"/>
  <c r="B397" i="1"/>
  <c r="B333" i="1"/>
  <c r="B269" i="1"/>
  <c r="B220" i="1"/>
  <c r="L215" i="1"/>
  <c r="L211" i="1"/>
  <c r="L207" i="1"/>
  <c r="L203" i="1"/>
  <c r="L199" i="1"/>
  <c r="L195" i="1"/>
  <c r="L191" i="1"/>
  <c r="L187" i="1"/>
  <c r="L183" i="1"/>
  <c r="L179" i="1"/>
  <c r="L175" i="1"/>
  <c r="L171" i="1"/>
  <c r="L167" i="1"/>
  <c r="L163" i="1"/>
  <c r="L159" i="1"/>
  <c r="L155" i="1"/>
  <c r="L151" i="1"/>
  <c r="L147" i="1"/>
  <c r="L143" i="1"/>
  <c r="L139" i="1"/>
  <c r="L135" i="1"/>
  <c r="L131" i="1"/>
  <c r="L127" i="1"/>
  <c r="L123" i="1"/>
  <c r="L119" i="1"/>
  <c r="L115" i="1"/>
  <c r="L111" i="1"/>
  <c r="L107" i="1"/>
  <c r="F103" i="1"/>
  <c r="L96" i="1"/>
  <c r="L92" i="1"/>
  <c r="H88" i="1"/>
  <c r="N70" i="1"/>
  <c r="G43" i="1"/>
  <c r="C16" i="1"/>
  <c r="B1813" i="1"/>
  <c r="B1566" i="1"/>
  <c r="B1502" i="1"/>
  <c r="B1438" i="1"/>
  <c r="B1374" i="1"/>
  <c r="B1310" i="1"/>
  <c r="B1246" i="1"/>
  <c r="B1182" i="1"/>
  <c r="B1118" i="1"/>
  <c r="B1054" i="1"/>
  <c r="B990" i="1"/>
  <c r="B924" i="1"/>
  <c r="B860" i="1"/>
  <c r="B796" i="1"/>
  <c r="B732" i="1"/>
  <c r="B668" i="1"/>
  <c r="B604" i="1"/>
  <c r="B540" i="1"/>
  <c r="B476" i="1"/>
  <c r="B412" i="1"/>
  <c r="B348" i="1"/>
  <c r="B284" i="1"/>
  <c r="Q220" i="1"/>
  <c r="K216" i="1"/>
  <c r="K212" i="1"/>
  <c r="K208" i="1"/>
  <c r="K204" i="1"/>
  <c r="K200" i="1"/>
  <c r="K196" i="1"/>
  <c r="K192" i="1"/>
  <c r="K188" i="1"/>
  <c r="K184" i="1"/>
  <c r="K180" i="1"/>
  <c r="K176" i="1"/>
  <c r="K172" i="1"/>
  <c r="K168" i="1"/>
  <c r="K164" i="1"/>
  <c r="K160" i="1"/>
  <c r="K156" i="1"/>
  <c r="K152" i="1"/>
  <c r="K148" i="1"/>
  <c r="K144" i="1"/>
  <c r="K140" i="1"/>
  <c r="K136" i="1"/>
  <c r="K132" i="1"/>
  <c r="K128" i="1"/>
  <c r="K124" i="1"/>
  <c r="K120" i="1"/>
  <c r="K116" i="1"/>
  <c r="K112" i="1"/>
  <c r="K108" i="1"/>
  <c r="K104" i="1"/>
  <c r="G98" i="1"/>
  <c r="G94" i="1"/>
  <c r="G90" i="1"/>
  <c r="G86" i="1"/>
  <c r="G82" i="1"/>
  <c r="E77" i="1"/>
  <c r="C72" i="1"/>
  <c r="K66" i="1"/>
  <c r="D60" i="1"/>
  <c r="J53" i="1"/>
  <c r="J49" i="1"/>
  <c r="F43" i="1"/>
  <c r="N37" i="1"/>
  <c r="H33" i="1"/>
  <c r="B29" i="1"/>
  <c r="H22" i="1"/>
  <c r="J16" i="1"/>
  <c r="K11" i="1"/>
  <c r="I6" i="1"/>
  <c r="P84" i="1"/>
  <c r="G63" i="1"/>
  <c r="I40" i="1"/>
  <c r="I24" i="1"/>
  <c r="B1889" i="1"/>
  <c r="B1633" i="1"/>
  <c r="B1521" i="1"/>
  <c r="B1457" i="1"/>
  <c r="B1393" i="1"/>
  <c r="B1329" i="1"/>
  <c r="B1265" i="1"/>
  <c r="B1201" i="1"/>
  <c r="B1137" i="1"/>
  <c r="B1073" i="1"/>
  <c r="B1009" i="1"/>
  <c r="B947" i="1"/>
  <c r="B883" i="1"/>
  <c r="B819" i="1"/>
  <c r="B755" i="1"/>
  <c r="B691" i="1"/>
  <c r="B627" i="1"/>
  <c r="B563" i="1"/>
  <c r="B499" i="1"/>
  <c r="B435" i="1"/>
  <c r="B371" i="1"/>
  <c r="B307" i="1"/>
  <c r="B243" i="1"/>
  <c r="B218" i="1"/>
  <c r="B214" i="1"/>
  <c r="B210" i="1"/>
  <c r="B206" i="1"/>
  <c r="B202" i="1"/>
  <c r="B198" i="1"/>
  <c r="B194" i="1"/>
  <c r="B190" i="1"/>
  <c r="B186" i="1"/>
  <c r="B182" i="1"/>
  <c r="B178" i="1"/>
  <c r="B174" i="1"/>
  <c r="B170" i="1"/>
  <c r="B166" i="1"/>
  <c r="B162" i="1"/>
  <c r="B158" i="1"/>
  <c r="B154" i="1"/>
  <c r="B150" i="1"/>
  <c r="B146" i="1"/>
  <c r="B142" i="1"/>
  <c r="B138" i="1"/>
  <c r="B134" i="1"/>
  <c r="B130" i="1"/>
  <c r="B126" i="1"/>
  <c r="B122" i="1"/>
  <c r="B118" i="1"/>
  <c r="B114" i="1"/>
  <c r="B110" i="1"/>
  <c r="B106" i="1"/>
  <c r="J100" i="1"/>
  <c r="N95" i="1"/>
  <c r="N91" i="1"/>
  <c r="N87" i="1"/>
  <c r="H81" i="1"/>
  <c r="L76" i="1"/>
  <c r="D70" i="1"/>
  <c r="C64" i="1"/>
  <c r="I45" i="1"/>
  <c r="B12" i="1"/>
  <c r="I48" i="1"/>
  <c r="M1949" i="1"/>
  <c r="AK1947" i="1"/>
  <c r="AI1946" i="1"/>
  <c r="AG1945" i="1"/>
  <c r="AE1944" i="1"/>
  <c r="AC1943" i="1"/>
  <c r="AA1942" i="1"/>
  <c r="Y1941" i="1"/>
  <c r="W1940" i="1"/>
  <c r="U1939" i="1"/>
  <c r="D1938" i="1"/>
  <c r="CV1937" i="1"/>
  <c r="AJ1937" i="1"/>
  <c r="FB1935" i="1"/>
  <c r="CP1935" i="1"/>
  <c r="AD1935" i="1"/>
  <c r="S1933" i="1"/>
  <c r="I1931" i="1"/>
  <c r="AW1929" i="1"/>
  <c r="EO1928" i="1"/>
  <c r="CC1928" i="1"/>
  <c r="Q1928" i="1"/>
  <c r="IV1926" i="1"/>
  <c r="AG1903" i="1"/>
  <c r="EN1901" i="1"/>
  <c r="CB1901" i="1"/>
  <c r="P1901" i="1"/>
  <c r="CN2012" i="1"/>
  <c r="DU2005" i="1"/>
  <c r="FU1999" i="1"/>
  <c r="Y1993" i="1"/>
  <c r="BY1989" i="1"/>
  <c r="N1984" i="1"/>
  <c r="BH1982" i="1"/>
  <c r="DK1980" i="1"/>
  <c r="EE1979" i="1"/>
  <c r="AM1978" i="1"/>
  <c r="GR1974" i="1"/>
  <c r="HL1973" i="1"/>
  <c r="IF1972" i="1"/>
  <c r="IZ1971" i="1"/>
  <c r="D1971" i="1"/>
  <c r="X1970" i="1"/>
  <c r="CB1967" i="1"/>
  <c r="AT1965" i="1"/>
  <c r="EH1961" i="1"/>
  <c r="FB1960" i="1"/>
  <c r="FV1959" i="1"/>
  <c r="GP1958" i="1"/>
  <c r="HJ1957" i="1"/>
  <c r="ID1956" i="1"/>
  <c r="IX1955" i="1"/>
  <c r="B1955" i="1"/>
  <c r="V1954" i="1"/>
  <c r="AP1953" i="1"/>
  <c r="HN1952" i="1"/>
  <c r="FB1952" i="1"/>
  <c r="CP1952" i="1"/>
  <c r="AD1952" i="1"/>
  <c r="B2367" i="1"/>
  <c r="BG2078" i="1"/>
  <c r="DU2064" i="1"/>
  <c r="AN2051" i="1"/>
  <c r="CQ2039" i="1"/>
  <c r="AK2037" i="1"/>
  <c r="CE2035" i="1"/>
  <c r="DY2033" i="1"/>
  <c r="X2032" i="1"/>
  <c r="BR2030" i="1"/>
  <c r="DL2028" i="1"/>
  <c r="K2027" i="1"/>
  <c r="BE2025" i="1"/>
  <c r="CY2023" i="1"/>
  <c r="ES2021" i="1"/>
  <c r="AR2020" i="1"/>
  <c r="CL2018" i="1"/>
  <c r="EF2016" i="1"/>
  <c r="AE2015" i="1"/>
  <c r="BY2013" i="1"/>
  <c r="DS2011" i="1"/>
  <c r="R2010" i="1"/>
  <c r="BL2008" i="1"/>
  <c r="DF2006" i="1"/>
  <c r="E2005" i="1"/>
  <c r="JM2001" i="1"/>
  <c r="Q2001" i="1"/>
  <c r="AK2000" i="1"/>
  <c r="BE1999" i="1"/>
  <c r="BY1998" i="1"/>
  <c r="CS1997" i="1"/>
  <c r="BT1994" i="1"/>
  <c r="AQ1992" i="1"/>
  <c r="BI1991" i="1"/>
  <c r="CH1990" i="1"/>
  <c r="V1990" i="1"/>
  <c r="AU1989" i="1"/>
  <c r="BT1988" i="1"/>
  <c r="H1988" i="1"/>
  <c r="V1985" i="1"/>
  <c r="EE1983" i="1"/>
  <c r="BS1983" i="1"/>
  <c r="G1983" i="1"/>
  <c r="CP1982" i="1"/>
  <c r="AD1982" i="1"/>
  <c r="DM1981" i="1"/>
  <c r="BA1981" i="1"/>
  <c r="ES1980" i="1"/>
  <c r="CG1980" i="1"/>
  <c r="U1980" i="1"/>
  <c r="HY1979" i="1"/>
  <c r="FM1979" i="1"/>
  <c r="DA1979" i="1"/>
  <c r="AO1979" i="1"/>
  <c r="EG1978" i="1"/>
  <c r="BU1978" i="1"/>
  <c r="I1978" i="1"/>
  <c r="AM1976" i="1"/>
  <c r="V1975" i="1"/>
  <c r="HZ1974" i="1"/>
  <c r="FN1974" i="1"/>
  <c r="DB1974" i="1"/>
  <c r="AP1974" i="1"/>
  <c r="IT1973" i="1"/>
  <c r="GH1973" i="1"/>
  <c r="DV1973" i="1"/>
  <c r="BJ1973" i="1"/>
  <c r="JN1972" i="1"/>
  <c r="HB1972" i="1"/>
  <c r="EP1972" i="1"/>
  <c r="CD1972" i="1"/>
  <c r="R1972" i="1"/>
  <c r="HV1971" i="1"/>
  <c r="FJ1971" i="1"/>
  <c r="CX1971" i="1"/>
  <c r="AL1971" i="1"/>
  <c r="IP1970" i="1"/>
  <c r="GD1970" i="1"/>
  <c r="DR1970" i="1"/>
  <c r="BF1970" i="1"/>
  <c r="U1969" i="1"/>
  <c r="IH1967" i="1"/>
  <c r="FV1967" i="1"/>
  <c r="DJ1967" i="1"/>
  <c r="AX1967" i="1"/>
  <c r="EP1966" i="1"/>
  <c r="CD1966" i="1"/>
  <c r="R1966" i="1"/>
  <c r="P1965" i="1"/>
  <c r="EJ1962" i="1"/>
  <c r="BX1962" i="1"/>
  <c r="L1962" i="1"/>
  <c r="DD1961" i="1"/>
  <c r="AR1961" i="1"/>
  <c r="IV1960" i="1"/>
  <c r="GJ1960" i="1"/>
  <c r="DX1960" i="1"/>
  <c r="BL1960" i="1"/>
  <c r="JP1959" i="1"/>
  <c r="HD1959" i="1"/>
  <c r="ER1959" i="1"/>
  <c r="CF1959" i="1"/>
  <c r="T1959" i="1"/>
  <c r="HX1958" i="1"/>
  <c r="FL1958" i="1"/>
  <c r="CZ1958" i="1"/>
  <c r="AN1958" i="1"/>
  <c r="IR1957" i="1"/>
  <c r="GF1957" i="1"/>
  <c r="DT1957" i="1"/>
  <c r="BH1957" i="1"/>
  <c r="JL1956" i="1"/>
  <c r="GZ1956" i="1"/>
  <c r="EN1956" i="1"/>
  <c r="CB1956" i="1"/>
  <c r="P1956" i="1"/>
  <c r="HT1955" i="1"/>
  <c r="FH1955" i="1"/>
  <c r="CV1955" i="1"/>
  <c r="AJ1955" i="1"/>
  <c r="IN1954" i="1"/>
  <c r="GB1954" i="1"/>
  <c r="DP1954" i="1"/>
  <c r="BD1954" i="1"/>
  <c r="JH1953" i="1"/>
  <c r="GV1953" i="1"/>
  <c r="EJ1953" i="1"/>
  <c r="BX1953" i="1"/>
  <c r="B2239" i="1"/>
  <c r="AA2078" i="1"/>
  <c r="CO2064" i="1"/>
  <c r="H2051" i="1"/>
  <c r="CF2039" i="1"/>
  <c r="AG2037" i="1"/>
  <c r="CA2035" i="1"/>
  <c r="DU2033" i="1"/>
  <c r="T2032" i="1"/>
  <c r="BN2030" i="1"/>
  <c r="DH2028" i="1"/>
  <c r="G2027" i="1"/>
  <c r="BA2025" i="1"/>
  <c r="CU2023" i="1"/>
  <c r="EO2021" i="1"/>
  <c r="AN2020" i="1"/>
  <c r="CH2018" i="1"/>
  <c r="EB2016" i="1"/>
  <c r="AA2015" i="1"/>
  <c r="BU2013" i="1"/>
  <c r="DO2011" i="1"/>
  <c r="N2010" i="1"/>
  <c r="BH2008" i="1"/>
  <c r="DB2006" i="1"/>
  <c r="EV2004" i="1"/>
  <c r="JI2001" i="1"/>
  <c r="M2001" i="1"/>
  <c r="AG2000" i="1"/>
  <c r="BA1999" i="1"/>
  <c r="BU1998" i="1"/>
  <c r="CO1997" i="1"/>
  <c r="BP1994" i="1"/>
  <c r="AP1992" i="1"/>
  <c r="BH1991" i="1"/>
  <c r="CG1990" i="1"/>
  <c r="U1990" i="1"/>
  <c r="AT1989" i="1"/>
  <c r="BS1988" i="1"/>
  <c r="G1988" i="1"/>
  <c r="U1985" i="1"/>
  <c r="ED1983" i="1"/>
  <c r="BR1983" i="1"/>
  <c r="F1983" i="1"/>
  <c r="CO1982" i="1"/>
  <c r="AC1982" i="1"/>
  <c r="DL1981" i="1"/>
  <c r="AZ1981" i="1"/>
  <c r="ER1980" i="1"/>
  <c r="CF1980" i="1"/>
  <c r="T1980" i="1"/>
  <c r="HX1979" i="1"/>
  <c r="FL1979" i="1"/>
  <c r="CZ1979" i="1"/>
  <c r="AN1979" i="1"/>
  <c r="EF1978" i="1"/>
  <c r="BT1978" i="1"/>
  <c r="H1978" i="1"/>
  <c r="AL1976" i="1"/>
  <c r="U1975" i="1"/>
  <c r="HY1974" i="1"/>
  <c r="FM1974" i="1"/>
  <c r="DA1974" i="1"/>
  <c r="AO1974" i="1"/>
  <c r="IS1973" i="1"/>
  <c r="GG1973" i="1"/>
  <c r="DU1973" i="1"/>
  <c r="BI1973" i="1"/>
  <c r="JM1972" i="1"/>
  <c r="HA1972" i="1"/>
  <c r="EO1972" i="1"/>
  <c r="CC1972" i="1"/>
  <c r="Q1972" i="1"/>
  <c r="HU1971" i="1"/>
  <c r="FI1971" i="1"/>
  <c r="CW1971" i="1"/>
  <c r="AK1971" i="1"/>
  <c r="IO1970" i="1"/>
  <c r="GC1970" i="1"/>
  <c r="DQ1970" i="1"/>
  <c r="BE1970" i="1"/>
  <c r="T1969" i="1"/>
  <c r="IG1967" i="1"/>
  <c r="FU1967" i="1"/>
  <c r="DI1967" i="1"/>
  <c r="AW1967" i="1"/>
  <c r="EO1966" i="1"/>
  <c r="CC1966" i="1"/>
  <c r="Q1966" i="1"/>
  <c r="O1965" i="1"/>
  <c r="EI1962" i="1"/>
  <c r="BW1962" i="1"/>
  <c r="K1962" i="1"/>
  <c r="DC1961" i="1"/>
  <c r="AQ1961" i="1"/>
  <c r="IU1960" i="1"/>
  <c r="GI1960" i="1"/>
  <c r="DW1960" i="1"/>
  <c r="BK1960" i="1"/>
  <c r="JO1959" i="1"/>
  <c r="HC1959" i="1"/>
  <c r="EQ1959" i="1"/>
  <c r="CE1959" i="1"/>
  <c r="S1959" i="1"/>
  <c r="HW1958" i="1"/>
  <c r="FK1958" i="1"/>
  <c r="CY1958" i="1"/>
  <c r="AM1958" i="1"/>
  <c r="IQ1957" i="1"/>
  <c r="GE1957" i="1"/>
  <c r="DS1957" i="1"/>
  <c r="BG1957" i="1"/>
  <c r="JK1956" i="1"/>
  <c r="GY1956" i="1"/>
  <c r="EM1956" i="1"/>
  <c r="CA1956" i="1"/>
  <c r="O1956" i="1"/>
  <c r="HS1955" i="1"/>
  <c r="FG1955" i="1"/>
  <c r="CU1955" i="1"/>
  <c r="AI1955" i="1"/>
  <c r="IM1954" i="1"/>
  <c r="GA1954" i="1"/>
  <c r="DO1954" i="1"/>
  <c r="BC1954" i="1"/>
  <c r="JG1953" i="1"/>
  <c r="GU1953" i="1"/>
  <c r="EI1953" i="1"/>
  <c r="BW1953" i="1"/>
  <c r="BR2119" i="1"/>
  <c r="EP2077" i="1"/>
  <c r="BI2064" i="1"/>
  <c r="DW2050" i="1"/>
  <c r="BT2039" i="1"/>
  <c r="AC2037" i="1"/>
  <c r="BW2035" i="1"/>
  <c r="DQ2033" i="1"/>
  <c r="P2032" i="1"/>
  <c r="BJ2030" i="1"/>
  <c r="DD2028" i="1"/>
  <c r="C2027" i="1"/>
  <c r="AW2025" i="1"/>
  <c r="CQ2023" i="1"/>
  <c r="EK2021" i="1"/>
  <c r="AJ2020" i="1"/>
  <c r="CD2018" i="1"/>
  <c r="CW2013" i="1"/>
  <c r="ED2006" i="1"/>
  <c r="BI2000" i="1"/>
  <c r="G1995" i="1"/>
  <c r="AB1990" i="1"/>
  <c r="B1986" i="1"/>
  <c r="CV1982" i="1"/>
  <c r="EY1980" i="1"/>
  <c r="FS1979" i="1"/>
  <c r="CA1978" i="1"/>
  <c r="IF1974" i="1"/>
  <c r="IZ1973" i="1"/>
  <c r="D1973" i="1"/>
  <c r="X1972" i="1"/>
  <c r="AR1971" i="1"/>
  <c r="BL1970" i="1"/>
  <c r="DP1967" i="1"/>
  <c r="X1966" i="1"/>
  <c r="R1962" i="1"/>
  <c r="GP1960" i="1"/>
  <c r="HJ1959" i="1"/>
  <c r="ID1958" i="1"/>
  <c r="IX1957" i="1"/>
  <c r="B1957" i="1"/>
  <c r="V1956" i="1"/>
  <c r="AP1955" i="1"/>
  <c r="BJ1954" i="1"/>
  <c r="CD1953" i="1"/>
  <c r="HX1952" i="1"/>
  <c r="FL1952" i="1"/>
  <c r="CZ1952" i="1"/>
  <c r="AN1952" i="1"/>
  <c r="B1951" i="1"/>
  <c r="E1948" i="1"/>
  <c r="C1947" i="1"/>
  <c r="BK1945" i="1"/>
  <c r="BI1944" i="1"/>
  <c r="BG1943" i="1"/>
  <c r="BE1942" i="1"/>
  <c r="BC1941" i="1"/>
  <c r="BA1940" i="1"/>
  <c r="AY1939" i="1"/>
  <c r="AH1938" i="1"/>
  <c r="DZ1937" i="1"/>
  <c r="BN1937" i="1"/>
  <c r="B1937" i="1"/>
  <c r="DT1935" i="1"/>
  <c r="BH1935" i="1"/>
  <c r="V1934" i="1"/>
  <c r="L1932" i="1"/>
  <c r="B1930" i="1"/>
  <c r="O1929" i="1"/>
  <c r="DG1928" i="1"/>
  <c r="AU1928" i="1"/>
  <c r="J1927" i="1"/>
  <c r="HN1926" i="1"/>
  <c r="FB1926" i="1"/>
  <c r="CP1926" i="1"/>
  <c r="AD1926" i="1"/>
  <c r="T1924" i="1"/>
  <c r="EM1922" i="1"/>
  <c r="CA1922" i="1"/>
  <c r="O1922" i="1"/>
  <c r="E1920" i="1"/>
  <c r="R1919" i="1"/>
  <c r="HV1918" i="1"/>
  <c r="FJ1918" i="1"/>
  <c r="CX1918" i="1"/>
  <c r="AL1918" i="1"/>
  <c r="IP1917" i="1"/>
  <c r="GD1917" i="1"/>
  <c r="DR1917" i="1"/>
  <c r="BF1917" i="1"/>
  <c r="JJ1916" i="1"/>
  <c r="GX1916" i="1"/>
  <c r="EL1916" i="1"/>
  <c r="BZ1916" i="1"/>
  <c r="N1916" i="1"/>
  <c r="HR1915" i="1"/>
  <c r="FF1915" i="1"/>
  <c r="CT1915" i="1"/>
  <c r="AH1915" i="1"/>
  <c r="AV1913" i="1"/>
  <c r="B1910" i="1"/>
  <c r="S1907" i="1"/>
  <c r="IL1905" i="1"/>
  <c r="FZ1905" i="1"/>
  <c r="DN1905" i="1"/>
  <c r="BB1905" i="1"/>
  <c r="JF1904" i="1"/>
  <c r="GT1904" i="1"/>
  <c r="EH1904" i="1"/>
  <c r="BV1904" i="1"/>
  <c r="J1904" i="1"/>
  <c r="HN1903" i="1"/>
  <c r="FB1903" i="1"/>
  <c r="CP1903" i="1"/>
  <c r="AD1903" i="1"/>
  <c r="EK1901" i="1"/>
  <c r="BY1901" i="1"/>
  <c r="M1901" i="1"/>
  <c r="B1846" i="1"/>
  <c r="B1782" i="1"/>
  <c r="B1718" i="1"/>
  <c r="B1654" i="1"/>
  <c r="B1590" i="1"/>
  <c r="CG2013" i="1"/>
  <c r="DN2006" i="1"/>
  <c r="AS2000" i="1"/>
  <c r="CB1994" i="1"/>
  <c r="X1990" i="1"/>
  <c r="X1985" i="1"/>
  <c r="CR1982" i="1"/>
  <c r="EU1980" i="1"/>
  <c r="FO1979" i="1"/>
  <c r="BW1978" i="1"/>
  <c r="IB1974" i="1"/>
  <c r="IV1973" i="1"/>
  <c r="JP1972" i="1"/>
  <c r="T1972" i="1"/>
  <c r="AN1971" i="1"/>
  <c r="BH1970" i="1"/>
  <c r="DL1967" i="1"/>
  <c r="T1966" i="1"/>
  <c r="N1962" i="1"/>
  <c r="GL1960" i="1"/>
  <c r="HF1959" i="1"/>
  <c r="HZ1958" i="1"/>
  <c r="IT1957" i="1"/>
  <c r="JN1956" i="1"/>
  <c r="R1956" i="1"/>
  <c r="AL1955" i="1"/>
  <c r="BF1954" i="1"/>
  <c r="BZ1953" i="1"/>
  <c r="HW1952" i="1"/>
  <c r="FK1952" i="1"/>
  <c r="CY1952" i="1"/>
  <c r="AM1952" i="1"/>
  <c r="P1950" i="1"/>
  <c r="D1948" i="1"/>
  <c r="B1947" i="1"/>
  <c r="BJ1945" i="1"/>
  <c r="BH1944" i="1"/>
  <c r="BF1943" i="1"/>
  <c r="BD1942" i="1"/>
  <c r="BB1941" i="1"/>
  <c r="AZ1940" i="1"/>
  <c r="AX1939" i="1"/>
  <c r="AG1938" i="1"/>
  <c r="DY1937" i="1"/>
  <c r="BM1937" i="1"/>
  <c r="AA1936" i="1"/>
  <c r="DS1935" i="1"/>
  <c r="BG1935" i="1"/>
  <c r="U1934" i="1"/>
  <c r="K1932" i="1"/>
  <c r="BZ1929" i="1"/>
  <c r="N1929" i="1"/>
  <c r="DF1928" i="1"/>
  <c r="AT1928" i="1"/>
  <c r="I1927" i="1"/>
  <c r="HM1926" i="1"/>
  <c r="FA1926" i="1"/>
  <c r="CO1926" i="1"/>
  <c r="AC1926" i="1"/>
  <c r="S1924" i="1"/>
  <c r="EL1922" i="1"/>
  <c r="BZ1922" i="1"/>
  <c r="N1922" i="1"/>
  <c r="D1920" i="1"/>
  <c r="Q1919" i="1"/>
  <c r="HU1918" i="1"/>
  <c r="FI1918" i="1"/>
  <c r="CW1918" i="1"/>
  <c r="AK1918" i="1"/>
  <c r="IO1917" i="1"/>
  <c r="GC1917" i="1"/>
  <c r="DQ1917" i="1"/>
  <c r="BE1917" i="1"/>
  <c r="JI1916" i="1"/>
  <c r="GW1916" i="1"/>
  <c r="EK1916" i="1"/>
  <c r="BY1916" i="1"/>
  <c r="M1916" i="1"/>
  <c r="HQ1915" i="1"/>
  <c r="FE1915" i="1"/>
  <c r="CS1915" i="1"/>
  <c r="AG1915" i="1"/>
  <c r="AU1913" i="1"/>
  <c r="AB1909" i="1"/>
  <c r="R1907" i="1"/>
  <c r="IK1905" i="1"/>
  <c r="FY1905" i="1"/>
  <c r="DM1905" i="1"/>
  <c r="BA1905" i="1"/>
  <c r="JE1904" i="1"/>
  <c r="GS1904" i="1"/>
  <c r="EG1904" i="1"/>
  <c r="BU1904" i="1"/>
  <c r="I1904" i="1"/>
  <c r="HM1903" i="1"/>
  <c r="FA1903" i="1"/>
  <c r="CO1903" i="1"/>
  <c r="AC1903" i="1"/>
  <c r="EJ1901" i="1"/>
  <c r="BX1901" i="1"/>
  <c r="L1901" i="1"/>
  <c r="AB2012" i="1"/>
  <c r="BI2005" i="1"/>
  <c r="DI1999" i="1"/>
  <c r="BJ1992" i="1"/>
  <c r="BI1989" i="1"/>
  <c r="ES1983" i="1"/>
  <c r="AR1982" i="1"/>
  <c r="CU1980" i="1"/>
  <c r="DO1979" i="1"/>
  <c r="W1978" i="1"/>
  <c r="GB1974" i="1"/>
  <c r="GV1973" i="1"/>
  <c r="HP1972" i="1"/>
  <c r="IJ1971" i="1"/>
  <c r="JD1970" i="1"/>
  <c r="H1970" i="1"/>
  <c r="BL1967" i="1"/>
  <c r="AD1965" i="1"/>
  <c r="DR1961" i="1"/>
  <c r="EL1960" i="1"/>
  <c r="FF1959" i="1"/>
  <c r="FZ1958" i="1"/>
  <c r="GT1957" i="1"/>
  <c r="HN1956" i="1"/>
  <c r="IH1955" i="1"/>
  <c r="JB1954" i="1"/>
  <c r="F1954" i="1"/>
  <c r="Z1953" i="1"/>
  <c r="HJ1952" i="1"/>
  <c r="EX1952" i="1"/>
  <c r="CL1952" i="1"/>
  <c r="Z1952" i="1"/>
  <c r="AW2089" i="1"/>
  <c r="W2074" i="1"/>
  <c r="CK2060" i="1"/>
  <c r="D2047" i="1"/>
  <c r="BJ2038" i="1"/>
  <c r="DD2036" i="1"/>
  <c r="C2035" i="1"/>
  <c r="AW2033" i="1"/>
  <c r="CQ2031" i="1"/>
  <c r="EK2029" i="1"/>
  <c r="AJ2028" i="1"/>
  <c r="CD2026" i="1"/>
  <c r="DX2024" i="1"/>
  <c r="W2023" i="1"/>
  <c r="BQ2021" i="1"/>
  <c r="DK2019" i="1"/>
  <c r="J2018" i="1"/>
  <c r="BD2016" i="1"/>
  <c r="CX2014" i="1"/>
  <c r="ER2012" i="1"/>
  <c r="AQ2011" i="1"/>
  <c r="CK2009" i="1"/>
  <c r="EE2007" i="1"/>
  <c r="AD2006" i="1"/>
  <c r="BX2004" i="1"/>
  <c r="GK2001" i="1"/>
  <c r="HE2000" i="1"/>
  <c r="HY1999" i="1"/>
  <c r="IS1998" i="1"/>
  <c r="JM1997" i="1"/>
  <c r="Q1997" i="1"/>
  <c r="CC1993" i="1"/>
  <c r="P1992" i="1"/>
  <c r="AO1991" i="1"/>
  <c r="BN1990" i="1"/>
  <c r="B1990" i="1"/>
  <c r="AA1989" i="1"/>
  <c r="AZ1988" i="1"/>
  <c r="N1987" i="1"/>
  <c r="B1985" i="1"/>
  <c r="DK1983" i="1"/>
  <c r="AY1983" i="1"/>
  <c r="EH1982" i="1"/>
  <c r="BV1982" i="1"/>
  <c r="J1982" i="1"/>
  <c r="CS1981" i="1"/>
  <c r="AG1981" i="1"/>
  <c r="DY1980" i="1"/>
  <c r="BM1980" i="1"/>
  <c r="JQ1979" i="1"/>
  <c r="HE1979" i="1"/>
  <c r="ES1979" i="1"/>
  <c r="CG1979" i="1"/>
  <c r="U1979" i="1"/>
  <c r="DM1978" i="1"/>
  <c r="BA1978" i="1"/>
  <c r="AJ1977" i="1"/>
  <c r="S1976" i="1"/>
  <c r="B1975" i="1"/>
  <c r="HF1974" i="1"/>
  <c r="ET1974" i="1"/>
  <c r="CH1974" i="1"/>
  <c r="V1974" i="1"/>
  <c r="HZ1973" i="1"/>
  <c r="FN1973" i="1"/>
  <c r="DB1973" i="1"/>
  <c r="AP1973" i="1"/>
  <c r="IT1972" i="1"/>
  <c r="GH1972" i="1"/>
  <c r="DV1972" i="1"/>
  <c r="BJ1972" i="1"/>
  <c r="JN1971" i="1"/>
  <c r="HB1971" i="1"/>
  <c r="EP1971" i="1"/>
  <c r="CD1971" i="1"/>
  <c r="R1971" i="1"/>
  <c r="HV1970" i="1"/>
  <c r="FJ1970" i="1"/>
  <c r="CX1970" i="1"/>
  <c r="AL1970" i="1"/>
  <c r="J1968" i="1"/>
  <c r="HN1967" i="1"/>
  <c r="FB1967" i="1"/>
  <c r="CP1967" i="1"/>
  <c r="AD1967" i="1"/>
  <c r="DV1966" i="1"/>
  <c r="BJ1966" i="1"/>
  <c r="BH1965" i="1"/>
  <c r="X1963" i="1"/>
  <c r="DP1962" i="1"/>
  <c r="BD1962" i="1"/>
  <c r="EV1961" i="1"/>
  <c r="CJ1961" i="1"/>
  <c r="X1961" i="1"/>
  <c r="IB1960" i="1"/>
  <c r="FP1960" i="1"/>
  <c r="DD1960" i="1"/>
  <c r="AR1960" i="1"/>
  <c r="IV1959" i="1"/>
  <c r="GJ1959" i="1"/>
  <c r="DX1959" i="1"/>
  <c r="BL1959" i="1"/>
  <c r="JP1958" i="1"/>
  <c r="HD1958" i="1"/>
  <c r="ER1958" i="1"/>
  <c r="CF1958" i="1"/>
  <c r="T1958" i="1"/>
  <c r="HX1957" i="1"/>
  <c r="FL1957" i="1"/>
  <c r="CZ1957" i="1"/>
  <c r="AN1957" i="1"/>
  <c r="IR1956" i="1"/>
  <c r="GF1956" i="1"/>
  <c r="DT1956" i="1"/>
  <c r="BH1956" i="1"/>
  <c r="JL1955" i="1"/>
  <c r="GZ1955" i="1"/>
  <c r="EN1955" i="1"/>
  <c r="CB1955" i="1"/>
  <c r="P1955" i="1"/>
  <c r="HT1954" i="1"/>
  <c r="FH1954" i="1"/>
  <c r="CV1954" i="1"/>
  <c r="AJ1954" i="1"/>
  <c r="IN1953" i="1"/>
  <c r="GB1953" i="1"/>
  <c r="DP1953" i="1"/>
  <c r="BD1953" i="1"/>
  <c r="BT2088" i="1"/>
  <c r="EL2073" i="1"/>
  <c r="BE2060" i="1"/>
  <c r="DS2046" i="1"/>
  <c r="BF2038" i="1"/>
  <c r="CZ2036" i="1"/>
  <c r="ET2034" i="1"/>
  <c r="AS2033" i="1"/>
  <c r="CM2031" i="1"/>
  <c r="EG2029" i="1"/>
  <c r="AF2028" i="1"/>
  <c r="BZ2026" i="1"/>
  <c r="DT2024" i="1"/>
  <c r="S2023" i="1"/>
  <c r="BM2021" i="1"/>
  <c r="DG2019" i="1"/>
  <c r="F2018" i="1"/>
  <c r="AZ2016" i="1"/>
  <c r="CT2014" i="1"/>
  <c r="EN2012" i="1"/>
  <c r="AM2011" i="1"/>
  <c r="CG2009" i="1"/>
  <c r="EA2007" i="1"/>
  <c r="Z2006" i="1"/>
  <c r="BT2004" i="1"/>
  <c r="GG2001" i="1"/>
  <c r="HA2000" i="1"/>
  <c r="HU1999" i="1"/>
  <c r="IO1998" i="1"/>
  <c r="JI1997" i="1"/>
  <c r="M1997" i="1"/>
  <c r="BY1993" i="1"/>
  <c r="O1992" i="1"/>
  <c r="AN1991" i="1"/>
  <c r="BM1990" i="1"/>
  <c r="CL1989" i="1"/>
  <c r="Z1989" i="1"/>
  <c r="AY1988" i="1"/>
  <c r="M1987" i="1"/>
  <c r="AA1984" i="1"/>
  <c r="DJ1983" i="1"/>
  <c r="AX1983" i="1"/>
  <c r="EG1982" i="1"/>
  <c r="BU1982" i="1"/>
  <c r="I1982" i="1"/>
  <c r="CR1981" i="1"/>
  <c r="AF1981" i="1"/>
  <c r="DX1980" i="1"/>
  <c r="BL1980" i="1"/>
  <c r="JP1979" i="1"/>
  <c r="HD1979" i="1"/>
  <c r="ER1979" i="1"/>
  <c r="CF1979" i="1"/>
  <c r="T1979" i="1"/>
  <c r="DL1978" i="1"/>
  <c r="AZ1978" i="1"/>
  <c r="AI1977" i="1"/>
  <c r="R1976" i="1"/>
  <c r="JQ1974" i="1"/>
  <c r="HE1974" i="1"/>
  <c r="ES1974" i="1"/>
  <c r="CG1974" i="1"/>
  <c r="U1974" i="1"/>
  <c r="HY1973" i="1"/>
  <c r="FM1973" i="1"/>
  <c r="DA1973" i="1"/>
  <c r="AO1973" i="1"/>
  <c r="IS1972" i="1"/>
  <c r="GG1972" i="1"/>
  <c r="DU1972" i="1"/>
  <c r="BI1972" i="1"/>
  <c r="JM1971" i="1"/>
  <c r="HA1971" i="1"/>
  <c r="EO1971" i="1"/>
  <c r="CC1971" i="1"/>
  <c r="Q1971" i="1"/>
  <c r="HU1970" i="1"/>
  <c r="FI1970" i="1"/>
  <c r="CW1970" i="1"/>
  <c r="AK1970" i="1"/>
  <c r="I1968" i="1"/>
  <c r="HM1967" i="1"/>
  <c r="FA1967" i="1"/>
  <c r="CO1967" i="1"/>
  <c r="AC1967" i="1"/>
  <c r="DU1966" i="1"/>
  <c r="BI1966" i="1"/>
  <c r="BG1965" i="1"/>
  <c r="W1963" i="1"/>
  <c r="DO1962" i="1"/>
  <c r="BC1962" i="1"/>
  <c r="EU1961" i="1"/>
  <c r="CI1961" i="1"/>
  <c r="W1961" i="1"/>
  <c r="IA1960" i="1"/>
  <c r="FO1960" i="1"/>
  <c r="DC1960" i="1"/>
  <c r="AQ1960" i="1"/>
  <c r="IU1959" i="1"/>
  <c r="GI1959" i="1"/>
  <c r="DW1959" i="1"/>
  <c r="BK1959" i="1"/>
  <c r="JO1958" i="1"/>
  <c r="HC1958" i="1"/>
  <c r="EQ1958" i="1"/>
  <c r="CE1958" i="1"/>
  <c r="S1958" i="1"/>
  <c r="HW1957" i="1"/>
  <c r="FK1957" i="1"/>
  <c r="CY1957" i="1"/>
  <c r="AM1957" i="1"/>
  <c r="IQ1956" i="1"/>
  <c r="GE1956" i="1"/>
  <c r="DS1956" i="1"/>
  <c r="BG1956" i="1"/>
  <c r="JK1955" i="1"/>
  <c r="GY1955" i="1"/>
  <c r="EM1955" i="1"/>
  <c r="CA1955" i="1"/>
  <c r="O1955" i="1"/>
  <c r="HS1954" i="1"/>
  <c r="FG1954" i="1"/>
  <c r="CU1954" i="1"/>
  <c r="AI1954" i="1"/>
  <c r="IM1953" i="1"/>
  <c r="GA1953" i="1"/>
  <c r="DO1953" i="1"/>
  <c r="BC1953" i="1"/>
  <c r="CQ2087" i="1"/>
  <c r="DF2073" i="1"/>
  <c r="Y2060" i="1"/>
  <c r="CM2046" i="1"/>
  <c r="BB2038" i="1"/>
  <c r="CV2036" i="1"/>
  <c r="EP2034" i="1"/>
  <c r="AO2033" i="1"/>
  <c r="CI2031" i="1"/>
  <c r="EC2029" i="1"/>
  <c r="AB2028" i="1"/>
  <c r="BV2026" i="1"/>
  <c r="DP2024" i="1"/>
  <c r="O2023" i="1"/>
  <c r="BI2021" i="1"/>
  <c r="DC2019" i="1"/>
  <c r="B2018" i="1"/>
  <c r="CE2011" i="1"/>
  <c r="DL2004" i="1"/>
  <c r="Q1999" i="1"/>
  <c r="AD1992" i="1"/>
  <c r="AK1989" i="1"/>
  <c r="DU1983" i="1"/>
  <c r="T1982" i="1"/>
  <c r="BW1980" i="1"/>
  <c r="CQ1979" i="1"/>
  <c r="AT1977" i="1"/>
  <c r="FD1974" i="1"/>
  <c r="FX1973" i="1"/>
  <c r="GR1972" i="1"/>
  <c r="HL1971" i="1"/>
  <c r="IF1970" i="1"/>
  <c r="K1969" i="1"/>
  <c r="AN1967" i="1"/>
  <c r="F1965" i="1"/>
  <c r="CT1961" i="1"/>
  <c r="DN1960" i="1"/>
  <c r="EH1959" i="1"/>
  <c r="FB1958" i="1"/>
  <c r="FV1957" i="1"/>
  <c r="GP1956" i="1"/>
  <c r="HJ1955" i="1"/>
  <c r="ID1954" i="1"/>
  <c r="IX1953" i="1"/>
  <c r="L1953" i="1"/>
  <c r="HD1952" i="1"/>
  <c r="ER1952" i="1"/>
  <c r="CF1952" i="1"/>
  <c r="T1952" i="1"/>
  <c r="W1949" i="1"/>
  <c r="AU1947" i="1"/>
  <c r="AS1946" i="1"/>
  <c r="AQ1945" i="1"/>
  <c r="AO1944" i="1"/>
  <c r="AM1943" i="1"/>
  <c r="AK1942" i="1"/>
  <c r="AI1941" i="1"/>
  <c r="AG1940" i="1"/>
  <c r="AE1939" i="1"/>
  <c r="N1938" i="1"/>
  <c r="DF1937" i="1"/>
  <c r="AT1937" i="1"/>
  <c r="H1936" i="1"/>
  <c r="CZ1935" i="1"/>
  <c r="AN1935" i="1"/>
  <c r="B1934" i="1"/>
  <c r="S1931" i="1"/>
  <c r="BG1929" i="1"/>
  <c r="EY1928" i="1"/>
  <c r="CM1928" i="1"/>
  <c r="AA1928" i="1"/>
  <c r="JF1926" i="1"/>
  <c r="GT1926" i="1"/>
  <c r="EH1926" i="1"/>
  <c r="BV1926" i="1"/>
  <c r="J1926" i="1"/>
  <c r="AA1923" i="1"/>
  <c r="DS1922" i="1"/>
  <c r="BG1922" i="1"/>
  <c r="V1921" i="1"/>
  <c r="BJ1919" i="1"/>
  <c r="JN1918" i="1"/>
  <c r="HB1918" i="1"/>
  <c r="EP1918" i="1"/>
  <c r="CD1918" i="1"/>
  <c r="R1918" i="1"/>
  <c r="HV1917" i="1"/>
  <c r="FJ1917" i="1"/>
  <c r="CX1917" i="1"/>
  <c r="AL1917" i="1"/>
  <c r="IP1916" i="1"/>
  <c r="GD1916" i="1"/>
  <c r="DR1916" i="1"/>
  <c r="BF1916" i="1"/>
  <c r="JJ1915" i="1"/>
  <c r="GX1915" i="1"/>
  <c r="EL1915" i="1"/>
  <c r="BZ1915" i="1"/>
  <c r="N1915" i="1"/>
  <c r="AB1913" i="1"/>
  <c r="I1909" i="1"/>
  <c r="N1906" i="1"/>
  <c r="HR1905" i="1"/>
  <c r="FF1905" i="1"/>
  <c r="CT1905" i="1"/>
  <c r="AH1905" i="1"/>
  <c r="IL1904" i="1"/>
  <c r="FZ1904" i="1"/>
  <c r="DN1904" i="1"/>
  <c r="BB1904" i="1"/>
  <c r="JF1903" i="1"/>
  <c r="GT1903" i="1"/>
  <c r="EH1903" i="1"/>
  <c r="BV1903" i="1"/>
  <c r="J1903" i="1"/>
  <c r="DQ1901" i="1"/>
  <c r="BE1901" i="1"/>
  <c r="B1890" i="1"/>
  <c r="B1826" i="1"/>
  <c r="B1762" i="1"/>
  <c r="B1698" i="1"/>
  <c r="B1634" i="1"/>
  <c r="B1570" i="1"/>
  <c r="BO2011" i="1"/>
  <c r="CV2004" i="1"/>
  <c r="JQ1998" i="1"/>
  <c r="X1992" i="1"/>
  <c r="AG1989" i="1"/>
  <c r="DQ1983" i="1"/>
  <c r="P1982" i="1"/>
  <c r="BS1980" i="1"/>
  <c r="CM1979" i="1"/>
  <c r="AP1977" i="1"/>
  <c r="EZ1974" i="1"/>
  <c r="FT1973" i="1"/>
  <c r="GN1972" i="1"/>
  <c r="HH1971" i="1"/>
  <c r="IB1970" i="1"/>
  <c r="G1969" i="1"/>
  <c r="AJ1967" i="1"/>
  <c r="B1965" i="1"/>
  <c r="CP1961" i="1"/>
  <c r="DJ1960" i="1"/>
  <c r="ED1959" i="1"/>
  <c r="EX1958" i="1"/>
  <c r="FR1957" i="1"/>
  <c r="GL1956" i="1"/>
  <c r="HF1955" i="1"/>
  <c r="HZ1954" i="1"/>
  <c r="IT1953" i="1"/>
  <c r="K1953" i="1"/>
  <c r="HC1952" i="1"/>
  <c r="EQ1952" i="1"/>
  <c r="CE1952" i="1"/>
  <c r="S1952" i="1"/>
  <c r="V1949" i="1"/>
  <c r="AT1947" i="1"/>
  <c r="AR1946" i="1"/>
  <c r="AP1945" i="1"/>
  <c r="AN1944" i="1"/>
  <c r="AL1943" i="1"/>
  <c r="AJ1942" i="1"/>
  <c r="AH1941" i="1"/>
  <c r="AF1940" i="1"/>
  <c r="AD1939" i="1"/>
  <c r="M1938" i="1"/>
  <c r="DE1937" i="1"/>
  <c r="AS1937" i="1"/>
  <c r="G1936" i="1"/>
  <c r="CY1935" i="1"/>
  <c r="AM1935" i="1"/>
  <c r="AB1933" i="1"/>
  <c r="R1931" i="1"/>
  <c r="BF1929" i="1"/>
  <c r="EX1928" i="1"/>
  <c r="CL1928" i="1"/>
  <c r="Z1928" i="1"/>
  <c r="JE1926" i="1"/>
  <c r="GS1926" i="1"/>
  <c r="EG1926" i="1"/>
  <c r="BU1926" i="1"/>
  <c r="I1926" i="1"/>
  <c r="Z1923" i="1"/>
  <c r="DR1922" i="1"/>
  <c r="BF1922" i="1"/>
  <c r="U1921" i="1"/>
  <c r="BI1919" i="1"/>
  <c r="JM1918" i="1"/>
  <c r="HA1918" i="1"/>
  <c r="EO1918" i="1"/>
  <c r="CC1918" i="1"/>
  <c r="Q1918" i="1"/>
  <c r="HU1917" i="1"/>
  <c r="FI1917" i="1"/>
  <c r="CW1917" i="1"/>
  <c r="AK1917" i="1"/>
  <c r="IO1916" i="1"/>
  <c r="GC1916" i="1"/>
  <c r="DQ1916" i="1"/>
  <c r="BE1916" i="1"/>
  <c r="JI1915" i="1"/>
  <c r="GW1915" i="1"/>
  <c r="EK1915" i="1"/>
  <c r="BY1915" i="1"/>
  <c r="M1915" i="1"/>
  <c r="AA1913" i="1"/>
  <c r="H1909" i="1"/>
  <c r="M1906" i="1"/>
  <c r="HQ1905" i="1"/>
  <c r="FE1905" i="1"/>
  <c r="CS1905" i="1"/>
  <c r="AG1905" i="1"/>
  <c r="IK1904" i="1"/>
  <c r="FY1904" i="1"/>
  <c r="DM1904" i="1"/>
  <c r="BA1904" i="1"/>
  <c r="JE1903" i="1"/>
  <c r="GS1903" i="1"/>
  <c r="EG1903" i="1"/>
  <c r="BU1903" i="1"/>
  <c r="I1903" i="1"/>
  <c r="DP1901" i="1"/>
  <c r="BD1901" i="1"/>
  <c r="DX2016" i="1"/>
  <c r="J2010" i="1"/>
  <c r="JE2001" i="1"/>
  <c r="BQ1998" i="1"/>
  <c r="BG1991" i="1"/>
  <c r="BR1988" i="1"/>
  <c r="BQ1983" i="1"/>
  <c r="DK1981" i="1"/>
  <c r="S1980" i="1"/>
  <c r="AM1979" i="1"/>
  <c r="AK1976" i="1"/>
  <c r="CZ1974" i="1"/>
  <c r="DT1973" i="1"/>
  <c r="EN1972" i="1"/>
  <c r="FH1971" i="1"/>
  <c r="GB1970" i="1"/>
  <c r="IF1967" i="1"/>
  <c r="EN1966" i="1"/>
  <c r="EH1962" i="1"/>
  <c r="AP1961" i="1"/>
  <c r="BJ1960" i="1"/>
  <c r="CD1959" i="1"/>
  <c r="CX1958" i="1"/>
  <c r="DR1957" i="1"/>
  <c r="EL1956" i="1"/>
  <c r="FF1955" i="1"/>
  <c r="FZ1954" i="1"/>
  <c r="GT1953" i="1"/>
  <c r="JJ1952" i="1"/>
  <c r="GP1952" i="1"/>
  <c r="ED1952" i="1"/>
  <c r="BR1952" i="1"/>
  <c r="F1952" i="1"/>
  <c r="BT2083" i="1"/>
  <c r="EH2069" i="1"/>
  <c r="BA2056" i="1"/>
  <c r="DO2042" i="1"/>
  <c r="EC2037" i="1"/>
  <c r="AB2036" i="1"/>
  <c r="BV2034" i="1"/>
  <c r="DP2032" i="1"/>
  <c r="O2031" i="1"/>
  <c r="BI2029" i="1"/>
  <c r="DC2027" i="1"/>
  <c r="B2026" i="1"/>
  <c r="AV2024" i="1"/>
  <c r="CP2022" i="1"/>
  <c r="EJ2020" i="1"/>
  <c r="AI2019" i="1"/>
  <c r="CC2017" i="1"/>
  <c r="DW2015" i="1"/>
  <c r="V2014" i="1"/>
  <c r="BP2012" i="1"/>
  <c r="DJ2010" i="1"/>
  <c r="I2009" i="1"/>
  <c r="BC2007" i="1"/>
  <c r="CW2005" i="1"/>
  <c r="V2003" i="1"/>
  <c r="DI2001" i="1"/>
  <c r="EC2000" i="1"/>
  <c r="EW1999" i="1"/>
  <c r="FQ1998" i="1"/>
  <c r="GK1997" i="1"/>
  <c r="H1996" i="1"/>
  <c r="CL1992" i="1"/>
  <c r="CG1991" i="1"/>
  <c r="U1991" i="1"/>
  <c r="AT1990" i="1"/>
  <c r="BS1989" i="1"/>
  <c r="G1989" i="1"/>
  <c r="AF1988" i="1"/>
  <c r="T1986" i="1"/>
  <c r="H1984" i="1"/>
  <c r="CQ1983" i="1"/>
  <c r="AE1983" i="1"/>
  <c r="DN1982" i="1"/>
  <c r="BB1982" i="1"/>
  <c r="EK1981" i="1"/>
  <c r="BY1981" i="1"/>
  <c r="M1981" i="1"/>
  <c r="DE1980" i="1"/>
  <c r="AS1980" i="1"/>
  <c r="IW1979" i="1"/>
  <c r="GK1979" i="1"/>
  <c r="DY1979" i="1"/>
  <c r="BM1979" i="1"/>
  <c r="FE1978" i="1"/>
  <c r="CS1978" i="1"/>
  <c r="AG1978" i="1"/>
  <c r="P1977" i="1"/>
  <c r="AT1975" i="1"/>
  <c r="IX1974" i="1"/>
  <c r="GL1974" i="1"/>
  <c r="DZ1974" i="1"/>
  <c r="BN1974" i="1"/>
  <c r="B1974" i="1"/>
  <c r="HF1973" i="1"/>
  <c r="ET1973" i="1"/>
  <c r="CH1973" i="1"/>
  <c r="V1973" i="1"/>
  <c r="HZ1972" i="1"/>
  <c r="FN1972" i="1"/>
  <c r="DB1972" i="1"/>
  <c r="AP1972" i="1"/>
  <c r="IT1971" i="1"/>
  <c r="GH1971" i="1"/>
  <c r="DV1971" i="1"/>
  <c r="BJ1971" i="1"/>
  <c r="JN1970" i="1"/>
  <c r="HB1970" i="1"/>
  <c r="EP1970" i="1"/>
  <c r="CD1970" i="1"/>
  <c r="R1970" i="1"/>
  <c r="JF1967" i="1"/>
  <c r="GT1967" i="1"/>
  <c r="EH1967" i="1"/>
  <c r="BV1967" i="1"/>
  <c r="J1967" i="1"/>
  <c r="DB1966" i="1"/>
  <c r="AP1966" i="1"/>
  <c r="AN1965" i="1"/>
  <c r="D1963" i="1"/>
  <c r="CV1962" i="1"/>
  <c r="AJ1962" i="1"/>
  <c r="EB1961" i="1"/>
  <c r="BP1961" i="1"/>
  <c r="D1961" i="1"/>
  <c r="HH1960" i="1"/>
  <c r="EV1960" i="1"/>
  <c r="CJ1960" i="1"/>
  <c r="X1960" i="1"/>
  <c r="IB1959" i="1"/>
  <c r="FP1959" i="1"/>
  <c r="DD1959" i="1"/>
  <c r="AR1959" i="1"/>
  <c r="IV1958" i="1"/>
  <c r="GJ1958" i="1"/>
  <c r="DX1958" i="1"/>
  <c r="BL1958" i="1"/>
  <c r="JP1957" i="1"/>
  <c r="HD1957" i="1"/>
  <c r="ER1957" i="1"/>
  <c r="CF1957" i="1"/>
  <c r="T1957" i="1"/>
  <c r="HX1956" i="1"/>
  <c r="FL1956" i="1"/>
  <c r="CZ1956" i="1"/>
  <c r="AN1956" i="1"/>
  <c r="IR1955" i="1"/>
  <c r="GF1955" i="1"/>
  <c r="DT1955" i="1"/>
  <c r="BH1955" i="1"/>
  <c r="JL1954" i="1"/>
  <c r="GZ1954" i="1"/>
  <c r="EN1954" i="1"/>
  <c r="CB1954" i="1"/>
  <c r="P1954" i="1"/>
  <c r="HT1953" i="1"/>
  <c r="FH1953" i="1"/>
  <c r="CV1953" i="1"/>
  <c r="AJ1953" i="1"/>
  <c r="AN2083" i="1"/>
  <c r="DB2069" i="1"/>
  <c r="U2056" i="1"/>
  <c r="CI2042" i="1"/>
  <c r="DY2037" i="1"/>
  <c r="X2036" i="1"/>
  <c r="BR2034" i="1"/>
  <c r="DL2032" i="1"/>
  <c r="K2031" i="1"/>
  <c r="BE2029" i="1"/>
  <c r="CY2027" i="1"/>
  <c r="ES2025" i="1"/>
  <c r="AR2024" i="1"/>
  <c r="CL2022" i="1"/>
  <c r="EF2020" i="1"/>
  <c r="AE2019" i="1"/>
  <c r="BY2017" i="1"/>
  <c r="DS2015" i="1"/>
  <c r="R2014" i="1"/>
  <c r="BL2012" i="1"/>
  <c r="DF2010" i="1"/>
  <c r="E2009" i="1"/>
  <c r="AY2007" i="1"/>
  <c r="CS2005" i="1"/>
  <c r="R2003" i="1"/>
  <c r="DE2001" i="1"/>
  <c r="DY2000" i="1"/>
  <c r="ES1999" i="1"/>
  <c r="FM1998" i="1"/>
  <c r="GG1997" i="1"/>
  <c r="D1996" i="1"/>
  <c r="CH1992" i="1"/>
  <c r="CF1991" i="1"/>
  <c r="T1991" i="1"/>
  <c r="AS1990" i="1"/>
  <c r="BR1989" i="1"/>
  <c r="F1989" i="1"/>
  <c r="AE1988" i="1"/>
  <c r="S1986" i="1"/>
  <c r="G1984" i="1"/>
  <c r="CP1983" i="1"/>
  <c r="AD1983" i="1"/>
  <c r="DM1982" i="1"/>
  <c r="BA1982" i="1"/>
  <c r="EJ1981" i="1"/>
  <c r="BX1981" i="1"/>
  <c r="L1981" i="1"/>
  <c r="DD1980" i="1"/>
  <c r="AR1980" i="1"/>
  <c r="IV1979" i="1"/>
  <c r="GJ1979" i="1"/>
  <c r="DX1979" i="1"/>
  <c r="BL1979" i="1"/>
  <c r="FD1978" i="1"/>
  <c r="CR1978" i="1"/>
  <c r="AF1978" i="1"/>
  <c r="O1977" i="1"/>
  <c r="AS1975" i="1"/>
  <c r="IW1974" i="1"/>
  <c r="GK1974" i="1"/>
  <c r="DY1974" i="1"/>
  <c r="BM1974" i="1"/>
  <c r="JQ1973" i="1"/>
  <c r="HE1973" i="1"/>
  <c r="ES1973" i="1"/>
  <c r="CG1973" i="1"/>
  <c r="U1973" i="1"/>
  <c r="HY1972" i="1"/>
  <c r="FM1972" i="1"/>
  <c r="DA1972" i="1"/>
  <c r="AO1972" i="1"/>
  <c r="IS1971" i="1"/>
  <c r="GG1971" i="1"/>
  <c r="DU1971" i="1"/>
  <c r="BI1971" i="1"/>
  <c r="JM1970" i="1"/>
  <c r="HA1970" i="1"/>
  <c r="EO1970" i="1"/>
  <c r="CC1970" i="1"/>
  <c r="Q1970" i="1"/>
  <c r="JE1967" i="1"/>
  <c r="GS1967" i="1"/>
  <c r="EG1967" i="1"/>
  <c r="BU1967" i="1"/>
  <c r="I1967" i="1"/>
  <c r="DA1966" i="1"/>
  <c r="AO1966" i="1"/>
  <c r="AM1965" i="1"/>
  <c r="C1963" i="1"/>
  <c r="CU1962" i="1"/>
  <c r="AI1962" i="1"/>
  <c r="EA1961" i="1"/>
  <c r="BO1961" i="1"/>
  <c r="C1961" i="1"/>
  <c r="HG1960" i="1"/>
  <c r="EU1960" i="1"/>
  <c r="CI1960" i="1"/>
  <c r="W1960" i="1"/>
  <c r="IA1959" i="1"/>
  <c r="FO1959" i="1"/>
  <c r="DC1959" i="1"/>
  <c r="AQ1959" i="1"/>
  <c r="IU1958" i="1"/>
  <c r="GI1958" i="1"/>
  <c r="DW1958" i="1"/>
  <c r="BK1958" i="1"/>
  <c r="JO1957" i="1"/>
  <c r="HC1957" i="1"/>
  <c r="EQ1957" i="1"/>
  <c r="CE1957" i="1"/>
  <c r="S1957" i="1"/>
  <c r="HW1956" i="1"/>
  <c r="FK1956" i="1"/>
  <c r="CY1956" i="1"/>
  <c r="AM1956" i="1"/>
  <c r="IQ1955" i="1"/>
  <c r="GE1955" i="1"/>
  <c r="DS1955" i="1"/>
  <c r="BG1955" i="1"/>
  <c r="JK1954" i="1"/>
  <c r="GY1954" i="1"/>
  <c r="EM1954" i="1"/>
  <c r="CA1954" i="1"/>
  <c r="O1954" i="1"/>
  <c r="HS1953" i="1"/>
  <c r="FG1953" i="1"/>
  <c r="CU1953" i="1"/>
  <c r="AI1953" i="1"/>
  <c r="H2083" i="1"/>
  <c r="BV2069" i="1"/>
  <c r="EJ2055" i="1"/>
  <c r="BC2042" i="1"/>
  <c r="DU2037" i="1"/>
  <c r="T2036" i="1"/>
  <c r="BN2034" i="1"/>
  <c r="DH2032" i="1"/>
  <c r="G2031" i="1"/>
  <c r="BA2029" i="1"/>
  <c r="CU2027" i="1"/>
  <c r="EO2025" i="1"/>
  <c r="AN2024" i="1"/>
  <c r="CH2022" i="1"/>
  <c r="EB2020" i="1"/>
  <c r="AA2019" i="1"/>
  <c r="AF2016" i="1"/>
  <c r="BM2009" i="1"/>
  <c r="FM2001" i="1"/>
  <c r="IO1997" i="1"/>
  <c r="AI1991" i="1"/>
  <c r="AT1988" i="1"/>
  <c r="AS1983" i="1"/>
  <c r="CM1981" i="1"/>
  <c r="JK1979" i="1"/>
  <c r="O1979" i="1"/>
  <c r="M1976" i="1"/>
  <c r="CB1974" i="1"/>
  <c r="CV1973" i="1"/>
  <c r="DP1972" i="1"/>
  <c r="EJ1971" i="1"/>
  <c r="FD1970" i="1"/>
  <c r="HH1967" i="1"/>
  <c r="DP1966" i="1"/>
  <c r="DJ1962" i="1"/>
  <c r="R1961" i="1"/>
  <c r="AL1960" i="1"/>
  <c r="BF1959" i="1"/>
  <c r="BZ1958" i="1"/>
  <c r="CT1957" i="1"/>
  <c r="DN1956" i="1"/>
  <c r="EH1955" i="1"/>
  <c r="FB1954" i="1"/>
  <c r="FV1953" i="1"/>
  <c r="JB1952" i="1"/>
  <c r="GJ1952" i="1"/>
  <c r="DX1952" i="1"/>
  <c r="BL1952" i="1"/>
  <c r="Z1951" i="1"/>
  <c r="C1949" i="1"/>
  <c r="AA1947" i="1"/>
  <c r="Y1946" i="1"/>
  <c r="W1945" i="1"/>
  <c r="U1944" i="1"/>
  <c r="S1943" i="1"/>
  <c r="Q1942" i="1"/>
  <c r="O1941" i="1"/>
  <c r="M1940" i="1"/>
  <c r="K1939" i="1"/>
  <c r="EX1937" i="1"/>
  <c r="CL1937" i="1"/>
  <c r="Z1937" i="1"/>
  <c r="ER1935" i="1"/>
  <c r="CF1935" i="1"/>
  <c r="T1935" i="1"/>
  <c r="I1933" i="1"/>
  <c r="Z1930" i="1"/>
  <c r="AM1929" i="1"/>
  <c r="EE1928" i="1"/>
  <c r="BS1928" i="1"/>
  <c r="G1928" i="1"/>
  <c r="IL1926" i="1"/>
  <c r="FZ1926" i="1"/>
  <c r="DN1926" i="1"/>
  <c r="BB1926" i="1"/>
  <c r="Q1925" i="1"/>
  <c r="G1923" i="1"/>
  <c r="CY1922" i="1"/>
  <c r="AM1922" i="1"/>
  <c r="B1921" i="1"/>
  <c r="AP1919" i="1"/>
  <c r="IT1918" i="1"/>
  <c r="GH1918" i="1"/>
  <c r="DV1918" i="1"/>
  <c r="BJ1918" i="1"/>
  <c r="JN1917" i="1"/>
  <c r="HB1917" i="1"/>
  <c r="EP1917" i="1"/>
  <c r="CD1917" i="1"/>
  <c r="R1917" i="1"/>
  <c r="HV1916" i="1"/>
  <c r="FJ1916" i="1"/>
  <c r="CX1916" i="1"/>
  <c r="AL1916" i="1"/>
  <c r="IP1915" i="1"/>
  <c r="GD1915" i="1"/>
  <c r="DR1915" i="1"/>
  <c r="BF1915" i="1"/>
  <c r="BT1913" i="1"/>
  <c r="H1913" i="1"/>
  <c r="P1908" i="1"/>
  <c r="JJ1905" i="1"/>
  <c r="GX1905" i="1"/>
  <c r="EL1905" i="1"/>
  <c r="BZ1905" i="1"/>
  <c r="N1905" i="1"/>
  <c r="HR1904" i="1"/>
  <c r="FF1904" i="1"/>
  <c r="CT1904" i="1"/>
  <c r="AH1904" i="1"/>
  <c r="IL1903" i="1"/>
  <c r="FZ1903" i="1"/>
  <c r="DN1903" i="1"/>
  <c r="BB1903" i="1"/>
  <c r="E1902" i="1"/>
  <c r="CW1901" i="1"/>
  <c r="AK1901" i="1"/>
  <c r="B1870" i="1"/>
  <c r="B1806" i="1"/>
  <c r="B1742" i="1"/>
  <c r="B1678" i="1"/>
  <c r="B1614" i="1"/>
  <c r="P2016" i="1"/>
  <c r="AW2009" i="1"/>
  <c r="EW2001" i="1"/>
  <c r="HY1997" i="1"/>
  <c r="AE1991" i="1"/>
  <c r="AP1988" i="1"/>
  <c r="AO1983" i="1"/>
  <c r="CI1981" i="1"/>
  <c r="JG1979" i="1"/>
  <c r="K1979" i="1"/>
  <c r="I1976" i="1"/>
  <c r="BX1974" i="1"/>
  <c r="CR1973" i="1"/>
  <c r="DL1972" i="1"/>
  <c r="EF1971" i="1"/>
  <c r="EZ1970" i="1"/>
  <c r="HD1967" i="1"/>
  <c r="DL1966" i="1"/>
  <c r="DF1962" i="1"/>
  <c r="N1961" i="1"/>
  <c r="AH1960" i="1"/>
  <c r="BB1959" i="1"/>
  <c r="BV1958" i="1"/>
  <c r="CP1957" i="1"/>
  <c r="DJ1956" i="1"/>
  <c r="ED1955" i="1"/>
  <c r="EX1954" i="1"/>
  <c r="FR1953" i="1"/>
  <c r="IZ1952" i="1"/>
  <c r="GI1952" i="1"/>
  <c r="DW1952" i="1"/>
  <c r="BK1952" i="1"/>
  <c r="Y1951" i="1"/>
  <c r="B1949" i="1"/>
  <c r="Z1947" i="1"/>
  <c r="X1946" i="1"/>
  <c r="V1945" i="1"/>
  <c r="T1944" i="1"/>
  <c r="R1943" i="1"/>
  <c r="P1942" i="1"/>
  <c r="N1941" i="1"/>
  <c r="L1940" i="1"/>
  <c r="J1939" i="1"/>
  <c r="EW1937" i="1"/>
  <c r="CK1937" i="1"/>
  <c r="Y1937" i="1"/>
  <c r="EQ1935" i="1"/>
  <c r="CE1935" i="1"/>
  <c r="S1935" i="1"/>
  <c r="H1933" i="1"/>
  <c r="Y1930" i="1"/>
  <c r="AL1929" i="1"/>
  <c r="ED1928" i="1"/>
  <c r="BR1928" i="1"/>
  <c r="F1928" i="1"/>
  <c r="IK1926" i="1"/>
  <c r="FY1926" i="1"/>
  <c r="DM1926" i="1"/>
  <c r="BA1926" i="1"/>
  <c r="P1925" i="1"/>
  <c r="F1923" i="1"/>
  <c r="CX1922" i="1"/>
  <c r="AL1922" i="1"/>
  <c r="AB1920" i="1"/>
  <c r="AO1919" i="1"/>
  <c r="IS1918" i="1"/>
  <c r="GG1918" i="1"/>
  <c r="DU1918" i="1"/>
  <c r="BI1918" i="1"/>
  <c r="JM1917" i="1"/>
  <c r="HA1917" i="1"/>
  <c r="EO1917" i="1"/>
  <c r="CC1917" i="1"/>
  <c r="Q1917" i="1"/>
  <c r="HU1916" i="1"/>
  <c r="FI1916" i="1"/>
  <c r="CW1916" i="1"/>
  <c r="AK1916" i="1"/>
  <c r="IO1915" i="1"/>
  <c r="GC1915" i="1"/>
  <c r="DQ1915" i="1"/>
  <c r="BE1915" i="1"/>
  <c r="BS1913" i="1"/>
  <c r="G1913" i="1"/>
  <c r="O1908" i="1"/>
  <c r="JI1905" i="1"/>
  <c r="GW1905" i="1"/>
  <c r="EK1905" i="1"/>
  <c r="BY1905" i="1"/>
  <c r="M1905" i="1"/>
  <c r="HQ1904" i="1"/>
  <c r="FE1904" i="1"/>
  <c r="CS1904" i="1"/>
  <c r="AG1904" i="1"/>
  <c r="IK1903" i="1"/>
  <c r="FY1903" i="1"/>
  <c r="DM1903" i="1"/>
  <c r="BA1903" i="1"/>
  <c r="D1902" i="1"/>
  <c r="CV1901" i="1"/>
  <c r="AJ1901" i="1"/>
  <c r="DF2014" i="1"/>
  <c r="EM2007" i="1"/>
  <c r="HM2000" i="1"/>
  <c r="Y1997" i="1"/>
  <c r="BP1990" i="1"/>
  <c r="P1987" i="1"/>
  <c r="EJ1982" i="1"/>
  <c r="AI1981" i="1"/>
  <c r="HG1979" i="1"/>
  <c r="DO1978" i="1"/>
  <c r="D1975" i="1"/>
  <c r="X1974" i="1"/>
  <c r="AR1973" i="1"/>
  <c r="BL1972" i="1"/>
  <c r="CF1971" i="1"/>
  <c r="CZ1970" i="1"/>
  <c r="FD1967" i="1"/>
  <c r="BL1966" i="1"/>
  <c r="BF1962" i="1"/>
  <c r="ID1960" i="1"/>
  <c r="IX1959" i="1"/>
  <c r="B1959" i="1"/>
  <c r="V1958" i="1"/>
  <c r="AP1957" i="1"/>
  <c r="BJ1956" i="1"/>
  <c r="CD1955" i="1"/>
  <c r="CX1954" i="1"/>
  <c r="DR1953" i="1"/>
  <c r="II1952" i="1"/>
  <c r="FV1952" i="1"/>
  <c r="DJ1952" i="1"/>
  <c r="AX1952" i="1"/>
  <c r="L1951" i="1"/>
  <c r="K1948" i="1"/>
  <c r="I1947" i="1"/>
  <c r="G1946" i="1"/>
  <c r="E1945" i="1"/>
  <c r="C1944" i="1"/>
  <c r="BK1942" i="1"/>
  <c r="BI1941" i="1"/>
  <c r="BG1940" i="1"/>
  <c r="BE1939" i="1"/>
  <c r="AN1938" i="1"/>
  <c r="EF1937" i="1"/>
  <c r="BT1937" i="1"/>
  <c r="H1937" i="1"/>
  <c r="DZ1935" i="1"/>
  <c r="BN1935" i="1"/>
  <c r="B1935" i="1"/>
  <c r="R1932" i="1"/>
  <c r="H1930" i="1"/>
  <c r="U1929" i="1"/>
  <c r="DM1928" i="1"/>
  <c r="BA1928" i="1"/>
  <c r="P1927" i="1"/>
  <c r="HT1926" i="1"/>
  <c r="FH1926" i="1"/>
  <c r="CV1926" i="1"/>
  <c r="AJ1926" i="1"/>
  <c r="Z1924" i="1"/>
  <c r="ES1922" i="1"/>
  <c r="CG1922" i="1"/>
  <c r="U1922" i="1"/>
  <c r="K1920" i="1"/>
  <c r="X1919" i="1"/>
  <c r="IB1918" i="1"/>
  <c r="FP1918" i="1"/>
  <c r="DD1918" i="1"/>
  <c r="AR1918" i="1"/>
  <c r="IV1917" i="1"/>
  <c r="GJ1917" i="1"/>
  <c r="DX1917" i="1"/>
  <c r="BL1917" i="1"/>
  <c r="JP1916" i="1"/>
  <c r="HD1916" i="1"/>
  <c r="ER1916" i="1"/>
  <c r="CF1916" i="1"/>
  <c r="T1916" i="1"/>
  <c r="HX1915" i="1"/>
  <c r="FL1915" i="1"/>
  <c r="CZ1915" i="1"/>
  <c r="AN1915" i="1"/>
  <c r="BB1913" i="1"/>
  <c r="B1911" i="1"/>
  <c r="Y1907" i="1"/>
  <c r="IR1905" i="1"/>
  <c r="GF1905" i="1"/>
  <c r="DT1905" i="1"/>
  <c r="BH1905" i="1"/>
  <c r="JL1904" i="1"/>
  <c r="GZ1904" i="1"/>
  <c r="EN1904" i="1"/>
  <c r="CB1904" i="1"/>
  <c r="P1904" i="1"/>
  <c r="HT1903" i="1"/>
  <c r="FH1903" i="1"/>
  <c r="CV1903" i="1"/>
  <c r="AJ1903" i="1"/>
  <c r="EQ1901" i="1"/>
  <c r="CE1901" i="1"/>
  <c r="S1901" i="1"/>
  <c r="B1852" i="1"/>
  <c r="B1788" i="1"/>
  <c r="B1724" i="1"/>
  <c r="B1660" i="1"/>
  <c r="B1596" i="1"/>
  <c r="DM2013" i="1"/>
  <c r="ET2006" i="1"/>
  <c r="BY2000" i="1"/>
  <c r="W1995" i="1"/>
  <c r="AF1990" i="1"/>
  <c r="F1986" i="1"/>
  <c r="CZ1982" i="1"/>
  <c r="FC1980" i="1"/>
  <c r="FW1979" i="1"/>
  <c r="CE1978" i="1"/>
  <c r="IJ1974" i="1"/>
  <c r="JD1973" i="1"/>
  <c r="H1973" i="1"/>
  <c r="AB1972" i="1"/>
  <c r="AV1971" i="1"/>
  <c r="BP1970" i="1"/>
  <c r="DT1967" i="1"/>
  <c r="AB1966" i="1"/>
  <c r="V1962" i="1"/>
  <c r="GT1960" i="1"/>
  <c r="HN1959" i="1"/>
  <c r="IH1958" i="1"/>
  <c r="JB1957" i="1"/>
  <c r="F1957" i="1"/>
  <c r="Z1956" i="1"/>
  <c r="AT1955" i="1"/>
  <c r="BN1954" i="1"/>
  <c r="CH1953" i="1"/>
  <c r="HY1952" i="1"/>
  <c r="FM1952" i="1"/>
  <c r="DA1952" i="1"/>
  <c r="AO1952" i="1"/>
  <c r="C1951" i="1"/>
  <c r="F1948" i="1"/>
  <c r="D1947" i="1"/>
  <c r="B1946" i="1"/>
  <c r="BJ1944" i="1"/>
  <c r="BH1943" i="1"/>
  <c r="BF1942" i="1"/>
  <c r="BD1941" i="1"/>
  <c r="BB1940" i="1"/>
  <c r="AZ1939" i="1"/>
  <c r="AI1938" i="1"/>
  <c r="EA1937" i="1"/>
  <c r="BO1937" i="1"/>
  <c r="C1937" i="1"/>
  <c r="DU1935" i="1"/>
  <c r="BI1935" i="1"/>
  <c r="W1934" i="1"/>
  <c r="M1932" i="1"/>
  <c r="C1930" i="1"/>
  <c r="P1929" i="1"/>
  <c r="DH1928" i="1"/>
  <c r="AV1928" i="1"/>
  <c r="K1927" i="1"/>
  <c r="HO1926" i="1"/>
  <c r="FC1926" i="1"/>
  <c r="CQ1926" i="1"/>
  <c r="AE1926" i="1"/>
  <c r="U1924" i="1"/>
  <c r="EN1922" i="1"/>
  <c r="CB1922" i="1"/>
  <c r="P1922" i="1"/>
  <c r="F1920" i="1"/>
  <c r="S1919" i="1"/>
  <c r="HW1918" i="1"/>
  <c r="FK1918" i="1"/>
  <c r="CY1918" i="1"/>
  <c r="AM1918" i="1"/>
  <c r="IQ1917" i="1"/>
  <c r="GE1917" i="1"/>
  <c r="DS1917" i="1"/>
  <c r="BG1917" i="1"/>
  <c r="JK1916" i="1"/>
  <c r="GY1916" i="1"/>
  <c r="EM1916" i="1"/>
  <c r="CA1916" i="1"/>
  <c r="O1916" i="1"/>
  <c r="HS1915" i="1"/>
  <c r="FG1915" i="1"/>
  <c r="CU1915" i="1"/>
  <c r="AI1915" i="1"/>
  <c r="AW1913" i="1"/>
  <c r="C1910" i="1"/>
  <c r="T1907" i="1"/>
  <c r="IM1905" i="1"/>
  <c r="GA1905" i="1"/>
  <c r="DO1905" i="1"/>
  <c r="BC1905" i="1"/>
  <c r="JG1904" i="1"/>
  <c r="GU1904" i="1"/>
  <c r="EI1904" i="1"/>
  <c r="BW1904" i="1"/>
  <c r="K1904" i="1"/>
  <c r="HO1903" i="1"/>
  <c r="FC1903" i="1"/>
  <c r="CQ1903" i="1"/>
  <c r="AE1903" i="1"/>
  <c r="EL1901" i="1"/>
  <c r="BZ1901" i="1"/>
  <c r="N1901" i="1"/>
  <c r="B1851" i="1"/>
  <c r="B1787" i="1"/>
  <c r="B1723" i="1"/>
  <c r="B1659" i="1"/>
  <c r="B1595" i="1"/>
  <c r="B1741" i="1"/>
  <c r="B1548" i="1"/>
  <c r="B1484" i="1"/>
  <c r="B1420" i="1"/>
  <c r="B1356" i="1"/>
  <c r="B1292" i="1"/>
  <c r="B1228" i="1"/>
  <c r="B1164" i="1"/>
  <c r="B1100" i="1"/>
  <c r="B1036" i="1"/>
  <c r="B972" i="1"/>
  <c r="B906" i="1"/>
  <c r="B842" i="1"/>
  <c r="B778" i="1"/>
  <c r="B714" i="1"/>
  <c r="B650" i="1"/>
  <c r="B586" i="1"/>
  <c r="B522" i="1"/>
  <c r="B458" i="1"/>
  <c r="B394" i="1"/>
  <c r="B330" i="1"/>
  <c r="B266" i="1"/>
  <c r="I219" i="1"/>
  <c r="I215" i="1"/>
  <c r="I211" i="1"/>
  <c r="I207" i="1"/>
  <c r="I203" i="1"/>
  <c r="I199" i="1"/>
  <c r="I195" i="1"/>
  <c r="I191" i="1"/>
  <c r="I187" i="1"/>
  <c r="I183" i="1"/>
  <c r="I179" i="1"/>
  <c r="I175" i="1"/>
  <c r="I171" i="1"/>
  <c r="I167" i="1"/>
  <c r="I163" i="1"/>
  <c r="I159" i="1"/>
  <c r="I155" i="1"/>
  <c r="I151" i="1"/>
  <c r="I147" i="1"/>
  <c r="I143" i="1"/>
  <c r="I139" i="1"/>
  <c r="I135" i="1"/>
  <c r="I131" i="1"/>
  <c r="I127" i="1"/>
  <c r="I123" i="1"/>
  <c r="I119" i="1"/>
  <c r="I115" i="1"/>
  <c r="I111" i="1"/>
  <c r="I107" i="1"/>
  <c r="C103" i="1"/>
  <c r="E97" i="1"/>
  <c r="E93" i="1"/>
  <c r="E89" i="1"/>
  <c r="E85" i="1"/>
  <c r="I80" i="1"/>
  <c r="C76" i="1"/>
  <c r="K70" i="1"/>
  <c r="J64" i="1"/>
  <c r="F58" i="1"/>
  <c r="H52" i="1"/>
  <c r="B48" i="1"/>
  <c r="H41" i="1"/>
  <c r="L36" i="1"/>
  <c r="F32" i="1"/>
  <c r="D27" i="1"/>
  <c r="P20" i="1"/>
  <c r="I14" i="1"/>
  <c r="C10" i="1"/>
  <c r="K4" i="1"/>
  <c r="D85" i="1"/>
  <c r="B67" i="1"/>
  <c r="I42" i="1"/>
  <c r="E22" i="1"/>
  <c r="J4" i="1"/>
  <c r="B1689" i="1"/>
  <c r="B1535" i="1"/>
  <c r="B1471" i="1"/>
  <c r="B1407" i="1"/>
  <c r="B1343" i="1"/>
  <c r="B1279" i="1"/>
  <c r="B1215" i="1"/>
  <c r="B1151" i="1"/>
  <c r="B1087" i="1"/>
  <c r="B1023" i="1"/>
  <c r="B959" i="1"/>
  <c r="B893" i="1"/>
  <c r="B829" i="1"/>
  <c r="B765" i="1"/>
  <c r="B701" i="1"/>
  <c r="B637" i="1"/>
  <c r="B573" i="1"/>
  <c r="B509" i="1"/>
  <c r="B445" i="1"/>
  <c r="B381" i="1"/>
  <c r="B317" i="1"/>
  <c r="B253" i="1"/>
  <c r="L218" i="1"/>
  <c r="L214" i="1"/>
  <c r="L210" i="1"/>
  <c r="L206" i="1"/>
  <c r="L202" i="1"/>
  <c r="L198" i="1"/>
  <c r="L194" i="1"/>
  <c r="L190" i="1"/>
  <c r="L186" i="1"/>
  <c r="L182" i="1"/>
  <c r="L178" i="1"/>
  <c r="L174" i="1"/>
  <c r="L170" i="1"/>
  <c r="L166" i="1"/>
  <c r="L162" i="1"/>
  <c r="L158" i="1"/>
  <c r="L154" i="1"/>
  <c r="L150" i="1"/>
  <c r="L146" i="1"/>
  <c r="L142" i="1"/>
  <c r="L138" i="1"/>
  <c r="L134" i="1"/>
  <c r="L130" i="1"/>
  <c r="L126" i="1"/>
  <c r="L122" i="1"/>
  <c r="L118" i="1"/>
  <c r="L114" i="1"/>
  <c r="L110" i="1"/>
  <c r="L106" i="1"/>
  <c r="J101" i="1"/>
  <c r="L95" i="1"/>
  <c r="L91" i="1"/>
  <c r="H86" i="1"/>
  <c r="E64" i="1"/>
  <c r="G36" i="1"/>
  <c r="J10" i="1"/>
  <c r="B1749" i="1"/>
  <c r="B1550" i="1"/>
  <c r="B1486" i="1"/>
  <c r="B1422" i="1"/>
  <c r="B1358" i="1"/>
  <c r="B1294" i="1"/>
  <c r="B1230" i="1"/>
  <c r="B1166" i="1"/>
  <c r="B1102" i="1"/>
  <c r="B1038" i="1"/>
  <c r="B974" i="1"/>
  <c r="B908" i="1"/>
  <c r="B844" i="1"/>
  <c r="B780" i="1"/>
  <c r="B716" i="1"/>
  <c r="B652" i="1"/>
  <c r="B588" i="1"/>
  <c r="B524" i="1"/>
  <c r="B460" i="1"/>
  <c r="B396" i="1"/>
  <c r="B332" i="1"/>
  <c r="B268" i="1"/>
  <c r="K219" i="1"/>
  <c r="K215" i="1"/>
  <c r="K211" i="1"/>
  <c r="K207" i="1"/>
  <c r="K203" i="1"/>
  <c r="K199" i="1"/>
  <c r="K195" i="1"/>
  <c r="K191" i="1"/>
  <c r="K187" i="1"/>
  <c r="K183" i="1"/>
  <c r="K179" i="1"/>
  <c r="K175" i="1"/>
  <c r="K171" i="1"/>
  <c r="K167" i="1"/>
  <c r="K163" i="1"/>
  <c r="K159" i="1"/>
  <c r="K155" i="1"/>
  <c r="K151" i="1"/>
  <c r="K147" i="1"/>
  <c r="K143" i="1"/>
  <c r="K139" i="1"/>
  <c r="K135" i="1"/>
  <c r="K131" i="1"/>
  <c r="K127" i="1"/>
  <c r="K123" i="1"/>
  <c r="K119" i="1"/>
  <c r="K115" i="1"/>
  <c r="K111" i="1"/>
  <c r="K107" i="1"/>
  <c r="E103" i="1"/>
  <c r="G97" i="1"/>
  <c r="G93" i="1"/>
  <c r="G89" i="1"/>
  <c r="G85" i="1"/>
  <c r="K80" i="1"/>
  <c r="E76" i="1"/>
  <c r="M70" i="1"/>
  <c r="L64" i="1"/>
  <c r="H58" i="1"/>
  <c r="J52" i="1"/>
  <c r="D48" i="1"/>
  <c r="J41" i="1"/>
  <c r="N36" i="1"/>
  <c r="H32" i="1"/>
  <c r="F27" i="1"/>
  <c r="B21" i="1"/>
  <c r="K14" i="1"/>
  <c r="E10" i="1"/>
  <c r="C5" i="1"/>
  <c r="J79" i="1"/>
  <c r="G57" i="1"/>
  <c r="G37" i="1"/>
  <c r="K18" i="1"/>
  <c r="B1825" i="1"/>
  <c r="B1569" i="1"/>
  <c r="B1505" i="1"/>
  <c r="B1441" i="1"/>
  <c r="B1377" i="1"/>
  <c r="B1313" i="1"/>
  <c r="B1249" i="1"/>
  <c r="B1185" i="1"/>
  <c r="B1121" i="1"/>
  <c r="B1057" i="1"/>
  <c r="B993" i="1"/>
  <c r="B931" i="1"/>
  <c r="B867" i="1"/>
  <c r="B803" i="1"/>
  <c r="B739" i="1"/>
  <c r="B675" i="1"/>
  <c r="B611" i="1"/>
  <c r="B547" i="1"/>
  <c r="B483" i="1"/>
  <c r="B419" i="1"/>
  <c r="B355" i="1"/>
  <c r="B291" i="1"/>
  <c r="B227" i="1"/>
  <c r="B217" i="1"/>
  <c r="B213" i="1"/>
  <c r="B209" i="1"/>
  <c r="B205" i="1"/>
  <c r="B201" i="1"/>
  <c r="B197" i="1"/>
  <c r="B193" i="1"/>
  <c r="B189" i="1"/>
  <c r="B185" i="1"/>
  <c r="B181" i="1"/>
  <c r="B177" i="1"/>
  <c r="B173" i="1"/>
  <c r="B169" i="1"/>
  <c r="B165" i="1"/>
  <c r="B161" i="1"/>
  <c r="B157" i="1"/>
  <c r="B153" i="1"/>
  <c r="B149" i="1"/>
  <c r="B145" i="1"/>
  <c r="B141" i="1"/>
  <c r="B137" i="1"/>
  <c r="B133" i="1"/>
  <c r="B129" i="1"/>
  <c r="B125" i="1"/>
  <c r="B121" i="1"/>
  <c r="B117" i="1"/>
  <c r="B113" i="1"/>
  <c r="B109" i="1"/>
  <c r="B105" i="1"/>
  <c r="D99" i="1"/>
  <c r="N94" i="1"/>
  <c r="N90" i="1"/>
  <c r="N85" i="1"/>
  <c r="B80" i="1"/>
  <c r="F75" i="1"/>
  <c r="D69" i="1"/>
  <c r="E59" i="1"/>
  <c r="E37" i="1"/>
  <c r="P6" i="1"/>
  <c r="G18" i="1"/>
  <c r="W1948" i="1"/>
  <c r="U1947" i="1"/>
  <c r="S1946" i="1"/>
  <c r="Q1945" i="1"/>
  <c r="O1944" i="1"/>
  <c r="M1943" i="1"/>
  <c r="K1942" i="1"/>
  <c r="I1941" i="1"/>
  <c r="G1940" i="1"/>
  <c r="E1939" i="1"/>
  <c r="ER1937" i="1"/>
  <c r="CF1937" i="1"/>
  <c r="T1937" i="1"/>
  <c r="EL1935" i="1"/>
  <c r="BZ1935" i="1"/>
  <c r="N1935" i="1"/>
  <c r="C1933" i="1"/>
  <c r="T1930" i="1"/>
  <c r="AG1929" i="1"/>
  <c r="DY1928" i="1"/>
  <c r="BM1928" i="1"/>
  <c r="AB1927" i="1"/>
  <c r="IF1926" i="1"/>
  <c r="FT1926" i="1"/>
  <c r="Q1903" i="1"/>
  <c r="DX1901" i="1"/>
  <c r="BL1901" i="1"/>
  <c r="DA2017" i="1"/>
  <c r="EH2010" i="1"/>
  <c r="T2004" i="1"/>
  <c r="GO1998" i="1"/>
  <c r="B1992" i="1"/>
  <c r="M1989" i="1"/>
  <c r="CW1983" i="1"/>
  <c r="EQ1981" i="1"/>
  <c r="AY1980" i="1"/>
  <c r="BS1979" i="1"/>
  <c r="V1977" i="1"/>
  <c r="EF1974" i="1"/>
  <c r="EZ1973" i="1"/>
  <c r="FT1972" i="1"/>
  <c r="GN1971" i="1"/>
  <c r="HH1970" i="1"/>
  <c r="JL1967" i="1"/>
  <c r="P1967" i="1"/>
  <c r="J1963" i="1"/>
  <c r="BV1961" i="1"/>
  <c r="CP1960" i="1"/>
  <c r="DJ1959" i="1"/>
  <c r="ED1958" i="1"/>
  <c r="EX1957" i="1"/>
  <c r="FR1956" i="1"/>
  <c r="GL1955" i="1"/>
  <c r="HF1954" i="1"/>
  <c r="HZ1953" i="1"/>
  <c r="D1953" i="1"/>
  <c r="GX1952" i="1"/>
  <c r="EL1952" i="1"/>
  <c r="BZ1952" i="1"/>
  <c r="N1952" i="1"/>
  <c r="DD2092" i="1"/>
  <c r="EU2074" i="1"/>
  <c r="BN2061" i="1"/>
  <c r="EB2047" i="1"/>
  <c r="BZ2038" i="1"/>
  <c r="DT2036" i="1"/>
  <c r="S2035" i="1"/>
  <c r="BM2033" i="1"/>
  <c r="DG2031" i="1"/>
  <c r="F2030" i="1"/>
  <c r="AZ2028" i="1"/>
  <c r="CT2026" i="1"/>
  <c r="EN2024" i="1"/>
  <c r="AM2023" i="1"/>
  <c r="CG2021" i="1"/>
  <c r="EA2019" i="1"/>
  <c r="Z2018" i="1"/>
  <c r="BT2016" i="1"/>
  <c r="DN2014" i="1"/>
  <c r="M2013" i="1"/>
  <c r="BG2011" i="1"/>
  <c r="DA2009" i="1"/>
  <c r="EU2007" i="1"/>
  <c r="AT2006" i="1"/>
  <c r="CN2004" i="1"/>
  <c r="HA2001" i="1"/>
  <c r="HU2000" i="1"/>
  <c r="IO1999" i="1"/>
  <c r="JI1998" i="1"/>
  <c r="M1998" i="1"/>
  <c r="AG1997" i="1"/>
  <c r="H1994" i="1"/>
  <c r="V1992" i="1"/>
  <c r="AS1991" i="1"/>
  <c r="BR1990" i="1"/>
  <c r="F1990" i="1"/>
  <c r="AE1989" i="1"/>
  <c r="BD1988" i="1"/>
  <c r="R1987" i="1"/>
  <c r="F1985" i="1"/>
  <c r="DO1983" i="1"/>
  <c r="BC1983" i="1"/>
  <c r="EL1982" i="1"/>
  <c r="BZ1982" i="1"/>
  <c r="N1982" i="1"/>
  <c r="CW1981" i="1"/>
  <c r="AK1981" i="1"/>
  <c r="EC1980" i="1"/>
  <c r="BQ1980" i="1"/>
  <c r="E1980" i="1"/>
  <c r="HI1979" i="1"/>
  <c r="EW1979" i="1"/>
  <c r="CK1979" i="1"/>
  <c r="Y1979" i="1"/>
  <c r="DQ1978" i="1"/>
  <c r="BE1978" i="1"/>
  <c r="AN1977" i="1"/>
  <c r="W1976" i="1"/>
  <c r="F1975" i="1"/>
  <c r="HJ1974" i="1"/>
  <c r="EX1974" i="1"/>
  <c r="CL1974" i="1"/>
  <c r="Z1974" i="1"/>
  <c r="ID1973" i="1"/>
  <c r="FR1973" i="1"/>
  <c r="DF1973" i="1"/>
  <c r="AT1973" i="1"/>
  <c r="IX1972" i="1"/>
  <c r="GL1972" i="1"/>
  <c r="DZ1972" i="1"/>
  <c r="BN1972" i="1"/>
  <c r="B1972" i="1"/>
  <c r="HF1971" i="1"/>
  <c r="ET1971" i="1"/>
  <c r="CH1971" i="1"/>
  <c r="V1971" i="1"/>
  <c r="HZ1970" i="1"/>
  <c r="FN1970" i="1"/>
  <c r="DB1970" i="1"/>
  <c r="AP1970" i="1"/>
  <c r="E1969" i="1"/>
  <c r="HR1967" i="1"/>
  <c r="FF1967" i="1"/>
  <c r="CT1967" i="1"/>
  <c r="AH1967" i="1"/>
  <c r="DZ1966" i="1"/>
  <c r="BN1966" i="1"/>
  <c r="B1966" i="1"/>
  <c r="AB1963" i="1"/>
  <c r="DT1962" i="1"/>
  <c r="BH1962" i="1"/>
  <c r="EZ1961" i="1"/>
  <c r="CN1961" i="1"/>
  <c r="AB1961" i="1"/>
  <c r="IF1960" i="1"/>
  <c r="FT1960" i="1"/>
  <c r="DH1960" i="1"/>
  <c r="AV1960" i="1"/>
  <c r="IZ1959" i="1"/>
  <c r="GN1959" i="1"/>
  <c r="EB1959" i="1"/>
  <c r="BP1959" i="1"/>
  <c r="D1959" i="1"/>
  <c r="HH1958" i="1"/>
  <c r="EV1958" i="1"/>
  <c r="CJ1958" i="1"/>
  <c r="X1958" i="1"/>
  <c r="IB1957" i="1"/>
  <c r="FP1957" i="1"/>
  <c r="DD1957" i="1"/>
  <c r="AR1957" i="1"/>
  <c r="IV1956" i="1"/>
  <c r="GJ1956" i="1"/>
  <c r="DX1956" i="1"/>
  <c r="BL1956" i="1"/>
  <c r="JP1955" i="1"/>
  <c r="HD1955" i="1"/>
  <c r="ER1955" i="1"/>
  <c r="CF1955" i="1"/>
  <c r="T1955" i="1"/>
  <c r="HX1954" i="1"/>
  <c r="FL1954" i="1"/>
  <c r="CZ1954" i="1"/>
  <c r="AN1954" i="1"/>
  <c r="IR1953" i="1"/>
  <c r="GF1953" i="1"/>
  <c r="DT1953" i="1"/>
  <c r="BH1953" i="1"/>
  <c r="EA2091" i="1"/>
  <c r="DO2074" i="1"/>
  <c r="AH2061" i="1"/>
  <c r="CV2047" i="1"/>
  <c r="BV2038" i="1"/>
  <c r="DP2036" i="1"/>
  <c r="O2035" i="1"/>
  <c r="BI2033" i="1"/>
  <c r="DC2031" i="1"/>
  <c r="B2030" i="1"/>
  <c r="AV2028" i="1"/>
  <c r="CP2026" i="1"/>
  <c r="EJ2024" i="1"/>
  <c r="AI2023" i="1"/>
  <c r="CC2021" i="1"/>
  <c r="DW2019" i="1"/>
  <c r="V2018" i="1"/>
  <c r="BP2016" i="1"/>
  <c r="DJ2014" i="1"/>
  <c r="I2013" i="1"/>
  <c r="BC2011" i="1"/>
  <c r="CW2009" i="1"/>
  <c r="EQ2007" i="1"/>
  <c r="AP2006" i="1"/>
  <c r="CJ2004" i="1"/>
  <c r="GW2001" i="1"/>
  <c r="HQ2000" i="1"/>
  <c r="IK1999" i="1"/>
  <c r="JE1998" i="1"/>
  <c r="I1998" i="1"/>
  <c r="AC1997" i="1"/>
  <c r="D1994" i="1"/>
  <c r="T1992" i="1"/>
  <c r="AR1991" i="1"/>
  <c r="BQ1990" i="1"/>
  <c r="E1990" i="1"/>
  <c r="AD1989" i="1"/>
  <c r="BC1988" i="1"/>
  <c r="Q1987" i="1"/>
  <c r="E1985" i="1"/>
  <c r="DN1983" i="1"/>
  <c r="BB1983" i="1"/>
  <c r="EK1982" i="1"/>
  <c r="BY1982" i="1"/>
  <c r="M1982" i="1"/>
  <c r="CV1981" i="1"/>
  <c r="AJ1981" i="1"/>
  <c r="EB1980" i="1"/>
  <c r="BP1980" i="1"/>
  <c r="D1980" i="1"/>
  <c r="HH1979" i="1"/>
  <c r="EV1979" i="1"/>
  <c r="CJ1979" i="1"/>
  <c r="X1979" i="1"/>
  <c r="DP1978" i="1"/>
  <c r="BD1978" i="1"/>
  <c r="AM1977" i="1"/>
  <c r="V1976" i="1"/>
  <c r="E1975" i="1"/>
  <c r="HI1974" i="1"/>
  <c r="EW1974" i="1"/>
  <c r="CK1974" i="1"/>
  <c r="Y1974" i="1"/>
  <c r="IC1973" i="1"/>
  <c r="FQ1973" i="1"/>
  <c r="DE1973" i="1"/>
  <c r="AS1973" i="1"/>
  <c r="IW1972" i="1"/>
  <c r="GK1972" i="1"/>
  <c r="DY1972" i="1"/>
  <c r="BM1972" i="1"/>
  <c r="JQ1971" i="1"/>
  <c r="HE1971" i="1"/>
  <c r="ES1971" i="1"/>
  <c r="CG1971" i="1"/>
  <c r="U1971" i="1"/>
  <c r="HY1970" i="1"/>
  <c r="FM1970" i="1"/>
  <c r="DA1970" i="1"/>
  <c r="AO1970" i="1"/>
  <c r="D1969" i="1"/>
  <c r="HQ1967" i="1"/>
  <c r="FE1967" i="1"/>
  <c r="CS1967" i="1"/>
  <c r="AG1967" i="1"/>
  <c r="DY1966" i="1"/>
  <c r="BM1966" i="1"/>
  <c r="BK1965" i="1"/>
  <c r="AA1963" i="1"/>
  <c r="DS1962" i="1"/>
  <c r="BG1962" i="1"/>
  <c r="EY1961" i="1"/>
  <c r="CM1961" i="1"/>
  <c r="AA1961" i="1"/>
  <c r="IE1960" i="1"/>
  <c r="FS1960" i="1"/>
  <c r="DG1960" i="1"/>
  <c r="AU1960" i="1"/>
  <c r="IY1959" i="1"/>
  <c r="GM1959" i="1"/>
  <c r="EA1959" i="1"/>
  <c r="BO1959" i="1"/>
  <c r="C1959" i="1"/>
  <c r="HG1958" i="1"/>
  <c r="EU1958" i="1"/>
  <c r="CI1958" i="1"/>
  <c r="W1958" i="1"/>
  <c r="IA1957" i="1"/>
  <c r="FO1957" i="1"/>
  <c r="DC1957" i="1"/>
  <c r="AQ1957" i="1"/>
  <c r="IU1956" i="1"/>
  <c r="GI1956" i="1"/>
  <c r="DW1956" i="1"/>
  <c r="BK1956" i="1"/>
  <c r="JO1955" i="1"/>
  <c r="HC1955" i="1"/>
  <c r="EQ1955" i="1"/>
  <c r="CE1955" i="1"/>
  <c r="S1955" i="1"/>
  <c r="HW1954" i="1"/>
  <c r="FK1954" i="1"/>
  <c r="CY1954" i="1"/>
  <c r="AM1954" i="1"/>
  <c r="IQ1953" i="1"/>
  <c r="GE1953" i="1"/>
  <c r="DS1953" i="1"/>
  <c r="BG1953" i="1"/>
  <c r="C2091" i="1"/>
  <c r="CI2074" i="1"/>
  <c r="B2061" i="1"/>
  <c r="BP2047" i="1"/>
  <c r="BR2038" i="1"/>
  <c r="DL2036" i="1"/>
  <c r="K2035" i="1"/>
  <c r="BE2033" i="1"/>
  <c r="CY2031" i="1"/>
  <c r="ES2029" i="1"/>
  <c r="AR2028" i="1"/>
  <c r="CL2026" i="1"/>
  <c r="EF2024" i="1"/>
  <c r="AE2023" i="1"/>
  <c r="BY2021" i="1"/>
  <c r="DS2019" i="1"/>
  <c r="R2018" i="1"/>
  <c r="EQ2011" i="1"/>
  <c r="AC2005" i="1"/>
  <c r="CC1999" i="1"/>
  <c r="AY1992" i="1"/>
  <c r="BA1989" i="1"/>
  <c r="EK1983" i="1"/>
  <c r="AJ1982" i="1"/>
  <c r="CM1980" i="1"/>
  <c r="DG1979" i="1"/>
  <c r="O1978" i="1"/>
  <c r="FT1974" i="1"/>
  <c r="GN1973" i="1"/>
  <c r="HH1972" i="1"/>
  <c r="IB1971" i="1"/>
  <c r="IV1970" i="1"/>
  <c r="AA1969" i="1"/>
  <c r="BD1967" i="1"/>
  <c r="V1965" i="1"/>
  <c r="DJ1961" i="1"/>
  <c r="ED1960" i="1"/>
  <c r="EX1959" i="1"/>
  <c r="FR1958" i="1"/>
  <c r="GL1957" i="1"/>
  <c r="HF1956" i="1"/>
  <c r="HZ1955" i="1"/>
  <c r="IT1954" i="1"/>
  <c r="JN1953" i="1"/>
  <c r="R1953" i="1"/>
  <c r="HH1952" i="1"/>
  <c r="EV1952" i="1"/>
  <c r="CJ1952" i="1"/>
  <c r="X1952" i="1"/>
  <c r="AA1949" i="1"/>
  <c r="AY1947" i="1"/>
  <c r="AW1946" i="1"/>
  <c r="AU1945" i="1"/>
  <c r="AS1944" i="1"/>
  <c r="AQ1943" i="1"/>
  <c r="AO1942" i="1"/>
  <c r="AM1941" i="1"/>
  <c r="AK1940" i="1"/>
  <c r="AI1939" i="1"/>
  <c r="R1938" i="1"/>
  <c r="DJ1937" i="1"/>
  <c r="AX1937" i="1"/>
  <c r="L1936" i="1"/>
  <c r="DD1935" i="1"/>
  <c r="AR1935" i="1"/>
  <c r="F1934" i="1"/>
  <c r="W1931" i="1"/>
  <c r="BK1929" i="1"/>
  <c r="FC1928" i="1"/>
  <c r="CQ1928" i="1"/>
  <c r="AE1928" i="1"/>
  <c r="JJ1926" i="1"/>
  <c r="GX1926" i="1"/>
  <c r="EL1926" i="1"/>
  <c r="BZ1926" i="1"/>
  <c r="N1926" i="1"/>
  <c r="D1924" i="1"/>
  <c r="DW1922" i="1"/>
  <c r="BK1922" i="1"/>
  <c r="Z1921" i="1"/>
  <c r="BN1919" i="1"/>
  <c r="B1919" i="1"/>
  <c r="HF1918" i="1"/>
  <c r="ET1918" i="1"/>
  <c r="CH1918" i="1"/>
  <c r="V1918" i="1"/>
  <c r="HZ1917" i="1"/>
  <c r="FN1917" i="1"/>
  <c r="DB1917" i="1"/>
  <c r="AP1917" i="1"/>
  <c r="IT1916" i="1"/>
  <c r="GH1916" i="1"/>
  <c r="DV1916" i="1"/>
  <c r="BJ1916" i="1"/>
  <c r="JN1915" i="1"/>
  <c r="HB1915" i="1"/>
  <c r="EP1915" i="1"/>
  <c r="CD1915" i="1"/>
  <c r="R1915" i="1"/>
  <c r="AF1913" i="1"/>
  <c r="M1909" i="1"/>
  <c r="C1907" i="1"/>
  <c r="HV1905" i="1"/>
  <c r="FJ1905" i="1"/>
  <c r="CX1905" i="1"/>
  <c r="AL1905" i="1"/>
  <c r="IP1904" i="1"/>
  <c r="GD1904" i="1"/>
  <c r="DR1904" i="1"/>
  <c r="BF1904" i="1"/>
  <c r="JJ1903" i="1"/>
  <c r="GX1903" i="1"/>
  <c r="EL1903" i="1"/>
  <c r="BZ1903" i="1"/>
  <c r="N1903" i="1"/>
  <c r="DU1901" i="1"/>
  <c r="BI1901" i="1"/>
  <c r="B1894" i="1"/>
  <c r="B1830" i="1"/>
  <c r="B1766" i="1"/>
  <c r="B1702" i="1"/>
  <c r="B1638" i="1"/>
  <c r="B1574" i="1"/>
  <c r="EA2011" i="1"/>
  <c r="M2005" i="1"/>
  <c r="BM1999" i="1"/>
  <c r="AT1992" i="1"/>
  <c r="AW1989" i="1"/>
  <c r="EG1983" i="1"/>
  <c r="AF1982" i="1"/>
  <c r="CI1980" i="1"/>
  <c r="DC1979" i="1"/>
  <c r="K1978" i="1"/>
  <c r="FP1974" i="1"/>
  <c r="GJ1973" i="1"/>
  <c r="HD1972" i="1"/>
  <c r="HX1971" i="1"/>
  <c r="IR1970" i="1"/>
  <c r="W1969" i="1"/>
  <c r="AZ1967" i="1"/>
  <c r="R1965" i="1"/>
  <c r="DF1961" i="1"/>
  <c r="DZ1960" i="1"/>
  <c r="ET1959" i="1"/>
  <c r="FN1958" i="1"/>
  <c r="GH1957" i="1"/>
  <c r="HB1956" i="1"/>
  <c r="HV1955" i="1"/>
  <c r="IP1954" i="1"/>
  <c r="JJ1953" i="1"/>
  <c r="P1953" i="1"/>
  <c r="HG1952" i="1"/>
  <c r="EU1952" i="1"/>
  <c r="CI1952" i="1"/>
  <c r="W1952" i="1"/>
  <c r="Z1949" i="1"/>
  <c r="AX1947" i="1"/>
  <c r="AV1946" i="1"/>
  <c r="AT1945" i="1"/>
  <c r="AR1944" i="1"/>
  <c r="AP1943" i="1"/>
  <c r="AN1942" i="1"/>
  <c r="AL1941" i="1"/>
  <c r="AJ1940" i="1"/>
  <c r="AH1939" i="1"/>
  <c r="Q1938" i="1"/>
  <c r="DI1937" i="1"/>
  <c r="AW1937" i="1"/>
  <c r="K1936" i="1"/>
  <c r="DC1935" i="1"/>
  <c r="AQ1935" i="1"/>
  <c r="E1934" i="1"/>
  <c r="V1931" i="1"/>
  <c r="BJ1929" i="1"/>
  <c r="FB1928" i="1"/>
  <c r="CP1928" i="1"/>
  <c r="AD1928" i="1"/>
  <c r="JI1926" i="1"/>
  <c r="GW1926" i="1"/>
  <c r="EK1926" i="1"/>
  <c r="BY1926" i="1"/>
  <c r="M1926" i="1"/>
  <c r="C1924" i="1"/>
  <c r="DV1922" i="1"/>
  <c r="BJ1922" i="1"/>
  <c r="Y1921" i="1"/>
  <c r="BM1919" i="1"/>
  <c r="JQ1918" i="1"/>
  <c r="HE1918" i="1"/>
  <c r="ES1918" i="1"/>
  <c r="CG1918" i="1"/>
  <c r="U1918" i="1"/>
  <c r="HY1917" i="1"/>
  <c r="FM1917" i="1"/>
  <c r="DA1917" i="1"/>
  <c r="AO1917" i="1"/>
  <c r="IS1916" i="1"/>
  <c r="GG1916" i="1"/>
  <c r="DU1916" i="1"/>
  <c r="BI1916" i="1"/>
  <c r="JM1915" i="1"/>
  <c r="HA1915" i="1"/>
  <c r="EO1915" i="1"/>
  <c r="CC1915" i="1"/>
  <c r="Q1915" i="1"/>
  <c r="AE1913" i="1"/>
  <c r="L1909" i="1"/>
  <c r="B1907" i="1"/>
  <c r="HU1905" i="1"/>
  <c r="FI1905" i="1"/>
  <c r="CW1905" i="1"/>
  <c r="AK1905" i="1"/>
  <c r="IO1904" i="1"/>
  <c r="GC1904" i="1"/>
  <c r="DQ1904" i="1"/>
  <c r="BE1904" i="1"/>
  <c r="JI1903" i="1"/>
  <c r="GW1903" i="1"/>
  <c r="EK1903" i="1"/>
  <c r="BY1903" i="1"/>
  <c r="M1903" i="1"/>
  <c r="DT1901" i="1"/>
  <c r="BH1901" i="1"/>
  <c r="AO2017" i="1"/>
  <c r="BV2010" i="1"/>
  <c r="BA2002" i="1"/>
  <c r="EC1998" i="1"/>
  <c r="BW1991" i="1"/>
  <c r="CH1988" i="1"/>
  <c r="CG1983" i="1"/>
  <c r="EA1981" i="1"/>
  <c r="AI1980" i="1"/>
  <c r="BC1979" i="1"/>
  <c r="F1977" i="1"/>
  <c r="DP1974" i="1"/>
  <c r="EJ1973" i="1"/>
  <c r="FD1972" i="1"/>
  <c r="FX1971" i="1"/>
  <c r="GR1970" i="1"/>
  <c r="IV1967" i="1"/>
  <c r="FD1966" i="1"/>
  <c r="EX1962" i="1"/>
  <c r="BF1961" i="1"/>
  <c r="BZ1960" i="1"/>
  <c r="CT1959" i="1"/>
  <c r="DN1958" i="1"/>
  <c r="EH1957" i="1"/>
  <c r="FB1956" i="1"/>
  <c r="FV1955" i="1"/>
  <c r="GP1954" i="1"/>
  <c r="HJ1953" i="1"/>
  <c r="JO1952" i="1"/>
  <c r="GT1952" i="1"/>
  <c r="EH1952" i="1"/>
  <c r="BV1952" i="1"/>
  <c r="J1952" i="1"/>
  <c r="AW2084" i="1"/>
  <c r="DK2070" i="1"/>
  <c r="AD2057" i="1"/>
  <c r="CR2043" i="1"/>
  <c r="ES2037" i="1"/>
  <c r="AR2036" i="1"/>
  <c r="CL2034" i="1"/>
  <c r="EF2032" i="1"/>
  <c r="AE2031" i="1"/>
  <c r="BY2029" i="1"/>
  <c r="DS2027" i="1"/>
  <c r="R2026" i="1"/>
  <c r="BL2024" i="1"/>
  <c r="DF2022" i="1"/>
  <c r="E2021" i="1"/>
  <c r="AY2019" i="1"/>
  <c r="CS2017" i="1"/>
  <c r="EM2015" i="1"/>
  <c r="AL2014" i="1"/>
  <c r="CF2012" i="1"/>
  <c r="DZ2010" i="1"/>
  <c r="Y2009" i="1"/>
  <c r="BS2007" i="1"/>
  <c r="DM2005" i="1"/>
  <c r="L2004" i="1"/>
  <c r="DY2001" i="1"/>
  <c r="ES2000" i="1"/>
  <c r="FM1999" i="1"/>
  <c r="GG1998" i="1"/>
  <c r="HA1997" i="1"/>
  <c r="X1996" i="1"/>
  <c r="Q1993" i="1"/>
  <c r="CK1991" i="1"/>
  <c r="Y1991" i="1"/>
  <c r="AX1990" i="1"/>
  <c r="BW1989" i="1"/>
  <c r="K1989" i="1"/>
  <c r="AJ1988" i="1"/>
  <c r="X1986" i="1"/>
  <c r="L1984" i="1"/>
  <c r="CU1983" i="1"/>
  <c r="AI1983" i="1"/>
  <c r="DR1982" i="1"/>
  <c r="BF1982" i="1"/>
  <c r="EO1981" i="1"/>
  <c r="CC1981" i="1"/>
  <c r="Q1981" i="1"/>
  <c r="DI1980" i="1"/>
  <c r="AW1980" i="1"/>
  <c r="JA1979" i="1"/>
  <c r="GO1979" i="1"/>
  <c r="EC1979" i="1"/>
  <c r="BQ1979" i="1"/>
  <c r="E1979" i="1"/>
  <c r="CW1978" i="1"/>
  <c r="AK1978" i="1"/>
  <c r="T1977" i="1"/>
  <c r="C1976" i="1"/>
  <c r="JB1974" i="1"/>
  <c r="GP1974" i="1"/>
  <c r="ED1974" i="1"/>
  <c r="BR1974" i="1"/>
  <c r="F1974" i="1"/>
  <c r="HJ1973" i="1"/>
  <c r="EX1973" i="1"/>
  <c r="CL1973" i="1"/>
  <c r="Z1973" i="1"/>
  <c r="ID1972" i="1"/>
  <c r="FR1972" i="1"/>
  <c r="DF1972" i="1"/>
  <c r="AT1972" i="1"/>
  <c r="IX1971" i="1"/>
  <c r="GL1971" i="1"/>
  <c r="DZ1971" i="1"/>
  <c r="BN1971" i="1"/>
  <c r="B1971" i="1"/>
  <c r="HF1970" i="1"/>
  <c r="ET1970" i="1"/>
  <c r="CH1970" i="1"/>
  <c r="V1970" i="1"/>
  <c r="JJ1967" i="1"/>
  <c r="GX1967" i="1"/>
  <c r="EL1967" i="1"/>
  <c r="BZ1967" i="1"/>
  <c r="N1967" i="1"/>
  <c r="DF1966" i="1"/>
  <c r="AT1966" i="1"/>
  <c r="AR1965" i="1"/>
  <c r="H1963" i="1"/>
  <c r="CZ1962" i="1"/>
  <c r="AN1962" i="1"/>
  <c r="EF1961" i="1"/>
  <c r="BT1961" i="1"/>
  <c r="H1961" i="1"/>
  <c r="HL1960" i="1"/>
  <c r="EZ1960" i="1"/>
  <c r="CN1960" i="1"/>
  <c r="AB1960" i="1"/>
  <c r="IF1959" i="1"/>
  <c r="FT1959" i="1"/>
  <c r="DH1959" i="1"/>
  <c r="AV1959" i="1"/>
  <c r="IZ1958" i="1"/>
  <c r="GN1958" i="1"/>
  <c r="EB1958" i="1"/>
  <c r="BP1958" i="1"/>
  <c r="D1958" i="1"/>
  <c r="HH1957" i="1"/>
  <c r="EV1957" i="1"/>
  <c r="CJ1957" i="1"/>
  <c r="X1957" i="1"/>
  <c r="IB1956" i="1"/>
  <c r="FP1956" i="1"/>
  <c r="DD1956" i="1"/>
  <c r="AR1956" i="1"/>
  <c r="IV1955" i="1"/>
  <c r="GJ1955" i="1"/>
  <c r="DX1955" i="1"/>
  <c r="BL1955" i="1"/>
  <c r="JP1954" i="1"/>
  <c r="HD1954" i="1"/>
  <c r="ER1954" i="1"/>
  <c r="CF1954" i="1"/>
  <c r="T1954" i="1"/>
  <c r="HX1953" i="1"/>
  <c r="FL1953" i="1"/>
  <c r="CZ1953" i="1"/>
  <c r="AN1953" i="1"/>
  <c r="Q2084" i="1"/>
  <c r="CE2070" i="1"/>
  <c r="ES2056" i="1"/>
  <c r="BL2043" i="1"/>
  <c r="EO2037" i="1"/>
  <c r="AN2036" i="1"/>
  <c r="CH2034" i="1"/>
  <c r="EB2032" i="1"/>
  <c r="AA2031" i="1"/>
  <c r="BU2029" i="1"/>
  <c r="DO2027" i="1"/>
  <c r="N2026" i="1"/>
  <c r="BH2024" i="1"/>
  <c r="DB2022" i="1"/>
  <c r="EV2020" i="1"/>
  <c r="AU2019" i="1"/>
  <c r="CO2017" i="1"/>
  <c r="EI2015" i="1"/>
  <c r="AH2014" i="1"/>
  <c r="CB2012" i="1"/>
  <c r="DV2010" i="1"/>
  <c r="U2009" i="1"/>
  <c r="BO2007" i="1"/>
  <c r="DI2005" i="1"/>
  <c r="H2004" i="1"/>
  <c r="DU2001" i="1"/>
  <c r="EO2000" i="1"/>
  <c r="FI1999" i="1"/>
  <c r="GC1998" i="1"/>
  <c r="GW1997" i="1"/>
  <c r="T1996" i="1"/>
  <c r="M1993" i="1"/>
  <c r="CJ1991" i="1"/>
  <c r="X1991" i="1"/>
  <c r="AW1990" i="1"/>
  <c r="BV1989" i="1"/>
  <c r="J1989" i="1"/>
  <c r="AI1988" i="1"/>
  <c r="W1986" i="1"/>
  <c r="K1984" i="1"/>
  <c r="CT1983" i="1"/>
  <c r="AH1983" i="1"/>
  <c r="DQ1982" i="1"/>
  <c r="BE1982" i="1"/>
  <c r="EN1981" i="1"/>
  <c r="CB1981" i="1"/>
  <c r="P1981" i="1"/>
  <c r="DH1980" i="1"/>
  <c r="AV1980" i="1"/>
  <c r="IZ1979" i="1"/>
  <c r="GN1979" i="1"/>
  <c r="EB1979" i="1"/>
  <c r="BP1979" i="1"/>
  <c r="D1979" i="1"/>
  <c r="CV1978" i="1"/>
  <c r="AJ1978" i="1"/>
  <c r="S1977" i="1"/>
  <c r="B1976" i="1"/>
  <c r="JA1974" i="1"/>
  <c r="GO1974" i="1"/>
  <c r="EC1974" i="1"/>
  <c r="BQ1974" i="1"/>
  <c r="E1974" i="1"/>
  <c r="HI1973" i="1"/>
  <c r="EW1973" i="1"/>
  <c r="CK1973" i="1"/>
  <c r="Y1973" i="1"/>
  <c r="IC1972" i="1"/>
  <c r="FQ1972" i="1"/>
  <c r="DE1972" i="1"/>
  <c r="AS1972" i="1"/>
  <c r="IW1971" i="1"/>
  <c r="GK1971" i="1"/>
  <c r="DY1971" i="1"/>
  <c r="BM1971" i="1"/>
  <c r="JQ1970" i="1"/>
  <c r="HE1970" i="1"/>
  <c r="ES1970" i="1"/>
  <c r="CG1970" i="1"/>
  <c r="U1970" i="1"/>
  <c r="JI1967" i="1"/>
  <c r="GW1967" i="1"/>
  <c r="EK1967" i="1"/>
  <c r="BY1967" i="1"/>
  <c r="M1967" i="1"/>
  <c r="DE1966" i="1"/>
  <c r="AS1966" i="1"/>
  <c r="AQ1965" i="1"/>
  <c r="G1963" i="1"/>
  <c r="CY1962" i="1"/>
  <c r="AM1962" i="1"/>
  <c r="EE1961" i="1"/>
  <c r="BS1961" i="1"/>
  <c r="G1961" i="1"/>
  <c r="HK1960" i="1"/>
  <c r="EY1960" i="1"/>
  <c r="CM1960" i="1"/>
  <c r="AA1960" i="1"/>
  <c r="IE1959" i="1"/>
  <c r="FS1959" i="1"/>
  <c r="DG1959" i="1"/>
  <c r="AU1959" i="1"/>
  <c r="IY1958" i="1"/>
  <c r="GM1958" i="1"/>
  <c r="EA1958" i="1"/>
  <c r="BO1958" i="1"/>
  <c r="C1958" i="1"/>
  <c r="HG1957" i="1"/>
  <c r="EU1957" i="1"/>
  <c r="CI1957" i="1"/>
  <c r="W1957" i="1"/>
  <c r="IA1956" i="1"/>
  <c r="FO1956" i="1"/>
  <c r="DC1956" i="1"/>
  <c r="AQ1956" i="1"/>
  <c r="IU1955" i="1"/>
  <c r="GI1955" i="1"/>
  <c r="DW1955" i="1"/>
  <c r="BK1955" i="1"/>
  <c r="JO1954" i="1"/>
  <c r="HC1954" i="1"/>
  <c r="EQ1954" i="1"/>
  <c r="CE1954" i="1"/>
  <c r="S1954" i="1"/>
  <c r="HW1953" i="1"/>
  <c r="FK1953" i="1"/>
  <c r="CY1953" i="1"/>
  <c r="AM1953" i="1"/>
  <c r="EF2083" i="1"/>
  <c r="AY2070" i="1"/>
  <c r="DM2056" i="1"/>
  <c r="AF2043" i="1"/>
  <c r="EK2037" i="1"/>
  <c r="AJ2036" i="1"/>
  <c r="CD2034" i="1"/>
  <c r="DX2032" i="1"/>
  <c r="W2031" i="1"/>
  <c r="BQ2029" i="1"/>
  <c r="DK2027" i="1"/>
  <c r="J2026" i="1"/>
  <c r="BD2024" i="1"/>
  <c r="CX2022" i="1"/>
  <c r="ER2020" i="1"/>
  <c r="AQ2019" i="1"/>
  <c r="CR2016" i="1"/>
  <c r="DY2009" i="1"/>
  <c r="HY2001" i="1"/>
  <c r="AK1998" i="1"/>
  <c r="AY1991" i="1"/>
  <c r="BJ1988" i="1"/>
  <c r="BI1983" i="1"/>
  <c r="DC1981" i="1"/>
  <c r="K1980" i="1"/>
  <c r="AE1979" i="1"/>
  <c r="AC1976" i="1"/>
  <c r="CR1974" i="1"/>
  <c r="DL1973" i="1"/>
  <c r="EF1972" i="1"/>
  <c r="EZ1971" i="1"/>
  <c r="FT1970" i="1"/>
  <c r="HX1967" i="1"/>
  <c r="EF1966" i="1"/>
  <c r="DZ1962" i="1"/>
  <c r="AH1961" i="1"/>
  <c r="BB1960" i="1"/>
  <c r="BV1959" i="1"/>
  <c r="CP1958" i="1"/>
  <c r="DJ1957" i="1"/>
  <c r="ED1956" i="1"/>
  <c r="EX1955" i="1"/>
  <c r="FR1954" i="1"/>
  <c r="GL1953" i="1"/>
  <c r="JG1952" i="1"/>
  <c r="GN1952" i="1"/>
  <c r="EB1952" i="1"/>
  <c r="BP1952" i="1"/>
  <c r="D1952" i="1"/>
  <c r="G1949" i="1"/>
  <c r="AE1947" i="1"/>
  <c r="AC1946" i="1"/>
  <c r="AA1945" i="1"/>
  <c r="Y1944" i="1"/>
  <c r="W1943" i="1"/>
  <c r="U1942" i="1"/>
  <c r="S1941" i="1"/>
  <c r="Q1940" i="1"/>
  <c r="O1939" i="1"/>
  <c r="FB1937" i="1"/>
  <c r="CP1937" i="1"/>
  <c r="AD1937" i="1"/>
  <c r="EV1935" i="1"/>
  <c r="CJ1935" i="1"/>
  <c r="X1935" i="1"/>
  <c r="M1933" i="1"/>
  <c r="C1931" i="1"/>
  <c r="AQ1929" i="1"/>
  <c r="EI1928" i="1"/>
  <c r="BW1928" i="1"/>
  <c r="K1928" i="1"/>
  <c r="IP1926" i="1"/>
  <c r="GD1926" i="1"/>
  <c r="DR1926" i="1"/>
  <c r="BF1926" i="1"/>
  <c r="U1925" i="1"/>
  <c r="K1923" i="1"/>
  <c r="DC1922" i="1"/>
  <c r="AQ1922" i="1"/>
  <c r="F1921" i="1"/>
  <c r="AT1919" i="1"/>
  <c r="IX1918" i="1"/>
  <c r="GL1918" i="1"/>
  <c r="DZ1918" i="1"/>
  <c r="BN1918" i="1"/>
  <c r="B1918" i="1"/>
  <c r="HF1917" i="1"/>
  <c r="ET1917" i="1"/>
  <c r="CH1917" i="1"/>
  <c r="V1917" i="1"/>
  <c r="HZ1916" i="1"/>
  <c r="FN1916" i="1"/>
  <c r="DB1916" i="1"/>
  <c r="AP1916" i="1"/>
  <c r="IT1915" i="1"/>
  <c r="GH1915" i="1"/>
  <c r="DV1915" i="1"/>
  <c r="BJ1915" i="1"/>
  <c r="BX1913" i="1"/>
  <c r="L1913" i="1"/>
  <c r="T1908" i="1"/>
  <c r="JN1905" i="1"/>
  <c r="HB1905" i="1"/>
  <c r="EP1905" i="1"/>
  <c r="CD1905" i="1"/>
  <c r="R1905" i="1"/>
  <c r="HV1904" i="1"/>
  <c r="FJ1904" i="1"/>
  <c r="CX1904" i="1"/>
  <c r="AL1904" i="1"/>
  <c r="IP1903" i="1"/>
  <c r="GD1903" i="1"/>
  <c r="DR1903" i="1"/>
  <c r="BF1903" i="1"/>
  <c r="I1902" i="1"/>
  <c r="DA1901" i="1"/>
  <c r="AO1901" i="1"/>
  <c r="B1874" i="1"/>
  <c r="B1810" i="1"/>
  <c r="B1746" i="1"/>
  <c r="B1682" i="1"/>
  <c r="B1618" i="1"/>
  <c r="CB2016" i="1"/>
  <c r="DI2009" i="1"/>
  <c r="HI2001" i="1"/>
  <c r="U1998" i="1"/>
  <c r="AU1991" i="1"/>
  <c r="BF1988" i="1"/>
  <c r="BE1983" i="1"/>
  <c r="CY1981" i="1"/>
  <c r="G1980" i="1"/>
  <c r="AA1979" i="1"/>
  <c r="Y1976" i="1"/>
  <c r="CN1974" i="1"/>
  <c r="DH1973" i="1"/>
  <c r="EB1972" i="1"/>
  <c r="EV1971" i="1"/>
  <c r="FP1970" i="1"/>
  <c r="HT1967" i="1"/>
  <c r="EB1966" i="1"/>
  <c r="DV1962" i="1"/>
  <c r="AD1961" i="1"/>
  <c r="AX1960" i="1"/>
  <c r="BR1959" i="1"/>
  <c r="CL1958" i="1"/>
  <c r="DF1957" i="1"/>
  <c r="DZ1956" i="1"/>
  <c r="ET1955" i="1"/>
  <c r="FN1954" i="1"/>
  <c r="GH1953" i="1"/>
  <c r="JF1952" i="1"/>
  <c r="GM1952" i="1"/>
  <c r="EA1952" i="1"/>
  <c r="BO1952" i="1"/>
  <c r="C1952" i="1"/>
  <c r="F1949" i="1"/>
  <c r="AD1947" i="1"/>
  <c r="AB1946" i="1"/>
  <c r="Z1945" i="1"/>
  <c r="X1944" i="1"/>
  <c r="V1943" i="1"/>
  <c r="T1942" i="1"/>
  <c r="R1941" i="1"/>
  <c r="P1940" i="1"/>
  <c r="N1939" i="1"/>
  <c r="FA1937" i="1"/>
  <c r="CO1937" i="1"/>
  <c r="AC1937" i="1"/>
  <c r="EU1935" i="1"/>
  <c r="CI1935" i="1"/>
  <c r="W1935" i="1"/>
  <c r="L1933" i="1"/>
  <c r="B1931" i="1"/>
  <c r="AP1929" i="1"/>
  <c r="EH1928" i="1"/>
  <c r="BV1928" i="1"/>
  <c r="J1928" i="1"/>
  <c r="IO1926" i="1"/>
  <c r="GC1926" i="1"/>
  <c r="DQ1926" i="1"/>
  <c r="BE1926" i="1"/>
  <c r="T1925" i="1"/>
  <c r="J1923" i="1"/>
  <c r="DB1922" i="1"/>
  <c r="AP1922" i="1"/>
  <c r="E1921" i="1"/>
  <c r="AS1919" i="1"/>
  <c r="IW1918" i="1"/>
  <c r="GK1918" i="1"/>
  <c r="DY1918" i="1"/>
  <c r="BM1918" i="1"/>
  <c r="JQ1917" i="1"/>
  <c r="HE1917" i="1"/>
  <c r="ES1917" i="1"/>
  <c r="CG1917" i="1"/>
  <c r="U1917" i="1"/>
  <c r="HY1916" i="1"/>
  <c r="FM1916" i="1"/>
  <c r="DA1916" i="1"/>
  <c r="AO1916" i="1"/>
  <c r="IS1915" i="1"/>
  <c r="GG1915" i="1"/>
  <c r="DU1915" i="1"/>
  <c r="BI1915" i="1"/>
  <c r="BW1913" i="1"/>
  <c r="K1913" i="1"/>
  <c r="S1908" i="1"/>
  <c r="JM1905" i="1"/>
  <c r="HA1905" i="1"/>
  <c r="EO1905" i="1"/>
  <c r="CC1905" i="1"/>
  <c r="Q1905" i="1"/>
  <c r="HU1904" i="1"/>
  <c r="FI1904" i="1"/>
  <c r="CW1904" i="1"/>
  <c r="AK1904" i="1"/>
  <c r="IO1903" i="1"/>
  <c r="GC1903" i="1"/>
  <c r="DQ1903" i="1"/>
  <c r="BE1903" i="1"/>
  <c r="H1902" i="1"/>
  <c r="CZ1901" i="1"/>
  <c r="AN1901" i="1"/>
  <c r="W2015" i="1"/>
  <c r="BD2008" i="1"/>
  <c r="I2001" i="1"/>
  <c r="CK1997" i="1"/>
  <c r="CF1990" i="1"/>
  <c r="F1988" i="1"/>
  <c r="E1983" i="1"/>
  <c r="AY1981" i="1"/>
  <c r="HW1979" i="1"/>
  <c r="EE1978" i="1"/>
  <c r="T1975" i="1"/>
  <c r="AN1974" i="1"/>
  <c r="BH1973" i="1"/>
  <c r="CB1972" i="1"/>
  <c r="CV1971" i="1"/>
  <c r="DP1970" i="1"/>
  <c r="FT1967" i="1"/>
  <c r="CB1966" i="1"/>
  <c r="BV1962" i="1"/>
  <c r="IT1960" i="1"/>
  <c r="JN1959" i="1"/>
  <c r="R1959" i="1"/>
  <c r="AL1958" i="1"/>
  <c r="BF1957" i="1"/>
  <c r="BZ1956" i="1"/>
  <c r="CT1955" i="1"/>
  <c r="DN1954" i="1"/>
  <c r="EH1953" i="1"/>
  <c r="IN1952" i="1"/>
  <c r="FZ1952" i="1"/>
  <c r="DN1952" i="1"/>
  <c r="BB1952" i="1"/>
  <c r="P1951" i="1"/>
  <c r="M2080" i="1"/>
  <c r="CA2066" i="1"/>
  <c r="EO2052" i="1"/>
  <c r="AC2040" i="1"/>
  <c r="BQ2037" i="1"/>
  <c r="DK2035" i="1"/>
  <c r="J2034" i="1"/>
  <c r="BD2032" i="1"/>
  <c r="CX2030" i="1"/>
  <c r="ER2028" i="1"/>
  <c r="AQ2027" i="1"/>
  <c r="CK2025" i="1"/>
  <c r="EE2023" i="1"/>
  <c r="AD2022" i="1"/>
  <c r="BX2020" i="1"/>
  <c r="DR2018" i="1"/>
  <c r="Q2017" i="1"/>
  <c r="BK2015" i="1"/>
  <c r="DE2013" i="1"/>
  <c r="D2012" i="1"/>
  <c r="AX2010" i="1"/>
  <c r="CR2008" i="1"/>
  <c r="EL2006" i="1"/>
  <c r="AK2005" i="1"/>
  <c r="AC2002" i="1"/>
  <c r="AW2001" i="1"/>
  <c r="BQ2000" i="1"/>
  <c r="CK1999" i="1"/>
  <c r="DE1998" i="1"/>
  <c r="DY1997" i="1"/>
  <c r="O1995" i="1"/>
  <c r="BB1992" i="1"/>
  <c r="BQ1991" i="1"/>
  <c r="E1991" i="1"/>
  <c r="AD1990" i="1"/>
  <c r="BC1989" i="1"/>
  <c r="CB1988" i="1"/>
  <c r="P1988" i="1"/>
  <c r="D1986" i="1"/>
  <c r="EM1983" i="1"/>
  <c r="CA1983" i="1"/>
  <c r="O1983" i="1"/>
  <c r="CX1982" i="1"/>
  <c r="AL1982" i="1"/>
  <c r="DU1981" i="1"/>
  <c r="BI1981" i="1"/>
  <c r="FA1980" i="1"/>
  <c r="CO1980" i="1"/>
  <c r="AC1980" i="1"/>
  <c r="IG1979" i="1"/>
  <c r="FU1979" i="1"/>
  <c r="DI1979" i="1"/>
  <c r="AW1979" i="1"/>
  <c r="EO1978" i="1"/>
  <c r="CC1978" i="1"/>
  <c r="Q1978" i="1"/>
  <c r="AU1976" i="1"/>
  <c r="AD1975" i="1"/>
  <c r="IH1974" i="1"/>
  <c r="FV1974" i="1"/>
  <c r="DJ1974" i="1"/>
  <c r="AX1974" i="1"/>
  <c r="JB1973" i="1"/>
  <c r="GP1973" i="1"/>
  <c r="ED1973" i="1"/>
  <c r="BR1973" i="1"/>
  <c r="F1973" i="1"/>
  <c r="HJ1972" i="1"/>
  <c r="EX1972" i="1"/>
  <c r="CL1972" i="1"/>
  <c r="Z1972" i="1"/>
  <c r="ID1971" i="1"/>
  <c r="FR1971" i="1"/>
  <c r="DF1971" i="1"/>
  <c r="AT1971" i="1"/>
  <c r="IX1970" i="1"/>
  <c r="GL1970" i="1"/>
  <c r="DZ1970" i="1"/>
  <c r="BN1970" i="1"/>
  <c r="B1970" i="1"/>
  <c r="IP1967" i="1"/>
  <c r="GD1967" i="1"/>
  <c r="DR1967" i="1"/>
  <c r="BF1967" i="1"/>
  <c r="EX1966" i="1"/>
  <c r="CL1966" i="1"/>
  <c r="Z1966" i="1"/>
  <c r="X1965" i="1"/>
  <c r="ER1962" i="1"/>
  <c r="CF1962" i="1"/>
  <c r="T1962" i="1"/>
  <c r="DL1961" i="1"/>
  <c r="AZ1961" i="1"/>
  <c r="JD1960" i="1"/>
  <c r="GR1960" i="1"/>
  <c r="EF1960" i="1"/>
  <c r="BT1960" i="1"/>
  <c r="H1960" i="1"/>
  <c r="HL1959" i="1"/>
  <c r="EZ1959" i="1"/>
  <c r="CN1959" i="1"/>
  <c r="AB1959" i="1"/>
  <c r="IF1958" i="1"/>
  <c r="FT1958" i="1"/>
  <c r="DH1958" i="1"/>
  <c r="AV1958" i="1"/>
  <c r="IZ1957" i="1"/>
  <c r="GN1957" i="1"/>
  <c r="EB1957" i="1"/>
  <c r="BP1957" i="1"/>
  <c r="D1957" i="1"/>
  <c r="HH1956" i="1"/>
  <c r="EV1956" i="1"/>
  <c r="CJ1956" i="1"/>
  <c r="X1956" i="1"/>
  <c r="IB1955" i="1"/>
  <c r="FP1955" i="1"/>
  <c r="DD1955" i="1"/>
  <c r="AR1955" i="1"/>
  <c r="IV1954" i="1"/>
  <c r="GJ1954" i="1"/>
  <c r="DX1954" i="1"/>
  <c r="BL1954" i="1"/>
  <c r="JP1953" i="1"/>
  <c r="HD1953" i="1"/>
  <c r="ER1953" i="1"/>
  <c r="CF1953" i="1"/>
  <c r="T1953" i="1"/>
  <c r="EB2079" i="1"/>
  <c r="AU2066" i="1"/>
  <c r="DI2052" i="1"/>
  <c r="Q2040" i="1"/>
  <c r="BM2037" i="1"/>
  <c r="DG2035" i="1"/>
  <c r="F2034" i="1"/>
  <c r="AZ2032" i="1"/>
  <c r="CT2030" i="1"/>
  <c r="EN2028" i="1"/>
  <c r="AM2027" i="1"/>
  <c r="CG2025" i="1"/>
  <c r="EA2023" i="1"/>
  <c r="Z2022" i="1"/>
  <c r="BT2020" i="1"/>
  <c r="DN2018" i="1"/>
  <c r="M2017" i="1"/>
  <c r="BG2015" i="1"/>
  <c r="DA2013" i="1"/>
  <c r="EU2011" i="1"/>
  <c r="AT2010" i="1"/>
  <c r="CN2008" i="1"/>
  <c r="EH2006" i="1"/>
  <c r="AG2005" i="1"/>
  <c r="Y2002" i="1"/>
  <c r="AS2001" i="1"/>
  <c r="BM2000" i="1"/>
  <c r="CG1999" i="1"/>
  <c r="DA1998" i="1"/>
  <c r="DU1997" i="1"/>
  <c r="K1995" i="1"/>
  <c r="AZ1992" i="1"/>
  <c r="BP1991" i="1"/>
  <c r="D1991" i="1"/>
  <c r="AC1990" i="1"/>
  <c r="BB1989" i="1"/>
  <c r="CA1988" i="1"/>
  <c r="O1988" i="1"/>
  <c r="C1986" i="1"/>
  <c r="EL1983" i="1"/>
  <c r="BZ1983" i="1"/>
  <c r="N1983" i="1"/>
  <c r="CW1982" i="1"/>
  <c r="AK1982" i="1"/>
  <c r="DT1981" i="1"/>
  <c r="BH1981" i="1"/>
  <c r="EZ1980" i="1"/>
  <c r="CN1980" i="1"/>
  <c r="AB1980" i="1"/>
  <c r="IF1979" i="1"/>
  <c r="FT1979" i="1"/>
  <c r="DH1979" i="1"/>
  <c r="AV1979" i="1"/>
  <c r="EN1978" i="1"/>
  <c r="CB1978" i="1"/>
  <c r="P1978" i="1"/>
  <c r="AT1976" i="1"/>
  <c r="AC1975" i="1"/>
  <c r="IG1974" i="1"/>
  <c r="FU1974" i="1"/>
  <c r="DI1974" i="1"/>
  <c r="AW1974" i="1"/>
  <c r="JA1973" i="1"/>
  <c r="GO1973" i="1"/>
  <c r="EC1973" i="1"/>
  <c r="BQ1973" i="1"/>
  <c r="E1973" i="1"/>
  <c r="HI1972" i="1"/>
  <c r="EW1972" i="1"/>
  <c r="CK1972" i="1"/>
  <c r="Y1972" i="1"/>
  <c r="IC1971" i="1"/>
  <c r="FQ1971" i="1"/>
  <c r="DE1971" i="1"/>
  <c r="AS1971" i="1"/>
  <c r="IW1970" i="1"/>
  <c r="GK1970" i="1"/>
  <c r="DY1970" i="1"/>
  <c r="BM1970" i="1"/>
  <c r="AB1969" i="1"/>
  <c r="IO1967" i="1"/>
  <c r="GC1967" i="1"/>
  <c r="DQ1967" i="1"/>
  <c r="BE1967" i="1"/>
  <c r="EW1966" i="1"/>
  <c r="CK1966" i="1"/>
  <c r="Y1966" i="1"/>
  <c r="W1965" i="1"/>
  <c r="EQ1962" i="1"/>
  <c r="CE1962" i="1"/>
  <c r="S1962" i="1"/>
  <c r="DK1961" i="1"/>
  <c r="AY1961" i="1"/>
  <c r="JC1960" i="1"/>
  <c r="GQ1960" i="1"/>
  <c r="EE1960" i="1"/>
  <c r="BS1960" i="1"/>
  <c r="G1960" i="1"/>
  <c r="HK1959" i="1"/>
  <c r="EY1959" i="1"/>
  <c r="CM1959" i="1"/>
  <c r="AA1959" i="1"/>
  <c r="IE1958" i="1"/>
  <c r="FS1958" i="1"/>
  <c r="DG1958" i="1"/>
  <c r="AU1958" i="1"/>
  <c r="IY1957" i="1"/>
  <c r="GM1957" i="1"/>
  <c r="EA1957" i="1"/>
  <c r="BO1957" i="1"/>
  <c r="C1957" i="1"/>
  <c r="HG1956" i="1"/>
  <c r="EU1956" i="1"/>
  <c r="CI1956" i="1"/>
  <c r="W1956" i="1"/>
  <c r="IA1955" i="1"/>
  <c r="FO1955" i="1"/>
  <c r="DC1955" i="1"/>
  <c r="AQ1955" i="1"/>
  <c r="IU1954" i="1"/>
  <c r="GI1954" i="1"/>
  <c r="DW1954" i="1"/>
  <c r="BK1954" i="1"/>
  <c r="JO1953" i="1"/>
  <c r="HC1953" i="1"/>
  <c r="EQ1953" i="1"/>
  <c r="CE1953" i="1"/>
  <c r="S1953" i="1"/>
  <c r="CV2079" i="1"/>
  <c r="O2066" i="1"/>
  <c r="CC2052" i="1"/>
  <c r="H2040" i="1"/>
  <c r="BI2037" i="1"/>
  <c r="DC2035" i="1"/>
  <c r="B2034" i="1"/>
  <c r="AV2032" i="1"/>
  <c r="CP2030" i="1"/>
  <c r="EJ2028" i="1"/>
  <c r="AI2027" i="1"/>
  <c r="CC2025" i="1"/>
  <c r="DW2023" i="1"/>
  <c r="V2022" i="1"/>
  <c r="BP2020" i="1"/>
  <c r="DJ2018" i="1"/>
  <c r="BZ2014" i="1"/>
  <c r="DG2007" i="1"/>
  <c r="GG2000" i="1"/>
  <c r="BL1996" i="1"/>
  <c r="BH1990" i="1"/>
  <c r="H1987" i="1"/>
  <c r="EB1982" i="1"/>
  <c r="AA1981" i="1"/>
  <c r="GY1979" i="1"/>
  <c r="DG1978" i="1"/>
  <c r="JL1974" i="1"/>
  <c r="P1974" i="1"/>
  <c r="AJ1973" i="1"/>
  <c r="BD1972" i="1"/>
  <c r="BX1971" i="1"/>
  <c r="CR1970" i="1"/>
  <c r="EV1967" i="1"/>
  <c r="BD1966" i="1"/>
  <c r="AX1962" i="1"/>
  <c r="HV1960" i="1"/>
  <c r="IP1959" i="1"/>
  <c r="JJ1958" i="1"/>
  <c r="N1958" i="1"/>
  <c r="AH1957" i="1"/>
  <c r="BB1956" i="1"/>
  <c r="BV1955" i="1"/>
  <c r="CP1954" i="1"/>
  <c r="DJ1953" i="1"/>
  <c r="IF1952" i="1"/>
  <c r="FT1952" i="1"/>
  <c r="DH1952" i="1"/>
  <c r="AV1952" i="1"/>
  <c r="J1951" i="1"/>
  <c r="M1948" i="1"/>
  <c r="K1947" i="1"/>
  <c r="I1946" i="1"/>
  <c r="G1945" i="1"/>
  <c r="E1944" i="1"/>
  <c r="C1943" i="1"/>
  <c r="BK1941" i="1"/>
  <c r="BI1940" i="1"/>
  <c r="BG1939" i="1"/>
  <c r="AP1938" i="1"/>
  <c r="EH1937" i="1"/>
  <c r="BV1937" i="1"/>
  <c r="J1937" i="1"/>
  <c r="EB1935" i="1"/>
  <c r="BP1935" i="1"/>
  <c r="D1935" i="1"/>
  <c r="T1932" i="1"/>
  <c r="J1930" i="1"/>
  <c r="W1929" i="1"/>
  <c r="DO1928" i="1"/>
  <c r="BC1928" i="1"/>
  <c r="R1927" i="1"/>
  <c r="HV1926" i="1"/>
  <c r="FJ1926" i="1"/>
  <c r="CX1926" i="1"/>
  <c r="AL1926" i="1"/>
  <c r="AB1924" i="1"/>
  <c r="EU1922" i="1"/>
  <c r="CI1922" i="1"/>
  <c r="W1922" i="1"/>
  <c r="M1920" i="1"/>
  <c r="Z1919" i="1"/>
  <c r="ID1918" i="1"/>
  <c r="FR1918" i="1"/>
  <c r="DF1918" i="1"/>
  <c r="AT1918" i="1"/>
  <c r="IX1917" i="1"/>
  <c r="GL1917" i="1"/>
  <c r="DZ1917" i="1"/>
  <c r="BN1917" i="1"/>
  <c r="B1917" i="1"/>
  <c r="HF1916" i="1"/>
  <c r="ET1916" i="1"/>
  <c r="CH1916" i="1"/>
  <c r="V1916" i="1"/>
  <c r="HZ1915" i="1"/>
  <c r="FN1915" i="1"/>
  <c r="DB1915" i="1"/>
  <c r="AP1915" i="1"/>
  <c r="BD1913" i="1"/>
  <c r="D1911" i="1"/>
  <c r="AA1907" i="1"/>
  <c r="IT1905" i="1"/>
  <c r="GH1905" i="1"/>
  <c r="DV1905" i="1"/>
  <c r="BJ1905" i="1"/>
  <c r="JN1904" i="1"/>
  <c r="HB1904" i="1"/>
  <c r="EP1904" i="1"/>
  <c r="CD1904" i="1"/>
  <c r="R1904" i="1"/>
  <c r="HV1903" i="1"/>
  <c r="FJ1903" i="1"/>
  <c r="CX1903" i="1"/>
  <c r="AL1903" i="1"/>
  <c r="ES1901" i="1"/>
  <c r="CG1901" i="1"/>
  <c r="U1901" i="1"/>
  <c r="B1854" i="1"/>
  <c r="B1790" i="1"/>
  <c r="B1726" i="1"/>
  <c r="B1662" i="1"/>
  <c r="B1598" i="1"/>
  <c r="BJ2014" i="1"/>
  <c r="CQ2007" i="1"/>
  <c r="FQ2000" i="1"/>
  <c r="AV1996" i="1"/>
  <c r="BD1990" i="1"/>
  <c r="D1987" i="1"/>
  <c r="DX1982" i="1"/>
  <c r="W1981" i="1"/>
  <c r="GU1979" i="1"/>
  <c r="DC1978" i="1"/>
  <c r="JH1974" i="1"/>
  <c r="L1974" i="1"/>
  <c r="AF1973" i="1"/>
  <c r="AZ1972" i="1"/>
  <c r="BT1971" i="1"/>
  <c r="CN1970" i="1"/>
  <c r="ER1967" i="1"/>
  <c r="AZ1966" i="1"/>
  <c r="AT1962" i="1"/>
  <c r="HR1960" i="1"/>
  <c r="IL1959" i="1"/>
  <c r="JF1958" i="1"/>
  <c r="J1958" i="1"/>
  <c r="AD1957" i="1"/>
  <c r="AX1956" i="1"/>
  <c r="BR1955" i="1"/>
  <c r="CL1954" i="1"/>
  <c r="DF1953" i="1"/>
  <c r="IE1952" i="1"/>
  <c r="FS1952" i="1"/>
  <c r="DG1952" i="1"/>
  <c r="AU1952" i="1"/>
  <c r="I1951" i="1"/>
  <c r="L1948" i="1"/>
  <c r="J1947" i="1"/>
  <c r="H1946" i="1"/>
  <c r="F1945" i="1"/>
  <c r="D1944" i="1"/>
  <c r="B1943" i="1"/>
  <c r="BJ1941" i="1"/>
  <c r="BH1940" i="1"/>
  <c r="BF1939" i="1"/>
  <c r="AO1938" i="1"/>
  <c r="EG1937" i="1"/>
  <c r="BU1937" i="1"/>
  <c r="I1937" i="1"/>
  <c r="EA1935" i="1"/>
  <c r="BO1935" i="1"/>
  <c r="C1935" i="1"/>
  <c r="S1932" i="1"/>
  <c r="I1930" i="1"/>
  <c r="V1929" i="1"/>
  <c r="DN1928" i="1"/>
  <c r="BB1928" i="1"/>
  <c r="Q1927" i="1"/>
  <c r="HU1926" i="1"/>
  <c r="FI1926" i="1"/>
  <c r="CW1926" i="1"/>
  <c r="AK1926" i="1"/>
  <c r="AA1924" i="1"/>
  <c r="ET1922" i="1"/>
  <c r="CH1922" i="1"/>
  <c r="V1922" i="1"/>
  <c r="L1920" i="1"/>
  <c r="Y1919" i="1"/>
  <c r="IC1918" i="1"/>
  <c r="FQ1918" i="1"/>
  <c r="DE1918" i="1"/>
  <c r="AS1918" i="1"/>
  <c r="IW1917" i="1"/>
  <c r="GK1917" i="1"/>
  <c r="DY1917" i="1"/>
  <c r="BM1917" i="1"/>
  <c r="JQ1916" i="1"/>
  <c r="HE1916" i="1"/>
  <c r="ES1916" i="1"/>
  <c r="CG1916" i="1"/>
  <c r="U1916" i="1"/>
  <c r="HY1915" i="1"/>
  <c r="FM1915" i="1"/>
  <c r="DA1915" i="1"/>
  <c r="AO1915" i="1"/>
  <c r="BC1913" i="1"/>
  <c r="C1911" i="1"/>
  <c r="Z1907" i="1"/>
  <c r="IS1905" i="1"/>
  <c r="GG1905" i="1"/>
  <c r="DU1905" i="1"/>
  <c r="BI1905" i="1"/>
  <c r="JM1904" i="1"/>
  <c r="HA1904" i="1"/>
  <c r="EO1904" i="1"/>
  <c r="CC1904" i="1"/>
  <c r="Q1904" i="1"/>
  <c r="HU1903" i="1"/>
  <c r="FI1903" i="1"/>
  <c r="CW1903" i="1"/>
  <c r="AK1903" i="1"/>
  <c r="ER1901" i="1"/>
  <c r="CF1901" i="1"/>
  <c r="T1901" i="1"/>
  <c r="E2013" i="1"/>
  <c r="AL2006" i="1"/>
  <c r="IG1999" i="1"/>
  <c r="CK1993" i="1"/>
  <c r="D1990" i="1"/>
  <c r="D1985" i="1"/>
  <c r="BX1982" i="1"/>
  <c r="EA1980" i="1"/>
  <c r="EU1979" i="1"/>
  <c r="BC1978" i="1"/>
  <c r="HH1974" i="1"/>
  <c r="IB1973" i="1"/>
  <c r="IV1972" i="1"/>
  <c r="JP1971" i="1"/>
  <c r="T1971" i="1"/>
  <c r="AN1970" i="1"/>
  <c r="CR1967" i="1"/>
  <c r="BJ1965" i="1"/>
  <c r="EX1961" i="1"/>
  <c r="FR1960" i="1"/>
  <c r="GL1959" i="1"/>
  <c r="HF1958" i="1"/>
  <c r="HZ1957" i="1"/>
  <c r="IT1956" i="1"/>
  <c r="JN1955" i="1"/>
  <c r="R1955" i="1"/>
  <c r="AL1954" i="1"/>
  <c r="BF1953" i="1"/>
  <c r="HR1952" i="1"/>
  <c r="FF1952" i="1"/>
  <c r="CT1952" i="1"/>
  <c r="AH1952" i="1"/>
  <c r="G1950" i="1"/>
  <c r="BE1947" i="1"/>
  <c r="BC1946" i="1"/>
  <c r="BA1945" i="1"/>
  <c r="AY1944" i="1"/>
  <c r="AW1943" i="1"/>
  <c r="AU1942" i="1"/>
  <c r="AS1941" i="1"/>
  <c r="AQ1940" i="1"/>
  <c r="AO1939" i="1"/>
  <c r="X1938" i="1"/>
  <c r="DP1937" i="1"/>
  <c r="BD1937" i="1"/>
  <c r="R1936" i="1"/>
  <c r="DJ1935" i="1"/>
  <c r="AX1935" i="1"/>
  <c r="L1934" i="1"/>
  <c r="B1932" i="1"/>
  <c r="BQ1929" i="1"/>
  <c r="E1929" i="1"/>
  <c r="CW1928" i="1"/>
  <c r="AK1928" i="1"/>
  <c r="JP1926" i="1"/>
  <c r="HD1926" i="1"/>
  <c r="ER1926" i="1"/>
  <c r="CF1926" i="1"/>
  <c r="T1926" i="1"/>
  <c r="J1924" i="1"/>
  <c r="EC1922" i="1"/>
  <c r="BQ1922" i="1"/>
  <c r="E1922" i="1"/>
  <c r="BT1919" i="1"/>
  <c r="H1919" i="1"/>
  <c r="HL1918" i="1"/>
  <c r="EZ1918" i="1"/>
  <c r="CN1918" i="1"/>
  <c r="AB1918" i="1"/>
  <c r="IF1917" i="1"/>
  <c r="FT1917" i="1"/>
  <c r="DH1917" i="1"/>
  <c r="AV1917" i="1"/>
  <c r="IZ1916" i="1"/>
  <c r="GN1916" i="1"/>
  <c r="EB1916" i="1"/>
  <c r="BP1916" i="1"/>
  <c r="D1916" i="1"/>
  <c r="HH1915" i="1"/>
  <c r="EV1915" i="1"/>
  <c r="CJ1915" i="1"/>
  <c r="X1915" i="1"/>
  <c r="AL1913" i="1"/>
  <c r="S1909" i="1"/>
  <c r="I1907" i="1"/>
  <c r="IB1905" i="1"/>
  <c r="FP1905" i="1"/>
  <c r="DD1905" i="1"/>
  <c r="AR1905" i="1"/>
  <c r="IV1904" i="1"/>
  <c r="GJ1904" i="1"/>
  <c r="DX1904" i="1"/>
  <c r="BL1904" i="1"/>
  <c r="JP1903" i="1"/>
  <c r="HD1903" i="1"/>
  <c r="ER1903" i="1"/>
  <c r="CF1903" i="1"/>
  <c r="T1903" i="1"/>
  <c r="EA1901" i="1"/>
  <c r="BO1901" i="1"/>
  <c r="C1901" i="1"/>
  <c r="B1836" i="1"/>
  <c r="B1772" i="1"/>
  <c r="B1708" i="1"/>
  <c r="B1644" i="1"/>
  <c r="B1580" i="1"/>
  <c r="L2012" i="1"/>
  <c r="AS2005" i="1"/>
  <c r="CS1999" i="1"/>
  <c r="BD1992" i="1"/>
  <c r="BE1989" i="1"/>
  <c r="EO1983" i="1"/>
  <c r="AN1982" i="1"/>
  <c r="CQ1980" i="1"/>
  <c r="DK1979" i="1"/>
  <c r="S1978" i="1"/>
  <c r="FX1974" i="1"/>
  <c r="GR1973" i="1"/>
  <c r="HL1972" i="1"/>
  <c r="IF1971" i="1"/>
  <c r="IZ1970" i="1"/>
  <c r="D1970" i="1"/>
  <c r="BH1967" i="1"/>
  <c r="Z1965" i="1"/>
  <c r="DN1961" i="1"/>
  <c r="EH1960" i="1"/>
  <c r="FB1959" i="1"/>
  <c r="FV1958" i="1"/>
  <c r="GP1957" i="1"/>
  <c r="HJ1956" i="1"/>
  <c r="ID1955" i="1"/>
  <c r="IX1954" i="1"/>
  <c r="B1954" i="1"/>
  <c r="V1953" i="1"/>
  <c r="HI1952" i="1"/>
  <c r="EW1952" i="1"/>
  <c r="CK1952" i="1"/>
  <c r="Y1952" i="1"/>
  <c r="B1950" i="1"/>
  <c r="AZ1947" i="1"/>
  <c r="AX1946" i="1"/>
  <c r="AV1945" i="1"/>
  <c r="AT1944" i="1"/>
  <c r="AR1943" i="1"/>
  <c r="AP1942" i="1"/>
  <c r="AN1941" i="1"/>
  <c r="AL1940" i="1"/>
  <c r="AJ1939" i="1"/>
  <c r="S1938" i="1"/>
  <c r="DK1937" i="1"/>
  <c r="AY1937" i="1"/>
  <c r="M1936" i="1"/>
  <c r="DE1935" i="1"/>
  <c r="AS1935" i="1"/>
  <c r="G1934" i="1"/>
  <c r="X1931" i="1"/>
  <c r="BL1929" i="1"/>
  <c r="FD1928" i="1"/>
  <c r="CR1928" i="1"/>
  <c r="AF1928" i="1"/>
  <c r="JK1926" i="1"/>
  <c r="GY1926" i="1"/>
  <c r="EM1926" i="1"/>
  <c r="CA1926" i="1"/>
  <c r="O1926" i="1"/>
  <c r="E1924" i="1"/>
  <c r="DX1922" i="1"/>
  <c r="BL1922" i="1"/>
  <c r="AA1921" i="1"/>
  <c r="BO1919" i="1"/>
  <c r="C1919" i="1"/>
  <c r="HG1918" i="1"/>
  <c r="EU1918" i="1"/>
  <c r="CI1918" i="1"/>
  <c r="W1918" i="1"/>
  <c r="IA1917" i="1"/>
  <c r="FO1917" i="1"/>
  <c r="DC1917" i="1"/>
  <c r="AQ1917" i="1"/>
  <c r="IU1916" i="1"/>
  <c r="GI1916" i="1"/>
  <c r="DW1916" i="1"/>
  <c r="BK1916" i="1"/>
  <c r="JO1915" i="1"/>
  <c r="HC1915" i="1"/>
  <c r="EQ1915" i="1"/>
  <c r="CE1915" i="1"/>
  <c r="S1915" i="1"/>
  <c r="AG1913" i="1"/>
  <c r="N1909" i="1"/>
  <c r="D1907" i="1"/>
  <c r="HW1905" i="1"/>
  <c r="FK1905" i="1"/>
  <c r="CY1905" i="1"/>
  <c r="AM1905" i="1"/>
  <c r="IQ1904" i="1"/>
  <c r="GE1904" i="1"/>
  <c r="DS1904" i="1"/>
  <c r="BG1904" i="1"/>
  <c r="JK1903" i="1"/>
  <c r="GY1903" i="1"/>
  <c r="EM1903" i="1"/>
  <c r="CA1903" i="1"/>
  <c r="O1903" i="1"/>
  <c r="DV1901" i="1"/>
  <c r="BJ1901" i="1"/>
  <c r="B1899" i="1"/>
  <c r="B1835" i="1"/>
  <c r="B1771" i="1"/>
  <c r="B1707" i="1"/>
  <c r="B1643" i="1"/>
  <c r="B1579" i="1"/>
  <c r="B1677" i="1"/>
  <c r="B1532" i="1"/>
  <c r="B1468" i="1"/>
  <c r="B1404" i="1"/>
  <c r="B1340" i="1"/>
  <c r="B1276" i="1"/>
  <c r="B1212" i="1"/>
  <c r="B1148" i="1"/>
  <c r="B1084" i="1"/>
  <c r="B1020" i="1"/>
  <c r="B956" i="1"/>
  <c r="B890" i="1"/>
  <c r="B826" i="1"/>
  <c r="B762" i="1"/>
  <c r="B698" i="1"/>
  <c r="B634" i="1"/>
  <c r="B570" i="1"/>
  <c r="B506" i="1"/>
  <c r="B442" i="1"/>
  <c r="B378" i="1"/>
  <c r="B314" i="1"/>
  <c r="B250" i="1"/>
  <c r="I218" i="1"/>
  <c r="I214" i="1"/>
  <c r="I210" i="1"/>
  <c r="I206" i="1"/>
  <c r="I202" i="1"/>
  <c r="I198" i="1"/>
  <c r="I194" i="1"/>
  <c r="I190" i="1"/>
  <c r="I186" i="1"/>
  <c r="I182" i="1"/>
  <c r="I178" i="1"/>
  <c r="I174" i="1"/>
  <c r="I170" i="1"/>
  <c r="I166" i="1"/>
  <c r="I162" i="1"/>
  <c r="I158" i="1"/>
  <c r="I154" i="1"/>
  <c r="I150" i="1"/>
  <c r="I146" i="1"/>
  <c r="I142" i="1"/>
  <c r="I138" i="1"/>
  <c r="I134" i="1"/>
  <c r="I130" i="1"/>
  <c r="I126" i="1"/>
  <c r="I122" i="1"/>
  <c r="I118" i="1"/>
  <c r="I114" i="1"/>
  <c r="I110" i="1"/>
  <c r="I106" i="1"/>
  <c r="G101" i="1"/>
  <c r="E96" i="1"/>
  <c r="E92" i="1"/>
  <c r="E88" i="1"/>
  <c r="E84" i="1"/>
  <c r="C79" i="1"/>
  <c r="M74" i="1"/>
  <c r="K69" i="1"/>
  <c r="D63" i="1"/>
  <c r="J56" i="1"/>
  <c r="H51" i="1"/>
  <c r="F46" i="1"/>
  <c r="B40" i="1"/>
  <c r="L35" i="1"/>
  <c r="F31" i="1"/>
  <c r="H25" i="1"/>
  <c r="J19" i="1"/>
  <c r="I13" i="1"/>
  <c r="G8" i="1"/>
  <c r="K3" i="1"/>
  <c r="D82" i="1"/>
  <c r="G59" i="1"/>
  <c r="C37" i="1"/>
  <c r="G16" i="1"/>
  <c r="B1881" i="1"/>
  <c r="B1625" i="1"/>
  <c r="B1519" i="1"/>
  <c r="B1455" i="1"/>
  <c r="B1391" i="1"/>
  <c r="B1327" i="1"/>
  <c r="B1263" i="1"/>
  <c r="B1199" i="1"/>
  <c r="B1135" i="1"/>
  <c r="B1071" i="1"/>
  <c r="B1007" i="1"/>
  <c r="B941" i="1"/>
  <c r="B877" i="1"/>
  <c r="B813" i="1"/>
  <c r="B749" i="1"/>
  <c r="B685" i="1"/>
  <c r="B621" i="1"/>
  <c r="B557" i="1"/>
  <c r="B493" i="1"/>
  <c r="B429" i="1"/>
  <c r="B365" i="1"/>
  <c r="B301" i="1"/>
  <c r="B237" i="1"/>
  <c r="L217" i="1"/>
  <c r="L213" i="1"/>
  <c r="L209" i="1"/>
  <c r="L205" i="1"/>
  <c r="L201" i="1"/>
  <c r="L197" i="1"/>
  <c r="L193" i="1"/>
  <c r="L189" i="1"/>
  <c r="L185" i="1"/>
  <c r="L181" i="1"/>
  <c r="L177" i="1"/>
  <c r="L173" i="1"/>
  <c r="L169" i="1"/>
  <c r="L165" i="1"/>
  <c r="L161" i="1"/>
  <c r="L157" i="1"/>
  <c r="L153" i="1"/>
  <c r="L149" i="1"/>
  <c r="L145" i="1"/>
  <c r="L141" i="1"/>
  <c r="L137" i="1"/>
  <c r="L133" i="1"/>
  <c r="L129" i="1"/>
  <c r="L125" i="1"/>
  <c r="L121" i="1"/>
  <c r="L117" i="1"/>
  <c r="L113" i="1"/>
  <c r="L109" i="1"/>
  <c r="L105" i="1"/>
  <c r="J99" i="1"/>
  <c r="L94" i="1"/>
  <c r="L90" i="1"/>
  <c r="H82" i="1"/>
  <c r="I56" i="1"/>
  <c r="E31" i="1"/>
  <c r="B6" i="1"/>
  <c r="B1685" i="1"/>
  <c r="B1534" i="1"/>
  <c r="B1470" i="1"/>
  <c r="B1406" i="1"/>
  <c r="B1342" i="1"/>
  <c r="B1278" i="1"/>
  <c r="B1214" i="1"/>
  <c r="B1150" i="1"/>
  <c r="B1086" i="1"/>
  <c r="B1022" i="1"/>
  <c r="B958" i="1"/>
  <c r="B892" i="1"/>
  <c r="B828" i="1"/>
  <c r="B764" i="1"/>
  <c r="B700" i="1"/>
  <c r="B636" i="1"/>
  <c r="B572" i="1"/>
  <c r="B508" i="1"/>
  <c r="B444" i="1"/>
  <c r="B380" i="1"/>
  <c r="B316" i="1"/>
  <c r="B252" i="1"/>
  <c r="K218" i="1"/>
  <c r="K214" i="1"/>
  <c r="K210" i="1"/>
  <c r="K206" i="1"/>
  <c r="K202" i="1"/>
  <c r="K198" i="1"/>
  <c r="K194" i="1"/>
  <c r="K190" i="1"/>
  <c r="K186" i="1"/>
  <c r="K182" i="1"/>
  <c r="K178" i="1"/>
  <c r="K174" i="1"/>
  <c r="K170" i="1"/>
  <c r="K166" i="1"/>
  <c r="K162" i="1"/>
  <c r="K158" i="1"/>
  <c r="K154" i="1"/>
  <c r="K150" i="1"/>
  <c r="K146" i="1"/>
  <c r="K142" i="1"/>
  <c r="K138" i="1"/>
  <c r="K134" i="1"/>
  <c r="K130" i="1"/>
  <c r="K126" i="1"/>
  <c r="K122" i="1"/>
  <c r="K118" i="1"/>
  <c r="K114" i="1"/>
  <c r="K110" i="1"/>
  <c r="K106" i="1"/>
  <c r="I101" i="1"/>
  <c r="G96" i="1"/>
  <c r="G92" i="1"/>
  <c r="G88" i="1"/>
  <c r="G84" i="1"/>
  <c r="E79" i="1"/>
  <c r="O74" i="1"/>
  <c r="M69" i="1"/>
  <c r="F63" i="1"/>
  <c r="B57" i="1"/>
  <c r="J51" i="1"/>
  <c r="H46" i="1"/>
  <c r="D40" i="1"/>
  <c r="N35" i="1"/>
  <c r="H31" i="1"/>
  <c r="J25" i="1"/>
  <c r="B20" i="1"/>
  <c r="K13" i="1"/>
  <c r="I8" i="1"/>
  <c r="M3" i="1"/>
  <c r="D75" i="1"/>
  <c r="O51" i="1"/>
  <c r="E34" i="1"/>
  <c r="D13" i="1"/>
  <c r="B1761" i="1"/>
  <c r="B1553" i="1"/>
  <c r="B1489" i="1"/>
  <c r="B1425" i="1"/>
  <c r="B1361" i="1"/>
  <c r="B1297" i="1"/>
  <c r="B1233" i="1"/>
  <c r="B1169" i="1"/>
  <c r="B1105" i="1"/>
  <c r="B1041" i="1"/>
  <c r="B977" i="1"/>
  <c r="B915" i="1"/>
  <c r="B851" i="1"/>
  <c r="B787" i="1"/>
  <c r="B723" i="1"/>
  <c r="B659" i="1"/>
  <c r="B595" i="1"/>
  <c r="B531" i="1"/>
  <c r="B467" i="1"/>
  <c r="B403" i="1"/>
  <c r="B339" i="1"/>
  <c r="B275" i="1"/>
  <c r="H220" i="1"/>
  <c r="B216" i="1"/>
  <c r="B212" i="1"/>
  <c r="B208" i="1"/>
  <c r="B204" i="1"/>
  <c r="B200" i="1"/>
  <c r="B196" i="1"/>
  <c r="B192" i="1"/>
  <c r="B188" i="1"/>
  <c r="B184" i="1"/>
  <c r="B180" i="1"/>
  <c r="B176" i="1"/>
  <c r="B172" i="1"/>
  <c r="B168" i="1"/>
  <c r="B164" i="1"/>
  <c r="B160" i="1"/>
  <c r="B156" i="1"/>
  <c r="B152" i="1"/>
  <c r="B148" i="1"/>
  <c r="B144" i="1"/>
  <c r="B140" i="1"/>
  <c r="B136" i="1"/>
  <c r="B132" i="1"/>
  <c r="B128" i="1"/>
  <c r="B124" i="1"/>
  <c r="B120" i="1"/>
  <c r="B116" i="1"/>
  <c r="B112" i="1"/>
  <c r="B108" i="1"/>
  <c r="B104" i="1"/>
  <c r="N97" i="1"/>
  <c r="N93" i="1"/>
  <c r="N89" i="1"/>
  <c r="N84" i="1"/>
  <c r="L78" i="1"/>
  <c r="F74" i="1"/>
  <c r="H67" i="1"/>
  <c r="I57" i="1"/>
  <c r="O30" i="1"/>
  <c r="D98" i="1"/>
  <c r="D1951" i="1"/>
  <c r="G1948" i="1"/>
  <c r="E1947" i="1"/>
  <c r="C1946" i="1"/>
  <c r="BK1944" i="1"/>
  <c r="BI1943" i="1"/>
  <c r="BG1942" i="1"/>
  <c r="BE1941" i="1"/>
  <c r="BC1940" i="1"/>
  <c r="BA1939" i="1"/>
  <c r="AJ1938" i="1"/>
  <c r="EB1937" i="1"/>
  <c r="BP1937" i="1"/>
  <c r="D1937" i="1"/>
  <c r="DV1935" i="1"/>
  <c r="BJ1935" i="1"/>
  <c r="X1934" i="1"/>
  <c r="N1932" i="1"/>
  <c r="D1930" i="1"/>
  <c r="Q1929" i="1"/>
  <c r="DI1928" i="1"/>
  <c r="AW1928" i="1"/>
  <c r="L1927" i="1"/>
  <c r="HP1926" i="1"/>
  <c r="FD1926" i="1"/>
  <c r="P1902" i="1"/>
  <c r="DH1901" i="1"/>
  <c r="AV1901" i="1"/>
  <c r="EU2015" i="1"/>
  <c r="AG2009" i="1"/>
  <c r="EG2001" i="1"/>
  <c r="HI1997" i="1"/>
  <c r="AA1991" i="1"/>
  <c r="AL1988" i="1"/>
  <c r="AK1983" i="1"/>
  <c r="CE1981" i="1"/>
  <c r="JC1979" i="1"/>
  <c r="G1979" i="1"/>
  <c r="E1976" i="1"/>
  <c r="BT1974" i="1"/>
  <c r="CN1973" i="1"/>
  <c r="DH1972" i="1"/>
  <c r="EB1971" i="1"/>
  <c r="EV1970" i="1"/>
  <c r="GZ1967" i="1"/>
  <c r="DH1966" i="1"/>
  <c r="DB1962" i="1"/>
  <c r="J1961" i="1"/>
  <c r="AD1960" i="1"/>
  <c r="AX1959" i="1"/>
  <c r="BR1958" i="1"/>
  <c r="CL1957" i="1"/>
  <c r="DF1956" i="1"/>
  <c r="DZ1955" i="1"/>
  <c r="ET1954" i="1"/>
  <c r="FN1953" i="1"/>
  <c r="IY1952" i="1"/>
  <c r="GH1952" i="1"/>
  <c r="DV1952" i="1"/>
  <c r="BJ1952" i="1"/>
  <c r="X1951" i="1"/>
  <c r="Z2085" i="1"/>
  <c r="CN2071" i="1"/>
  <c r="G2058" i="1"/>
  <c r="BU2044" i="1"/>
  <c r="N2038" i="1"/>
  <c r="BH2036" i="1"/>
  <c r="DB2034" i="1"/>
  <c r="EV2032" i="1"/>
  <c r="AU2031" i="1"/>
  <c r="CO2029" i="1"/>
  <c r="EI2027" i="1"/>
  <c r="AH2026" i="1"/>
  <c r="CB2024" i="1"/>
  <c r="DV2022" i="1"/>
  <c r="U2021" i="1"/>
  <c r="BO2019" i="1"/>
  <c r="DI2017" i="1"/>
  <c r="H2016" i="1"/>
  <c r="BB2014" i="1"/>
  <c r="CV2012" i="1"/>
  <c r="EP2010" i="1"/>
  <c r="AO2009" i="1"/>
  <c r="CI2007" i="1"/>
  <c r="EC2005" i="1"/>
  <c r="AB2004" i="1"/>
  <c r="EO2001" i="1"/>
  <c r="FI2000" i="1"/>
  <c r="GC1999" i="1"/>
  <c r="GW1998" i="1"/>
  <c r="HQ1997" i="1"/>
  <c r="AN1996" i="1"/>
  <c r="AG1993" i="1"/>
  <c r="D1992" i="1"/>
  <c r="AC1991" i="1"/>
  <c r="BB1990" i="1"/>
  <c r="CA1989" i="1"/>
  <c r="O1989" i="1"/>
  <c r="AN1988" i="1"/>
  <c r="B1987" i="1"/>
  <c r="P1984" i="1"/>
  <c r="CY1983" i="1"/>
  <c r="AM1983" i="1"/>
  <c r="DV1982" i="1"/>
  <c r="BJ1982" i="1"/>
  <c r="ES1981" i="1"/>
  <c r="CG1981" i="1"/>
  <c r="U1981" i="1"/>
  <c r="DM1980" i="1"/>
  <c r="BA1980" i="1"/>
  <c r="JE1979" i="1"/>
  <c r="GS1979" i="1"/>
  <c r="EG1979" i="1"/>
  <c r="BU1979" i="1"/>
  <c r="I1979" i="1"/>
  <c r="DA1978" i="1"/>
  <c r="AO1978" i="1"/>
  <c r="X1977" i="1"/>
  <c r="G1976" i="1"/>
  <c r="JF1974" i="1"/>
  <c r="GT1974" i="1"/>
  <c r="EH1974" i="1"/>
  <c r="BV1974" i="1"/>
  <c r="J1974" i="1"/>
  <c r="HN1973" i="1"/>
  <c r="FB1973" i="1"/>
  <c r="CP1973" i="1"/>
  <c r="AD1973" i="1"/>
  <c r="IH1972" i="1"/>
  <c r="FV1972" i="1"/>
  <c r="DJ1972" i="1"/>
  <c r="AX1972" i="1"/>
  <c r="JB1971" i="1"/>
  <c r="GP1971" i="1"/>
  <c r="ED1971" i="1"/>
  <c r="BR1971" i="1"/>
  <c r="F1971" i="1"/>
  <c r="HJ1970" i="1"/>
  <c r="EX1970" i="1"/>
  <c r="CL1970" i="1"/>
  <c r="Z1970" i="1"/>
  <c r="JN1967" i="1"/>
  <c r="HB1967" i="1"/>
  <c r="EP1967" i="1"/>
  <c r="CD1967" i="1"/>
  <c r="R1967" i="1"/>
  <c r="DJ1966" i="1"/>
  <c r="AX1966" i="1"/>
  <c r="AV1965" i="1"/>
  <c r="L1963" i="1"/>
  <c r="DD1962" i="1"/>
  <c r="AR1962" i="1"/>
  <c r="EJ1961" i="1"/>
  <c r="BX1961" i="1"/>
  <c r="L1961" i="1"/>
  <c r="HP1960" i="1"/>
  <c r="FD1960" i="1"/>
  <c r="CR1960" i="1"/>
  <c r="AF1960" i="1"/>
  <c r="IJ1959" i="1"/>
  <c r="FX1959" i="1"/>
  <c r="DL1959" i="1"/>
  <c r="AZ1959" i="1"/>
  <c r="JD1958" i="1"/>
  <c r="GR1958" i="1"/>
  <c r="EF1958" i="1"/>
  <c r="BT1958" i="1"/>
  <c r="H1958" i="1"/>
  <c r="HL1957" i="1"/>
  <c r="EZ1957" i="1"/>
  <c r="CN1957" i="1"/>
  <c r="AB1957" i="1"/>
  <c r="IF1956" i="1"/>
  <c r="FT1956" i="1"/>
  <c r="DH1956" i="1"/>
  <c r="AV1956" i="1"/>
  <c r="IZ1955" i="1"/>
  <c r="GN1955" i="1"/>
  <c r="EB1955" i="1"/>
  <c r="BP1955" i="1"/>
  <c r="D1955" i="1"/>
  <c r="HH1954" i="1"/>
  <c r="EV1954" i="1"/>
  <c r="CJ1954" i="1"/>
  <c r="X1954" i="1"/>
  <c r="IB1953" i="1"/>
  <c r="FP1953" i="1"/>
  <c r="DD1953" i="1"/>
  <c r="AR1953" i="1"/>
  <c r="EO2084" i="1"/>
  <c r="BH2071" i="1"/>
  <c r="DV2057" i="1"/>
  <c r="AO2044" i="1"/>
  <c r="J2038" i="1"/>
  <c r="BD2036" i="1"/>
  <c r="CX2034" i="1"/>
  <c r="ER2032" i="1"/>
  <c r="AQ2031" i="1"/>
  <c r="CK2029" i="1"/>
  <c r="EE2027" i="1"/>
  <c r="AD2026" i="1"/>
  <c r="BX2024" i="1"/>
  <c r="DR2022" i="1"/>
  <c r="Q2021" i="1"/>
  <c r="BK2019" i="1"/>
  <c r="DE2017" i="1"/>
  <c r="D2016" i="1"/>
  <c r="AX2014" i="1"/>
  <c r="CR2012" i="1"/>
  <c r="EL2010" i="1"/>
  <c r="AK2009" i="1"/>
  <c r="CE2007" i="1"/>
  <c r="DY2005" i="1"/>
  <c r="X2004" i="1"/>
  <c r="EK2001" i="1"/>
  <c r="FE2000" i="1"/>
  <c r="FY1999" i="1"/>
  <c r="GS1998" i="1"/>
  <c r="HM1997" i="1"/>
  <c r="AJ1996" i="1"/>
  <c r="AC1993" i="1"/>
  <c r="C1992" i="1"/>
  <c r="AB1991" i="1"/>
  <c r="BA1990" i="1"/>
  <c r="BZ1989" i="1"/>
  <c r="N1989" i="1"/>
  <c r="AM1988" i="1"/>
  <c r="AA1986" i="1"/>
  <c r="O1984" i="1"/>
  <c r="CX1983" i="1"/>
  <c r="AL1983" i="1"/>
  <c r="DU1982" i="1"/>
  <c r="BI1982" i="1"/>
  <c r="ER1981" i="1"/>
  <c r="CF1981" i="1"/>
  <c r="T1981" i="1"/>
  <c r="DL1980" i="1"/>
  <c r="AZ1980" i="1"/>
  <c r="JD1979" i="1"/>
  <c r="GR1979" i="1"/>
  <c r="EF1979" i="1"/>
  <c r="BT1979" i="1"/>
  <c r="H1979" i="1"/>
  <c r="CZ1978" i="1"/>
  <c r="AN1978" i="1"/>
  <c r="W1977" i="1"/>
  <c r="F1976" i="1"/>
  <c r="JE1974" i="1"/>
  <c r="GS1974" i="1"/>
  <c r="EG1974" i="1"/>
  <c r="BU1974" i="1"/>
  <c r="I1974" i="1"/>
  <c r="HM1973" i="1"/>
  <c r="FA1973" i="1"/>
  <c r="CO1973" i="1"/>
  <c r="AC1973" i="1"/>
  <c r="IG1972" i="1"/>
  <c r="FU1972" i="1"/>
  <c r="DI1972" i="1"/>
  <c r="AW1972" i="1"/>
  <c r="JA1971" i="1"/>
  <c r="GO1971" i="1"/>
  <c r="EC1971" i="1"/>
  <c r="BQ1971" i="1"/>
  <c r="E1971" i="1"/>
  <c r="HI1970" i="1"/>
  <c r="EW1970" i="1"/>
  <c r="CK1970" i="1"/>
  <c r="Y1970" i="1"/>
  <c r="JM1967" i="1"/>
  <c r="HA1967" i="1"/>
  <c r="EO1967" i="1"/>
  <c r="CC1967" i="1"/>
  <c r="Q1967" i="1"/>
  <c r="DI1966" i="1"/>
  <c r="AW1966" i="1"/>
  <c r="AU1965" i="1"/>
  <c r="K1963" i="1"/>
  <c r="DC1962" i="1"/>
  <c r="AQ1962" i="1"/>
  <c r="EI1961" i="1"/>
  <c r="BW1961" i="1"/>
  <c r="K1961" i="1"/>
  <c r="HO1960" i="1"/>
  <c r="FC1960" i="1"/>
  <c r="CQ1960" i="1"/>
  <c r="AE1960" i="1"/>
  <c r="II1959" i="1"/>
  <c r="FW1959" i="1"/>
  <c r="DK1959" i="1"/>
  <c r="AY1959" i="1"/>
  <c r="JC1958" i="1"/>
  <c r="GQ1958" i="1"/>
  <c r="EE1958" i="1"/>
  <c r="BS1958" i="1"/>
  <c r="G1958" i="1"/>
  <c r="HK1957" i="1"/>
  <c r="EY1957" i="1"/>
  <c r="CM1957" i="1"/>
  <c r="AA1957" i="1"/>
  <c r="IE1956" i="1"/>
  <c r="FS1956" i="1"/>
  <c r="DG1956" i="1"/>
  <c r="AU1956" i="1"/>
  <c r="IY1955" i="1"/>
  <c r="GM1955" i="1"/>
  <c r="EA1955" i="1"/>
  <c r="BO1955" i="1"/>
  <c r="C1955" i="1"/>
  <c r="HG1954" i="1"/>
  <c r="EU1954" i="1"/>
  <c r="CI1954" i="1"/>
  <c r="W1954" i="1"/>
  <c r="IA1953" i="1"/>
  <c r="FO1953" i="1"/>
  <c r="DC1953" i="1"/>
  <c r="AQ1953" i="1"/>
  <c r="DI2084" i="1"/>
  <c r="AB2071" i="1"/>
  <c r="CP2057" i="1"/>
  <c r="I2044" i="1"/>
  <c r="F2038" i="1"/>
  <c r="AZ2036" i="1"/>
  <c r="CT2034" i="1"/>
  <c r="EN2032" i="1"/>
  <c r="AM2031" i="1"/>
  <c r="CG2029" i="1"/>
  <c r="EA2027" i="1"/>
  <c r="Z2026" i="1"/>
  <c r="BT2024" i="1"/>
  <c r="DN2022" i="1"/>
  <c r="M2021" i="1"/>
  <c r="BG2019" i="1"/>
  <c r="I2017" i="1"/>
  <c r="AP2010" i="1"/>
  <c r="U2002" i="1"/>
  <c r="CW1998" i="1"/>
  <c r="BO1991" i="1"/>
  <c r="BZ1988" i="1"/>
  <c r="BY1983" i="1"/>
  <c r="DS1981" i="1"/>
  <c r="AA1980" i="1"/>
  <c r="AU1979" i="1"/>
  <c r="AS1976" i="1"/>
  <c r="DH1974" i="1"/>
  <c r="EB1973" i="1"/>
  <c r="EV1972" i="1"/>
  <c r="FP1971" i="1"/>
  <c r="GJ1970" i="1"/>
  <c r="IN1967" i="1"/>
  <c r="EV1966" i="1"/>
  <c r="EP1962" i="1"/>
  <c r="AX1961" i="1"/>
  <c r="BR1960" i="1"/>
  <c r="CL1959" i="1"/>
  <c r="DF1958" i="1"/>
  <c r="DZ1957" i="1"/>
  <c r="ET1956" i="1"/>
  <c r="FN1955" i="1"/>
  <c r="GH1954" i="1"/>
  <c r="HB1953" i="1"/>
  <c r="JL1952" i="1"/>
  <c r="GR1952" i="1"/>
  <c r="EF1952" i="1"/>
  <c r="BT1952" i="1"/>
  <c r="H1952" i="1"/>
  <c r="K1949" i="1"/>
  <c r="AI1947" i="1"/>
  <c r="AG1946" i="1"/>
  <c r="AE1945" i="1"/>
  <c r="AC1944" i="1"/>
  <c r="AA1943" i="1"/>
  <c r="Y1942" i="1"/>
  <c r="W1941" i="1"/>
  <c r="U1940" i="1"/>
  <c r="S1939" i="1"/>
  <c r="B1938" i="1"/>
  <c r="CT1937" i="1"/>
  <c r="AH1937" i="1"/>
  <c r="EZ1935" i="1"/>
  <c r="CN1935" i="1"/>
  <c r="AB1935" i="1"/>
  <c r="Q1933" i="1"/>
  <c r="G1931" i="1"/>
  <c r="AU1929" i="1"/>
  <c r="EM1928" i="1"/>
  <c r="CA1928" i="1"/>
  <c r="O1928" i="1"/>
  <c r="IT1926" i="1"/>
  <c r="GH1926" i="1"/>
  <c r="DV1926" i="1"/>
  <c r="BJ1926" i="1"/>
  <c r="Y1925" i="1"/>
  <c r="O1923" i="1"/>
  <c r="DG1922" i="1"/>
  <c r="AU1922" i="1"/>
  <c r="J1921" i="1"/>
  <c r="AX1919" i="1"/>
  <c r="JB1918" i="1"/>
  <c r="GP1918" i="1"/>
  <c r="ED1918" i="1"/>
  <c r="BR1918" i="1"/>
  <c r="F1918" i="1"/>
  <c r="HJ1917" i="1"/>
  <c r="EX1917" i="1"/>
  <c r="CL1917" i="1"/>
  <c r="Z1917" i="1"/>
  <c r="ID1916" i="1"/>
  <c r="FR1916" i="1"/>
  <c r="DF1916" i="1"/>
  <c r="AT1916" i="1"/>
  <c r="IX1915" i="1"/>
  <c r="GL1915" i="1"/>
  <c r="DZ1915" i="1"/>
  <c r="BN1915" i="1"/>
  <c r="B1915" i="1"/>
  <c r="P1913" i="1"/>
  <c r="X1908" i="1"/>
  <c r="B1906" i="1"/>
  <c r="HF1905" i="1"/>
  <c r="ET1905" i="1"/>
  <c r="CH1905" i="1"/>
  <c r="V1905" i="1"/>
  <c r="HZ1904" i="1"/>
  <c r="FN1904" i="1"/>
  <c r="DB1904" i="1"/>
  <c r="AP1904" i="1"/>
  <c r="IT1903" i="1"/>
  <c r="GH1903" i="1"/>
  <c r="DV1903" i="1"/>
  <c r="BJ1903" i="1"/>
  <c r="M1902" i="1"/>
  <c r="DE1901" i="1"/>
  <c r="AS1901" i="1"/>
  <c r="B1878" i="1"/>
  <c r="B1814" i="1"/>
  <c r="B1750" i="1"/>
  <c r="B1686" i="1"/>
  <c r="B1622" i="1"/>
  <c r="EN2016" i="1"/>
  <c r="Z2010" i="1"/>
  <c r="E2002" i="1"/>
  <c r="CG1998" i="1"/>
  <c r="BK1991" i="1"/>
  <c r="BV1988" i="1"/>
  <c r="BU1983" i="1"/>
  <c r="DO1981" i="1"/>
  <c r="W1980" i="1"/>
  <c r="AQ1979" i="1"/>
  <c r="AO1976" i="1"/>
  <c r="DD1974" i="1"/>
  <c r="DX1973" i="1"/>
  <c r="ER1972" i="1"/>
  <c r="FL1971" i="1"/>
  <c r="GF1970" i="1"/>
  <c r="IJ1967" i="1"/>
  <c r="ER1966" i="1"/>
  <c r="EL1962" i="1"/>
  <c r="AT1961" i="1"/>
  <c r="BN1960" i="1"/>
  <c r="CH1959" i="1"/>
  <c r="DB1958" i="1"/>
  <c r="DV1957" i="1"/>
  <c r="EP1956" i="1"/>
  <c r="FJ1955" i="1"/>
  <c r="GD1954" i="1"/>
  <c r="GX1953" i="1"/>
  <c r="JK1952" i="1"/>
  <c r="GQ1952" i="1"/>
  <c r="EE1952" i="1"/>
  <c r="BS1952" i="1"/>
  <c r="G1952" i="1"/>
  <c r="J1949" i="1"/>
  <c r="AH1947" i="1"/>
  <c r="AF1946" i="1"/>
  <c r="AD1945" i="1"/>
  <c r="AB1944" i="1"/>
  <c r="Z1943" i="1"/>
  <c r="X1942" i="1"/>
  <c r="V1941" i="1"/>
  <c r="T1940" i="1"/>
  <c r="R1939" i="1"/>
  <c r="FE1937" i="1"/>
  <c r="CS1937" i="1"/>
  <c r="AG1937" i="1"/>
  <c r="EY1935" i="1"/>
  <c r="CM1935" i="1"/>
  <c r="AA1935" i="1"/>
  <c r="P1933" i="1"/>
  <c r="F1931" i="1"/>
  <c r="AT1929" i="1"/>
  <c r="EL1928" i="1"/>
  <c r="BZ1928" i="1"/>
  <c r="N1928" i="1"/>
  <c r="IS1926" i="1"/>
  <c r="GG1926" i="1"/>
  <c r="DU1926" i="1"/>
  <c r="BI1926" i="1"/>
  <c r="X1925" i="1"/>
  <c r="N1923" i="1"/>
  <c r="DF1922" i="1"/>
  <c r="AT1922" i="1"/>
  <c r="I1921" i="1"/>
  <c r="AW1919" i="1"/>
  <c r="JA1918" i="1"/>
  <c r="GO1918" i="1"/>
  <c r="EC1918" i="1"/>
  <c r="BQ1918" i="1"/>
  <c r="E1918" i="1"/>
  <c r="HI1917" i="1"/>
  <c r="EW1917" i="1"/>
  <c r="CK1917" i="1"/>
  <c r="Y1917" i="1"/>
  <c r="IC1916" i="1"/>
  <c r="FQ1916" i="1"/>
  <c r="DE1916" i="1"/>
  <c r="AS1916" i="1"/>
  <c r="IW1915" i="1"/>
  <c r="GK1915" i="1"/>
  <c r="DY1915" i="1"/>
  <c r="BM1915" i="1"/>
  <c r="B1914" i="1"/>
  <c r="O1913" i="1"/>
  <c r="W1908" i="1"/>
  <c r="JQ1905" i="1"/>
  <c r="HE1905" i="1"/>
  <c r="ES1905" i="1"/>
  <c r="CG1905" i="1"/>
  <c r="U1905" i="1"/>
  <c r="HY1904" i="1"/>
  <c r="FM1904" i="1"/>
  <c r="DA1904" i="1"/>
  <c r="AO1904" i="1"/>
  <c r="IS1903" i="1"/>
  <c r="GG1903" i="1"/>
  <c r="DU1903" i="1"/>
  <c r="BI1903" i="1"/>
  <c r="L1902" i="1"/>
  <c r="DD1901" i="1"/>
  <c r="AR1901" i="1"/>
  <c r="CI2015" i="1"/>
  <c r="DP2008" i="1"/>
  <c r="BU2001" i="1"/>
  <c r="EW1997" i="1"/>
  <c r="K1991" i="1"/>
  <c r="V1988" i="1"/>
  <c r="U1983" i="1"/>
  <c r="BO1981" i="1"/>
  <c r="IM1979" i="1"/>
  <c r="EU1978" i="1"/>
  <c r="AJ1975" i="1"/>
  <c r="BD1974" i="1"/>
  <c r="BX1973" i="1"/>
  <c r="CR1972" i="1"/>
  <c r="DL1971" i="1"/>
  <c r="EF1970" i="1"/>
  <c r="GJ1967" i="1"/>
  <c r="CR1966" i="1"/>
  <c r="CL1962" i="1"/>
  <c r="JJ1960" i="1"/>
  <c r="N1960" i="1"/>
  <c r="AH1959" i="1"/>
  <c r="BB1958" i="1"/>
  <c r="BV1957" i="1"/>
  <c r="CP1956" i="1"/>
  <c r="DJ1955" i="1"/>
  <c r="ED1954" i="1"/>
  <c r="EX1953" i="1"/>
  <c r="IT1952" i="1"/>
  <c r="GD1952" i="1"/>
  <c r="DR1952" i="1"/>
  <c r="BF1952" i="1"/>
  <c r="T1951" i="1"/>
  <c r="EK2080" i="1"/>
  <c r="BD2067" i="1"/>
  <c r="DR2053" i="1"/>
  <c r="BY2040" i="1"/>
  <c r="CG2037" i="1"/>
  <c r="EA2035" i="1"/>
  <c r="Z2034" i="1"/>
  <c r="BT2032" i="1"/>
  <c r="DN2030" i="1"/>
  <c r="M2029" i="1"/>
  <c r="BG2027" i="1"/>
  <c r="DA2025" i="1"/>
  <c r="EU2023" i="1"/>
  <c r="AT2022" i="1"/>
  <c r="CN2020" i="1"/>
  <c r="EH2018" i="1"/>
  <c r="AG2017" i="1"/>
  <c r="CA2015" i="1"/>
  <c r="DU2013" i="1"/>
  <c r="T2012" i="1"/>
  <c r="BN2010" i="1"/>
  <c r="DH2008" i="1"/>
  <c r="G2007" i="1"/>
  <c r="BA2005" i="1"/>
  <c r="AS2002" i="1"/>
  <c r="BM2001" i="1"/>
  <c r="CG2000" i="1"/>
  <c r="DA1999" i="1"/>
  <c r="DU1998" i="1"/>
  <c r="EO1997" i="1"/>
  <c r="AE1995" i="1"/>
  <c r="BG1992" i="1"/>
  <c r="BU1991" i="1"/>
  <c r="I1991" i="1"/>
  <c r="AH1990" i="1"/>
  <c r="BG1989" i="1"/>
  <c r="CF1988" i="1"/>
  <c r="T1988" i="1"/>
  <c r="H1986" i="1"/>
  <c r="EQ1983" i="1"/>
  <c r="CE1983" i="1"/>
  <c r="S1983" i="1"/>
  <c r="DB1982" i="1"/>
  <c r="AP1982" i="1"/>
  <c r="DY1981" i="1"/>
  <c r="BM1981" i="1"/>
  <c r="FE1980" i="1"/>
  <c r="CS1980" i="1"/>
  <c r="AG1980" i="1"/>
  <c r="IK1979" i="1"/>
  <c r="FY1979" i="1"/>
  <c r="DM1979" i="1"/>
  <c r="BA1979" i="1"/>
  <c r="ES1978" i="1"/>
  <c r="CG1978" i="1"/>
  <c r="U1978" i="1"/>
  <c r="D1977" i="1"/>
  <c r="AH1975" i="1"/>
  <c r="IL1974" i="1"/>
  <c r="FZ1974" i="1"/>
  <c r="DN1974" i="1"/>
  <c r="BB1974" i="1"/>
  <c r="JF1973" i="1"/>
  <c r="GT1973" i="1"/>
  <c r="EH1973" i="1"/>
  <c r="BV1973" i="1"/>
  <c r="J1973" i="1"/>
  <c r="HN1972" i="1"/>
  <c r="FB1972" i="1"/>
  <c r="CP1972" i="1"/>
  <c r="AD1972" i="1"/>
  <c r="IH1971" i="1"/>
  <c r="FV1971" i="1"/>
  <c r="DJ1971" i="1"/>
  <c r="AX1971" i="1"/>
  <c r="JB1970" i="1"/>
  <c r="GP1970" i="1"/>
  <c r="ED1970" i="1"/>
  <c r="BR1970" i="1"/>
  <c r="F1970" i="1"/>
  <c r="IT1967" i="1"/>
  <c r="GH1967" i="1"/>
  <c r="DV1967" i="1"/>
  <c r="BJ1967" i="1"/>
  <c r="FB1966" i="1"/>
  <c r="CP1966" i="1"/>
  <c r="AD1966" i="1"/>
  <c r="AB1965" i="1"/>
  <c r="EV1962" i="1"/>
  <c r="CJ1962" i="1"/>
  <c r="X1962" i="1"/>
  <c r="DP1961" i="1"/>
  <c r="BD1961" i="1"/>
  <c r="JH1960" i="1"/>
  <c r="GV1960" i="1"/>
  <c r="EJ1960" i="1"/>
  <c r="BX1960" i="1"/>
  <c r="L1960" i="1"/>
  <c r="HP1959" i="1"/>
  <c r="FD1959" i="1"/>
  <c r="CR1959" i="1"/>
  <c r="AF1959" i="1"/>
  <c r="IJ1958" i="1"/>
  <c r="FX1958" i="1"/>
  <c r="DL1958" i="1"/>
  <c r="AZ1958" i="1"/>
  <c r="JD1957" i="1"/>
  <c r="GR1957" i="1"/>
  <c r="EF1957" i="1"/>
  <c r="BT1957" i="1"/>
  <c r="H1957" i="1"/>
  <c r="HL1956" i="1"/>
  <c r="EZ1956" i="1"/>
  <c r="CN1956" i="1"/>
  <c r="AB1956" i="1"/>
  <c r="IF1955" i="1"/>
  <c r="FT1955" i="1"/>
  <c r="DH1955" i="1"/>
  <c r="AV1955" i="1"/>
  <c r="IZ1954" i="1"/>
  <c r="GN1954" i="1"/>
  <c r="EB1954" i="1"/>
  <c r="BP1954" i="1"/>
  <c r="D1954" i="1"/>
  <c r="HH1953" i="1"/>
  <c r="EV1953" i="1"/>
  <c r="CJ1953" i="1"/>
  <c r="X1953" i="1"/>
  <c r="DE2080" i="1"/>
  <c r="X2067" i="1"/>
  <c r="CL2053" i="1"/>
  <c r="BI2040" i="1"/>
  <c r="CC2037" i="1"/>
  <c r="DW2035" i="1"/>
  <c r="V2034" i="1"/>
  <c r="BP2032" i="1"/>
  <c r="DJ2030" i="1"/>
  <c r="I2029" i="1"/>
  <c r="BC2027" i="1"/>
  <c r="CW2025" i="1"/>
  <c r="EQ2023" i="1"/>
  <c r="AP2022" i="1"/>
  <c r="CJ2020" i="1"/>
  <c r="ED2018" i="1"/>
  <c r="AC2017" i="1"/>
  <c r="BW2015" i="1"/>
  <c r="DQ2013" i="1"/>
  <c r="P2012" i="1"/>
  <c r="BJ2010" i="1"/>
  <c r="DD2008" i="1"/>
  <c r="C2007" i="1"/>
  <c r="AW2005" i="1"/>
  <c r="AO2002" i="1"/>
  <c r="BI2001" i="1"/>
  <c r="CC2000" i="1"/>
  <c r="CW1999" i="1"/>
  <c r="DQ1998" i="1"/>
  <c r="EK1997" i="1"/>
  <c r="AA1995" i="1"/>
  <c r="BF1992" i="1"/>
  <c r="BT1991" i="1"/>
  <c r="H1991" i="1"/>
  <c r="AG1990" i="1"/>
  <c r="BF1989" i="1"/>
  <c r="CE1988" i="1"/>
  <c r="S1988" i="1"/>
  <c r="G1986" i="1"/>
  <c r="EP1983" i="1"/>
  <c r="CD1983" i="1"/>
  <c r="R1983" i="1"/>
  <c r="DA1982" i="1"/>
  <c r="AO1982" i="1"/>
  <c r="DX1981" i="1"/>
  <c r="BL1981" i="1"/>
  <c r="FD1980" i="1"/>
  <c r="CR1980" i="1"/>
  <c r="AF1980" i="1"/>
  <c r="IJ1979" i="1"/>
  <c r="FX1979" i="1"/>
  <c r="DL1979" i="1"/>
  <c r="AZ1979" i="1"/>
  <c r="ER1978" i="1"/>
  <c r="CF1978" i="1"/>
  <c r="T1978" i="1"/>
  <c r="C1977" i="1"/>
  <c r="AG1975" i="1"/>
  <c r="IK1974" i="1"/>
  <c r="FY1974" i="1"/>
  <c r="DM1974" i="1"/>
  <c r="BA1974" i="1"/>
  <c r="JE1973" i="1"/>
  <c r="GS1973" i="1"/>
  <c r="EG1973" i="1"/>
  <c r="BU1973" i="1"/>
  <c r="I1973" i="1"/>
  <c r="HM1972" i="1"/>
  <c r="FA1972" i="1"/>
  <c r="CO1972" i="1"/>
  <c r="AC1972" i="1"/>
  <c r="IG1971" i="1"/>
  <c r="FU1971" i="1"/>
  <c r="DI1971" i="1"/>
  <c r="AW1971" i="1"/>
  <c r="JA1970" i="1"/>
  <c r="GO1970" i="1"/>
  <c r="EC1970" i="1"/>
  <c r="BQ1970" i="1"/>
  <c r="E1970" i="1"/>
  <c r="IS1967" i="1"/>
  <c r="GG1967" i="1"/>
  <c r="DU1967" i="1"/>
  <c r="BI1967" i="1"/>
  <c r="FA1966" i="1"/>
  <c r="CO1966" i="1"/>
  <c r="AC1966" i="1"/>
  <c r="AA1965" i="1"/>
  <c r="EU1962" i="1"/>
  <c r="CI1962" i="1"/>
  <c r="W1962" i="1"/>
  <c r="DO1961" i="1"/>
  <c r="BC1961" i="1"/>
  <c r="JG1960" i="1"/>
  <c r="GU1960" i="1"/>
  <c r="EI1960" i="1"/>
  <c r="BW1960" i="1"/>
  <c r="K1960" i="1"/>
  <c r="HO1959" i="1"/>
  <c r="FC1959" i="1"/>
  <c r="CQ1959" i="1"/>
  <c r="AE1959" i="1"/>
  <c r="II1958" i="1"/>
  <c r="FW1958" i="1"/>
  <c r="DK1958" i="1"/>
  <c r="AY1958" i="1"/>
  <c r="JC1957" i="1"/>
  <c r="GQ1957" i="1"/>
  <c r="EE1957" i="1"/>
  <c r="BS1957" i="1"/>
  <c r="G1957" i="1"/>
  <c r="HK1956" i="1"/>
  <c r="EY1956" i="1"/>
  <c r="CM1956" i="1"/>
  <c r="AA1956" i="1"/>
  <c r="IE1955" i="1"/>
  <c r="FS1955" i="1"/>
  <c r="DG1955" i="1"/>
  <c r="AU1955" i="1"/>
  <c r="IY1954" i="1"/>
  <c r="GM1954" i="1"/>
  <c r="EA1954" i="1"/>
  <c r="BO1954" i="1"/>
  <c r="C1954" i="1"/>
  <c r="HG1953" i="1"/>
  <c r="EU1953" i="1"/>
  <c r="CI1953" i="1"/>
  <c r="W1953" i="1"/>
  <c r="BY2080" i="1"/>
  <c r="EM2066" i="1"/>
  <c r="BF2053" i="1"/>
  <c r="AW2040" i="1"/>
  <c r="BY2037" i="1"/>
  <c r="DS2035" i="1"/>
  <c r="R2034" i="1"/>
  <c r="BL2032" i="1"/>
  <c r="DF2030" i="1"/>
  <c r="E2029" i="1"/>
  <c r="AY2027" i="1"/>
  <c r="CS2025" i="1"/>
  <c r="EM2023" i="1"/>
  <c r="AL2022" i="1"/>
  <c r="CF2020" i="1"/>
  <c r="DZ2018" i="1"/>
  <c r="EL2014" i="1"/>
  <c r="X2008" i="1"/>
  <c r="IS2000" i="1"/>
  <c r="BE1997" i="1"/>
  <c r="BX1990" i="1"/>
  <c r="X1987" i="1"/>
  <c r="ER1982" i="1"/>
  <c r="AQ1981" i="1"/>
  <c r="HO1979" i="1"/>
  <c r="DW1978" i="1"/>
  <c r="L1975" i="1"/>
  <c r="AF1974" i="1"/>
  <c r="AZ1973" i="1"/>
  <c r="BT1972" i="1"/>
  <c r="CN1971" i="1"/>
  <c r="DH1970" i="1"/>
  <c r="FL1967" i="1"/>
  <c r="BT1966" i="1"/>
  <c r="BN1962" i="1"/>
  <c r="IL1960" i="1"/>
  <c r="JF1959" i="1"/>
  <c r="J1959" i="1"/>
  <c r="AD1958" i="1"/>
  <c r="AX1957" i="1"/>
  <c r="BR1956" i="1"/>
  <c r="CL1955" i="1"/>
  <c r="DF1954" i="1"/>
  <c r="DZ1953" i="1"/>
  <c r="IL1952" i="1"/>
  <c r="FX1952" i="1"/>
  <c r="DL1952" i="1"/>
  <c r="AZ1952" i="1"/>
  <c r="N1951" i="1"/>
  <c r="Q1948" i="1"/>
  <c r="O1947" i="1"/>
  <c r="M1946" i="1"/>
  <c r="K1945" i="1"/>
  <c r="I1944" i="1"/>
  <c r="G1943" i="1"/>
  <c r="E1942" i="1"/>
  <c r="C1941" i="1"/>
  <c r="BK1939" i="1"/>
  <c r="AT1938" i="1"/>
  <c r="EL1937" i="1"/>
  <c r="BZ1937" i="1"/>
  <c r="N1937" i="1"/>
  <c r="EF1935" i="1"/>
  <c r="BT1935" i="1"/>
  <c r="H1935" i="1"/>
  <c r="X1932" i="1"/>
  <c r="N1930" i="1"/>
  <c r="AA1929" i="1"/>
  <c r="DS1928" i="1"/>
  <c r="BG1928" i="1"/>
  <c r="V1927" i="1"/>
  <c r="HZ1926" i="1"/>
  <c r="FN1926" i="1"/>
  <c r="DB1926" i="1"/>
  <c r="AP1926" i="1"/>
  <c r="E1925" i="1"/>
  <c r="EY1922" i="1"/>
  <c r="CM1922" i="1"/>
  <c r="AA1922" i="1"/>
  <c r="Q1920" i="1"/>
  <c r="AD1919" i="1"/>
  <c r="IH1918" i="1"/>
  <c r="FV1918" i="1"/>
  <c r="DJ1918" i="1"/>
  <c r="AX1918" i="1"/>
  <c r="JB1917" i="1"/>
  <c r="GP1917" i="1"/>
  <c r="ED1917" i="1"/>
  <c r="BR1917" i="1"/>
  <c r="F1917" i="1"/>
  <c r="HJ1916" i="1"/>
  <c r="EX1916" i="1"/>
  <c r="CL1916" i="1"/>
  <c r="Z1916" i="1"/>
  <c r="ID1915" i="1"/>
  <c r="FR1915" i="1"/>
  <c r="DF1915" i="1"/>
  <c r="AT1915" i="1"/>
  <c r="BH1913" i="1"/>
  <c r="B1912" i="1"/>
  <c r="D1908" i="1"/>
  <c r="IX1905" i="1"/>
  <c r="GL1905" i="1"/>
  <c r="DZ1905" i="1"/>
  <c r="BN1905" i="1"/>
  <c r="B1905" i="1"/>
  <c r="HF1904" i="1"/>
  <c r="ET1904" i="1"/>
  <c r="CH1904" i="1"/>
  <c r="V1904" i="1"/>
  <c r="HZ1903" i="1"/>
  <c r="FN1903" i="1"/>
  <c r="DB1903" i="1"/>
  <c r="AP1903" i="1"/>
  <c r="EW1901" i="1"/>
  <c r="CK1901" i="1"/>
  <c r="Y1901" i="1"/>
  <c r="B1858" i="1"/>
  <c r="B1794" i="1"/>
  <c r="B1730" i="1"/>
  <c r="B1666" i="1"/>
  <c r="B1602" i="1"/>
  <c r="DV2014" i="1"/>
  <c r="H2008" i="1"/>
  <c r="IC2000" i="1"/>
  <c r="AO1997" i="1"/>
  <c r="BT1990" i="1"/>
  <c r="T1987" i="1"/>
  <c r="EN1982" i="1"/>
  <c r="AM1981" i="1"/>
  <c r="HK1979" i="1"/>
  <c r="DS1978" i="1"/>
  <c r="H1975" i="1"/>
  <c r="AB1974" i="1"/>
  <c r="AV1973" i="1"/>
  <c r="BP1972" i="1"/>
  <c r="CJ1971" i="1"/>
  <c r="DD1970" i="1"/>
  <c r="FH1967" i="1"/>
  <c r="BP1966" i="1"/>
  <c r="BJ1962" i="1"/>
  <c r="IH1960" i="1"/>
  <c r="JB1959" i="1"/>
  <c r="F1959" i="1"/>
  <c r="Z1958" i="1"/>
  <c r="AT1957" i="1"/>
  <c r="BN1956" i="1"/>
  <c r="CH1955" i="1"/>
  <c r="DB1954" i="1"/>
  <c r="DV1953" i="1"/>
  <c r="IJ1952" i="1"/>
  <c r="FW1952" i="1"/>
  <c r="DK1952" i="1"/>
  <c r="AY1952" i="1"/>
  <c r="M1951" i="1"/>
  <c r="P1948" i="1"/>
  <c r="N1947" i="1"/>
  <c r="L1946" i="1"/>
  <c r="J1945" i="1"/>
  <c r="H1944" i="1"/>
  <c r="F1943" i="1"/>
  <c r="D1942" i="1"/>
  <c r="B1941" i="1"/>
  <c r="BJ1939" i="1"/>
  <c r="AS1938" i="1"/>
  <c r="EK1937" i="1"/>
  <c r="BY1937" i="1"/>
  <c r="M1937" i="1"/>
  <c r="EE1935" i="1"/>
  <c r="BS1935" i="1"/>
  <c r="G1935" i="1"/>
  <c r="W1932" i="1"/>
  <c r="M1930" i="1"/>
  <c r="Z1929" i="1"/>
  <c r="DR1928" i="1"/>
  <c r="BF1928" i="1"/>
  <c r="U1927" i="1"/>
  <c r="HY1926" i="1"/>
  <c r="FM1926" i="1"/>
  <c r="DA1926" i="1"/>
  <c r="AO1926" i="1"/>
  <c r="D1925" i="1"/>
  <c r="EX1922" i="1"/>
  <c r="CL1922" i="1"/>
  <c r="Z1922" i="1"/>
  <c r="P1920" i="1"/>
  <c r="AC1919" i="1"/>
  <c r="IG1918" i="1"/>
  <c r="FU1918" i="1"/>
  <c r="DI1918" i="1"/>
  <c r="AW1918" i="1"/>
  <c r="JA1917" i="1"/>
  <c r="GO1917" i="1"/>
  <c r="EC1917" i="1"/>
  <c r="BQ1917" i="1"/>
  <c r="E1917" i="1"/>
  <c r="HI1916" i="1"/>
  <c r="EW1916" i="1"/>
  <c r="CK1916" i="1"/>
  <c r="Y1916" i="1"/>
  <c r="IC1915" i="1"/>
  <c r="FQ1915" i="1"/>
  <c r="DE1915" i="1"/>
  <c r="AS1915" i="1"/>
  <c r="BG1913" i="1"/>
  <c r="G1911" i="1"/>
  <c r="C1908" i="1"/>
  <c r="IW1905" i="1"/>
  <c r="GK1905" i="1"/>
  <c r="DY1905" i="1"/>
  <c r="BM1905" i="1"/>
  <c r="JQ1904" i="1"/>
  <c r="HE1904" i="1"/>
  <c r="ES1904" i="1"/>
  <c r="CG1904" i="1"/>
  <c r="U1904" i="1"/>
  <c r="HY1903" i="1"/>
  <c r="FM1903" i="1"/>
  <c r="DA1903" i="1"/>
  <c r="AO1903" i="1"/>
  <c r="EV1901" i="1"/>
  <c r="CJ1901" i="1"/>
  <c r="X1901" i="1"/>
  <c r="BQ2013" i="1"/>
  <c r="CX2006" i="1"/>
  <c r="AC2000" i="1"/>
  <c r="BL1994" i="1"/>
  <c r="T1990" i="1"/>
  <c r="T1985" i="1"/>
  <c r="CN1982" i="1"/>
  <c r="EQ1980" i="1"/>
  <c r="FK1979" i="1"/>
  <c r="BS1978" i="1"/>
  <c r="HX1974" i="1"/>
  <c r="IR1973" i="1"/>
  <c r="JL1972" i="1"/>
  <c r="P1972" i="1"/>
  <c r="AJ1971" i="1"/>
  <c r="BD1970" i="1"/>
  <c r="DH1967" i="1"/>
  <c r="P1966" i="1"/>
  <c r="J1962" i="1"/>
  <c r="GH1960" i="1"/>
  <c r="HB1959" i="1"/>
  <c r="HV1958" i="1"/>
  <c r="IP1957" i="1"/>
  <c r="JJ1956" i="1"/>
  <c r="N1956" i="1"/>
  <c r="AH1955" i="1"/>
  <c r="BB1954" i="1"/>
  <c r="BV1953" i="1"/>
  <c r="HV1952" i="1"/>
  <c r="FJ1952" i="1"/>
  <c r="CX1952" i="1"/>
  <c r="AL1952" i="1"/>
  <c r="AP2102" i="1"/>
  <c r="DA2076" i="1"/>
  <c r="T2063" i="1"/>
  <c r="CH2049" i="1"/>
  <c r="H2039" i="1"/>
  <c r="E2037" i="1"/>
  <c r="AY2035" i="1"/>
  <c r="CS2033" i="1"/>
  <c r="EM2031" i="1"/>
  <c r="AL2030" i="1"/>
  <c r="CF2028" i="1"/>
  <c r="DZ2026" i="1"/>
  <c r="Y2025" i="1"/>
  <c r="BS2023" i="1"/>
  <c r="DM2021" i="1"/>
  <c r="L2020" i="1"/>
  <c r="BF2018" i="1"/>
  <c r="CZ2016" i="1"/>
  <c r="ET2014" i="1"/>
  <c r="AS2013" i="1"/>
  <c r="CM2011" i="1"/>
  <c r="EG2009" i="1"/>
  <c r="AF2008" i="1"/>
  <c r="BZ2006" i="1"/>
  <c r="DT2004" i="1"/>
  <c r="IG2001" i="1"/>
  <c r="JA2000" i="1"/>
  <c r="E2000" i="1"/>
  <c r="Y1999" i="1"/>
  <c r="AS1998" i="1"/>
  <c r="BM1997" i="1"/>
  <c r="AN1994" i="1"/>
  <c r="AF1992" i="1"/>
  <c r="BA1991" i="1"/>
  <c r="BZ1990" i="1"/>
  <c r="N1990" i="1"/>
  <c r="AM1989" i="1"/>
  <c r="BL1988" i="1"/>
  <c r="Z1987" i="1"/>
  <c r="N1985" i="1"/>
  <c r="DW1983" i="1"/>
  <c r="BK1983" i="1"/>
  <c r="ET1982" i="1"/>
  <c r="CH1982" i="1"/>
  <c r="V1982" i="1"/>
  <c r="DE1981" i="1"/>
  <c r="AS1981" i="1"/>
  <c r="EK1980" i="1"/>
  <c r="BY1980" i="1"/>
  <c r="M1980" i="1"/>
  <c r="HQ1979" i="1"/>
  <c r="FE1979" i="1"/>
  <c r="CS1979" i="1"/>
  <c r="AG1979" i="1"/>
  <c r="DY1978" i="1"/>
  <c r="BM1978" i="1"/>
  <c r="AV1977" i="1"/>
  <c r="AE1976" i="1"/>
  <c r="N1975" i="1"/>
  <c r="HR1974" i="1"/>
  <c r="FF1974" i="1"/>
  <c r="CT1974" i="1"/>
  <c r="AH1974" i="1"/>
  <c r="IL1973" i="1"/>
  <c r="FZ1973" i="1"/>
  <c r="DN1973" i="1"/>
  <c r="BB1973" i="1"/>
  <c r="JF1972" i="1"/>
  <c r="GT1972" i="1"/>
  <c r="EH1972" i="1"/>
  <c r="BV1972" i="1"/>
  <c r="J1972" i="1"/>
  <c r="HN1971" i="1"/>
  <c r="FB1971" i="1"/>
  <c r="CP1971" i="1"/>
  <c r="AD1971" i="1"/>
  <c r="IH1970" i="1"/>
  <c r="FV1970" i="1"/>
  <c r="DJ1970" i="1"/>
  <c r="AX1970" i="1"/>
  <c r="M1969" i="1"/>
  <c r="HZ1967" i="1"/>
  <c r="FN1967" i="1"/>
  <c r="DB1967" i="1"/>
  <c r="AP1967" i="1"/>
  <c r="EH1966" i="1"/>
  <c r="BV1966" i="1"/>
  <c r="J1966" i="1"/>
  <c r="H1965" i="1"/>
  <c r="EB1962" i="1"/>
  <c r="BP1962" i="1"/>
  <c r="D1962" i="1"/>
  <c r="CV1961" i="1"/>
  <c r="AJ1961" i="1"/>
  <c r="IN1960" i="1"/>
  <c r="GB1960" i="1"/>
  <c r="DP1960" i="1"/>
  <c r="BD1960" i="1"/>
  <c r="JH1959" i="1"/>
  <c r="GV1959" i="1"/>
  <c r="EJ1959" i="1"/>
  <c r="BX1959" i="1"/>
  <c r="L1959" i="1"/>
  <c r="HP1958" i="1"/>
  <c r="FD1958" i="1"/>
  <c r="CR1958" i="1"/>
  <c r="AF1958" i="1"/>
  <c r="IJ1957" i="1"/>
  <c r="FX1957" i="1"/>
  <c r="DL1957" i="1"/>
  <c r="AZ1957" i="1"/>
  <c r="JD1956" i="1"/>
  <c r="GR1956" i="1"/>
  <c r="EF1956" i="1"/>
  <c r="BT1956" i="1"/>
  <c r="H1956" i="1"/>
  <c r="HL1955" i="1"/>
  <c r="EZ1955" i="1"/>
  <c r="CN1955" i="1"/>
  <c r="AB1955" i="1"/>
  <c r="IF1954" i="1"/>
  <c r="FT1954" i="1"/>
  <c r="DH1954" i="1"/>
  <c r="AV1954" i="1"/>
  <c r="IZ1953" i="1"/>
  <c r="GN1953" i="1"/>
  <c r="EB1953" i="1"/>
  <c r="BP1953" i="1"/>
  <c r="F2100" i="1"/>
  <c r="BU2076" i="1"/>
  <c r="EI2062" i="1"/>
  <c r="BB2049" i="1"/>
  <c r="ET2038" i="1"/>
  <c r="EV2036" i="1"/>
  <c r="AU2035" i="1"/>
  <c r="CO2033" i="1"/>
  <c r="EI2031" i="1"/>
  <c r="AH2030" i="1"/>
  <c r="CB2028" i="1"/>
  <c r="DV2026" i="1"/>
  <c r="U2025" i="1"/>
  <c r="BO2023" i="1"/>
  <c r="DI2021" i="1"/>
  <c r="H2020" i="1"/>
  <c r="BB2018" i="1"/>
  <c r="CV2016" i="1"/>
  <c r="EP2014" i="1"/>
  <c r="AO2013" i="1"/>
  <c r="CI2011" i="1"/>
  <c r="EC2009" i="1"/>
  <c r="AB2008" i="1"/>
  <c r="BV2006" i="1"/>
  <c r="DP2004" i="1"/>
  <c r="IC2001" i="1"/>
  <c r="IW2000" i="1"/>
  <c r="JQ1999" i="1"/>
  <c r="U1999" i="1"/>
  <c r="AO1998" i="1"/>
  <c r="BI1997" i="1"/>
  <c r="AJ1994" i="1"/>
  <c r="AE1992" i="1"/>
  <c r="AZ1991" i="1"/>
  <c r="BY1990" i="1"/>
  <c r="M1990" i="1"/>
  <c r="AL1989" i="1"/>
  <c r="BK1988" i="1"/>
  <c r="Y1987" i="1"/>
  <c r="M1985" i="1"/>
  <c r="DV1983" i="1"/>
  <c r="BJ1983" i="1"/>
  <c r="ES1982" i="1"/>
  <c r="CG1982" i="1"/>
  <c r="U1982" i="1"/>
  <c r="DD1981" i="1"/>
  <c r="AR1981" i="1"/>
  <c r="EJ1980" i="1"/>
  <c r="BX1980" i="1"/>
  <c r="L1980" i="1"/>
  <c r="HP1979" i="1"/>
  <c r="FD1979" i="1"/>
  <c r="CR1979" i="1"/>
  <c r="AF1979" i="1"/>
  <c r="DX1978" i="1"/>
  <c r="BL1978" i="1"/>
  <c r="AU1977" i="1"/>
  <c r="AD1976" i="1"/>
  <c r="M1975" i="1"/>
  <c r="HQ1974" i="1"/>
  <c r="FE1974" i="1"/>
  <c r="CS1974" i="1"/>
  <c r="AG1974" i="1"/>
  <c r="IK1973" i="1"/>
  <c r="FY1973" i="1"/>
  <c r="DM1973" i="1"/>
  <c r="BA1973" i="1"/>
  <c r="JE1972" i="1"/>
  <c r="GS1972" i="1"/>
  <c r="EG1972" i="1"/>
  <c r="BU1972" i="1"/>
  <c r="I1972" i="1"/>
  <c r="HM1971" i="1"/>
  <c r="FA1971" i="1"/>
  <c r="CO1971" i="1"/>
  <c r="AC1971" i="1"/>
  <c r="IG1970" i="1"/>
  <c r="FU1970" i="1"/>
  <c r="DI1970" i="1"/>
  <c r="AW1970" i="1"/>
  <c r="L1969" i="1"/>
  <c r="HY1967" i="1"/>
  <c r="FM1967" i="1"/>
  <c r="DA1967" i="1"/>
  <c r="AO1967" i="1"/>
  <c r="EG1966" i="1"/>
  <c r="BU1966" i="1"/>
  <c r="I1966" i="1"/>
  <c r="G1965" i="1"/>
  <c r="EA1962" i="1"/>
  <c r="BO1962" i="1"/>
  <c r="C1962" i="1"/>
  <c r="CU1961" i="1"/>
  <c r="AI1961" i="1"/>
  <c r="IM1960" i="1"/>
  <c r="GA1960" i="1"/>
  <c r="DO1960" i="1"/>
  <c r="BC1960" i="1"/>
  <c r="JG1959" i="1"/>
  <c r="GU1959" i="1"/>
  <c r="EI1959" i="1"/>
  <c r="BW1959" i="1"/>
  <c r="K1959" i="1"/>
  <c r="HO1958" i="1"/>
  <c r="FC1958" i="1"/>
  <c r="CQ1958" i="1"/>
  <c r="AE1958" i="1"/>
  <c r="II1957" i="1"/>
  <c r="FW1957" i="1"/>
  <c r="DK1957" i="1"/>
  <c r="AY1957" i="1"/>
  <c r="JC1956" i="1"/>
  <c r="GQ1956" i="1"/>
  <c r="EE1956" i="1"/>
  <c r="BS1956" i="1"/>
  <c r="G1956" i="1"/>
  <c r="HK1955" i="1"/>
  <c r="EY1955" i="1"/>
  <c r="CM1955" i="1"/>
  <c r="AA1955" i="1"/>
  <c r="IE1954" i="1"/>
  <c r="FS1954" i="1"/>
  <c r="DG1954" i="1"/>
  <c r="AU1954" i="1"/>
  <c r="IY1953" i="1"/>
  <c r="GM1953" i="1"/>
  <c r="EA1953" i="1"/>
  <c r="BO1953" i="1"/>
  <c r="DQ2097" i="1"/>
  <c r="AO2076" i="1"/>
  <c r="DC2062" i="1"/>
  <c r="V2049" i="1"/>
  <c r="EI2038" i="1"/>
  <c r="ER2036" i="1"/>
  <c r="AQ2035" i="1"/>
  <c r="CK2033" i="1"/>
  <c r="EE2031" i="1"/>
  <c r="AD2030" i="1"/>
  <c r="BX2028" i="1"/>
  <c r="DR2026" i="1"/>
  <c r="Q2025" i="1"/>
  <c r="BK2023" i="1"/>
  <c r="DE2021" i="1"/>
  <c r="D2020" i="1"/>
  <c r="AX2018" i="1"/>
  <c r="DT2012" i="1"/>
  <c r="F2006" i="1"/>
  <c r="HA1999" i="1"/>
  <c r="BE1993" i="1"/>
  <c r="CG1989" i="1"/>
  <c r="V1984" i="1"/>
  <c r="BP1982" i="1"/>
  <c r="DS1980" i="1"/>
  <c r="EM1979" i="1"/>
  <c r="AU1978" i="1"/>
  <c r="GZ1974" i="1"/>
  <c r="HT1973" i="1"/>
  <c r="IN1972" i="1"/>
  <c r="JH1971" i="1"/>
  <c r="L1971" i="1"/>
  <c r="AF1970" i="1"/>
  <c r="CJ1967" i="1"/>
  <c r="BB1965" i="1"/>
  <c r="EP1961" i="1"/>
  <c r="FJ1960" i="1"/>
  <c r="GD1959" i="1"/>
  <c r="GX1958" i="1"/>
  <c r="HR1957" i="1"/>
  <c r="IL1956" i="1"/>
  <c r="JF1955" i="1"/>
  <c r="J1955" i="1"/>
  <c r="AD1954" i="1"/>
  <c r="AX1953" i="1"/>
  <c r="HP1952" i="1"/>
  <c r="FD1952" i="1"/>
  <c r="CR1952" i="1"/>
  <c r="AF1952" i="1"/>
  <c r="I1950" i="1"/>
  <c r="BG1947" i="1"/>
  <c r="BE1946" i="1"/>
  <c r="BC1945" i="1"/>
  <c r="BA1944" i="1"/>
  <c r="AY1943" i="1"/>
  <c r="AW1942" i="1"/>
  <c r="AU1941" i="1"/>
  <c r="AS1940" i="1"/>
  <c r="AQ1939" i="1"/>
  <c r="Z1938" i="1"/>
  <c r="DR1937" i="1"/>
  <c r="BF1937" i="1"/>
  <c r="T1936" i="1"/>
  <c r="DL1935" i="1"/>
  <c r="AZ1935" i="1"/>
  <c r="N1934" i="1"/>
  <c r="D1932" i="1"/>
  <c r="BS1929" i="1"/>
  <c r="G1929" i="1"/>
  <c r="CY1928" i="1"/>
  <c r="AM1928" i="1"/>
  <c r="B1927" i="1"/>
  <c r="HF1926" i="1"/>
  <c r="ET1926" i="1"/>
  <c r="CH1926" i="1"/>
  <c r="V1926" i="1"/>
  <c r="L1924" i="1"/>
  <c r="EE1922" i="1"/>
  <c r="BS1922" i="1"/>
  <c r="G1922" i="1"/>
  <c r="BV1919" i="1"/>
  <c r="J1919" i="1"/>
  <c r="HN1918" i="1"/>
  <c r="FB1918" i="1"/>
  <c r="CP1918" i="1"/>
  <c r="AD1918" i="1"/>
  <c r="IH1917" i="1"/>
  <c r="FV1917" i="1"/>
  <c r="DJ1917" i="1"/>
  <c r="AX1917" i="1"/>
  <c r="JB1916" i="1"/>
  <c r="GP1916" i="1"/>
  <c r="ED1916" i="1"/>
  <c r="BR1916" i="1"/>
  <c r="F1916" i="1"/>
  <c r="HJ1915" i="1"/>
  <c r="EX1915" i="1"/>
  <c r="CL1915" i="1"/>
  <c r="Z1915" i="1"/>
  <c r="AN1913" i="1"/>
  <c r="U1909" i="1"/>
  <c r="K1907" i="1"/>
  <c r="ID1905" i="1"/>
  <c r="FR1905" i="1"/>
  <c r="DF1905" i="1"/>
  <c r="AT1905" i="1"/>
  <c r="IX1904" i="1"/>
  <c r="GL1904" i="1"/>
  <c r="DZ1904" i="1"/>
  <c r="BN1904" i="1"/>
  <c r="B1904" i="1"/>
  <c r="HF1903" i="1"/>
  <c r="ET1903" i="1"/>
  <c r="CH1903" i="1"/>
  <c r="V1903" i="1"/>
  <c r="EC1901" i="1"/>
  <c r="BQ1901" i="1"/>
  <c r="E1901" i="1"/>
  <c r="B1838" i="1"/>
  <c r="B1774" i="1"/>
  <c r="B1710" i="1"/>
  <c r="B1646" i="1"/>
  <c r="B1582" i="1"/>
  <c r="DD2012" i="1"/>
  <c r="EK2005" i="1"/>
  <c r="GK1999" i="1"/>
  <c r="AO1993" i="1"/>
  <c r="CC1989" i="1"/>
  <c r="R1984" i="1"/>
  <c r="BL1982" i="1"/>
  <c r="DO1980" i="1"/>
  <c r="EI1979" i="1"/>
  <c r="AQ1978" i="1"/>
  <c r="GV1974" i="1"/>
  <c r="HP1973" i="1"/>
  <c r="IJ1972" i="1"/>
  <c r="JD1971" i="1"/>
  <c r="H1971" i="1"/>
  <c r="AB1970" i="1"/>
  <c r="CF1967" i="1"/>
  <c r="AX1965" i="1"/>
  <c r="EL1961" i="1"/>
  <c r="FF1960" i="1"/>
  <c r="FZ1959" i="1"/>
  <c r="GT1958" i="1"/>
  <c r="HN1957" i="1"/>
  <c r="IH1956" i="1"/>
  <c r="JB1955" i="1"/>
  <c r="F1955" i="1"/>
  <c r="Z1954" i="1"/>
  <c r="AT1953" i="1"/>
  <c r="HO1952" i="1"/>
  <c r="FC1952" i="1"/>
  <c r="CQ1952" i="1"/>
  <c r="AE1952" i="1"/>
  <c r="H1950" i="1"/>
  <c r="BF1947" i="1"/>
  <c r="BD1946" i="1"/>
  <c r="BB1945" i="1"/>
  <c r="AZ1944" i="1"/>
  <c r="AX1943" i="1"/>
  <c r="AV1942" i="1"/>
  <c r="AT1941" i="1"/>
  <c r="AR1940" i="1"/>
  <c r="AP1939" i="1"/>
  <c r="Y1938" i="1"/>
  <c r="DQ1937" i="1"/>
  <c r="BE1937" i="1"/>
  <c r="S1936" i="1"/>
  <c r="DK1935" i="1"/>
  <c r="AY1935" i="1"/>
  <c r="M1934" i="1"/>
  <c r="C1932" i="1"/>
  <c r="BR1929" i="1"/>
  <c r="F1929" i="1"/>
  <c r="CX1928" i="1"/>
  <c r="AL1928" i="1"/>
  <c r="JQ1926" i="1"/>
  <c r="HE1926" i="1"/>
  <c r="ES1926" i="1"/>
  <c r="CG1926" i="1"/>
  <c r="U1926" i="1"/>
  <c r="K1924" i="1"/>
  <c r="ED1922" i="1"/>
  <c r="BR1922" i="1"/>
  <c r="F1922" i="1"/>
  <c r="BU1919" i="1"/>
  <c r="I1919" i="1"/>
  <c r="HM1918" i="1"/>
  <c r="FA1918" i="1"/>
  <c r="CO1918" i="1"/>
  <c r="AC1918" i="1"/>
  <c r="IG1917" i="1"/>
  <c r="FU1917" i="1"/>
  <c r="DI1917" i="1"/>
  <c r="AW1917" i="1"/>
  <c r="JA1916" i="1"/>
  <c r="GO1916" i="1"/>
  <c r="EC1916" i="1"/>
  <c r="BQ1916" i="1"/>
  <c r="E1916" i="1"/>
  <c r="HI1915" i="1"/>
  <c r="EW1915" i="1"/>
  <c r="CK1915" i="1"/>
  <c r="Y1915" i="1"/>
  <c r="AM1913" i="1"/>
  <c r="T1909" i="1"/>
  <c r="J1907" i="1"/>
  <c r="IC1905" i="1"/>
  <c r="FQ1905" i="1"/>
  <c r="DE1905" i="1"/>
  <c r="AS1905" i="1"/>
  <c r="IW1904" i="1"/>
  <c r="GK1904" i="1"/>
  <c r="DY1904" i="1"/>
  <c r="BM1904" i="1"/>
  <c r="JQ1903" i="1"/>
  <c r="HE1903" i="1"/>
  <c r="ES1903" i="1"/>
  <c r="CG1903" i="1"/>
  <c r="U1903" i="1"/>
  <c r="EB1901" i="1"/>
  <c r="BP1901" i="1"/>
  <c r="D1901" i="1"/>
  <c r="AY2011" i="1"/>
  <c r="CF2004" i="1"/>
  <c r="JA1998" i="1"/>
  <c r="S1992" i="1"/>
  <c r="AC1989" i="1"/>
  <c r="DM1983" i="1"/>
  <c r="L1982" i="1"/>
  <c r="BO1980" i="1"/>
  <c r="CI1979" i="1"/>
  <c r="AL1977" i="1"/>
  <c r="EV1974" i="1"/>
  <c r="FP1973" i="1"/>
  <c r="GJ1972" i="1"/>
  <c r="HD1971" i="1"/>
  <c r="HX1970" i="1"/>
  <c r="C1969" i="1"/>
  <c r="AF1967" i="1"/>
  <c r="Z1963" i="1"/>
  <c r="CL1961" i="1"/>
  <c r="DF1960" i="1"/>
  <c r="DZ1959" i="1"/>
  <c r="ET1958" i="1"/>
  <c r="FN1957" i="1"/>
  <c r="GH1956" i="1"/>
  <c r="HB1955" i="1"/>
  <c r="HV1954" i="1"/>
  <c r="IP1953" i="1"/>
  <c r="J1953" i="1"/>
  <c r="HB1952" i="1"/>
  <c r="EP1952" i="1"/>
  <c r="CD1952" i="1"/>
  <c r="R1952" i="1"/>
  <c r="Q1949" i="1"/>
  <c r="AO1947" i="1"/>
  <c r="AM1946" i="1"/>
  <c r="AK1945" i="1"/>
  <c r="AI1944" i="1"/>
  <c r="AG1943" i="1"/>
  <c r="AE1942" i="1"/>
  <c r="AC1941" i="1"/>
  <c r="AA1940" i="1"/>
  <c r="Y1939" i="1"/>
  <c r="H1938" i="1"/>
  <c r="CZ1937" i="1"/>
  <c r="AN1937" i="1"/>
  <c r="B1936" i="1"/>
  <c r="CT1935" i="1"/>
  <c r="AH1935" i="1"/>
  <c r="W1933" i="1"/>
  <c r="M1931" i="1"/>
  <c r="BA1929" i="1"/>
  <c r="ES1928" i="1"/>
  <c r="CG1928" i="1"/>
  <c r="U1928" i="1"/>
  <c r="IZ1926" i="1"/>
  <c r="GN1926" i="1"/>
  <c r="EB1926" i="1"/>
  <c r="BP1926" i="1"/>
  <c r="D1926" i="1"/>
  <c r="U1923" i="1"/>
  <c r="DM1922" i="1"/>
  <c r="BA1922" i="1"/>
  <c r="P1921" i="1"/>
  <c r="BD1919" i="1"/>
  <c r="JH1918" i="1"/>
  <c r="GV1918" i="1"/>
  <c r="EJ1918" i="1"/>
  <c r="BX1918" i="1"/>
  <c r="L1918" i="1"/>
  <c r="HP1917" i="1"/>
  <c r="FD1917" i="1"/>
  <c r="CR1917" i="1"/>
  <c r="AF1917" i="1"/>
  <c r="IJ1916" i="1"/>
  <c r="FX1916" i="1"/>
  <c r="DL1916" i="1"/>
  <c r="AZ1916" i="1"/>
  <c r="JD1915" i="1"/>
  <c r="GR1915" i="1"/>
  <c r="EF1915" i="1"/>
  <c r="BT1915" i="1"/>
  <c r="H1915" i="1"/>
  <c r="V1913" i="1"/>
  <c r="C1909" i="1"/>
  <c r="H1906" i="1"/>
  <c r="HL1905" i="1"/>
  <c r="EZ1905" i="1"/>
  <c r="CN1905" i="1"/>
  <c r="AB1905" i="1"/>
  <c r="IF1904" i="1"/>
  <c r="FT1904" i="1"/>
  <c r="DH1904" i="1"/>
  <c r="AV1904" i="1"/>
  <c r="IZ1903" i="1"/>
  <c r="GN1903" i="1"/>
  <c r="EB1903" i="1"/>
  <c r="BP1903" i="1"/>
  <c r="D1903" i="1"/>
  <c r="DK1901" i="1"/>
  <c r="AY1901" i="1"/>
  <c r="B1884" i="1"/>
  <c r="B1820" i="1"/>
  <c r="B1756" i="1"/>
  <c r="B1692" i="1"/>
  <c r="B1628" i="1"/>
  <c r="Y2017" i="1"/>
  <c r="BF2010" i="1"/>
  <c r="AK2002" i="1"/>
  <c r="DM1998" i="1"/>
  <c r="BS1991" i="1"/>
  <c r="CD1988" i="1"/>
  <c r="CC1983" i="1"/>
  <c r="DW1981" i="1"/>
  <c r="AE1980" i="1"/>
  <c r="AY1979" i="1"/>
  <c r="B1977" i="1"/>
  <c r="DL1974" i="1"/>
  <c r="EF1973" i="1"/>
  <c r="EZ1972" i="1"/>
  <c r="FT1971" i="1"/>
  <c r="GN1970" i="1"/>
  <c r="IR1967" i="1"/>
  <c r="EZ1966" i="1"/>
  <c r="ET1962" i="1"/>
  <c r="BB1961" i="1"/>
  <c r="BV1960" i="1"/>
  <c r="CP1959" i="1"/>
  <c r="DJ1958" i="1"/>
  <c r="ED1957" i="1"/>
  <c r="EX1956" i="1"/>
  <c r="FR1955" i="1"/>
  <c r="GL1954" i="1"/>
  <c r="HF1953" i="1"/>
  <c r="JN1952" i="1"/>
  <c r="GS1952" i="1"/>
  <c r="EG1952" i="1"/>
  <c r="BU1952" i="1"/>
  <c r="I1952" i="1"/>
  <c r="L1949" i="1"/>
  <c r="AJ1947" i="1"/>
  <c r="AH1946" i="1"/>
  <c r="AF1945" i="1"/>
  <c r="AD1944" i="1"/>
  <c r="AB1943" i="1"/>
  <c r="Z1942" i="1"/>
  <c r="X1941" i="1"/>
  <c r="V1940" i="1"/>
  <c r="T1939" i="1"/>
  <c r="C1938" i="1"/>
  <c r="CU1937" i="1"/>
  <c r="AI1937" i="1"/>
  <c r="FA1935" i="1"/>
  <c r="CO1935" i="1"/>
  <c r="AC1935" i="1"/>
  <c r="R1933" i="1"/>
  <c r="H1931" i="1"/>
  <c r="AV1929" i="1"/>
  <c r="EN1928" i="1"/>
  <c r="CB1928" i="1"/>
  <c r="P1928" i="1"/>
  <c r="IU1926" i="1"/>
  <c r="GI1926" i="1"/>
  <c r="DW1926" i="1"/>
  <c r="BK1926" i="1"/>
  <c r="Z1925" i="1"/>
  <c r="P1923" i="1"/>
  <c r="DH1922" i="1"/>
  <c r="AV1922" i="1"/>
  <c r="K1921" i="1"/>
  <c r="AY1919" i="1"/>
  <c r="JC1918" i="1"/>
  <c r="GQ1918" i="1"/>
  <c r="EE1918" i="1"/>
  <c r="BS1918" i="1"/>
  <c r="G1918" i="1"/>
  <c r="HK1917" i="1"/>
  <c r="EY1917" i="1"/>
  <c r="CM1917" i="1"/>
  <c r="AA1917" i="1"/>
  <c r="IE1916" i="1"/>
  <c r="FS1916" i="1"/>
  <c r="DG1916" i="1"/>
  <c r="AU1916" i="1"/>
  <c r="IY1915" i="1"/>
  <c r="GM1915" i="1"/>
  <c r="EA1915" i="1"/>
  <c r="BO1915" i="1"/>
  <c r="C1915" i="1"/>
  <c r="Q1913" i="1"/>
  <c r="Y1908" i="1"/>
  <c r="C1906" i="1"/>
  <c r="HG1905" i="1"/>
  <c r="EU1905" i="1"/>
  <c r="CI1905" i="1"/>
  <c r="W1905" i="1"/>
  <c r="IA1904" i="1"/>
  <c r="FO1904" i="1"/>
  <c r="DC1904" i="1"/>
  <c r="AQ1904" i="1"/>
  <c r="IU1903" i="1"/>
  <c r="GI1903" i="1"/>
  <c r="DW1903" i="1"/>
  <c r="BK1903" i="1"/>
  <c r="N1902" i="1"/>
  <c r="DF1901" i="1"/>
  <c r="AT1901" i="1"/>
  <c r="B1883" i="1"/>
  <c r="B1819" i="1"/>
  <c r="B1755" i="1"/>
  <c r="B1691" i="1"/>
  <c r="B1627" i="1"/>
  <c r="B1869" i="1"/>
  <c r="B1613" i="1"/>
  <c r="B1516" i="1"/>
  <c r="B1452" i="1"/>
  <c r="B1388" i="1"/>
  <c r="B1324" i="1"/>
  <c r="B1260" i="1"/>
  <c r="B1196" i="1"/>
  <c r="B1132" i="1"/>
  <c r="B1068" i="1"/>
  <c r="B1004" i="1"/>
  <c r="B938" i="1"/>
  <c r="B874" i="1"/>
  <c r="B810" i="1"/>
  <c r="B746" i="1"/>
  <c r="B682" i="1"/>
  <c r="B618" i="1"/>
  <c r="B554" i="1"/>
  <c r="B490" i="1"/>
  <c r="B426" i="1"/>
  <c r="B362" i="1"/>
  <c r="B298" i="1"/>
  <c r="B234" i="1"/>
  <c r="I217" i="1"/>
  <c r="I213" i="1"/>
  <c r="I209" i="1"/>
  <c r="I205" i="1"/>
  <c r="I201" i="1"/>
  <c r="I197" i="1"/>
  <c r="I193" i="1"/>
  <c r="I189" i="1"/>
  <c r="I185" i="1"/>
  <c r="I181" i="1"/>
  <c r="I177" i="1"/>
  <c r="I173" i="1"/>
  <c r="I169" i="1"/>
  <c r="I165" i="1"/>
  <c r="I161" i="1"/>
  <c r="I157" i="1"/>
  <c r="I153" i="1"/>
  <c r="I149" i="1"/>
  <c r="I145" i="1"/>
  <c r="I141" i="1"/>
  <c r="I137" i="1"/>
  <c r="I133" i="1"/>
  <c r="I129" i="1"/>
  <c r="I125" i="1"/>
  <c r="I121" i="1"/>
  <c r="I117" i="1"/>
  <c r="I113" i="1"/>
  <c r="I109" i="1"/>
  <c r="I105" i="1"/>
  <c r="K99" i="1"/>
  <c r="E95" i="1"/>
  <c r="E91" i="1"/>
  <c r="E87" i="1"/>
  <c r="E83" i="1"/>
  <c r="C78" i="1"/>
  <c r="G73" i="1"/>
  <c r="E68" i="1"/>
  <c r="H61" i="1"/>
  <c r="D55" i="1"/>
  <c r="H50" i="1"/>
  <c r="J44" i="1"/>
  <c r="B39" i="1"/>
  <c r="F34" i="1"/>
  <c r="F30" i="1"/>
  <c r="B24" i="1"/>
  <c r="D18" i="1"/>
  <c r="I12" i="1"/>
  <c r="G7" i="1"/>
  <c r="E2" i="1"/>
  <c r="J76" i="1"/>
  <c r="G53" i="1"/>
  <c r="M32" i="1"/>
  <c r="P11" i="1"/>
  <c r="B1817" i="1"/>
  <c r="B1567" i="1"/>
  <c r="B1503" i="1"/>
  <c r="B1439" i="1"/>
  <c r="B1375" i="1"/>
  <c r="B1311" i="1"/>
  <c r="B1247" i="1"/>
  <c r="B1183" i="1"/>
  <c r="B1119" i="1"/>
  <c r="B1055" i="1"/>
  <c r="B991" i="1"/>
  <c r="B925" i="1"/>
  <c r="B861" i="1"/>
  <c r="B797" i="1"/>
  <c r="B733" i="1"/>
  <c r="B669" i="1"/>
  <c r="B605" i="1"/>
  <c r="B541" i="1"/>
  <c r="B477" i="1"/>
  <c r="B413" i="1"/>
  <c r="B349" i="1"/>
  <c r="B285" i="1"/>
  <c r="B221" i="1"/>
  <c r="L216" i="1"/>
  <c r="L212" i="1"/>
  <c r="L208" i="1"/>
  <c r="L204" i="1"/>
  <c r="L200" i="1"/>
  <c r="L196" i="1"/>
  <c r="L192" i="1"/>
  <c r="L188" i="1"/>
  <c r="L184" i="1"/>
  <c r="L180" i="1"/>
  <c r="L176" i="1"/>
  <c r="L172" i="1"/>
  <c r="L168" i="1"/>
  <c r="L164" i="1"/>
  <c r="L160" i="1"/>
  <c r="L156" i="1"/>
  <c r="L152" i="1"/>
  <c r="L148" i="1"/>
  <c r="L144" i="1"/>
  <c r="L140" i="1"/>
  <c r="L136" i="1"/>
  <c r="L132" i="1"/>
  <c r="L128" i="1"/>
  <c r="L124" i="1"/>
  <c r="L120" i="1"/>
  <c r="L116" i="1"/>
  <c r="L112" i="1"/>
  <c r="L108" i="1"/>
  <c r="L104" i="1"/>
  <c r="P97" i="1"/>
  <c r="L93" i="1"/>
  <c r="L89" i="1"/>
  <c r="F76" i="1"/>
  <c r="C50" i="1"/>
  <c r="C23" i="1"/>
  <c r="B1877" i="1"/>
  <c r="B1621" i="1"/>
  <c r="B1518" i="1"/>
  <c r="B1454" i="1"/>
  <c r="B1390" i="1"/>
  <c r="B1326" i="1"/>
  <c r="B1262" i="1"/>
  <c r="B1198" i="1"/>
  <c r="B1134" i="1"/>
  <c r="B1070" i="1"/>
  <c r="B1006" i="1"/>
  <c r="B940" i="1"/>
  <c r="B876" i="1"/>
  <c r="B812" i="1"/>
  <c r="B748" i="1"/>
  <c r="B684" i="1"/>
  <c r="B620" i="1"/>
  <c r="B556" i="1"/>
  <c r="B492" i="1"/>
  <c r="B428" i="1"/>
  <c r="B364" i="1"/>
  <c r="B300" i="1"/>
  <c r="B236" i="1"/>
  <c r="K217" i="1"/>
  <c r="K213" i="1"/>
  <c r="K209" i="1"/>
  <c r="K205" i="1"/>
  <c r="K201" i="1"/>
  <c r="K197" i="1"/>
  <c r="K193" i="1"/>
  <c r="K189" i="1"/>
  <c r="K185" i="1"/>
  <c r="K181" i="1"/>
  <c r="K177" i="1"/>
  <c r="K173" i="1"/>
  <c r="K169" i="1"/>
  <c r="K165" i="1"/>
  <c r="K161" i="1"/>
  <c r="K157" i="1"/>
  <c r="K153" i="1"/>
  <c r="K149" i="1"/>
  <c r="K145" i="1"/>
  <c r="K141" i="1"/>
  <c r="K137" i="1"/>
  <c r="K133" i="1"/>
  <c r="K129" i="1"/>
  <c r="K125" i="1"/>
  <c r="K121" i="1"/>
  <c r="K117" i="1"/>
  <c r="K113" i="1"/>
  <c r="K109" i="1"/>
  <c r="K105" i="1"/>
  <c r="C100" i="1"/>
  <c r="G95" i="1"/>
  <c r="G91" i="1"/>
  <c r="G87" i="1"/>
  <c r="G83" i="1"/>
  <c r="E78" i="1"/>
  <c r="I73" i="1"/>
  <c r="G68" i="1"/>
  <c r="J61" i="1"/>
  <c r="F55" i="1"/>
  <c r="J50" i="1"/>
  <c r="B45" i="1"/>
  <c r="D39" i="1"/>
  <c r="H34" i="1"/>
  <c r="H30" i="1"/>
  <c r="D24" i="1"/>
  <c r="F18" i="1"/>
  <c r="K12" i="1"/>
  <c r="I7" i="1"/>
  <c r="G2" i="1"/>
  <c r="F69" i="1"/>
  <c r="G47" i="1"/>
  <c r="E30" i="1"/>
  <c r="N7" i="1"/>
  <c r="B1697" i="1"/>
  <c r="B1537" i="1"/>
  <c r="B1473" i="1"/>
  <c r="B1409" i="1"/>
  <c r="B1345" i="1"/>
  <c r="B1281" i="1"/>
  <c r="B1217" i="1"/>
  <c r="B1153" i="1"/>
  <c r="B1089" i="1"/>
  <c r="B1025" i="1"/>
  <c r="B961" i="1"/>
  <c r="B899" i="1"/>
  <c r="B835" i="1"/>
  <c r="B771" i="1"/>
  <c r="B707" i="1"/>
  <c r="B643" i="1"/>
  <c r="B579" i="1"/>
  <c r="B515" i="1"/>
  <c r="B451" i="1"/>
  <c r="B387" i="1"/>
  <c r="B323" i="1"/>
  <c r="B259" i="1"/>
  <c r="B219" i="1"/>
  <c r="B215" i="1"/>
  <c r="B211" i="1"/>
  <c r="B207" i="1"/>
  <c r="B203" i="1"/>
  <c r="B199" i="1"/>
  <c r="B195" i="1"/>
  <c r="B191" i="1"/>
  <c r="B187" i="1"/>
  <c r="B183" i="1"/>
  <c r="B179" i="1"/>
  <c r="B175" i="1"/>
  <c r="B171" i="1"/>
  <c r="B167" i="1"/>
  <c r="B163" i="1"/>
  <c r="B159" i="1"/>
  <c r="B155" i="1"/>
  <c r="B151" i="1"/>
  <c r="B147" i="1"/>
  <c r="B143" i="1"/>
  <c r="B139" i="1"/>
  <c r="B135" i="1"/>
  <c r="B131" i="1"/>
  <c r="B127" i="1"/>
  <c r="B123" i="1"/>
  <c r="B119" i="1"/>
  <c r="B115" i="1"/>
  <c r="B111" i="1"/>
  <c r="B107" i="1"/>
  <c r="F102" i="1"/>
  <c r="N96" i="1"/>
  <c r="N92" i="1"/>
  <c r="N88" i="1"/>
  <c r="N82" i="1"/>
  <c r="L77" i="1"/>
  <c r="J72" i="1"/>
  <c r="B66" i="1"/>
  <c r="Q51" i="1"/>
  <c r="I21" i="1"/>
  <c r="F73" i="1"/>
  <c r="C1950" i="1"/>
  <c r="BA1947" i="1"/>
  <c r="AY1946" i="1"/>
  <c r="AW1945" i="1"/>
  <c r="AU1944" i="1"/>
  <c r="AS1943" i="1"/>
  <c r="AQ1942" i="1"/>
  <c r="AO1941" i="1"/>
  <c r="AM1940" i="1"/>
  <c r="AK1939" i="1"/>
  <c r="T1938" i="1"/>
  <c r="DL1937" i="1"/>
  <c r="AZ1937" i="1"/>
  <c r="N1936" i="1"/>
  <c r="DF1935" i="1"/>
  <c r="AT1935" i="1"/>
  <c r="H1934" i="1"/>
  <c r="Y1931" i="1"/>
  <c r="BM1929" i="1"/>
  <c r="FE1928" i="1"/>
  <c r="CS1928" i="1"/>
  <c r="AG1928" i="1"/>
  <c r="JL1926" i="1"/>
  <c r="GZ1926" i="1"/>
  <c r="EN1926" i="1"/>
  <c r="GJ1926" i="1"/>
  <c r="CB1926" i="1"/>
  <c r="P1926" i="1"/>
  <c r="F1924" i="1"/>
  <c r="DY1922" i="1"/>
  <c r="BM1922" i="1"/>
  <c r="AB1921" i="1"/>
  <c r="BP1919" i="1"/>
  <c r="D1919" i="1"/>
  <c r="HH1918" i="1"/>
  <c r="EV1918" i="1"/>
  <c r="CJ1918" i="1"/>
  <c r="X1918" i="1"/>
  <c r="IB1917" i="1"/>
  <c r="FP1917" i="1"/>
  <c r="DD1917" i="1"/>
  <c r="AR1917" i="1"/>
  <c r="IV1916" i="1"/>
  <c r="GJ1916" i="1"/>
  <c r="DX1916" i="1"/>
  <c r="BL1916" i="1"/>
  <c r="JP1915" i="1"/>
  <c r="HD1915" i="1"/>
  <c r="ER1915" i="1"/>
  <c r="CF1915" i="1"/>
  <c r="T1915" i="1"/>
  <c r="AH1913" i="1"/>
  <c r="O1909" i="1"/>
  <c r="E1907" i="1"/>
  <c r="HX1905" i="1"/>
  <c r="FL1905" i="1"/>
  <c r="CZ1905" i="1"/>
  <c r="AN1905" i="1"/>
  <c r="IR1904" i="1"/>
  <c r="GF1904" i="1"/>
  <c r="DT1904" i="1"/>
  <c r="BH1904" i="1"/>
  <c r="JL1903" i="1"/>
  <c r="GZ1903" i="1"/>
  <c r="EN1903" i="1"/>
  <c r="CB1903" i="1"/>
  <c r="P1903" i="1"/>
  <c r="DW1901" i="1"/>
  <c r="BK1901" i="1"/>
  <c r="B1896" i="1"/>
  <c r="B1832" i="1"/>
  <c r="B1768" i="1"/>
  <c r="B1704" i="1"/>
  <c r="B1640" i="1"/>
  <c r="B1576" i="1"/>
  <c r="CU2011" i="1"/>
  <c r="EB2004" i="1"/>
  <c r="AG1999" i="1"/>
  <c r="AI1992" i="1"/>
  <c r="AO1989" i="1"/>
  <c r="DY1983" i="1"/>
  <c r="X1982" i="1"/>
  <c r="CA1980" i="1"/>
  <c r="CU1979" i="1"/>
  <c r="C1978" i="1"/>
  <c r="FH1974" i="1"/>
  <c r="GB1973" i="1"/>
  <c r="GV1972" i="1"/>
  <c r="HP1971" i="1"/>
  <c r="IJ1970" i="1"/>
  <c r="O1969" i="1"/>
  <c r="AR1967" i="1"/>
  <c r="J1965" i="1"/>
  <c r="CX1961" i="1"/>
  <c r="DR1960" i="1"/>
  <c r="EL1959" i="1"/>
  <c r="FF1958" i="1"/>
  <c r="FZ1957" i="1"/>
  <c r="GT1956" i="1"/>
  <c r="HN1955" i="1"/>
  <c r="IH1954" i="1"/>
  <c r="JB1953" i="1"/>
  <c r="N1953" i="1"/>
  <c r="HE1952" i="1"/>
  <c r="ES1952" i="1"/>
  <c r="CG1952" i="1"/>
  <c r="U1952" i="1"/>
  <c r="X1949" i="1"/>
  <c r="AV1947" i="1"/>
  <c r="AT1946" i="1"/>
  <c r="AR1945" i="1"/>
  <c r="AP1944" i="1"/>
  <c r="AN1943" i="1"/>
  <c r="AL1942" i="1"/>
  <c r="AJ1941" i="1"/>
  <c r="AH1940" i="1"/>
  <c r="AF1939" i="1"/>
  <c r="O1938" i="1"/>
  <c r="DG1937" i="1"/>
  <c r="AU1937" i="1"/>
  <c r="I1936" i="1"/>
  <c r="DA1935" i="1"/>
  <c r="AO1935" i="1"/>
  <c r="C1934" i="1"/>
  <c r="T1931" i="1"/>
  <c r="BH1929" i="1"/>
  <c r="EZ1928" i="1"/>
  <c r="CN1928" i="1"/>
  <c r="AB1928" i="1"/>
  <c r="JG1926" i="1"/>
  <c r="GU1926" i="1"/>
  <c r="EI1926" i="1"/>
  <c r="BW1926" i="1"/>
  <c r="K1926" i="1"/>
  <c r="AB1923" i="1"/>
  <c r="DT1922" i="1"/>
  <c r="BH1922" i="1"/>
  <c r="W1921" i="1"/>
  <c r="BK1919" i="1"/>
  <c r="JO1918" i="1"/>
  <c r="HC1918" i="1"/>
  <c r="EQ1918" i="1"/>
  <c r="CE1918" i="1"/>
  <c r="S1918" i="1"/>
  <c r="HW1917" i="1"/>
  <c r="FK1917" i="1"/>
  <c r="CY1917" i="1"/>
  <c r="AM1917" i="1"/>
  <c r="IQ1916" i="1"/>
  <c r="GE1916" i="1"/>
  <c r="DS1916" i="1"/>
  <c r="BG1916" i="1"/>
  <c r="JK1915" i="1"/>
  <c r="GY1915" i="1"/>
  <c r="EM1915" i="1"/>
  <c r="CA1915" i="1"/>
  <c r="O1915" i="1"/>
  <c r="AC1913" i="1"/>
  <c r="J1909" i="1"/>
  <c r="O1906" i="1"/>
  <c r="HS1905" i="1"/>
  <c r="FG1905" i="1"/>
  <c r="CU1905" i="1"/>
  <c r="AI1905" i="1"/>
  <c r="IM1904" i="1"/>
  <c r="GA1904" i="1"/>
  <c r="DO1904" i="1"/>
  <c r="BC1904" i="1"/>
  <c r="JG1903" i="1"/>
  <c r="GU1903" i="1"/>
  <c r="EI1903" i="1"/>
  <c r="BW1903" i="1"/>
  <c r="K1903" i="1"/>
  <c r="DR1901" i="1"/>
  <c r="BF1901" i="1"/>
  <c r="B1895" i="1"/>
  <c r="B1831" i="1"/>
  <c r="B1767" i="1"/>
  <c r="B1703" i="1"/>
  <c r="B1639" i="1"/>
  <c r="B1575" i="1"/>
  <c r="B1661" i="1"/>
  <c r="B1528" i="1"/>
  <c r="B1464" i="1"/>
  <c r="B1400" i="1"/>
  <c r="B1336" i="1"/>
  <c r="B1272" i="1"/>
  <c r="B1208" i="1"/>
  <c r="B1144" i="1"/>
  <c r="B1080" i="1"/>
  <c r="B1016" i="1"/>
  <c r="B950" i="1"/>
  <c r="B886" i="1"/>
  <c r="B822" i="1"/>
  <c r="B758" i="1"/>
  <c r="B694" i="1"/>
  <c r="B630" i="1"/>
  <c r="B566" i="1"/>
  <c r="B502" i="1"/>
  <c r="B438" i="1"/>
  <c r="B374" i="1"/>
  <c r="B310" i="1"/>
  <c r="B246" i="1"/>
  <c r="E218" i="1"/>
  <c r="E214" i="1"/>
  <c r="E210" i="1"/>
  <c r="E206" i="1"/>
  <c r="E202" i="1"/>
  <c r="E198" i="1"/>
  <c r="E194" i="1"/>
  <c r="E190" i="1"/>
  <c r="E186" i="1"/>
  <c r="E182" i="1"/>
  <c r="E178" i="1"/>
  <c r="E174" i="1"/>
  <c r="E170" i="1"/>
  <c r="E166" i="1"/>
  <c r="E162" i="1"/>
  <c r="E158" i="1"/>
  <c r="E154" i="1"/>
  <c r="E150" i="1"/>
  <c r="E146" i="1"/>
  <c r="E142" i="1"/>
  <c r="E138" i="1"/>
  <c r="E134" i="1"/>
  <c r="E130" i="1"/>
  <c r="E126" i="1"/>
  <c r="E122" i="1"/>
  <c r="E118" i="1"/>
  <c r="E114" i="1"/>
  <c r="E110" i="1"/>
  <c r="E106" i="1"/>
  <c r="C101" i="1"/>
  <c r="Q95" i="1"/>
  <c r="Q91" i="1"/>
  <c r="Q87" i="1"/>
  <c r="Q83" i="1"/>
  <c r="O78" i="1"/>
  <c r="I74" i="1"/>
  <c r="G69" i="1"/>
  <c r="J62" i="1"/>
  <c r="F56" i="1"/>
  <c r="D51" i="1"/>
  <c r="B46" i="1"/>
  <c r="N39" i="1"/>
  <c r="H35" i="1"/>
  <c r="B31" i="1"/>
  <c r="D25" i="1"/>
  <c r="F19" i="1"/>
  <c r="E13" i="1"/>
  <c r="C8" i="1"/>
  <c r="G3" i="1"/>
  <c r="B81" i="1"/>
  <c r="K57" i="1"/>
  <c r="C36" i="1"/>
  <c r="H14" i="1"/>
  <c r="B1865" i="1"/>
  <c r="B1609" i="1"/>
  <c r="B1515" i="1"/>
  <c r="B1451" i="1"/>
  <c r="B1387" i="1"/>
  <c r="B1323" i="1"/>
  <c r="B1259" i="1"/>
  <c r="B1195" i="1"/>
  <c r="B1131" i="1"/>
  <c r="B1067" i="1"/>
  <c r="B1003" i="1"/>
  <c r="B937" i="1"/>
  <c r="B873" i="1"/>
  <c r="B809" i="1"/>
  <c r="B745" i="1"/>
  <c r="B681" i="1"/>
  <c r="B617" i="1"/>
  <c r="B553" i="1"/>
  <c r="B489" i="1"/>
  <c r="B425" i="1"/>
  <c r="B361" i="1"/>
  <c r="B297" i="1"/>
  <c r="B233" i="1"/>
  <c r="H217" i="1"/>
  <c r="H213" i="1"/>
  <c r="H209" i="1"/>
  <c r="H205" i="1"/>
  <c r="H201" i="1"/>
  <c r="H197" i="1"/>
  <c r="H193" i="1"/>
  <c r="H189" i="1"/>
  <c r="H185" i="1"/>
  <c r="H181" i="1"/>
  <c r="H177" i="1"/>
  <c r="H173" i="1"/>
  <c r="H169" i="1"/>
  <c r="H165" i="1"/>
  <c r="H161" i="1"/>
  <c r="H157" i="1"/>
  <c r="H153" i="1"/>
  <c r="H149" i="1"/>
  <c r="H145" i="1"/>
  <c r="H141" i="1"/>
  <c r="H137" i="1"/>
  <c r="H133" i="1"/>
  <c r="H129" i="1"/>
  <c r="H125" i="1"/>
  <c r="H121" i="1"/>
  <c r="H117" i="1"/>
  <c r="H113" i="1"/>
  <c r="H109" i="1"/>
  <c r="H105" i="1"/>
  <c r="F99" i="1"/>
  <c r="H94" i="1"/>
  <c r="H90" i="1"/>
  <c r="H80" i="1"/>
  <c r="I54" i="1"/>
  <c r="G29" i="1"/>
  <c r="N3" i="1"/>
  <c r="B1669" i="1"/>
  <c r="B1530" i="1"/>
  <c r="B1466" i="1"/>
  <c r="B1402" i="1"/>
  <c r="B1338" i="1"/>
  <c r="B1274" i="1"/>
  <c r="B1210" i="1"/>
  <c r="B1146" i="1"/>
  <c r="B1082" i="1"/>
  <c r="B1018" i="1"/>
  <c r="B954" i="1"/>
  <c r="B888" i="1"/>
  <c r="B824" i="1"/>
  <c r="B760" i="1"/>
  <c r="B696" i="1"/>
  <c r="B632" i="1"/>
  <c r="B568" i="1"/>
  <c r="B504" i="1"/>
  <c r="B440" i="1"/>
  <c r="B376" i="1"/>
  <c r="B312" i="1"/>
  <c r="B248" i="1"/>
  <c r="G218" i="1"/>
  <c r="G214" i="1"/>
  <c r="G210" i="1"/>
  <c r="G206" i="1"/>
  <c r="G202" i="1"/>
  <c r="G198" i="1"/>
  <c r="G194" i="1"/>
  <c r="G190" i="1"/>
  <c r="G186" i="1"/>
  <c r="G182" i="1"/>
  <c r="G178" i="1"/>
  <c r="G174" i="1"/>
  <c r="G170" i="1"/>
  <c r="G166" i="1"/>
  <c r="G162" i="1"/>
  <c r="G158" i="1"/>
  <c r="G154" i="1"/>
  <c r="G150" i="1"/>
  <c r="G146" i="1"/>
  <c r="G142" i="1"/>
  <c r="G138" i="1"/>
  <c r="G134" i="1"/>
  <c r="G130" i="1"/>
  <c r="G126" i="1"/>
  <c r="G122" i="1"/>
  <c r="G118" i="1"/>
  <c r="G114" i="1"/>
  <c r="G110" i="1"/>
  <c r="G106" i="1"/>
  <c r="E101" i="1"/>
  <c r="C96" i="1"/>
  <c r="C92" i="1"/>
  <c r="C88" i="1"/>
  <c r="C84" i="1"/>
  <c r="Q78" i="1"/>
  <c r="K74" i="1"/>
  <c r="I69" i="1"/>
  <c r="B63" i="1"/>
  <c r="H56" i="1"/>
  <c r="F51" i="1"/>
  <c r="D46" i="1"/>
  <c r="P39" i="1"/>
  <c r="J35" i="1"/>
  <c r="D31" i="1"/>
  <c r="F25" i="1"/>
  <c r="H19" i="1"/>
  <c r="G13" i="1"/>
  <c r="E8" i="1"/>
  <c r="I3" i="1"/>
  <c r="D74" i="1"/>
  <c r="K50" i="1"/>
  <c r="Q32" i="1"/>
  <c r="L11" i="1"/>
  <c r="B1745" i="1"/>
  <c r="B1549" i="1"/>
  <c r="B1485" i="1"/>
  <c r="B1421" i="1"/>
  <c r="B1357" i="1"/>
  <c r="B1293" i="1"/>
  <c r="B1229" i="1"/>
  <c r="B1165" i="1"/>
  <c r="B1101" i="1"/>
  <c r="B1037" i="1"/>
  <c r="B973" i="1"/>
  <c r="B911" i="1"/>
  <c r="B847" i="1"/>
  <c r="B783" i="1"/>
  <c r="B719" i="1"/>
  <c r="B655" i="1"/>
  <c r="B591" i="1"/>
  <c r="B527" i="1"/>
  <c r="B463" i="1"/>
  <c r="B399" i="1"/>
  <c r="B335" i="1"/>
  <c r="B271" i="1"/>
  <c r="D220" i="1"/>
  <c r="N215" i="1"/>
  <c r="N211" i="1"/>
  <c r="N207" i="1"/>
  <c r="N203" i="1"/>
  <c r="N199" i="1"/>
  <c r="N195" i="1"/>
  <c r="N191" i="1"/>
  <c r="N187" i="1"/>
  <c r="N183" i="1"/>
  <c r="N179" i="1"/>
  <c r="N175" i="1"/>
  <c r="N171" i="1"/>
  <c r="N167" i="1"/>
  <c r="N163" i="1"/>
  <c r="N159" i="1"/>
  <c r="N155" i="1"/>
  <c r="N151" i="1"/>
  <c r="N147" i="1"/>
  <c r="N143" i="1"/>
  <c r="N139" i="1"/>
  <c r="N135" i="1"/>
  <c r="N131" i="1"/>
  <c r="N127" i="1"/>
  <c r="N123" i="1"/>
  <c r="N119" i="1"/>
  <c r="N115" i="1"/>
  <c r="N111" i="1"/>
  <c r="N107" i="1"/>
  <c r="H103" i="1"/>
  <c r="J97" i="1"/>
  <c r="J93" i="1"/>
  <c r="J89" i="1"/>
  <c r="J85" i="1"/>
  <c r="D81" i="1"/>
  <c r="H76" i="1"/>
  <c r="P70" i="1"/>
  <c r="O64" i="1"/>
  <c r="K58" i="1"/>
  <c r="M52" i="1"/>
  <c r="G48" i="1"/>
  <c r="C42" i="1"/>
  <c r="Q36" i="1"/>
  <c r="K32" i="1"/>
  <c r="I27" i="1"/>
  <c r="E21" i="1"/>
  <c r="N14" i="1"/>
  <c r="H10" i="1"/>
  <c r="F5" i="1"/>
  <c r="D80" i="1"/>
  <c r="G61" i="1"/>
  <c r="G41" i="1"/>
  <c r="K21" i="1"/>
  <c r="D71" i="1"/>
  <c r="E36" i="1"/>
  <c r="G17" i="1"/>
  <c r="J77" i="1"/>
  <c r="O1950" i="1"/>
  <c r="C1948" i="1"/>
  <c r="BK1946" i="1"/>
  <c r="BI1945" i="1"/>
  <c r="BG1944" i="1"/>
  <c r="BE1943" i="1"/>
  <c r="BC1942" i="1"/>
  <c r="BA1941" i="1"/>
  <c r="AY1940" i="1"/>
  <c r="AW1939" i="1"/>
  <c r="AF1938" i="1"/>
  <c r="DX1937" i="1"/>
  <c r="BL1937" i="1"/>
  <c r="Z1936" i="1"/>
  <c r="DR1935" i="1"/>
  <c r="BF1935" i="1"/>
  <c r="T1934" i="1"/>
  <c r="J1932" i="1"/>
  <c r="BY1929" i="1"/>
  <c r="M1929" i="1"/>
  <c r="DE1928" i="1"/>
  <c r="AS1928" i="1"/>
  <c r="H1927" i="1"/>
  <c r="HL1926" i="1"/>
  <c r="EZ1926" i="1"/>
  <c r="CN1926" i="1"/>
  <c r="AB1926" i="1"/>
  <c r="R1924" i="1"/>
  <c r="EK1922" i="1"/>
  <c r="BY1922" i="1"/>
  <c r="M1922" i="1"/>
  <c r="C1920" i="1"/>
  <c r="P1919" i="1"/>
  <c r="HT1918" i="1"/>
  <c r="FH1918" i="1"/>
  <c r="CV1918" i="1"/>
  <c r="AJ1918" i="1"/>
  <c r="IN1917" i="1"/>
  <c r="GB1917" i="1"/>
  <c r="DP1917" i="1"/>
  <c r="BD1917" i="1"/>
  <c r="JH1916" i="1"/>
  <c r="GV1916" i="1"/>
  <c r="EJ1916" i="1"/>
  <c r="BX1916" i="1"/>
  <c r="L1916" i="1"/>
  <c r="HP1915" i="1"/>
  <c r="FD1915" i="1"/>
  <c r="CR1915" i="1"/>
  <c r="AF1915" i="1"/>
  <c r="AT1913" i="1"/>
  <c r="AA1909" i="1"/>
  <c r="Q1907" i="1"/>
  <c r="IJ1905" i="1"/>
  <c r="FX1905" i="1"/>
  <c r="DL1905" i="1"/>
  <c r="AZ1905" i="1"/>
  <c r="JD1904" i="1"/>
  <c r="GR1904" i="1"/>
  <c r="EF1904" i="1"/>
  <c r="BT1904" i="1"/>
  <c r="H1904" i="1"/>
  <c r="HL1903" i="1"/>
  <c r="EZ1903" i="1"/>
  <c r="CN1903" i="1"/>
  <c r="AB1903" i="1"/>
  <c r="EI1901" i="1"/>
  <c r="BW1901" i="1"/>
  <c r="K1901" i="1"/>
  <c r="B1844" i="1"/>
  <c r="B1780" i="1"/>
  <c r="B1716" i="1"/>
  <c r="B1652" i="1"/>
  <c r="B1588" i="1"/>
  <c r="EJ2012" i="1"/>
  <c r="V2006" i="1"/>
  <c r="HQ1999" i="1"/>
  <c r="BU1993" i="1"/>
  <c r="CK1989" i="1"/>
  <c r="Z1984" i="1"/>
  <c r="BT1982" i="1"/>
  <c r="DW1980" i="1"/>
  <c r="EQ1979" i="1"/>
  <c r="AY1978" i="1"/>
  <c r="HD1974" i="1"/>
  <c r="HX1973" i="1"/>
  <c r="IR1972" i="1"/>
  <c r="JL1971" i="1"/>
  <c r="P1971" i="1"/>
  <c r="AJ1970" i="1"/>
  <c r="CN1967" i="1"/>
  <c r="BF1965" i="1"/>
  <c r="ET1961" i="1"/>
  <c r="FN1960" i="1"/>
  <c r="GH1959" i="1"/>
  <c r="HB1958" i="1"/>
  <c r="HV1957" i="1"/>
  <c r="IP1956" i="1"/>
  <c r="JJ1955" i="1"/>
  <c r="N1955" i="1"/>
  <c r="AH1954" i="1"/>
  <c r="BB1953" i="1"/>
  <c r="HQ1952" i="1"/>
  <c r="FE1952" i="1"/>
  <c r="CS1952" i="1"/>
  <c r="AG1952" i="1"/>
  <c r="J1950" i="1"/>
  <c r="BH1947" i="1"/>
  <c r="BF1946" i="1"/>
  <c r="BD1945" i="1"/>
  <c r="BB1944" i="1"/>
  <c r="AZ1943" i="1"/>
  <c r="AX1942" i="1"/>
  <c r="AV1941" i="1"/>
  <c r="AT1940" i="1"/>
  <c r="AR1939" i="1"/>
  <c r="AA1938" i="1"/>
  <c r="DS1937" i="1"/>
  <c r="BG1937" i="1"/>
  <c r="U1936" i="1"/>
  <c r="DM1935" i="1"/>
  <c r="BA1935" i="1"/>
  <c r="O1934" i="1"/>
  <c r="E1932" i="1"/>
  <c r="BT1929" i="1"/>
  <c r="H1929" i="1"/>
  <c r="CZ1928" i="1"/>
  <c r="AN1928" i="1"/>
  <c r="C1927" i="1"/>
  <c r="HG1926" i="1"/>
  <c r="EU1926" i="1"/>
  <c r="CI1926" i="1"/>
  <c r="W1926" i="1"/>
  <c r="M1924" i="1"/>
  <c r="EF1922" i="1"/>
  <c r="BT1922" i="1"/>
  <c r="H1922" i="1"/>
  <c r="BW1919" i="1"/>
  <c r="K1919" i="1"/>
  <c r="HO1918" i="1"/>
  <c r="FC1918" i="1"/>
  <c r="CQ1918" i="1"/>
  <c r="AE1918" i="1"/>
  <c r="II1917" i="1"/>
  <c r="FW1917" i="1"/>
  <c r="DK1917" i="1"/>
  <c r="AY1917" i="1"/>
  <c r="JC1916" i="1"/>
  <c r="GQ1916" i="1"/>
  <c r="EE1916" i="1"/>
  <c r="BS1916" i="1"/>
  <c r="G1916" i="1"/>
  <c r="HK1915" i="1"/>
  <c r="EY1915" i="1"/>
  <c r="CM1915" i="1"/>
  <c r="AA1915" i="1"/>
  <c r="AO1913" i="1"/>
  <c r="V1909" i="1"/>
  <c r="L1907" i="1"/>
  <c r="IE1905" i="1"/>
  <c r="FS1905" i="1"/>
  <c r="DG1905" i="1"/>
  <c r="AU1905" i="1"/>
  <c r="IY1904" i="1"/>
  <c r="GM1904" i="1"/>
  <c r="EA1904" i="1"/>
  <c r="BO1904" i="1"/>
  <c r="C1904" i="1"/>
  <c r="HG1903" i="1"/>
  <c r="EU1903" i="1"/>
  <c r="CI1903" i="1"/>
  <c r="W1903" i="1"/>
  <c r="ED1901" i="1"/>
  <c r="BR1901" i="1"/>
  <c r="F1901" i="1"/>
  <c r="B1843" i="1"/>
  <c r="B1779" i="1"/>
  <c r="B1715" i="1"/>
  <c r="B1651" i="1"/>
  <c r="B1587" i="1"/>
  <c r="B1709" i="1"/>
  <c r="B1540" i="1"/>
  <c r="B1476" i="1"/>
  <c r="B1412" i="1"/>
  <c r="B1348" i="1"/>
  <c r="B1284" i="1"/>
  <c r="B1220" i="1"/>
  <c r="B1156" i="1"/>
  <c r="B1092" i="1"/>
  <c r="B1028" i="1"/>
  <c r="B964" i="1"/>
  <c r="B898" i="1"/>
  <c r="B834" i="1"/>
  <c r="B770" i="1"/>
  <c r="B706" i="1"/>
  <c r="B642" i="1"/>
  <c r="B578" i="1"/>
  <c r="B514" i="1"/>
  <c r="B450" i="1"/>
  <c r="B386" i="1"/>
  <c r="B322" i="1"/>
  <c r="B258" i="1"/>
  <c r="Q218" i="1"/>
  <c r="Q214" i="1"/>
  <c r="Q210" i="1"/>
  <c r="Q206" i="1"/>
  <c r="Q202" i="1"/>
  <c r="Q198" i="1"/>
  <c r="Q194" i="1"/>
  <c r="Q190" i="1"/>
  <c r="Q186" i="1"/>
  <c r="Q182" i="1"/>
  <c r="Q178" i="1"/>
  <c r="Q174" i="1"/>
  <c r="Q170" i="1"/>
  <c r="Q166" i="1"/>
  <c r="Q162" i="1"/>
  <c r="Q158" i="1"/>
  <c r="Q154" i="1"/>
  <c r="Q150" i="1"/>
  <c r="Q146" i="1"/>
  <c r="Q142" i="1"/>
  <c r="Q138" i="1"/>
  <c r="Q134" i="1"/>
  <c r="Q130" i="1"/>
  <c r="Q126" i="1"/>
  <c r="Q122" i="1"/>
  <c r="Q118" i="1"/>
  <c r="Q114" i="1"/>
  <c r="Q110" i="1"/>
  <c r="Q106" i="1"/>
  <c r="E102" i="1"/>
  <c r="M96" i="1"/>
  <c r="M92" i="1"/>
  <c r="M88" i="1"/>
  <c r="M84" i="1"/>
  <c r="K79" i="1"/>
  <c r="E75" i="1"/>
  <c r="C70" i="1"/>
  <c r="B64" i="1"/>
  <c r="H57" i="1"/>
  <c r="P51" i="1"/>
  <c r="D47" i="1"/>
  <c r="J40" i="1"/>
  <c r="D36" i="1"/>
  <c r="N31" i="1"/>
  <c r="F26" i="1"/>
  <c r="H20" i="1"/>
  <c r="Q13" i="1"/>
  <c r="E9" i="1"/>
  <c r="C4" i="1"/>
  <c r="H83" i="1"/>
  <c r="C63" i="1"/>
  <c r="E39" i="1"/>
  <c r="E19" i="1"/>
  <c r="B3" i="1"/>
  <c r="B1657" i="1"/>
  <c r="B1527" i="1"/>
  <c r="B1463" i="1"/>
  <c r="B1399" i="1"/>
  <c r="B1335" i="1"/>
  <c r="B1271" i="1"/>
  <c r="B1207" i="1"/>
  <c r="B1143" i="1"/>
  <c r="B1079" i="1"/>
  <c r="B1015" i="1"/>
  <c r="B949" i="1"/>
  <c r="B885" i="1"/>
  <c r="B821" i="1"/>
  <c r="B757" i="1"/>
  <c r="B693" i="1"/>
  <c r="B629" i="1"/>
  <c r="B565" i="1"/>
  <c r="B501" i="1"/>
  <c r="B437" i="1"/>
  <c r="B373" i="1"/>
  <c r="B309" i="1"/>
  <c r="B245" i="1"/>
  <c r="D218" i="1"/>
  <c r="D214" i="1"/>
  <c r="D210" i="1"/>
  <c r="D206" i="1"/>
  <c r="D202" i="1"/>
  <c r="D198" i="1"/>
  <c r="D194" i="1"/>
  <c r="D190" i="1"/>
  <c r="D186" i="1"/>
  <c r="D182" i="1"/>
  <c r="D178" i="1"/>
  <c r="D174" i="1"/>
  <c r="D170" i="1"/>
  <c r="D166" i="1"/>
  <c r="D162" i="1"/>
  <c r="D158" i="1"/>
  <c r="D154" i="1"/>
  <c r="D150" i="1"/>
  <c r="D146" i="1"/>
  <c r="D142" i="1"/>
  <c r="D138" i="1"/>
  <c r="D134" i="1"/>
  <c r="D130" i="1"/>
  <c r="D126" i="1"/>
  <c r="D122" i="1"/>
  <c r="D118" i="1"/>
  <c r="D114" i="1"/>
  <c r="D110" i="1"/>
  <c r="D106" i="1"/>
  <c r="B101" i="1"/>
  <c r="D95" i="1"/>
  <c r="D91" i="1"/>
  <c r="L84" i="1"/>
  <c r="I60" i="1"/>
  <c r="M33" i="1"/>
  <c r="J7" i="1"/>
  <c r="B1717" i="1"/>
  <c r="B1542" i="1"/>
  <c r="B1478" i="1"/>
  <c r="B1414" i="1"/>
  <c r="B1350" i="1"/>
  <c r="B1286" i="1"/>
  <c r="B1222" i="1"/>
  <c r="B1158" i="1"/>
  <c r="B1094" i="1"/>
  <c r="B1030" i="1"/>
  <c r="B966" i="1"/>
  <c r="B900" i="1"/>
  <c r="B836" i="1"/>
  <c r="B772" i="1"/>
  <c r="B708" i="1"/>
  <c r="B644" i="1"/>
  <c r="B580" i="1"/>
  <c r="B516" i="1"/>
  <c r="B452" i="1"/>
  <c r="B388" i="1"/>
  <c r="B324" i="1"/>
  <c r="B260" i="1"/>
  <c r="C219" i="1"/>
  <c r="C215" i="1"/>
  <c r="C211" i="1"/>
  <c r="C207" i="1"/>
  <c r="C203" i="1"/>
  <c r="C199" i="1"/>
  <c r="C195" i="1"/>
  <c r="C191" i="1"/>
  <c r="C187" i="1"/>
  <c r="C183" i="1"/>
  <c r="C179" i="1"/>
  <c r="C175" i="1"/>
  <c r="C171" i="1"/>
  <c r="C167" i="1"/>
  <c r="C163" i="1"/>
  <c r="C159" i="1"/>
  <c r="C155" i="1"/>
  <c r="C151" i="1"/>
  <c r="C147" i="1"/>
  <c r="C143" i="1"/>
  <c r="C139" i="1"/>
  <c r="C135" i="1"/>
  <c r="C131" i="1"/>
  <c r="C127" i="1"/>
  <c r="C123" i="1"/>
  <c r="C119" i="1"/>
  <c r="C115" i="1"/>
  <c r="C111" i="1"/>
  <c r="C107" i="1"/>
  <c r="G102" i="1"/>
  <c r="O96" i="1"/>
  <c r="O92" i="1"/>
  <c r="O88" i="1"/>
  <c r="O84" i="1"/>
  <c r="C80" i="1"/>
  <c r="G75" i="1"/>
  <c r="E70" i="1"/>
  <c r="D64" i="1"/>
  <c r="J57" i="1"/>
  <c r="B52" i="1"/>
  <c r="F47" i="1"/>
  <c r="B41" i="1"/>
  <c r="F36" i="1"/>
  <c r="P31" i="1"/>
  <c r="H26" i="1"/>
  <c r="J20" i="1"/>
  <c r="C14" i="1"/>
  <c r="G9" i="1"/>
  <c r="E4" i="1"/>
  <c r="N77" i="1"/>
  <c r="K53" i="1"/>
  <c r="O35" i="1"/>
  <c r="P14" i="1"/>
  <c r="B1793" i="1"/>
  <c r="B1561" i="1"/>
  <c r="B1497" i="1"/>
  <c r="B1433" i="1"/>
  <c r="B1369" i="1"/>
  <c r="B1305" i="1"/>
  <c r="B1241" i="1"/>
  <c r="B1177" i="1"/>
  <c r="B1113" i="1"/>
  <c r="B1049" i="1"/>
  <c r="B985" i="1"/>
  <c r="B923" i="1"/>
  <c r="B859" i="1"/>
  <c r="B795" i="1"/>
  <c r="B731" i="1"/>
  <c r="B667" i="1"/>
  <c r="B603" i="1"/>
  <c r="B539" i="1"/>
  <c r="B475" i="1"/>
  <c r="B411" i="1"/>
  <c r="B347" i="1"/>
  <c r="B283" i="1"/>
  <c r="P220" i="1"/>
  <c r="J216" i="1"/>
  <c r="J212" i="1"/>
  <c r="J208" i="1"/>
  <c r="J204" i="1"/>
  <c r="J200" i="1"/>
  <c r="J196" i="1"/>
  <c r="J192" i="1"/>
  <c r="J188" i="1"/>
  <c r="J184" i="1"/>
  <c r="J180" i="1"/>
  <c r="J176" i="1"/>
  <c r="J172" i="1"/>
  <c r="J168" i="1"/>
  <c r="J164" i="1"/>
  <c r="J160" i="1"/>
  <c r="J156" i="1"/>
  <c r="J152" i="1"/>
  <c r="J148" i="1"/>
  <c r="J144" i="1"/>
  <c r="J140" i="1"/>
  <c r="J136" i="1"/>
  <c r="J132" i="1"/>
  <c r="J128" i="1"/>
  <c r="J124" i="1"/>
  <c r="J120" i="1"/>
  <c r="J116" i="1"/>
  <c r="J112" i="1"/>
  <c r="J108" i="1"/>
  <c r="J104" i="1"/>
  <c r="F98" i="1"/>
  <c r="F94" i="1"/>
  <c r="F90" i="1"/>
  <c r="F86" i="1"/>
  <c r="F82" i="1"/>
  <c r="D77" i="1"/>
  <c r="B72" i="1"/>
  <c r="J66" i="1"/>
  <c r="C60" i="1"/>
  <c r="I53" i="1"/>
  <c r="I49" i="1"/>
  <c r="E43" i="1"/>
  <c r="M37" i="1"/>
  <c r="G33" i="1"/>
  <c r="K28" i="1"/>
  <c r="G22" i="1"/>
  <c r="I16" i="1"/>
  <c r="J11" i="1"/>
  <c r="H6" i="1"/>
  <c r="D84" i="1"/>
  <c r="Q64" i="1"/>
  <c r="G45" i="1"/>
  <c r="C25" i="1"/>
  <c r="D2" i="1"/>
  <c r="Q52" i="1"/>
  <c r="O33" i="1"/>
  <c r="B14" i="1"/>
  <c r="E62" i="1"/>
  <c r="K1950" i="1"/>
  <c r="BI1947" i="1"/>
  <c r="BG1946" i="1"/>
  <c r="BE1945" i="1"/>
  <c r="BC1944" i="1"/>
  <c r="BA1943" i="1"/>
  <c r="AY1942" i="1"/>
  <c r="AW1941" i="1"/>
  <c r="AU1940" i="1"/>
  <c r="AS1939" i="1"/>
  <c r="AB1938" i="1"/>
  <c r="DT1937" i="1"/>
  <c r="BH1937" i="1"/>
  <c r="V1936" i="1"/>
  <c r="DN1935" i="1"/>
  <c r="BB1935" i="1"/>
  <c r="P1934" i="1"/>
  <c r="F1932" i="1"/>
  <c r="BU1929" i="1"/>
  <c r="I1929" i="1"/>
  <c r="DA1928" i="1"/>
  <c r="AO1928" i="1"/>
  <c r="D1927" i="1"/>
  <c r="HH1926" i="1"/>
  <c r="EV1926" i="1"/>
  <c r="CJ1926" i="1"/>
  <c r="X1926" i="1"/>
  <c r="N1924" i="1"/>
  <c r="EG1922" i="1"/>
  <c r="BU1922" i="1"/>
  <c r="I1922" i="1"/>
  <c r="BX1919" i="1"/>
  <c r="L1919" i="1"/>
  <c r="HP1918" i="1"/>
  <c r="FD1918" i="1"/>
  <c r="CR1918" i="1"/>
  <c r="AF1918" i="1"/>
  <c r="IJ1917" i="1"/>
  <c r="FX1917" i="1"/>
  <c r="DL1917" i="1"/>
  <c r="AZ1917" i="1"/>
  <c r="JD1916" i="1"/>
  <c r="GR1916" i="1"/>
  <c r="EF1916" i="1"/>
  <c r="BT1916" i="1"/>
  <c r="H1916" i="1"/>
  <c r="HL1915" i="1"/>
  <c r="EZ1915" i="1"/>
  <c r="CN1915" i="1"/>
  <c r="AB1915" i="1"/>
  <c r="AP1913" i="1"/>
  <c r="W1909" i="1"/>
  <c r="M1907" i="1"/>
  <c r="IF1905" i="1"/>
  <c r="FT1905" i="1"/>
  <c r="DH1905" i="1"/>
  <c r="AV1905" i="1"/>
  <c r="IZ1904" i="1"/>
  <c r="GN1904" i="1"/>
  <c r="EB1904" i="1"/>
  <c r="BP1904" i="1"/>
  <c r="D1904" i="1"/>
  <c r="HH1903" i="1"/>
  <c r="EV1903" i="1"/>
  <c r="CJ1903" i="1"/>
  <c r="X1903" i="1"/>
  <c r="EE1901" i="1"/>
  <c r="BS1901" i="1"/>
  <c r="G1901" i="1"/>
  <c r="B1840" i="1"/>
  <c r="B1776" i="1"/>
  <c r="B1712" i="1"/>
  <c r="B1648" i="1"/>
  <c r="B1584" i="1"/>
  <c r="BX2012" i="1"/>
  <c r="DE2005" i="1"/>
  <c r="FE1999" i="1"/>
  <c r="I1993" i="1"/>
  <c r="BU1989" i="1"/>
  <c r="J1984" i="1"/>
  <c r="BD1982" i="1"/>
  <c r="DG1980" i="1"/>
  <c r="EA1979" i="1"/>
  <c r="AI1978" i="1"/>
  <c r="GN1974" i="1"/>
  <c r="HH1973" i="1"/>
  <c r="IB1972" i="1"/>
  <c r="IV1971" i="1"/>
  <c r="JP1970" i="1"/>
  <c r="T1970" i="1"/>
  <c r="BX1967" i="1"/>
  <c r="AP1965" i="1"/>
  <c r="ED1961" i="1"/>
  <c r="EX1960" i="1"/>
  <c r="FR1959" i="1"/>
  <c r="GL1958" i="1"/>
  <c r="HF1957" i="1"/>
  <c r="HZ1956" i="1"/>
  <c r="IT1955" i="1"/>
  <c r="JN1954" i="1"/>
  <c r="R1954" i="1"/>
  <c r="AL1953" i="1"/>
  <c r="HM1952" i="1"/>
  <c r="FA1952" i="1"/>
  <c r="CO1952" i="1"/>
  <c r="AC1952" i="1"/>
  <c r="F1950" i="1"/>
  <c r="BD1947" i="1"/>
  <c r="BB1946" i="1"/>
  <c r="AZ1945" i="1"/>
  <c r="AX1944" i="1"/>
  <c r="AV1943" i="1"/>
  <c r="AT1942" i="1"/>
  <c r="AR1941" i="1"/>
  <c r="AP1940" i="1"/>
  <c r="AN1939" i="1"/>
  <c r="W1938" i="1"/>
  <c r="DO1937" i="1"/>
  <c r="BC1937" i="1"/>
  <c r="Q1936" i="1"/>
  <c r="DI1935" i="1"/>
  <c r="AW1935" i="1"/>
  <c r="K1934" i="1"/>
  <c r="AB1931" i="1"/>
  <c r="BP1929" i="1"/>
  <c r="D1929" i="1"/>
  <c r="CV1928" i="1"/>
  <c r="AJ1928" i="1"/>
  <c r="JO1926" i="1"/>
  <c r="HC1926" i="1"/>
  <c r="EQ1926" i="1"/>
  <c r="CE1926" i="1"/>
  <c r="S1926" i="1"/>
  <c r="I1924" i="1"/>
  <c r="EB1922" i="1"/>
  <c r="BP1922" i="1"/>
  <c r="D1922" i="1"/>
  <c r="BS1919" i="1"/>
  <c r="G1919" i="1"/>
  <c r="HK1918" i="1"/>
  <c r="EY1918" i="1"/>
  <c r="CM1918" i="1"/>
  <c r="AA1918" i="1"/>
  <c r="IE1917" i="1"/>
  <c r="FS1917" i="1"/>
  <c r="DG1917" i="1"/>
  <c r="AU1917" i="1"/>
  <c r="IY1916" i="1"/>
  <c r="GM1916" i="1"/>
  <c r="EA1916" i="1"/>
  <c r="BO1916" i="1"/>
  <c r="C1916" i="1"/>
  <c r="HG1915" i="1"/>
  <c r="EU1915" i="1"/>
  <c r="CI1915" i="1"/>
  <c r="W1915" i="1"/>
  <c r="AK1913" i="1"/>
  <c r="R1909" i="1"/>
  <c r="H1907" i="1"/>
  <c r="IA1905" i="1"/>
  <c r="FO1905" i="1"/>
  <c r="DC1905" i="1"/>
  <c r="AQ1905" i="1"/>
  <c r="IU1904" i="1"/>
  <c r="GI1904" i="1"/>
  <c r="DW1904" i="1"/>
  <c r="BK1904" i="1"/>
  <c r="JO1903" i="1"/>
  <c r="HC1903" i="1"/>
  <c r="EQ1903" i="1"/>
  <c r="CE1903" i="1"/>
  <c r="S1903" i="1"/>
  <c r="DZ1901" i="1"/>
  <c r="BN1901" i="1"/>
  <c r="B1901" i="1"/>
  <c r="B1839" i="1"/>
  <c r="B1775" i="1"/>
  <c r="B1711" i="1"/>
  <c r="B1647" i="1"/>
  <c r="B1583" i="1"/>
  <c r="B1693" i="1"/>
  <c r="B1536" i="1"/>
  <c r="B1472" i="1"/>
  <c r="B1408" i="1"/>
  <c r="B1344" i="1"/>
  <c r="B1280" i="1"/>
  <c r="B1216" i="1"/>
  <c r="B1152" i="1"/>
  <c r="B1088" i="1"/>
  <c r="B1024" i="1"/>
  <c r="B960" i="1"/>
  <c r="B894" i="1"/>
  <c r="B830" i="1"/>
  <c r="B766" i="1"/>
  <c r="B702" i="1"/>
  <c r="B638" i="1"/>
  <c r="B574" i="1"/>
  <c r="B510" i="1"/>
  <c r="B446" i="1"/>
  <c r="B382" i="1"/>
  <c r="B318" i="1"/>
  <c r="B254" i="1"/>
  <c r="M218" i="1"/>
  <c r="M214" i="1"/>
  <c r="M210" i="1"/>
  <c r="M206" i="1"/>
  <c r="M202" i="1"/>
  <c r="M198" i="1"/>
  <c r="M194" i="1"/>
  <c r="M190" i="1"/>
  <c r="M186" i="1"/>
  <c r="M182" i="1"/>
  <c r="M178" i="1"/>
  <c r="M174" i="1"/>
  <c r="M170" i="1"/>
  <c r="M166" i="1"/>
  <c r="M162" i="1"/>
  <c r="M158" i="1"/>
  <c r="M154" i="1"/>
  <c r="M150" i="1"/>
  <c r="M146" i="1"/>
  <c r="M142" i="1"/>
  <c r="M138" i="1"/>
  <c r="M134" i="1"/>
  <c r="M130" i="1"/>
  <c r="M126" i="1"/>
  <c r="M122" i="1"/>
  <c r="M118" i="1"/>
  <c r="M114" i="1"/>
  <c r="M110" i="1"/>
  <c r="M106" i="1"/>
  <c r="K101" i="1"/>
  <c r="I96" i="1"/>
  <c r="I92" i="1"/>
  <c r="I88" i="1"/>
  <c r="I84" i="1"/>
  <c r="G79" i="1"/>
  <c r="Q74" i="1"/>
  <c r="O69" i="1"/>
  <c r="H63" i="1"/>
  <c r="D57" i="1"/>
  <c r="L51" i="1"/>
  <c r="J46" i="1"/>
  <c r="F40" i="1"/>
  <c r="P35" i="1"/>
  <c r="J31" i="1"/>
  <c r="B26" i="1"/>
  <c r="D20" i="1"/>
  <c r="M13" i="1"/>
  <c r="K8" i="1"/>
  <c r="O3" i="1"/>
  <c r="P82" i="1"/>
  <c r="C61" i="1"/>
  <c r="C38" i="1"/>
  <c r="C18" i="1"/>
  <c r="B1897" i="1"/>
  <c r="B1641" i="1"/>
  <c r="B1523" i="1"/>
  <c r="B1459" i="1"/>
  <c r="B1395" i="1"/>
  <c r="B1331" i="1"/>
  <c r="B1267" i="1"/>
  <c r="B1203" i="1"/>
  <c r="B1139" i="1"/>
  <c r="B1075" i="1"/>
  <c r="B1011" i="1"/>
  <c r="B945" i="1"/>
  <c r="B881" i="1"/>
  <c r="B817" i="1"/>
  <c r="B753" i="1"/>
  <c r="B689" i="1"/>
  <c r="B625" i="1"/>
  <c r="B561" i="1"/>
  <c r="B497" i="1"/>
  <c r="B433" i="1"/>
  <c r="B369" i="1"/>
  <c r="B305" i="1"/>
  <c r="B241" i="1"/>
  <c r="P217" i="1"/>
  <c r="P213" i="1"/>
  <c r="P209" i="1"/>
  <c r="P205" i="1"/>
  <c r="P201" i="1"/>
  <c r="P197" i="1"/>
  <c r="P193" i="1"/>
  <c r="P189" i="1"/>
  <c r="P185" i="1"/>
  <c r="P181" i="1"/>
  <c r="P177" i="1"/>
  <c r="P173" i="1"/>
  <c r="P169" i="1"/>
  <c r="P165" i="1"/>
  <c r="P161" i="1"/>
  <c r="P157" i="1"/>
  <c r="P153" i="1"/>
  <c r="P149" i="1"/>
  <c r="P145" i="1"/>
  <c r="P141" i="1"/>
  <c r="P137" i="1"/>
  <c r="P133" i="1"/>
  <c r="P129" i="1"/>
  <c r="P125" i="1"/>
  <c r="P121" i="1"/>
  <c r="P117" i="1"/>
  <c r="P113" i="1"/>
  <c r="P109" i="1"/>
  <c r="P105" i="1"/>
  <c r="D100" i="1"/>
  <c r="P94" i="1"/>
  <c r="P90" i="1"/>
  <c r="L83" i="1"/>
  <c r="E58" i="1"/>
  <c r="I32" i="1"/>
  <c r="N6" i="1"/>
  <c r="B1701" i="1"/>
  <c r="B1538" i="1"/>
  <c r="B1474" i="1"/>
  <c r="B1410" i="1"/>
  <c r="B1346" i="1"/>
  <c r="B1282" i="1"/>
  <c r="B1218" i="1"/>
  <c r="B1154" i="1"/>
  <c r="B1090" i="1"/>
  <c r="B1026" i="1"/>
  <c r="B962" i="1"/>
  <c r="B896" i="1"/>
  <c r="B832" i="1"/>
  <c r="B768" i="1"/>
  <c r="B704" i="1"/>
  <c r="B640" i="1"/>
  <c r="B576" i="1"/>
  <c r="B512" i="1"/>
  <c r="B448" i="1"/>
  <c r="B384" i="1"/>
  <c r="B320" i="1"/>
  <c r="B256" i="1"/>
  <c r="O218" i="1"/>
  <c r="O214" i="1"/>
  <c r="O210" i="1"/>
  <c r="O206" i="1"/>
  <c r="O202" i="1"/>
  <c r="O198" i="1"/>
  <c r="O194" i="1"/>
  <c r="O190" i="1"/>
  <c r="O186" i="1"/>
  <c r="O182" i="1"/>
  <c r="O178" i="1"/>
  <c r="O174" i="1"/>
  <c r="O170" i="1"/>
  <c r="O166" i="1"/>
  <c r="O162" i="1"/>
  <c r="O158" i="1"/>
  <c r="O154" i="1"/>
  <c r="O150" i="1"/>
  <c r="O146" i="1"/>
  <c r="O142" i="1"/>
  <c r="O138" i="1"/>
  <c r="O134" i="1"/>
  <c r="O130" i="1"/>
  <c r="O126" i="1"/>
  <c r="O122" i="1"/>
  <c r="O118" i="1"/>
  <c r="O114" i="1"/>
  <c r="O110" i="1"/>
  <c r="O106" i="1"/>
  <c r="C102" i="1"/>
  <c r="K96" i="1"/>
  <c r="K92" i="1"/>
  <c r="K88" i="1"/>
  <c r="K84" i="1"/>
  <c r="I79" i="1"/>
  <c r="C75" i="1"/>
  <c r="Q69" i="1"/>
  <c r="J63" i="1"/>
  <c r="F57" i="1"/>
  <c r="N51" i="1"/>
  <c r="B47" i="1"/>
  <c r="H40" i="1"/>
  <c r="B36" i="1"/>
  <c r="L31" i="1"/>
  <c r="D26" i="1"/>
  <c r="F20" i="1"/>
  <c r="O13" i="1"/>
  <c r="C9" i="1"/>
  <c r="Q3" i="1"/>
  <c r="B77" i="1"/>
  <c r="O52" i="1"/>
  <c r="G35" i="1"/>
  <c r="P13" i="1"/>
  <c r="B1777" i="1"/>
  <c r="B1557" i="1"/>
  <c r="B1493" i="1"/>
  <c r="B1429" i="1"/>
  <c r="B1365" i="1"/>
  <c r="B1301" i="1"/>
  <c r="B1237" i="1"/>
  <c r="B1173" i="1"/>
  <c r="B1109" i="1"/>
  <c r="B1045" i="1"/>
  <c r="B981" i="1"/>
  <c r="B919" i="1"/>
  <c r="B855" i="1"/>
  <c r="B791" i="1"/>
  <c r="B727" i="1"/>
  <c r="B663" i="1"/>
  <c r="B599" i="1"/>
  <c r="B535" i="1"/>
  <c r="B471" i="1"/>
  <c r="B407" i="1"/>
  <c r="B343" i="1"/>
  <c r="B279" i="1"/>
  <c r="L220" i="1"/>
  <c r="F216" i="1"/>
  <c r="F212" i="1"/>
  <c r="F208" i="1"/>
  <c r="F204" i="1"/>
  <c r="F200" i="1"/>
  <c r="F196" i="1"/>
  <c r="F192" i="1"/>
  <c r="F188" i="1"/>
  <c r="F184" i="1"/>
  <c r="F180" i="1"/>
  <c r="F176" i="1"/>
  <c r="F172" i="1"/>
  <c r="F168" i="1"/>
  <c r="F164" i="1"/>
  <c r="F160" i="1"/>
  <c r="F156" i="1"/>
  <c r="F152" i="1"/>
  <c r="F148" i="1"/>
  <c r="F144" i="1"/>
  <c r="F140" i="1"/>
  <c r="F136" i="1"/>
  <c r="F132" i="1"/>
  <c r="F128" i="1"/>
  <c r="F124" i="1"/>
  <c r="F120" i="1"/>
  <c r="F116" i="1"/>
  <c r="F112" i="1"/>
  <c r="F108" i="1"/>
  <c r="F104" i="1"/>
  <c r="B98" i="1"/>
  <c r="B94" i="1"/>
  <c r="B90" i="1"/>
  <c r="B86" i="1"/>
  <c r="B82" i="1"/>
  <c r="P76" i="1"/>
  <c r="H71" i="1"/>
  <c r="F66" i="1"/>
  <c r="I59" i="1"/>
  <c r="E53" i="1"/>
  <c r="E49" i="1"/>
  <c r="K42" i="1"/>
  <c r="I37" i="1"/>
  <c r="C33" i="1"/>
  <c r="G28" i="1"/>
  <c r="C22" i="1"/>
  <c r="E16" i="1"/>
  <c r="F11" i="1"/>
  <c r="D6" i="1"/>
  <c r="D83" i="1"/>
  <c r="K63" i="1"/>
  <c r="K43" i="1"/>
  <c r="E24" i="1"/>
  <c r="G62" i="1"/>
  <c r="G42" i="1"/>
  <c r="G26" i="1"/>
  <c r="D3" i="1"/>
  <c r="P12" i="1"/>
  <c r="DX1926" i="1"/>
  <c r="BL1926" i="1"/>
  <c r="AA1925" i="1"/>
  <c r="Q1923" i="1"/>
  <c r="DI1922" i="1"/>
  <c r="AW1922" i="1"/>
  <c r="L1921" i="1"/>
  <c r="AZ1919" i="1"/>
  <c r="JD1918" i="1"/>
  <c r="GR1918" i="1"/>
  <c r="EF1918" i="1"/>
  <c r="BT1918" i="1"/>
  <c r="H1918" i="1"/>
  <c r="HL1917" i="1"/>
  <c r="EZ1917" i="1"/>
  <c r="CN1917" i="1"/>
  <c r="AB1917" i="1"/>
  <c r="IF1916" i="1"/>
  <c r="FT1916" i="1"/>
  <c r="DH1916" i="1"/>
  <c r="AV1916" i="1"/>
  <c r="IZ1915" i="1"/>
  <c r="GN1915" i="1"/>
  <c r="EB1915" i="1"/>
  <c r="BP1915" i="1"/>
  <c r="D1915" i="1"/>
  <c r="R1913" i="1"/>
  <c r="Z1908" i="1"/>
  <c r="D1906" i="1"/>
  <c r="HH1905" i="1"/>
  <c r="EV1905" i="1"/>
  <c r="CJ1905" i="1"/>
  <c r="X1905" i="1"/>
  <c r="IB1904" i="1"/>
  <c r="FP1904" i="1"/>
  <c r="DD1904" i="1"/>
  <c r="AR1904" i="1"/>
  <c r="IV1903" i="1"/>
  <c r="GJ1903" i="1"/>
  <c r="DX1903" i="1"/>
  <c r="BL1903" i="1"/>
  <c r="O1902" i="1"/>
  <c r="DG1901" i="1"/>
  <c r="AU1901" i="1"/>
  <c r="B1880" i="1"/>
  <c r="B1816" i="1"/>
  <c r="B1752" i="1"/>
  <c r="B1688" i="1"/>
  <c r="B1624" i="1"/>
  <c r="DH2016" i="1"/>
  <c r="EO2009" i="1"/>
  <c r="IO2001" i="1"/>
  <c r="BA1998" i="1"/>
  <c r="BC1991" i="1"/>
  <c r="BN1988" i="1"/>
  <c r="BM1983" i="1"/>
  <c r="DG1981" i="1"/>
  <c r="O1980" i="1"/>
  <c r="AI1979" i="1"/>
  <c r="AG1976" i="1"/>
  <c r="CV1974" i="1"/>
  <c r="DP1973" i="1"/>
  <c r="EJ1972" i="1"/>
  <c r="FD1971" i="1"/>
  <c r="FX1970" i="1"/>
  <c r="IB1967" i="1"/>
  <c r="EJ1966" i="1"/>
  <c r="ED1962" i="1"/>
  <c r="AL1961" i="1"/>
  <c r="BF1960" i="1"/>
  <c r="BZ1959" i="1"/>
  <c r="CT1958" i="1"/>
  <c r="DN1957" i="1"/>
  <c r="EH1956" i="1"/>
  <c r="FB1955" i="1"/>
  <c r="FV1954" i="1"/>
  <c r="GP1953" i="1"/>
  <c r="JH1952" i="1"/>
  <c r="GO1952" i="1"/>
  <c r="EC1952" i="1"/>
  <c r="BQ1952" i="1"/>
  <c r="E1952" i="1"/>
  <c r="H1949" i="1"/>
  <c r="AF1947" i="1"/>
  <c r="AD1946" i="1"/>
  <c r="AB1945" i="1"/>
  <c r="Z1944" i="1"/>
  <c r="X1943" i="1"/>
  <c r="V1942" i="1"/>
  <c r="T1941" i="1"/>
  <c r="R1940" i="1"/>
  <c r="P1939" i="1"/>
  <c r="FC1937" i="1"/>
  <c r="CQ1937" i="1"/>
  <c r="AE1937" i="1"/>
  <c r="EW1935" i="1"/>
  <c r="CK1935" i="1"/>
  <c r="Y1935" i="1"/>
  <c r="N1933" i="1"/>
  <c r="D1931" i="1"/>
  <c r="AR1929" i="1"/>
  <c r="EJ1928" i="1"/>
  <c r="BX1928" i="1"/>
  <c r="L1928" i="1"/>
  <c r="IQ1926" i="1"/>
  <c r="GE1926" i="1"/>
  <c r="DS1926" i="1"/>
  <c r="BG1926" i="1"/>
  <c r="V1925" i="1"/>
  <c r="L1923" i="1"/>
  <c r="DD1922" i="1"/>
  <c r="AR1922" i="1"/>
  <c r="G1921" i="1"/>
  <c r="AU1919" i="1"/>
  <c r="IY1918" i="1"/>
  <c r="GM1918" i="1"/>
  <c r="EA1918" i="1"/>
  <c r="BO1918" i="1"/>
  <c r="C1918" i="1"/>
  <c r="HG1917" i="1"/>
  <c r="EU1917" i="1"/>
  <c r="CI1917" i="1"/>
  <c r="W1917" i="1"/>
  <c r="IA1916" i="1"/>
  <c r="FO1916" i="1"/>
  <c r="DC1916" i="1"/>
  <c r="AQ1916" i="1"/>
  <c r="IU1915" i="1"/>
  <c r="GI1915" i="1"/>
  <c r="DW1915" i="1"/>
  <c r="BK1915" i="1"/>
  <c r="BY1913" i="1"/>
  <c r="M1913" i="1"/>
  <c r="U1908" i="1"/>
  <c r="JO1905" i="1"/>
  <c r="HC1905" i="1"/>
  <c r="EQ1905" i="1"/>
  <c r="CE1905" i="1"/>
  <c r="S1905" i="1"/>
  <c r="HW1904" i="1"/>
  <c r="FK1904" i="1"/>
  <c r="CY1904" i="1"/>
  <c r="AM1904" i="1"/>
  <c r="IQ1903" i="1"/>
  <c r="GE1903" i="1"/>
  <c r="DS1903" i="1"/>
  <c r="BG1903" i="1"/>
  <c r="J1902" i="1"/>
  <c r="DB1901" i="1"/>
  <c r="AP1901" i="1"/>
  <c r="B1879" i="1"/>
  <c r="B1815" i="1"/>
  <c r="B1751" i="1"/>
  <c r="B1687" i="1"/>
  <c r="B1623" i="1"/>
  <c r="B1853" i="1"/>
  <c r="B1597" i="1"/>
  <c r="B1512" i="1"/>
  <c r="B1448" i="1"/>
  <c r="B1384" i="1"/>
  <c r="B1320" i="1"/>
  <c r="B1256" i="1"/>
  <c r="B1192" i="1"/>
  <c r="B1128" i="1"/>
  <c r="B1064" i="1"/>
  <c r="B1000" i="1"/>
  <c r="B934" i="1"/>
  <c r="B870" i="1"/>
  <c r="B806" i="1"/>
  <c r="B742" i="1"/>
  <c r="B678" i="1"/>
  <c r="B614" i="1"/>
  <c r="B550" i="1"/>
  <c r="B486" i="1"/>
  <c r="B422" i="1"/>
  <c r="B358" i="1"/>
  <c r="B294" i="1"/>
  <c r="B230" i="1"/>
  <c r="E217" i="1"/>
  <c r="E213" i="1"/>
  <c r="E209" i="1"/>
  <c r="E205" i="1"/>
  <c r="E201" i="1"/>
  <c r="E197" i="1"/>
  <c r="E193" i="1"/>
  <c r="E189" i="1"/>
  <c r="E185" i="1"/>
  <c r="E181" i="1"/>
  <c r="E177" i="1"/>
  <c r="E173" i="1"/>
  <c r="E169" i="1"/>
  <c r="E165" i="1"/>
  <c r="E161" i="1"/>
  <c r="E157" i="1"/>
  <c r="E153" i="1"/>
  <c r="E149" i="1"/>
  <c r="E145" i="1"/>
  <c r="E141" i="1"/>
  <c r="E137" i="1"/>
  <c r="E133" i="1"/>
  <c r="E129" i="1"/>
  <c r="E125" i="1"/>
  <c r="E121" i="1"/>
  <c r="E117" i="1"/>
  <c r="E113" i="1"/>
  <c r="E109" i="1"/>
  <c r="E105" i="1"/>
  <c r="G99" i="1"/>
  <c r="Q94" i="1"/>
  <c r="Q90" i="1"/>
  <c r="Q86" i="1"/>
  <c r="Q82" i="1"/>
  <c r="O77" i="1"/>
  <c r="C73" i="1"/>
  <c r="K67" i="1"/>
  <c r="D61" i="1"/>
  <c r="J54" i="1"/>
  <c r="D50" i="1"/>
  <c r="F44" i="1"/>
  <c r="H38" i="1"/>
  <c r="B34" i="1"/>
  <c r="B30" i="1"/>
  <c r="H23" i="1"/>
  <c r="J17" i="1"/>
  <c r="E12" i="1"/>
  <c r="C7" i="1"/>
  <c r="H100" i="1"/>
  <c r="H75" i="1"/>
  <c r="K52" i="1"/>
  <c r="M31" i="1"/>
  <c r="D11" i="1"/>
  <c r="B1801" i="1"/>
  <c r="B1563" i="1"/>
  <c r="B1499" i="1"/>
  <c r="B1435" i="1"/>
  <c r="B1371" i="1"/>
  <c r="B1307" i="1"/>
  <c r="B1243" i="1"/>
  <c r="B1179" i="1"/>
  <c r="B1115" i="1"/>
  <c r="B1051" i="1"/>
  <c r="B987" i="1"/>
  <c r="B921" i="1"/>
  <c r="B857" i="1"/>
  <c r="B793" i="1"/>
  <c r="B729" i="1"/>
  <c r="B665" i="1"/>
  <c r="B601" i="1"/>
  <c r="B537" i="1"/>
  <c r="B473" i="1"/>
  <c r="B409" i="1"/>
  <c r="B345" i="1"/>
  <c r="B281" i="1"/>
  <c r="N220" i="1"/>
  <c r="H216" i="1"/>
  <c r="H212" i="1"/>
  <c r="H208" i="1"/>
  <c r="H204" i="1"/>
  <c r="H200" i="1"/>
  <c r="H196" i="1"/>
  <c r="H192" i="1"/>
  <c r="H188" i="1"/>
  <c r="H184" i="1"/>
  <c r="H180" i="1"/>
  <c r="H176" i="1"/>
  <c r="H172" i="1"/>
  <c r="H168" i="1"/>
  <c r="H164" i="1"/>
  <c r="H160" i="1"/>
  <c r="H156" i="1"/>
  <c r="H152" i="1"/>
  <c r="H148" i="1"/>
  <c r="H144" i="1"/>
  <c r="H140" i="1"/>
  <c r="H136" i="1"/>
  <c r="H132" i="1"/>
  <c r="H128" i="1"/>
  <c r="H124" i="1"/>
  <c r="H120" i="1"/>
  <c r="H116" i="1"/>
  <c r="H112" i="1"/>
  <c r="H108" i="1"/>
  <c r="H104" i="1"/>
  <c r="H97" i="1"/>
  <c r="H93" i="1"/>
  <c r="H89" i="1"/>
  <c r="P74" i="1"/>
  <c r="E48" i="1"/>
  <c r="C21" i="1"/>
  <c r="B1861" i="1"/>
  <c r="B1605" i="1"/>
  <c r="B1514" i="1"/>
  <c r="B1450" i="1"/>
  <c r="B1386" i="1"/>
  <c r="B1322" i="1"/>
  <c r="B1258" i="1"/>
  <c r="B1194" i="1"/>
  <c r="B1130" i="1"/>
  <c r="B1066" i="1"/>
  <c r="B1002" i="1"/>
  <c r="B936" i="1"/>
  <c r="B872" i="1"/>
  <c r="B808" i="1"/>
  <c r="B744" i="1"/>
  <c r="B680" i="1"/>
  <c r="B616" i="1"/>
  <c r="B552" i="1"/>
  <c r="B488" i="1"/>
  <c r="B424" i="1"/>
  <c r="B360" i="1"/>
  <c r="B296" i="1"/>
  <c r="B232" i="1"/>
  <c r="G217" i="1"/>
  <c r="G213" i="1"/>
  <c r="G209" i="1"/>
  <c r="G205" i="1"/>
  <c r="G201" i="1"/>
  <c r="G197" i="1"/>
  <c r="G193" i="1"/>
  <c r="G189" i="1"/>
  <c r="G185" i="1"/>
  <c r="G181" i="1"/>
  <c r="G177" i="1"/>
  <c r="G173" i="1"/>
  <c r="G169" i="1"/>
  <c r="G165" i="1"/>
  <c r="G161" i="1"/>
  <c r="G157" i="1"/>
  <c r="G153" i="1"/>
  <c r="G149" i="1"/>
  <c r="G145" i="1"/>
  <c r="G141" i="1"/>
  <c r="G137" i="1"/>
  <c r="G133" i="1"/>
  <c r="G129" i="1"/>
  <c r="G125" i="1"/>
  <c r="G121" i="1"/>
  <c r="G117" i="1"/>
  <c r="G113" i="1"/>
  <c r="G109" i="1"/>
  <c r="G105" i="1"/>
  <c r="I99" i="1"/>
  <c r="C95" i="1"/>
  <c r="C91" i="1"/>
  <c r="C87" i="1"/>
  <c r="C83" i="1"/>
  <c r="Q77" i="1"/>
  <c r="E73" i="1"/>
  <c r="C68" i="1"/>
  <c r="F61" i="1"/>
  <c r="B55" i="1"/>
  <c r="F50" i="1"/>
  <c r="H44" i="1"/>
  <c r="J38" i="1"/>
  <c r="D34" i="1"/>
  <c r="D30" i="1"/>
  <c r="J23" i="1"/>
  <c r="B18" i="1"/>
  <c r="G12" i="1"/>
  <c r="E7" i="1"/>
  <c r="C2" i="1"/>
  <c r="F67" i="1"/>
  <c r="K45" i="1"/>
  <c r="I28" i="1"/>
  <c r="B7" i="1"/>
  <c r="B1681" i="1"/>
  <c r="B1533" i="1"/>
  <c r="B1469" i="1"/>
  <c r="B1405" i="1"/>
  <c r="B1341" i="1"/>
  <c r="B1277" i="1"/>
  <c r="B1213" i="1"/>
  <c r="B1149" i="1"/>
  <c r="B1085" i="1"/>
  <c r="B1021" i="1"/>
  <c r="B957" i="1"/>
  <c r="B895" i="1"/>
  <c r="B831" i="1"/>
  <c r="B767" i="1"/>
  <c r="B703" i="1"/>
  <c r="B639" i="1"/>
  <c r="B575" i="1"/>
  <c r="B511" i="1"/>
  <c r="B447" i="1"/>
  <c r="B383" i="1"/>
  <c r="B319" i="1"/>
  <c r="B255" i="1"/>
  <c r="N218" i="1"/>
  <c r="N214" i="1"/>
  <c r="N210" i="1"/>
  <c r="N206" i="1"/>
  <c r="N202" i="1"/>
  <c r="N198" i="1"/>
  <c r="N194" i="1"/>
  <c r="N190" i="1"/>
  <c r="N186" i="1"/>
  <c r="N182" i="1"/>
  <c r="N178" i="1"/>
  <c r="N174" i="1"/>
  <c r="N170" i="1"/>
  <c r="N166" i="1"/>
  <c r="N162" i="1"/>
  <c r="N158" i="1"/>
  <c r="N154" i="1"/>
  <c r="N150" i="1"/>
  <c r="N146" i="1"/>
  <c r="N142" i="1"/>
  <c r="N138" i="1"/>
  <c r="N134" i="1"/>
  <c r="N130" i="1"/>
  <c r="N126" i="1"/>
  <c r="N122" i="1"/>
  <c r="N118" i="1"/>
  <c r="N114" i="1"/>
  <c r="N110" i="1"/>
  <c r="N106" i="1"/>
  <c r="B102" i="1"/>
  <c r="J96" i="1"/>
  <c r="J92" i="1"/>
  <c r="J88" i="1"/>
  <c r="J84" i="1"/>
  <c r="H79" i="1"/>
  <c r="B75" i="1"/>
  <c r="P69" i="1"/>
  <c r="I63" i="1"/>
  <c r="E57" i="1"/>
  <c r="M51" i="1"/>
  <c r="K46" i="1"/>
  <c r="G40" i="1"/>
  <c r="Q35" i="1"/>
  <c r="K31" i="1"/>
  <c r="C26" i="1"/>
  <c r="E20" i="1"/>
  <c r="N13" i="1"/>
  <c r="B9" i="1"/>
  <c r="P3" i="1"/>
  <c r="N76" i="1"/>
  <c r="K55" i="1"/>
  <c r="K36" i="1"/>
  <c r="K16" i="1"/>
  <c r="G54" i="1"/>
  <c r="O32" i="1"/>
  <c r="B13" i="1"/>
  <c r="C57" i="1"/>
  <c r="Y1949" i="1"/>
  <c r="AW1947" i="1"/>
  <c r="AU1946" i="1"/>
  <c r="AS1945" i="1"/>
  <c r="AQ1944" i="1"/>
  <c r="AO1943" i="1"/>
  <c r="AM1942" i="1"/>
  <c r="AK1941" i="1"/>
  <c r="AI1940" i="1"/>
  <c r="AG1939" i="1"/>
  <c r="P1938" i="1"/>
  <c r="DH1937" i="1"/>
  <c r="AV1937" i="1"/>
  <c r="J1936" i="1"/>
  <c r="DB1935" i="1"/>
  <c r="AP1935" i="1"/>
  <c r="D1934" i="1"/>
  <c r="U1931" i="1"/>
  <c r="BI1929" i="1"/>
  <c r="FA1928" i="1"/>
  <c r="CO1928" i="1"/>
  <c r="AC1928" i="1"/>
  <c r="JH1926" i="1"/>
  <c r="GV1926" i="1"/>
  <c r="EJ1926" i="1"/>
  <c r="BX1926" i="1"/>
  <c r="L1926" i="1"/>
  <c r="B1924" i="1"/>
  <c r="DU1922" i="1"/>
  <c r="BI1922" i="1"/>
  <c r="X1921" i="1"/>
  <c r="BL1919" i="1"/>
  <c r="JP1918" i="1"/>
  <c r="HD1918" i="1"/>
  <c r="ER1918" i="1"/>
  <c r="CF1918" i="1"/>
  <c r="T1918" i="1"/>
  <c r="HX1917" i="1"/>
  <c r="FL1917" i="1"/>
  <c r="CZ1917" i="1"/>
  <c r="AN1917" i="1"/>
  <c r="IR1916" i="1"/>
  <c r="GF1916" i="1"/>
  <c r="DT1916" i="1"/>
  <c r="BH1916" i="1"/>
  <c r="JL1915" i="1"/>
  <c r="GZ1915" i="1"/>
  <c r="EN1915" i="1"/>
  <c r="CB1915" i="1"/>
  <c r="P1915" i="1"/>
  <c r="AD1913" i="1"/>
  <c r="K1909" i="1"/>
  <c r="P1906" i="1"/>
  <c r="HT1905" i="1"/>
  <c r="FH1905" i="1"/>
  <c r="CV1905" i="1"/>
  <c r="AJ1905" i="1"/>
  <c r="IN1904" i="1"/>
  <c r="GB1904" i="1"/>
  <c r="DP1904" i="1"/>
  <c r="BD1904" i="1"/>
  <c r="JH1903" i="1"/>
  <c r="GV1903" i="1"/>
  <c r="EJ1903" i="1"/>
  <c r="BX1903" i="1"/>
  <c r="L1903" i="1"/>
  <c r="DS1901" i="1"/>
  <c r="BG1901" i="1"/>
  <c r="B1892" i="1"/>
  <c r="B1828" i="1"/>
  <c r="B1764" i="1"/>
  <c r="B1700" i="1"/>
  <c r="B1636" i="1"/>
  <c r="B1572" i="1"/>
  <c r="AI2011" i="1"/>
  <c r="BP2004" i="1"/>
  <c r="IK1998" i="1"/>
  <c r="N1992" i="1"/>
  <c r="Y1989" i="1"/>
  <c r="DI1983" i="1"/>
  <c r="H1982" i="1"/>
  <c r="BK1980" i="1"/>
  <c r="CE1979" i="1"/>
  <c r="AH1977" i="1"/>
  <c r="ER1974" i="1"/>
  <c r="FL1973" i="1"/>
  <c r="GF1972" i="1"/>
  <c r="GZ1971" i="1"/>
  <c r="HT1970" i="1"/>
  <c r="H1968" i="1"/>
  <c r="AB1967" i="1"/>
  <c r="V1963" i="1"/>
  <c r="CH1961" i="1"/>
  <c r="DB1960" i="1"/>
  <c r="DV1959" i="1"/>
  <c r="EP1958" i="1"/>
  <c r="FJ1957" i="1"/>
  <c r="GD1956" i="1"/>
  <c r="GX1955" i="1"/>
  <c r="HR1954" i="1"/>
  <c r="IL1953" i="1"/>
  <c r="H1953" i="1"/>
  <c r="HA1952" i="1"/>
  <c r="EO1952" i="1"/>
  <c r="CC1952" i="1"/>
  <c r="Q1952" i="1"/>
  <c r="T1949" i="1"/>
  <c r="AR1947" i="1"/>
  <c r="AP1946" i="1"/>
  <c r="AN1945" i="1"/>
  <c r="AL1944" i="1"/>
  <c r="AJ1943" i="1"/>
  <c r="AH1942" i="1"/>
  <c r="AF1941" i="1"/>
  <c r="AD1940" i="1"/>
  <c r="AB1939" i="1"/>
  <c r="K1938" i="1"/>
  <c r="DC1937" i="1"/>
  <c r="AQ1937" i="1"/>
  <c r="E1936" i="1"/>
  <c r="CW1935" i="1"/>
  <c r="AK1935" i="1"/>
  <c r="Z1933" i="1"/>
  <c r="P1931" i="1"/>
  <c r="BD1929" i="1"/>
  <c r="EV1928" i="1"/>
  <c r="CJ1928" i="1"/>
  <c r="X1928" i="1"/>
  <c r="JC1926" i="1"/>
  <c r="GQ1926" i="1"/>
  <c r="EE1926" i="1"/>
  <c r="BS1926" i="1"/>
  <c r="G1926" i="1"/>
  <c r="X1923" i="1"/>
  <c r="DP1922" i="1"/>
  <c r="BD1922" i="1"/>
  <c r="S1921" i="1"/>
  <c r="BG1919" i="1"/>
  <c r="JK1918" i="1"/>
  <c r="GY1918" i="1"/>
  <c r="EM1918" i="1"/>
  <c r="CA1918" i="1"/>
  <c r="O1918" i="1"/>
  <c r="HS1917" i="1"/>
  <c r="FG1917" i="1"/>
  <c r="CU1917" i="1"/>
  <c r="AI1917" i="1"/>
  <c r="IM1916" i="1"/>
  <c r="GA1916" i="1"/>
  <c r="DO1916" i="1"/>
  <c r="BC1916" i="1"/>
  <c r="JG1915" i="1"/>
  <c r="GU1915" i="1"/>
  <c r="EI1915" i="1"/>
  <c r="BW1915" i="1"/>
  <c r="K1915" i="1"/>
  <c r="Y1913" i="1"/>
  <c r="F1909" i="1"/>
  <c r="K1906" i="1"/>
  <c r="HO1905" i="1"/>
  <c r="FC1905" i="1"/>
  <c r="CQ1905" i="1"/>
  <c r="AE1905" i="1"/>
  <c r="II1904" i="1"/>
  <c r="FW1904" i="1"/>
  <c r="DK1904" i="1"/>
  <c r="AY1904" i="1"/>
  <c r="JC1903" i="1"/>
  <c r="GQ1903" i="1"/>
  <c r="EE1903" i="1"/>
  <c r="BS1903" i="1"/>
  <c r="G1903" i="1"/>
  <c r="DN1901" i="1"/>
  <c r="BB1901" i="1"/>
  <c r="B1891" i="1"/>
  <c r="B1827" i="1"/>
  <c r="B1763" i="1"/>
  <c r="B1699" i="1"/>
  <c r="B1635" i="1"/>
  <c r="B1571" i="1"/>
  <c r="B1645" i="1"/>
  <c r="B1524" i="1"/>
  <c r="B1460" i="1"/>
  <c r="B1396" i="1"/>
  <c r="B1332" i="1"/>
  <c r="B1268" i="1"/>
  <c r="B1204" i="1"/>
  <c r="B1140" i="1"/>
  <c r="B1076" i="1"/>
  <c r="B1012" i="1"/>
  <c r="B946" i="1"/>
  <c r="B882" i="1"/>
  <c r="B818" i="1"/>
  <c r="B754" i="1"/>
  <c r="B690" i="1"/>
  <c r="B626" i="1"/>
  <c r="B562" i="1"/>
  <c r="B498" i="1"/>
  <c r="B434" i="1"/>
  <c r="B370" i="1"/>
  <c r="B306" i="1"/>
  <c r="B242" i="1"/>
  <c r="Q217" i="1"/>
  <c r="Q213" i="1"/>
  <c r="Q209" i="1"/>
  <c r="Q205" i="1"/>
  <c r="Q201" i="1"/>
  <c r="Q197" i="1"/>
  <c r="Q193" i="1"/>
  <c r="Q189" i="1"/>
  <c r="Q185" i="1"/>
  <c r="Q181" i="1"/>
  <c r="Q177" i="1"/>
  <c r="Q173" i="1"/>
  <c r="Q169" i="1"/>
  <c r="Q165" i="1"/>
  <c r="Q161" i="1"/>
  <c r="Q157" i="1"/>
  <c r="Q153" i="1"/>
  <c r="Q149" i="1"/>
  <c r="Q145" i="1"/>
  <c r="Q141" i="1"/>
  <c r="Q137" i="1"/>
  <c r="Q133" i="1"/>
  <c r="Q129" i="1"/>
  <c r="Q125" i="1"/>
  <c r="Q121" i="1"/>
  <c r="Q117" i="1"/>
  <c r="Q113" i="1"/>
  <c r="Q109" i="1"/>
  <c r="Q105" i="1"/>
  <c r="I100" i="1"/>
  <c r="M95" i="1"/>
  <c r="M91" i="1"/>
  <c r="M87" i="1"/>
  <c r="M83" i="1"/>
  <c r="K78" i="1"/>
  <c r="E74" i="1"/>
  <c r="C69" i="1"/>
  <c r="F62" i="1"/>
  <c r="B56" i="1"/>
  <c r="P50" i="1"/>
  <c r="H45" i="1"/>
  <c r="J39" i="1"/>
  <c r="D35" i="1"/>
  <c r="N30" i="1"/>
  <c r="J24" i="1"/>
  <c r="B19" i="1"/>
  <c r="Q12" i="1"/>
  <c r="O7" i="1"/>
  <c r="C3" i="1"/>
  <c r="J78" i="1"/>
  <c r="E56" i="1"/>
  <c r="I34" i="1"/>
  <c r="H13" i="1"/>
  <c r="B1849" i="1"/>
  <c r="B1593" i="1"/>
  <c r="B1511" i="1"/>
  <c r="B1447" i="1"/>
  <c r="B1383" i="1"/>
  <c r="B1319" i="1"/>
  <c r="B1255" i="1"/>
  <c r="B1191" i="1"/>
  <c r="B1127" i="1"/>
  <c r="B1063" i="1"/>
  <c r="B999" i="1"/>
  <c r="B933" i="1"/>
  <c r="B869" i="1"/>
  <c r="B805" i="1"/>
  <c r="B741" i="1"/>
  <c r="B677" i="1"/>
  <c r="B613" i="1"/>
  <c r="B549" i="1"/>
  <c r="B485" i="1"/>
  <c r="B421" i="1"/>
  <c r="B357" i="1"/>
  <c r="B293" i="1"/>
  <c r="B229" i="1"/>
  <c r="D217" i="1"/>
  <c r="D213" i="1"/>
  <c r="D209" i="1"/>
  <c r="D205" i="1"/>
  <c r="D201" i="1"/>
  <c r="D197" i="1"/>
  <c r="D193" i="1"/>
  <c r="D189" i="1"/>
  <c r="D185" i="1"/>
  <c r="D181" i="1"/>
  <c r="D177" i="1"/>
  <c r="D173" i="1"/>
  <c r="D169" i="1"/>
  <c r="D165" i="1"/>
  <c r="D161" i="1"/>
  <c r="D157" i="1"/>
  <c r="D153" i="1"/>
  <c r="D149" i="1"/>
  <c r="D145" i="1"/>
  <c r="D141" i="1"/>
  <c r="D137" i="1"/>
  <c r="D133" i="1"/>
  <c r="D129" i="1"/>
  <c r="D125" i="1"/>
  <c r="D121" i="1"/>
  <c r="D117" i="1"/>
  <c r="D113" i="1"/>
  <c r="D109" i="1"/>
  <c r="D105" i="1"/>
  <c r="B99" i="1"/>
  <c r="D94" i="1"/>
  <c r="D90" i="1"/>
  <c r="N78" i="1"/>
  <c r="G52" i="1"/>
  <c r="G27" i="1"/>
  <c r="H2" i="1"/>
  <c r="B1653" i="1"/>
  <c r="B1526" i="1"/>
  <c r="B1462" i="1"/>
  <c r="B1398" i="1"/>
  <c r="B1334" i="1"/>
  <c r="B1270" i="1"/>
  <c r="B1206" i="1"/>
  <c r="B1142" i="1"/>
  <c r="B1078" i="1"/>
  <c r="B1014" i="1"/>
  <c r="B948" i="1"/>
  <c r="B884" i="1"/>
  <c r="B820" i="1"/>
  <c r="B756" i="1"/>
  <c r="B692" i="1"/>
  <c r="B628" i="1"/>
  <c r="B564" i="1"/>
  <c r="B500" i="1"/>
  <c r="B436" i="1"/>
  <c r="B372" i="1"/>
  <c r="B308" i="1"/>
  <c r="B244" i="1"/>
  <c r="C218" i="1"/>
  <c r="C214" i="1"/>
  <c r="C210" i="1"/>
  <c r="C206" i="1"/>
  <c r="C202" i="1"/>
  <c r="C198" i="1"/>
  <c r="C194" i="1"/>
  <c r="C190" i="1"/>
  <c r="C186" i="1"/>
  <c r="C182" i="1"/>
  <c r="C178" i="1"/>
  <c r="C174" i="1"/>
  <c r="C170" i="1"/>
  <c r="C166" i="1"/>
  <c r="C162" i="1"/>
  <c r="C158" i="1"/>
  <c r="C154" i="1"/>
  <c r="C150" i="1"/>
  <c r="C146" i="1"/>
  <c r="C142" i="1"/>
  <c r="C138" i="1"/>
  <c r="C134" i="1"/>
  <c r="C130" i="1"/>
  <c r="C126" i="1"/>
  <c r="C122" i="1"/>
  <c r="C118" i="1"/>
  <c r="C114" i="1"/>
  <c r="C110" i="1"/>
  <c r="C106" i="1"/>
  <c r="K100" i="1"/>
  <c r="O95" i="1"/>
  <c r="O91" i="1"/>
  <c r="O87" i="1"/>
  <c r="O83" i="1"/>
  <c r="M78" i="1"/>
  <c r="G74" i="1"/>
  <c r="E69" i="1"/>
  <c r="H62" i="1"/>
  <c r="D56" i="1"/>
  <c r="B51" i="1"/>
  <c r="J45" i="1"/>
  <c r="L39" i="1"/>
  <c r="F35" i="1"/>
  <c r="P30" i="1"/>
  <c r="B25" i="1"/>
  <c r="D19" i="1"/>
  <c r="C13" i="1"/>
  <c r="Q7" i="1"/>
  <c r="E3" i="1"/>
  <c r="H72" i="1"/>
  <c r="O49" i="1"/>
  <c r="Q31" i="1"/>
  <c r="F10" i="1"/>
  <c r="B1729" i="1"/>
  <c r="B1545" i="1"/>
  <c r="B1481" i="1"/>
  <c r="B1417" i="1"/>
  <c r="B1353" i="1"/>
  <c r="B1289" i="1"/>
  <c r="B1225" i="1"/>
  <c r="B1161" i="1"/>
  <c r="B1097" i="1"/>
  <c r="B1033" i="1"/>
  <c r="B969" i="1"/>
  <c r="B907" i="1"/>
  <c r="B843" i="1"/>
  <c r="B779" i="1"/>
  <c r="B715" i="1"/>
  <c r="B651" i="1"/>
  <c r="B587" i="1"/>
  <c r="B523" i="1"/>
  <c r="B459" i="1"/>
  <c r="B395" i="1"/>
  <c r="B331" i="1"/>
  <c r="B267" i="1"/>
  <c r="J219" i="1"/>
  <c r="J215" i="1"/>
  <c r="J211" i="1"/>
  <c r="J207" i="1"/>
  <c r="J203" i="1"/>
  <c r="J199" i="1"/>
  <c r="J195" i="1"/>
  <c r="J191" i="1"/>
  <c r="J187" i="1"/>
  <c r="J183" i="1"/>
  <c r="J179" i="1"/>
  <c r="J175" i="1"/>
  <c r="J171" i="1"/>
  <c r="J167" i="1"/>
  <c r="J163" i="1"/>
  <c r="J159" i="1"/>
  <c r="J155" i="1"/>
  <c r="J151" i="1"/>
  <c r="J147" i="1"/>
  <c r="J143" i="1"/>
  <c r="J139" i="1"/>
  <c r="J135" i="1"/>
  <c r="J131" i="1"/>
  <c r="J127" i="1"/>
  <c r="J123" i="1"/>
  <c r="J119" i="1"/>
  <c r="J115" i="1"/>
  <c r="J111" i="1"/>
  <c r="J107" i="1"/>
  <c r="D103" i="1"/>
  <c r="F97" i="1"/>
  <c r="F93" i="1"/>
  <c r="F89" i="1"/>
  <c r="F85" i="1"/>
  <c r="J80" i="1"/>
  <c r="D76" i="1"/>
  <c r="L70" i="1"/>
  <c r="K64" i="1"/>
  <c r="G58" i="1"/>
  <c r="I52" i="1"/>
  <c r="C48" i="1"/>
  <c r="I41" i="1"/>
  <c r="M36" i="1"/>
  <c r="G32" i="1"/>
  <c r="E27" i="1"/>
  <c r="Q20" i="1"/>
  <c r="J14" i="1"/>
  <c r="D10" i="1"/>
  <c r="B5" i="1"/>
  <c r="F79" i="1"/>
  <c r="K59" i="1"/>
  <c r="Q39" i="1"/>
  <c r="O20" i="1"/>
  <c r="L13" i="1"/>
  <c r="Q49" i="1"/>
  <c r="I29" i="1"/>
  <c r="F9" i="1"/>
  <c r="C43" i="1"/>
  <c r="U1949" i="1"/>
  <c r="AS1947" i="1"/>
  <c r="AQ1946" i="1"/>
  <c r="AO1945" i="1"/>
  <c r="AM1944" i="1"/>
  <c r="AK1943" i="1"/>
  <c r="AI1942" i="1"/>
  <c r="AG1941" i="1"/>
  <c r="AE1940" i="1"/>
  <c r="AC1939" i="1"/>
  <c r="L1938" i="1"/>
  <c r="DD1937" i="1"/>
  <c r="AR1937" i="1"/>
  <c r="F1936" i="1"/>
  <c r="CX1935" i="1"/>
  <c r="AL1935" i="1"/>
  <c r="AA1933" i="1"/>
  <c r="Q1931" i="1"/>
  <c r="BE1929" i="1"/>
  <c r="EW1928" i="1"/>
  <c r="CK1928" i="1"/>
  <c r="Y1928" i="1"/>
  <c r="JD1926" i="1"/>
  <c r="GR1926" i="1"/>
  <c r="EF1926" i="1"/>
  <c r="BT1926" i="1"/>
  <c r="H1926" i="1"/>
  <c r="Y1923" i="1"/>
  <c r="DQ1922" i="1"/>
  <c r="BE1922" i="1"/>
  <c r="T1921" i="1"/>
  <c r="BH1919" i="1"/>
  <c r="JL1918" i="1"/>
  <c r="GZ1918" i="1"/>
  <c r="EN1918" i="1"/>
  <c r="CB1918" i="1"/>
  <c r="P1918" i="1"/>
  <c r="HT1917" i="1"/>
  <c r="FH1917" i="1"/>
  <c r="CV1917" i="1"/>
  <c r="AJ1917" i="1"/>
  <c r="IN1916" i="1"/>
  <c r="GB1916" i="1"/>
  <c r="DP1916" i="1"/>
  <c r="BD1916" i="1"/>
  <c r="JH1915" i="1"/>
  <c r="GV1915" i="1"/>
  <c r="EJ1915" i="1"/>
  <c r="BX1915" i="1"/>
  <c r="L1915" i="1"/>
  <c r="Z1913" i="1"/>
  <c r="G1909" i="1"/>
  <c r="L1906" i="1"/>
  <c r="HP1905" i="1"/>
  <c r="FD1905" i="1"/>
  <c r="CR1905" i="1"/>
  <c r="AF1905" i="1"/>
  <c r="IJ1904" i="1"/>
  <c r="FX1904" i="1"/>
  <c r="DL1904" i="1"/>
  <c r="AZ1904" i="1"/>
  <c r="JD1903" i="1"/>
  <c r="GR1903" i="1"/>
  <c r="EF1903" i="1"/>
  <c r="BT1903" i="1"/>
  <c r="H1903" i="1"/>
  <c r="DO1901" i="1"/>
  <c r="BC1901" i="1"/>
  <c r="B1888" i="1"/>
  <c r="B1824" i="1"/>
  <c r="B1760" i="1"/>
  <c r="B1696" i="1"/>
  <c r="B1632" i="1"/>
  <c r="CK2017" i="1"/>
  <c r="DR2010" i="1"/>
  <c r="D2004" i="1"/>
  <c r="FY1998" i="1"/>
  <c r="CI1991" i="1"/>
  <c r="I1989" i="1"/>
  <c r="CS1983" i="1"/>
  <c r="EM1981" i="1"/>
  <c r="AU1980" i="1"/>
  <c r="BO1979" i="1"/>
  <c r="R1977" i="1"/>
  <c r="EB1974" i="1"/>
  <c r="EV1973" i="1"/>
  <c r="FP1972" i="1"/>
  <c r="GJ1971" i="1"/>
  <c r="HD1970" i="1"/>
  <c r="JH1967" i="1"/>
  <c r="L1967" i="1"/>
  <c r="F1963" i="1"/>
  <c r="BR1961" i="1"/>
  <c r="CL1960" i="1"/>
  <c r="DF1959" i="1"/>
  <c r="DZ1958" i="1"/>
  <c r="ET1957" i="1"/>
  <c r="FN1956" i="1"/>
  <c r="GH1955" i="1"/>
  <c r="HB1954" i="1"/>
  <c r="HV1953" i="1"/>
  <c r="C1953" i="1"/>
  <c r="GW1952" i="1"/>
  <c r="EK1952" i="1"/>
  <c r="BY1952" i="1"/>
  <c r="M1952" i="1"/>
  <c r="P1949" i="1"/>
  <c r="AN1947" i="1"/>
  <c r="AL1946" i="1"/>
  <c r="AJ1945" i="1"/>
  <c r="AH1944" i="1"/>
  <c r="AF1943" i="1"/>
  <c r="AD1942" i="1"/>
  <c r="AB1941" i="1"/>
  <c r="Z1940" i="1"/>
  <c r="X1939" i="1"/>
  <c r="G1938" i="1"/>
  <c r="CY1937" i="1"/>
  <c r="AM1937" i="1"/>
  <c r="FE1935" i="1"/>
  <c r="CS1935" i="1"/>
  <c r="AG1935" i="1"/>
  <c r="V1933" i="1"/>
  <c r="L1931" i="1"/>
  <c r="AZ1929" i="1"/>
  <c r="ER1928" i="1"/>
  <c r="CF1928" i="1"/>
  <c r="T1928" i="1"/>
  <c r="IY1926" i="1"/>
  <c r="GM1926" i="1"/>
  <c r="EA1926" i="1"/>
  <c r="BO1926" i="1"/>
  <c r="C1926" i="1"/>
  <c r="T1923" i="1"/>
  <c r="DL1922" i="1"/>
  <c r="AZ1922" i="1"/>
  <c r="O1921" i="1"/>
  <c r="BC1919" i="1"/>
  <c r="JG1918" i="1"/>
  <c r="GU1918" i="1"/>
  <c r="EI1918" i="1"/>
  <c r="BW1918" i="1"/>
  <c r="K1918" i="1"/>
  <c r="HO1917" i="1"/>
  <c r="FC1917" i="1"/>
  <c r="CQ1917" i="1"/>
  <c r="AE1917" i="1"/>
  <c r="II1916" i="1"/>
  <c r="FW1916" i="1"/>
  <c r="DK1916" i="1"/>
  <c r="AY1916" i="1"/>
  <c r="JC1915" i="1"/>
  <c r="GQ1915" i="1"/>
  <c r="EE1915" i="1"/>
  <c r="BS1915" i="1"/>
  <c r="G1915" i="1"/>
  <c r="U1913" i="1"/>
  <c r="B1909" i="1"/>
  <c r="G1906" i="1"/>
  <c r="HK1905" i="1"/>
  <c r="EY1905" i="1"/>
  <c r="CM1905" i="1"/>
  <c r="AA1905" i="1"/>
  <c r="IE1904" i="1"/>
  <c r="FS1904" i="1"/>
  <c r="DG1904" i="1"/>
  <c r="AU1904" i="1"/>
  <c r="IY1903" i="1"/>
  <c r="GM1903" i="1"/>
  <c r="EA1903" i="1"/>
  <c r="BO1903" i="1"/>
  <c r="C1903" i="1"/>
  <c r="DJ1901" i="1"/>
  <c r="AX1901" i="1"/>
  <c r="B1887" i="1"/>
  <c r="B1823" i="1"/>
  <c r="B1759" i="1"/>
  <c r="B1695" i="1"/>
  <c r="B1631" i="1"/>
  <c r="B1885" i="1"/>
  <c r="B1629" i="1"/>
  <c r="B1520" i="1"/>
  <c r="B1456" i="1"/>
  <c r="B1392" i="1"/>
  <c r="B1328" i="1"/>
  <c r="B1264" i="1"/>
  <c r="B1200" i="1"/>
  <c r="B1136" i="1"/>
  <c r="B1072" i="1"/>
  <c r="B1008" i="1"/>
  <c r="B942" i="1"/>
  <c r="B878" i="1"/>
  <c r="B814" i="1"/>
  <c r="B750" i="1"/>
  <c r="B686" i="1"/>
  <c r="B622" i="1"/>
  <c r="B558" i="1"/>
  <c r="B494" i="1"/>
  <c r="B430" i="1"/>
  <c r="B366" i="1"/>
  <c r="B302" i="1"/>
  <c r="B238" i="1"/>
  <c r="M217" i="1"/>
  <c r="M213" i="1"/>
  <c r="M209" i="1"/>
  <c r="M205" i="1"/>
  <c r="M201" i="1"/>
  <c r="M197" i="1"/>
  <c r="M193" i="1"/>
  <c r="M189" i="1"/>
  <c r="M185" i="1"/>
  <c r="M181" i="1"/>
  <c r="M177" i="1"/>
  <c r="M173" i="1"/>
  <c r="M169" i="1"/>
  <c r="M165" i="1"/>
  <c r="M161" i="1"/>
  <c r="M157" i="1"/>
  <c r="M153" i="1"/>
  <c r="M149" i="1"/>
  <c r="M145" i="1"/>
  <c r="M141" i="1"/>
  <c r="M137" i="1"/>
  <c r="M133" i="1"/>
  <c r="M129" i="1"/>
  <c r="M125" i="1"/>
  <c r="M121" i="1"/>
  <c r="M117" i="1"/>
  <c r="M113" i="1"/>
  <c r="M109" i="1"/>
  <c r="M105" i="1"/>
  <c r="E100" i="1"/>
  <c r="I95" i="1"/>
  <c r="I91" i="1"/>
  <c r="I87" i="1"/>
  <c r="I83" i="1"/>
  <c r="G78" i="1"/>
  <c r="K73" i="1"/>
  <c r="I68" i="1"/>
  <c r="B62" i="1"/>
  <c r="H55" i="1"/>
  <c r="L50" i="1"/>
  <c r="D45" i="1"/>
  <c r="F39" i="1"/>
  <c r="J34" i="1"/>
  <c r="J30" i="1"/>
  <c r="F24" i="1"/>
  <c r="H18" i="1"/>
  <c r="M12" i="1"/>
  <c r="K7" i="1"/>
  <c r="I2" i="1"/>
  <c r="F77" i="1"/>
  <c r="C55" i="1"/>
  <c r="I33" i="1"/>
  <c r="H12" i="1"/>
  <c r="B1833" i="1"/>
  <c r="B1577" i="1"/>
  <c r="B1507" i="1"/>
  <c r="B1443" i="1"/>
  <c r="B1379" i="1"/>
  <c r="B1315" i="1"/>
  <c r="B1251" i="1"/>
  <c r="B1187" i="1"/>
  <c r="B1123" i="1"/>
  <c r="B1059" i="1"/>
  <c r="B995" i="1"/>
  <c r="B929" i="1"/>
  <c r="B865" i="1"/>
  <c r="B801" i="1"/>
  <c r="B737" i="1"/>
  <c r="B673" i="1"/>
  <c r="B609" i="1"/>
  <c r="B545" i="1"/>
  <c r="B481" i="1"/>
  <c r="B417" i="1"/>
  <c r="B353" i="1"/>
  <c r="B289" i="1"/>
  <c r="B225" i="1"/>
  <c r="P216" i="1"/>
  <c r="P212" i="1"/>
  <c r="P208" i="1"/>
  <c r="P204" i="1"/>
  <c r="P200" i="1"/>
  <c r="P196" i="1"/>
  <c r="P192" i="1"/>
  <c r="P188" i="1"/>
  <c r="P184" i="1"/>
  <c r="P180" i="1"/>
  <c r="P176" i="1"/>
  <c r="P172" i="1"/>
  <c r="P168" i="1"/>
  <c r="P164" i="1"/>
  <c r="P160" i="1"/>
  <c r="P156" i="1"/>
  <c r="P152" i="1"/>
  <c r="P148" i="1"/>
  <c r="P144" i="1"/>
  <c r="P140" i="1"/>
  <c r="P136" i="1"/>
  <c r="P132" i="1"/>
  <c r="P128" i="1"/>
  <c r="P124" i="1"/>
  <c r="P120" i="1"/>
  <c r="P116" i="1"/>
  <c r="P112" i="1"/>
  <c r="P108" i="1"/>
  <c r="P104" i="1"/>
  <c r="H98" i="1"/>
  <c r="P93" i="1"/>
  <c r="P89" i="1"/>
  <c r="B78" i="1"/>
  <c r="G51" i="1"/>
  <c r="K25" i="1"/>
  <c r="B1893" i="1"/>
  <c r="B1637" i="1"/>
  <c r="B1522" i="1"/>
  <c r="B1458" i="1"/>
  <c r="B1394" i="1"/>
  <c r="B1330" i="1"/>
  <c r="B1266" i="1"/>
  <c r="B1202" i="1"/>
  <c r="B1138" i="1"/>
  <c r="B1074" i="1"/>
  <c r="B1010" i="1"/>
  <c r="B944" i="1"/>
  <c r="B880" i="1"/>
  <c r="B816" i="1"/>
  <c r="B752" i="1"/>
  <c r="B688" i="1"/>
  <c r="B624" i="1"/>
  <c r="B560" i="1"/>
  <c r="B496" i="1"/>
  <c r="B432" i="1"/>
  <c r="B368" i="1"/>
  <c r="B304" i="1"/>
  <c r="B240" i="1"/>
  <c r="O217" i="1"/>
  <c r="O213" i="1"/>
  <c r="O209" i="1"/>
  <c r="O205" i="1"/>
  <c r="O201" i="1"/>
  <c r="O197" i="1"/>
  <c r="O193" i="1"/>
  <c r="O189" i="1"/>
  <c r="O185" i="1"/>
  <c r="O181" i="1"/>
  <c r="O177" i="1"/>
  <c r="O173" i="1"/>
  <c r="O169" i="1"/>
  <c r="O165" i="1"/>
  <c r="O161" i="1"/>
  <c r="O157" i="1"/>
  <c r="O153" i="1"/>
  <c r="O149" i="1"/>
  <c r="O145" i="1"/>
  <c r="O141" i="1"/>
  <c r="O137" i="1"/>
  <c r="O133" i="1"/>
  <c r="O129" i="1"/>
  <c r="O125" i="1"/>
  <c r="O121" i="1"/>
  <c r="O117" i="1"/>
  <c r="O113" i="1"/>
  <c r="O109" i="1"/>
  <c r="O105" i="1"/>
  <c r="G100" i="1"/>
  <c r="K95" i="1"/>
  <c r="K91" i="1"/>
  <c r="K87" i="1"/>
  <c r="K83" i="1"/>
  <c r="I78" i="1"/>
  <c r="C74" i="1"/>
  <c r="K68" i="1"/>
  <c r="D62" i="1"/>
  <c r="J55" i="1"/>
  <c r="N50" i="1"/>
  <c r="F45" i="1"/>
  <c r="H39" i="1"/>
  <c r="B35" i="1"/>
  <c r="L30" i="1"/>
  <c r="H24" i="1"/>
  <c r="J18" i="1"/>
  <c r="O12" i="1"/>
  <c r="M7" i="1"/>
  <c r="K2" i="1"/>
  <c r="B71" i="1"/>
  <c r="C49" i="1"/>
  <c r="Q30" i="1"/>
  <c r="D9" i="1"/>
  <c r="B1713" i="1"/>
  <c r="B1541" i="1"/>
  <c r="B1477" i="1"/>
  <c r="B1413" i="1"/>
  <c r="B1349" i="1"/>
  <c r="B1285" i="1"/>
  <c r="B1221" i="1"/>
  <c r="B1157" i="1"/>
  <c r="B1093" i="1"/>
  <c r="B1029" i="1"/>
  <c r="B965" i="1"/>
  <c r="B903" i="1"/>
  <c r="B839" i="1"/>
  <c r="B775" i="1"/>
  <c r="B711" i="1"/>
  <c r="B647" i="1"/>
  <c r="B583" i="1"/>
  <c r="B519" i="1"/>
  <c r="B455" i="1"/>
  <c r="B391" i="1"/>
  <c r="B327" i="1"/>
  <c r="B263" i="1"/>
  <c r="F219" i="1"/>
  <c r="F215" i="1"/>
  <c r="F211" i="1"/>
  <c r="F207" i="1"/>
  <c r="F203" i="1"/>
  <c r="F199" i="1"/>
  <c r="F195" i="1"/>
  <c r="F191" i="1"/>
  <c r="F187" i="1"/>
  <c r="F183" i="1"/>
  <c r="F179" i="1"/>
  <c r="F175" i="1"/>
  <c r="F171" i="1"/>
  <c r="F167" i="1"/>
  <c r="F163" i="1"/>
  <c r="F159" i="1"/>
  <c r="F155" i="1"/>
  <c r="F151" i="1"/>
  <c r="F147" i="1"/>
  <c r="F143" i="1"/>
  <c r="F139" i="1"/>
  <c r="F135" i="1"/>
  <c r="F131" i="1"/>
  <c r="F127" i="1"/>
  <c r="F123" i="1"/>
  <c r="F119" i="1"/>
  <c r="F115" i="1"/>
  <c r="F111" i="1"/>
  <c r="F107" i="1"/>
  <c r="J102" i="1"/>
  <c r="B97" i="1"/>
  <c r="B93" i="1"/>
  <c r="B89" i="1"/>
  <c r="B85" i="1"/>
  <c r="F80" i="1"/>
  <c r="J75" i="1"/>
  <c r="H70" i="1"/>
  <c r="G64" i="1"/>
  <c r="C58" i="1"/>
  <c r="E52" i="1"/>
  <c r="I47" i="1"/>
  <c r="E41" i="1"/>
  <c r="I36" i="1"/>
  <c r="C32" i="1"/>
  <c r="K26" i="1"/>
  <c r="M20" i="1"/>
  <c r="F14" i="1"/>
  <c r="J9" i="1"/>
  <c r="H4" i="1"/>
  <c r="F78" i="1"/>
  <c r="I58" i="1"/>
  <c r="K38" i="1"/>
  <c r="C20" i="1"/>
  <c r="C56" i="1"/>
  <c r="K39" i="1"/>
  <c r="I20" i="1"/>
  <c r="H68" i="1"/>
  <c r="C52" i="1"/>
  <c r="DH1926" i="1"/>
  <c r="AV1926" i="1"/>
  <c r="K1925" i="1"/>
  <c r="FE1922" i="1"/>
  <c r="CS1922" i="1"/>
  <c r="AG1922" i="1"/>
  <c r="W1920" i="1"/>
  <c r="AJ1919" i="1"/>
  <c r="IN1918" i="1"/>
  <c r="GB1918" i="1"/>
  <c r="DP1918" i="1"/>
  <c r="BD1918" i="1"/>
  <c r="JH1917" i="1"/>
  <c r="GV1917" i="1"/>
  <c r="EJ1917" i="1"/>
  <c r="BX1917" i="1"/>
  <c r="L1917" i="1"/>
  <c r="HP1916" i="1"/>
  <c r="FD1916" i="1"/>
  <c r="CR1916" i="1"/>
  <c r="AF1916" i="1"/>
  <c r="IJ1915" i="1"/>
  <c r="FX1915" i="1"/>
  <c r="DL1915" i="1"/>
  <c r="AZ1915" i="1"/>
  <c r="BN1913" i="1"/>
  <c r="B1913" i="1"/>
  <c r="J1908" i="1"/>
  <c r="JD1905" i="1"/>
  <c r="GR1905" i="1"/>
  <c r="EF1905" i="1"/>
  <c r="BT1905" i="1"/>
  <c r="H1905" i="1"/>
  <c r="HL1904" i="1"/>
  <c r="EZ1904" i="1"/>
  <c r="CN1904" i="1"/>
  <c r="AB1904" i="1"/>
  <c r="IF1903" i="1"/>
  <c r="FT1903" i="1"/>
  <c r="DH1903" i="1"/>
  <c r="AV1903" i="1"/>
  <c r="FC1901" i="1"/>
  <c r="CQ1901" i="1"/>
  <c r="AE1901" i="1"/>
  <c r="B1864" i="1"/>
  <c r="B1800" i="1"/>
  <c r="B1736" i="1"/>
  <c r="B1672" i="1"/>
  <c r="B1608" i="1"/>
  <c r="G2015" i="1"/>
  <c r="AN2008" i="1"/>
  <c r="JI2000" i="1"/>
  <c r="BU1997" i="1"/>
  <c r="CB1990" i="1"/>
  <c r="B1988" i="1"/>
  <c r="EV1982" i="1"/>
  <c r="AU1981" i="1"/>
  <c r="HS1979" i="1"/>
  <c r="EA1978" i="1"/>
  <c r="P1975" i="1"/>
  <c r="AJ1974" i="1"/>
  <c r="BD1973" i="1"/>
  <c r="BX1972" i="1"/>
  <c r="CR1971" i="1"/>
  <c r="DL1970" i="1"/>
  <c r="FP1967" i="1"/>
  <c r="BX1966" i="1"/>
  <c r="BR1962" i="1"/>
  <c r="IP1960" i="1"/>
  <c r="JJ1959" i="1"/>
  <c r="N1959" i="1"/>
  <c r="AH1958" i="1"/>
  <c r="BB1957" i="1"/>
  <c r="BV1956" i="1"/>
  <c r="CP1955" i="1"/>
  <c r="DJ1954" i="1"/>
  <c r="ED1953" i="1"/>
  <c r="IM1952" i="1"/>
  <c r="FY1952" i="1"/>
  <c r="DM1952" i="1"/>
  <c r="BA1952" i="1"/>
  <c r="O1951" i="1"/>
  <c r="R1948" i="1"/>
  <c r="P1947" i="1"/>
  <c r="N1946" i="1"/>
  <c r="L1945" i="1"/>
  <c r="J1944" i="1"/>
  <c r="H1943" i="1"/>
  <c r="F1942" i="1"/>
  <c r="D1941" i="1"/>
  <c r="B1940" i="1"/>
  <c r="AU1938" i="1"/>
  <c r="EM1937" i="1"/>
  <c r="CA1937" i="1"/>
  <c r="O1937" i="1"/>
  <c r="EG1935" i="1"/>
  <c r="BU1935" i="1"/>
  <c r="I1935" i="1"/>
  <c r="Y1932" i="1"/>
  <c r="O1930" i="1"/>
  <c r="AB1929" i="1"/>
  <c r="DT1928" i="1"/>
  <c r="BH1928" i="1"/>
  <c r="W1927" i="1"/>
  <c r="IA1926" i="1"/>
  <c r="FO1926" i="1"/>
  <c r="DC1926" i="1"/>
  <c r="AQ1926" i="1"/>
  <c r="F1925" i="1"/>
  <c r="EZ1922" i="1"/>
  <c r="CN1922" i="1"/>
  <c r="AB1922" i="1"/>
  <c r="R1920" i="1"/>
  <c r="AE1919" i="1"/>
  <c r="II1918" i="1"/>
  <c r="FW1918" i="1"/>
  <c r="DK1918" i="1"/>
  <c r="AY1918" i="1"/>
  <c r="JC1917" i="1"/>
  <c r="GQ1917" i="1"/>
  <c r="EE1917" i="1"/>
  <c r="BS1917" i="1"/>
  <c r="G1917" i="1"/>
  <c r="HK1916" i="1"/>
  <c r="EY1916" i="1"/>
  <c r="CM1916" i="1"/>
  <c r="AA1916" i="1"/>
  <c r="IE1915" i="1"/>
  <c r="FS1915" i="1"/>
  <c r="DG1915" i="1"/>
  <c r="AU1915" i="1"/>
  <c r="BI1913" i="1"/>
  <c r="C1912" i="1"/>
  <c r="E1908" i="1"/>
  <c r="IY1905" i="1"/>
  <c r="GM1905" i="1"/>
  <c r="EA1905" i="1"/>
  <c r="BO1905" i="1"/>
  <c r="C1905" i="1"/>
  <c r="HG1904" i="1"/>
  <c r="EU1904" i="1"/>
  <c r="CI1904" i="1"/>
  <c r="W1904" i="1"/>
  <c r="IA1903" i="1"/>
  <c r="FO1903" i="1"/>
  <c r="DC1903" i="1"/>
  <c r="AQ1903" i="1"/>
  <c r="EX1901" i="1"/>
  <c r="CL1901" i="1"/>
  <c r="Z1901" i="1"/>
  <c r="B1863" i="1"/>
  <c r="B1799" i="1"/>
  <c r="B1735" i="1"/>
  <c r="B1671" i="1"/>
  <c r="B1607" i="1"/>
  <c r="B1789" i="1"/>
  <c r="B1560" i="1"/>
  <c r="B1496" i="1"/>
  <c r="B1432" i="1"/>
  <c r="B1368" i="1"/>
  <c r="B1304" i="1"/>
  <c r="B1240" i="1"/>
  <c r="B1176" i="1"/>
  <c r="B1112" i="1"/>
  <c r="B1048" i="1"/>
  <c r="B984" i="1"/>
  <c r="B918" i="1"/>
  <c r="B854" i="1"/>
  <c r="B790" i="1"/>
  <c r="B726" i="1"/>
  <c r="B662" i="1"/>
  <c r="B598" i="1"/>
  <c r="B534" i="1"/>
  <c r="B470" i="1"/>
  <c r="B406" i="1"/>
  <c r="B342" i="1"/>
  <c r="B278" i="1"/>
  <c r="K220" i="1"/>
  <c r="E216" i="1"/>
  <c r="E212" i="1"/>
  <c r="E208" i="1"/>
  <c r="E204" i="1"/>
  <c r="E200" i="1"/>
  <c r="E196" i="1"/>
  <c r="E192" i="1"/>
  <c r="E188" i="1"/>
  <c r="E184" i="1"/>
  <c r="E180" i="1"/>
  <c r="E176" i="1"/>
  <c r="E172" i="1"/>
  <c r="E168" i="1"/>
  <c r="E164" i="1"/>
  <c r="E160" i="1"/>
  <c r="E156" i="1"/>
  <c r="E152" i="1"/>
  <c r="E148" i="1"/>
  <c r="E144" i="1"/>
  <c r="E140" i="1"/>
  <c r="E136" i="1"/>
  <c r="E132" i="1"/>
  <c r="E128" i="1"/>
  <c r="E124" i="1"/>
  <c r="E120" i="1"/>
  <c r="E116" i="1"/>
  <c r="E112" i="1"/>
  <c r="E108" i="1"/>
  <c r="E104" i="1"/>
  <c r="Q97" i="1"/>
  <c r="Q93" i="1"/>
  <c r="Q89" i="1"/>
  <c r="Q85" i="1"/>
  <c r="K81" i="1"/>
  <c r="O76" i="1"/>
  <c r="G71" i="1"/>
  <c r="E66" i="1"/>
  <c r="H59" i="1"/>
  <c r="D53" i="1"/>
  <c r="D49" i="1"/>
  <c r="J42" i="1"/>
  <c r="H37" i="1"/>
  <c r="B33" i="1"/>
  <c r="F28" i="1"/>
  <c r="B22" i="1"/>
  <c r="D16" i="1"/>
  <c r="E11" i="1"/>
  <c r="C6" i="1"/>
  <c r="P86" i="1"/>
  <c r="F70" i="1"/>
  <c r="K47" i="1"/>
  <c r="I26" i="1"/>
  <c r="J6" i="1"/>
  <c r="B1737" i="1"/>
  <c r="B1547" i="1"/>
  <c r="B1483" i="1"/>
  <c r="B1419" i="1"/>
  <c r="B1355" i="1"/>
  <c r="B1291" i="1"/>
  <c r="B1227" i="1"/>
  <c r="B1163" i="1"/>
  <c r="B1099" i="1"/>
  <c r="B1035" i="1"/>
  <c r="B971" i="1"/>
  <c r="B905" i="1"/>
  <c r="B841" i="1"/>
  <c r="B777" i="1"/>
  <c r="B713" i="1"/>
  <c r="B649" i="1"/>
  <c r="B585" i="1"/>
  <c r="B521" i="1"/>
  <c r="B457" i="1"/>
  <c r="B393" i="1"/>
  <c r="B329" i="1"/>
  <c r="B265" i="1"/>
  <c r="H219" i="1"/>
  <c r="H215" i="1"/>
  <c r="H211" i="1"/>
  <c r="H207" i="1"/>
  <c r="H203" i="1"/>
  <c r="H199" i="1"/>
  <c r="H195" i="1"/>
  <c r="H191" i="1"/>
  <c r="H187" i="1"/>
  <c r="H183" i="1"/>
  <c r="H179" i="1"/>
  <c r="H175" i="1"/>
  <c r="H171" i="1"/>
  <c r="H167" i="1"/>
  <c r="H163" i="1"/>
  <c r="H159" i="1"/>
  <c r="H155" i="1"/>
  <c r="H151" i="1"/>
  <c r="H147" i="1"/>
  <c r="H143" i="1"/>
  <c r="H139" i="1"/>
  <c r="H135" i="1"/>
  <c r="H131" i="1"/>
  <c r="H127" i="1"/>
  <c r="H123" i="1"/>
  <c r="H119" i="1"/>
  <c r="H115" i="1"/>
  <c r="H111" i="1"/>
  <c r="H107" i="1"/>
  <c r="B103" i="1"/>
  <c r="H96" i="1"/>
  <c r="H92" i="1"/>
  <c r="D88" i="1"/>
  <c r="N69" i="1"/>
  <c r="K41" i="1"/>
  <c r="D14" i="1"/>
  <c r="B1797" i="1"/>
  <c r="B1562" i="1"/>
  <c r="B1498" i="1"/>
  <c r="B1434" i="1"/>
  <c r="B1370" i="1"/>
  <c r="B1306" i="1"/>
  <c r="B1242" i="1"/>
  <c r="B1178" i="1"/>
  <c r="B1114" i="1"/>
  <c r="B1050" i="1"/>
  <c r="B986" i="1"/>
  <c r="B920" i="1"/>
  <c r="B856" i="1"/>
  <c r="B792" i="1"/>
  <c r="B728" i="1"/>
  <c r="B664" i="1"/>
  <c r="B600" i="1"/>
  <c r="B536" i="1"/>
  <c r="B472" i="1"/>
  <c r="B408" i="1"/>
  <c r="B344" i="1"/>
  <c r="B280" i="1"/>
  <c r="M220" i="1"/>
  <c r="G216" i="1"/>
  <c r="G212" i="1"/>
  <c r="G208" i="1"/>
  <c r="G204" i="1"/>
  <c r="G200" i="1"/>
  <c r="G196" i="1"/>
  <c r="G192" i="1"/>
  <c r="G188" i="1"/>
  <c r="G184" i="1"/>
  <c r="G180" i="1"/>
  <c r="G176" i="1"/>
  <c r="G172" i="1"/>
  <c r="G168" i="1"/>
  <c r="G164" i="1"/>
  <c r="G160" i="1"/>
  <c r="G156" i="1"/>
  <c r="G152" i="1"/>
  <c r="G148" i="1"/>
  <c r="G144" i="1"/>
  <c r="G140" i="1"/>
  <c r="G136" i="1"/>
  <c r="G132" i="1"/>
  <c r="G128" i="1"/>
  <c r="G124" i="1"/>
  <c r="G120" i="1"/>
  <c r="G116" i="1"/>
  <c r="G112" i="1"/>
  <c r="G108" i="1"/>
  <c r="G104" i="1"/>
  <c r="C98" i="1"/>
  <c r="C94" i="1"/>
  <c r="C90" i="1"/>
  <c r="C86" i="1"/>
  <c r="C82" i="1"/>
  <c r="Q76" i="1"/>
  <c r="I71" i="1"/>
  <c r="G66" i="1"/>
  <c r="J59" i="1"/>
  <c r="F53" i="1"/>
  <c r="F49" i="1"/>
  <c r="B43" i="1"/>
  <c r="J37" i="1"/>
  <c r="D33" i="1"/>
  <c r="H28" i="1"/>
  <c r="D22" i="1"/>
  <c r="F16" i="1"/>
  <c r="G11" i="1"/>
  <c r="E6" i="1"/>
  <c r="P83" i="1"/>
  <c r="K61" i="1"/>
  <c r="E40" i="1"/>
  <c r="G23" i="1"/>
  <c r="B1873" i="1"/>
  <c r="B1617" i="1"/>
  <c r="B1517" i="1"/>
  <c r="B1453" i="1"/>
  <c r="B1389" i="1"/>
  <c r="B1325" i="1"/>
  <c r="B1261" i="1"/>
  <c r="B1197" i="1"/>
  <c r="B1133" i="1"/>
  <c r="B1069" i="1"/>
  <c r="B1005" i="1"/>
  <c r="B943" i="1"/>
  <c r="B879" i="1"/>
  <c r="B815" i="1"/>
  <c r="B751" i="1"/>
  <c r="B687" i="1"/>
  <c r="B623" i="1"/>
  <c r="B559" i="1"/>
  <c r="B495" i="1"/>
  <c r="B431" i="1"/>
  <c r="B367" i="1"/>
  <c r="B303" i="1"/>
  <c r="B239" i="1"/>
  <c r="N217" i="1"/>
  <c r="N213" i="1"/>
  <c r="N209" i="1"/>
  <c r="N205" i="1"/>
  <c r="N201" i="1"/>
  <c r="N197" i="1"/>
  <c r="N193" i="1"/>
  <c r="N189" i="1"/>
  <c r="N185" i="1"/>
  <c r="N181" i="1"/>
  <c r="N177" i="1"/>
  <c r="N173" i="1"/>
  <c r="N169" i="1"/>
  <c r="N165" i="1"/>
  <c r="N161" i="1"/>
  <c r="N157" i="1"/>
  <c r="N153" i="1"/>
  <c r="N149" i="1"/>
  <c r="N145" i="1"/>
  <c r="N141" i="1"/>
  <c r="N137" i="1"/>
  <c r="N133" i="1"/>
  <c r="N129" i="1"/>
  <c r="N125" i="1"/>
  <c r="N121" i="1"/>
  <c r="N117" i="1"/>
  <c r="N113" i="1"/>
  <c r="N109" i="1"/>
  <c r="N105" i="1"/>
  <c r="F100" i="1"/>
  <c r="J95" i="1"/>
  <c r="J91" i="1"/>
  <c r="J87" i="1"/>
  <c r="J83" i="1"/>
  <c r="H78" i="1"/>
  <c r="B74" i="1"/>
  <c r="J68" i="1"/>
  <c r="C62" i="1"/>
  <c r="I55" i="1"/>
  <c r="M50" i="1"/>
  <c r="E45" i="1"/>
  <c r="G39" i="1"/>
  <c r="K34" i="1"/>
  <c r="K30" i="1"/>
  <c r="G24" i="1"/>
  <c r="I18" i="1"/>
  <c r="N12" i="1"/>
  <c r="L7" i="1"/>
  <c r="J2" i="1"/>
  <c r="J71" i="1"/>
  <c r="C51" i="1"/>
  <c r="E32" i="1"/>
  <c r="H11" i="1"/>
  <c r="K48" i="1"/>
  <c r="C28" i="1"/>
  <c r="B11" i="1"/>
  <c r="K37" i="1"/>
  <c r="I1949" i="1"/>
  <c r="AG1947" i="1"/>
  <c r="AE1946" i="1"/>
  <c r="AC1945" i="1"/>
  <c r="AA1944" i="1"/>
  <c r="Y1943" i="1"/>
  <c r="W1942" i="1"/>
  <c r="U1941" i="1"/>
  <c r="S1940" i="1"/>
  <c r="Q1939" i="1"/>
  <c r="FD1937" i="1"/>
  <c r="CR1937" i="1"/>
  <c r="AF1937" i="1"/>
  <c r="EX1935" i="1"/>
  <c r="CL1935" i="1"/>
  <c r="Z1935" i="1"/>
  <c r="O1933" i="1"/>
  <c r="E1931" i="1"/>
  <c r="AS1929" i="1"/>
  <c r="EK1928" i="1"/>
  <c r="BY1928" i="1"/>
  <c r="M1928" i="1"/>
  <c r="IR1926" i="1"/>
  <c r="GF1926" i="1"/>
  <c r="DT1926" i="1"/>
  <c r="BH1926" i="1"/>
  <c r="W1925" i="1"/>
  <c r="M1923" i="1"/>
  <c r="DE1922" i="1"/>
  <c r="AS1922" i="1"/>
  <c r="H1921" i="1"/>
  <c r="AV1919" i="1"/>
  <c r="IZ1918" i="1"/>
  <c r="GN1918" i="1"/>
  <c r="EB1918" i="1"/>
  <c r="BP1918" i="1"/>
  <c r="D1918" i="1"/>
  <c r="HH1917" i="1"/>
  <c r="EV1917" i="1"/>
  <c r="CJ1917" i="1"/>
  <c r="X1917" i="1"/>
  <c r="IB1916" i="1"/>
  <c r="FP1916" i="1"/>
  <c r="DD1916" i="1"/>
  <c r="AR1916" i="1"/>
  <c r="IV1915" i="1"/>
  <c r="GJ1915" i="1"/>
  <c r="DX1915" i="1"/>
  <c r="BL1915" i="1"/>
  <c r="BZ1913" i="1"/>
  <c r="N1913" i="1"/>
  <c r="V1908" i="1"/>
  <c r="JP1905" i="1"/>
  <c r="HD1905" i="1"/>
  <c r="ER1905" i="1"/>
  <c r="CF1905" i="1"/>
  <c r="T1905" i="1"/>
  <c r="HX1904" i="1"/>
  <c r="FL1904" i="1"/>
  <c r="CZ1904" i="1"/>
  <c r="AN1904" i="1"/>
  <c r="IR1903" i="1"/>
  <c r="GF1903" i="1"/>
  <c r="DT1903" i="1"/>
  <c r="BH1903" i="1"/>
  <c r="K1902" i="1"/>
  <c r="DC1901" i="1"/>
  <c r="AQ1901" i="1"/>
  <c r="B1876" i="1"/>
  <c r="B1812" i="1"/>
  <c r="B1748" i="1"/>
  <c r="B1684" i="1"/>
  <c r="B1620" i="1"/>
  <c r="AV2016" i="1"/>
  <c r="CC2009" i="1"/>
  <c r="GC2001" i="1"/>
  <c r="JE1997" i="1"/>
  <c r="AM1991" i="1"/>
  <c r="AX1988" i="1"/>
  <c r="AW1983" i="1"/>
  <c r="CQ1981" i="1"/>
  <c r="JO1979" i="1"/>
  <c r="S1979" i="1"/>
  <c r="Q1976" i="1"/>
  <c r="CF1974" i="1"/>
  <c r="CZ1973" i="1"/>
  <c r="DT1972" i="1"/>
  <c r="EN1971" i="1"/>
  <c r="FH1970" i="1"/>
  <c r="HL1967" i="1"/>
  <c r="DT1966" i="1"/>
  <c r="DN1962" i="1"/>
  <c r="V1961" i="1"/>
  <c r="AP1960" i="1"/>
  <c r="BJ1959" i="1"/>
  <c r="CD1958" i="1"/>
  <c r="CX1957" i="1"/>
  <c r="DR1956" i="1"/>
  <c r="EL1955" i="1"/>
  <c r="FF1954" i="1"/>
  <c r="FZ1953" i="1"/>
  <c r="JC1952" i="1"/>
  <c r="GK1952" i="1"/>
  <c r="DY1952" i="1"/>
  <c r="BM1952" i="1"/>
  <c r="AA1951" i="1"/>
  <c r="D1949" i="1"/>
  <c r="AB1947" i="1"/>
  <c r="Z1946" i="1"/>
  <c r="X1945" i="1"/>
  <c r="V1944" i="1"/>
  <c r="T1943" i="1"/>
  <c r="R1942" i="1"/>
  <c r="P1941" i="1"/>
  <c r="N1940" i="1"/>
  <c r="L1939" i="1"/>
  <c r="EY1937" i="1"/>
  <c r="CM1937" i="1"/>
  <c r="AA1937" i="1"/>
  <c r="ES1935" i="1"/>
  <c r="CG1935" i="1"/>
  <c r="U1935" i="1"/>
  <c r="J1933" i="1"/>
  <c r="AA1930" i="1"/>
  <c r="AN1929" i="1"/>
  <c r="EF1928" i="1"/>
  <c r="BT1928" i="1"/>
  <c r="H1928" i="1"/>
  <c r="IM1926" i="1"/>
  <c r="GA1926" i="1"/>
  <c r="DO1926" i="1"/>
  <c r="BC1926" i="1"/>
  <c r="R1925" i="1"/>
  <c r="H1923" i="1"/>
  <c r="CZ1922" i="1"/>
  <c r="AN1922" i="1"/>
  <c r="C1921" i="1"/>
  <c r="AQ1919" i="1"/>
  <c r="IU1918" i="1"/>
  <c r="GI1918" i="1"/>
  <c r="DW1918" i="1"/>
  <c r="BK1918" i="1"/>
  <c r="JO1917" i="1"/>
  <c r="HC1917" i="1"/>
  <c r="EQ1917" i="1"/>
  <c r="CE1917" i="1"/>
  <c r="S1917" i="1"/>
  <c r="HW1916" i="1"/>
  <c r="FK1916" i="1"/>
  <c r="CY1916" i="1"/>
  <c r="AM1916" i="1"/>
  <c r="IQ1915" i="1"/>
  <c r="GE1915" i="1"/>
  <c r="DS1915" i="1"/>
  <c r="BG1915" i="1"/>
  <c r="BU1913" i="1"/>
  <c r="I1913" i="1"/>
  <c r="Q1908" i="1"/>
  <c r="JK1905" i="1"/>
  <c r="GY1905" i="1"/>
  <c r="EM1905" i="1"/>
  <c r="CA1905" i="1"/>
  <c r="O1905" i="1"/>
  <c r="HS1904" i="1"/>
  <c r="FG1904" i="1"/>
  <c r="CU1904" i="1"/>
  <c r="AI1904" i="1"/>
  <c r="IM1903" i="1"/>
  <c r="GA1903" i="1"/>
  <c r="DO1903" i="1"/>
  <c r="BC1903" i="1"/>
  <c r="F1902" i="1"/>
  <c r="CX1901" i="1"/>
  <c r="AL1901" i="1"/>
  <c r="B1875" i="1"/>
  <c r="B1811" i="1"/>
  <c r="B1747" i="1"/>
  <c r="B1683" i="1"/>
  <c r="B1619" i="1"/>
  <c r="B1837" i="1"/>
  <c r="B1581" i="1"/>
  <c r="B1508" i="1"/>
  <c r="B1444" i="1"/>
  <c r="B1380" i="1"/>
  <c r="B1316" i="1"/>
  <c r="B1252" i="1"/>
  <c r="B1188" i="1"/>
  <c r="B1124" i="1"/>
  <c r="B1060" i="1"/>
  <c r="B996" i="1"/>
  <c r="B930" i="1"/>
  <c r="B866" i="1"/>
  <c r="B802" i="1"/>
  <c r="B738" i="1"/>
  <c r="B674" i="1"/>
  <c r="B610" i="1"/>
  <c r="B546" i="1"/>
  <c r="B482" i="1"/>
  <c r="B418" i="1"/>
  <c r="B354" i="1"/>
  <c r="B290" i="1"/>
  <c r="B226" i="1"/>
  <c r="Q216" i="1"/>
  <c r="Q212" i="1"/>
  <c r="Q208" i="1"/>
  <c r="Q204" i="1"/>
  <c r="Q200" i="1"/>
  <c r="Q196" i="1"/>
  <c r="Q192" i="1"/>
  <c r="Q188" i="1"/>
  <c r="Q184" i="1"/>
  <c r="Q180" i="1"/>
  <c r="Q176" i="1"/>
  <c r="Q172" i="1"/>
  <c r="Q168" i="1"/>
  <c r="Q164" i="1"/>
  <c r="Q160" i="1"/>
  <c r="Q156" i="1"/>
  <c r="Q152" i="1"/>
  <c r="Q148" i="1"/>
  <c r="Q144" i="1"/>
  <c r="Q140" i="1"/>
  <c r="Q136" i="1"/>
  <c r="Q132" i="1"/>
  <c r="Q128" i="1"/>
  <c r="Q124" i="1"/>
  <c r="Q120" i="1"/>
  <c r="Q116" i="1"/>
  <c r="Q112" i="1"/>
  <c r="Q108" i="1"/>
  <c r="Q104" i="1"/>
  <c r="C99" i="1"/>
  <c r="M94" i="1"/>
  <c r="M90" i="1"/>
  <c r="M86" i="1"/>
  <c r="M82" i="1"/>
  <c r="K77" i="1"/>
  <c r="I72" i="1"/>
  <c r="G67" i="1"/>
  <c r="J60" i="1"/>
  <c r="F54" i="1"/>
  <c r="P49" i="1"/>
  <c r="B44" i="1"/>
  <c r="D38" i="1"/>
  <c r="N33" i="1"/>
  <c r="H29" i="1"/>
  <c r="D23" i="1"/>
  <c r="F17" i="1"/>
  <c r="Q11" i="1"/>
  <c r="O6" i="1"/>
  <c r="L88" i="1"/>
  <c r="L74" i="1"/>
  <c r="K51" i="1"/>
  <c r="M30" i="1"/>
  <c r="H9" i="1"/>
  <c r="B1785" i="1"/>
  <c r="B1559" i="1"/>
  <c r="B1495" i="1"/>
  <c r="B1431" i="1"/>
  <c r="B1367" i="1"/>
  <c r="B1303" i="1"/>
  <c r="B1239" i="1"/>
  <c r="B1175" i="1"/>
  <c r="B1111" i="1"/>
  <c r="B1047" i="1"/>
  <c r="B983" i="1"/>
  <c r="B917" i="1"/>
  <c r="B853" i="1"/>
  <c r="B789" i="1"/>
  <c r="B725" i="1"/>
  <c r="B661" i="1"/>
  <c r="B597" i="1"/>
  <c r="B533" i="1"/>
  <c r="B469" i="1"/>
  <c r="B405" i="1"/>
  <c r="B341" i="1"/>
  <c r="B277" i="1"/>
  <c r="J220" i="1"/>
  <c r="D216" i="1"/>
  <c r="D212" i="1"/>
  <c r="D208" i="1"/>
  <c r="D204" i="1"/>
  <c r="D200" i="1"/>
  <c r="D196" i="1"/>
  <c r="D192" i="1"/>
  <c r="D188" i="1"/>
  <c r="D184" i="1"/>
  <c r="D180" i="1"/>
  <c r="D176" i="1"/>
  <c r="D172" i="1"/>
  <c r="D168" i="1"/>
  <c r="D164" i="1"/>
  <c r="D160" i="1"/>
  <c r="D156" i="1"/>
  <c r="D152" i="1"/>
  <c r="D148" i="1"/>
  <c r="D144" i="1"/>
  <c r="D140" i="1"/>
  <c r="D136" i="1"/>
  <c r="D132" i="1"/>
  <c r="D128" i="1"/>
  <c r="D124" i="1"/>
  <c r="D120" i="1"/>
  <c r="D116" i="1"/>
  <c r="D112" i="1"/>
  <c r="D108" i="1"/>
  <c r="D104" i="1"/>
  <c r="D97" i="1"/>
  <c r="D93" i="1"/>
  <c r="D89" i="1"/>
  <c r="J73" i="1"/>
  <c r="I46" i="1"/>
  <c r="I19" i="1"/>
  <c r="B1845" i="1"/>
  <c r="B1589" i="1"/>
  <c r="B1510" i="1"/>
  <c r="B1446" i="1"/>
  <c r="B1382" i="1"/>
  <c r="B1318" i="1"/>
  <c r="B1254" i="1"/>
  <c r="B1190" i="1"/>
  <c r="B1126" i="1"/>
  <c r="B1062" i="1"/>
  <c r="B998" i="1"/>
  <c r="B932" i="1"/>
  <c r="B868" i="1"/>
  <c r="B804" i="1"/>
  <c r="B740" i="1"/>
  <c r="B676" i="1"/>
  <c r="B612" i="1"/>
  <c r="B548" i="1"/>
  <c r="B484" i="1"/>
  <c r="B420" i="1"/>
  <c r="B356" i="1"/>
  <c r="B292" i="1"/>
  <c r="B228" i="1"/>
  <c r="C217" i="1"/>
  <c r="C213" i="1"/>
  <c r="C209" i="1"/>
  <c r="C205" i="1"/>
  <c r="C201" i="1"/>
  <c r="C197" i="1"/>
  <c r="C193" i="1"/>
  <c r="C189" i="1"/>
  <c r="C185" i="1"/>
  <c r="C181" i="1"/>
  <c r="C177" i="1"/>
  <c r="C173" i="1"/>
  <c r="C169" i="1"/>
  <c r="C165" i="1"/>
  <c r="C161" i="1"/>
  <c r="C157" i="1"/>
  <c r="C153" i="1"/>
  <c r="C149" i="1"/>
  <c r="C145" i="1"/>
  <c r="C141" i="1"/>
  <c r="C137" i="1"/>
  <c r="C133" i="1"/>
  <c r="C129" i="1"/>
  <c r="C125" i="1"/>
  <c r="C121" i="1"/>
  <c r="C117" i="1"/>
  <c r="C113" i="1"/>
  <c r="C109" i="1"/>
  <c r="C105" i="1"/>
  <c r="E99" i="1"/>
  <c r="O94" i="1"/>
  <c r="O90" i="1"/>
  <c r="O86" i="1"/>
  <c r="O82" i="1"/>
  <c r="M77" i="1"/>
  <c r="K72" i="1"/>
  <c r="I67" i="1"/>
  <c r="B61" i="1"/>
  <c r="H54" i="1"/>
  <c r="B50" i="1"/>
  <c r="D44" i="1"/>
  <c r="F38" i="1"/>
  <c r="P33" i="1"/>
  <c r="J29" i="1"/>
  <c r="F23" i="1"/>
  <c r="H17" i="1"/>
  <c r="C12" i="1"/>
  <c r="Q6" i="1"/>
  <c r="L97" i="1"/>
  <c r="D66" i="1"/>
  <c r="I44" i="1"/>
  <c r="K27" i="1"/>
  <c r="F4" i="1"/>
  <c r="B1665" i="1"/>
  <c r="B1529" i="1"/>
  <c r="B1465" i="1"/>
  <c r="B1401" i="1"/>
  <c r="B1337" i="1"/>
  <c r="B1273" i="1"/>
  <c r="B1209" i="1"/>
  <c r="B1145" i="1"/>
  <c r="B1081" i="1"/>
  <c r="B1017" i="1"/>
  <c r="B953" i="1"/>
  <c r="B891" i="1"/>
  <c r="B827" i="1"/>
  <c r="B763" i="1"/>
  <c r="B699" i="1"/>
  <c r="B635" i="1"/>
  <c r="B571" i="1"/>
  <c r="B507" i="1"/>
  <c r="B443" i="1"/>
  <c r="B379" i="1"/>
  <c r="B315" i="1"/>
  <c r="B251" i="1"/>
  <c r="J218" i="1"/>
  <c r="J214" i="1"/>
  <c r="J210" i="1"/>
  <c r="J206" i="1"/>
  <c r="J202" i="1"/>
  <c r="J198" i="1"/>
  <c r="J194" i="1"/>
  <c r="J190" i="1"/>
  <c r="J186" i="1"/>
  <c r="J182" i="1"/>
  <c r="J178" i="1"/>
  <c r="J174" i="1"/>
  <c r="J170" i="1"/>
  <c r="J166" i="1"/>
  <c r="J162" i="1"/>
  <c r="J158" i="1"/>
  <c r="J154" i="1"/>
  <c r="J150" i="1"/>
  <c r="J146" i="1"/>
  <c r="J142" i="1"/>
  <c r="J138" i="1"/>
  <c r="J134" i="1"/>
  <c r="J130" i="1"/>
  <c r="J126" i="1"/>
  <c r="J122" i="1"/>
  <c r="J118" i="1"/>
  <c r="J114" i="1"/>
  <c r="J110" i="1"/>
  <c r="J106" i="1"/>
  <c r="H101" i="1"/>
  <c r="F96" i="1"/>
  <c r="F92" i="1"/>
  <c r="F88" i="1"/>
  <c r="F84" i="1"/>
  <c r="D79" i="1"/>
  <c r="N74" i="1"/>
  <c r="L69" i="1"/>
  <c r="E63" i="1"/>
  <c r="K56" i="1"/>
  <c r="I51" i="1"/>
  <c r="G46" i="1"/>
  <c r="C40" i="1"/>
  <c r="M35" i="1"/>
  <c r="G31" i="1"/>
  <c r="I25" i="1"/>
  <c r="K19" i="1"/>
  <c r="J13" i="1"/>
  <c r="H8" i="1"/>
  <c r="L3" i="1"/>
  <c r="B76" i="1"/>
  <c r="E54" i="1"/>
  <c r="K35" i="1"/>
  <c r="L14" i="1"/>
  <c r="N86" i="1"/>
  <c r="C44" i="1"/>
  <c r="K24" i="1"/>
  <c r="D4" i="1"/>
  <c r="C29" i="1"/>
  <c r="E1949" i="1"/>
  <c r="AC1947" i="1"/>
  <c r="AA1946" i="1"/>
  <c r="Y1945" i="1"/>
  <c r="W1944" i="1"/>
  <c r="U1943" i="1"/>
  <c r="S1942" i="1"/>
  <c r="Q1941" i="1"/>
  <c r="O1940" i="1"/>
  <c r="M1939" i="1"/>
  <c r="EZ1937" i="1"/>
  <c r="CN1937" i="1"/>
  <c r="AB1937" i="1"/>
  <c r="ET1935" i="1"/>
  <c r="CH1935" i="1"/>
  <c r="V1935" i="1"/>
  <c r="K1933" i="1"/>
  <c r="AB1930" i="1"/>
  <c r="AO1929" i="1"/>
  <c r="EG1928" i="1"/>
  <c r="BU1928" i="1"/>
  <c r="I1928" i="1"/>
  <c r="IN1926" i="1"/>
  <c r="GB1926" i="1"/>
  <c r="DP1926" i="1"/>
  <c r="BD1926" i="1"/>
  <c r="S1925" i="1"/>
  <c r="I1923" i="1"/>
  <c r="DA1922" i="1"/>
  <c r="AO1922" i="1"/>
  <c r="D1921" i="1"/>
  <c r="AR1919" i="1"/>
  <c r="IV1918" i="1"/>
  <c r="GJ1918" i="1"/>
  <c r="DX1918" i="1"/>
  <c r="BL1918" i="1"/>
  <c r="JP1917" i="1"/>
  <c r="HD1917" i="1"/>
  <c r="ER1917" i="1"/>
  <c r="CF1917" i="1"/>
  <c r="T1917" i="1"/>
  <c r="HX1916" i="1"/>
  <c r="FL1916" i="1"/>
  <c r="CZ1916" i="1"/>
  <c r="AN1916" i="1"/>
  <c r="IR1915" i="1"/>
  <c r="GF1915" i="1"/>
  <c r="DT1915" i="1"/>
  <c r="BH1915" i="1"/>
  <c r="BV1913" i="1"/>
  <c r="J1913" i="1"/>
  <c r="R1908" i="1"/>
  <c r="JL1905" i="1"/>
  <c r="GZ1905" i="1"/>
  <c r="EN1905" i="1"/>
  <c r="CB1905" i="1"/>
  <c r="P1905" i="1"/>
  <c r="HT1904" i="1"/>
  <c r="FH1904" i="1"/>
  <c r="CV1904" i="1"/>
  <c r="AJ1904" i="1"/>
  <c r="IN1903" i="1"/>
  <c r="GB1903" i="1"/>
  <c r="DP1903" i="1"/>
  <c r="BD1903" i="1"/>
  <c r="G1902" i="1"/>
  <c r="CY1901" i="1"/>
  <c r="AM1901" i="1"/>
  <c r="B1872" i="1"/>
  <c r="B1808" i="1"/>
  <c r="B1744" i="1"/>
  <c r="B1680" i="1"/>
  <c r="B1616" i="1"/>
  <c r="EE2015" i="1"/>
  <c r="Q2009" i="1"/>
  <c r="DQ2001" i="1"/>
  <c r="GS1997" i="1"/>
  <c r="W1991" i="1"/>
  <c r="AH1988" i="1"/>
  <c r="AG1983" i="1"/>
  <c r="CA1981" i="1"/>
  <c r="IY1979" i="1"/>
  <c r="C1979" i="1"/>
  <c r="AV1975" i="1"/>
  <c r="BP1974" i="1"/>
  <c r="CJ1973" i="1"/>
  <c r="DD1972" i="1"/>
  <c r="DX1971" i="1"/>
  <c r="ER1970" i="1"/>
  <c r="GV1967" i="1"/>
  <c r="DD1966" i="1"/>
  <c r="CX1962" i="1"/>
  <c r="F1961" i="1"/>
  <c r="Z1960" i="1"/>
  <c r="AT1959" i="1"/>
  <c r="BN1958" i="1"/>
  <c r="CH1957" i="1"/>
  <c r="DB1956" i="1"/>
  <c r="DV1955" i="1"/>
  <c r="EP1954" i="1"/>
  <c r="FJ1953" i="1"/>
  <c r="IX1952" i="1"/>
  <c r="GG1952" i="1"/>
  <c r="DU1952" i="1"/>
  <c r="BI1952" i="1"/>
  <c r="W1951" i="1"/>
  <c r="Z1948" i="1"/>
  <c r="X1947" i="1"/>
  <c r="V1946" i="1"/>
  <c r="T1945" i="1"/>
  <c r="R1944" i="1"/>
  <c r="P1943" i="1"/>
  <c r="N1942" i="1"/>
  <c r="L1941" i="1"/>
  <c r="J1940" i="1"/>
  <c r="H1939" i="1"/>
  <c r="EU1937" i="1"/>
  <c r="CI1937" i="1"/>
  <c r="W1937" i="1"/>
  <c r="EO1935" i="1"/>
  <c r="CC1935" i="1"/>
  <c r="Q1935" i="1"/>
  <c r="F1933" i="1"/>
  <c r="W1930" i="1"/>
  <c r="AJ1929" i="1"/>
  <c r="EB1928" i="1"/>
  <c r="BP1928" i="1"/>
  <c r="D1928" i="1"/>
  <c r="II1926" i="1"/>
  <c r="FW1926" i="1"/>
  <c r="DK1926" i="1"/>
  <c r="AY1926" i="1"/>
  <c r="N1925" i="1"/>
  <c r="D1923" i="1"/>
  <c r="CV1922" i="1"/>
  <c r="AJ1922" i="1"/>
  <c r="Z1920" i="1"/>
  <c r="AM1919" i="1"/>
  <c r="IQ1918" i="1"/>
  <c r="GE1918" i="1"/>
  <c r="DS1918" i="1"/>
  <c r="BG1918" i="1"/>
  <c r="JK1917" i="1"/>
  <c r="GY1917" i="1"/>
  <c r="EM1917" i="1"/>
  <c r="CA1917" i="1"/>
  <c r="O1917" i="1"/>
  <c r="HS1916" i="1"/>
  <c r="FG1916" i="1"/>
  <c r="CU1916" i="1"/>
  <c r="AI1916" i="1"/>
  <c r="IM1915" i="1"/>
  <c r="GA1915" i="1"/>
  <c r="DO1915" i="1"/>
  <c r="BC1915" i="1"/>
  <c r="BQ1913" i="1"/>
  <c r="E1913" i="1"/>
  <c r="M1908" i="1"/>
  <c r="JG1905" i="1"/>
  <c r="GU1905" i="1"/>
  <c r="EI1905" i="1"/>
  <c r="BW1905" i="1"/>
  <c r="K1905" i="1"/>
  <c r="HO1904" i="1"/>
  <c r="FC1904" i="1"/>
  <c r="CQ1904" i="1"/>
  <c r="AE1904" i="1"/>
  <c r="II1903" i="1"/>
  <c r="FW1903" i="1"/>
  <c r="DK1903" i="1"/>
  <c r="AY1903" i="1"/>
  <c r="B1902" i="1"/>
  <c r="CT1901" i="1"/>
  <c r="AH1901" i="1"/>
  <c r="B1871" i="1"/>
  <c r="B1807" i="1"/>
  <c r="B1743" i="1"/>
  <c r="B1679" i="1"/>
  <c r="B1615" i="1"/>
  <c r="B1821" i="1"/>
  <c r="B1568" i="1"/>
  <c r="B1504" i="1"/>
  <c r="B1440" i="1"/>
  <c r="B1376" i="1"/>
  <c r="B1312" i="1"/>
  <c r="B1248" i="1"/>
  <c r="B1184" i="1"/>
  <c r="B1120" i="1"/>
  <c r="B1056" i="1"/>
  <c r="B992" i="1"/>
  <c r="B926" i="1"/>
  <c r="B862" i="1"/>
  <c r="B798" i="1"/>
  <c r="B734" i="1"/>
  <c r="B670" i="1"/>
  <c r="B606" i="1"/>
  <c r="B542" i="1"/>
  <c r="B478" i="1"/>
  <c r="B414" i="1"/>
  <c r="B350" i="1"/>
  <c r="B286" i="1"/>
  <c r="B222" i="1"/>
  <c r="M216" i="1"/>
  <c r="M212" i="1"/>
  <c r="M208" i="1"/>
  <c r="M204" i="1"/>
  <c r="M200" i="1"/>
  <c r="M196" i="1"/>
  <c r="M192" i="1"/>
  <c r="M188" i="1"/>
  <c r="M184" i="1"/>
  <c r="M180" i="1"/>
  <c r="M176" i="1"/>
  <c r="M172" i="1"/>
  <c r="M168" i="1"/>
  <c r="M164" i="1"/>
  <c r="M160" i="1"/>
  <c r="M156" i="1"/>
  <c r="M152" i="1"/>
  <c r="M148" i="1"/>
  <c r="M144" i="1"/>
  <c r="M140" i="1"/>
  <c r="M136" i="1"/>
  <c r="M132" i="1"/>
  <c r="M128" i="1"/>
  <c r="M124" i="1"/>
  <c r="M120" i="1"/>
  <c r="M116" i="1"/>
  <c r="M112" i="1"/>
  <c r="M108" i="1"/>
  <c r="M104" i="1"/>
  <c r="I98" i="1"/>
  <c r="I94" i="1"/>
  <c r="I90" i="1"/>
  <c r="I86" i="1"/>
  <c r="I82" i="1"/>
  <c r="G77" i="1"/>
  <c r="E72" i="1"/>
  <c r="C67" i="1"/>
  <c r="F60" i="1"/>
  <c r="B54" i="1"/>
  <c r="L49" i="1"/>
  <c r="H43" i="1"/>
  <c r="P37" i="1"/>
  <c r="J33" i="1"/>
  <c r="D29" i="1"/>
  <c r="J22" i="1"/>
  <c r="B17" i="1"/>
  <c r="M11" i="1"/>
  <c r="K6" i="1"/>
  <c r="P87" i="1"/>
  <c r="B73" i="1"/>
  <c r="O50" i="1"/>
  <c r="K29" i="1"/>
  <c r="F8" i="1"/>
  <c r="B1769" i="1"/>
  <c r="B1555" i="1"/>
  <c r="B1491" i="1"/>
  <c r="B1427" i="1"/>
  <c r="B1363" i="1"/>
  <c r="B1299" i="1"/>
  <c r="B1235" i="1"/>
  <c r="B1171" i="1"/>
  <c r="B1107" i="1"/>
  <c r="B1043" i="1"/>
  <c r="B979" i="1"/>
  <c r="B913" i="1"/>
  <c r="B849" i="1"/>
  <c r="B785" i="1"/>
  <c r="B721" i="1"/>
  <c r="B657" i="1"/>
  <c r="B593" i="1"/>
  <c r="B529" i="1"/>
  <c r="B465" i="1"/>
  <c r="B401" i="1"/>
  <c r="B337" i="1"/>
  <c r="B273" i="1"/>
  <c r="F220" i="1"/>
  <c r="P215" i="1"/>
  <c r="P211" i="1"/>
  <c r="P207" i="1"/>
  <c r="P203" i="1"/>
  <c r="P199" i="1"/>
  <c r="P195" i="1"/>
  <c r="P191" i="1"/>
  <c r="P187" i="1"/>
  <c r="P183" i="1"/>
  <c r="P179" i="1"/>
  <c r="P175" i="1"/>
  <c r="P171" i="1"/>
  <c r="P167" i="1"/>
  <c r="P163" i="1"/>
  <c r="P159" i="1"/>
  <c r="P155" i="1"/>
  <c r="P151" i="1"/>
  <c r="P147" i="1"/>
  <c r="P143" i="1"/>
  <c r="P139" i="1"/>
  <c r="P135" i="1"/>
  <c r="P131" i="1"/>
  <c r="P127" i="1"/>
  <c r="P123" i="1"/>
  <c r="P119" i="1"/>
  <c r="P115" i="1"/>
  <c r="P111" i="1"/>
  <c r="P107" i="1"/>
  <c r="J103" i="1"/>
  <c r="P96" i="1"/>
  <c r="P92" i="1"/>
  <c r="P88" i="1"/>
  <c r="D72" i="1"/>
  <c r="C45" i="1"/>
  <c r="I17" i="1"/>
  <c r="B1829" i="1"/>
  <c r="B1573" i="1"/>
  <c r="B1506" i="1"/>
  <c r="B1442" i="1"/>
  <c r="B1378" i="1"/>
  <c r="B1314" i="1"/>
  <c r="B1250" i="1"/>
  <c r="B1186" i="1"/>
  <c r="B1122" i="1"/>
  <c r="B1058" i="1"/>
  <c r="B994" i="1"/>
  <c r="B928" i="1"/>
  <c r="B864" i="1"/>
  <c r="B800" i="1"/>
  <c r="B736" i="1"/>
  <c r="B672" i="1"/>
  <c r="B608" i="1"/>
  <c r="B544" i="1"/>
  <c r="B480" i="1"/>
  <c r="B416" i="1"/>
  <c r="B352" i="1"/>
  <c r="B288" i="1"/>
  <c r="B224" i="1"/>
  <c r="O216" i="1"/>
  <c r="O212" i="1"/>
  <c r="O208" i="1"/>
  <c r="O204" i="1"/>
  <c r="O200" i="1"/>
  <c r="O196" i="1"/>
  <c r="O192" i="1"/>
  <c r="O188" i="1"/>
  <c r="O184" i="1"/>
  <c r="O180" i="1"/>
  <c r="O176" i="1"/>
  <c r="O172" i="1"/>
  <c r="O168" i="1"/>
  <c r="O164" i="1"/>
  <c r="O160" i="1"/>
  <c r="O156" i="1"/>
  <c r="O152" i="1"/>
  <c r="O148" i="1"/>
  <c r="O144" i="1"/>
  <c r="O140" i="1"/>
  <c r="O136" i="1"/>
  <c r="O132" i="1"/>
  <c r="O128" i="1"/>
  <c r="O124" i="1"/>
  <c r="O120" i="1"/>
  <c r="O116" i="1"/>
  <c r="O112" i="1"/>
  <c r="O108" i="1"/>
  <c r="O104" i="1"/>
  <c r="K98" i="1"/>
  <c r="K94" i="1"/>
  <c r="K90" i="1"/>
  <c r="K86" i="1"/>
  <c r="K82" i="1"/>
  <c r="I77" i="1"/>
  <c r="G72" i="1"/>
  <c r="E67" i="1"/>
  <c r="H60" i="1"/>
  <c r="D54" i="1"/>
  <c r="N49" i="1"/>
  <c r="J43" i="1"/>
  <c r="B38" i="1"/>
  <c r="L33" i="1"/>
  <c r="F29" i="1"/>
  <c r="B23" i="1"/>
  <c r="D17" i="1"/>
  <c r="O11" i="1"/>
  <c r="M6" i="1"/>
  <c r="L86" i="1"/>
  <c r="M64" i="1"/>
  <c r="E42" i="1"/>
  <c r="E26" i="1"/>
  <c r="F3" i="1"/>
  <c r="B1649" i="1"/>
  <c r="B1525" i="1"/>
  <c r="B1461" i="1"/>
  <c r="B1397" i="1"/>
  <c r="B1333" i="1"/>
  <c r="B1269" i="1"/>
  <c r="B1205" i="1"/>
  <c r="B1141" i="1"/>
  <c r="B1077" i="1"/>
  <c r="B1013" i="1"/>
  <c r="B951" i="1"/>
  <c r="B887" i="1"/>
  <c r="B823" i="1"/>
  <c r="B759" i="1"/>
  <c r="B695" i="1"/>
  <c r="B631" i="1"/>
  <c r="B567" i="1"/>
  <c r="B503" i="1"/>
  <c r="B439" i="1"/>
  <c r="B375" i="1"/>
  <c r="B311" i="1"/>
  <c r="B247" i="1"/>
  <c r="F218" i="1"/>
  <c r="F214" i="1"/>
  <c r="F210" i="1"/>
  <c r="F206" i="1"/>
  <c r="F202" i="1"/>
  <c r="F198" i="1"/>
  <c r="F194" i="1"/>
  <c r="F190" i="1"/>
  <c r="F186" i="1"/>
  <c r="F182" i="1"/>
  <c r="F178" i="1"/>
  <c r="F174" i="1"/>
  <c r="F170" i="1"/>
  <c r="F166" i="1"/>
  <c r="F162" i="1"/>
  <c r="F158" i="1"/>
  <c r="F154" i="1"/>
  <c r="F150" i="1"/>
  <c r="F146" i="1"/>
  <c r="F142" i="1"/>
  <c r="F138" i="1"/>
  <c r="F134" i="1"/>
  <c r="F130" i="1"/>
  <c r="F126" i="1"/>
  <c r="F122" i="1"/>
  <c r="F118" i="1"/>
  <c r="F114" i="1"/>
  <c r="F110" i="1"/>
  <c r="F106" i="1"/>
  <c r="D101" i="1"/>
  <c r="B96" i="1"/>
  <c r="B92" i="1"/>
  <c r="B88" i="1"/>
  <c r="B84" i="1"/>
  <c r="P78" i="1"/>
  <c r="J74" i="1"/>
  <c r="H69" i="1"/>
  <c r="K62" i="1"/>
  <c r="G56" i="1"/>
  <c r="E51" i="1"/>
  <c r="C46" i="1"/>
  <c r="O39" i="1"/>
  <c r="I35" i="1"/>
  <c r="C31" i="1"/>
  <c r="E25" i="1"/>
  <c r="G19" i="1"/>
  <c r="F13" i="1"/>
  <c r="D8" i="1"/>
  <c r="H3" i="1"/>
  <c r="H74" i="1"/>
  <c r="C53" i="1"/>
  <c r="Q33" i="1"/>
  <c r="B8" i="1"/>
  <c r="Q50" i="1"/>
  <c r="E35" i="1"/>
  <c r="B15" i="1"/>
  <c r="CR1926" i="1"/>
  <c r="AF1926" i="1"/>
  <c r="V1924" i="1"/>
  <c r="EO1922" i="1"/>
  <c r="CC1922" i="1"/>
  <c r="Q1922" i="1"/>
  <c r="G1920" i="1"/>
  <c r="T1919" i="1"/>
  <c r="HX1918" i="1"/>
  <c r="FL1918" i="1"/>
  <c r="CZ1918" i="1"/>
  <c r="AN1918" i="1"/>
  <c r="IR1917" i="1"/>
  <c r="GF1917" i="1"/>
  <c r="DT1917" i="1"/>
  <c r="BH1917" i="1"/>
  <c r="JL1916" i="1"/>
  <c r="GZ1916" i="1"/>
  <c r="EN1916" i="1"/>
  <c r="CB1916" i="1"/>
  <c r="P1916" i="1"/>
  <c r="HT1915" i="1"/>
  <c r="FH1915" i="1"/>
  <c r="CV1915" i="1"/>
  <c r="AJ1915" i="1"/>
  <c r="AX1913" i="1"/>
  <c r="D1910" i="1"/>
  <c r="U1907" i="1"/>
  <c r="IN1905" i="1"/>
  <c r="GB1905" i="1"/>
  <c r="DP1905" i="1"/>
  <c r="BD1905" i="1"/>
  <c r="JH1904" i="1"/>
  <c r="GV1904" i="1"/>
  <c r="EJ1904" i="1"/>
  <c r="BX1904" i="1"/>
  <c r="L1904" i="1"/>
  <c r="HP1903" i="1"/>
  <c r="FD1903" i="1"/>
  <c r="CR1903" i="1"/>
  <c r="AF1903" i="1"/>
  <c r="EM1901" i="1"/>
  <c r="CA1901" i="1"/>
  <c r="O1901" i="1"/>
  <c r="B1848" i="1"/>
  <c r="B1784" i="1"/>
  <c r="B1720" i="1"/>
  <c r="B1656" i="1"/>
  <c r="B1592" i="1"/>
  <c r="BA2013" i="1"/>
  <c r="CH2006" i="1"/>
  <c r="M2000" i="1"/>
  <c r="AV1994" i="1"/>
  <c r="P1990" i="1"/>
  <c r="P1985" i="1"/>
  <c r="CJ1982" i="1"/>
  <c r="EM1980" i="1"/>
  <c r="FG1979" i="1"/>
  <c r="BO1978" i="1"/>
  <c r="HT1974" i="1"/>
  <c r="IN1973" i="1"/>
  <c r="JH1972" i="1"/>
  <c r="L1972" i="1"/>
  <c r="AF1971" i="1"/>
  <c r="AZ1970" i="1"/>
  <c r="DD1967" i="1"/>
  <c r="L1966" i="1"/>
  <c r="F1962" i="1"/>
  <c r="GD1960" i="1"/>
  <c r="GX1959" i="1"/>
  <c r="HR1958" i="1"/>
  <c r="IL1957" i="1"/>
  <c r="JF1956" i="1"/>
  <c r="J1956" i="1"/>
  <c r="AD1955" i="1"/>
  <c r="AX1954" i="1"/>
  <c r="BR1953" i="1"/>
  <c r="HU1952" i="1"/>
  <c r="FI1952" i="1"/>
  <c r="CW1952" i="1"/>
  <c r="AK1952" i="1"/>
  <c r="N1950" i="1"/>
  <c r="B1948" i="1"/>
  <c r="BJ1946" i="1"/>
  <c r="BH1945" i="1"/>
  <c r="BF1944" i="1"/>
  <c r="BD1943" i="1"/>
  <c r="BB1942" i="1"/>
  <c r="AZ1941" i="1"/>
  <c r="AX1940" i="1"/>
  <c r="AV1939" i="1"/>
  <c r="AE1938" i="1"/>
  <c r="DW1937" i="1"/>
  <c r="BK1937" i="1"/>
  <c r="Y1936" i="1"/>
  <c r="DQ1935" i="1"/>
  <c r="BE1935" i="1"/>
  <c r="S1934" i="1"/>
  <c r="I1932" i="1"/>
  <c r="BX1929" i="1"/>
  <c r="L1929" i="1"/>
  <c r="DD1928" i="1"/>
  <c r="AR1928" i="1"/>
  <c r="G1927" i="1"/>
  <c r="HK1926" i="1"/>
  <c r="EY1926" i="1"/>
  <c r="CM1926" i="1"/>
  <c r="AA1926" i="1"/>
  <c r="Q1924" i="1"/>
  <c r="EJ1922" i="1"/>
  <c r="BX1922" i="1"/>
  <c r="L1922" i="1"/>
  <c r="B1920" i="1"/>
  <c r="O1919" i="1"/>
  <c r="HS1918" i="1"/>
  <c r="FG1918" i="1"/>
  <c r="CU1918" i="1"/>
  <c r="AI1918" i="1"/>
  <c r="IM1917" i="1"/>
  <c r="GA1917" i="1"/>
  <c r="DO1917" i="1"/>
  <c r="BC1917" i="1"/>
  <c r="JG1916" i="1"/>
  <c r="GU1916" i="1"/>
  <c r="EI1916" i="1"/>
  <c r="BW1916" i="1"/>
  <c r="K1916" i="1"/>
  <c r="HO1915" i="1"/>
  <c r="FC1915" i="1"/>
  <c r="CQ1915" i="1"/>
  <c r="AE1915" i="1"/>
  <c r="AS1913" i="1"/>
  <c r="Z1909" i="1"/>
  <c r="P1907" i="1"/>
  <c r="II1905" i="1"/>
  <c r="FW1905" i="1"/>
  <c r="DK1905" i="1"/>
  <c r="AY1905" i="1"/>
  <c r="JC1904" i="1"/>
  <c r="GQ1904" i="1"/>
  <c r="EE1904" i="1"/>
  <c r="BS1904" i="1"/>
  <c r="G1904" i="1"/>
  <c r="HK1903" i="1"/>
  <c r="EY1903" i="1"/>
  <c r="CM1903" i="1"/>
  <c r="AA1903" i="1"/>
  <c r="EH1901" i="1"/>
  <c r="BV1901" i="1"/>
  <c r="J1901" i="1"/>
  <c r="B1847" i="1"/>
  <c r="B1783" i="1"/>
  <c r="B1719" i="1"/>
  <c r="B1655" i="1"/>
  <c r="B1591" i="1"/>
  <c r="B1725" i="1"/>
  <c r="B1544" i="1"/>
  <c r="B1480" i="1"/>
  <c r="B1416" i="1"/>
  <c r="B1352" i="1"/>
  <c r="B1288" i="1"/>
  <c r="B1224" i="1"/>
  <c r="B1160" i="1"/>
  <c r="B1096" i="1"/>
  <c r="B1032" i="1"/>
  <c r="B968" i="1"/>
  <c r="B902" i="1"/>
  <c r="B838" i="1"/>
  <c r="B774" i="1"/>
  <c r="B710" i="1"/>
  <c r="B646" i="1"/>
  <c r="B582" i="1"/>
  <c r="B518" i="1"/>
  <c r="B454" i="1"/>
  <c r="B390" i="1"/>
  <c r="B326" i="1"/>
  <c r="B262" i="1"/>
  <c r="E219" i="1"/>
  <c r="E215" i="1"/>
  <c r="E211" i="1"/>
  <c r="E207" i="1"/>
  <c r="E203" i="1"/>
  <c r="E199" i="1"/>
  <c r="E195" i="1"/>
  <c r="E191" i="1"/>
  <c r="E187" i="1"/>
  <c r="E183" i="1"/>
  <c r="E179" i="1"/>
  <c r="E175" i="1"/>
  <c r="E171" i="1"/>
  <c r="E167" i="1"/>
  <c r="E163" i="1"/>
  <c r="E159" i="1"/>
  <c r="E155" i="1"/>
  <c r="E151" i="1"/>
  <c r="E147" i="1"/>
  <c r="E143" i="1"/>
  <c r="E139" i="1"/>
  <c r="E135" i="1"/>
  <c r="E131" i="1"/>
  <c r="E127" i="1"/>
  <c r="E123" i="1"/>
  <c r="E119" i="1"/>
  <c r="E115" i="1"/>
  <c r="E111" i="1"/>
  <c r="E107" i="1"/>
  <c r="I102" i="1"/>
  <c r="Q96" i="1"/>
  <c r="Q92" i="1"/>
  <c r="Q88" i="1"/>
  <c r="Q84" i="1"/>
  <c r="E80" i="1"/>
  <c r="I75" i="1"/>
  <c r="G70" i="1"/>
  <c r="F64" i="1"/>
  <c r="B58" i="1"/>
  <c r="D52" i="1"/>
  <c r="H47" i="1"/>
  <c r="D41" i="1"/>
  <c r="H36" i="1"/>
  <c r="B32" i="1"/>
  <c r="J26" i="1"/>
  <c r="L20" i="1"/>
  <c r="E14" i="1"/>
  <c r="I9" i="1"/>
  <c r="G4" i="1"/>
  <c r="H84" i="1"/>
  <c r="I64" i="1"/>
  <c r="C41" i="1"/>
  <c r="K20" i="1"/>
  <c r="B4" i="1"/>
  <c r="B1673" i="1"/>
  <c r="B1531" i="1"/>
  <c r="B1467" i="1"/>
  <c r="B1403" i="1"/>
  <c r="B1339" i="1"/>
  <c r="B1275" i="1"/>
  <c r="B1211" i="1"/>
  <c r="B1147" i="1"/>
  <c r="B1083" i="1"/>
  <c r="B1019" i="1"/>
  <c r="B955" i="1"/>
  <c r="B889" i="1"/>
  <c r="B825" i="1"/>
  <c r="B761" i="1"/>
  <c r="B697" i="1"/>
  <c r="B633" i="1"/>
  <c r="B569" i="1"/>
  <c r="B505" i="1"/>
  <c r="B441" i="1"/>
  <c r="B377" i="1"/>
  <c r="B313" i="1"/>
  <c r="B249" i="1"/>
  <c r="H218" i="1"/>
  <c r="H214" i="1"/>
  <c r="H210" i="1"/>
  <c r="H206" i="1"/>
  <c r="H202" i="1"/>
  <c r="H198" i="1"/>
  <c r="H194" i="1"/>
  <c r="H190" i="1"/>
  <c r="H186" i="1"/>
  <c r="H182" i="1"/>
  <c r="H178" i="1"/>
  <c r="H174" i="1"/>
  <c r="H170" i="1"/>
  <c r="H166" i="1"/>
  <c r="H162" i="1"/>
  <c r="H158" i="1"/>
  <c r="H154" i="1"/>
  <c r="H150" i="1"/>
  <c r="H146" i="1"/>
  <c r="H142" i="1"/>
  <c r="H138" i="1"/>
  <c r="H134" i="1"/>
  <c r="H130" i="1"/>
  <c r="H126" i="1"/>
  <c r="H122" i="1"/>
  <c r="H118" i="1"/>
  <c r="H114" i="1"/>
  <c r="H110" i="1"/>
  <c r="H106" i="1"/>
  <c r="F101" i="1"/>
  <c r="H95" i="1"/>
  <c r="H91" i="1"/>
  <c r="H85" i="1"/>
  <c r="I62" i="1"/>
  <c r="C35" i="1"/>
  <c r="J8" i="1"/>
  <c r="B1733" i="1"/>
  <c r="B1546" i="1"/>
  <c r="B1482" i="1"/>
  <c r="B1418" i="1"/>
  <c r="B1354" i="1"/>
  <c r="B1290" i="1"/>
  <c r="B1226" i="1"/>
  <c r="B1162" i="1"/>
  <c r="B1098" i="1"/>
  <c r="B1034" i="1"/>
  <c r="B970" i="1"/>
  <c r="B904" i="1"/>
  <c r="B840" i="1"/>
  <c r="B776" i="1"/>
  <c r="B712" i="1"/>
  <c r="B648" i="1"/>
  <c r="B584" i="1"/>
  <c r="B520" i="1"/>
  <c r="B456" i="1"/>
  <c r="B392" i="1"/>
  <c r="B328" i="1"/>
  <c r="B264" i="1"/>
  <c r="G219" i="1"/>
  <c r="G215" i="1"/>
  <c r="G211" i="1"/>
  <c r="G207" i="1"/>
  <c r="G203" i="1"/>
  <c r="G199" i="1"/>
  <c r="G195" i="1"/>
  <c r="G191" i="1"/>
  <c r="G187" i="1"/>
  <c r="G183" i="1"/>
  <c r="G179" i="1"/>
  <c r="G175" i="1"/>
  <c r="G171" i="1"/>
  <c r="G167" i="1"/>
  <c r="G163" i="1"/>
  <c r="G159" i="1"/>
  <c r="G155" i="1"/>
  <c r="G151" i="1"/>
  <c r="G147" i="1"/>
  <c r="G143" i="1"/>
  <c r="G139" i="1"/>
  <c r="G135" i="1"/>
  <c r="G131" i="1"/>
  <c r="G127" i="1"/>
  <c r="G123" i="1"/>
  <c r="G119" i="1"/>
  <c r="G115" i="1"/>
  <c r="G111" i="1"/>
  <c r="G107" i="1"/>
  <c r="K102" i="1"/>
  <c r="C97" i="1"/>
  <c r="C93" i="1"/>
  <c r="C89" i="1"/>
  <c r="C85" i="1"/>
  <c r="G80" i="1"/>
  <c r="K75" i="1"/>
  <c r="I70" i="1"/>
  <c r="H64" i="1"/>
  <c r="D58" i="1"/>
  <c r="F52" i="1"/>
  <c r="J47" i="1"/>
  <c r="F41" i="1"/>
  <c r="J36" i="1"/>
  <c r="D32" i="1"/>
  <c r="B27" i="1"/>
  <c r="N20" i="1"/>
  <c r="G14" i="1"/>
  <c r="K9" i="1"/>
  <c r="I4" i="1"/>
  <c r="B79" i="1"/>
  <c r="G55" i="1"/>
  <c r="O36" i="1"/>
  <c r="E17" i="1"/>
  <c r="B1809" i="1"/>
  <c r="B1565" i="1"/>
  <c r="B1501" i="1"/>
  <c r="B1437" i="1"/>
  <c r="B1373" i="1"/>
  <c r="B1309" i="1"/>
  <c r="B1245" i="1"/>
  <c r="B1181" i="1"/>
  <c r="B1117" i="1"/>
  <c r="B1053" i="1"/>
  <c r="B989" i="1"/>
  <c r="B927" i="1"/>
  <c r="B863" i="1"/>
  <c r="B799" i="1"/>
  <c r="B735" i="1"/>
  <c r="B671" i="1"/>
  <c r="B607" i="1"/>
  <c r="B543" i="1"/>
  <c r="B479" i="1"/>
  <c r="B415" i="1"/>
  <c r="B351" i="1"/>
  <c r="B287" i="1"/>
  <c r="B223" i="1"/>
  <c r="N216" i="1"/>
  <c r="N212" i="1"/>
  <c r="N208" i="1"/>
  <c r="N204" i="1"/>
  <c r="N200" i="1"/>
  <c r="N196" i="1"/>
  <c r="N192" i="1"/>
  <c r="N188" i="1"/>
  <c r="N184" i="1"/>
  <c r="N180" i="1"/>
  <c r="N176" i="1"/>
  <c r="N172" i="1"/>
  <c r="N168" i="1"/>
  <c r="N164" i="1"/>
  <c r="N160" i="1"/>
  <c r="N156" i="1"/>
  <c r="N152" i="1"/>
  <c r="N148" i="1"/>
  <c r="N144" i="1"/>
  <c r="N140" i="1"/>
  <c r="N136" i="1"/>
  <c r="N132" i="1"/>
  <c r="N128" i="1"/>
  <c r="N124" i="1"/>
  <c r="N120" i="1"/>
  <c r="N116" i="1"/>
  <c r="N112" i="1"/>
  <c r="N108" i="1"/>
  <c r="N104" i="1"/>
  <c r="J98" i="1"/>
  <c r="J94" i="1"/>
  <c r="J90" i="1"/>
  <c r="J86" i="1"/>
  <c r="J82" i="1"/>
  <c r="H77" i="1"/>
  <c r="F72" i="1"/>
  <c r="D67" i="1"/>
  <c r="G60" i="1"/>
  <c r="C54" i="1"/>
  <c r="M49" i="1"/>
  <c r="I43" i="1"/>
  <c r="Q37" i="1"/>
  <c r="K33" i="1"/>
  <c r="E29" i="1"/>
  <c r="K22" i="1"/>
  <c r="C17" i="1"/>
  <c r="N11" i="1"/>
  <c r="L6" i="1"/>
  <c r="P85" i="1"/>
  <c r="J67" i="1"/>
  <c r="C47" i="1"/>
  <c r="C27" i="1"/>
  <c r="J3" i="1"/>
  <c r="K40" i="1"/>
  <c r="E23" i="1"/>
  <c r="J5" i="1"/>
  <c r="I22" i="1"/>
  <c r="S1948" i="1"/>
  <c r="Q1947" i="1"/>
  <c r="O1946" i="1"/>
  <c r="M1945" i="1"/>
  <c r="K1944" i="1"/>
  <c r="I1943" i="1"/>
  <c r="G1942" i="1"/>
  <c r="E1941" i="1"/>
  <c r="C1940" i="1"/>
  <c r="AV1938" i="1"/>
  <c r="EN1937" i="1"/>
  <c r="CB1937" i="1"/>
  <c r="P1937" i="1"/>
  <c r="EH1935" i="1"/>
  <c r="BV1935" i="1"/>
  <c r="J1935" i="1"/>
  <c r="Z1932" i="1"/>
  <c r="P1930" i="1"/>
  <c r="AC1929" i="1"/>
  <c r="DU1928" i="1"/>
  <c r="BI1928" i="1"/>
  <c r="X1927" i="1"/>
  <c r="IB1926" i="1"/>
  <c r="FP1926" i="1"/>
  <c r="DD1926" i="1"/>
  <c r="AR1926" i="1"/>
  <c r="G1925" i="1"/>
  <c r="FA1922" i="1"/>
  <c r="CO1922" i="1"/>
  <c r="AC1922" i="1"/>
  <c r="S1920" i="1"/>
  <c r="AF1919" i="1"/>
  <c r="IJ1918" i="1"/>
  <c r="FX1918" i="1"/>
  <c r="DL1918" i="1"/>
  <c r="AZ1918" i="1"/>
  <c r="JD1917" i="1"/>
  <c r="GR1917" i="1"/>
  <c r="EF1917" i="1"/>
  <c r="BT1917" i="1"/>
  <c r="H1917" i="1"/>
  <c r="HL1916" i="1"/>
  <c r="EZ1916" i="1"/>
  <c r="CN1916" i="1"/>
  <c r="AB1916" i="1"/>
  <c r="IF1915" i="1"/>
  <c r="FT1915" i="1"/>
  <c r="DH1915" i="1"/>
  <c r="AV1915" i="1"/>
  <c r="BJ1913" i="1"/>
  <c r="D1912" i="1"/>
  <c r="F1908" i="1"/>
  <c r="IZ1905" i="1"/>
  <c r="GN1905" i="1"/>
  <c r="EB1905" i="1"/>
  <c r="BP1905" i="1"/>
  <c r="D1905" i="1"/>
  <c r="HH1904" i="1"/>
  <c r="EV1904" i="1"/>
  <c r="CJ1904" i="1"/>
  <c r="X1904" i="1"/>
  <c r="IB1903" i="1"/>
  <c r="FP1903" i="1"/>
  <c r="DD1903" i="1"/>
  <c r="AR1903" i="1"/>
  <c r="EY1901" i="1"/>
  <c r="CM1901" i="1"/>
  <c r="AA1901" i="1"/>
  <c r="B1860" i="1"/>
  <c r="B1796" i="1"/>
  <c r="B1732" i="1"/>
  <c r="B1668" i="1"/>
  <c r="B1604" i="1"/>
  <c r="CP2014" i="1"/>
  <c r="DW2007" i="1"/>
  <c r="GW2000" i="1"/>
  <c r="I1997" i="1"/>
  <c r="BL1990" i="1"/>
  <c r="L1987" i="1"/>
  <c r="EF1982" i="1"/>
  <c r="AE1981" i="1"/>
  <c r="HC1979" i="1"/>
  <c r="DK1978" i="1"/>
  <c r="JP1974" i="1"/>
  <c r="T1974" i="1"/>
  <c r="AN1973" i="1"/>
  <c r="BH1972" i="1"/>
  <c r="CB1971" i="1"/>
  <c r="CV1970" i="1"/>
  <c r="EZ1967" i="1"/>
  <c r="BH1966" i="1"/>
  <c r="BB1962" i="1"/>
  <c r="HZ1960" i="1"/>
  <c r="IT1959" i="1"/>
  <c r="JN1958" i="1"/>
  <c r="R1958" i="1"/>
  <c r="AL1957" i="1"/>
  <c r="BF1956" i="1"/>
  <c r="BZ1955" i="1"/>
  <c r="CT1954" i="1"/>
  <c r="DN1953" i="1"/>
  <c r="IH1952" i="1"/>
  <c r="FU1952" i="1"/>
  <c r="DI1952" i="1"/>
  <c r="AW1952" i="1"/>
  <c r="K1951" i="1"/>
  <c r="N1948" i="1"/>
  <c r="L1947" i="1"/>
  <c r="J1946" i="1"/>
  <c r="H1945" i="1"/>
  <c r="F1944" i="1"/>
  <c r="D1943" i="1"/>
  <c r="B1942" i="1"/>
  <c r="BJ1940" i="1"/>
  <c r="BH1939" i="1"/>
  <c r="AQ1938" i="1"/>
  <c r="EI1937" i="1"/>
  <c r="BW1937" i="1"/>
  <c r="K1937" i="1"/>
  <c r="EC1935" i="1"/>
  <c r="BQ1935" i="1"/>
  <c r="E1935" i="1"/>
  <c r="U1932" i="1"/>
  <c r="K1930" i="1"/>
  <c r="X1929" i="1"/>
  <c r="DP1928" i="1"/>
  <c r="BD1928" i="1"/>
  <c r="S1927" i="1"/>
  <c r="HW1926" i="1"/>
  <c r="FK1926" i="1"/>
  <c r="CY1926" i="1"/>
  <c r="AM1926" i="1"/>
  <c r="B1925" i="1"/>
  <c r="EV1922" i="1"/>
  <c r="CJ1922" i="1"/>
  <c r="X1922" i="1"/>
  <c r="N1920" i="1"/>
  <c r="AA1919" i="1"/>
  <c r="IE1918" i="1"/>
  <c r="FS1918" i="1"/>
  <c r="DG1918" i="1"/>
  <c r="AU1918" i="1"/>
  <c r="IY1917" i="1"/>
  <c r="GM1917" i="1"/>
  <c r="EA1917" i="1"/>
  <c r="BO1917" i="1"/>
  <c r="C1917" i="1"/>
  <c r="HG1916" i="1"/>
  <c r="EU1916" i="1"/>
  <c r="CI1916" i="1"/>
  <c r="W1916" i="1"/>
  <c r="IA1915" i="1"/>
  <c r="FO1915" i="1"/>
  <c r="DC1915" i="1"/>
  <c r="AQ1915" i="1"/>
  <c r="BE1913" i="1"/>
  <c r="E1911" i="1"/>
  <c r="AB1907" i="1"/>
  <c r="IU1905" i="1"/>
  <c r="GI1905" i="1"/>
  <c r="DW1905" i="1"/>
  <c r="BK1905" i="1"/>
  <c r="JO1904" i="1"/>
  <c r="HC1904" i="1"/>
  <c r="EQ1904" i="1"/>
  <c r="CE1904" i="1"/>
  <c r="S1904" i="1"/>
  <c r="HW1903" i="1"/>
  <c r="FK1903" i="1"/>
  <c r="CY1903" i="1"/>
  <c r="AM1903" i="1"/>
  <c r="ET1901" i="1"/>
  <c r="CH1901" i="1"/>
  <c r="V1901" i="1"/>
  <c r="B1859" i="1"/>
  <c r="B1795" i="1"/>
  <c r="B1731" i="1"/>
  <c r="B1667" i="1"/>
  <c r="B1603" i="1"/>
  <c r="B1773" i="1"/>
  <c r="B1556" i="1"/>
  <c r="B1492" i="1"/>
  <c r="B1428" i="1"/>
  <c r="B1364" i="1"/>
  <c r="B1300" i="1"/>
  <c r="B1236" i="1"/>
  <c r="B1172" i="1"/>
  <c r="B1108" i="1"/>
  <c r="B1044" i="1"/>
  <c r="B980" i="1"/>
  <c r="B914" i="1"/>
  <c r="B850" i="1"/>
  <c r="B786" i="1"/>
  <c r="B722" i="1"/>
  <c r="B658" i="1"/>
  <c r="B594" i="1"/>
  <c r="B530" i="1"/>
  <c r="B466" i="1"/>
  <c r="B402" i="1"/>
  <c r="B338" i="1"/>
  <c r="B274" i="1"/>
  <c r="G220" i="1"/>
  <c r="Q215" i="1"/>
  <c r="Q211" i="1"/>
  <c r="Q207" i="1"/>
  <c r="Q203" i="1"/>
  <c r="Q199" i="1"/>
  <c r="Q195" i="1"/>
  <c r="Q191" i="1"/>
  <c r="Q187" i="1"/>
  <c r="Q183" i="1"/>
  <c r="Q179" i="1"/>
  <c r="Q175" i="1"/>
  <c r="Q171" i="1"/>
  <c r="Q167" i="1"/>
  <c r="Q163" i="1"/>
  <c r="Q159" i="1"/>
  <c r="Q155" i="1"/>
  <c r="Q151" i="1"/>
  <c r="Q147" i="1"/>
  <c r="Q143" i="1"/>
  <c r="Q139" i="1"/>
  <c r="Q135" i="1"/>
  <c r="Q131" i="1"/>
  <c r="Q127" i="1"/>
  <c r="Q123" i="1"/>
  <c r="Q119" i="1"/>
  <c r="Q115" i="1"/>
  <c r="Q111" i="1"/>
  <c r="Q107" i="1"/>
  <c r="K103" i="1"/>
  <c r="M97" i="1"/>
  <c r="M93" i="1"/>
  <c r="M89" i="1"/>
  <c r="M85" i="1"/>
  <c r="G81" i="1"/>
  <c r="K76" i="1"/>
  <c r="C71" i="1"/>
  <c r="B65" i="1"/>
  <c r="D59" i="1"/>
  <c r="P52" i="1"/>
  <c r="J48" i="1"/>
  <c r="F42" i="1"/>
  <c r="D37" i="1"/>
  <c r="N32" i="1"/>
  <c r="B28" i="1"/>
  <c r="H21" i="1"/>
  <c r="Q14" i="1"/>
  <c r="K10" i="1"/>
  <c r="I5" i="1"/>
  <c r="D86" i="1"/>
  <c r="J69" i="1"/>
  <c r="E46" i="1"/>
  <c r="G25" i="1"/>
  <c r="F6" i="1"/>
  <c r="B1721" i="1"/>
  <c r="B1543" i="1"/>
  <c r="B1479" i="1"/>
  <c r="B1415" i="1"/>
  <c r="B1351" i="1"/>
  <c r="B1287" i="1"/>
  <c r="B1223" i="1"/>
  <c r="B1159" i="1"/>
  <c r="B1095" i="1"/>
  <c r="B1031" i="1"/>
  <c r="B967" i="1"/>
  <c r="B901" i="1"/>
  <c r="B837" i="1"/>
  <c r="B773" i="1"/>
  <c r="B709" i="1"/>
  <c r="B645" i="1"/>
  <c r="B581" i="1"/>
  <c r="B517" i="1"/>
  <c r="B453" i="1"/>
  <c r="B389" i="1"/>
  <c r="B325" i="1"/>
  <c r="B261" i="1"/>
  <c r="D219" i="1"/>
  <c r="D215" i="1"/>
  <c r="D211" i="1"/>
  <c r="D207" i="1"/>
  <c r="D203" i="1"/>
  <c r="D199" i="1"/>
  <c r="D195" i="1"/>
  <c r="D191" i="1"/>
  <c r="D187" i="1"/>
  <c r="D183" i="1"/>
  <c r="D179" i="1"/>
  <c r="D175" i="1"/>
  <c r="D171" i="1"/>
  <c r="D167" i="1"/>
  <c r="D163" i="1"/>
  <c r="D159" i="1"/>
  <c r="D155" i="1"/>
  <c r="D151" i="1"/>
  <c r="D147" i="1"/>
  <c r="D143" i="1"/>
  <c r="D139" i="1"/>
  <c r="D135" i="1"/>
  <c r="D131" i="1"/>
  <c r="D127" i="1"/>
  <c r="D123" i="1"/>
  <c r="D119" i="1"/>
  <c r="D115" i="1"/>
  <c r="D111" i="1"/>
  <c r="D107" i="1"/>
  <c r="H102" i="1"/>
  <c r="D96" i="1"/>
  <c r="D92" i="1"/>
  <c r="L87" i="1"/>
  <c r="B69" i="1"/>
  <c r="I39" i="1"/>
  <c r="L12" i="1"/>
  <c r="B1781" i="1"/>
  <c r="B1558" i="1"/>
  <c r="B1494" i="1"/>
  <c r="B1430" i="1"/>
  <c r="B1366" i="1"/>
  <c r="B1302" i="1"/>
  <c r="B1238" i="1"/>
  <c r="B1174" i="1"/>
  <c r="B1110" i="1"/>
  <c r="B1046" i="1"/>
  <c r="B982" i="1"/>
  <c r="B916" i="1"/>
  <c r="B852" i="1"/>
  <c r="B788" i="1"/>
  <c r="B724" i="1"/>
  <c r="B660" i="1"/>
  <c r="B596" i="1"/>
  <c r="B532" i="1"/>
  <c r="B468" i="1"/>
  <c r="B404" i="1"/>
  <c r="B340" i="1"/>
  <c r="B276" i="1"/>
  <c r="I220" i="1"/>
  <c r="C216" i="1"/>
  <c r="C212" i="1"/>
  <c r="C208" i="1"/>
  <c r="C204" i="1"/>
  <c r="C200" i="1"/>
  <c r="C196" i="1"/>
  <c r="C192" i="1"/>
  <c r="C188" i="1"/>
  <c r="C184" i="1"/>
  <c r="C180" i="1"/>
  <c r="C176" i="1"/>
  <c r="C172" i="1"/>
  <c r="C168" i="1"/>
  <c r="C164" i="1"/>
  <c r="C160" i="1"/>
  <c r="C156" i="1"/>
  <c r="C152" i="1"/>
  <c r="C148" i="1"/>
  <c r="C144" i="1"/>
  <c r="C140" i="1"/>
  <c r="C136" i="1"/>
  <c r="C132" i="1"/>
  <c r="C128" i="1"/>
  <c r="C124" i="1"/>
  <c r="C120" i="1"/>
  <c r="C116" i="1"/>
  <c r="C112" i="1"/>
  <c r="C108" i="1"/>
  <c r="C104" i="1"/>
  <c r="O97" i="1"/>
  <c r="O93" i="1"/>
  <c r="O89" i="1"/>
  <c r="O85" i="1"/>
  <c r="I81" i="1"/>
  <c r="M76" i="1"/>
  <c r="E71" i="1"/>
  <c r="C66" i="1"/>
  <c r="F59" i="1"/>
  <c r="B53" i="1"/>
  <c r="B49" i="1"/>
  <c r="H42" i="1"/>
  <c r="F37" i="1"/>
  <c r="P32" i="1"/>
  <c r="D28" i="1"/>
  <c r="J21" i="1"/>
  <c r="B16" i="1"/>
  <c r="C11" i="1"/>
  <c r="K5" i="1"/>
  <c r="L82" i="1"/>
  <c r="E60" i="1"/>
  <c r="M39" i="1"/>
  <c r="G21" i="1"/>
  <c r="B1857" i="1"/>
  <c r="B1601" i="1"/>
  <c r="B1513" i="1"/>
  <c r="B1449" i="1"/>
  <c r="B1385" i="1"/>
  <c r="B1321" i="1"/>
  <c r="B1257" i="1"/>
  <c r="B1193" i="1"/>
  <c r="B1129" i="1"/>
  <c r="B1065" i="1"/>
  <c r="B1001" i="1"/>
  <c r="B939" i="1"/>
  <c r="B875" i="1"/>
  <c r="B811" i="1"/>
  <c r="B747" i="1"/>
  <c r="B683" i="1"/>
  <c r="B619" i="1"/>
  <c r="B555" i="1"/>
  <c r="B491" i="1"/>
  <c r="B427" i="1"/>
  <c r="B363" i="1"/>
  <c r="B299" i="1"/>
  <c r="B235" i="1"/>
  <c r="J217" i="1"/>
  <c r="J213" i="1"/>
  <c r="J209" i="1"/>
  <c r="J205" i="1"/>
  <c r="J201" i="1"/>
  <c r="J197" i="1"/>
  <c r="J193" i="1"/>
  <c r="J189" i="1"/>
  <c r="J185" i="1"/>
  <c r="J181" i="1"/>
  <c r="J177" i="1"/>
  <c r="J173" i="1"/>
  <c r="J169" i="1"/>
  <c r="J165" i="1"/>
  <c r="J161" i="1"/>
  <c r="J157" i="1"/>
  <c r="J153" i="1"/>
  <c r="J149" i="1"/>
  <c r="J145" i="1"/>
  <c r="J141" i="1"/>
  <c r="J137" i="1"/>
  <c r="J133" i="1"/>
  <c r="J129" i="1"/>
  <c r="J125" i="1"/>
  <c r="J121" i="1"/>
  <c r="J117" i="1"/>
  <c r="J113" i="1"/>
  <c r="J109" i="1"/>
  <c r="J105" i="1"/>
  <c r="B100" i="1"/>
  <c r="F95" i="1"/>
  <c r="F91" i="1"/>
  <c r="F87" i="1"/>
  <c r="F83" i="1"/>
  <c r="D78" i="1"/>
  <c r="H73" i="1"/>
  <c r="F68" i="1"/>
  <c r="I61" i="1"/>
  <c r="E55" i="1"/>
  <c r="I50" i="1"/>
  <c r="K44" i="1"/>
  <c r="C39" i="1"/>
  <c r="G34" i="1"/>
  <c r="G30" i="1"/>
  <c r="C24" i="1"/>
  <c r="E18" i="1"/>
  <c r="J12" i="1"/>
  <c r="H7" i="1"/>
  <c r="F2" i="1"/>
  <c r="J70" i="1"/>
  <c r="G50" i="1"/>
  <c r="I31" i="1"/>
  <c r="B10" i="1"/>
  <c r="K60" i="1"/>
  <c r="E38" i="1"/>
  <c r="C19" i="1"/>
  <c r="J81" i="1"/>
  <c r="D5" i="1"/>
  <c r="O1948" i="1"/>
  <c r="M1947" i="1"/>
  <c r="K1946" i="1"/>
  <c r="I1945" i="1"/>
  <c r="G1944" i="1"/>
  <c r="E1943" i="1"/>
  <c r="C1942" i="1"/>
  <c r="BK1940" i="1"/>
  <c r="BI1939" i="1"/>
  <c r="AR1938" i="1"/>
  <c r="EJ1937" i="1"/>
  <c r="BX1937" i="1"/>
  <c r="L1937" i="1"/>
  <c r="ED1935" i="1"/>
  <c r="BR1935" i="1"/>
  <c r="F1935" i="1"/>
  <c r="V1932" i="1"/>
  <c r="L1930" i="1"/>
  <c r="Y1929" i="1"/>
  <c r="DQ1928" i="1"/>
  <c r="BE1928" i="1"/>
  <c r="T1927" i="1"/>
  <c r="HX1926" i="1"/>
  <c r="FL1926" i="1"/>
  <c r="CZ1926" i="1"/>
  <c r="AN1926" i="1"/>
  <c r="C1925" i="1"/>
  <c r="EW1922" i="1"/>
  <c r="CK1922" i="1"/>
  <c r="Y1922" i="1"/>
  <c r="O1920" i="1"/>
  <c r="AB1919" i="1"/>
  <c r="IF1918" i="1"/>
  <c r="FT1918" i="1"/>
  <c r="DH1918" i="1"/>
  <c r="AV1918" i="1"/>
  <c r="IZ1917" i="1"/>
  <c r="GN1917" i="1"/>
  <c r="EB1917" i="1"/>
  <c r="BP1917" i="1"/>
  <c r="D1917" i="1"/>
  <c r="HH1916" i="1"/>
  <c r="EV1916" i="1"/>
  <c r="CJ1916" i="1"/>
  <c r="X1916" i="1"/>
  <c r="IB1915" i="1"/>
  <c r="FP1915" i="1"/>
  <c r="DD1915" i="1"/>
  <c r="AR1915" i="1"/>
  <c r="BF1913" i="1"/>
  <c r="F1911" i="1"/>
  <c r="B1908" i="1"/>
  <c r="IV1905" i="1"/>
  <c r="GJ1905" i="1"/>
  <c r="DX1905" i="1"/>
  <c r="BL1905" i="1"/>
  <c r="JP1904" i="1"/>
  <c r="HD1904" i="1"/>
  <c r="ER1904" i="1"/>
  <c r="CF1904" i="1"/>
  <c r="T1904" i="1"/>
  <c r="HX1903" i="1"/>
  <c r="FL1903" i="1"/>
  <c r="CZ1903" i="1"/>
  <c r="AN1903" i="1"/>
  <c r="EU1901" i="1"/>
  <c r="CI1901" i="1"/>
  <c r="W1901" i="1"/>
  <c r="B1856" i="1"/>
  <c r="B1792" i="1"/>
  <c r="B1728" i="1"/>
  <c r="B1664" i="1"/>
  <c r="B1600" i="1"/>
  <c r="AD2014" i="1"/>
  <c r="BK2007" i="1"/>
  <c r="EK2000" i="1"/>
  <c r="P1996" i="1"/>
  <c r="AV1990" i="1"/>
  <c r="V1986" i="1"/>
  <c r="DP1982" i="1"/>
  <c r="O1981" i="1"/>
  <c r="GM1979" i="1"/>
  <c r="CU1978" i="1"/>
  <c r="IZ1974" i="1"/>
  <c r="D1974" i="1"/>
  <c r="X1973" i="1"/>
  <c r="AR1972" i="1"/>
  <c r="BL1971" i="1"/>
  <c r="CF1970" i="1"/>
  <c r="EJ1967" i="1"/>
  <c r="AR1966" i="1"/>
  <c r="AL1962" i="1"/>
  <c r="HJ1960" i="1"/>
  <c r="ID1959" i="1"/>
  <c r="IX1958" i="1"/>
  <c r="B1958" i="1"/>
  <c r="V1957" i="1"/>
  <c r="AP1956" i="1"/>
  <c r="BJ1955" i="1"/>
  <c r="CD1954" i="1"/>
  <c r="CX1953" i="1"/>
  <c r="IC1952" i="1"/>
  <c r="FQ1952" i="1"/>
  <c r="DE1952" i="1"/>
  <c r="AS1952" i="1"/>
  <c r="G1951" i="1"/>
  <c r="J1948" i="1"/>
  <c r="H1947" i="1"/>
  <c r="F1946" i="1"/>
  <c r="D1945" i="1"/>
  <c r="B1944" i="1"/>
  <c r="BJ1942" i="1"/>
  <c r="BH1941" i="1"/>
  <c r="BF1940" i="1"/>
  <c r="BD1939" i="1"/>
  <c r="AM1938" i="1"/>
  <c r="EE1937" i="1"/>
  <c r="BS1937" i="1"/>
  <c r="G1937" i="1"/>
  <c r="DY1935" i="1"/>
  <c r="BM1935" i="1"/>
  <c r="AA1934" i="1"/>
  <c r="Q1932" i="1"/>
  <c r="G1930" i="1"/>
  <c r="T1929" i="1"/>
  <c r="DL1928" i="1"/>
  <c r="AZ1928" i="1"/>
  <c r="O1927" i="1"/>
  <c r="HS1926" i="1"/>
  <c r="FG1926" i="1"/>
  <c r="CU1926" i="1"/>
  <c r="AI1926" i="1"/>
  <c r="Y1924" i="1"/>
  <c r="ER1922" i="1"/>
  <c r="CF1922" i="1"/>
  <c r="T1922" i="1"/>
  <c r="J1920" i="1"/>
  <c r="W1919" i="1"/>
  <c r="IA1918" i="1"/>
  <c r="FO1918" i="1"/>
  <c r="DC1918" i="1"/>
  <c r="AQ1918" i="1"/>
  <c r="IU1917" i="1"/>
  <c r="GI1917" i="1"/>
  <c r="DW1917" i="1"/>
  <c r="BK1917" i="1"/>
  <c r="JO1916" i="1"/>
  <c r="HC1916" i="1"/>
  <c r="EQ1916" i="1"/>
  <c r="CE1916" i="1"/>
  <c r="S1916" i="1"/>
  <c r="HW1915" i="1"/>
  <c r="FK1915" i="1"/>
  <c r="CY1915" i="1"/>
  <c r="AM1915" i="1"/>
  <c r="BA1913" i="1"/>
  <c r="G1910" i="1"/>
  <c r="X1907" i="1"/>
  <c r="IQ1905" i="1"/>
  <c r="GE1905" i="1"/>
  <c r="DS1905" i="1"/>
  <c r="BG1905" i="1"/>
  <c r="JK1904" i="1"/>
  <c r="GY1904" i="1"/>
  <c r="EM1904" i="1"/>
  <c r="CA1904" i="1"/>
  <c r="O1904" i="1"/>
  <c r="HS1903" i="1"/>
  <c r="FG1903" i="1"/>
  <c r="CU1903" i="1"/>
  <c r="AI1903" i="1"/>
  <c r="EP1901" i="1"/>
  <c r="CD1901" i="1"/>
  <c r="R1901" i="1"/>
  <c r="B1855" i="1"/>
  <c r="B1791" i="1"/>
  <c r="B1727" i="1"/>
  <c r="B1663" i="1"/>
  <c r="B1599" i="1"/>
  <c r="B1757" i="1"/>
  <c r="B1552" i="1"/>
  <c r="B1488" i="1"/>
  <c r="B1424" i="1"/>
  <c r="B1360" i="1"/>
  <c r="B1296" i="1"/>
  <c r="B1232" i="1"/>
  <c r="B1168" i="1"/>
  <c r="B1104" i="1"/>
  <c r="B1040" i="1"/>
  <c r="B976" i="1"/>
  <c r="B910" i="1"/>
  <c r="B846" i="1"/>
  <c r="B782" i="1"/>
  <c r="B718" i="1"/>
  <c r="B654" i="1"/>
  <c r="B590" i="1"/>
  <c r="B526" i="1"/>
  <c r="B462" i="1"/>
  <c r="B398" i="1"/>
  <c r="B334" i="1"/>
  <c r="B270" i="1"/>
  <c r="C220" i="1"/>
  <c r="M215" i="1"/>
  <c r="M211" i="1"/>
  <c r="M207" i="1"/>
  <c r="M203" i="1"/>
  <c r="M199" i="1"/>
  <c r="M195" i="1"/>
  <c r="M191" i="1"/>
  <c r="M187" i="1"/>
  <c r="M183" i="1"/>
  <c r="M179" i="1"/>
  <c r="M175" i="1"/>
  <c r="M171" i="1"/>
  <c r="M167" i="1"/>
  <c r="M163" i="1"/>
  <c r="M159" i="1"/>
  <c r="M155" i="1"/>
  <c r="M151" i="1"/>
  <c r="M147" i="1"/>
  <c r="M143" i="1"/>
  <c r="M139" i="1"/>
  <c r="M135" i="1"/>
  <c r="M131" i="1"/>
  <c r="M127" i="1"/>
  <c r="M123" i="1"/>
  <c r="M119" i="1"/>
  <c r="M115" i="1"/>
  <c r="M111" i="1"/>
  <c r="M107" i="1"/>
  <c r="G103" i="1"/>
  <c r="I97" i="1"/>
  <c r="I93" i="1"/>
  <c r="I89" i="1"/>
  <c r="I85" i="1"/>
  <c r="C81" i="1"/>
  <c r="G76" i="1"/>
  <c r="O70" i="1"/>
  <c r="N64" i="1"/>
  <c r="J58" i="1"/>
  <c r="L52" i="1"/>
  <c r="F48" i="1"/>
  <c r="B42" i="1"/>
  <c r="P36" i="1"/>
  <c r="J32" i="1"/>
  <c r="H27" i="1"/>
  <c r="D21" i="1"/>
  <c r="M14" i="1"/>
  <c r="G10" i="1"/>
  <c r="E5" i="1"/>
  <c r="L85" i="1"/>
  <c r="D68" i="1"/>
  <c r="E44" i="1"/>
  <c r="K23" i="1"/>
  <c r="H5" i="1"/>
  <c r="B1705" i="1"/>
  <c r="B1539" i="1"/>
  <c r="B1475" i="1"/>
  <c r="B1411" i="1"/>
  <c r="B1347" i="1"/>
  <c r="B1283" i="1"/>
  <c r="B1219" i="1"/>
  <c r="B1155" i="1"/>
  <c r="B1091" i="1"/>
  <c r="B1027" i="1"/>
  <c r="B963" i="1"/>
  <c r="B897" i="1"/>
  <c r="B833" i="1"/>
  <c r="B769" i="1"/>
  <c r="B705" i="1"/>
  <c r="B641" i="1"/>
  <c r="B577" i="1"/>
  <c r="B513" i="1"/>
  <c r="B449" i="1"/>
  <c r="B385" i="1"/>
  <c r="B321" i="1"/>
  <c r="B257" i="1"/>
  <c r="P218" i="1"/>
  <c r="P214" i="1"/>
  <c r="P210" i="1"/>
  <c r="P206" i="1"/>
  <c r="P202" i="1"/>
  <c r="P198" i="1"/>
  <c r="P194" i="1"/>
  <c r="P190" i="1"/>
  <c r="P186" i="1"/>
  <c r="P182" i="1"/>
  <c r="P178" i="1"/>
  <c r="P174" i="1"/>
  <c r="P170" i="1"/>
  <c r="P166" i="1"/>
  <c r="P162" i="1"/>
  <c r="P158" i="1"/>
  <c r="P154" i="1"/>
  <c r="P150" i="1"/>
  <c r="P146" i="1"/>
  <c r="P142" i="1"/>
  <c r="P138" i="1"/>
  <c r="P134" i="1"/>
  <c r="P130" i="1"/>
  <c r="P126" i="1"/>
  <c r="P122" i="1"/>
  <c r="P118" i="1"/>
  <c r="P114" i="1"/>
  <c r="P110" i="1"/>
  <c r="P106" i="1"/>
  <c r="D102" i="1"/>
  <c r="P95" i="1"/>
  <c r="P91" i="1"/>
  <c r="D87" i="1"/>
  <c r="H66" i="1"/>
  <c r="O37" i="1"/>
  <c r="D12" i="1"/>
  <c r="B1765" i="1"/>
  <c r="B1554" i="1"/>
  <c r="B1490" i="1"/>
  <c r="B1426" i="1"/>
  <c r="B1362" i="1"/>
  <c r="B1298" i="1"/>
  <c r="B1234" i="1"/>
  <c r="B1170" i="1"/>
  <c r="B1106" i="1"/>
  <c r="B1042" i="1"/>
  <c r="B978" i="1"/>
  <c r="B912" i="1"/>
  <c r="B848" i="1"/>
  <c r="B784" i="1"/>
  <c r="B720" i="1"/>
  <c r="B656" i="1"/>
  <c r="B592" i="1"/>
  <c r="B528" i="1"/>
  <c r="B464" i="1"/>
  <c r="B400" i="1"/>
  <c r="B336" i="1"/>
  <c r="B272" i="1"/>
  <c r="E220" i="1"/>
  <c r="O215" i="1"/>
  <c r="O211" i="1"/>
  <c r="O207" i="1"/>
  <c r="O203" i="1"/>
  <c r="O199" i="1"/>
  <c r="O195" i="1"/>
  <c r="O191" i="1"/>
  <c r="O187" i="1"/>
  <c r="O183" i="1"/>
  <c r="O179" i="1"/>
  <c r="O175" i="1"/>
  <c r="O171" i="1"/>
  <c r="O167" i="1"/>
  <c r="O163" i="1"/>
  <c r="O159" i="1"/>
  <c r="O155" i="1"/>
  <c r="O151" i="1"/>
  <c r="O147" i="1"/>
  <c r="O143" i="1"/>
  <c r="O139" i="1"/>
  <c r="O135" i="1"/>
  <c r="O131" i="1"/>
  <c r="O127" i="1"/>
  <c r="O123" i="1"/>
  <c r="O119" i="1"/>
  <c r="O115" i="1"/>
  <c r="O111" i="1"/>
  <c r="O107" i="1"/>
  <c r="I103" i="1"/>
  <c r="K97" i="1"/>
  <c r="K93" i="1"/>
  <c r="K89" i="1"/>
  <c r="K85" i="1"/>
  <c r="E81" i="1"/>
  <c r="I76" i="1"/>
  <c r="Q70" i="1"/>
  <c r="P64" i="1"/>
  <c r="B59" i="1"/>
  <c r="N52" i="1"/>
  <c r="H48" i="1"/>
  <c r="D42" i="1"/>
  <c r="B37" i="1"/>
  <c r="L32" i="1"/>
  <c r="J27" i="1"/>
  <c r="F21" i="1"/>
  <c r="O14" i="1"/>
  <c r="I10" i="1"/>
  <c r="G5" i="1"/>
  <c r="F81" i="1"/>
  <c r="C59" i="1"/>
  <c r="G38" i="1"/>
  <c r="G20" i="1"/>
  <c r="B1841" i="1"/>
  <c r="B1585" i="1"/>
  <c r="B1509" i="1"/>
  <c r="B1445" i="1"/>
  <c r="B1381" i="1"/>
  <c r="B1317" i="1"/>
  <c r="B1253" i="1"/>
  <c r="B1189" i="1"/>
  <c r="B1125" i="1"/>
  <c r="B1061" i="1"/>
  <c r="B997" i="1"/>
  <c r="B935" i="1"/>
  <c r="B871" i="1"/>
  <c r="B807" i="1"/>
  <c r="B743" i="1"/>
  <c r="B679" i="1"/>
  <c r="B615" i="1"/>
  <c r="B551" i="1"/>
  <c r="B487" i="1"/>
  <c r="B423" i="1"/>
  <c r="B359" i="1"/>
  <c r="B295" i="1"/>
  <c r="B231" i="1"/>
  <c r="F217" i="1"/>
  <c r="F213" i="1"/>
  <c r="F209" i="1"/>
  <c r="F205" i="1"/>
  <c r="F201" i="1"/>
  <c r="F197" i="1"/>
  <c r="F193" i="1"/>
  <c r="F189" i="1"/>
  <c r="F185" i="1"/>
  <c r="F181" i="1"/>
  <c r="F177" i="1"/>
  <c r="F173" i="1"/>
  <c r="F169" i="1"/>
  <c r="F165" i="1"/>
  <c r="F161" i="1"/>
  <c r="F157" i="1"/>
  <c r="F153" i="1"/>
  <c r="F149" i="1"/>
  <c r="F145" i="1"/>
  <c r="F141" i="1"/>
  <c r="F137" i="1"/>
  <c r="F133" i="1"/>
  <c r="F129" i="1"/>
  <c r="F125" i="1"/>
  <c r="F121" i="1"/>
  <c r="F117" i="1"/>
  <c r="F113" i="1"/>
  <c r="F109" i="1"/>
  <c r="F105" i="1"/>
  <c r="H99" i="1"/>
  <c r="B95" i="1"/>
  <c r="B91" i="1"/>
  <c r="B87" i="1"/>
  <c r="B83" i="1"/>
  <c r="P77" i="1"/>
  <c r="D73" i="1"/>
  <c r="B68" i="1"/>
  <c r="E61" i="1"/>
  <c r="K54" i="1"/>
  <c r="E50" i="1"/>
  <c r="G44" i="1"/>
  <c r="I38" i="1"/>
  <c r="C34" i="1"/>
  <c r="C30" i="1"/>
  <c r="I23" i="1"/>
  <c r="K17" i="1"/>
  <c r="F12" i="1"/>
  <c r="D7" i="1"/>
  <c r="B2" i="1"/>
  <c r="B70" i="1"/>
  <c r="G49" i="1"/>
  <c r="I30" i="1"/>
  <c r="N83" i="1"/>
  <c r="E47" i="1"/>
  <c r="O31" i="1"/>
  <c r="P7" i="1"/>
  <c r="E33" i="1"/>
  <c r="N329" i="2" l="1"/>
  <c r="I278" i="2"/>
  <c r="J278" i="2" s="1"/>
  <c r="L278" i="2" s="1"/>
  <c r="N278" i="2" s="1"/>
  <c r="N853" i="2"/>
  <c r="N753" i="2"/>
  <c r="I120" i="2"/>
  <c r="J120" i="2" s="1"/>
  <c r="L120" i="2" s="1"/>
  <c r="N120" i="2" s="1"/>
  <c r="I1013" i="2"/>
  <c r="J1013" i="2" s="1"/>
  <c r="L1013" i="2" s="1"/>
  <c r="I246" i="2"/>
  <c r="J246" i="2" s="1"/>
  <c r="L246" i="2" s="1"/>
  <c r="N246" i="2" s="1"/>
  <c r="N789" i="2"/>
  <c r="I406" i="2"/>
  <c r="J406" i="2" s="1"/>
  <c r="L406" i="2" s="1"/>
  <c r="N689" i="2"/>
  <c r="I374" i="2"/>
  <c r="J374" i="2" s="1"/>
  <c r="L374" i="2" s="1"/>
  <c r="N625" i="2"/>
  <c r="I923" i="2"/>
  <c r="J923" i="2" s="1"/>
  <c r="L923" i="2" s="1"/>
  <c r="I109" i="2"/>
  <c r="J109" i="2" s="1"/>
  <c r="L109" i="2" s="1"/>
  <c r="N109" i="2" s="1"/>
  <c r="I214" i="2"/>
  <c r="J214" i="2" s="1"/>
  <c r="L214" i="2" s="1"/>
  <c r="N214" i="2" s="1"/>
  <c r="I139" i="2"/>
  <c r="J139" i="2" s="1"/>
  <c r="L139" i="2" s="1"/>
  <c r="N139" i="2" s="1"/>
  <c r="N393" i="2"/>
  <c r="I166" i="2"/>
  <c r="J166" i="2" s="1"/>
  <c r="L166" i="2" s="1"/>
  <c r="N166" i="2" s="1"/>
  <c r="I310" i="2"/>
  <c r="J310" i="2" s="1"/>
  <c r="L310" i="2" s="1"/>
  <c r="N497" i="2"/>
  <c r="N937" i="2"/>
  <c r="I342" i="2"/>
  <c r="J342" i="2" s="1"/>
  <c r="L342" i="2" s="1"/>
  <c r="N561" i="2"/>
  <c r="I852" i="2"/>
  <c r="J852" i="2" s="1"/>
  <c r="L852" i="2" s="1"/>
  <c r="N345" i="2"/>
  <c r="I254" i="2"/>
  <c r="J254" i="2" s="1"/>
  <c r="L254" i="2" s="1"/>
  <c r="N254" i="2" s="1"/>
  <c r="I382" i="2"/>
  <c r="J382" i="2" s="1"/>
  <c r="L382" i="2" s="1"/>
  <c r="N641" i="2"/>
  <c r="N805" i="2"/>
  <c r="I955" i="2"/>
  <c r="J955" i="2" s="1"/>
  <c r="L955" i="2" s="1"/>
  <c r="N361" i="2"/>
  <c r="I142" i="2"/>
  <c r="J142" i="2" s="1"/>
  <c r="L142" i="2" s="1"/>
  <c r="N142" i="2" s="1"/>
  <c r="N409" i="2"/>
  <c r="I286" i="2"/>
  <c r="J286" i="2" s="1"/>
  <c r="L286" i="2" s="1"/>
  <c r="N286" i="2" s="1"/>
  <c r="I414" i="2"/>
  <c r="J414" i="2" s="1"/>
  <c r="L414" i="2" s="1"/>
  <c r="N705" i="2"/>
  <c r="N869" i="2"/>
  <c r="N995" i="2"/>
  <c r="I262" i="2"/>
  <c r="J262" i="2" s="1"/>
  <c r="L262" i="2" s="1"/>
  <c r="N262" i="2" s="1"/>
  <c r="N821" i="2"/>
  <c r="I87" i="2"/>
  <c r="J87" i="2" s="1"/>
  <c r="L87" i="2" s="1"/>
  <c r="N87" i="2" s="1"/>
  <c r="I174" i="2"/>
  <c r="J174" i="2" s="1"/>
  <c r="L174" i="2" s="1"/>
  <c r="N174" i="2" s="1"/>
  <c r="I190" i="2"/>
  <c r="J190" i="2" s="1"/>
  <c r="L190" i="2" s="1"/>
  <c r="N190" i="2" s="1"/>
  <c r="I318" i="2"/>
  <c r="J318" i="2" s="1"/>
  <c r="L318" i="2" s="1"/>
  <c r="N450" i="2"/>
  <c r="N513" i="2"/>
  <c r="I768" i="2"/>
  <c r="J768" i="2" s="1"/>
  <c r="L768" i="2" s="1"/>
  <c r="I968" i="2"/>
  <c r="J968" i="2"/>
  <c r="L968" i="2" s="1"/>
  <c r="I390" i="2"/>
  <c r="J390" i="2" s="1"/>
  <c r="L390" i="2" s="1"/>
  <c r="N657" i="2"/>
  <c r="I94" i="2"/>
  <c r="J94" i="2" s="1"/>
  <c r="L94" i="2" s="1"/>
  <c r="N94" i="2" s="1"/>
  <c r="I222" i="2"/>
  <c r="J222" i="2" s="1"/>
  <c r="L222" i="2" s="1"/>
  <c r="N222" i="2" s="1"/>
  <c r="I350" i="2"/>
  <c r="J350" i="2" s="1"/>
  <c r="L350" i="2" s="1"/>
  <c r="N577" i="2"/>
  <c r="I775" i="2"/>
  <c r="J775" i="2" s="1"/>
  <c r="L775" i="2" s="1"/>
  <c r="I868" i="2"/>
  <c r="J868" i="2" s="1"/>
  <c r="L868" i="2" s="1"/>
  <c r="I129" i="2"/>
  <c r="J129" i="2" s="1"/>
  <c r="L129" i="2" s="1"/>
  <c r="N129" i="2" s="1"/>
  <c r="I458" i="2"/>
  <c r="J458" i="2" s="1"/>
  <c r="L458" i="2" s="1"/>
  <c r="N313" i="2"/>
  <c r="N141" i="2"/>
  <c r="N397" i="2"/>
  <c r="I280" i="2"/>
  <c r="J280" i="2" s="1"/>
  <c r="L280" i="2" s="1"/>
  <c r="N280" i="2" s="1"/>
  <c r="I408" i="2"/>
  <c r="J408" i="2" s="1"/>
  <c r="L408" i="2" s="1"/>
  <c r="N693" i="2"/>
  <c r="N857" i="2"/>
  <c r="I146" i="2"/>
  <c r="J146" i="2" s="1"/>
  <c r="L146" i="2" s="1"/>
  <c r="N146" i="2" s="1"/>
  <c r="N417" i="2"/>
  <c r="I290" i="2"/>
  <c r="J290" i="2" s="1"/>
  <c r="L290" i="2" s="1"/>
  <c r="N290" i="2" s="1"/>
  <c r="I418" i="2"/>
  <c r="J418" i="2" s="1"/>
  <c r="L418" i="2" s="1"/>
  <c r="N457" i="2"/>
  <c r="N713" i="2"/>
  <c r="N877" i="2"/>
  <c r="I388" i="2"/>
  <c r="J388" i="2" s="1"/>
  <c r="L388" i="2" s="1"/>
  <c r="N653" i="2"/>
  <c r="N574" i="2"/>
  <c r="J513" i="2"/>
  <c r="L513" i="2" s="1"/>
  <c r="I513" i="2"/>
  <c r="I641" i="2"/>
  <c r="J641" i="2" s="1"/>
  <c r="L641" i="2" s="1"/>
  <c r="I772" i="2"/>
  <c r="J772" i="2" s="1"/>
  <c r="L772" i="2" s="1"/>
  <c r="I865" i="2"/>
  <c r="J865" i="2" s="1"/>
  <c r="L865" i="2" s="1"/>
  <c r="I221" i="2"/>
  <c r="J221" i="2"/>
  <c r="L221" i="2" s="1"/>
  <c r="N221" i="2" s="1"/>
  <c r="I349" i="2"/>
  <c r="J349" i="2" s="1"/>
  <c r="L349" i="2" s="1"/>
  <c r="N575" i="2"/>
  <c r="I773" i="2"/>
  <c r="J773" i="2" s="1"/>
  <c r="L773" i="2" s="1"/>
  <c r="I866" i="2"/>
  <c r="J866" i="2" s="1"/>
  <c r="L866" i="2" s="1"/>
  <c r="I145" i="2"/>
  <c r="J145" i="2" s="1"/>
  <c r="L145" i="2" s="1"/>
  <c r="N145" i="2" s="1"/>
  <c r="N580" i="2"/>
  <c r="I516" i="2"/>
  <c r="J516" i="2" s="1"/>
  <c r="L516" i="2" s="1"/>
  <c r="I644" i="2"/>
  <c r="J644" i="2" s="1"/>
  <c r="L644" i="2" s="1"/>
  <c r="I778" i="2"/>
  <c r="J778" i="2" s="1"/>
  <c r="L778" i="2" s="1"/>
  <c r="I871" i="2"/>
  <c r="J871" i="2" s="1"/>
  <c r="L871" i="2" s="1"/>
  <c r="N932" i="2"/>
  <c r="I150" i="2"/>
  <c r="J150" i="2" s="1"/>
  <c r="L150" i="2" s="1"/>
  <c r="N150" i="2" s="1"/>
  <c r="N425" i="2"/>
  <c r="I294" i="2"/>
  <c r="J294" i="2" s="1"/>
  <c r="L294" i="2" s="1"/>
  <c r="N294" i="2" s="1"/>
  <c r="I422" i="2"/>
  <c r="J422" i="2" s="1"/>
  <c r="L422" i="2" s="1"/>
  <c r="N465" i="2"/>
  <c r="N721" i="2"/>
  <c r="N885" i="2"/>
  <c r="I238" i="2"/>
  <c r="J238" i="2" s="1"/>
  <c r="L238" i="2" s="1"/>
  <c r="N238" i="2" s="1"/>
  <c r="N773" i="2"/>
  <c r="I168" i="2"/>
  <c r="J168" i="2" s="1"/>
  <c r="L168" i="2" s="1"/>
  <c r="N168" i="2" s="1"/>
  <c r="I184" i="2"/>
  <c r="J184" i="2" s="1"/>
  <c r="L184" i="2" s="1"/>
  <c r="N184" i="2" s="1"/>
  <c r="I312" i="2"/>
  <c r="J312" i="2" s="1"/>
  <c r="L312" i="2" s="1"/>
  <c r="N442" i="2"/>
  <c r="N501" i="2"/>
  <c r="N757" i="2"/>
  <c r="N945" i="2"/>
  <c r="I88" i="2"/>
  <c r="J88" i="2" s="1"/>
  <c r="L88" i="2" s="1"/>
  <c r="N88" i="2" s="1"/>
  <c r="I178" i="2"/>
  <c r="J178" i="2"/>
  <c r="L178" i="2" s="1"/>
  <c r="N178" i="2" s="1"/>
  <c r="I194" i="2"/>
  <c r="J194" i="2" s="1"/>
  <c r="L194" i="2" s="1"/>
  <c r="N194" i="2" s="1"/>
  <c r="I322" i="2"/>
  <c r="J322" i="2" s="1"/>
  <c r="L322" i="2" s="1"/>
  <c r="N521" i="2"/>
  <c r="I812" i="2"/>
  <c r="J812" i="2" s="1"/>
  <c r="L812" i="2" s="1"/>
  <c r="J101" i="2"/>
  <c r="I101" i="2"/>
  <c r="L101" i="2"/>
  <c r="N101" i="2" s="1"/>
  <c r="I454" i="2"/>
  <c r="J454" i="2" s="1"/>
  <c r="L454" i="2" s="1"/>
  <c r="N342" i="2"/>
  <c r="N638" i="2"/>
  <c r="I545" i="2"/>
  <c r="J545" i="2" s="1"/>
  <c r="L545" i="2" s="1"/>
  <c r="I673" i="2"/>
  <c r="J673" i="2" s="1"/>
  <c r="L673" i="2" s="1"/>
  <c r="N802" i="2"/>
  <c r="I949" i="2"/>
  <c r="J949" i="2" s="1"/>
  <c r="L949" i="2" s="1"/>
  <c r="N445" i="2"/>
  <c r="N343" i="2"/>
  <c r="I253" i="2"/>
  <c r="J253" i="2" s="1"/>
  <c r="L253" i="2" s="1"/>
  <c r="N253" i="2" s="1"/>
  <c r="I381" i="2"/>
  <c r="J381" i="2" s="1"/>
  <c r="L381" i="2" s="1"/>
  <c r="N639" i="2"/>
  <c r="N803" i="2"/>
  <c r="I951" i="2"/>
  <c r="J951" i="2" s="1"/>
  <c r="L951" i="2" s="1"/>
  <c r="N348" i="2"/>
  <c r="N644" i="2"/>
  <c r="I548" i="2"/>
  <c r="J548" i="2" s="1"/>
  <c r="L548" i="2" s="1"/>
  <c r="I676" i="2"/>
  <c r="J676" i="2" s="1"/>
  <c r="L676" i="2" s="1"/>
  <c r="N808" i="2"/>
  <c r="I961" i="2"/>
  <c r="J961" i="2" s="1"/>
  <c r="L961" i="2" s="1"/>
  <c r="I89" i="2"/>
  <c r="J89" i="2" s="1"/>
  <c r="L89" i="2" s="1"/>
  <c r="N89" i="2" s="1"/>
  <c r="I182" i="2"/>
  <c r="J182" i="2" s="1"/>
  <c r="L182" i="2" s="1"/>
  <c r="N182" i="2" s="1"/>
  <c r="I198" i="2"/>
  <c r="J198" i="2" s="1"/>
  <c r="L198" i="2" s="1"/>
  <c r="N198" i="2" s="1"/>
  <c r="I326" i="2"/>
  <c r="J326" i="2" s="1"/>
  <c r="L326" i="2" s="1"/>
  <c r="N529" i="2"/>
  <c r="I786" i="2"/>
  <c r="J786" i="2" s="1"/>
  <c r="L786" i="2" s="1"/>
  <c r="I820" i="2"/>
  <c r="J820" i="2" s="1"/>
  <c r="L820" i="2" s="1"/>
  <c r="I366" i="2"/>
  <c r="J366" i="2" s="1"/>
  <c r="L366" i="2" s="1"/>
  <c r="N609" i="2"/>
  <c r="I900" i="2"/>
  <c r="J900" i="2" s="1"/>
  <c r="L900" i="2" s="1"/>
  <c r="I124" i="2"/>
  <c r="J124" i="2" s="1"/>
  <c r="L124" i="2" s="1"/>
  <c r="N124" i="2" s="1"/>
  <c r="I216" i="2"/>
  <c r="J216" i="2" s="1"/>
  <c r="L216" i="2" s="1"/>
  <c r="N216" i="2" s="1"/>
  <c r="I344" i="2"/>
  <c r="J344" i="2" s="1"/>
  <c r="L344" i="2" s="1"/>
  <c r="N565" i="2"/>
  <c r="I856" i="2"/>
  <c r="J856" i="2" s="1"/>
  <c r="L856" i="2" s="1"/>
  <c r="I95" i="2"/>
  <c r="J95" i="2" s="1"/>
  <c r="L95" i="2" s="1"/>
  <c r="N95" i="2" s="1"/>
  <c r="J155" i="2"/>
  <c r="L155" i="2" s="1"/>
  <c r="N155" i="2" s="1"/>
  <c r="I155" i="2"/>
  <c r="I226" i="2"/>
  <c r="J226" i="2" s="1"/>
  <c r="L226" i="2" s="1"/>
  <c r="N226" i="2" s="1"/>
  <c r="I354" i="2"/>
  <c r="J354" i="2" s="1"/>
  <c r="L354" i="2" s="1"/>
  <c r="N585" i="2"/>
  <c r="I876" i="2"/>
  <c r="J876" i="2" s="1"/>
  <c r="L876" i="2" s="1"/>
  <c r="N357" i="2"/>
  <c r="N406" i="2"/>
  <c r="N702" i="2"/>
  <c r="I577" i="2"/>
  <c r="J577" i="2" s="1"/>
  <c r="L577" i="2" s="1"/>
  <c r="I705" i="2"/>
  <c r="J705" i="2" s="1"/>
  <c r="L705" i="2" s="1"/>
  <c r="N866" i="2"/>
  <c r="N983" i="2"/>
  <c r="N407" i="2"/>
  <c r="I285" i="2"/>
  <c r="J285" i="2" s="1"/>
  <c r="L285" i="2" s="1"/>
  <c r="N285" i="2" s="1"/>
  <c r="J413" i="2"/>
  <c r="L413" i="2" s="1"/>
  <c r="I413" i="2"/>
  <c r="N703" i="2"/>
  <c r="N867" i="2"/>
  <c r="N987" i="2"/>
  <c r="N412" i="2"/>
  <c r="N708" i="2"/>
  <c r="I580" i="2"/>
  <c r="J580" i="2" s="1"/>
  <c r="L580" i="2" s="1"/>
  <c r="I708" i="2"/>
  <c r="J708" i="2" s="1"/>
  <c r="L708" i="2" s="1"/>
  <c r="N872" i="2"/>
  <c r="N1007" i="2"/>
  <c r="I96" i="2"/>
  <c r="J96" i="2" s="1"/>
  <c r="L96" i="2" s="1"/>
  <c r="N96" i="2" s="1"/>
  <c r="J171" i="2"/>
  <c r="L171" i="2" s="1"/>
  <c r="N171" i="2" s="1"/>
  <c r="I171" i="2"/>
  <c r="N297" i="2"/>
  <c r="I230" i="2"/>
  <c r="J230" i="2" s="1"/>
  <c r="L230" i="2" s="1"/>
  <c r="N230" i="2" s="1"/>
  <c r="I358" i="2"/>
  <c r="J358" i="2" s="1"/>
  <c r="L358" i="2" s="1"/>
  <c r="N593" i="2"/>
  <c r="I884" i="2"/>
  <c r="J884" i="2" s="1"/>
  <c r="L884" i="2" s="1"/>
  <c r="I98" i="2"/>
  <c r="J98" i="2"/>
  <c r="L98" i="2" s="1"/>
  <c r="N98" i="2" s="1"/>
  <c r="N333" i="2"/>
  <c r="I248" i="2"/>
  <c r="J248" i="2" s="1"/>
  <c r="L248" i="2" s="1"/>
  <c r="N248" i="2" s="1"/>
  <c r="I376" i="2"/>
  <c r="J376" i="2" s="1"/>
  <c r="L376" i="2" s="1"/>
  <c r="N629" i="2"/>
  <c r="N793" i="2"/>
  <c r="I931" i="2"/>
  <c r="J931" i="2" s="1"/>
  <c r="L931" i="2" s="1"/>
  <c r="I451" i="2"/>
  <c r="J451" i="2"/>
  <c r="L451" i="2" s="1"/>
  <c r="N353" i="2"/>
  <c r="I258" i="2"/>
  <c r="J258" i="2" s="1"/>
  <c r="L258" i="2" s="1"/>
  <c r="N258" i="2" s="1"/>
  <c r="I386" i="2"/>
  <c r="J386" i="2" s="1"/>
  <c r="L386" i="2" s="1"/>
  <c r="N649" i="2"/>
  <c r="N813" i="2"/>
  <c r="I976" i="2"/>
  <c r="J976" i="2" s="1"/>
  <c r="L976" i="2" s="1"/>
  <c r="I119" i="2"/>
  <c r="J119" i="2" s="1"/>
  <c r="L119" i="2" s="1"/>
  <c r="N119" i="2" s="1"/>
  <c r="I260" i="2"/>
  <c r="J260" i="2" s="1"/>
  <c r="L260" i="2" s="1"/>
  <c r="N260" i="2" s="1"/>
  <c r="N817" i="2"/>
  <c r="N448" i="2"/>
  <c r="N510" i="2"/>
  <c r="N766" i="2"/>
  <c r="I609" i="2"/>
  <c r="J609" i="2" s="1"/>
  <c r="L609" i="2" s="1"/>
  <c r="I737" i="2"/>
  <c r="J737" i="2"/>
  <c r="L737" i="2" s="1"/>
  <c r="N963" i="2"/>
  <c r="I189" i="2"/>
  <c r="J189" i="2"/>
  <c r="L189" i="2" s="1"/>
  <c r="N189" i="2" s="1"/>
  <c r="J317" i="2"/>
  <c r="L317" i="2" s="1"/>
  <c r="I317" i="2"/>
  <c r="I448" i="2"/>
  <c r="J448" i="2" s="1"/>
  <c r="L448" i="2" s="1"/>
  <c r="N511" i="2"/>
  <c r="N767" i="2"/>
  <c r="N965" i="2"/>
  <c r="I80" i="2"/>
  <c r="J80" i="2" s="1"/>
  <c r="L80" i="2" s="1"/>
  <c r="N80" i="2" s="1"/>
  <c r="N452" i="2"/>
  <c r="N516" i="2"/>
  <c r="I770" i="2"/>
  <c r="J770" i="2" s="1"/>
  <c r="L770" i="2" s="1"/>
  <c r="I612" i="2"/>
  <c r="J612" i="2" s="1"/>
  <c r="L612" i="2" s="1"/>
  <c r="I740" i="2"/>
  <c r="J740" i="2" s="1"/>
  <c r="L740" i="2" s="1"/>
  <c r="I807" i="2"/>
  <c r="J807" i="2" s="1"/>
  <c r="L807" i="2" s="1"/>
  <c r="I133" i="2"/>
  <c r="J133" i="2" s="1"/>
  <c r="L133" i="2" s="1"/>
  <c r="N133" i="2" s="1"/>
  <c r="I480" i="2"/>
  <c r="J480" i="2" s="1"/>
  <c r="L480" i="2" s="1"/>
  <c r="N377" i="2"/>
  <c r="I270" i="2"/>
  <c r="J270" i="2" s="1"/>
  <c r="L270" i="2" s="1"/>
  <c r="N270" i="2" s="1"/>
  <c r="I398" i="2"/>
  <c r="J398" i="2" s="1"/>
  <c r="L398" i="2" s="1"/>
  <c r="I781" i="2"/>
  <c r="J781" i="2" s="1"/>
  <c r="L781" i="2" s="1"/>
  <c r="N673" i="2"/>
  <c r="N837" i="2"/>
  <c r="I117" i="2"/>
  <c r="J117" i="2" s="1"/>
  <c r="L117" i="2" s="1"/>
  <c r="N117" i="2" s="1"/>
  <c r="I144" i="2"/>
  <c r="J144" i="2" s="1"/>
  <c r="L144" i="2" s="1"/>
  <c r="N144" i="2" s="1"/>
  <c r="J176" i="2"/>
  <c r="L176" i="2" s="1"/>
  <c r="N176" i="2" s="1"/>
  <c r="I176" i="2"/>
  <c r="I100" i="2"/>
  <c r="J100" i="2" s="1"/>
  <c r="L100" i="2" s="1"/>
  <c r="N100" i="2" s="1"/>
  <c r="J147" i="2"/>
  <c r="L147" i="2" s="1"/>
  <c r="N147" i="2" s="1"/>
  <c r="I147" i="2"/>
  <c r="N449" i="2"/>
  <c r="N349" i="2"/>
  <c r="N413" i="2"/>
  <c r="I192" i="2"/>
  <c r="J192" i="2" s="1"/>
  <c r="L192" i="2" s="1"/>
  <c r="N192" i="2" s="1"/>
  <c r="I224" i="2"/>
  <c r="J224" i="2" s="1"/>
  <c r="L224" i="2" s="1"/>
  <c r="N224" i="2" s="1"/>
  <c r="I256" i="2"/>
  <c r="J256" i="2" s="1"/>
  <c r="L256" i="2" s="1"/>
  <c r="N256" i="2" s="1"/>
  <c r="I288" i="2"/>
  <c r="J288" i="2" s="1"/>
  <c r="L288" i="2" s="1"/>
  <c r="N288" i="2" s="1"/>
  <c r="I320" i="2"/>
  <c r="J320" i="2" s="1"/>
  <c r="L320" i="2" s="1"/>
  <c r="I352" i="2"/>
  <c r="J352" i="2" s="1"/>
  <c r="L352" i="2" s="1"/>
  <c r="I384" i="2"/>
  <c r="J384" i="2" s="1"/>
  <c r="L384" i="2" s="1"/>
  <c r="I416" i="2"/>
  <c r="J416" i="2" s="1"/>
  <c r="L416" i="2" s="1"/>
  <c r="I452" i="2"/>
  <c r="J452" i="2" s="1"/>
  <c r="L452" i="2" s="1"/>
  <c r="N517" i="2"/>
  <c r="N581" i="2"/>
  <c r="N645" i="2"/>
  <c r="N709" i="2"/>
  <c r="I779" i="2"/>
  <c r="J779" i="2" s="1"/>
  <c r="L779" i="2" s="1"/>
  <c r="N809" i="2"/>
  <c r="N873" i="2"/>
  <c r="I808" i="2"/>
  <c r="J808" i="2" s="1"/>
  <c r="L808" i="2" s="1"/>
  <c r="I872" i="2"/>
  <c r="J872" i="2" s="1"/>
  <c r="L872" i="2" s="1"/>
  <c r="I963" i="2"/>
  <c r="J963" i="2" s="1"/>
  <c r="L963" i="2" s="1"/>
  <c r="N1011" i="2"/>
  <c r="J90" i="2"/>
  <c r="L90" i="2" s="1"/>
  <c r="N90" i="2" s="1"/>
  <c r="I90" i="2"/>
  <c r="I131" i="2"/>
  <c r="J131" i="2"/>
  <c r="L131" i="2" s="1"/>
  <c r="N131" i="2" s="1"/>
  <c r="J97" i="2"/>
  <c r="L97" i="2" s="1"/>
  <c r="N97" i="2" s="1"/>
  <c r="I97" i="2"/>
  <c r="J154" i="2"/>
  <c r="L154" i="2" s="1"/>
  <c r="N154" i="2" s="1"/>
  <c r="I154" i="2"/>
  <c r="I466" i="2"/>
  <c r="J466" i="2" s="1"/>
  <c r="L466" i="2" s="1"/>
  <c r="N305" i="2"/>
  <c r="N369" i="2"/>
  <c r="N433" i="2"/>
  <c r="I202" i="2"/>
  <c r="J202" i="2" s="1"/>
  <c r="L202" i="2" s="1"/>
  <c r="N202" i="2" s="1"/>
  <c r="I234" i="2"/>
  <c r="J234" i="2" s="1"/>
  <c r="L234" i="2" s="1"/>
  <c r="N234" i="2" s="1"/>
  <c r="I266" i="2"/>
  <c r="J266" i="2" s="1"/>
  <c r="L266" i="2" s="1"/>
  <c r="N266" i="2" s="1"/>
  <c r="I298" i="2"/>
  <c r="J298" i="2" s="1"/>
  <c r="L298" i="2" s="1"/>
  <c r="I330" i="2"/>
  <c r="J330" i="2" s="1"/>
  <c r="L330" i="2" s="1"/>
  <c r="I362" i="2"/>
  <c r="J362" i="2" s="1"/>
  <c r="L362" i="2" s="1"/>
  <c r="I394" i="2"/>
  <c r="J394" i="2" s="1"/>
  <c r="L394" i="2" s="1"/>
  <c r="I426" i="2"/>
  <c r="J426" i="2" s="1"/>
  <c r="L426" i="2" s="1"/>
  <c r="J475" i="2"/>
  <c r="L475" i="2" s="1"/>
  <c r="I475" i="2"/>
  <c r="N473" i="2"/>
  <c r="N537" i="2"/>
  <c r="N601" i="2"/>
  <c r="N665" i="2"/>
  <c r="N729" i="2"/>
  <c r="I802" i="2"/>
  <c r="J802" i="2"/>
  <c r="L802" i="2" s="1"/>
  <c r="N829" i="2"/>
  <c r="N893" i="2"/>
  <c r="I828" i="2"/>
  <c r="J828" i="2" s="1"/>
  <c r="L828" i="2" s="1"/>
  <c r="I892" i="2"/>
  <c r="J892" i="2" s="1"/>
  <c r="L892" i="2" s="1"/>
  <c r="I148" i="2"/>
  <c r="J148" i="2" s="1"/>
  <c r="L148" i="2" s="1"/>
  <c r="N148" i="2" s="1"/>
  <c r="N421" i="2"/>
  <c r="I292" i="2"/>
  <c r="J292" i="2" s="1"/>
  <c r="L292" i="2" s="1"/>
  <c r="N292" i="2" s="1"/>
  <c r="I420" i="2"/>
  <c r="J420" i="2" s="1"/>
  <c r="L420" i="2" s="1"/>
  <c r="N461" i="2"/>
  <c r="N717" i="2"/>
  <c r="N881" i="2"/>
  <c r="I85" i="2"/>
  <c r="J85" i="2" s="1"/>
  <c r="L85" i="2" s="1"/>
  <c r="N85" i="2" s="1"/>
  <c r="I165" i="2"/>
  <c r="J165" i="2" s="1"/>
  <c r="L165" i="2" s="1"/>
  <c r="N165" i="2" s="1"/>
  <c r="I455" i="2"/>
  <c r="J455" i="2" s="1"/>
  <c r="L455" i="2" s="1"/>
  <c r="N358" i="2"/>
  <c r="N422" i="2"/>
  <c r="N462" i="2"/>
  <c r="N526" i="2"/>
  <c r="N590" i="2"/>
  <c r="N654" i="2"/>
  <c r="N718" i="2"/>
  <c r="I780" i="2"/>
  <c r="J780" i="2" s="1"/>
  <c r="L780" i="2" s="1"/>
  <c r="I521" i="2"/>
  <c r="J521" i="2" s="1"/>
  <c r="L521" i="2" s="1"/>
  <c r="I553" i="2"/>
  <c r="J553" i="2" s="1"/>
  <c r="L553" i="2" s="1"/>
  <c r="I585" i="2"/>
  <c r="J585" i="2" s="1"/>
  <c r="L585" i="2" s="1"/>
  <c r="I617" i="2"/>
  <c r="J617" i="2" s="1"/>
  <c r="L617" i="2" s="1"/>
  <c r="I649" i="2"/>
  <c r="J649" i="2" s="1"/>
  <c r="L649" i="2" s="1"/>
  <c r="I681" i="2"/>
  <c r="J681" i="2" s="1"/>
  <c r="L681" i="2" s="1"/>
  <c r="I713" i="2"/>
  <c r="J713" i="2" s="1"/>
  <c r="L713" i="2" s="1"/>
  <c r="I745" i="2"/>
  <c r="J745" i="2" s="1"/>
  <c r="L745" i="2" s="1"/>
  <c r="N818" i="2"/>
  <c r="N882" i="2"/>
  <c r="I817" i="2"/>
  <c r="J817" i="2" s="1"/>
  <c r="L817" i="2" s="1"/>
  <c r="I881" i="2"/>
  <c r="J881" i="2" s="1"/>
  <c r="L881" i="2" s="1"/>
  <c r="I167" i="2"/>
  <c r="J167" i="2" s="1"/>
  <c r="L167" i="2" s="1"/>
  <c r="N167" i="2" s="1"/>
  <c r="I456" i="2"/>
  <c r="J456" i="2" s="1"/>
  <c r="L456" i="2" s="1"/>
  <c r="N359" i="2"/>
  <c r="N423" i="2"/>
  <c r="I197" i="2"/>
  <c r="J197" i="2" s="1"/>
  <c r="L197" i="2" s="1"/>
  <c r="N197" i="2" s="1"/>
  <c r="J229" i="2"/>
  <c r="L229" i="2" s="1"/>
  <c r="N229" i="2" s="1"/>
  <c r="I229" i="2"/>
  <c r="I261" i="2"/>
  <c r="J261" i="2" s="1"/>
  <c r="L261" i="2" s="1"/>
  <c r="N261" i="2" s="1"/>
  <c r="J293" i="2"/>
  <c r="L293" i="2" s="1"/>
  <c r="N293" i="2" s="1"/>
  <c r="I293" i="2"/>
  <c r="I325" i="2"/>
  <c r="J325" i="2" s="1"/>
  <c r="L325" i="2" s="1"/>
  <c r="I357" i="2"/>
  <c r="J357" i="2" s="1"/>
  <c r="L357" i="2" s="1"/>
  <c r="I389" i="2"/>
  <c r="J389" i="2" s="1"/>
  <c r="L389" i="2" s="1"/>
  <c r="I421" i="2"/>
  <c r="J421" i="2" s="1"/>
  <c r="L421" i="2" s="1"/>
  <c r="N463" i="2"/>
  <c r="N527" i="2"/>
  <c r="N591" i="2"/>
  <c r="N655" i="2"/>
  <c r="N719" i="2"/>
  <c r="I782" i="2"/>
  <c r="J782" i="2" s="1"/>
  <c r="L782" i="2" s="1"/>
  <c r="N819" i="2"/>
  <c r="N883" i="2"/>
  <c r="I818" i="2"/>
  <c r="J818" i="2" s="1"/>
  <c r="L818" i="2" s="1"/>
  <c r="J882" i="2"/>
  <c r="L882" i="2" s="1"/>
  <c r="I882" i="2"/>
  <c r="I177" i="2"/>
  <c r="J177" i="2" s="1"/>
  <c r="L177" i="2" s="1"/>
  <c r="N177" i="2" s="1"/>
  <c r="I461" i="2"/>
  <c r="J461" i="2" s="1"/>
  <c r="L461" i="2" s="1"/>
  <c r="N300" i="2"/>
  <c r="N364" i="2"/>
  <c r="N428" i="2"/>
  <c r="N468" i="2"/>
  <c r="N532" i="2"/>
  <c r="N596" i="2"/>
  <c r="N660" i="2"/>
  <c r="N724" i="2"/>
  <c r="I792" i="2"/>
  <c r="J792" i="2" s="1"/>
  <c r="L792" i="2" s="1"/>
  <c r="I524" i="2"/>
  <c r="J524" i="2" s="1"/>
  <c r="L524" i="2" s="1"/>
  <c r="I556" i="2"/>
  <c r="J556" i="2" s="1"/>
  <c r="L556" i="2" s="1"/>
  <c r="I588" i="2"/>
  <c r="J588" i="2" s="1"/>
  <c r="L588" i="2" s="1"/>
  <c r="I620" i="2"/>
  <c r="J620" i="2" s="1"/>
  <c r="L620" i="2" s="1"/>
  <c r="I652" i="2"/>
  <c r="J652" i="2" s="1"/>
  <c r="L652" i="2" s="1"/>
  <c r="I684" i="2"/>
  <c r="J684" i="2" s="1"/>
  <c r="L684" i="2" s="1"/>
  <c r="I716" i="2"/>
  <c r="J716" i="2" s="1"/>
  <c r="L716" i="2" s="1"/>
  <c r="I748" i="2"/>
  <c r="J748" i="2" s="1"/>
  <c r="L748" i="2" s="1"/>
  <c r="N824" i="2"/>
  <c r="N888" i="2"/>
  <c r="I823" i="2"/>
  <c r="J823" i="2" s="1"/>
  <c r="L823" i="2" s="1"/>
  <c r="I887" i="2"/>
  <c r="J887" i="2" s="1"/>
  <c r="L887" i="2" s="1"/>
  <c r="N948" i="2"/>
  <c r="I158" i="2"/>
  <c r="J158" i="2"/>
  <c r="L158" i="2" s="1"/>
  <c r="N158" i="2" s="1"/>
  <c r="I302" i="2"/>
  <c r="J302" i="2" s="1"/>
  <c r="L302" i="2" s="1"/>
  <c r="I430" i="2"/>
  <c r="J430" i="2" s="1"/>
  <c r="L430" i="2" s="1"/>
  <c r="N481" i="2"/>
  <c r="N737" i="2"/>
  <c r="N905" i="2"/>
  <c r="I130" i="2"/>
  <c r="J130" i="2" s="1"/>
  <c r="L130" i="2" s="1"/>
  <c r="N130" i="2" s="1"/>
  <c r="I121" i="2"/>
  <c r="J121" i="2"/>
  <c r="L121" i="2" s="1"/>
  <c r="N121" i="2" s="1"/>
  <c r="I152" i="2"/>
  <c r="J152" i="2" s="1"/>
  <c r="L152" i="2" s="1"/>
  <c r="N152" i="2" s="1"/>
  <c r="N91" i="2"/>
  <c r="I179" i="2"/>
  <c r="J179" i="2" s="1"/>
  <c r="L179" i="2" s="1"/>
  <c r="N179" i="2" s="1"/>
  <c r="I462" i="2"/>
  <c r="J462" i="2" s="1"/>
  <c r="L462" i="2" s="1"/>
  <c r="N301" i="2"/>
  <c r="N365" i="2"/>
  <c r="N429" i="2"/>
  <c r="I200" i="2"/>
  <c r="J200" i="2" s="1"/>
  <c r="L200" i="2" s="1"/>
  <c r="N200" i="2" s="1"/>
  <c r="I232" i="2"/>
  <c r="J232" i="2" s="1"/>
  <c r="L232" i="2" s="1"/>
  <c r="N232" i="2" s="1"/>
  <c r="I264" i="2"/>
  <c r="J264" i="2" s="1"/>
  <c r="L264" i="2" s="1"/>
  <c r="N264" i="2" s="1"/>
  <c r="J296" i="2"/>
  <c r="I296" i="2"/>
  <c r="L296" i="2"/>
  <c r="N296" i="2" s="1"/>
  <c r="I328" i="2"/>
  <c r="J328" i="2" s="1"/>
  <c r="L328" i="2" s="1"/>
  <c r="I360" i="2"/>
  <c r="J360" i="2" s="1"/>
  <c r="L360" i="2" s="1"/>
  <c r="I392" i="2"/>
  <c r="J392" i="2" s="1"/>
  <c r="L392" i="2" s="1"/>
  <c r="I424" i="2"/>
  <c r="J424" i="2" s="1"/>
  <c r="L424" i="2" s="1"/>
  <c r="N469" i="2"/>
  <c r="N533" i="2"/>
  <c r="N597" i="2"/>
  <c r="N661" i="2"/>
  <c r="N725" i="2"/>
  <c r="I794" i="2"/>
  <c r="J794" i="2" s="1"/>
  <c r="L794" i="2" s="1"/>
  <c r="N825" i="2"/>
  <c r="N889" i="2"/>
  <c r="I824" i="2"/>
  <c r="J824" i="2" s="1"/>
  <c r="L824" i="2" s="1"/>
  <c r="I888" i="2"/>
  <c r="J888" i="2" s="1"/>
  <c r="L888" i="2" s="1"/>
  <c r="I92" i="2"/>
  <c r="J92" i="2" s="1"/>
  <c r="L92" i="2" s="1"/>
  <c r="N92" i="2" s="1"/>
  <c r="I135" i="2"/>
  <c r="J135" i="2"/>
  <c r="L135" i="2" s="1"/>
  <c r="N135" i="2" s="1"/>
  <c r="I162" i="2"/>
  <c r="J162" i="2"/>
  <c r="L162" i="2" s="1"/>
  <c r="N162" i="2" s="1"/>
  <c r="N321" i="2"/>
  <c r="N385" i="2"/>
  <c r="I210" i="2"/>
  <c r="J210" i="2" s="1"/>
  <c r="L210" i="2" s="1"/>
  <c r="N210" i="2" s="1"/>
  <c r="I242" i="2"/>
  <c r="J242" i="2" s="1"/>
  <c r="L242" i="2" s="1"/>
  <c r="N242" i="2" s="1"/>
  <c r="I274" i="2"/>
  <c r="J274" i="2" s="1"/>
  <c r="L274" i="2" s="1"/>
  <c r="N274" i="2" s="1"/>
  <c r="I306" i="2"/>
  <c r="J306" i="2" s="1"/>
  <c r="L306" i="2" s="1"/>
  <c r="I338" i="2"/>
  <c r="J338" i="2" s="1"/>
  <c r="L338" i="2" s="1"/>
  <c r="I370" i="2"/>
  <c r="J370" i="2" s="1"/>
  <c r="L370" i="2" s="1"/>
  <c r="I402" i="2"/>
  <c r="J402" i="2" s="1"/>
  <c r="L402" i="2" s="1"/>
  <c r="I434" i="2"/>
  <c r="J434" i="2" s="1"/>
  <c r="L434" i="2" s="1"/>
  <c r="I797" i="2"/>
  <c r="J797" i="2" s="1"/>
  <c r="L797" i="2" s="1"/>
  <c r="N489" i="2"/>
  <c r="N553" i="2"/>
  <c r="N617" i="2"/>
  <c r="N681" i="2"/>
  <c r="N745" i="2"/>
  <c r="N781" i="2"/>
  <c r="N845" i="2"/>
  <c r="N921" i="2"/>
  <c r="I844" i="2"/>
  <c r="J844" i="2" s="1"/>
  <c r="L844" i="2" s="1"/>
  <c r="I908" i="2"/>
  <c r="J908" i="2" s="1"/>
  <c r="L908" i="2" s="1"/>
  <c r="J997" i="2"/>
  <c r="L997" i="2" s="1"/>
  <c r="I997" i="2"/>
  <c r="I180" i="2"/>
  <c r="J180" i="2" s="1"/>
  <c r="L180" i="2" s="1"/>
  <c r="N180" i="2" s="1"/>
  <c r="I196" i="2"/>
  <c r="J196" i="2" s="1"/>
  <c r="L196" i="2" s="1"/>
  <c r="N196" i="2" s="1"/>
  <c r="I324" i="2"/>
  <c r="J324" i="2" s="1"/>
  <c r="L324" i="2" s="1"/>
  <c r="N525" i="2"/>
  <c r="I816" i="2"/>
  <c r="J816" i="2" s="1"/>
  <c r="L816" i="2" s="1"/>
  <c r="I103" i="2"/>
  <c r="J103" i="2" s="1"/>
  <c r="L103" i="2" s="1"/>
  <c r="N103" i="2" s="1"/>
  <c r="I474" i="2"/>
  <c r="J474" i="2" s="1"/>
  <c r="L474" i="2" s="1"/>
  <c r="N310" i="2"/>
  <c r="N374" i="2"/>
  <c r="I485" i="2"/>
  <c r="J485" i="2" s="1"/>
  <c r="L485" i="2" s="1"/>
  <c r="I769" i="2"/>
  <c r="J769" i="2" s="1"/>
  <c r="L769" i="2" s="1"/>
  <c r="N478" i="2"/>
  <c r="N542" i="2"/>
  <c r="N606" i="2"/>
  <c r="N670" i="2"/>
  <c r="N734" i="2"/>
  <c r="I497" i="2"/>
  <c r="J497" i="2"/>
  <c r="L497" i="2" s="1"/>
  <c r="I529" i="2"/>
  <c r="J529" i="2" s="1"/>
  <c r="L529" i="2" s="1"/>
  <c r="I561" i="2"/>
  <c r="J561" i="2"/>
  <c r="L561" i="2" s="1"/>
  <c r="I593" i="2"/>
  <c r="J593" i="2" s="1"/>
  <c r="L593" i="2" s="1"/>
  <c r="I625" i="2"/>
  <c r="J625" i="2"/>
  <c r="L625" i="2" s="1"/>
  <c r="I657" i="2"/>
  <c r="J657" i="2" s="1"/>
  <c r="L657" i="2" s="1"/>
  <c r="I689" i="2"/>
  <c r="J689" i="2"/>
  <c r="L689" i="2" s="1"/>
  <c r="J721" i="2"/>
  <c r="L721" i="2" s="1"/>
  <c r="I721" i="2"/>
  <c r="I753" i="2"/>
  <c r="J753" i="2"/>
  <c r="L753" i="2" s="1"/>
  <c r="N834" i="2"/>
  <c r="N899" i="2"/>
  <c r="I833" i="2"/>
  <c r="J833" i="2" s="1"/>
  <c r="L833" i="2" s="1"/>
  <c r="I897" i="2"/>
  <c r="J897" i="2" s="1"/>
  <c r="L897" i="2" s="1"/>
  <c r="I476" i="2"/>
  <c r="J476" i="2" s="1"/>
  <c r="L476" i="2" s="1"/>
  <c r="N311" i="2"/>
  <c r="N375" i="2"/>
  <c r="I205" i="2"/>
  <c r="J205" i="2" s="1"/>
  <c r="L205" i="2" s="1"/>
  <c r="N205" i="2" s="1"/>
  <c r="I237" i="2"/>
  <c r="J237" i="2" s="1"/>
  <c r="L237" i="2" s="1"/>
  <c r="N237" i="2" s="1"/>
  <c r="J269" i="2"/>
  <c r="L269" i="2" s="1"/>
  <c r="N269" i="2" s="1"/>
  <c r="I269" i="2"/>
  <c r="I301" i="2"/>
  <c r="J301" i="2" s="1"/>
  <c r="L301" i="2" s="1"/>
  <c r="I333" i="2"/>
  <c r="J333" i="2" s="1"/>
  <c r="L333" i="2" s="1"/>
  <c r="I365" i="2"/>
  <c r="J365" i="2" s="1"/>
  <c r="L365" i="2" s="1"/>
  <c r="I397" i="2"/>
  <c r="J397" i="2" s="1"/>
  <c r="L397" i="2" s="1"/>
  <c r="I429" i="2"/>
  <c r="J429" i="2" s="1"/>
  <c r="L429" i="2" s="1"/>
  <c r="I487" i="2"/>
  <c r="J487" i="2" s="1"/>
  <c r="L487" i="2" s="1"/>
  <c r="N479" i="2"/>
  <c r="N543" i="2"/>
  <c r="N607" i="2"/>
  <c r="N671" i="2"/>
  <c r="N735" i="2"/>
  <c r="N835" i="2"/>
  <c r="N901" i="2"/>
  <c r="I834" i="2"/>
  <c r="J834" i="2" s="1"/>
  <c r="L834" i="2" s="1"/>
  <c r="I898" i="2"/>
  <c r="J898" i="2"/>
  <c r="L898" i="2" s="1"/>
  <c r="I106" i="2"/>
  <c r="J106" i="2"/>
  <c r="L106" i="2" s="1"/>
  <c r="N106" i="2" s="1"/>
  <c r="I486" i="2"/>
  <c r="J486" i="2" s="1"/>
  <c r="L486" i="2" s="1"/>
  <c r="N316" i="2"/>
  <c r="N380" i="2"/>
  <c r="I787" i="2"/>
  <c r="J787" i="2" s="1"/>
  <c r="L787" i="2" s="1"/>
  <c r="N484" i="2"/>
  <c r="N548" i="2"/>
  <c r="N612" i="2"/>
  <c r="N676" i="2"/>
  <c r="N740" i="2"/>
  <c r="I500" i="2"/>
  <c r="J500" i="2" s="1"/>
  <c r="L500" i="2" s="1"/>
  <c r="I532" i="2"/>
  <c r="J532" i="2" s="1"/>
  <c r="L532" i="2" s="1"/>
  <c r="I564" i="2"/>
  <c r="J564" i="2" s="1"/>
  <c r="L564" i="2" s="1"/>
  <c r="I596" i="2"/>
  <c r="J596" i="2" s="1"/>
  <c r="L596" i="2" s="1"/>
  <c r="I628" i="2"/>
  <c r="J628" i="2" s="1"/>
  <c r="L628" i="2" s="1"/>
  <c r="I660" i="2"/>
  <c r="J660" i="2" s="1"/>
  <c r="L660" i="2" s="1"/>
  <c r="I692" i="2"/>
  <c r="J692" i="2" s="1"/>
  <c r="L692" i="2" s="1"/>
  <c r="I724" i="2"/>
  <c r="J724" i="2" s="1"/>
  <c r="L724" i="2" s="1"/>
  <c r="I756" i="2"/>
  <c r="J756" i="2" s="1"/>
  <c r="L756" i="2" s="1"/>
  <c r="N776" i="2"/>
  <c r="N840" i="2"/>
  <c r="N911" i="2"/>
  <c r="I839" i="2"/>
  <c r="J839" i="2" s="1"/>
  <c r="L839" i="2" s="1"/>
  <c r="I903" i="2"/>
  <c r="J903" i="2" s="1"/>
  <c r="L903" i="2" s="1"/>
  <c r="I987" i="2"/>
  <c r="J987" i="2" s="1"/>
  <c r="L987" i="2" s="1"/>
  <c r="N900" i="2"/>
  <c r="N964" i="2"/>
  <c r="I91" i="2"/>
  <c r="J91" i="2" s="1"/>
  <c r="L91" i="2" s="1"/>
  <c r="I206" i="2"/>
  <c r="J206" i="2" s="1"/>
  <c r="L206" i="2" s="1"/>
  <c r="N206" i="2" s="1"/>
  <c r="I334" i="2"/>
  <c r="J334" i="2" s="1"/>
  <c r="L334" i="2" s="1"/>
  <c r="I491" i="2"/>
  <c r="J491" i="2" s="1"/>
  <c r="L491" i="2" s="1"/>
  <c r="N545" i="2"/>
  <c r="I836" i="2"/>
  <c r="J836" i="2" s="1"/>
  <c r="L836" i="2" s="1"/>
  <c r="I110" i="2"/>
  <c r="J110" i="2" s="1"/>
  <c r="L110" i="2" s="1"/>
  <c r="N110" i="2" s="1"/>
  <c r="I134" i="2"/>
  <c r="J134" i="2" s="1"/>
  <c r="L134" i="2" s="1"/>
  <c r="N134" i="2" s="1"/>
  <c r="I125" i="2"/>
  <c r="J125" i="2" s="1"/>
  <c r="L125" i="2" s="1"/>
  <c r="N125" i="2" s="1"/>
  <c r="I160" i="2"/>
  <c r="J160" i="2" s="1"/>
  <c r="L160" i="2" s="1"/>
  <c r="N160" i="2" s="1"/>
  <c r="I488" i="2"/>
  <c r="J488" i="2" s="1"/>
  <c r="L488" i="2" s="1"/>
  <c r="N317" i="2"/>
  <c r="N381" i="2"/>
  <c r="I208" i="2"/>
  <c r="J208" i="2" s="1"/>
  <c r="L208" i="2" s="1"/>
  <c r="N208" i="2" s="1"/>
  <c r="I240" i="2"/>
  <c r="J240" i="2" s="1"/>
  <c r="L240" i="2" s="1"/>
  <c r="N240" i="2" s="1"/>
  <c r="I272" i="2"/>
  <c r="J272" i="2" s="1"/>
  <c r="L272" i="2" s="1"/>
  <c r="N272" i="2" s="1"/>
  <c r="I304" i="2"/>
  <c r="J304" i="2" s="1"/>
  <c r="L304" i="2" s="1"/>
  <c r="I336" i="2"/>
  <c r="J336" i="2" s="1"/>
  <c r="L336" i="2" s="1"/>
  <c r="I368" i="2"/>
  <c r="J368" i="2" s="1"/>
  <c r="L368" i="2" s="1"/>
  <c r="I400" i="2"/>
  <c r="J400" i="2" s="1"/>
  <c r="L400" i="2" s="1"/>
  <c r="I432" i="2"/>
  <c r="J432" i="2" s="1"/>
  <c r="L432" i="2" s="1"/>
  <c r="I789" i="2"/>
  <c r="J789" i="2" s="1"/>
  <c r="L789" i="2" s="1"/>
  <c r="N485" i="2"/>
  <c r="N549" i="2"/>
  <c r="N613" i="2"/>
  <c r="N677" i="2"/>
  <c r="N741" i="2"/>
  <c r="N777" i="2"/>
  <c r="N841" i="2"/>
  <c r="N913" i="2"/>
  <c r="I840" i="2"/>
  <c r="J840" i="2" s="1"/>
  <c r="L840" i="2" s="1"/>
  <c r="I904" i="2"/>
  <c r="J904" i="2" s="1"/>
  <c r="L904" i="2" s="1"/>
  <c r="I989" i="2"/>
  <c r="J989" i="2" s="1"/>
  <c r="L989" i="2" s="1"/>
  <c r="I93" i="2"/>
  <c r="J93" i="2"/>
  <c r="L93" i="2" s="1"/>
  <c r="N93" i="2" s="1"/>
  <c r="I170" i="2"/>
  <c r="J170" i="2" s="1"/>
  <c r="L170" i="2" s="1"/>
  <c r="N170" i="2" s="1"/>
  <c r="I128" i="2"/>
  <c r="J128" i="2"/>
  <c r="L128" i="2" s="1"/>
  <c r="N128" i="2" s="1"/>
  <c r="N441" i="2"/>
  <c r="N337" i="2"/>
  <c r="N401" i="2"/>
  <c r="I186" i="2"/>
  <c r="J186" i="2" s="1"/>
  <c r="L186" i="2" s="1"/>
  <c r="N186" i="2" s="1"/>
  <c r="I218" i="2"/>
  <c r="J218" i="2" s="1"/>
  <c r="L218" i="2" s="1"/>
  <c r="N218" i="2" s="1"/>
  <c r="I250" i="2"/>
  <c r="J250" i="2" s="1"/>
  <c r="L250" i="2" s="1"/>
  <c r="N250" i="2" s="1"/>
  <c r="I282" i="2"/>
  <c r="J282" i="2" s="1"/>
  <c r="L282" i="2" s="1"/>
  <c r="N282" i="2" s="1"/>
  <c r="I314" i="2"/>
  <c r="J314" i="2" s="1"/>
  <c r="L314" i="2" s="1"/>
  <c r="I346" i="2"/>
  <c r="J346" i="2" s="1"/>
  <c r="L346" i="2" s="1"/>
  <c r="I378" i="2"/>
  <c r="J378" i="2" s="1"/>
  <c r="L378" i="2" s="1"/>
  <c r="I410" i="2"/>
  <c r="J410" i="2" s="1"/>
  <c r="L410" i="2" s="1"/>
  <c r="I444" i="2"/>
  <c r="J444" i="2" s="1"/>
  <c r="L444" i="2" s="1"/>
  <c r="N505" i="2"/>
  <c r="N569" i="2"/>
  <c r="N633" i="2"/>
  <c r="N697" i="2"/>
  <c r="N761" i="2"/>
  <c r="N797" i="2"/>
  <c r="N861" i="2"/>
  <c r="N953" i="2"/>
  <c r="I860" i="2"/>
  <c r="J860" i="2" s="1"/>
  <c r="L860" i="2" s="1"/>
  <c r="I939" i="2"/>
  <c r="J939" i="2" s="1"/>
  <c r="L939" i="2" s="1"/>
  <c r="J163" i="2"/>
  <c r="L163" i="2" s="1"/>
  <c r="N163" i="2" s="1"/>
  <c r="I163" i="2"/>
  <c r="I228" i="2"/>
  <c r="J228" i="2" s="1"/>
  <c r="L228" i="2" s="1"/>
  <c r="N228" i="2" s="1"/>
  <c r="I356" i="2"/>
  <c r="J356" i="2" s="1"/>
  <c r="L356" i="2" s="1"/>
  <c r="N589" i="2"/>
  <c r="I880" i="2"/>
  <c r="J880" i="2" s="1"/>
  <c r="L880" i="2" s="1"/>
  <c r="N326" i="2"/>
  <c r="N390" i="2"/>
  <c r="N494" i="2"/>
  <c r="N558" i="2"/>
  <c r="N622" i="2"/>
  <c r="N686" i="2"/>
  <c r="N750" i="2"/>
  <c r="I505" i="2"/>
  <c r="J505" i="2" s="1"/>
  <c r="L505" i="2" s="1"/>
  <c r="I537" i="2"/>
  <c r="J537" i="2" s="1"/>
  <c r="L537" i="2" s="1"/>
  <c r="I569" i="2"/>
  <c r="J569" i="2" s="1"/>
  <c r="L569" i="2" s="1"/>
  <c r="I601" i="2"/>
  <c r="J601" i="2" s="1"/>
  <c r="L601" i="2" s="1"/>
  <c r="I633" i="2"/>
  <c r="J633" i="2" s="1"/>
  <c r="L633" i="2" s="1"/>
  <c r="I665" i="2"/>
  <c r="J665" i="2" s="1"/>
  <c r="L665" i="2" s="1"/>
  <c r="J697" i="2"/>
  <c r="L697" i="2" s="1"/>
  <c r="I697" i="2"/>
  <c r="I729" i="2"/>
  <c r="J729" i="2" s="1"/>
  <c r="L729" i="2" s="1"/>
  <c r="J761" i="2"/>
  <c r="L761" i="2" s="1"/>
  <c r="I761" i="2"/>
  <c r="N786" i="2"/>
  <c r="N850" i="2"/>
  <c r="N931" i="2"/>
  <c r="I849" i="2"/>
  <c r="J849" i="2" s="1"/>
  <c r="L849" i="2" s="1"/>
  <c r="I917" i="2"/>
  <c r="J917" i="2" s="1"/>
  <c r="L917" i="2" s="1"/>
  <c r="I1007" i="2"/>
  <c r="J1007" i="2" s="1"/>
  <c r="L1007" i="2" s="1"/>
  <c r="I118" i="2"/>
  <c r="J118" i="2" s="1"/>
  <c r="L118" i="2" s="1"/>
  <c r="N118" i="2" s="1"/>
  <c r="I138" i="2"/>
  <c r="J138" i="2"/>
  <c r="L138" i="2" s="1"/>
  <c r="N138" i="2" s="1"/>
  <c r="N327" i="2"/>
  <c r="N391" i="2"/>
  <c r="I213" i="2"/>
  <c r="J213" i="2" s="1"/>
  <c r="L213" i="2" s="1"/>
  <c r="N213" i="2" s="1"/>
  <c r="J245" i="2"/>
  <c r="L245" i="2" s="1"/>
  <c r="N245" i="2" s="1"/>
  <c r="I245" i="2"/>
  <c r="I277" i="2"/>
  <c r="J277" i="2" s="1"/>
  <c r="L277" i="2" s="1"/>
  <c r="N277" i="2" s="1"/>
  <c r="J309" i="2"/>
  <c r="L309" i="2" s="1"/>
  <c r="I309" i="2"/>
  <c r="I341" i="2"/>
  <c r="J341" i="2" s="1"/>
  <c r="L341" i="2" s="1"/>
  <c r="I373" i="2"/>
  <c r="J373" i="2" s="1"/>
  <c r="L373" i="2" s="1"/>
  <c r="I405" i="2"/>
  <c r="J405" i="2" s="1"/>
  <c r="L405" i="2" s="1"/>
  <c r="N438" i="2"/>
  <c r="N495" i="2"/>
  <c r="N559" i="2"/>
  <c r="N623" i="2"/>
  <c r="N687" i="2"/>
  <c r="N751" i="2"/>
  <c r="N787" i="2"/>
  <c r="N851" i="2"/>
  <c r="N933" i="2"/>
  <c r="I850" i="2"/>
  <c r="J850" i="2" s="1"/>
  <c r="L850" i="2" s="1"/>
  <c r="I919" i="2"/>
  <c r="J919" i="2" s="1"/>
  <c r="L919" i="2" s="1"/>
  <c r="I1009" i="2"/>
  <c r="J1009" i="2" s="1"/>
  <c r="L1009" i="2" s="1"/>
  <c r="I437" i="2"/>
  <c r="J437" i="2" s="1"/>
  <c r="L437" i="2" s="1"/>
  <c r="I140" i="2"/>
  <c r="J140" i="2" s="1"/>
  <c r="L140" i="2" s="1"/>
  <c r="N140" i="2" s="1"/>
  <c r="N332" i="2"/>
  <c r="N396" i="2"/>
  <c r="N500" i="2"/>
  <c r="N564" i="2"/>
  <c r="N628" i="2"/>
  <c r="N692" i="2"/>
  <c r="N756" i="2"/>
  <c r="J508" i="2"/>
  <c r="L508" i="2" s="1"/>
  <c r="I508" i="2"/>
  <c r="I540" i="2"/>
  <c r="J540" i="2" s="1"/>
  <c r="L540" i="2" s="1"/>
  <c r="I572" i="2"/>
  <c r="J572" i="2" s="1"/>
  <c r="L572" i="2" s="1"/>
  <c r="I604" i="2"/>
  <c r="J604" i="2" s="1"/>
  <c r="L604" i="2" s="1"/>
  <c r="I636" i="2"/>
  <c r="J636" i="2" s="1"/>
  <c r="L636" i="2" s="1"/>
  <c r="I668" i="2"/>
  <c r="J668" i="2" s="1"/>
  <c r="L668" i="2" s="1"/>
  <c r="I700" i="2"/>
  <c r="J700" i="2" s="1"/>
  <c r="L700" i="2" s="1"/>
  <c r="I732" i="2"/>
  <c r="J732" i="2" s="1"/>
  <c r="L732" i="2" s="1"/>
  <c r="I764" i="2"/>
  <c r="J764" i="2" s="1"/>
  <c r="L764" i="2" s="1"/>
  <c r="N792" i="2"/>
  <c r="N856" i="2"/>
  <c r="N943" i="2"/>
  <c r="I855" i="2"/>
  <c r="J855" i="2" s="1"/>
  <c r="L855" i="2" s="1"/>
  <c r="I929" i="2"/>
  <c r="J929" i="2" s="1"/>
  <c r="L929" i="2" s="1"/>
  <c r="N916" i="2"/>
  <c r="I132" i="2"/>
  <c r="J132" i="2" s="1"/>
  <c r="L132" i="2" s="1"/>
  <c r="N132" i="2" s="1"/>
  <c r="I123" i="2"/>
  <c r="J123" i="2" s="1"/>
  <c r="L123" i="2" s="1"/>
  <c r="N123" i="2" s="1"/>
  <c r="I156" i="2"/>
  <c r="J156" i="2" s="1"/>
  <c r="L156" i="2" s="1"/>
  <c r="N156" i="2" s="1"/>
  <c r="I472" i="2"/>
  <c r="J472" i="2" s="1"/>
  <c r="L472" i="2" s="1"/>
  <c r="N309" i="2"/>
  <c r="N373" i="2"/>
  <c r="I204" i="2"/>
  <c r="J204" i="2" s="1"/>
  <c r="L204" i="2" s="1"/>
  <c r="N204" i="2" s="1"/>
  <c r="I236" i="2"/>
  <c r="J236" i="2" s="1"/>
  <c r="L236" i="2" s="1"/>
  <c r="N236" i="2" s="1"/>
  <c r="I268" i="2"/>
  <c r="J268" i="2" s="1"/>
  <c r="L268" i="2" s="1"/>
  <c r="N268" i="2" s="1"/>
  <c r="I300" i="2"/>
  <c r="J300" i="2" s="1"/>
  <c r="L300" i="2" s="1"/>
  <c r="I332" i="2"/>
  <c r="J332" i="2" s="1"/>
  <c r="L332" i="2" s="1"/>
  <c r="I364" i="2"/>
  <c r="J364" i="2" s="1"/>
  <c r="L364" i="2" s="1"/>
  <c r="I396" i="2"/>
  <c r="J396" i="2" s="1"/>
  <c r="L396" i="2" s="1"/>
  <c r="I428" i="2"/>
  <c r="J428" i="2" s="1"/>
  <c r="L428" i="2" s="1"/>
  <c r="I483" i="2"/>
  <c r="J483" i="2" s="1"/>
  <c r="L483" i="2" s="1"/>
  <c r="N769" i="2"/>
  <c r="N477" i="2"/>
  <c r="N541" i="2"/>
  <c r="N605" i="2"/>
  <c r="N669" i="2"/>
  <c r="N733" i="2"/>
  <c r="N833" i="2"/>
  <c r="N897" i="2"/>
  <c r="I832" i="2"/>
  <c r="J832" i="2" s="1"/>
  <c r="L832" i="2" s="1"/>
  <c r="I896" i="2"/>
  <c r="J896" i="2" s="1"/>
  <c r="L896" i="2" s="1"/>
  <c r="I79" i="2"/>
  <c r="J79" i="2" s="1"/>
  <c r="L79" i="2" s="1"/>
  <c r="N79" i="2" s="1"/>
  <c r="J105" i="2"/>
  <c r="L105" i="2" s="1"/>
  <c r="N105" i="2" s="1"/>
  <c r="I105" i="2"/>
  <c r="I141" i="2"/>
  <c r="J141" i="2" s="1"/>
  <c r="L141" i="2" s="1"/>
  <c r="I173" i="2"/>
  <c r="J173" i="2" s="1"/>
  <c r="L173" i="2" s="1"/>
  <c r="N173" i="2" s="1"/>
  <c r="N447" i="2"/>
  <c r="I459" i="2"/>
  <c r="J459" i="2" s="1"/>
  <c r="L459" i="2" s="1"/>
  <c r="I482" i="2"/>
  <c r="J482" i="2" s="1"/>
  <c r="L482" i="2" s="1"/>
  <c r="N298" i="2"/>
  <c r="N314" i="2"/>
  <c r="N330" i="2"/>
  <c r="N346" i="2"/>
  <c r="N362" i="2"/>
  <c r="N378" i="2"/>
  <c r="N394" i="2"/>
  <c r="N410" i="2"/>
  <c r="N426" i="2"/>
  <c r="N440" i="2"/>
  <c r="I450" i="2"/>
  <c r="J450" i="2" s="1"/>
  <c r="L450" i="2" s="1"/>
  <c r="I493" i="2"/>
  <c r="J493" i="2" s="1"/>
  <c r="L493" i="2" s="1"/>
  <c r="I783" i="2"/>
  <c r="J783" i="2" s="1"/>
  <c r="L783" i="2" s="1"/>
  <c r="N466" i="2"/>
  <c r="N482" i="2"/>
  <c r="N498" i="2"/>
  <c r="N514" i="2"/>
  <c r="N530" i="2"/>
  <c r="N546" i="2"/>
  <c r="N562" i="2"/>
  <c r="N578" i="2"/>
  <c r="N594" i="2"/>
  <c r="N610" i="2"/>
  <c r="N626" i="2"/>
  <c r="N642" i="2"/>
  <c r="N658" i="2"/>
  <c r="N674" i="2"/>
  <c r="N690" i="2"/>
  <c r="N706" i="2"/>
  <c r="N722" i="2"/>
  <c r="N738" i="2"/>
  <c r="N754" i="2"/>
  <c r="I788" i="2"/>
  <c r="J788" i="2" s="1"/>
  <c r="L788" i="2" s="1"/>
  <c r="I499" i="2"/>
  <c r="J499" i="2" s="1"/>
  <c r="L499" i="2" s="1"/>
  <c r="I507" i="2"/>
  <c r="J507" i="2" s="1"/>
  <c r="L507" i="2" s="1"/>
  <c r="I515" i="2"/>
  <c r="J515" i="2" s="1"/>
  <c r="L515" i="2" s="1"/>
  <c r="I523" i="2"/>
  <c r="J523" i="2" s="1"/>
  <c r="L523" i="2" s="1"/>
  <c r="I531" i="2"/>
  <c r="J531" i="2" s="1"/>
  <c r="L531" i="2" s="1"/>
  <c r="I539" i="2"/>
  <c r="J539" i="2" s="1"/>
  <c r="L539" i="2" s="1"/>
  <c r="I547" i="2"/>
  <c r="J547" i="2" s="1"/>
  <c r="L547" i="2" s="1"/>
  <c r="I555" i="2"/>
  <c r="J555" i="2" s="1"/>
  <c r="L555" i="2" s="1"/>
  <c r="I563" i="2"/>
  <c r="J563" i="2" s="1"/>
  <c r="L563" i="2" s="1"/>
  <c r="I571" i="2"/>
  <c r="J571" i="2" s="1"/>
  <c r="L571" i="2" s="1"/>
  <c r="I579" i="2"/>
  <c r="J579" i="2" s="1"/>
  <c r="L579" i="2" s="1"/>
  <c r="I587" i="2"/>
  <c r="J587" i="2" s="1"/>
  <c r="L587" i="2" s="1"/>
  <c r="I595" i="2"/>
  <c r="J595" i="2" s="1"/>
  <c r="L595" i="2" s="1"/>
  <c r="I603" i="2"/>
  <c r="J603" i="2" s="1"/>
  <c r="L603" i="2" s="1"/>
  <c r="I611" i="2"/>
  <c r="J611" i="2" s="1"/>
  <c r="L611" i="2" s="1"/>
  <c r="I619" i="2"/>
  <c r="J619" i="2" s="1"/>
  <c r="L619" i="2" s="1"/>
  <c r="I627" i="2"/>
  <c r="J627" i="2" s="1"/>
  <c r="L627" i="2" s="1"/>
  <c r="I635" i="2"/>
  <c r="J635" i="2" s="1"/>
  <c r="L635" i="2" s="1"/>
  <c r="I643" i="2"/>
  <c r="J643" i="2" s="1"/>
  <c r="L643" i="2" s="1"/>
  <c r="I651" i="2"/>
  <c r="J651" i="2" s="1"/>
  <c r="L651" i="2" s="1"/>
  <c r="I659" i="2"/>
  <c r="J659" i="2" s="1"/>
  <c r="L659" i="2" s="1"/>
  <c r="I667" i="2"/>
  <c r="J667" i="2" s="1"/>
  <c r="L667" i="2" s="1"/>
  <c r="I675" i="2"/>
  <c r="J675" i="2" s="1"/>
  <c r="L675" i="2" s="1"/>
  <c r="I683" i="2"/>
  <c r="J683" i="2" s="1"/>
  <c r="L683" i="2" s="1"/>
  <c r="I691" i="2"/>
  <c r="J691" i="2" s="1"/>
  <c r="L691" i="2" s="1"/>
  <c r="I699" i="2"/>
  <c r="J699" i="2" s="1"/>
  <c r="L699" i="2" s="1"/>
  <c r="I707" i="2"/>
  <c r="J707" i="2" s="1"/>
  <c r="L707" i="2" s="1"/>
  <c r="I715" i="2"/>
  <c r="J715" i="2" s="1"/>
  <c r="L715" i="2" s="1"/>
  <c r="I723" i="2"/>
  <c r="J723" i="2" s="1"/>
  <c r="L723" i="2" s="1"/>
  <c r="I731" i="2"/>
  <c r="J731" i="2" s="1"/>
  <c r="L731" i="2" s="1"/>
  <c r="I739" i="2"/>
  <c r="J739" i="2" s="1"/>
  <c r="L739" i="2" s="1"/>
  <c r="I747" i="2"/>
  <c r="J747" i="2" s="1"/>
  <c r="L747" i="2" s="1"/>
  <c r="I755" i="2"/>
  <c r="J755" i="2" s="1"/>
  <c r="L755" i="2" s="1"/>
  <c r="I763" i="2"/>
  <c r="J763" i="2" s="1"/>
  <c r="L763" i="2" s="1"/>
  <c r="J776" i="2"/>
  <c r="L776" i="2" s="1"/>
  <c r="I776" i="2"/>
  <c r="N774" i="2"/>
  <c r="N790" i="2"/>
  <c r="N806" i="2"/>
  <c r="N822" i="2"/>
  <c r="N838" i="2"/>
  <c r="N854" i="2"/>
  <c r="N870" i="2"/>
  <c r="N886" i="2"/>
  <c r="N907" i="2"/>
  <c r="N939" i="2"/>
  <c r="N970" i="2"/>
  <c r="I821" i="2"/>
  <c r="J821" i="2" s="1"/>
  <c r="L821" i="2" s="1"/>
  <c r="I837" i="2"/>
  <c r="J837" i="2" s="1"/>
  <c r="L837" i="2" s="1"/>
  <c r="I853" i="2"/>
  <c r="J853" i="2" s="1"/>
  <c r="L853" i="2" s="1"/>
  <c r="I869" i="2"/>
  <c r="J869" i="2" s="1"/>
  <c r="L869" i="2" s="1"/>
  <c r="I885" i="2"/>
  <c r="J885" i="2" s="1"/>
  <c r="L885" i="2" s="1"/>
  <c r="I901" i="2"/>
  <c r="J901" i="2" s="1"/>
  <c r="L901" i="2" s="1"/>
  <c r="I925" i="2"/>
  <c r="J925" i="2" s="1"/>
  <c r="L925" i="2" s="1"/>
  <c r="I957" i="2"/>
  <c r="J957" i="2" s="1"/>
  <c r="L957" i="2" s="1"/>
  <c r="N999" i="2"/>
  <c r="I1015" i="2"/>
  <c r="J1015" i="2" s="1"/>
  <c r="L1015" i="2" s="1"/>
  <c r="I122" i="2"/>
  <c r="J122" i="2" s="1"/>
  <c r="L122" i="2" s="1"/>
  <c r="N122" i="2" s="1"/>
  <c r="J143" i="2"/>
  <c r="L143" i="2" s="1"/>
  <c r="N143" i="2" s="1"/>
  <c r="I143" i="2"/>
  <c r="I175" i="2"/>
  <c r="J175" i="2"/>
  <c r="L175" i="2" s="1"/>
  <c r="N175" i="2" s="1"/>
  <c r="N437" i="2"/>
  <c r="I447" i="2"/>
  <c r="J447" i="2" s="1"/>
  <c r="L447" i="2" s="1"/>
  <c r="I460" i="2"/>
  <c r="J460" i="2" s="1"/>
  <c r="L460" i="2" s="1"/>
  <c r="J484" i="2"/>
  <c r="L484" i="2" s="1"/>
  <c r="I484" i="2"/>
  <c r="N299" i="2"/>
  <c r="N315" i="2"/>
  <c r="N331" i="2"/>
  <c r="N347" i="2"/>
  <c r="N363" i="2"/>
  <c r="N379" i="2"/>
  <c r="N395" i="2"/>
  <c r="N411" i="2"/>
  <c r="N427" i="2"/>
  <c r="I191" i="2"/>
  <c r="J191" i="2" s="1"/>
  <c r="L191" i="2" s="1"/>
  <c r="N191" i="2" s="1"/>
  <c r="I199" i="2"/>
  <c r="J199" i="2" s="1"/>
  <c r="L199" i="2" s="1"/>
  <c r="N199" i="2" s="1"/>
  <c r="I207" i="2"/>
  <c r="J207" i="2" s="1"/>
  <c r="L207" i="2" s="1"/>
  <c r="N207" i="2" s="1"/>
  <c r="I215" i="2"/>
  <c r="J215" i="2" s="1"/>
  <c r="L215" i="2" s="1"/>
  <c r="N215" i="2" s="1"/>
  <c r="I223" i="2"/>
  <c r="J223" i="2" s="1"/>
  <c r="L223" i="2" s="1"/>
  <c r="N223" i="2" s="1"/>
  <c r="I231" i="2"/>
  <c r="J231" i="2" s="1"/>
  <c r="L231" i="2" s="1"/>
  <c r="N231" i="2" s="1"/>
  <c r="I239" i="2"/>
  <c r="J239" i="2" s="1"/>
  <c r="L239" i="2" s="1"/>
  <c r="N239" i="2" s="1"/>
  <c r="I247" i="2"/>
  <c r="J247" i="2" s="1"/>
  <c r="L247" i="2" s="1"/>
  <c r="N247" i="2" s="1"/>
  <c r="I255" i="2"/>
  <c r="J255" i="2" s="1"/>
  <c r="L255" i="2" s="1"/>
  <c r="N255" i="2" s="1"/>
  <c r="I263" i="2"/>
  <c r="J263" i="2" s="1"/>
  <c r="L263" i="2" s="1"/>
  <c r="N263" i="2" s="1"/>
  <c r="I271" i="2"/>
  <c r="J271" i="2" s="1"/>
  <c r="L271" i="2" s="1"/>
  <c r="N271" i="2" s="1"/>
  <c r="I279" i="2"/>
  <c r="J279" i="2" s="1"/>
  <c r="L279" i="2" s="1"/>
  <c r="N279" i="2" s="1"/>
  <c r="I287" i="2"/>
  <c r="J287" i="2" s="1"/>
  <c r="L287" i="2" s="1"/>
  <c r="N287" i="2" s="1"/>
  <c r="I295" i="2"/>
  <c r="J295" i="2"/>
  <c r="L295" i="2" s="1"/>
  <c r="N295" i="2" s="1"/>
  <c r="I303" i="2"/>
  <c r="J303" i="2" s="1"/>
  <c r="L303" i="2" s="1"/>
  <c r="I311" i="2"/>
  <c r="J311" i="2" s="1"/>
  <c r="L311" i="2" s="1"/>
  <c r="I319" i="2"/>
  <c r="J319" i="2" s="1"/>
  <c r="L319" i="2" s="1"/>
  <c r="I327" i="2"/>
  <c r="J327" i="2" s="1"/>
  <c r="L327" i="2" s="1"/>
  <c r="I335" i="2"/>
  <c r="J335" i="2" s="1"/>
  <c r="L335" i="2" s="1"/>
  <c r="I343" i="2"/>
  <c r="J343" i="2" s="1"/>
  <c r="L343" i="2" s="1"/>
  <c r="I351" i="2"/>
  <c r="J351" i="2" s="1"/>
  <c r="L351" i="2" s="1"/>
  <c r="I359" i="2"/>
  <c r="J359" i="2" s="1"/>
  <c r="L359" i="2" s="1"/>
  <c r="I367" i="2"/>
  <c r="J367" i="2" s="1"/>
  <c r="L367" i="2" s="1"/>
  <c r="I375" i="2"/>
  <c r="J375" i="2" s="1"/>
  <c r="L375" i="2" s="1"/>
  <c r="I383" i="2"/>
  <c r="J383" i="2" s="1"/>
  <c r="L383" i="2" s="1"/>
  <c r="I391" i="2"/>
  <c r="J391" i="2" s="1"/>
  <c r="L391" i="2" s="1"/>
  <c r="I399" i="2"/>
  <c r="J399" i="2" s="1"/>
  <c r="L399" i="2" s="1"/>
  <c r="I407" i="2"/>
  <c r="J407" i="2" s="1"/>
  <c r="L407" i="2" s="1"/>
  <c r="I415" i="2"/>
  <c r="J415" i="2" s="1"/>
  <c r="L415" i="2" s="1"/>
  <c r="I423" i="2"/>
  <c r="J423" i="2" s="1"/>
  <c r="L423" i="2" s="1"/>
  <c r="I431" i="2"/>
  <c r="J431" i="2" s="1"/>
  <c r="L431" i="2" s="1"/>
  <c r="I440" i="2"/>
  <c r="J440" i="2" s="1"/>
  <c r="L440" i="2" s="1"/>
  <c r="I495" i="2"/>
  <c r="J495" i="2" s="1"/>
  <c r="L495" i="2" s="1"/>
  <c r="I785" i="2"/>
  <c r="J785" i="2" s="1"/>
  <c r="L785" i="2" s="1"/>
  <c r="N467" i="2"/>
  <c r="N483" i="2"/>
  <c r="N499" i="2"/>
  <c r="N515" i="2"/>
  <c r="N531" i="2"/>
  <c r="N547" i="2"/>
  <c r="N563" i="2"/>
  <c r="N579" i="2"/>
  <c r="N595" i="2"/>
  <c r="N611" i="2"/>
  <c r="N627" i="2"/>
  <c r="N643" i="2"/>
  <c r="N659" i="2"/>
  <c r="N675" i="2"/>
  <c r="N691" i="2"/>
  <c r="N707" i="2"/>
  <c r="N723" i="2"/>
  <c r="N739" i="2"/>
  <c r="N755" i="2"/>
  <c r="N770" i="2"/>
  <c r="I790" i="2"/>
  <c r="J790" i="2" s="1"/>
  <c r="L790" i="2" s="1"/>
  <c r="I777" i="2"/>
  <c r="J777" i="2" s="1"/>
  <c r="L777" i="2" s="1"/>
  <c r="N775" i="2"/>
  <c r="N791" i="2"/>
  <c r="N807" i="2"/>
  <c r="N823" i="2"/>
  <c r="N839" i="2"/>
  <c r="N855" i="2"/>
  <c r="N871" i="2"/>
  <c r="N887" i="2"/>
  <c r="N909" i="2"/>
  <c r="N941" i="2"/>
  <c r="I980" i="2"/>
  <c r="J980" i="2" s="1"/>
  <c r="L980" i="2" s="1"/>
  <c r="I822" i="2"/>
  <c r="J822" i="2" s="1"/>
  <c r="L822" i="2" s="1"/>
  <c r="I838" i="2"/>
  <c r="J838" i="2" s="1"/>
  <c r="L838" i="2" s="1"/>
  <c r="I854" i="2"/>
  <c r="J854" i="2" s="1"/>
  <c r="L854" i="2" s="1"/>
  <c r="J870" i="2"/>
  <c r="L870" i="2" s="1"/>
  <c r="I870" i="2"/>
  <c r="I886" i="2"/>
  <c r="J886" i="2" s="1"/>
  <c r="L886" i="2" s="1"/>
  <c r="I902" i="2"/>
  <c r="J902" i="2" s="1"/>
  <c r="L902" i="2" s="1"/>
  <c r="I927" i="2"/>
  <c r="J927" i="2" s="1"/>
  <c r="L927" i="2" s="1"/>
  <c r="I959" i="2"/>
  <c r="J959" i="2" s="1"/>
  <c r="L959" i="2" s="1"/>
  <c r="N1003" i="2"/>
  <c r="I985" i="2"/>
  <c r="J985" i="2" s="1"/>
  <c r="L985" i="2" s="1"/>
  <c r="I82" i="2"/>
  <c r="J82" i="2" s="1"/>
  <c r="L82" i="2" s="1"/>
  <c r="N82" i="2" s="1"/>
  <c r="I108" i="2"/>
  <c r="J108" i="2" s="1"/>
  <c r="L108" i="2" s="1"/>
  <c r="N108" i="2" s="1"/>
  <c r="I153" i="2"/>
  <c r="J153" i="2" s="1"/>
  <c r="L153" i="2" s="1"/>
  <c r="N153" i="2" s="1"/>
  <c r="N451" i="2"/>
  <c r="I465" i="2"/>
  <c r="J465" i="2" s="1"/>
  <c r="L465" i="2" s="1"/>
  <c r="I494" i="2"/>
  <c r="J494" i="2" s="1"/>
  <c r="L494" i="2" s="1"/>
  <c r="N304" i="2"/>
  <c r="N320" i="2"/>
  <c r="N336" i="2"/>
  <c r="N352" i="2"/>
  <c r="N368" i="2"/>
  <c r="N384" i="2"/>
  <c r="N400" i="2"/>
  <c r="N416" i="2"/>
  <c r="N432" i="2"/>
  <c r="N444" i="2"/>
  <c r="I473" i="2"/>
  <c r="J473" i="2" s="1"/>
  <c r="L473" i="2" s="1"/>
  <c r="J795" i="2"/>
  <c r="L795" i="2" s="1"/>
  <c r="I795" i="2"/>
  <c r="N456" i="2"/>
  <c r="N472" i="2"/>
  <c r="N488" i="2"/>
  <c r="N504" i="2"/>
  <c r="N520" i="2"/>
  <c r="N536" i="2"/>
  <c r="N552" i="2"/>
  <c r="N568" i="2"/>
  <c r="N584" i="2"/>
  <c r="N600" i="2"/>
  <c r="N616" i="2"/>
  <c r="N632" i="2"/>
  <c r="N648" i="2"/>
  <c r="N664" i="2"/>
  <c r="N680" i="2"/>
  <c r="N696" i="2"/>
  <c r="N712" i="2"/>
  <c r="N728" i="2"/>
  <c r="N744" i="2"/>
  <c r="N760" i="2"/>
  <c r="I800" i="2"/>
  <c r="J800" i="2" s="1"/>
  <c r="L800" i="2" s="1"/>
  <c r="I502" i="2"/>
  <c r="J502" i="2" s="1"/>
  <c r="L502" i="2" s="1"/>
  <c r="I510" i="2"/>
  <c r="J510" i="2" s="1"/>
  <c r="L510" i="2" s="1"/>
  <c r="I518" i="2"/>
  <c r="J518" i="2" s="1"/>
  <c r="L518" i="2" s="1"/>
  <c r="I526" i="2"/>
  <c r="J526" i="2" s="1"/>
  <c r="L526" i="2" s="1"/>
  <c r="I534" i="2"/>
  <c r="J534" i="2" s="1"/>
  <c r="L534" i="2" s="1"/>
  <c r="I542" i="2"/>
  <c r="J542" i="2" s="1"/>
  <c r="L542" i="2" s="1"/>
  <c r="I550" i="2"/>
  <c r="J550" i="2" s="1"/>
  <c r="L550" i="2" s="1"/>
  <c r="I558" i="2"/>
  <c r="J558" i="2" s="1"/>
  <c r="L558" i="2" s="1"/>
  <c r="I566" i="2"/>
  <c r="J566" i="2" s="1"/>
  <c r="L566" i="2" s="1"/>
  <c r="I574" i="2"/>
  <c r="J574" i="2" s="1"/>
  <c r="L574" i="2" s="1"/>
  <c r="I582" i="2"/>
  <c r="J582" i="2" s="1"/>
  <c r="L582" i="2" s="1"/>
  <c r="I590" i="2"/>
  <c r="J590" i="2" s="1"/>
  <c r="L590" i="2" s="1"/>
  <c r="I598" i="2"/>
  <c r="J598" i="2" s="1"/>
  <c r="L598" i="2" s="1"/>
  <c r="I606" i="2"/>
  <c r="J606" i="2" s="1"/>
  <c r="L606" i="2" s="1"/>
  <c r="I614" i="2"/>
  <c r="J614" i="2" s="1"/>
  <c r="L614" i="2" s="1"/>
  <c r="I622" i="2"/>
  <c r="J622" i="2" s="1"/>
  <c r="L622" i="2" s="1"/>
  <c r="I630" i="2"/>
  <c r="J630" i="2" s="1"/>
  <c r="L630" i="2" s="1"/>
  <c r="I638" i="2"/>
  <c r="J638" i="2" s="1"/>
  <c r="L638" i="2" s="1"/>
  <c r="I646" i="2"/>
  <c r="J646" i="2" s="1"/>
  <c r="L646" i="2" s="1"/>
  <c r="I654" i="2"/>
  <c r="J654" i="2" s="1"/>
  <c r="L654" i="2" s="1"/>
  <c r="I662" i="2"/>
  <c r="J662" i="2" s="1"/>
  <c r="L662" i="2" s="1"/>
  <c r="I670" i="2"/>
  <c r="J670" i="2" s="1"/>
  <c r="L670" i="2" s="1"/>
  <c r="I678" i="2"/>
  <c r="J678" i="2" s="1"/>
  <c r="L678" i="2" s="1"/>
  <c r="I686" i="2"/>
  <c r="J686" i="2" s="1"/>
  <c r="L686" i="2" s="1"/>
  <c r="I694" i="2"/>
  <c r="J694" i="2" s="1"/>
  <c r="L694" i="2" s="1"/>
  <c r="I702" i="2"/>
  <c r="J702" i="2" s="1"/>
  <c r="L702" i="2" s="1"/>
  <c r="I710" i="2"/>
  <c r="J710" i="2" s="1"/>
  <c r="L710" i="2" s="1"/>
  <c r="I718" i="2"/>
  <c r="J718" i="2" s="1"/>
  <c r="L718" i="2" s="1"/>
  <c r="I726" i="2"/>
  <c r="J726" i="2" s="1"/>
  <c r="L726" i="2" s="1"/>
  <c r="I734" i="2"/>
  <c r="J734" i="2" s="1"/>
  <c r="L734" i="2" s="1"/>
  <c r="I742" i="2"/>
  <c r="J742" i="2" s="1"/>
  <c r="L742" i="2" s="1"/>
  <c r="I750" i="2"/>
  <c r="J750" i="2" s="1"/>
  <c r="L750" i="2" s="1"/>
  <c r="I758" i="2"/>
  <c r="J758" i="2" s="1"/>
  <c r="L758" i="2" s="1"/>
  <c r="I766" i="2"/>
  <c r="J766" i="2" s="1"/>
  <c r="L766" i="2" s="1"/>
  <c r="N780" i="2"/>
  <c r="N796" i="2"/>
  <c r="N812" i="2"/>
  <c r="N828" i="2"/>
  <c r="N844" i="2"/>
  <c r="N860" i="2"/>
  <c r="N876" i="2"/>
  <c r="N892" i="2"/>
  <c r="N919" i="2"/>
  <c r="N951" i="2"/>
  <c r="I811" i="2"/>
  <c r="J811" i="2" s="1"/>
  <c r="L811" i="2" s="1"/>
  <c r="I827" i="2"/>
  <c r="J827" i="2" s="1"/>
  <c r="L827" i="2" s="1"/>
  <c r="I843" i="2"/>
  <c r="J843" i="2" s="1"/>
  <c r="L843" i="2" s="1"/>
  <c r="I859" i="2"/>
  <c r="J859" i="2" s="1"/>
  <c r="L859" i="2" s="1"/>
  <c r="I875" i="2"/>
  <c r="J875" i="2" s="1"/>
  <c r="L875" i="2" s="1"/>
  <c r="I891" i="2"/>
  <c r="J891" i="2" s="1"/>
  <c r="L891" i="2" s="1"/>
  <c r="I907" i="2"/>
  <c r="J907" i="2" s="1"/>
  <c r="L907" i="2" s="1"/>
  <c r="I937" i="2"/>
  <c r="J937" i="2" s="1"/>
  <c r="L937" i="2" s="1"/>
  <c r="I972" i="2"/>
  <c r="J972" i="2" s="1"/>
  <c r="L972" i="2" s="1"/>
  <c r="I995" i="2"/>
  <c r="J995" i="2" s="1"/>
  <c r="L995" i="2" s="1"/>
  <c r="N904" i="2"/>
  <c r="N920" i="2"/>
  <c r="N936" i="2"/>
  <c r="N952" i="2"/>
  <c r="N968" i="2"/>
  <c r="I111" i="2"/>
  <c r="J111" i="2" s="1"/>
  <c r="L111" i="2" s="1"/>
  <c r="N111" i="2" s="1"/>
  <c r="I127" i="2"/>
  <c r="J127" i="2" s="1"/>
  <c r="L127" i="2" s="1"/>
  <c r="N127" i="2" s="1"/>
  <c r="J164" i="2"/>
  <c r="I164" i="2"/>
  <c r="L164" i="2"/>
  <c r="I116" i="2"/>
  <c r="J116" i="2" s="1"/>
  <c r="L116" i="2" s="1"/>
  <c r="N116" i="2" s="1"/>
  <c r="I137" i="2"/>
  <c r="J137" i="2" s="1"/>
  <c r="L137" i="2" s="1"/>
  <c r="N137" i="2" s="1"/>
  <c r="N325" i="2"/>
  <c r="N389" i="2"/>
  <c r="I212" i="2"/>
  <c r="J212" i="2" s="1"/>
  <c r="L212" i="2" s="1"/>
  <c r="N212" i="2" s="1"/>
  <c r="I244" i="2"/>
  <c r="J244" i="2" s="1"/>
  <c r="L244" i="2" s="1"/>
  <c r="N244" i="2" s="1"/>
  <c r="I276" i="2"/>
  <c r="J276" i="2" s="1"/>
  <c r="L276" i="2" s="1"/>
  <c r="N276" i="2" s="1"/>
  <c r="I308" i="2"/>
  <c r="J308" i="2" s="1"/>
  <c r="L308" i="2" s="1"/>
  <c r="I340" i="2"/>
  <c r="J340" i="2" s="1"/>
  <c r="L340" i="2" s="1"/>
  <c r="I372" i="2"/>
  <c r="J372" i="2" s="1"/>
  <c r="L372" i="2" s="1"/>
  <c r="I404" i="2"/>
  <c r="J404" i="2" s="1"/>
  <c r="L404" i="2" s="1"/>
  <c r="I436" i="2"/>
  <c r="J436" i="2" s="1"/>
  <c r="L436" i="2" s="1"/>
  <c r="I805" i="2"/>
  <c r="J805" i="2" s="1"/>
  <c r="L805" i="2" s="1"/>
  <c r="N493" i="2"/>
  <c r="N557" i="2"/>
  <c r="N621" i="2"/>
  <c r="N685" i="2"/>
  <c r="N749" i="2"/>
  <c r="N785" i="2"/>
  <c r="N849" i="2"/>
  <c r="N929" i="2"/>
  <c r="I848" i="2"/>
  <c r="J848" i="2" s="1"/>
  <c r="L848" i="2" s="1"/>
  <c r="I915" i="2"/>
  <c r="J915" i="2" s="1"/>
  <c r="L915" i="2" s="1"/>
  <c r="I1005" i="2"/>
  <c r="J1005" i="2" s="1"/>
  <c r="L1005" i="2" s="1"/>
  <c r="I81" i="2"/>
  <c r="J81" i="2" s="1"/>
  <c r="L81" i="2" s="1"/>
  <c r="N81" i="2" s="1"/>
  <c r="I107" i="2"/>
  <c r="J107" i="2" s="1"/>
  <c r="L107" i="2" s="1"/>
  <c r="N107" i="2" s="1"/>
  <c r="I149" i="2"/>
  <c r="J149" i="2" s="1"/>
  <c r="L149" i="2" s="1"/>
  <c r="N149" i="2" s="1"/>
  <c r="I181" i="2"/>
  <c r="J181" i="2" s="1"/>
  <c r="L181" i="2" s="1"/>
  <c r="N181" i="2" s="1"/>
  <c r="N439" i="2"/>
  <c r="I449" i="2"/>
  <c r="J449" i="2" s="1"/>
  <c r="L449" i="2" s="1"/>
  <c r="I463" i="2"/>
  <c r="J463" i="2" s="1"/>
  <c r="L463" i="2" s="1"/>
  <c r="I490" i="2"/>
  <c r="J490" i="2" s="1"/>
  <c r="L490" i="2" s="1"/>
  <c r="N302" i="2"/>
  <c r="N318" i="2"/>
  <c r="N334" i="2"/>
  <c r="N350" i="2"/>
  <c r="N366" i="2"/>
  <c r="N382" i="2"/>
  <c r="N398" i="2"/>
  <c r="N414" i="2"/>
  <c r="N430" i="2"/>
  <c r="I442" i="2"/>
  <c r="J442" i="2" s="1"/>
  <c r="L442" i="2" s="1"/>
  <c r="I469" i="2"/>
  <c r="J469" i="2" s="1"/>
  <c r="L469" i="2" s="1"/>
  <c r="I791" i="2"/>
  <c r="J791" i="2" s="1"/>
  <c r="L791" i="2" s="1"/>
  <c r="N454" i="2"/>
  <c r="N470" i="2"/>
  <c r="N486" i="2"/>
  <c r="N502" i="2"/>
  <c r="N518" i="2"/>
  <c r="N534" i="2"/>
  <c r="N550" i="2"/>
  <c r="N566" i="2"/>
  <c r="N582" i="2"/>
  <c r="N598" i="2"/>
  <c r="N614" i="2"/>
  <c r="N630" i="2"/>
  <c r="N646" i="2"/>
  <c r="N662" i="2"/>
  <c r="N678" i="2"/>
  <c r="N694" i="2"/>
  <c r="N710" i="2"/>
  <c r="N726" i="2"/>
  <c r="N742" i="2"/>
  <c r="N758" i="2"/>
  <c r="I796" i="2"/>
  <c r="J796" i="2" s="1"/>
  <c r="L796" i="2" s="1"/>
  <c r="I501" i="2"/>
  <c r="J501" i="2" s="1"/>
  <c r="L501" i="2" s="1"/>
  <c r="J509" i="2"/>
  <c r="L509" i="2" s="1"/>
  <c r="I509" i="2"/>
  <c r="I517" i="2"/>
  <c r="J517" i="2" s="1"/>
  <c r="L517" i="2" s="1"/>
  <c r="I525" i="2"/>
  <c r="J525" i="2" s="1"/>
  <c r="L525" i="2" s="1"/>
  <c r="I533" i="2"/>
  <c r="J533" i="2" s="1"/>
  <c r="L533" i="2" s="1"/>
  <c r="J541" i="2"/>
  <c r="L541" i="2" s="1"/>
  <c r="I541" i="2"/>
  <c r="I549" i="2"/>
  <c r="J549" i="2" s="1"/>
  <c r="L549" i="2" s="1"/>
  <c r="I557" i="2"/>
  <c r="J557" i="2" s="1"/>
  <c r="L557" i="2" s="1"/>
  <c r="I565" i="2"/>
  <c r="J565" i="2" s="1"/>
  <c r="L565" i="2" s="1"/>
  <c r="J573" i="2"/>
  <c r="L573" i="2" s="1"/>
  <c r="I573" i="2"/>
  <c r="I581" i="2"/>
  <c r="J581" i="2" s="1"/>
  <c r="L581" i="2" s="1"/>
  <c r="I589" i="2"/>
  <c r="J589" i="2" s="1"/>
  <c r="L589" i="2" s="1"/>
  <c r="I597" i="2"/>
  <c r="J597" i="2" s="1"/>
  <c r="L597" i="2" s="1"/>
  <c r="J605" i="2"/>
  <c r="L605" i="2" s="1"/>
  <c r="I605" i="2"/>
  <c r="I613" i="2"/>
  <c r="J613" i="2" s="1"/>
  <c r="L613" i="2" s="1"/>
  <c r="I621" i="2"/>
  <c r="J621" i="2" s="1"/>
  <c r="L621" i="2" s="1"/>
  <c r="I629" i="2"/>
  <c r="J629" i="2" s="1"/>
  <c r="L629" i="2" s="1"/>
  <c r="J637" i="2"/>
  <c r="L637" i="2" s="1"/>
  <c r="I637" i="2"/>
  <c r="I645" i="2"/>
  <c r="J645" i="2" s="1"/>
  <c r="L645" i="2" s="1"/>
  <c r="I653" i="2"/>
  <c r="J653" i="2" s="1"/>
  <c r="L653" i="2" s="1"/>
  <c r="I661" i="2"/>
  <c r="J661" i="2" s="1"/>
  <c r="L661" i="2" s="1"/>
  <c r="J669" i="2"/>
  <c r="L669" i="2" s="1"/>
  <c r="I669" i="2"/>
  <c r="I677" i="2"/>
  <c r="J677" i="2" s="1"/>
  <c r="L677" i="2" s="1"/>
  <c r="I685" i="2"/>
  <c r="J685" i="2" s="1"/>
  <c r="L685" i="2" s="1"/>
  <c r="I693" i="2"/>
  <c r="J693" i="2" s="1"/>
  <c r="L693" i="2" s="1"/>
  <c r="J701" i="2"/>
  <c r="L701" i="2" s="1"/>
  <c r="I701" i="2"/>
  <c r="I709" i="2"/>
  <c r="J709" i="2" s="1"/>
  <c r="L709" i="2" s="1"/>
  <c r="I717" i="2"/>
  <c r="J717" i="2" s="1"/>
  <c r="L717" i="2" s="1"/>
  <c r="I725" i="2"/>
  <c r="J725" i="2" s="1"/>
  <c r="L725" i="2" s="1"/>
  <c r="I733" i="2"/>
  <c r="J733" i="2" s="1"/>
  <c r="L733" i="2" s="1"/>
  <c r="I741" i="2"/>
  <c r="J741" i="2" s="1"/>
  <c r="L741" i="2" s="1"/>
  <c r="I749" i="2"/>
  <c r="J749" i="2" s="1"/>
  <c r="L749" i="2" s="1"/>
  <c r="I757" i="2"/>
  <c r="J757" i="2" s="1"/>
  <c r="L757" i="2" s="1"/>
  <c r="J765" i="2"/>
  <c r="L765" i="2" s="1"/>
  <c r="I765" i="2"/>
  <c r="N778" i="2"/>
  <c r="N794" i="2"/>
  <c r="N810" i="2"/>
  <c r="N826" i="2"/>
  <c r="N842" i="2"/>
  <c r="N858" i="2"/>
  <c r="N874" i="2"/>
  <c r="N890" i="2"/>
  <c r="N915" i="2"/>
  <c r="N947" i="2"/>
  <c r="J809" i="2"/>
  <c r="L809" i="2" s="1"/>
  <c r="I809" i="2"/>
  <c r="J825" i="2"/>
  <c r="L825" i="2" s="1"/>
  <c r="I825" i="2"/>
  <c r="I841" i="2"/>
  <c r="J841" i="2" s="1"/>
  <c r="L841" i="2" s="1"/>
  <c r="J857" i="2"/>
  <c r="L857" i="2" s="1"/>
  <c r="I857" i="2"/>
  <c r="J873" i="2"/>
  <c r="L873" i="2" s="1"/>
  <c r="I873" i="2"/>
  <c r="J889" i="2"/>
  <c r="L889" i="2" s="1"/>
  <c r="I889" i="2"/>
  <c r="I905" i="2"/>
  <c r="J905" i="2" s="1"/>
  <c r="L905" i="2" s="1"/>
  <c r="I933" i="2"/>
  <c r="J933" i="2"/>
  <c r="L933" i="2" s="1"/>
  <c r="I965" i="2"/>
  <c r="J965" i="2" s="1"/>
  <c r="L965" i="2" s="1"/>
  <c r="N1015" i="2"/>
  <c r="I991" i="2"/>
  <c r="J991" i="2" s="1"/>
  <c r="L991" i="2" s="1"/>
  <c r="I126" i="2"/>
  <c r="J126" i="2" s="1"/>
  <c r="L126" i="2" s="1"/>
  <c r="N126" i="2" s="1"/>
  <c r="I151" i="2"/>
  <c r="J151" i="2"/>
  <c r="L151" i="2" s="1"/>
  <c r="N151" i="2" s="1"/>
  <c r="I183" i="2"/>
  <c r="J183" i="2" s="1"/>
  <c r="L183" i="2" s="1"/>
  <c r="N183" i="2" s="1"/>
  <c r="I439" i="2"/>
  <c r="J439" i="2" s="1"/>
  <c r="L439" i="2" s="1"/>
  <c r="I464" i="2"/>
  <c r="J464" i="2"/>
  <c r="L464" i="2" s="1"/>
  <c r="I492" i="2"/>
  <c r="J492" i="2" s="1"/>
  <c r="L492" i="2" s="1"/>
  <c r="N303" i="2"/>
  <c r="N319" i="2"/>
  <c r="N335" i="2"/>
  <c r="N351" i="2"/>
  <c r="N367" i="2"/>
  <c r="N383" i="2"/>
  <c r="N399" i="2"/>
  <c r="N415" i="2"/>
  <c r="N431" i="2"/>
  <c r="J185" i="2"/>
  <c r="L185" i="2" s="1"/>
  <c r="N185" i="2" s="1"/>
  <c r="I185" i="2"/>
  <c r="J193" i="2"/>
  <c r="L193" i="2" s="1"/>
  <c r="N193" i="2" s="1"/>
  <c r="I193" i="2"/>
  <c r="J201" i="2"/>
  <c r="L201" i="2" s="1"/>
  <c r="N201" i="2" s="1"/>
  <c r="I201" i="2"/>
  <c r="J209" i="2"/>
  <c r="L209" i="2" s="1"/>
  <c r="N209" i="2" s="1"/>
  <c r="I209" i="2"/>
  <c r="J217" i="2"/>
  <c r="L217" i="2" s="1"/>
  <c r="N217" i="2" s="1"/>
  <c r="I217" i="2"/>
  <c r="J225" i="2"/>
  <c r="L225" i="2" s="1"/>
  <c r="N225" i="2" s="1"/>
  <c r="I225" i="2"/>
  <c r="J233" i="2"/>
  <c r="L233" i="2" s="1"/>
  <c r="N233" i="2" s="1"/>
  <c r="I233" i="2"/>
  <c r="J241" i="2"/>
  <c r="L241" i="2" s="1"/>
  <c r="N241" i="2" s="1"/>
  <c r="I241" i="2"/>
  <c r="J249" i="2"/>
  <c r="L249" i="2" s="1"/>
  <c r="N249" i="2" s="1"/>
  <c r="I249" i="2"/>
  <c r="J257" i="2"/>
  <c r="L257" i="2" s="1"/>
  <c r="N257" i="2" s="1"/>
  <c r="I257" i="2"/>
  <c r="J265" i="2"/>
  <c r="L265" i="2" s="1"/>
  <c r="N265" i="2" s="1"/>
  <c r="I265" i="2"/>
  <c r="J273" i="2"/>
  <c r="L273" i="2" s="1"/>
  <c r="N273" i="2" s="1"/>
  <c r="I273" i="2"/>
  <c r="J281" i="2"/>
  <c r="L281" i="2" s="1"/>
  <c r="N281" i="2" s="1"/>
  <c r="I281" i="2"/>
  <c r="J289" i="2"/>
  <c r="L289" i="2" s="1"/>
  <c r="N289" i="2" s="1"/>
  <c r="I289" i="2"/>
  <c r="J297" i="2"/>
  <c r="L297" i="2" s="1"/>
  <c r="I297" i="2"/>
  <c r="J305" i="2"/>
  <c r="L305" i="2" s="1"/>
  <c r="I305" i="2"/>
  <c r="J313" i="2"/>
  <c r="L313" i="2" s="1"/>
  <c r="I313" i="2"/>
  <c r="J321" i="2"/>
  <c r="L321" i="2" s="1"/>
  <c r="I321" i="2"/>
  <c r="J329" i="2"/>
  <c r="L329" i="2" s="1"/>
  <c r="I329" i="2"/>
  <c r="I337" i="2"/>
  <c r="J337" i="2" s="1"/>
  <c r="L337" i="2" s="1"/>
  <c r="I345" i="2"/>
  <c r="J345" i="2" s="1"/>
  <c r="L345" i="2" s="1"/>
  <c r="I353" i="2"/>
  <c r="J353" i="2" s="1"/>
  <c r="L353" i="2" s="1"/>
  <c r="J361" i="2"/>
  <c r="L361" i="2" s="1"/>
  <c r="I361" i="2"/>
  <c r="I369" i="2"/>
  <c r="J369" i="2" s="1"/>
  <c r="L369" i="2" s="1"/>
  <c r="J377" i="2"/>
  <c r="L377" i="2" s="1"/>
  <c r="I377" i="2"/>
  <c r="J385" i="2"/>
  <c r="L385" i="2" s="1"/>
  <c r="I385" i="2"/>
  <c r="J393" i="2"/>
  <c r="L393" i="2" s="1"/>
  <c r="I393" i="2"/>
  <c r="I401" i="2"/>
  <c r="J401" i="2" s="1"/>
  <c r="L401" i="2" s="1"/>
  <c r="I409" i="2"/>
  <c r="J409" i="2" s="1"/>
  <c r="L409" i="2" s="1"/>
  <c r="I417" i="2"/>
  <c r="J417" i="2" s="1"/>
  <c r="L417" i="2" s="1"/>
  <c r="J425" i="2"/>
  <c r="L425" i="2" s="1"/>
  <c r="I425" i="2"/>
  <c r="I433" i="2"/>
  <c r="J433" i="2" s="1"/>
  <c r="L433" i="2" s="1"/>
  <c r="I471" i="2"/>
  <c r="J471" i="2" s="1"/>
  <c r="L471" i="2" s="1"/>
  <c r="I793" i="2"/>
  <c r="J793" i="2" s="1"/>
  <c r="L793" i="2" s="1"/>
  <c r="N455" i="2"/>
  <c r="N471" i="2"/>
  <c r="N487" i="2"/>
  <c r="N503" i="2"/>
  <c r="N519" i="2"/>
  <c r="N535" i="2"/>
  <c r="N551" i="2"/>
  <c r="N567" i="2"/>
  <c r="N583" i="2"/>
  <c r="N599" i="2"/>
  <c r="N615" i="2"/>
  <c r="N631" i="2"/>
  <c r="N647" i="2"/>
  <c r="N663" i="2"/>
  <c r="N679" i="2"/>
  <c r="N695" i="2"/>
  <c r="N711" i="2"/>
  <c r="N727" i="2"/>
  <c r="N743" i="2"/>
  <c r="N759" i="2"/>
  <c r="I798" i="2"/>
  <c r="J798" i="2" s="1"/>
  <c r="L798" i="2" s="1"/>
  <c r="N779" i="2"/>
  <c r="N795" i="2"/>
  <c r="N811" i="2"/>
  <c r="N827" i="2"/>
  <c r="N843" i="2"/>
  <c r="N859" i="2"/>
  <c r="N875" i="2"/>
  <c r="N891" i="2"/>
  <c r="N917" i="2"/>
  <c r="N949" i="2"/>
  <c r="I810" i="2"/>
  <c r="J810" i="2" s="1"/>
  <c r="L810" i="2" s="1"/>
  <c r="I826" i="2"/>
  <c r="J826" i="2" s="1"/>
  <c r="L826" i="2" s="1"/>
  <c r="I842" i="2"/>
  <c r="J842" i="2"/>
  <c r="L842" i="2" s="1"/>
  <c r="I858" i="2"/>
  <c r="J858" i="2" s="1"/>
  <c r="L858" i="2" s="1"/>
  <c r="I874" i="2"/>
  <c r="J874" i="2" s="1"/>
  <c r="L874" i="2" s="1"/>
  <c r="I890" i="2"/>
  <c r="J890" i="2" s="1"/>
  <c r="L890" i="2" s="1"/>
  <c r="I906" i="2"/>
  <c r="J906" i="2"/>
  <c r="L906" i="2" s="1"/>
  <c r="I935" i="2"/>
  <c r="J935" i="2" s="1"/>
  <c r="L935" i="2" s="1"/>
  <c r="I967" i="2"/>
  <c r="J967" i="2" s="1"/>
  <c r="L967" i="2" s="1"/>
  <c r="I993" i="2"/>
  <c r="J993" i="2"/>
  <c r="L993" i="2" s="1"/>
  <c r="I84" i="2"/>
  <c r="J84" i="2" s="1"/>
  <c r="L84" i="2" s="1"/>
  <c r="N84" i="2" s="1"/>
  <c r="I102" i="2"/>
  <c r="J102" i="2"/>
  <c r="L102" i="2" s="1"/>
  <c r="N102" i="2" s="1"/>
  <c r="J161" i="2"/>
  <c r="L161" i="2" s="1"/>
  <c r="N161" i="2" s="1"/>
  <c r="I161" i="2"/>
  <c r="N443" i="2"/>
  <c r="I453" i="2"/>
  <c r="J453" i="2" s="1"/>
  <c r="L453" i="2" s="1"/>
  <c r="I470" i="2"/>
  <c r="J470" i="2" s="1"/>
  <c r="L470" i="2" s="1"/>
  <c r="N164" i="2"/>
  <c r="N308" i="2"/>
  <c r="N324" i="2"/>
  <c r="N340" i="2"/>
  <c r="N356" i="2"/>
  <c r="N372" i="2"/>
  <c r="N388" i="2"/>
  <c r="N404" i="2"/>
  <c r="N420" i="2"/>
  <c r="N436" i="2"/>
  <c r="I446" i="2"/>
  <c r="J446" i="2" s="1"/>
  <c r="L446" i="2" s="1"/>
  <c r="I481" i="2"/>
  <c r="J481" i="2" s="1"/>
  <c r="L481" i="2" s="1"/>
  <c r="I803" i="2"/>
  <c r="J803" i="2" s="1"/>
  <c r="L803" i="2" s="1"/>
  <c r="N460" i="2"/>
  <c r="N476" i="2"/>
  <c r="N492" i="2"/>
  <c r="N508" i="2"/>
  <c r="N524" i="2"/>
  <c r="N540" i="2"/>
  <c r="N556" i="2"/>
  <c r="N572" i="2"/>
  <c r="N588" i="2"/>
  <c r="N604" i="2"/>
  <c r="N620" i="2"/>
  <c r="N636" i="2"/>
  <c r="N652" i="2"/>
  <c r="N668" i="2"/>
  <c r="N684" i="2"/>
  <c r="N700" i="2"/>
  <c r="N716" i="2"/>
  <c r="N732" i="2"/>
  <c r="N748" i="2"/>
  <c r="N764" i="2"/>
  <c r="J496" i="2"/>
  <c r="L496" i="2" s="1"/>
  <c r="I496" i="2"/>
  <c r="I504" i="2"/>
  <c r="J504" i="2" s="1"/>
  <c r="L504" i="2" s="1"/>
  <c r="I512" i="2"/>
  <c r="J512" i="2" s="1"/>
  <c r="L512" i="2" s="1"/>
  <c r="I520" i="2"/>
  <c r="J520" i="2" s="1"/>
  <c r="L520" i="2" s="1"/>
  <c r="I528" i="2"/>
  <c r="J528" i="2" s="1"/>
  <c r="L528" i="2" s="1"/>
  <c r="I536" i="2"/>
  <c r="J536" i="2" s="1"/>
  <c r="L536" i="2" s="1"/>
  <c r="I544" i="2"/>
  <c r="J544" i="2" s="1"/>
  <c r="L544" i="2" s="1"/>
  <c r="I552" i="2"/>
  <c r="J552" i="2" s="1"/>
  <c r="L552" i="2" s="1"/>
  <c r="I560" i="2"/>
  <c r="J560" i="2" s="1"/>
  <c r="L560" i="2" s="1"/>
  <c r="I568" i="2"/>
  <c r="J568" i="2" s="1"/>
  <c r="L568" i="2" s="1"/>
  <c r="I576" i="2"/>
  <c r="J576" i="2" s="1"/>
  <c r="L576" i="2" s="1"/>
  <c r="I584" i="2"/>
  <c r="J584" i="2" s="1"/>
  <c r="L584" i="2" s="1"/>
  <c r="I592" i="2"/>
  <c r="J592" i="2" s="1"/>
  <c r="L592" i="2" s="1"/>
  <c r="I600" i="2"/>
  <c r="J600" i="2" s="1"/>
  <c r="L600" i="2" s="1"/>
  <c r="I608" i="2"/>
  <c r="J608" i="2" s="1"/>
  <c r="L608" i="2" s="1"/>
  <c r="I616" i="2"/>
  <c r="J616" i="2" s="1"/>
  <c r="L616" i="2" s="1"/>
  <c r="I624" i="2"/>
  <c r="J624" i="2" s="1"/>
  <c r="L624" i="2" s="1"/>
  <c r="I632" i="2"/>
  <c r="J632" i="2" s="1"/>
  <c r="L632" i="2" s="1"/>
  <c r="I640" i="2"/>
  <c r="J640" i="2" s="1"/>
  <c r="L640" i="2" s="1"/>
  <c r="I648" i="2"/>
  <c r="J648" i="2" s="1"/>
  <c r="L648" i="2" s="1"/>
  <c r="I656" i="2"/>
  <c r="J656" i="2" s="1"/>
  <c r="L656" i="2" s="1"/>
  <c r="I664" i="2"/>
  <c r="J664" i="2" s="1"/>
  <c r="L664" i="2" s="1"/>
  <c r="I672" i="2"/>
  <c r="J672" i="2" s="1"/>
  <c r="L672" i="2" s="1"/>
  <c r="I680" i="2"/>
  <c r="J680" i="2" s="1"/>
  <c r="L680" i="2" s="1"/>
  <c r="I688" i="2"/>
  <c r="J688" i="2" s="1"/>
  <c r="L688" i="2" s="1"/>
  <c r="I696" i="2"/>
  <c r="J696" i="2" s="1"/>
  <c r="L696" i="2" s="1"/>
  <c r="I704" i="2"/>
  <c r="J704" i="2" s="1"/>
  <c r="L704" i="2" s="1"/>
  <c r="I712" i="2"/>
  <c r="J712" i="2" s="1"/>
  <c r="L712" i="2" s="1"/>
  <c r="I720" i="2"/>
  <c r="J720" i="2" s="1"/>
  <c r="L720" i="2" s="1"/>
  <c r="I728" i="2"/>
  <c r="J728" i="2" s="1"/>
  <c r="L728" i="2" s="1"/>
  <c r="I736" i="2"/>
  <c r="J736" i="2" s="1"/>
  <c r="L736" i="2" s="1"/>
  <c r="I744" i="2"/>
  <c r="J744" i="2" s="1"/>
  <c r="L744" i="2" s="1"/>
  <c r="I752" i="2"/>
  <c r="J752" i="2" s="1"/>
  <c r="L752" i="2" s="1"/>
  <c r="I760" i="2"/>
  <c r="J760" i="2" s="1"/>
  <c r="L760" i="2" s="1"/>
  <c r="N784" i="2"/>
  <c r="N800" i="2"/>
  <c r="N816" i="2"/>
  <c r="N832" i="2"/>
  <c r="N848" i="2"/>
  <c r="N864" i="2"/>
  <c r="N880" i="2"/>
  <c r="N896" i="2"/>
  <c r="N927" i="2"/>
  <c r="N959" i="2"/>
  <c r="I815" i="2"/>
  <c r="J815" i="2" s="1"/>
  <c r="L815" i="2" s="1"/>
  <c r="I831" i="2"/>
  <c r="J831" i="2" s="1"/>
  <c r="L831" i="2" s="1"/>
  <c r="I847" i="2"/>
  <c r="J847" i="2" s="1"/>
  <c r="L847" i="2" s="1"/>
  <c r="I863" i="2"/>
  <c r="J863" i="2" s="1"/>
  <c r="L863" i="2" s="1"/>
  <c r="I879" i="2"/>
  <c r="J879" i="2" s="1"/>
  <c r="L879" i="2" s="1"/>
  <c r="I895" i="2"/>
  <c r="J895" i="2" s="1"/>
  <c r="L895" i="2" s="1"/>
  <c r="I913" i="2"/>
  <c r="J913" i="2" s="1"/>
  <c r="L913" i="2" s="1"/>
  <c r="I945" i="2"/>
  <c r="J945" i="2" s="1"/>
  <c r="L945" i="2" s="1"/>
  <c r="N977" i="2"/>
  <c r="I1003" i="2"/>
  <c r="J1003" i="2" s="1"/>
  <c r="L1003" i="2" s="1"/>
  <c r="N908" i="2"/>
  <c r="N924" i="2"/>
  <c r="N940" i="2"/>
  <c r="N956" i="2"/>
  <c r="I970" i="2"/>
  <c r="J970" i="2" s="1"/>
  <c r="L970" i="2" s="1"/>
  <c r="J115" i="2"/>
  <c r="L115" i="2"/>
  <c r="N115" i="2" s="1"/>
  <c r="I115" i="2"/>
  <c r="I172" i="2"/>
  <c r="J172" i="2" s="1"/>
  <c r="L172" i="2" s="1"/>
  <c r="N172" i="2" s="1"/>
  <c r="J99" i="2"/>
  <c r="L99" i="2" s="1"/>
  <c r="N99" i="2" s="1"/>
  <c r="I99" i="2"/>
  <c r="I112" i="2"/>
  <c r="J112" i="2" s="1"/>
  <c r="L112" i="2" s="1"/>
  <c r="N112" i="2" s="1"/>
  <c r="I136" i="2"/>
  <c r="J136" i="2" s="1"/>
  <c r="L136" i="2" s="1"/>
  <c r="N136" i="2" s="1"/>
  <c r="I443" i="2"/>
  <c r="J443" i="2" s="1"/>
  <c r="L443" i="2" s="1"/>
  <c r="N341" i="2"/>
  <c r="N405" i="2"/>
  <c r="I188" i="2"/>
  <c r="J188" i="2" s="1"/>
  <c r="L188" i="2" s="1"/>
  <c r="N188" i="2" s="1"/>
  <c r="I220" i="2"/>
  <c r="J220" i="2" s="1"/>
  <c r="L220" i="2" s="1"/>
  <c r="N220" i="2" s="1"/>
  <c r="I252" i="2"/>
  <c r="J252" i="2" s="1"/>
  <c r="L252" i="2" s="1"/>
  <c r="N252" i="2" s="1"/>
  <c r="I284" i="2"/>
  <c r="J284" i="2" s="1"/>
  <c r="L284" i="2" s="1"/>
  <c r="N284" i="2" s="1"/>
  <c r="I316" i="2"/>
  <c r="J316" i="2" s="1"/>
  <c r="L316" i="2" s="1"/>
  <c r="I348" i="2"/>
  <c r="J348" i="2" s="1"/>
  <c r="L348" i="2" s="1"/>
  <c r="I380" i="2"/>
  <c r="J380" i="2" s="1"/>
  <c r="L380" i="2" s="1"/>
  <c r="I412" i="2"/>
  <c r="J412" i="2" s="1"/>
  <c r="L412" i="2" s="1"/>
  <c r="N509" i="2"/>
  <c r="N573" i="2"/>
  <c r="N637" i="2"/>
  <c r="N701" i="2"/>
  <c r="N765" i="2"/>
  <c r="I771" i="2"/>
  <c r="J771" i="2" s="1"/>
  <c r="L771" i="2" s="1"/>
  <c r="N801" i="2"/>
  <c r="N865" i="2"/>
  <c r="N961" i="2"/>
  <c r="I864" i="2"/>
  <c r="J864" i="2" s="1"/>
  <c r="L864" i="2" s="1"/>
  <c r="I947" i="2"/>
  <c r="J947" i="2" s="1"/>
  <c r="L947" i="2" s="1"/>
  <c r="I981" i="2"/>
  <c r="J981" i="2" s="1"/>
  <c r="L981" i="2" s="1"/>
  <c r="J83" i="2"/>
  <c r="L83" i="2" s="1"/>
  <c r="N83" i="2" s="1"/>
  <c r="I83" i="2"/>
  <c r="I157" i="2"/>
  <c r="J157" i="2" s="1"/>
  <c r="L157" i="2" s="1"/>
  <c r="N157" i="2" s="1"/>
  <c r="I441" i="2"/>
  <c r="J441" i="2"/>
  <c r="L441" i="2" s="1"/>
  <c r="I467" i="2"/>
  <c r="J467" i="2" s="1"/>
  <c r="L467" i="2" s="1"/>
  <c r="N306" i="2"/>
  <c r="N322" i="2"/>
  <c r="N338" i="2"/>
  <c r="N354" i="2"/>
  <c r="N370" i="2"/>
  <c r="N386" i="2"/>
  <c r="N402" i="2"/>
  <c r="N418" i="2"/>
  <c r="N434" i="2"/>
  <c r="I477" i="2"/>
  <c r="J477" i="2" s="1"/>
  <c r="L477" i="2" s="1"/>
  <c r="I799" i="2"/>
  <c r="J799" i="2" s="1"/>
  <c r="L799" i="2" s="1"/>
  <c r="N458" i="2"/>
  <c r="N474" i="2"/>
  <c r="N490" i="2"/>
  <c r="N506" i="2"/>
  <c r="N522" i="2"/>
  <c r="N538" i="2"/>
  <c r="N554" i="2"/>
  <c r="N570" i="2"/>
  <c r="N586" i="2"/>
  <c r="N602" i="2"/>
  <c r="N618" i="2"/>
  <c r="N634" i="2"/>
  <c r="N650" i="2"/>
  <c r="N666" i="2"/>
  <c r="N682" i="2"/>
  <c r="N698" i="2"/>
  <c r="N714" i="2"/>
  <c r="N730" i="2"/>
  <c r="N746" i="2"/>
  <c r="N762" i="2"/>
  <c r="I804" i="2"/>
  <c r="J804" i="2" s="1"/>
  <c r="L804" i="2" s="1"/>
  <c r="I503" i="2"/>
  <c r="J503" i="2" s="1"/>
  <c r="L503" i="2" s="1"/>
  <c r="I511" i="2"/>
  <c r="J511" i="2" s="1"/>
  <c r="L511" i="2" s="1"/>
  <c r="I519" i="2"/>
  <c r="J519" i="2" s="1"/>
  <c r="L519" i="2" s="1"/>
  <c r="I527" i="2"/>
  <c r="J527" i="2" s="1"/>
  <c r="L527" i="2" s="1"/>
  <c r="I535" i="2"/>
  <c r="J535" i="2" s="1"/>
  <c r="L535" i="2" s="1"/>
  <c r="I543" i="2"/>
  <c r="J543" i="2" s="1"/>
  <c r="L543" i="2" s="1"/>
  <c r="I551" i="2"/>
  <c r="J551" i="2" s="1"/>
  <c r="L551" i="2" s="1"/>
  <c r="I559" i="2"/>
  <c r="J559" i="2" s="1"/>
  <c r="L559" i="2" s="1"/>
  <c r="I567" i="2"/>
  <c r="J567" i="2" s="1"/>
  <c r="L567" i="2" s="1"/>
  <c r="I575" i="2"/>
  <c r="J575" i="2" s="1"/>
  <c r="L575" i="2" s="1"/>
  <c r="I583" i="2"/>
  <c r="J583" i="2" s="1"/>
  <c r="L583" i="2" s="1"/>
  <c r="I591" i="2"/>
  <c r="J591" i="2" s="1"/>
  <c r="L591" i="2" s="1"/>
  <c r="I599" i="2"/>
  <c r="J599" i="2" s="1"/>
  <c r="L599" i="2" s="1"/>
  <c r="I607" i="2"/>
  <c r="J607" i="2" s="1"/>
  <c r="L607" i="2" s="1"/>
  <c r="I615" i="2"/>
  <c r="J615" i="2" s="1"/>
  <c r="L615" i="2" s="1"/>
  <c r="I623" i="2"/>
  <c r="J623" i="2" s="1"/>
  <c r="L623" i="2" s="1"/>
  <c r="I631" i="2"/>
  <c r="J631" i="2" s="1"/>
  <c r="L631" i="2" s="1"/>
  <c r="I639" i="2"/>
  <c r="J639" i="2" s="1"/>
  <c r="L639" i="2" s="1"/>
  <c r="I647" i="2"/>
  <c r="J647" i="2" s="1"/>
  <c r="L647" i="2" s="1"/>
  <c r="I655" i="2"/>
  <c r="J655" i="2" s="1"/>
  <c r="L655" i="2" s="1"/>
  <c r="I663" i="2"/>
  <c r="J663" i="2" s="1"/>
  <c r="L663" i="2" s="1"/>
  <c r="I671" i="2"/>
  <c r="J671" i="2" s="1"/>
  <c r="L671" i="2" s="1"/>
  <c r="I679" i="2"/>
  <c r="J679" i="2" s="1"/>
  <c r="L679" i="2" s="1"/>
  <c r="I687" i="2"/>
  <c r="J687" i="2" s="1"/>
  <c r="L687" i="2" s="1"/>
  <c r="I695" i="2"/>
  <c r="J695" i="2" s="1"/>
  <c r="L695" i="2" s="1"/>
  <c r="I703" i="2"/>
  <c r="J703" i="2" s="1"/>
  <c r="L703" i="2" s="1"/>
  <c r="I711" i="2"/>
  <c r="J711" i="2" s="1"/>
  <c r="L711" i="2" s="1"/>
  <c r="I719" i="2"/>
  <c r="J719" i="2" s="1"/>
  <c r="L719" i="2" s="1"/>
  <c r="I727" i="2"/>
  <c r="J727" i="2" s="1"/>
  <c r="L727" i="2" s="1"/>
  <c r="I735" i="2"/>
  <c r="J735" i="2" s="1"/>
  <c r="L735" i="2" s="1"/>
  <c r="I743" i="2"/>
  <c r="J743" i="2" s="1"/>
  <c r="L743" i="2" s="1"/>
  <c r="I751" i="2"/>
  <c r="J751" i="2" s="1"/>
  <c r="L751" i="2" s="1"/>
  <c r="I759" i="2"/>
  <c r="J759" i="2" s="1"/>
  <c r="L759" i="2" s="1"/>
  <c r="I767" i="2"/>
  <c r="J767" i="2" s="1"/>
  <c r="L767" i="2" s="1"/>
  <c r="N782" i="2"/>
  <c r="N798" i="2"/>
  <c r="N814" i="2"/>
  <c r="N830" i="2"/>
  <c r="N846" i="2"/>
  <c r="N862" i="2"/>
  <c r="N878" i="2"/>
  <c r="N894" i="2"/>
  <c r="N923" i="2"/>
  <c r="N955" i="2"/>
  <c r="I813" i="2"/>
  <c r="J813" i="2" s="1"/>
  <c r="L813" i="2" s="1"/>
  <c r="I829" i="2"/>
  <c r="J829" i="2" s="1"/>
  <c r="L829" i="2" s="1"/>
  <c r="I845" i="2"/>
  <c r="J845" i="2"/>
  <c r="L845" i="2" s="1"/>
  <c r="I861" i="2"/>
  <c r="J861" i="2" s="1"/>
  <c r="L861" i="2" s="1"/>
  <c r="I877" i="2"/>
  <c r="J877" i="2" s="1"/>
  <c r="L877" i="2" s="1"/>
  <c r="I893" i="2"/>
  <c r="J893" i="2" s="1"/>
  <c r="L893" i="2" s="1"/>
  <c r="I909" i="2"/>
  <c r="J909" i="2"/>
  <c r="L909" i="2" s="1"/>
  <c r="I941" i="2"/>
  <c r="J941" i="2" s="1"/>
  <c r="L941" i="2" s="1"/>
  <c r="I969" i="2"/>
  <c r="J969" i="2" s="1"/>
  <c r="L969" i="2" s="1"/>
  <c r="I999" i="2"/>
  <c r="J999" i="2" s="1"/>
  <c r="L999" i="2" s="1"/>
  <c r="J114" i="2"/>
  <c r="L114" i="2" s="1"/>
  <c r="N114" i="2" s="1"/>
  <c r="I114" i="2"/>
  <c r="J159" i="2"/>
  <c r="L159" i="2" s="1"/>
  <c r="N159" i="2" s="1"/>
  <c r="I159" i="2"/>
  <c r="J113" i="2"/>
  <c r="L113" i="2" s="1"/>
  <c r="N113" i="2" s="1"/>
  <c r="I113" i="2"/>
  <c r="N453" i="2"/>
  <c r="I468" i="2"/>
  <c r="J468" i="2" s="1"/>
  <c r="L468" i="2" s="1"/>
  <c r="N307" i="2"/>
  <c r="N323" i="2"/>
  <c r="N339" i="2"/>
  <c r="N355" i="2"/>
  <c r="N371" i="2"/>
  <c r="N387" i="2"/>
  <c r="N403" i="2"/>
  <c r="N419" i="2"/>
  <c r="N435" i="2"/>
  <c r="I187" i="2"/>
  <c r="J187" i="2" s="1"/>
  <c r="L187" i="2" s="1"/>
  <c r="N187" i="2" s="1"/>
  <c r="I195" i="2"/>
  <c r="J195" i="2" s="1"/>
  <c r="L195" i="2" s="1"/>
  <c r="N195" i="2" s="1"/>
  <c r="I203" i="2"/>
  <c r="J203" i="2" s="1"/>
  <c r="L203" i="2" s="1"/>
  <c r="N203" i="2" s="1"/>
  <c r="I211" i="2"/>
  <c r="J211" i="2" s="1"/>
  <c r="L211" i="2" s="1"/>
  <c r="N211" i="2" s="1"/>
  <c r="I219" i="2"/>
  <c r="J219" i="2" s="1"/>
  <c r="L219" i="2" s="1"/>
  <c r="N219" i="2" s="1"/>
  <c r="I227" i="2"/>
  <c r="J227" i="2" s="1"/>
  <c r="L227" i="2" s="1"/>
  <c r="N227" i="2" s="1"/>
  <c r="I235" i="2"/>
  <c r="J235" i="2" s="1"/>
  <c r="L235" i="2" s="1"/>
  <c r="N235" i="2" s="1"/>
  <c r="I243" i="2"/>
  <c r="J243" i="2" s="1"/>
  <c r="L243" i="2" s="1"/>
  <c r="N243" i="2" s="1"/>
  <c r="I251" i="2"/>
  <c r="J251" i="2" s="1"/>
  <c r="L251" i="2" s="1"/>
  <c r="N251" i="2" s="1"/>
  <c r="I259" i="2"/>
  <c r="J259" i="2" s="1"/>
  <c r="L259" i="2" s="1"/>
  <c r="N259" i="2" s="1"/>
  <c r="I267" i="2"/>
  <c r="J267" i="2" s="1"/>
  <c r="L267" i="2" s="1"/>
  <c r="N267" i="2" s="1"/>
  <c r="I275" i="2"/>
  <c r="J275" i="2" s="1"/>
  <c r="L275" i="2" s="1"/>
  <c r="N275" i="2" s="1"/>
  <c r="I283" i="2"/>
  <c r="J283" i="2" s="1"/>
  <c r="L283" i="2" s="1"/>
  <c r="N283" i="2" s="1"/>
  <c r="I291" i="2"/>
  <c r="J291" i="2" s="1"/>
  <c r="L291" i="2" s="1"/>
  <c r="N291" i="2" s="1"/>
  <c r="I299" i="2"/>
  <c r="J299" i="2" s="1"/>
  <c r="L299" i="2" s="1"/>
  <c r="I307" i="2"/>
  <c r="J307" i="2" s="1"/>
  <c r="L307" i="2" s="1"/>
  <c r="I315" i="2"/>
  <c r="J315" i="2" s="1"/>
  <c r="L315" i="2" s="1"/>
  <c r="I323" i="2"/>
  <c r="J323" i="2" s="1"/>
  <c r="L323" i="2" s="1"/>
  <c r="I331" i="2"/>
  <c r="J331" i="2" s="1"/>
  <c r="L331" i="2" s="1"/>
  <c r="I339" i="2"/>
  <c r="J339" i="2" s="1"/>
  <c r="L339" i="2" s="1"/>
  <c r="I347" i="2"/>
  <c r="J347" i="2" s="1"/>
  <c r="L347" i="2" s="1"/>
  <c r="I355" i="2"/>
  <c r="J355" i="2" s="1"/>
  <c r="L355" i="2" s="1"/>
  <c r="I363" i="2"/>
  <c r="J363" i="2" s="1"/>
  <c r="L363" i="2" s="1"/>
  <c r="I371" i="2"/>
  <c r="J371" i="2" s="1"/>
  <c r="L371" i="2" s="1"/>
  <c r="I379" i="2"/>
  <c r="J379" i="2" s="1"/>
  <c r="L379" i="2" s="1"/>
  <c r="I387" i="2"/>
  <c r="J387" i="2" s="1"/>
  <c r="L387" i="2" s="1"/>
  <c r="I395" i="2"/>
  <c r="J395" i="2" s="1"/>
  <c r="L395" i="2" s="1"/>
  <c r="I403" i="2"/>
  <c r="J403" i="2" s="1"/>
  <c r="L403" i="2" s="1"/>
  <c r="I411" i="2"/>
  <c r="J411" i="2" s="1"/>
  <c r="L411" i="2" s="1"/>
  <c r="I419" i="2"/>
  <c r="J419" i="2" s="1"/>
  <c r="L419" i="2" s="1"/>
  <c r="I427" i="2"/>
  <c r="J427" i="2" s="1"/>
  <c r="L427" i="2" s="1"/>
  <c r="I435" i="2"/>
  <c r="J435" i="2" s="1"/>
  <c r="L435" i="2" s="1"/>
  <c r="N446" i="2"/>
  <c r="I479" i="2"/>
  <c r="J479" i="2" s="1"/>
  <c r="L479" i="2" s="1"/>
  <c r="I801" i="2"/>
  <c r="J801" i="2" s="1"/>
  <c r="L801" i="2" s="1"/>
  <c r="N459" i="2"/>
  <c r="N475" i="2"/>
  <c r="N491" i="2"/>
  <c r="N507" i="2"/>
  <c r="N523" i="2"/>
  <c r="N539" i="2"/>
  <c r="N555" i="2"/>
  <c r="N571" i="2"/>
  <c r="N587" i="2"/>
  <c r="N603" i="2"/>
  <c r="N619" i="2"/>
  <c r="N635" i="2"/>
  <c r="N651" i="2"/>
  <c r="N667" i="2"/>
  <c r="N683" i="2"/>
  <c r="N699" i="2"/>
  <c r="N715" i="2"/>
  <c r="N731" i="2"/>
  <c r="N747" i="2"/>
  <c r="N763" i="2"/>
  <c r="I806" i="2"/>
  <c r="J806" i="2" s="1"/>
  <c r="L806" i="2" s="1"/>
  <c r="N783" i="2"/>
  <c r="N799" i="2"/>
  <c r="N815" i="2"/>
  <c r="N831" i="2"/>
  <c r="N847" i="2"/>
  <c r="N863" i="2"/>
  <c r="N879" i="2"/>
  <c r="N895" i="2"/>
  <c r="N925" i="2"/>
  <c r="N957" i="2"/>
  <c r="I814" i="2"/>
  <c r="J814" i="2" s="1"/>
  <c r="L814" i="2" s="1"/>
  <c r="I830" i="2"/>
  <c r="J830" i="2" s="1"/>
  <c r="L830" i="2" s="1"/>
  <c r="I846" i="2"/>
  <c r="J846" i="2" s="1"/>
  <c r="L846" i="2" s="1"/>
  <c r="I862" i="2"/>
  <c r="J862" i="2" s="1"/>
  <c r="L862" i="2" s="1"/>
  <c r="I878" i="2"/>
  <c r="J878" i="2" s="1"/>
  <c r="L878" i="2" s="1"/>
  <c r="I894" i="2"/>
  <c r="J894" i="2" s="1"/>
  <c r="L894" i="2" s="1"/>
  <c r="I911" i="2"/>
  <c r="J911" i="2" s="1"/>
  <c r="L911" i="2" s="1"/>
  <c r="I943" i="2"/>
  <c r="J943" i="2" s="1"/>
  <c r="L943" i="2" s="1"/>
  <c r="N973" i="2"/>
  <c r="I1001" i="2"/>
  <c r="J1001" i="2" s="1"/>
  <c r="L1001" i="2" s="1"/>
  <c r="J78" i="2"/>
  <c r="L78" i="2" s="1"/>
  <c r="N78" i="2" s="1"/>
  <c r="I78" i="2"/>
  <c r="I86" i="2"/>
  <c r="J86" i="2" s="1"/>
  <c r="L86" i="2" s="1"/>
  <c r="N86" i="2" s="1"/>
  <c r="I104" i="2"/>
  <c r="J104" i="2"/>
  <c r="L104" i="2" s="1"/>
  <c r="N104" i="2" s="1"/>
  <c r="I169" i="2"/>
  <c r="J169" i="2" s="1"/>
  <c r="L169" i="2" s="1"/>
  <c r="N169" i="2" s="1"/>
  <c r="I445" i="2"/>
  <c r="J445" i="2" s="1"/>
  <c r="L445" i="2" s="1"/>
  <c r="I457" i="2"/>
  <c r="J457" i="2" s="1"/>
  <c r="L457" i="2" s="1"/>
  <c r="I478" i="2"/>
  <c r="J478" i="2" s="1"/>
  <c r="L478" i="2" s="1"/>
  <c r="N312" i="2"/>
  <c r="N328" i="2"/>
  <c r="N344" i="2"/>
  <c r="N360" i="2"/>
  <c r="N376" i="2"/>
  <c r="N392" i="2"/>
  <c r="N408" i="2"/>
  <c r="N424" i="2"/>
  <c r="I438" i="2"/>
  <c r="J438" i="2" s="1"/>
  <c r="L438" i="2" s="1"/>
  <c r="I489" i="2"/>
  <c r="J489" i="2" s="1"/>
  <c r="L489" i="2" s="1"/>
  <c r="N771" i="2"/>
  <c r="N464" i="2"/>
  <c r="N480" i="2"/>
  <c r="N496" i="2"/>
  <c r="N512" i="2"/>
  <c r="N528" i="2"/>
  <c r="N544" i="2"/>
  <c r="N560" i="2"/>
  <c r="N576" i="2"/>
  <c r="N592" i="2"/>
  <c r="N608" i="2"/>
  <c r="N624" i="2"/>
  <c r="N640" i="2"/>
  <c r="N656" i="2"/>
  <c r="N672" i="2"/>
  <c r="N688" i="2"/>
  <c r="N704" i="2"/>
  <c r="N720" i="2"/>
  <c r="N736" i="2"/>
  <c r="N752" i="2"/>
  <c r="N768" i="2"/>
  <c r="I784" i="2"/>
  <c r="J784" i="2" s="1"/>
  <c r="L784" i="2" s="1"/>
  <c r="I498" i="2"/>
  <c r="J498" i="2" s="1"/>
  <c r="L498" i="2" s="1"/>
  <c r="I506" i="2"/>
  <c r="J506" i="2" s="1"/>
  <c r="L506" i="2" s="1"/>
  <c r="I514" i="2"/>
  <c r="J514" i="2" s="1"/>
  <c r="L514" i="2" s="1"/>
  <c r="I522" i="2"/>
  <c r="J522" i="2" s="1"/>
  <c r="L522" i="2" s="1"/>
  <c r="I530" i="2"/>
  <c r="J530" i="2" s="1"/>
  <c r="L530" i="2" s="1"/>
  <c r="I538" i="2"/>
  <c r="J538" i="2" s="1"/>
  <c r="L538" i="2" s="1"/>
  <c r="I546" i="2"/>
  <c r="J546" i="2" s="1"/>
  <c r="L546" i="2" s="1"/>
  <c r="I554" i="2"/>
  <c r="J554" i="2" s="1"/>
  <c r="L554" i="2" s="1"/>
  <c r="I562" i="2"/>
  <c r="J562" i="2" s="1"/>
  <c r="L562" i="2" s="1"/>
  <c r="I570" i="2"/>
  <c r="J570" i="2" s="1"/>
  <c r="L570" i="2" s="1"/>
  <c r="I578" i="2"/>
  <c r="J578" i="2" s="1"/>
  <c r="L578" i="2" s="1"/>
  <c r="I586" i="2"/>
  <c r="J586" i="2" s="1"/>
  <c r="L586" i="2" s="1"/>
  <c r="I594" i="2"/>
  <c r="J594" i="2" s="1"/>
  <c r="L594" i="2" s="1"/>
  <c r="I602" i="2"/>
  <c r="J602" i="2" s="1"/>
  <c r="L602" i="2" s="1"/>
  <c r="I610" i="2"/>
  <c r="J610" i="2" s="1"/>
  <c r="L610" i="2" s="1"/>
  <c r="I618" i="2"/>
  <c r="J618" i="2" s="1"/>
  <c r="L618" i="2" s="1"/>
  <c r="I626" i="2"/>
  <c r="J626" i="2" s="1"/>
  <c r="L626" i="2" s="1"/>
  <c r="I634" i="2"/>
  <c r="J634" i="2" s="1"/>
  <c r="L634" i="2" s="1"/>
  <c r="I642" i="2"/>
  <c r="J642" i="2" s="1"/>
  <c r="L642" i="2" s="1"/>
  <c r="I650" i="2"/>
  <c r="J650" i="2" s="1"/>
  <c r="L650" i="2" s="1"/>
  <c r="I658" i="2"/>
  <c r="J658" i="2" s="1"/>
  <c r="L658" i="2" s="1"/>
  <c r="I666" i="2"/>
  <c r="J666" i="2" s="1"/>
  <c r="L666" i="2" s="1"/>
  <c r="I674" i="2"/>
  <c r="J674" i="2" s="1"/>
  <c r="L674" i="2" s="1"/>
  <c r="I682" i="2"/>
  <c r="J682" i="2" s="1"/>
  <c r="L682" i="2" s="1"/>
  <c r="I690" i="2"/>
  <c r="J690" i="2" s="1"/>
  <c r="L690" i="2" s="1"/>
  <c r="I698" i="2"/>
  <c r="J698" i="2" s="1"/>
  <c r="L698" i="2" s="1"/>
  <c r="I706" i="2"/>
  <c r="J706" i="2" s="1"/>
  <c r="L706" i="2" s="1"/>
  <c r="I714" i="2"/>
  <c r="J714" i="2" s="1"/>
  <c r="L714" i="2" s="1"/>
  <c r="I722" i="2"/>
  <c r="J722" i="2" s="1"/>
  <c r="L722" i="2" s="1"/>
  <c r="I730" i="2"/>
  <c r="J730" i="2" s="1"/>
  <c r="L730" i="2" s="1"/>
  <c r="I738" i="2"/>
  <c r="J738" i="2" s="1"/>
  <c r="L738" i="2" s="1"/>
  <c r="I746" i="2"/>
  <c r="J746" i="2" s="1"/>
  <c r="L746" i="2" s="1"/>
  <c r="I754" i="2"/>
  <c r="J754" i="2" s="1"/>
  <c r="L754" i="2" s="1"/>
  <c r="I762" i="2"/>
  <c r="J762" i="2" s="1"/>
  <c r="L762" i="2" s="1"/>
  <c r="I774" i="2"/>
  <c r="J774" i="2" s="1"/>
  <c r="L774" i="2" s="1"/>
  <c r="N772" i="2"/>
  <c r="N788" i="2"/>
  <c r="N804" i="2"/>
  <c r="N820" i="2"/>
  <c r="N836" i="2"/>
  <c r="N852" i="2"/>
  <c r="N868" i="2"/>
  <c r="N884" i="2"/>
  <c r="N903" i="2"/>
  <c r="N935" i="2"/>
  <c r="N967" i="2"/>
  <c r="I819" i="2"/>
  <c r="J819" i="2" s="1"/>
  <c r="L819" i="2" s="1"/>
  <c r="I835" i="2"/>
  <c r="J835" i="2" s="1"/>
  <c r="L835" i="2" s="1"/>
  <c r="I851" i="2"/>
  <c r="J851" i="2" s="1"/>
  <c r="L851" i="2" s="1"/>
  <c r="I867" i="2"/>
  <c r="J867" i="2" s="1"/>
  <c r="L867" i="2" s="1"/>
  <c r="I883" i="2"/>
  <c r="J883" i="2" s="1"/>
  <c r="L883" i="2" s="1"/>
  <c r="I899" i="2"/>
  <c r="J899" i="2" s="1"/>
  <c r="L899" i="2" s="1"/>
  <c r="I921" i="2"/>
  <c r="J921" i="2" s="1"/>
  <c r="L921" i="2" s="1"/>
  <c r="I953" i="2"/>
  <c r="J953" i="2" s="1"/>
  <c r="L953" i="2" s="1"/>
  <c r="N991" i="2"/>
  <c r="I1011" i="2"/>
  <c r="J1011" i="2" s="1"/>
  <c r="L1011" i="2" s="1"/>
  <c r="N912" i="2"/>
  <c r="N928" i="2"/>
  <c r="N944" i="2"/>
  <c r="N960" i="2"/>
  <c r="N984" i="2"/>
  <c r="N1000" i="2"/>
  <c r="I916" i="2"/>
  <c r="J916" i="2" s="1"/>
  <c r="L916" i="2" s="1"/>
  <c r="I924" i="2"/>
  <c r="J924" i="2" s="1"/>
  <c r="L924" i="2" s="1"/>
  <c r="I932" i="2"/>
  <c r="J932" i="2" s="1"/>
  <c r="L932" i="2" s="1"/>
  <c r="I940" i="2"/>
  <c r="J940" i="2" s="1"/>
  <c r="L940" i="2" s="1"/>
  <c r="I948" i="2"/>
  <c r="J948" i="2" s="1"/>
  <c r="L948" i="2" s="1"/>
  <c r="I956" i="2"/>
  <c r="J956" i="2" s="1"/>
  <c r="L956" i="2" s="1"/>
  <c r="I964" i="2"/>
  <c r="J964" i="2" s="1"/>
  <c r="L964" i="2" s="1"/>
  <c r="I978" i="2"/>
  <c r="J978" i="2"/>
  <c r="L978" i="2" s="1"/>
  <c r="N981" i="2"/>
  <c r="N997" i="2"/>
  <c r="N1013" i="2"/>
  <c r="I990" i="2"/>
  <c r="J990" i="2" s="1"/>
  <c r="L990" i="2" s="1"/>
  <c r="I998" i="2"/>
  <c r="J998" i="2"/>
  <c r="L998" i="2" s="1"/>
  <c r="I1006" i="2"/>
  <c r="J1006" i="2" s="1"/>
  <c r="L1006" i="2" s="1"/>
  <c r="I1014" i="2"/>
  <c r="J1014" i="2" s="1"/>
  <c r="L1014" i="2" s="1"/>
  <c r="N906" i="2"/>
  <c r="N922" i="2"/>
  <c r="N938" i="2"/>
  <c r="N954" i="2"/>
  <c r="I979" i="2"/>
  <c r="J979" i="2" s="1"/>
  <c r="L979" i="2" s="1"/>
  <c r="N974" i="2"/>
  <c r="N988" i="2"/>
  <c r="N1004" i="2"/>
  <c r="I910" i="2"/>
  <c r="J910" i="2" s="1"/>
  <c r="L910" i="2" s="1"/>
  <c r="I918" i="2"/>
  <c r="J918" i="2"/>
  <c r="L918" i="2" s="1"/>
  <c r="I926" i="2"/>
  <c r="J926" i="2" s="1"/>
  <c r="L926" i="2" s="1"/>
  <c r="I934" i="2"/>
  <c r="J934" i="2" s="1"/>
  <c r="L934" i="2" s="1"/>
  <c r="I942" i="2"/>
  <c r="J942" i="2" s="1"/>
  <c r="L942" i="2" s="1"/>
  <c r="I950" i="2"/>
  <c r="J950" i="2"/>
  <c r="L950" i="2" s="1"/>
  <c r="I958" i="2"/>
  <c r="J958" i="2" s="1"/>
  <c r="L958" i="2" s="1"/>
  <c r="I966" i="2"/>
  <c r="J966" i="2" s="1"/>
  <c r="L966" i="2" s="1"/>
  <c r="N971" i="2"/>
  <c r="N985" i="2"/>
  <c r="N1001" i="2"/>
  <c r="I984" i="2"/>
  <c r="J984" i="2" s="1"/>
  <c r="L984" i="2" s="1"/>
  <c r="I992" i="2"/>
  <c r="J992" i="2" s="1"/>
  <c r="L992" i="2" s="1"/>
  <c r="I1000" i="2"/>
  <c r="J1000" i="2" s="1"/>
  <c r="L1000" i="2" s="1"/>
  <c r="I1008" i="2"/>
  <c r="J1008" i="2" s="1"/>
  <c r="L1008" i="2" s="1"/>
  <c r="N910" i="2"/>
  <c r="N926" i="2"/>
  <c r="N942" i="2"/>
  <c r="N958" i="2"/>
  <c r="I982" i="2"/>
  <c r="J982" i="2" s="1"/>
  <c r="L982" i="2" s="1"/>
  <c r="I973" i="2"/>
  <c r="J973" i="2" s="1"/>
  <c r="L973" i="2" s="1"/>
  <c r="N978" i="2"/>
  <c r="N992" i="2"/>
  <c r="N1008" i="2"/>
  <c r="I912" i="2"/>
  <c r="J912" i="2" s="1"/>
  <c r="L912" i="2" s="1"/>
  <c r="I920" i="2"/>
  <c r="J920" i="2" s="1"/>
  <c r="L920" i="2" s="1"/>
  <c r="I928" i="2"/>
  <c r="J928" i="2" s="1"/>
  <c r="L928" i="2" s="1"/>
  <c r="I936" i="2"/>
  <c r="J936" i="2" s="1"/>
  <c r="L936" i="2" s="1"/>
  <c r="I944" i="2"/>
  <c r="J944" i="2" s="1"/>
  <c r="L944" i="2" s="1"/>
  <c r="I952" i="2"/>
  <c r="J952" i="2" s="1"/>
  <c r="L952" i="2" s="1"/>
  <c r="I960" i="2"/>
  <c r="J960" i="2" s="1"/>
  <c r="L960" i="2" s="1"/>
  <c r="N975" i="2"/>
  <c r="N989" i="2"/>
  <c r="N1005" i="2"/>
  <c r="I986" i="2"/>
  <c r="J986" i="2" s="1"/>
  <c r="L986" i="2" s="1"/>
  <c r="I994" i="2"/>
  <c r="J994" i="2" s="1"/>
  <c r="L994" i="2" s="1"/>
  <c r="I1002" i="2"/>
  <c r="J1002" i="2" s="1"/>
  <c r="L1002" i="2" s="1"/>
  <c r="I1010" i="2"/>
  <c r="J1010" i="2" s="1"/>
  <c r="L1010" i="2" s="1"/>
  <c r="N898" i="2"/>
  <c r="N914" i="2"/>
  <c r="N930" i="2"/>
  <c r="N946" i="2"/>
  <c r="N962" i="2"/>
  <c r="I971" i="2"/>
  <c r="J971" i="2" s="1"/>
  <c r="L971" i="2" s="1"/>
  <c r="I977" i="2"/>
  <c r="J977" i="2" s="1"/>
  <c r="L977" i="2" s="1"/>
  <c r="I983" i="2"/>
  <c r="J983" i="2"/>
  <c r="L983" i="2" s="1"/>
  <c r="N996" i="2"/>
  <c r="N1012" i="2"/>
  <c r="I914" i="2"/>
  <c r="J914" i="2" s="1"/>
  <c r="L914" i="2" s="1"/>
  <c r="I922" i="2"/>
  <c r="J922" i="2" s="1"/>
  <c r="L922" i="2" s="1"/>
  <c r="I930" i="2"/>
  <c r="J930" i="2" s="1"/>
  <c r="L930" i="2" s="1"/>
  <c r="I938" i="2"/>
  <c r="J938" i="2" s="1"/>
  <c r="L938" i="2" s="1"/>
  <c r="I946" i="2"/>
  <c r="J946" i="2" s="1"/>
  <c r="L946" i="2" s="1"/>
  <c r="I954" i="2"/>
  <c r="J954" i="2" s="1"/>
  <c r="L954" i="2" s="1"/>
  <c r="I962" i="2"/>
  <c r="J962" i="2" s="1"/>
  <c r="L962" i="2" s="1"/>
  <c r="I974" i="2"/>
  <c r="J974" i="2" s="1"/>
  <c r="L974" i="2" s="1"/>
  <c r="N979" i="2"/>
  <c r="N993" i="2"/>
  <c r="N1009" i="2"/>
  <c r="I988" i="2"/>
  <c r="J988" i="2" s="1"/>
  <c r="L988" i="2" s="1"/>
  <c r="I996" i="2"/>
  <c r="J996" i="2" s="1"/>
  <c r="L996" i="2" s="1"/>
  <c r="I1004" i="2"/>
  <c r="J1004" i="2" s="1"/>
  <c r="L1004" i="2" s="1"/>
  <c r="I1012" i="2"/>
  <c r="J1012" i="2" s="1"/>
  <c r="L1012" i="2" s="1"/>
  <c r="N902" i="2"/>
  <c r="N918" i="2"/>
  <c r="N934" i="2"/>
  <c r="N950" i="2"/>
  <c r="N966" i="2"/>
  <c r="I975" i="2"/>
  <c r="J975" i="2" s="1"/>
  <c r="L975" i="2" s="1"/>
  <c r="N972" i="2"/>
  <c r="N986" i="2"/>
  <c r="N1002" i="2"/>
  <c r="N976" i="2"/>
  <c r="N990" i="2"/>
  <c r="N1006" i="2"/>
  <c r="N980" i="2"/>
  <c r="N994" i="2"/>
  <c r="N1010" i="2"/>
  <c r="N969" i="2"/>
  <c r="N982" i="2"/>
  <c r="N998" i="2"/>
  <c r="N1014" i="2"/>
  <c r="R8" i="2" l="1"/>
  <c r="R9" i="2" s="1"/>
</calcChain>
</file>

<file path=xl/sharedStrings.xml><?xml version="1.0" encoding="utf-8"?>
<sst xmlns="http://schemas.openxmlformats.org/spreadsheetml/2006/main" count="1614" uniqueCount="359">
  <si>
    <t>NO PERECEDERO - N/A</t>
  </si>
  <si>
    <t>GRUPO</t>
  </si>
  <si>
    <t>N/A</t>
  </si>
  <si>
    <t>NO PERECEDERO</t>
  </si>
  <si>
    <t>CATEGORIA</t>
  </si>
  <si>
    <t>GRUPO 16</t>
  </si>
  <si>
    <t>GRUPO 1</t>
  </si>
  <si>
    <t>GRUPO 20</t>
  </si>
  <si>
    <t>GRUPO 5</t>
  </si>
  <si>
    <t>GRUPO 19</t>
  </si>
  <si>
    <t>GRUPO 10</t>
  </si>
  <si>
    <t>GRUPO 7</t>
  </si>
  <si>
    <t>GRUPO 4</t>
  </si>
  <si>
    <t>GRUPO 12</t>
  </si>
  <si>
    <t>GRUPO 17</t>
  </si>
  <si>
    <t>GRUPO 2</t>
  </si>
  <si>
    <t>GRUPO 15</t>
  </si>
  <si>
    <t>GRUPO 9</t>
  </si>
  <si>
    <t>GRUPO 3</t>
  </si>
  <si>
    <t>GRUPO 18</t>
  </si>
  <si>
    <t>CATEGORÍA ITÉM</t>
  </si>
  <si>
    <t>DESCRIPCIÓN</t>
  </si>
  <si>
    <t>JARDINERIA</t>
  </si>
  <si>
    <t>INSUMOS MÉDICO VETERINARIOS Y MEDICAMENTOS</t>
  </si>
  <si>
    <t>DOTACIÓN</t>
  </si>
  <si>
    <t>INSUMOS ZOOTECNIA ANIMAL</t>
  </si>
  <si>
    <t>OTROS INSUMOS</t>
  </si>
  <si>
    <t>INSUMOS FERRETERIA</t>
  </si>
  <si>
    <t>AMBIENTACIÓN</t>
  </si>
  <si>
    <t>INSUMOS ZOOTECNIA HUMANO</t>
  </si>
  <si>
    <t>INSUMOS PAPELERIA</t>
  </si>
  <si>
    <t>CONTROL AMBIENTAL</t>
  </si>
  <si>
    <t>ALIMENTOS HUMANO</t>
  </si>
  <si>
    <t>EXAMENES</t>
  </si>
  <si>
    <t>INSUMOS LABORATORIO</t>
  </si>
  <si>
    <t>ALIMENTOS ANIMAL</t>
  </si>
  <si>
    <t>ADQUISICION EQUIPOS BIOMEDICOS</t>
  </si>
  <si>
    <t>RELACIÓN DETALLADA DE FACTURACIÓN</t>
  </si>
  <si>
    <t>CONTRATO DE PRESTACIÓN DE SERVICIOS No. SDA-20242712 CELEBRADO ENTRE LA SDA Y LA GESTIÓN RURAL Y URBANA GRU SAS.</t>
  </si>
  <si>
    <t>SOPORTE FACTURA No.</t>
  </si>
  <si>
    <t>GR-873</t>
  </si>
  <si>
    <t>RESUMEN COSTOS DE FACTURACIÓN</t>
  </si>
  <si>
    <t>PERIODO DE COBRO.</t>
  </si>
  <si>
    <t>MARZO DE 2026</t>
  </si>
  <si>
    <t>INVERSIONES FIJAS</t>
  </si>
  <si>
    <t>FECHA DE FACTURACIÓN.</t>
  </si>
  <si>
    <t>INVERSIONES VARIABLES</t>
  </si>
  <si>
    <t>COSTO TOTAL</t>
  </si>
  <si>
    <t>EQUIPO HUMANO</t>
  </si>
  <si>
    <t>COMPONENTE</t>
  </si>
  <si>
    <t>CARACTERÍSTICAS / PERFIL</t>
  </si>
  <si>
    <t>VALOR MENSUAL DE REFERENCIA UNITARIO
(INCLUIDO IVA)</t>
  </si>
  <si>
    <t>INCREMENTO ANUAL OFERTADO 2025 (3,23%)</t>
  </si>
  <si>
    <t>INCREMENTO ANUAL OFERTADO 2026 (3%)</t>
  </si>
  <si>
    <t>DIAS TRABAJADOS</t>
  </si>
  <si>
    <t>TOTAL</t>
  </si>
  <si>
    <t>Equipo Humano</t>
  </si>
  <si>
    <t>DIRECTOR OPERATIVO
 CAVRFFS</t>
  </si>
  <si>
    <t>Profesional en medicina veterinaria o medicina veterinaria y zootecnia o zootecnia o biología, con posgrado en cualquier modalidad (especialización, maestría o doctorado) en un área del conocimiento afín a la carrera profesional, con tarjeta o matricula profesional vigente (si aplica) y deberá contar con mínimo siete (7) años de experiencia profesional relacionada con el manejo de fauna silvestre.</t>
  </si>
  <si>
    <t>PROFESIONAL ADMINISTRATIVO I</t>
  </si>
  <si>
    <t>Profesional en administración de empresas o administración ambiental o administración pública o contaduría o ingeniería industrial o economía o finanzas, con tarjeta o matrícula profesional vigente (si aplica) y deberá contar con más de seis (6) años de experiencia profesional relacionada con las funciones y/o actividades descritas en este perfil del presente anexo técnico.</t>
  </si>
  <si>
    <t>PROFESIONAL ADMINISTRATIVO II</t>
  </si>
  <si>
    <t>Profesional en administración de empresas o administración pública o contaduría o ingeniería industrial o economía o finanzas, con tarjeta o matrícula profesional vigente (si aplica) y deberá contar con mínimo dos (2) años de experiencia profesional relacionada con las funciones y/o actividades descritas en este perfil del presente anexo técnico.</t>
  </si>
  <si>
    <t>MÉDICO VETERINARIO I (1)</t>
  </si>
  <si>
    <t>Profesional en medicina veterinaria o medicina veterinaria y zootecnia, con tarjeta o matrícula profesional vigente (si aplica) y deberá contar con más de seis (6) años de experiencia profesional relacionada con el manejo de fauna silvestre.</t>
  </si>
  <si>
    <t>MÉDICO VETERINARIO I (2)</t>
  </si>
  <si>
    <t>MÉDICO VETERINARIO II</t>
  </si>
  <si>
    <t>Profesional en medicina veterinaria o medicina veterinaria y zootecnia, con posgrado en cualquier modalidad (especialización, maestría o doctorado) en un área del conocimiento afín a la carrera profesional, con tarjeta o matrícula profesional vigente (si aplica) y deberá contar con mínimo cuatro (4) años de experiencia profesional relacionada con el manejo de fauna silvestre. De igual manera, deberá contar con curso de protección y seguridad radiológica.</t>
  </si>
  <si>
    <t>ZOOTÉCNISTA (1)</t>
  </si>
  <si>
    <t>Profesional en zootecnia, con tarjeta o matrícula profesional vigente (si aplica) y deberá contar con más de seis (6) años de experiencia profesional relacionada con el manejo nutricional y balanceo de dietas en animales silvestres.</t>
  </si>
  <si>
    <t>ZOOTÉCNISTA (2)</t>
  </si>
  <si>
    <t>ZOOTÉCNISTA (3)</t>
  </si>
  <si>
    <t>BIOLÓGO (1)</t>
  </si>
  <si>
    <t>Profesional en biología, con tarjeta o matrícula profesional vigente (si aplica) y deberá contar con más de seis (6) años de experiencia profesional relacionada con el manejo de fauna silvestre.</t>
  </si>
  <si>
    <t>BIOLÓGO (2)</t>
  </si>
  <si>
    <t>BIOLÓGO (3)</t>
  </si>
  <si>
    <t>PROFESIONAL LABORATORIO</t>
  </si>
  <si>
    <t>Profesional en bacteriología o microbiología, con tarjeta o matrícula profesional (si aplica) y deberá contar con más de seis (6) años experiencia profesional relacionada con laboratorio clínico veterinario.</t>
  </si>
  <si>
    <t>INGENIERO AMBIENTAL</t>
  </si>
  <si>
    <t>Profesional en ingeniería ambiental o ingeniería ambiental y sanitaria, con tarjeta o matrícula profesional vigente (si aplica) y deberá contar con más de seis (6) años de experiencia profesional relacionada con las funciones y/o actividades descritas en este perfil del presente anexo técnico.</t>
  </si>
  <si>
    <t>PROFESIONAL DE APOYO VETERINARIA</t>
  </si>
  <si>
    <t>Profesional en medicina veterinaria o medicina veterinaria y zootecnia, con tarjeta o matrícula profesional vigente (si aplica) y deberá contar con mínimo dos (2) años de experiencia profesional relacionada con el manejo de fauna silvestre.</t>
  </si>
  <si>
    <t>PROFESIONAL DE APOYO ZOOTECNISTA</t>
  </si>
  <si>
    <t>Profesional en zootecnia, con tarjeta o matrícula profesional vigente (si aplica) y deberá contar con mínimo dos (2) años de experiencia profesional relacionada con el manejo de fauna silvestre y manejo nutricional y balanceo de dietas en animales silvestres.</t>
  </si>
  <si>
    <t>PROFESIONAL DE APOYO BIOLOGIA</t>
  </si>
  <si>
    <t>Profesional en biología, con tarjeta o matrícula profesional vigente (si aplica) y deberá contar con mínimo dos (2) años de experiencia profesional relacionada con el manejo de fauna silvestre.</t>
  </si>
  <si>
    <t>PROFESIONAL DE APOYO PARA EL ÁREA DE LABORATORIO</t>
  </si>
  <si>
    <t>Profesional en bacteriología o microbiología, con tarjeta o matrícula profesional vigente (si aplica) y deberá contar con mínimo dos (2) años de experiencia profesional relacionada con laboratorio clínico veterinario.</t>
  </si>
  <si>
    <t>TÉCNICO MANTENIMIENTO</t>
  </si>
  <si>
    <t>Título de técnico o tecnólogo en electricidad o electrónica o mecánica, con el certificado de inscripción de técnicos y tecnólogos ante el copnia (si aplica) o haber cursado cinco (5) semestres de educación superior o el 50% de los créditos asignados en programas de pregrado en ingenierías eléctrica o electrónica o mecánica, quien deberá contar con mínimo tres (3) años de experiencia relacionada en las funciones y/o actividades descritas en este perfil del presente anexo técnico.</t>
  </si>
  <si>
    <t>JARDINERO</t>
  </si>
  <si>
    <t>Título de bachiller, con mínimo dos (2) años de experiencia relacionada con el manejo de jardinería y zonas verdes.</t>
  </si>
  <si>
    <t>OPERARIO DE ASEO Y CAFETERIA (1)</t>
  </si>
  <si>
    <t>Título de bachiller, con mínimo dos (2) años de experiencia relacionada con las funciones y/o actividades descritas en este perfil del presente anexo técnico.</t>
  </si>
  <si>
    <t>OPERARIO DE ASEO Y CAFETERIA (2)</t>
  </si>
  <si>
    <t>CUIDADORES Y ALIMENTADORES (1)</t>
  </si>
  <si>
    <t>Título de bachiller, con mínimo dos (2) años de experiencia relacionada en el manejo, alimentación o cuidado de fauna silvestre.</t>
  </si>
  <si>
    <t>CUIDADORES Y ALIMENTADORES (2)</t>
  </si>
  <si>
    <t>CUIDADORES Y ALIMENTADORES (3)</t>
  </si>
  <si>
    <t>CUIDADORES Y ALIMENTADORES (4)</t>
  </si>
  <si>
    <t>CUIDADORES Y ALIMENTADORES (5)</t>
  </si>
  <si>
    <t>CUIDADORES Y ALIMENTADORES (6)</t>
  </si>
  <si>
    <t>CUIDADORES Y ALIMENTADORES (7)</t>
  </si>
  <si>
    <t>CUIDADORES Y ALIMENTADORES (8)</t>
  </si>
  <si>
    <t>CUIDADORES Y ALIMENTADORES (9)</t>
  </si>
  <si>
    <t>CUIDADORES Y ALIMENTADORES (10)</t>
  </si>
  <si>
    <t>AUXILIAR DE COCINA (1)</t>
  </si>
  <si>
    <t>Técnico o técnico laboral como auxiliar de cocina, con mínimo un (1) año de experiencia relacionada con las funciones y/o actividades descritas para este perfil en el presente anexo técnico. De igual manera, deberá contar con curso de manipulación de alimentos.</t>
  </si>
  <si>
    <t>AUXILIAR DE COCINA (2)</t>
  </si>
  <si>
    <t>TÉCNICO SST</t>
  </si>
  <si>
    <t>Tecnólogo en seguridad y salud en el trabajo, con mínimo dos (2) años de experiencia relacionada con las funciones y/o actividades descritas en este perfil del presente anexo técnico. De igual manera, deberá contar con licencia de salud ocupacional vigente.</t>
  </si>
  <si>
    <t>PROFESIONAL LÍDER SST</t>
  </si>
  <si>
    <t>Profesional en administración de la seguridad y salud en el trabajo o gestión de la seguridad y la salud laboral o ingeniería en seguridad y salud en el trabajo o seguridad y salud en el trabajo o ingeniería industrial, con posgrado en cualquier modalidad (especialización, maestría o doctorado) en seguridad y salud en el trabajo - sst, con tarjeta o matrícula profesional vigente (si aplica) y deberá contar con mínimo siete (7) años de experiencia profesional relacionada con las funciones y/o actividades descritas en este perfil del presente anexo técnico. De igual manera, deberá contar con licencia de salud ocupacional vigente.</t>
  </si>
  <si>
    <t>PROFESIONAL EJECUTOR SST</t>
  </si>
  <si>
    <t>Profesional en administración de la seguridad y salud en el trabajo o gestión de la seguridad y la salud laboral o ingeniería en seguridad y salud en el trabajo o seguridad y salud en el trabajo, con tarjeta o matrícula profesional vigente (si aplica) y deberá contar con mínimo cinco (5) años de experiencia relacionada con las funciones y/o actividades descritas en este perfil del presente anexo técnico. De igual manera, deberá contar con licencia de salud ocupacional vigente.</t>
  </si>
  <si>
    <t>SERVICIOS PÚBLICOS</t>
  </si>
  <si>
    <t>SERVICIO PÚBLICO</t>
  </si>
  <si>
    <t>CUENTA CONTRATO</t>
  </si>
  <si>
    <t>PERIODO DE FACTURACIÓN</t>
  </si>
  <si>
    <t>VALOR TOTAL</t>
  </si>
  <si>
    <t>Acueducto, Alcantarillado de Bogotá y Aseo (Bogotá Limpia)</t>
  </si>
  <si>
    <t>DIC/11/2025 - FEB/07/2026</t>
  </si>
  <si>
    <t>Energía - Codensa</t>
  </si>
  <si>
    <t>7703658-7</t>
  </si>
  <si>
    <t>04 FEB/2026 A 04 MAR/2026</t>
  </si>
  <si>
    <t xml:space="preserve">Gas - Vanti </t>
  </si>
  <si>
    <t>Feb.-Mar. 2026</t>
  </si>
  <si>
    <t>Recolección Residuos (Ciudad Limpia)</t>
  </si>
  <si>
    <t>SERVICIO DE FEBRERO</t>
  </si>
  <si>
    <t>Recolección Residuos (Ecoentorno)</t>
  </si>
  <si>
    <t>SERVICIOS PERSONAL DE VIGILANCIA</t>
  </si>
  <si>
    <t>TIPO DE SERVICIO</t>
  </si>
  <si>
    <t xml:space="preserve">NÚMERO DE SERVICIOS </t>
  </si>
  <si>
    <t xml:space="preserve">VALOR MENSUAL
 (Incluido IVA) </t>
  </si>
  <si>
    <t>24 horas permanentes con arma</t>
  </si>
  <si>
    <t>12 horas diurnas permanentes sin arma</t>
  </si>
  <si>
    <t>Código ITEM</t>
  </si>
  <si>
    <t>UNIDAD DE MEDIDA</t>
  </si>
  <si>
    <t>VALOR DE REFERENCIA UNITARIO
(INCLUIDO IVA)</t>
  </si>
  <si>
    <t>ESTADO</t>
  </si>
  <si>
    <t>VALOR DE REFERENCIA UNITARIO CON
DESCUENTO OFERTADO INCLUIDO (8,25%)</t>
  </si>
  <si>
    <t>CANTIDAD</t>
  </si>
  <si>
    <t>Pintura epóxica a base agua</t>
  </si>
  <si>
    <t>GASOLINA PARA GUADAÑA</t>
  </si>
  <si>
    <t>JERINGA 20 ML - CAJA X 50 UNIDADES</t>
  </si>
  <si>
    <t>JERINGA 1 ML AFORADO MÍNIMO 0,02ML (27G) - CAJA X 100 UNIDADES</t>
  </si>
  <si>
    <t>Tramadol oral 10% frasco gotero por 10mL</t>
  </si>
  <si>
    <t>Chipeadora industrial - 15HP - Combustible: Gasolina - Motor: 4T - Diámetro de trabajo: 5"</t>
  </si>
  <si>
    <t>UNIFORMES ANTIFLUIDO MEDICO, MANGA CORTA, COLOR AZUL OSCURO, BORDADO CON LOGOS INSTITUCIONALES.</t>
  </si>
  <si>
    <t>BATA PARA MEDICO MANGA LARGA, COLOR BLANCO, BORDADO CON LOGOS INSTITUCIONALES.</t>
  </si>
  <si>
    <t>OVEROL TIPO PILOTO OVEROL COLOR VERDE OSCURO, MANGA LARGA, MATERIAL: DRIL VULCANO, CON REFUERZO EN RODILLAS, BORDADO CON LOGOS INSTITUCIONALES.</t>
  </si>
  <si>
    <t>BEBEDERO PLÁSTICO PARA AVES EN JAULA DE 50 ML - (COLORES: AMARILLO, AZUL, ROJO, VERDE, BLANCO)</t>
  </si>
  <si>
    <t>COMEDERO PLÁSTICO MEDIA LUNA PARA AVE COLGANTE. DIMENSIONES: ALTO: 5 CM, LARGO: 9.5 CM, ANCHO: 11.5 CM. (COLORES: AMARILLO, AZUL, ROJO, VERDE Y NARANJA)</t>
  </si>
  <si>
    <t>TINA PARA AVES PLÁSTICA. DIMENSIONES: ALTO: 4.5 CM, LARGO: 10.5 CM, ANCHO: 19 CM. (COLORES: AMARILLO, AZUL, ROJO, VERDE Y NARANJA)</t>
  </si>
  <si>
    <t>PROCEDIMIENTO DE TOMOGRAFÍA AXIAL COMPUTARIZADA Y RESONANCIA MAGNETICA DE OCELOTE</t>
  </si>
  <si>
    <t>ORGANEW: SUPLEMENTO CONTENIENDO AMINOÁCIDOS, VITAMINAS, LEVADURAS Y PREBIÓTICO. 1 KG.</t>
  </si>
  <si>
    <t>AGUJAS 25G 5/8" - CAJA X 100 UNIDADES</t>
  </si>
  <si>
    <t>AGUJAS ESPINALES - COLOR ROSA, TAMAÑO: 18 G, PULGADAS: 3 1/2, MILIMETROS: 1.3 X 88 - CAJA X 25 UNIDADES</t>
  </si>
  <si>
    <t>PINZAS RECTAS QUIRÚRGICAS SIN GARRA - ACERO QUIRÚRGICO, LARGO 30 CM</t>
  </si>
  <si>
    <t>Pinza de disección sin garra de 14,5 centímetros de acero inoxidable</t>
  </si>
  <si>
    <t>BOTAS DE SEGURIDAD INDUSTRIAL</t>
  </si>
  <si>
    <t>RODILLERAS CON GEL</t>
  </si>
  <si>
    <t>Cinta Antideslizante Fluorescente 5 M X 50 Mm Con
Adhesivo</t>
  </si>
  <si>
    <t>DELANTAL PETO EN PVC AMARILLO CALIBRE 18 , IMPERMEABLE, LARGO</t>
  </si>
  <si>
    <t>GUANTES DE CAUCHO MOSQUETERO CALIBRE 35</t>
  </si>
  <si>
    <t>GUANTE DE VAQUETA TIPO INGENIERO, LARGO CALIBRE 30</t>
  </si>
  <si>
    <t>GORRO DESECHABLE DE POLIPROPILENO - CAJA X 10 UNIDADES</t>
  </si>
  <si>
    <t>PROTECTOR AUDITIVO TIPO COPA</t>
  </si>
  <si>
    <t>Escalera de dos pasos plegable.</t>
  </si>
  <si>
    <t>Linterna Ultravioleta Led Uv Con Función Zoom</t>
  </si>
  <si>
    <t>CARETA FACIAL TRANSPARENTE DIADEMA DE POLIPROPILENO</t>
  </si>
  <si>
    <t>Peto de cuero para soldar</t>
  </si>
  <si>
    <t>Impermeable</t>
  </si>
  <si>
    <t>BOTA TIPO PANTANERA EN PVC COLOR NEGRO</t>
  </si>
  <si>
    <t>MALLA PLÁSTICA DE OJO PEQUEÑO ( REJA CUADRADA DE 7 X 7 MM, DE 1 M DE ANCHO X 15 M DE LARGO, DE COLOR VERDE, ELABORADA EN POLIETILENO DE ALTA DENSIDAD + FILTRO UV</t>
  </si>
  <si>
    <t>ESCALERA DIELECTRICA TIPO TIJERA DE 7 PASOS EN FIBRA DE VIDRIO</t>
  </si>
  <si>
    <t>LONA DE VIRUTA DE MADERA LIBRE DE ASERRÍN Y OTRAS IMPUREZAS, DE 15 KG DE PESO</t>
  </si>
  <si>
    <t>Escalera de cinco pasos tipo tijera.</t>
  </si>
  <si>
    <t>PROCESADOR DE VEGETALES ELECTRICO BOCA SEMI-INDUSTRIAL, MOTOR 0.75hp /110V EN ACERO INOXIDABLE 304 
Proudccion nominal 70Kg/h, Sensor de seguridad en la tapa, Motor de 0,75HP a 110V / 60hz. Botón de encendido industrial. incluye pison y cepillo.
Incluye DISCO PROCESADOR CUBICADOR 10X10mm SEMI-CIRCULAR (ALUMINIO) + DISCO PROCESADOR TAJADOR (BASE) 10mm 1 CUCHILLA (ALUMINIO)</t>
  </si>
  <si>
    <t>PAPEL BOND CARTA 75 GR</t>
  </si>
  <si>
    <t>COSEDORA METÁLICA OFICINA 20 HOJAS</t>
  </si>
  <si>
    <t>AZ PLASTIFICADO TAMAÑO CARTA</t>
  </si>
  <si>
    <t>CINTA TRANSPARENTE EMPAQUE 48 MM*100 MTS</t>
  </si>
  <si>
    <t>CINTA PARA ENMASCARAR 12 MM X 40 MTS</t>
  </si>
  <si>
    <t>BISTURÍ GRANDE 18 MM</t>
  </si>
  <si>
    <t>ESFEROS DESECHABLES COLOR NEGRO</t>
  </si>
  <si>
    <t>REGLA PLÁSTICA DE 30 CM</t>
  </si>
  <si>
    <t>TABLA DE APOYO A4 PLÁSTICA CON GANCHO</t>
  </si>
  <si>
    <t>Cuerda de fique 1/2" (ROLLO DE 275 METROS)</t>
  </si>
  <si>
    <t>Cuerda de fique 3/4" (ROLLO DE 235 METROS)</t>
  </si>
  <si>
    <t>GRAMA SINTETÍCA LARGA 1 X 1 METRO</t>
  </si>
  <si>
    <t>MALLA ZARANDA ARENA 2 X 2 HUECOS (METÁLICA CALIBRE 0.90 X 5 METROS)</t>
  </si>
  <si>
    <t>DOXICICLINA X 200 MG - CAJA X 20 TABLETAS</t>
  </si>
  <si>
    <t>KIDCAL SUSPENSIÓN FRASCO X 180 ML - TUTTI FRUTTI</t>
  </si>
  <si>
    <t>DEXMEDETOMIDINA VIAL 0.2 MG/ 2 ML - CAJA X 5 VIALES</t>
  </si>
  <si>
    <t>PROBIÓTICOS EN POLVO PARA GATOS - SOBRE X 5 GR</t>
  </si>
  <si>
    <t>TRAUMEEL: MEDICAMENTO HOMEOPÁTICO PARA EL TRATAMIENTO DEL DOLOR Y LA INFLAMACIÓN A BASE DE ÁRNICA MONTANA Y CALÉNDULA OFFICINALIS - FRASCO X 50 COMPRIMIDOS</t>
  </si>
  <si>
    <t>FIPRONIL SPRAY 0.25% - FRASCO X 250 ML</t>
  </si>
  <si>
    <t>TOLTRAZURIL 5% - FRASCO X 100 ML</t>
  </si>
  <si>
    <t>MELOXICAM 0.5% - FRASCO SOLUCIÓN INYECTABLE X 10 ML</t>
  </si>
  <si>
    <t>SUPLEMENTO DIETARIO EN POLVO PARA NIÑOS LIBRE DE GLUTEN (TARRO POR 900 GRAMOS) SABOR VAINILLA</t>
  </si>
  <si>
    <t>MASCARILLA PROFESIONAL RESPIRADOR FILTRO DOBLE EJEMPLO TRUPER</t>
  </si>
  <si>
    <t>FILTRO PARA MASCARILLA PROFESIONAL RESPIRADOR EJEMPLO TRUPER</t>
  </si>
  <si>
    <t>Guantes anticorte en tela e hilo de acero inoxidable</t>
  </si>
  <si>
    <t>RESALTADOR DESECHABLE DE TINTA - TAMAÑO ESTÁNDAR</t>
  </si>
  <si>
    <t>CINTA AISLANTE DE PVC NEGRA DE 18 METROS X 19 MM</t>
  </si>
  <si>
    <t>KOLA GRANULADA X 330 GRAMOS</t>
  </si>
  <si>
    <t>SERVICIO DE CONTROL VECTORIAL DIARIO PERMANENTE, CON MÍNIMO DOS (2) PERSONAS IDÓNEAS Y CAPACITADAS EN PLANICIDAD O MIP (MANEJO INTEGRAL DE PLAGAS EN SALUD PÚBLICA) QUE SE ENCARGUEN DE LA INSTALACIÓN DE LAS TRAMPAS, IMPLEMENTACIÓN DE ESTRATEGIAS (INSUFLACIÓN NO QUÍMICA), INSPECCIONES PERMANENTES A LOS DISPOSITIVOS DE CONTROL Y GENEREN LOS REPORTES Y NOVEDADES PRESENTADAS QUE PERMITAN LA IMPLEMENTACIÓN DE ACCIONES DE MEJORA</t>
  </si>
  <si>
    <t>Gafas de seguridad transparentes</t>
  </si>
  <si>
    <t>Complejo B inyectable x 50 ml</t>
  </si>
  <si>
    <t>XILACINA 20MG/ML - FRASCO ÁMBAR X 20 ML</t>
  </si>
  <si>
    <t>ZOLETIL 50: TILETAMINA + ZOLAZEPAM - VIAL X 5 ML</t>
  </si>
  <si>
    <t>Digluconato de Clorhexidina x 1 litro</t>
  </si>
  <si>
    <t>SILIMARINA (CARDUUS MARIANUS) - FRASCO SOLUCION ORAL 30M</t>
  </si>
  <si>
    <t>PLATÓN RECTANGULAR PLÁSTICO COCINA 10 LITROS. MEDIDAS: 39 CM X 31 CM X 14 CM. (COLORES VERDE, AZUL, BLANCO, ROJO)</t>
  </si>
  <si>
    <t>BANDEJA RECTANGULAR EN PLÁSTICO CAFETERÍA MEDIDAS: LARGO: 27CM, ANCHO: 35CM, ALTO: 2CM (COLORES: ROJO, VERDE, AZUL, BLANCO, NEGRO, BEIGE)</t>
  </si>
  <si>
    <t>BANDEJA RECTANGULAR EN PLÁSTICO CON SUPERFICIE TEXTURIZADA PARA EVITAR QUE SE DESLICEN LOS ALIMENTOS. DIMENSIONES: LARGO: 48.3CM, ANCHO: 35.70CM, ALTO: 2.50CM</t>
  </si>
  <si>
    <t>Bomba aspersora fumigadora manual de 2 litros</t>
  </si>
  <si>
    <t>GUARDIAN DE PLÁSTICO PARA CORTOPUNZANTES 0,5 LITROS</t>
  </si>
  <si>
    <t>DURMIENTES PINO 2" X 4" X 3.96 M DIMENSION 4,5 X 9,5 CM</t>
  </si>
  <si>
    <t>AZÚCAR BLANCA - EMPAQUE ELABORADO EN MATERIALES ATÓXICOS.(BOLSA DE MÍNIMO 200 SOBRES O TUBIPACKS DE 5 GR)</t>
  </si>
  <si>
    <t>CAFÉ LIBRA 100% CAFÉ MOLIDO.</t>
  </si>
  <si>
    <t>AROMÁTICA CAJA DE 20 SOBRES.</t>
  </si>
  <si>
    <t>TERRARIO DE VIDRIO 0,45 M × 1,00 M × 0,46 M CON PUERTA CORREDIZA FRONTAL</t>
  </si>
  <si>
    <t>TERRARIO DE VIDRIO 0,45 M × 0,80 M × 0,46 M CON PUERTA CORREDIZA FRONTAL</t>
  </si>
  <si>
    <t>TERRARIO DE VIDRIO 0,30 M × 0,60 M × 0,36 M CON PUERTA CORREDIZA FRONTAL</t>
  </si>
  <si>
    <t>TERRARIO DE VIDRIO 0,30 M × 0,80 M × 0,36 M CON PUERTA CORREDIZA FRONTAL</t>
  </si>
  <si>
    <t>Chlamydia Psittaci (RT-PCR)</t>
  </si>
  <si>
    <t>Toxoplasma gondii (PCR) Cualitativa</t>
  </si>
  <si>
    <t>leptospira RT PCR Cualitativa (LEPTOSPIRA PCR TIEMPO REAL CUALITATIVA)</t>
  </si>
  <si>
    <t>CULTIVO Y ANTIBIOGRAMA DE SECRECIONES</t>
  </si>
  <si>
    <t>SNAP  4DX (Dilofilaria, Anaplasma, Borrelia, Ehrlichia)</t>
  </si>
  <si>
    <t>SNAP  Triple felino IDEXX (Dilofilaria, Antígeno y Anticuerpos de Leucemia Viral Felino)</t>
  </si>
  <si>
    <t>HISTOPATOLOGÍA</t>
  </si>
  <si>
    <t>Dual Ca+PHOS (Calcio+Fosforo) 900-206</t>
  </si>
  <si>
    <t>Dual ALB+TP (Albumina+Proteínas Totales) 900-213</t>
  </si>
  <si>
    <t>POLVO HEMOSTÁTICO - CAUTERIZADOR PARA UÑAS, POLVO DE USO EXTERNO. PRESENTACIÓN DE 10 GR A 30 GR</t>
  </si>
  <si>
    <t>TIRILLAS DE FLUORESCENCIA CAJA x 100 UNIDADES</t>
  </si>
  <si>
    <t>IMIDACLOPRID 100 MG/ML + MOXIDECTINA 10 MG/ML PARA GATOS HASTA 4KG - PIPETA X 0,4ML</t>
  </si>
  <si>
    <t>PARCHE HIDROCOLOIDE - CAJA X 5 UNIDADES</t>
  </si>
  <si>
    <t>Vitamina A inyectable de 50 ml de uso veterinario</t>
  </si>
  <si>
    <t>KIT DE CONTROL DE CALIDAD HEMATOLÓGICO DE TRES NIVELES (BAJO, NORMAL Y ALTO) POR 3 UNIDADES</t>
  </si>
  <si>
    <t>PAPEL PERIÓDICO RECICLADO LIMPIO Y SANO</t>
  </si>
  <si>
    <t>CARNE DE RES MOLIDA</t>
  </si>
  <si>
    <t>CARNE MAGRA (CORTE DEBE SER CADERA)</t>
  </si>
  <si>
    <t>CODORNIZ</t>
  </si>
  <si>
    <t>CONEJO</t>
  </si>
  <si>
    <t>CORAZONES DE RES</t>
  </si>
  <si>
    <t>HÍGADO DE RES</t>
  </si>
  <si>
    <t>HUEVO CODORNIZ - CAJA 24/UNIDADES</t>
  </si>
  <si>
    <t>HUEVO GALLINA AA - BANDEJA X 30 UNID</t>
  </si>
  <si>
    <t>MENUDENCIAS</t>
  </si>
  <si>
    <t>MOJARRA</t>
  </si>
  <si>
    <t>POLLO PECHUGA</t>
  </si>
  <si>
    <t>ALIMENTO INFANTIL A BASE DE CEREALES (EJEMPLO NESTUM) - CAJA POR 200 G.</t>
  </si>
  <si>
    <t>AZÚCAR REFINADA</t>
  </si>
  <si>
    <t>FORMULA INFANTIL SIN LACTOSA, TARRO POR 375 GRAMOS</t>
  </si>
  <si>
    <t>GELATINA SIN SABOR TIPO A</t>
  </si>
  <si>
    <t>LECHE DESLACTOSADA EN BOLSA</t>
  </si>
  <si>
    <t>MIEL DE ABEJAS</t>
  </si>
  <si>
    <t>PAQUETE TOSTADAS X 24 UNIDADES</t>
  </si>
  <si>
    <t>POLEN - FRASCO POR 500 GRAMOS</t>
  </si>
  <si>
    <t>UVAS PASAS</t>
  </si>
  <si>
    <t>AGUACATE</t>
  </si>
  <si>
    <t>ARÁNDANOS</t>
  </si>
  <si>
    <t>BANANO</t>
  </si>
  <si>
    <t>CALABAZA</t>
  </si>
  <si>
    <t>CHONTADURO</t>
  </si>
  <si>
    <t>CIRUELA NACIONAL</t>
  </si>
  <si>
    <t>COCOS</t>
  </si>
  <si>
    <t>CURUBA</t>
  </si>
  <si>
    <t>DURAZNO</t>
  </si>
  <si>
    <t>FEIJOA</t>
  </si>
  <si>
    <t>FRESAS</t>
  </si>
  <si>
    <t>GRANADILLA</t>
  </si>
  <si>
    <t>GUANÁBANA PULPA</t>
  </si>
  <si>
    <t>GUAYABA</t>
  </si>
  <si>
    <t>GULUPA</t>
  </si>
  <si>
    <t>HIGOS</t>
  </si>
  <si>
    <t>KIWI</t>
  </si>
  <si>
    <t>MAMONCILLOS</t>
  </si>
  <si>
    <t>MANDARINA</t>
  </si>
  <si>
    <t>MANGO DE DULCE</t>
  </si>
  <si>
    <t>MANGO TOMMY</t>
  </si>
  <si>
    <t>MANZANA NACIONAL</t>
  </si>
  <si>
    <t>MELÓN</t>
  </si>
  <si>
    <t>MORA</t>
  </si>
  <si>
    <t>NARANJA</t>
  </si>
  <si>
    <t>PAPAYA</t>
  </si>
  <si>
    <t>PATILLA</t>
  </si>
  <si>
    <t>PERA</t>
  </si>
  <si>
    <t>PIÑA</t>
  </si>
  <si>
    <t>TAMARINDO</t>
  </si>
  <si>
    <t>TOMATE DE ÁRBOL</t>
  </si>
  <si>
    <t>UCHUVAS CON CASCARA</t>
  </si>
  <si>
    <t>UVA CHILENA</t>
  </si>
  <si>
    <t>UVAS ISABELINAS (EN RACIMO)</t>
  </si>
  <si>
    <t>ZAPOTE</t>
  </si>
  <si>
    <t>AVENA EN HOJUELAS</t>
  </si>
  <si>
    <t>HARINA DE TRIGO</t>
  </si>
  <si>
    <t>ACELGA</t>
  </si>
  <si>
    <t>AHUYAMA</t>
  </si>
  <si>
    <t>ALTAMISA</t>
  </si>
  <si>
    <t>APIO</t>
  </si>
  <si>
    <t>ARRACACHA</t>
  </si>
  <si>
    <t>ARVEJA CON CASCARA</t>
  </si>
  <si>
    <t>BRÓCOLI</t>
  </si>
  <si>
    <t>CALABACÍN</t>
  </si>
  <si>
    <t>CEBOLLA CABEZONA</t>
  </si>
  <si>
    <t>CHAMPIÑONES</t>
  </si>
  <si>
    <t>CILANTRO</t>
  </si>
  <si>
    <t>ESPINACA</t>
  </si>
  <si>
    <t>HABAS CON CASCARA</t>
  </si>
  <si>
    <t>HABAS VERDE SABANERA SIN CÁSCARA</t>
  </si>
  <si>
    <t>HABICHUELA</t>
  </si>
  <si>
    <t>LECHUGA COMÚN</t>
  </si>
  <si>
    <t>LECHUGA CRESPA</t>
  </si>
  <si>
    <t>MAÍZ MAZORCA</t>
  </si>
  <si>
    <t>PEPINO COHOMBRO</t>
  </si>
  <si>
    <t>PLANTAS AROMÁTICAS DULCES (MENTA, ALBACA, JAZMÍN, LAVANDA, HIERBABUENA, MANZANILLA, LIMONARIA)</t>
  </si>
  <si>
    <t>PLÁTANO HARTÓN</t>
  </si>
  <si>
    <t>RAÍCES CHINAS</t>
  </si>
  <si>
    <t>REMOLACHA</t>
  </si>
  <si>
    <t>RÚGULA</t>
  </si>
  <si>
    <t>TOMATE CHONTO</t>
  </si>
  <si>
    <t>YUCA BLANCA</t>
  </si>
  <si>
    <t>ZANAHORIA</t>
  </si>
  <si>
    <t>ZUKINI</t>
  </si>
  <si>
    <t>FRIJOL EN VAINA</t>
  </si>
  <si>
    <t>PONQUÉ RAMITO X 250 G 10 UNIDADES</t>
  </si>
  <si>
    <t>CABEZAS DE CONEJO</t>
  </si>
  <si>
    <t>YOGURT DESLACTOSADO X 900ML</t>
  </si>
  <si>
    <t>BOCADILLO LONJA X 300 GR</t>
  </si>
  <si>
    <t>QUESO CUAJADA</t>
  </si>
  <si>
    <t>ACEITE DE HÍGADO DE BACALAO - FRASCO X 360 CC</t>
  </si>
  <si>
    <t>PITAHAYA</t>
  </si>
  <si>
    <t>NÍSPERO</t>
  </si>
  <si>
    <t>GUPPIES VIVOS - BOLSA X 1000</t>
  </si>
  <si>
    <t>PECES VIVOS CARPA - (5 CMS)</t>
  </si>
  <si>
    <t>ALIMENTO HÚMEDO PARA GATOS - SOBRES DE 80 GR.</t>
  </si>
  <si>
    <t>ALIMENTO HÚMEDO PARA MASCOTAS (PERRO Y GATO) EN RECUPERACIÓN DE PROCEDIMIENTOS QUIRÚRGICOS, ENFERMEDADES, LESIONES, TRAUMATISMOS ENTRE OTROS. (EJEMPLO: A/D HILLS) - LATAS DE 156 G.</t>
  </si>
  <si>
    <t>CONCENTRADO DE GATO. PROTEÍNA MIN. 31%. GRASA MIN. 10%. QUE NO CONTENGA INGREDIENTES ALTERNOS (Y/O) Y QUE CONTENGAN COMO INGREDIENTE PRINCIPAL PRODUCTOS DE ORIGEN ANIMAL E INCLUYAN UN MENOR PORCENTAJE DE GRANOS - BULTO POR 8 KILOGRAMOS</t>
  </si>
  <si>
    <t>CONCENTRADO DE PERRO. PROTEÍNA MIN. 22%. GRASA MIN. 10%. QUE NO CONTENGA INGREDIENTES ALTERNOS (Y/O) Y QUE CONTENGAN COMO INGREDIENTE PRINCIPAL PRODUCTOS DE ORIGEN ANIMAL E INCLUYAN UN MENOR PORCENTAJE DE GRANOS. - BULTO POR 25 KILOGRAMOS</t>
  </si>
  <si>
    <t>CONCENTRADO PARA PECES PELLETIZADO FLOTANTE</t>
  </si>
  <si>
    <t>CONCENTRADO POLLITO INICIACIÓN</t>
  </si>
  <si>
    <t>ALPISTE</t>
  </si>
  <si>
    <t>MAÍZ PARTIDO</t>
  </si>
  <si>
    <t>MAÍZ PORVA</t>
  </si>
  <si>
    <t>MANÍ</t>
  </si>
  <si>
    <t>MIJO BLANCO</t>
  </si>
  <si>
    <t>MIJO ROJO</t>
  </si>
  <si>
    <t>NABO (SEMILLAS)</t>
  </si>
  <si>
    <t>SEMILLAS DE CACAHUATE</t>
  </si>
  <si>
    <t>SEMILLAS DE GIRASOL</t>
  </si>
  <si>
    <t>HARINA DE SOYA</t>
  </si>
  <si>
    <t>CONCENTRADO PARA CODORNIZ</t>
  </si>
  <si>
    <t>Garrafa de agua de 5 litros</t>
  </si>
  <si>
    <t>TERMOHIGROMETRO DIGITAL SIN SONDA, RANGO DE TEMPERATURA DE 0 °C a 50 °C, Rango Humedad Relativa: 10 % HR A 95 % HR, Memoria para valores máximos y mínimos, Pila: 1,5 VDC (AAA)</t>
  </si>
  <si>
    <t>PROCEDIMIENTO CIRUGIA DE ORTOPEDIA DE ZORRO CANGREJERO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</si>
</sst>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quot;$&quot;* #,##0.00_-;\-&quot;$&quot;* #,##0.00_-;_-&quot;$&quot;* &quot;-&quot;??_-;_-@"/>
    <numFmt numFmtId="165" formatCode="d/m/yyyy"/>
    <numFmt numFmtId="166" formatCode="_-* #,##0.00_-;\-* #,##0.00_-;_-* &quot;-&quot;??_-;_-@"/>
    <numFmt numFmtId="167" formatCode="_-&quot;$&quot;\ * #,##0.00_-;\-&quot;$&quot;\ * #,##0.00_-;_-&quot;$&quot;\ * &quot;-&quot;??_-;_-@"/>
    <numFmt numFmtId="168" formatCode="[$$]#,##0.00"/>
    <numFmt numFmtId="169" formatCode="&quot;$&quot;#,##0.00"/>
    <numFmt numFmtId="170" formatCode="[$$]#,##0"/>
    <numFmt numFmtId="171" formatCode="mmmm\ yyyy"/>
  </numFmts>
  <fonts count="21">
    <font>
      <sz val="10"/>
      <color rgb="FF000000"/>
      <name val="Arial"/>
      <scheme val="minor"/>
    </font>
    <font>
      <b/>
      <sz val="12"/>
      <color rgb="FF006100"/>
      <name val="Calibri"/>
    </font>
    <font>
      <sz val="10"/>
      <color theme="1"/>
      <name val="Arial"/>
      <scheme val="minor"/>
    </font>
    <font>
      <b/>
      <sz val="11"/>
      <color rgb="FF006100"/>
      <name val="Calibri"/>
    </font>
    <font>
      <sz val="12"/>
      <color theme="1"/>
      <name val="Calibri"/>
    </font>
    <font>
      <b/>
      <sz val="12"/>
      <color rgb="FF44546A"/>
      <name val="Arial"/>
    </font>
    <font>
      <sz val="10"/>
      <name val="Arial"/>
    </font>
    <font>
      <b/>
      <sz val="10"/>
      <color theme="1"/>
      <name val="Arial"/>
    </font>
    <font>
      <b/>
      <sz val="12"/>
      <color theme="1"/>
      <name val="Calibri"/>
    </font>
    <font>
      <b/>
      <sz val="12"/>
      <color theme="0"/>
      <name val="Calibri"/>
    </font>
    <font>
      <sz val="10"/>
      <color theme="1"/>
      <name val="Arial"/>
    </font>
    <font>
      <sz val="12"/>
      <color rgb="FF000000"/>
      <name val="Calibri"/>
    </font>
    <font>
      <sz val="12"/>
      <color rgb="FF006100"/>
      <name val="Calibri"/>
    </font>
    <font>
      <sz val="11"/>
      <color rgb="FF000000"/>
      <name val="Calibri"/>
    </font>
    <font>
      <sz val="11"/>
      <color rgb="FF000000"/>
      <name val="&quot;Arial Narrow&quot;"/>
    </font>
    <font>
      <sz val="11"/>
      <color rgb="FF000000"/>
      <name val="Arial"/>
    </font>
    <font>
      <b/>
      <sz val="11"/>
      <color rgb="FF000000"/>
      <name val="Calibri"/>
    </font>
    <font>
      <sz val="11"/>
      <color rgb="FF000000"/>
      <name val="Arial Narrow"/>
    </font>
    <font>
      <sz val="12"/>
      <color rgb="FF000000"/>
      <name val="Arial"/>
    </font>
    <font>
      <b/>
      <sz val="10"/>
      <color rgb="FFFF0000"/>
      <name val="Arial"/>
      <family val="2"/>
    </font>
    <font>
      <sz val="10"/>
      <color rgb="FFFF0000"/>
      <name val="Arial"/>
      <family val="2"/>
    </font>
  </fonts>
  <fills count="10">
    <fill>
      <patternFill patternType="none"/>
    </fill>
    <fill>
      <patternFill patternType="gray125"/>
    </fill>
    <fill>
      <patternFill patternType="solid">
        <fgColor rgb="FFFEF2CB"/>
        <bgColor rgb="FFFEF2CB"/>
      </patternFill>
    </fill>
    <fill>
      <patternFill patternType="solid">
        <fgColor rgb="FFC6EFCE"/>
        <bgColor rgb="FFC6EFCE"/>
      </patternFill>
    </fill>
    <fill>
      <patternFill patternType="solid">
        <fgColor rgb="FFF2F2F2"/>
        <bgColor rgb="FFF2F2F2"/>
      </patternFill>
    </fill>
    <fill>
      <patternFill patternType="solid">
        <fgColor rgb="FF0070C0"/>
        <bgColor rgb="FF0070C0"/>
      </patternFill>
    </fill>
    <fill>
      <patternFill patternType="solid">
        <fgColor rgb="FFDEEAF6"/>
        <bgColor rgb="FFDEEAF6"/>
      </patternFill>
    </fill>
    <fill>
      <patternFill patternType="solid">
        <fgColor rgb="FFF9CB9C"/>
        <bgColor rgb="FFF9CB9C"/>
      </patternFill>
    </fill>
    <fill>
      <patternFill patternType="solid">
        <fgColor rgb="FFFFFFFF"/>
        <bgColor rgb="FFFFFFFF"/>
      </patternFill>
    </fill>
    <fill>
      <patternFill patternType="solid">
        <fgColor rgb="FF6D9EEB"/>
        <bgColor rgb="FF6D9EEB"/>
      </patternFill>
    </fill>
  </fills>
  <borders count="24">
    <border>
      <left/>
      <right/>
      <top/>
      <bottom/>
      <diagonal/>
    </border>
    <border>
      <left style="thin">
        <color rgb="FFA5A5A5"/>
      </left>
      <right style="thin">
        <color rgb="FFA5A5A5"/>
      </right>
      <top style="thin">
        <color rgb="FFA5A5A5"/>
      </top>
      <bottom style="thin">
        <color rgb="FFA5A5A5"/>
      </bottom>
      <diagonal/>
    </border>
    <border>
      <left style="medium">
        <color rgb="FF0070C0"/>
      </left>
      <right/>
      <top style="medium">
        <color rgb="FF0070C0"/>
      </top>
      <bottom/>
      <diagonal/>
    </border>
    <border>
      <left/>
      <right/>
      <top style="medium">
        <color rgb="FF0070C0"/>
      </top>
      <bottom/>
      <diagonal/>
    </border>
    <border>
      <left style="medium">
        <color rgb="FF0070C0"/>
      </left>
      <right/>
      <top/>
      <bottom/>
      <diagonal/>
    </border>
    <border>
      <left style="thin">
        <color rgb="FFA5A5A5"/>
      </left>
      <right/>
      <top style="thin">
        <color rgb="FFA5A5A5"/>
      </top>
      <bottom style="thin">
        <color rgb="FFA5A5A5"/>
      </bottom>
      <diagonal/>
    </border>
    <border>
      <left/>
      <right/>
      <top style="thin">
        <color rgb="FFA5A5A5"/>
      </top>
      <bottom style="thin">
        <color rgb="FFA5A5A5"/>
      </bottom>
      <diagonal/>
    </border>
    <border>
      <left/>
      <right style="thin">
        <color rgb="FFA5A5A5"/>
      </right>
      <top style="thin">
        <color rgb="FFA5A5A5"/>
      </top>
      <bottom style="thin">
        <color rgb="FFA5A5A5"/>
      </bottom>
      <diagonal/>
    </border>
    <border>
      <left/>
      <right/>
      <top/>
      <bottom/>
      <diagonal/>
    </border>
    <border>
      <left/>
      <right/>
      <top/>
      <bottom/>
      <diagonal/>
    </border>
    <border>
      <left/>
      <right/>
      <top/>
      <bottom/>
      <diagonal/>
    </border>
    <border>
      <left style="thin">
        <color rgb="FFA5A5A5"/>
      </left>
      <right/>
      <top style="thin">
        <color rgb="FFA5A5A5"/>
      </top>
      <bottom/>
      <diagonal/>
    </border>
    <border>
      <left/>
      <right style="thin">
        <color rgb="FFA5A5A5"/>
      </right>
      <top style="thin">
        <color rgb="FFA5A5A5"/>
      </top>
      <bottom/>
      <diagonal/>
    </border>
    <border>
      <left/>
      <right/>
      <top style="thin">
        <color rgb="FFA5A5A5"/>
      </top>
      <bottom/>
      <diagonal/>
    </border>
    <border>
      <left/>
      <right style="medium">
        <color rgb="FF0070C0"/>
      </right>
      <top/>
      <bottom/>
      <diagonal/>
    </border>
    <border>
      <left style="thin">
        <color rgb="FFA5A5A5"/>
      </left>
      <right/>
      <top/>
      <bottom/>
      <diagonal/>
    </border>
    <border>
      <left/>
      <right style="thin">
        <color rgb="FFA5A5A5"/>
      </right>
      <top/>
      <bottom style="thin">
        <color rgb="FFA5A5A5"/>
      </bottom>
      <diagonal/>
    </border>
    <border>
      <left style="thin">
        <color rgb="FFA5A5A5"/>
      </left>
      <right/>
      <top/>
      <bottom style="thin">
        <color rgb="FFA5A5A5"/>
      </bottom>
      <diagonal/>
    </border>
    <border>
      <left/>
      <right/>
      <top/>
      <bottom style="thin">
        <color rgb="FFA5A5A5"/>
      </bottom>
      <diagonal/>
    </border>
    <border>
      <left style="thin">
        <color rgb="FFA5A5A5"/>
      </left>
      <right style="thin">
        <color rgb="FFA5A5A5"/>
      </right>
      <top/>
      <bottom style="thin">
        <color rgb="FFA5A5A5"/>
      </bottom>
      <diagonal/>
    </border>
    <border>
      <left style="thin">
        <color rgb="FFA5A5A5"/>
      </left>
      <right style="thin">
        <color rgb="FFA5A5A5"/>
      </right>
      <top style="thin">
        <color rgb="FFA5A5A5"/>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s>
  <cellStyleXfs count="1">
    <xf numFmtId="0" fontId="0" fillId="0" borderId="0"/>
  </cellStyleXfs>
  <cellXfs count="133">
    <xf numFmtId="0" fontId="0" fillId="0" borderId="0" xfId="0" applyFont="1" applyAlignment="1"/>
    <xf numFmtId="0" fontId="1" fillId="2" borderId="1" xfId="0" applyFont="1" applyFill="1" applyBorder="1" applyAlignment="1">
      <alignment horizontal="center" vertical="center" wrapText="1"/>
    </xf>
    <xf numFmtId="0" fontId="2" fillId="0" borderId="0" xfId="0" applyFont="1"/>
    <xf numFmtId="0" fontId="3" fillId="0" borderId="0" xfId="0" applyFont="1" applyAlignment="1">
      <alignment horizontal="center" vertical="center" wrapText="1"/>
    </xf>
    <xf numFmtId="0" fontId="1"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Border="1" applyAlignment="1">
      <alignment vertical="center"/>
    </xf>
    <xf numFmtId="0" fontId="4" fillId="0" borderId="3" xfId="0" applyFont="1" applyBorder="1" applyAlignment="1">
      <alignment horizontal="center" vertical="center"/>
    </xf>
    <xf numFmtId="0" fontId="4" fillId="0" borderId="3" xfId="0" applyFont="1" applyBorder="1" applyAlignment="1">
      <alignment vertical="center"/>
    </xf>
    <xf numFmtId="0" fontId="4" fillId="0" borderId="3" xfId="0" applyFont="1" applyBorder="1" applyAlignment="1">
      <alignment vertical="center" wrapText="1"/>
    </xf>
    <xf numFmtId="49" fontId="4" fillId="0" borderId="3" xfId="0" applyNumberFormat="1" applyFont="1" applyBorder="1" applyAlignment="1">
      <alignment vertical="center"/>
    </xf>
    <xf numFmtId="0" fontId="4" fillId="0" borderId="0" xfId="0" applyFont="1" applyAlignment="1">
      <alignment vertical="center"/>
    </xf>
    <xf numFmtId="0" fontId="4" fillId="0" borderId="4" xfId="0" applyFont="1" applyBorder="1" applyAlignment="1">
      <alignment vertical="center"/>
    </xf>
    <xf numFmtId="0" fontId="4" fillId="0" borderId="0" xfId="0" applyFont="1" applyAlignment="1">
      <alignment horizontal="center" vertical="center"/>
    </xf>
    <xf numFmtId="0" fontId="4" fillId="0" borderId="0" xfId="0" applyFont="1" applyAlignment="1">
      <alignment vertical="center" wrapText="1"/>
    </xf>
    <xf numFmtId="49" fontId="4" fillId="0" borderId="0" xfId="0" applyNumberFormat="1" applyFont="1" applyAlignment="1">
      <alignment vertical="center"/>
    </xf>
    <xf numFmtId="0" fontId="4" fillId="0" borderId="4" xfId="0" applyFont="1" applyBorder="1" applyAlignment="1">
      <alignment horizontal="center" vertical="center"/>
    </xf>
    <xf numFmtId="49" fontId="4" fillId="0" borderId="0" xfId="0" applyNumberFormat="1" applyFont="1" applyAlignment="1">
      <alignment horizontal="center" vertical="center"/>
    </xf>
    <xf numFmtId="164" fontId="4" fillId="0" borderId="1" xfId="0" applyNumberFormat="1" applyFont="1" applyBorder="1" applyAlignment="1">
      <alignment horizontal="center" vertical="center"/>
    </xf>
    <xf numFmtId="164" fontId="1" fillId="3" borderId="1" xfId="0" applyNumberFormat="1" applyFont="1" applyFill="1" applyBorder="1" applyAlignment="1">
      <alignment horizontal="center" vertical="center" wrapText="1"/>
    </xf>
    <xf numFmtId="164" fontId="4" fillId="0" borderId="0" xfId="0" applyNumberFormat="1" applyFont="1" applyAlignment="1">
      <alignment vertical="center"/>
    </xf>
    <xf numFmtId="0" fontId="4" fillId="0" borderId="0" xfId="0" applyFont="1" applyAlignment="1">
      <alignment vertical="center"/>
    </xf>
    <xf numFmtId="0" fontId="4" fillId="0" borderId="4" xfId="0" applyFont="1" applyBorder="1" applyAlignment="1">
      <alignment horizontal="center" vertical="center" wrapText="1"/>
    </xf>
    <xf numFmtId="0" fontId="1" fillId="3" borderId="1" xfId="0"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4" fillId="0" borderId="14" xfId="0" applyFont="1" applyBorder="1" applyAlignment="1">
      <alignment vertical="center"/>
    </xf>
    <xf numFmtId="164" fontId="4" fillId="0" borderId="7" xfId="0" applyNumberFormat="1" applyFont="1" applyBorder="1" applyAlignment="1">
      <alignment horizontal="center" vertical="center" wrapText="1"/>
    </xf>
    <xf numFmtId="0" fontId="10" fillId="2" borderId="7" xfId="0" applyFont="1" applyFill="1" applyBorder="1" applyAlignment="1">
      <alignment horizontal="center" vertical="center"/>
    </xf>
    <xf numFmtId="164" fontId="4" fillId="0" borderId="1" xfId="0" applyNumberFormat="1" applyFont="1" applyBorder="1" applyAlignment="1">
      <alignment horizontal="center" vertical="center" wrapText="1"/>
    </xf>
    <xf numFmtId="164" fontId="4" fillId="0" borderId="16" xfId="0" applyNumberFormat="1" applyFont="1" applyBorder="1" applyAlignment="1">
      <alignment horizontal="center" vertical="center" wrapText="1"/>
    </xf>
    <xf numFmtId="0" fontId="10" fillId="2" borderId="7" xfId="0" applyFont="1" applyFill="1" applyBorder="1" applyAlignment="1">
      <alignment horizontal="center"/>
    </xf>
    <xf numFmtId="0" fontId="10" fillId="7" borderId="7" xfId="0" applyFont="1" applyFill="1" applyBorder="1" applyAlignment="1">
      <alignment horizontal="center"/>
    </xf>
    <xf numFmtId="0" fontId="1" fillId="3" borderId="1" xfId="0" applyFont="1" applyFill="1" applyBorder="1" applyAlignment="1">
      <alignment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166" fontId="4" fillId="0" borderId="0" xfId="0" applyNumberFormat="1" applyFont="1" applyAlignment="1">
      <alignment vertical="center"/>
    </xf>
    <xf numFmtId="0" fontId="4" fillId="2" borderId="19" xfId="0" applyFont="1" applyFill="1" applyBorder="1" applyAlignment="1">
      <alignment horizontal="center"/>
    </xf>
    <xf numFmtId="164" fontId="4" fillId="2" borderId="1" xfId="0" applyNumberFormat="1" applyFont="1" applyFill="1" applyBorder="1" applyAlignment="1">
      <alignment horizontal="right"/>
    </xf>
    <xf numFmtId="167" fontId="4" fillId="0" borderId="0" xfId="0" applyNumberFormat="1" applyFont="1" applyAlignment="1">
      <alignment vertical="center"/>
    </xf>
    <xf numFmtId="0" fontId="10" fillId="2" borderId="19" xfId="0" applyFont="1" applyFill="1" applyBorder="1"/>
    <xf numFmtId="0" fontId="10" fillId="2" borderId="1" xfId="0" applyFont="1" applyFill="1" applyBorder="1"/>
    <xf numFmtId="164" fontId="10" fillId="2" borderId="1" xfId="0" applyNumberFormat="1" applyFont="1" applyFill="1" applyBorder="1"/>
    <xf numFmtId="164" fontId="1" fillId="3" borderId="1" xfId="0" applyNumberFormat="1" applyFont="1" applyFill="1" applyBorder="1" applyAlignment="1">
      <alignment vertical="center"/>
    </xf>
    <xf numFmtId="0" fontId="11" fillId="4" borderId="1" xfId="0" applyFont="1" applyFill="1" applyBorder="1" applyAlignment="1">
      <alignment horizontal="center" vertical="center"/>
    </xf>
    <xf numFmtId="168" fontId="4" fillId="4" borderId="1" xfId="0" applyNumberFormat="1" applyFont="1" applyFill="1" applyBorder="1" applyAlignment="1">
      <alignment horizontal="center"/>
    </xf>
    <xf numFmtId="0" fontId="4" fillId="2" borderId="1" xfId="0" applyFont="1" applyFill="1" applyBorder="1" applyAlignment="1">
      <alignment horizontal="center"/>
    </xf>
    <xf numFmtId="0" fontId="11" fillId="4" borderId="1" xfId="0" applyFont="1" applyFill="1" applyBorder="1" applyAlignment="1">
      <alignment horizontal="center" vertical="center"/>
    </xf>
    <xf numFmtId="164" fontId="1" fillId="3" borderId="1" xfId="0" applyNumberFormat="1" applyFont="1" applyFill="1" applyBorder="1" applyAlignment="1">
      <alignment horizontal="center" vertical="center"/>
    </xf>
    <xf numFmtId="49" fontId="4" fillId="0" borderId="0" xfId="0" applyNumberFormat="1" applyFont="1" applyAlignment="1">
      <alignment vertical="center" wrapText="1"/>
    </xf>
    <xf numFmtId="0" fontId="4" fillId="0" borderId="14" xfId="0" applyFont="1" applyBorder="1" applyAlignment="1">
      <alignment vertical="center" wrapText="1"/>
    </xf>
    <xf numFmtId="0" fontId="12" fillId="3" borderId="1"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4" fillId="0" borderId="4"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8" borderId="1" xfId="0" applyFont="1" applyFill="1" applyBorder="1" applyAlignment="1">
      <alignment horizontal="left" vertical="center" wrapText="1"/>
    </xf>
    <xf numFmtId="168" fontId="4" fillId="0" borderId="1" xfId="0" applyNumberFormat="1" applyFont="1" applyBorder="1" applyAlignment="1">
      <alignment horizontal="center" vertical="center" wrapText="1"/>
    </xf>
    <xf numFmtId="168" fontId="4" fillId="0" borderId="5" xfId="0" applyNumberFormat="1" applyFont="1" applyBorder="1" applyAlignment="1">
      <alignment horizontal="center" vertical="center" wrapText="1"/>
    </xf>
    <xf numFmtId="164" fontId="4" fillId="0" borderId="5" xfId="0" applyNumberFormat="1" applyFont="1" applyBorder="1" applyAlignment="1">
      <alignment vertical="center" wrapText="1"/>
    </xf>
    <xf numFmtId="4" fontId="13" fillId="0" borderId="21" xfId="0" applyNumberFormat="1" applyFont="1" applyBorder="1" applyAlignment="1">
      <alignment horizontal="center"/>
    </xf>
    <xf numFmtId="169" fontId="4" fillId="0" borderId="7" xfId="0" applyNumberFormat="1" applyFont="1" applyBorder="1" applyAlignment="1">
      <alignment vertical="center" wrapText="1"/>
    </xf>
    <xf numFmtId="4" fontId="4" fillId="8" borderId="1" xfId="0" applyNumberFormat="1" applyFont="1" applyFill="1" applyBorder="1" applyAlignment="1">
      <alignment horizontal="center" vertical="center" wrapText="1"/>
    </xf>
    <xf numFmtId="0" fontId="13" fillId="0" borderId="0" xfId="0" applyFont="1" applyAlignment="1"/>
    <xf numFmtId="0" fontId="4" fillId="0" borderId="21" xfId="0" applyFont="1" applyBorder="1" applyAlignment="1">
      <alignment horizontal="left"/>
    </xf>
    <xf numFmtId="0" fontId="13" fillId="0" borderId="21" xfId="0" applyFont="1" applyBorder="1" applyAlignment="1">
      <alignment horizontal="center"/>
    </xf>
    <xf numFmtId="4" fontId="11" fillId="8" borderId="21" xfId="0" applyNumberFormat="1" applyFont="1" applyFill="1" applyBorder="1" applyAlignment="1">
      <alignment horizontal="center"/>
    </xf>
    <xf numFmtId="0" fontId="14" fillId="0" borderId="21" xfId="0" applyFont="1" applyBorder="1" applyAlignment="1"/>
    <xf numFmtId="0" fontId="14" fillId="0" borderId="21" xfId="0" applyFont="1" applyBorder="1" applyAlignment="1">
      <alignment horizontal="center"/>
    </xf>
    <xf numFmtId="0" fontId="4" fillId="8" borderId="21" xfId="0" applyFont="1" applyFill="1" applyBorder="1" applyAlignment="1">
      <alignment horizontal="center"/>
    </xf>
    <xf numFmtId="0" fontId="13" fillId="0" borderId="21" xfId="0" applyFont="1" applyBorder="1" applyAlignment="1">
      <alignment horizontal="center"/>
    </xf>
    <xf numFmtId="0" fontId="13" fillId="0" borderId="0" xfId="0" applyFont="1" applyAlignment="1"/>
    <xf numFmtId="0" fontId="11" fillId="0" borderId="0" xfId="0" applyFont="1" applyAlignment="1">
      <alignment horizontal="center"/>
    </xf>
    <xf numFmtId="0" fontId="15" fillId="8" borderId="21" xfId="0" applyFont="1" applyFill="1" applyBorder="1" applyAlignment="1">
      <alignment horizontal="left"/>
    </xf>
    <xf numFmtId="0" fontId="11" fillId="0" borderId="21" xfId="0" applyFont="1" applyBorder="1" applyAlignment="1">
      <alignment horizontal="left"/>
    </xf>
    <xf numFmtId="4" fontId="11" fillId="0" borderId="21" xfId="0" applyNumberFormat="1" applyFont="1" applyBorder="1" applyAlignment="1">
      <alignment horizontal="center"/>
    </xf>
    <xf numFmtId="0" fontId="4" fillId="0" borderId="21" xfId="0" applyFont="1" applyBorder="1" applyAlignment="1">
      <alignment horizontal="left"/>
    </xf>
    <xf numFmtId="4" fontId="16" fillId="8" borderId="22" xfId="0" applyNumberFormat="1" applyFont="1" applyFill="1" applyBorder="1" applyAlignment="1">
      <alignment horizontal="center"/>
    </xf>
    <xf numFmtId="0" fontId="13" fillId="0" borderId="21" xfId="0" applyFont="1" applyBorder="1" applyAlignment="1">
      <alignment horizontal="left"/>
    </xf>
    <xf numFmtId="4" fontId="16" fillId="0" borderId="23" xfId="0" applyNumberFormat="1" applyFont="1" applyBorder="1" applyAlignment="1">
      <alignment horizontal="center"/>
    </xf>
    <xf numFmtId="4" fontId="4" fillId="0" borderId="21" xfId="0" applyNumberFormat="1" applyFont="1" applyBorder="1" applyAlignment="1">
      <alignment horizontal="center"/>
    </xf>
    <xf numFmtId="0" fontId="17" fillId="8" borderId="21" xfId="0" applyFont="1" applyFill="1" applyBorder="1" applyAlignment="1">
      <alignment horizontal="left" vertical="center" wrapText="1"/>
    </xf>
    <xf numFmtId="4" fontId="4" fillId="0" borderId="21" xfId="0" applyNumberFormat="1" applyFont="1" applyBorder="1" applyAlignment="1">
      <alignment horizontal="center"/>
    </xf>
    <xf numFmtId="0" fontId="18" fillId="0" borderId="21" xfId="0" applyFont="1" applyBorder="1" applyAlignment="1">
      <alignment horizontal="center"/>
    </xf>
    <xf numFmtId="0" fontId="11" fillId="0" borderId="21" xfId="0" applyFont="1" applyBorder="1" applyAlignment="1">
      <alignment horizontal="center"/>
    </xf>
    <xf numFmtId="4" fontId="11" fillId="0" borderId="21" xfId="0" applyNumberFormat="1" applyFont="1" applyBorder="1" applyAlignment="1">
      <alignment horizontal="center"/>
    </xf>
    <xf numFmtId="4" fontId="8" fillId="8" borderId="1" xfId="0" applyNumberFormat="1" applyFont="1" applyFill="1" applyBorder="1" applyAlignment="1">
      <alignment horizontal="center" vertical="center" wrapText="1"/>
    </xf>
    <xf numFmtId="169" fontId="4" fillId="0" borderId="7" xfId="0" applyNumberFormat="1" applyFont="1" applyBorder="1" applyAlignment="1">
      <alignment vertical="center" wrapText="1"/>
    </xf>
    <xf numFmtId="0" fontId="4" fillId="8" borderId="0" xfId="0" applyFont="1" applyFill="1" applyAlignment="1">
      <alignment horizontal="left" vertical="center" wrapText="1"/>
    </xf>
    <xf numFmtId="0" fontId="8" fillId="9" borderId="1" xfId="0" applyFont="1" applyFill="1" applyBorder="1" applyAlignment="1">
      <alignment horizontal="center" vertical="center" wrapText="1"/>
    </xf>
    <xf numFmtId="0" fontId="8" fillId="9" borderId="1" xfId="0" applyFont="1" applyFill="1" applyBorder="1" applyAlignment="1">
      <alignment horizontal="center" vertical="center" wrapText="1"/>
    </xf>
    <xf numFmtId="4" fontId="8" fillId="9" borderId="1" xfId="0" applyNumberFormat="1" applyFont="1" applyFill="1" applyBorder="1" applyAlignment="1">
      <alignment horizontal="center" vertical="center" wrapText="1"/>
    </xf>
    <xf numFmtId="0" fontId="8" fillId="9" borderId="0" xfId="0" applyFont="1" applyFill="1" applyAlignment="1">
      <alignment horizontal="center" vertical="center" wrapText="1"/>
    </xf>
    <xf numFmtId="170" fontId="4" fillId="0" borderId="1" xfId="0" applyNumberFormat="1" applyFont="1" applyBorder="1" applyAlignment="1">
      <alignment horizontal="center" vertical="center" wrapText="1"/>
    </xf>
    <xf numFmtId="171" fontId="4" fillId="0" borderId="1" xfId="0" applyNumberFormat="1"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168" fontId="4" fillId="0" borderId="0" xfId="0" applyNumberFormat="1" applyFont="1" applyAlignment="1">
      <alignment horizontal="center" vertical="center" wrapText="1"/>
    </xf>
    <xf numFmtId="170" fontId="4" fillId="0" borderId="0" xfId="0" applyNumberFormat="1" applyFont="1" applyAlignment="1">
      <alignment horizontal="center" vertical="center" wrapText="1"/>
    </xf>
    <xf numFmtId="0" fontId="8" fillId="4" borderId="5" xfId="0" applyFont="1" applyFill="1" applyBorder="1" applyAlignment="1">
      <alignment horizontal="left" vertical="center"/>
    </xf>
    <xf numFmtId="0" fontId="6" fillId="0" borderId="7" xfId="0" applyFont="1" applyBorder="1"/>
    <xf numFmtId="0" fontId="1" fillId="3" borderId="5" xfId="0" applyFont="1" applyFill="1" applyBorder="1" applyAlignment="1">
      <alignment horizontal="left" vertical="center"/>
    </xf>
    <xf numFmtId="0" fontId="9" fillId="5" borderId="8" xfId="0" applyFont="1" applyFill="1" applyBorder="1" applyAlignment="1">
      <alignment horizontal="left" vertical="center"/>
    </xf>
    <xf numFmtId="0" fontId="6" fillId="0" borderId="9" xfId="0" applyFont="1" applyBorder="1"/>
    <xf numFmtId="0" fontId="6" fillId="0" borderId="10" xfId="0" applyFont="1" applyBorder="1"/>
    <xf numFmtId="0" fontId="5" fillId="0" borderId="0" xfId="0" applyFont="1" applyAlignment="1">
      <alignment horizontal="center" vertical="center"/>
    </xf>
    <xf numFmtId="0" fontId="0" fillId="0" borderId="0" xfId="0" applyFont="1" applyAlignment="1"/>
    <xf numFmtId="0" fontId="5" fillId="0" borderId="0" xfId="0" applyFont="1" applyAlignment="1">
      <alignment horizontal="center" vertical="center" wrapText="1"/>
    </xf>
    <xf numFmtId="0" fontId="6" fillId="0" borderId="6" xfId="0" applyFont="1" applyBorder="1"/>
    <xf numFmtId="0" fontId="19" fillId="2" borderId="5" xfId="0" applyFont="1" applyFill="1" applyBorder="1" applyAlignment="1">
      <alignment horizontal="center"/>
    </xf>
    <xf numFmtId="0" fontId="20" fillId="0" borderId="7" xfId="0" applyFont="1" applyBorder="1"/>
    <xf numFmtId="0" fontId="1" fillId="3" borderId="5" xfId="0" applyFont="1" applyFill="1" applyBorder="1" applyAlignment="1">
      <alignment horizontal="center" vertical="center"/>
    </xf>
    <xf numFmtId="0" fontId="8" fillId="2" borderId="5" xfId="0" applyFont="1" applyFill="1" applyBorder="1" applyAlignment="1">
      <alignment horizontal="center" wrapText="1"/>
    </xf>
    <xf numFmtId="165" fontId="7" fillId="2" borderId="5" xfId="0" applyNumberFormat="1" applyFont="1" applyFill="1" applyBorder="1" applyAlignment="1">
      <alignment horizontal="center"/>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8" fillId="6" borderId="8" xfId="0" applyFont="1" applyFill="1" applyBorder="1" applyAlignment="1">
      <alignment horizontal="left" vertical="center"/>
    </xf>
    <xf numFmtId="0" fontId="1" fillId="3" borderId="11" xfId="0" applyFont="1" applyFill="1" applyBorder="1" applyAlignment="1">
      <alignment horizontal="center" vertical="center" wrapText="1"/>
    </xf>
    <xf numFmtId="0" fontId="6" fillId="0" borderId="12" xfId="0" applyFont="1" applyBorder="1"/>
    <xf numFmtId="0" fontId="6" fillId="0" borderId="13" xfId="0" applyFont="1" applyBorder="1"/>
    <xf numFmtId="0" fontId="4" fillId="4" borderId="11" xfId="0" applyFont="1" applyFill="1" applyBorder="1" applyAlignment="1">
      <alignment horizontal="center" vertical="center" wrapText="1"/>
    </xf>
    <xf numFmtId="0" fontId="6" fillId="0" borderId="15" xfId="0" applyFont="1" applyBorder="1"/>
    <xf numFmtId="0" fontId="6" fillId="0" borderId="17" xfId="0" applyFont="1" applyBorder="1"/>
    <xf numFmtId="0" fontId="4" fillId="4" borderId="5" xfId="0" applyFont="1" applyFill="1" applyBorder="1" applyAlignment="1">
      <alignment horizontal="center" wrapText="1"/>
    </xf>
    <xf numFmtId="0" fontId="1" fillId="3" borderId="5" xfId="0" applyFont="1" applyFill="1" applyBorder="1" applyAlignment="1">
      <alignment horizontal="center" vertical="center" wrapText="1"/>
    </xf>
    <xf numFmtId="0" fontId="11" fillId="4" borderId="5" xfId="0" applyFont="1" applyFill="1" applyBorder="1" applyAlignment="1">
      <alignment horizontal="center" vertical="center" wrapText="1"/>
    </xf>
  </cellXfs>
  <cellStyles count="1">
    <cellStyle name="Normal" xfId="0" builtinId="0"/>
  </cellStyles>
  <dxfs count="9">
    <dxf>
      <fill>
        <patternFill patternType="solid">
          <fgColor rgb="FFECECEC"/>
          <bgColor rgb="FFECECEC"/>
        </patternFill>
      </fill>
    </dxf>
    <dxf>
      <fill>
        <patternFill patternType="solid">
          <fgColor rgb="FFECECEC"/>
          <bgColor rgb="FFECECEC"/>
        </patternFill>
      </fill>
    </dxf>
    <dxf>
      <fill>
        <patternFill patternType="solid">
          <fgColor rgb="FFFFFF00"/>
          <bgColor rgb="FFFFFF00"/>
        </patternFill>
      </fill>
    </dxf>
    <dxf>
      <fill>
        <patternFill patternType="solid">
          <fgColor rgb="FFECECEC"/>
          <bgColor rgb="FFECECEC"/>
        </patternFill>
      </fill>
    </dxf>
    <dxf>
      <fill>
        <patternFill patternType="solid">
          <fgColor rgb="FFFF0000"/>
          <bgColor rgb="FFFF0000"/>
        </patternFill>
      </fill>
    </dxf>
    <dxf>
      <fill>
        <patternFill patternType="solid">
          <fgColor rgb="FFF2F2F2"/>
          <bgColor rgb="FFF2F2F2"/>
        </patternFill>
      </fill>
    </dxf>
    <dxf>
      <fill>
        <patternFill patternType="solid">
          <fgColor rgb="FFFFFF00"/>
          <bgColor rgb="FFFFFF00"/>
        </patternFill>
      </fill>
    </dxf>
    <dxf>
      <fill>
        <patternFill patternType="solid">
          <fgColor rgb="FFECECEC"/>
          <bgColor rgb="FFECECEC"/>
        </patternFill>
      </fill>
    </dxf>
    <dxf>
      <fill>
        <patternFill patternType="solid">
          <fgColor rgb="FFECECEC"/>
          <bgColor rgb="FFECECE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KN2847"/>
  <sheetViews>
    <sheetView workbookViewId="0"/>
  </sheetViews>
  <sheetFormatPr baseColWidth="10" defaultColWidth="12.5703125" defaultRowHeight="15.75" customHeight="1"/>
  <cols>
    <col min="1" max="1" width="29.140625" customWidth="1"/>
    <col min="2" max="2" width="21.7109375" customWidth="1"/>
    <col min="3" max="3" width="40.42578125" customWidth="1"/>
    <col min="4" max="4" width="10.5703125" customWidth="1"/>
    <col min="5" max="5" width="26.7109375" customWidth="1"/>
    <col min="6" max="6" width="40.42578125" customWidth="1"/>
  </cols>
  <sheetData>
    <row r="1" spans="1:300">
      <c r="A1" s="1" t="s">
        <v>0</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1" t="s">
        <v>1</v>
      </c>
      <c r="Y1" s="1" t="s">
        <v>1</v>
      </c>
      <c r="Z1" s="1" t="s">
        <v>1</v>
      </c>
      <c r="AA1" s="1" t="s">
        <v>1</v>
      </c>
      <c r="AB1" s="1" t="s">
        <v>1</v>
      </c>
      <c r="AC1" s="1" t="s">
        <v>1</v>
      </c>
      <c r="AD1" s="1" t="s">
        <v>1</v>
      </c>
      <c r="AE1" s="1" t="s">
        <v>1</v>
      </c>
      <c r="AF1" s="1" t="s">
        <v>1</v>
      </c>
      <c r="AG1" s="1" t="s">
        <v>1</v>
      </c>
      <c r="AH1" s="1" t="s">
        <v>1</v>
      </c>
      <c r="AI1" s="1" t="s">
        <v>1</v>
      </c>
      <c r="AJ1" s="1" t="s">
        <v>1</v>
      </c>
      <c r="AK1" s="1" t="s">
        <v>1</v>
      </c>
      <c r="AL1" s="1" t="s">
        <v>1</v>
      </c>
      <c r="AM1" s="1" t="s">
        <v>1</v>
      </c>
      <c r="AN1" s="1" t="s">
        <v>1</v>
      </c>
      <c r="AO1" s="1" t="s">
        <v>1</v>
      </c>
      <c r="AP1" s="1" t="s">
        <v>1</v>
      </c>
      <c r="AQ1" s="1" t="s">
        <v>1</v>
      </c>
      <c r="AR1" s="1" t="s">
        <v>1</v>
      </c>
      <c r="AS1" s="1" t="s">
        <v>1</v>
      </c>
      <c r="AT1" s="1" t="s">
        <v>1</v>
      </c>
      <c r="AU1" s="1" t="s">
        <v>1</v>
      </c>
      <c r="AV1" s="1" t="s">
        <v>1</v>
      </c>
      <c r="AW1" s="1" t="s">
        <v>1</v>
      </c>
      <c r="AX1" s="1" t="s">
        <v>1</v>
      </c>
      <c r="AY1" s="1" t="s">
        <v>1</v>
      </c>
      <c r="AZ1" s="1" t="s">
        <v>1</v>
      </c>
      <c r="BA1" s="1" t="s">
        <v>1</v>
      </c>
      <c r="BB1" s="1" t="s">
        <v>1</v>
      </c>
      <c r="BC1" s="1" t="s">
        <v>1</v>
      </c>
      <c r="BD1" s="1" t="s">
        <v>1</v>
      </c>
      <c r="BE1" s="1" t="s">
        <v>1</v>
      </c>
      <c r="BF1" s="1" t="s">
        <v>1</v>
      </c>
      <c r="BG1" s="1" t="s">
        <v>1</v>
      </c>
      <c r="BH1" s="1" t="s">
        <v>1</v>
      </c>
      <c r="BI1" s="1" t="s">
        <v>1</v>
      </c>
      <c r="BJ1" s="1" t="s">
        <v>1</v>
      </c>
      <c r="BK1" s="1" t="s">
        <v>1</v>
      </c>
      <c r="BL1" s="1" t="s">
        <v>1</v>
      </c>
      <c r="BM1" s="1" t="s">
        <v>1</v>
      </c>
      <c r="BN1" s="1" t="s">
        <v>1</v>
      </c>
      <c r="BO1" s="1" t="s">
        <v>1</v>
      </c>
      <c r="BP1" s="1" t="s">
        <v>1</v>
      </c>
      <c r="BQ1" s="1" t="s">
        <v>1</v>
      </c>
      <c r="BR1" s="1" t="s">
        <v>1</v>
      </c>
      <c r="BS1" s="1" t="s">
        <v>1</v>
      </c>
      <c r="BT1" s="1" t="s">
        <v>1</v>
      </c>
      <c r="BU1" s="1" t="s">
        <v>1</v>
      </c>
      <c r="BV1" s="1" t="s">
        <v>1</v>
      </c>
      <c r="BW1" s="1" t="s">
        <v>1</v>
      </c>
      <c r="BX1" s="1" t="s">
        <v>1</v>
      </c>
      <c r="BY1" s="1" t="s">
        <v>1</v>
      </c>
      <c r="BZ1" s="1" t="s">
        <v>1</v>
      </c>
      <c r="CA1" s="1" t="s">
        <v>1</v>
      </c>
      <c r="CB1" s="1" t="s">
        <v>1</v>
      </c>
      <c r="CC1" s="1" t="s">
        <v>1</v>
      </c>
      <c r="CD1" s="1" t="s">
        <v>1</v>
      </c>
      <c r="CE1" s="1" t="s">
        <v>1</v>
      </c>
      <c r="CF1" s="1" t="s">
        <v>1</v>
      </c>
      <c r="CG1" s="1" t="s">
        <v>1</v>
      </c>
      <c r="CH1" s="1" t="s">
        <v>1</v>
      </c>
      <c r="CI1" s="1" t="s">
        <v>1</v>
      </c>
      <c r="CJ1" s="1" t="s">
        <v>1</v>
      </c>
      <c r="CK1" s="1" t="s">
        <v>1</v>
      </c>
      <c r="CL1" s="1" t="s">
        <v>1</v>
      </c>
      <c r="CM1" s="1" t="s">
        <v>1</v>
      </c>
      <c r="CN1" s="1" t="s">
        <v>1</v>
      </c>
      <c r="CO1" s="1" t="s">
        <v>1</v>
      </c>
      <c r="CP1" s="1" t="s">
        <v>1</v>
      </c>
      <c r="CQ1" s="1" t="s">
        <v>1</v>
      </c>
      <c r="CR1" s="1" t="s">
        <v>1</v>
      </c>
      <c r="CS1" s="1" t="s">
        <v>1</v>
      </c>
      <c r="CT1" s="1" t="s">
        <v>1</v>
      </c>
      <c r="CU1" s="1" t="s">
        <v>1</v>
      </c>
      <c r="CV1" s="1" t="s">
        <v>1</v>
      </c>
      <c r="CW1" s="1" t="s">
        <v>1</v>
      </c>
      <c r="CX1" s="1" t="s">
        <v>1</v>
      </c>
      <c r="CY1" s="1" t="s">
        <v>1</v>
      </c>
      <c r="CZ1" s="1" t="s">
        <v>1</v>
      </c>
      <c r="DA1" s="1" t="s">
        <v>1</v>
      </c>
      <c r="DB1" s="1" t="s">
        <v>1</v>
      </c>
      <c r="DC1" s="1" t="s">
        <v>1</v>
      </c>
      <c r="DD1" s="1" t="s">
        <v>1</v>
      </c>
      <c r="DE1" s="1" t="s">
        <v>1</v>
      </c>
      <c r="DF1" s="1" t="s">
        <v>1</v>
      </c>
      <c r="DG1" s="1" t="s">
        <v>1</v>
      </c>
      <c r="DH1" s="1" t="s">
        <v>1</v>
      </c>
      <c r="DI1" s="1" t="s">
        <v>1</v>
      </c>
      <c r="DJ1" s="1" t="s">
        <v>1</v>
      </c>
      <c r="DK1" s="1" t="s">
        <v>1</v>
      </c>
      <c r="DL1" s="1" t="s">
        <v>1</v>
      </c>
      <c r="DM1" s="1" t="s">
        <v>1</v>
      </c>
      <c r="DN1" s="1" t="s">
        <v>1</v>
      </c>
      <c r="DO1" s="1" t="s">
        <v>1</v>
      </c>
      <c r="DP1" s="1" t="s">
        <v>1</v>
      </c>
      <c r="DQ1" s="1" t="s">
        <v>1</v>
      </c>
      <c r="DR1" s="1" t="s">
        <v>1</v>
      </c>
      <c r="DS1" s="1" t="s">
        <v>1</v>
      </c>
      <c r="DT1" s="1" t="s">
        <v>1</v>
      </c>
      <c r="DU1" s="1" t="s">
        <v>1</v>
      </c>
      <c r="DV1" s="1" t="s">
        <v>1</v>
      </c>
      <c r="DW1" s="1" t="s">
        <v>1</v>
      </c>
      <c r="DX1" s="1" t="s">
        <v>1</v>
      </c>
      <c r="DY1" s="1" t="s">
        <v>1</v>
      </c>
      <c r="DZ1" s="1" t="s">
        <v>1</v>
      </c>
      <c r="EA1" s="1" t="s">
        <v>1</v>
      </c>
      <c r="EB1" s="1" t="s">
        <v>1</v>
      </c>
      <c r="EC1" s="1" t="s">
        <v>1</v>
      </c>
      <c r="ED1" s="1" t="s">
        <v>1</v>
      </c>
      <c r="EE1" s="1" t="s">
        <v>1</v>
      </c>
      <c r="EF1" s="1" t="s">
        <v>1</v>
      </c>
      <c r="EG1" s="1" t="s">
        <v>1</v>
      </c>
      <c r="EH1" s="1" t="s">
        <v>1</v>
      </c>
      <c r="EI1" s="1" t="s">
        <v>1</v>
      </c>
      <c r="EJ1" s="1" t="s">
        <v>1</v>
      </c>
      <c r="EK1" s="1" t="s">
        <v>1</v>
      </c>
      <c r="EL1" s="1" t="s">
        <v>1</v>
      </c>
      <c r="EM1" s="1" t="s">
        <v>1</v>
      </c>
      <c r="EN1" s="1" t="s">
        <v>1</v>
      </c>
      <c r="EO1" s="1" t="s">
        <v>1</v>
      </c>
      <c r="EP1" s="1" t="s">
        <v>1</v>
      </c>
      <c r="EQ1" s="1" t="s">
        <v>1</v>
      </c>
      <c r="ER1" s="1" t="s">
        <v>1</v>
      </c>
      <c r="ES1" s="1" t="s">
        <v>1</v>
      </c>
      <c r="ET1" s="1" t="s">
        <v>1</v>
      </c>
      <c r="EU1" s="1" t="s">
        <v>1</v>
      </c>
      <c r="EV1" s="1" t="s">
        <v>1</v>
      </c>
      <c r="EW1" s="1" t="s">
        <v>1</v>
      </c>
      <c r="EX1" s="1" t="s">
        <v>1</v>
      </c>
      <c r="EY1" s="1" t="s">
        <v>1</v>
      </c>
      <c r="EZ1" s="1" t="s">
        <v>1</v>
      </c>
      <c r="FA1" s="1" t="s">
        <v>1</v>
      </c>
      <c r="FB1" s="1" t="s">
        <v>1</v>
      </c>
      <c r="FC1" s="1" t="s">
        <v>1</v>
      </c>
      <c r="FD1" s="1" t="s">
        <v>1</v>
      </c>
      <c r="FE1" s="1" t="s">
        <v>1</v>
      </c>
      <c r="FF1" s="1" t="s">
        <v>1</v>
      </c>
      <c r="FG1" s="1" t="s">
        <v>1</v>
      </c>
      <c r="FH1" s="1" t="s">
        <v>1</v>
      </c>
      <c r="FI1" s="1" t="s">
        <v>1</v>
      </c>
      <c r="FJ1" s="1" t="s">
        <v>1</v>
      </c>
      <c r="FK1" s="1" t="s">
        <v>1</v>
      </c>
      <c r="FL1" s="1" t="s">
        <v>1</v>
      </c>
      <c r="FM1" s="1" t="s">
        <v>1</v>
      </c>
      <c r="FN1" s="1" t="s">
        <v>1</v>
      </c>
      <c r="FO1" s="1" t="s">
        <v>1</v>
      </c>
      <c r="FP1" s="1" t="s">
        <v>1</v>
      </c>
      <c r="FQ1" s="1" t="s">
        <v>1</v>
      </c>
      <c r="FR1" s="1" t="s">
        <v>1</v>
      </c>
      <c r="FS1" s="1" t="s">
        <v>1</v>
      </c>
      <c r="FT1" s="1" t="s">
        <v>1</v>
      </c>
      <c r="FU1" s="1" t="s">
        <v>1</v>
      </c>
      <c r="FV1" s="1" t="s">
        <v>1</v>
      </c>
      <c r="FW1" s="1" t="s">
        <v>1</v>
      </c>
      <c r="FX1" s="1" t="s">
        <v>1</v>
      </c>
      <c r="FY1" s="1" t="s">
        <v>1</v>
      </c>
      <c r="FZ1" s="1" t="s">
        <v>1</v>
      </c>
      <c r="GA1" s="1" t="s">
        <v>1</v>
      </c>
      <c r="GB1" s="1" t="s">
        <v>1</v>
      </c>
      <c r="GC1" s="1" t="s">
        <v>1</v>
      </c>
      <c r="GD1" s="1" t="s">
        <v>1</v>
      </c>
      <c r="GE1" s="1" t="s">
        <v>1</v>
      </c>
      <c r="GF1" s="1" t="s">
        <v>1</v>
      </c>
      <c r="GG1" s="1" t="s">
        <v>1</v>
      </c>
      <c r="GH1" s="1" t="s">
        <v>1</v>
      </c>
      <c r="GI1" s="1" t="s">
        <v>1</v>
      </c>
      <c r="GJ1" s="1" t="s">
        <v>1</v>
      </c>
      <c r="GK1" s="1" t="s">
        <v>1</v>
      </c>
      <c r="GL1" s="1" t="s">
        <v>1</v>
      </c>
      <c r="GM1" s="1" t="s">
        <v>1</v>
      </c>
      <c r="GN1" s="1" t="s">
        <v>1</v>
      </c>
      <c r="GO1" s="1" t="s">
        <v>1</v>
      </c>
      <c r="GP1" s="1" t="s">
        <v>1</v>
      </c>
      <c r="GQ1" s="1" t="s">
        <v>1</v>
      </c>
      <c r="GR1" s="1" t="s">
        <v>1</v>
      </c>
      <c r="GS1" s="1" t="s">
        <v>1</v>
      </c>
      <c r="GT1" s="1" t="s">
        <v>1</v>
      </c>
      <c r="GU1" s="1" t="s">
        <v>1</v>
      </c>
      <c r="GV1" s="1" t="s">
        <v>1</v>
      </c>
      <c r="GW1" s="1" t="s">
        <v>1</v>
      </c>
      <c r="GX1" s="1" t="s">
        <v>1</v>
      </c>
      <c r="GY1" s="1" t="s">
        <v>1</v>
      </c>
      <c r="GZ1" s="1" t="s">
        <v>1</v>
      </c>
      <c r="HA1" s="1" t="s">
        <v>1</v>
      </c>
      <c r="HB1" s="1" t="s">
        <v>1</v>
      </c>
      <c r="HC1" s="1" t="s">
        <v>1</v>
      </c>
      <c r="HD1" s="1" t="s">
        <v>1</v>
      </c>
      <c r="HE1" s="1" t="s">
        <v>1</v>
      </c>
      <c r="HF1" s="1" t="s">
        <v>1</v>
      </c>
      <c r="HG1" s="1" t="s">
        <v>1</v>
      </c>
      <c r="HH1" s="1" t="s">
        <v>1</v>
      </c>
      <c r="HI1" s="1" t="s">
        <v>1</v>
      </c>
      <c r="HJ1" s="1" t="s">
        <v>1</v>
      </c>
      <c r="HK1" s="1" t="s">
        <v>1</v>
      </c>
      <c r="HL1" s="1" t="s">
        <v>1</v>
      </c>
      <c r="HM1" s="1" t="s">
        <v>1</v>
      </c>
      <c r="HN1" s="1" t="s">
        <v>1</v>
      </c>
      <c r="HO1" s="1" t="s">
        <v>1</v>
      </c>
      <c r="HP1" s="1" t="s">
        <v>1</v>
      </c>
      <c r="HQ1" s="1" t="s">
        <v>1</v>
      </c>
      <c r="HR1" s="1" t="s">
        <v>1</v>
      </c>
      <c r="HS1" s="1" t="s">
        <v>1</v>
      </c>
      <c r="HT1" s="1" t="s">
        <v>1</v>
      </c>
      <c r="HU1" s="1" t="s">
        <v>1</v>
      </c>
      <c r="HV1" s="1" t="s">
        <v>1</v>
      </c>
      <c r="HW1" s="1" t="s">
        <v>1</v>
      </c>
      <c r="HX1" s="1" t="s">
        <v>1</v>
      </c>
      <c r="HY1" s="1" t="s">
        <v>1</v>
      </c>
      <c r="HZ1" s="1" t="s">
        <v>1</v>
      </c>
      <c r="IA1" s="1" t="s">
        <v>1</v>
      </c>
      <c r="IB1" s="1" t="s">
        <v>1</v>
      </c>
      <c r="IC1" s="1" t="s">
        <v>1</v>
      </c>
      <c r="ID1" s="1" t="s">
        <v>1</v>
      </c>
      <c r="IE1" s="1" t="s">
        <v>1</v>
      </c>
      <c r="IF1" s="1" t="s">
        <v>1</v>
      </c>
      <c r="IG1" s="1" t="s">
        <v>1</v>
      </c>
      <c r="IH1" s="1" t="s">
        <v>1</v>
      </c>
      <c r="II1" s="1" t="s">
        <v>1</v>
      </c>
      <c r="IJ1" s="1" t="s">
        <v>1</v>
      </c>
      <c r="IK1" s="1" t="s">
        <v>1</v>
      </c>
      <c r="IL1" s="1" t="s">
        <v>1</v>
      </c>
      <c r="IM1" s="1" t="s">
        <v>1</v>
      </c>
      <c r="IN1" s="1" t="s">
        <v>1</v>
      </c>
      <c r="IO1" s="1" t="s">
        <v>1</v>
      </c>
      <c r="IP1" s="1" t="s">
        <v>1</v>
      </c>
      <c r="IQ1" s="1" t="s">
        <v>1</v>
      </c>
      <c r="IR1" s="1" t="s">
        <v>1</v>
      </c>
      <c r="IS1" s="1" t="s">
        <v>1</v>
      </c>
      <c r="IT1" s="1" t="s">
        <v>1</v>
      </c>
      <c r="IU1" s="1" t="s">
        <v>1</v>
      </c>
      <c r="IV1" s="1" t="s">
        <v>1</v>
      </c>
      <c r="IW1" s="1" t="s">
        <v>1</v>
      </c>
      <c r="IX1" s="1" t="s">
        <v>1</v>
      </c>
      <c r="IY1" s="1" t="s">
        <v>1</v>
      </c>
      <c r="IZ1" s="1" t="s">
        <v>1</v>
      </c>
      <c r="JA1" s="1" t="s">
        <v>1</v>
      </c>
      <c r="JB1" s="1" t="s">
        <v>1</v>
      </c>
      <c r="JC1" s="1" t="s">
        <v>1</v>
      </c>
      <c r="JD1" s="1" t="s">
        <v>1</v>
      </c>
      <c r="JE1" s="1" t="s">
        <v>1</v>
      </c>
      <c r="JF1" s="1" t="s">
        <v>1</v>
      </c>
      <c r="JG1" s="1" t="s">
        <v>1</v>
      </c>
      <c r="JH1" s="1" t="s">
        <v>1</v>
      </c>
      <c r="JI1" s="1" t="s">
        <v>1</v>
      </c>
      <c r="JJ1" s="1" t="s">
        <v>1</v>
      </c>
      <c r="JK1" s="1" t="s">
        <v>1</v>
      </c>
      <c r="JL1" s="1" t="s">
        <v>1</v>
      </c>
      <c r="JM1" s="1" t="s">
        <v>1</v>
      </c>
      <c r="JN1" s="1" t="s">
        <v>1</v>
      </c>
      <c r="JO1" s="1" t="s">
        <v>1</v>
      </c>
      <c r="JP1" s="1" t="s">
        <v>1</v>
      </c>
      <c r="JQ1" s="1" t="s">
        <v>1</v>
      </c>
      <c r="JR1" s="1" t="s">
        <v>1</v>
      </c>
      <c r="JS1" s="1" t="s">
        <v>1</v>
      </c>
      <c r="JT1" s="1" t="s">
        <v>1</v>
      </c>
      <c r="JU1" s="1" t="s">
        <v>1</v>
      </c>
      <c r="JV1" s="1" t="s">
        <v>1</v>
      </c>
      <c r="JW1" s="1" t="s">
        <v>1</v>
      </c>
      <c r="JX1" s="1" t="s">
        <v>1</v>
      </c>
      <c r="JY1" s="1" t="s">
        <v>1</v>
      </c>
      <c r="JZ1" s="1" t="s">
        <v>1</v>
      </c>
      <c r="KA1" s="1" t="s">
        <v>1</v>
      </c>
      <c r="KB1" s="1" t="s">
        <v>1</v>
      </c>
      <c r="KC1" s="1" t="s">
        <v>1</v>
      </c>
      <c r="KD1" s="1" t="s">
        <v>1</v>
      </c>
      <c r="KE1" s="1" t="s">
        <v>1</v>
      </c>
      <c r="KF1" s="1" t="s">
        <v>1</v>
      </c>
      <c r="KG1" s="1" t="s">
        <v>1</v>
      </c>
      <c r="KH1" s="1" t="s">
        <v>1</v>
      </c>
      <c r="KI1" s="1" t="s">
        <v>1</v>
      </c>
      <c r="KJ1" s="1" t="s">
        <v>1</v>
      </c>
      <c r="KK1" s="1" t="s">
        <v>1</v>
      </c>
      <c r="KL1" s="1" t="s">
        <v>1</v>
      </c>
      <c r="KM1" s="1" t="s">
        <v>1</v>
      </c>
      <c r="KN1" s="1" t="s">
        <v>1</v>
      </c>
    </row>
    <row r="2" spans="1:300">
      <c r="A2" s="2" t="str">
        <f t="array" ref="A2:A939">GRU!C78:C1015</f>
        <v>NO PERECEDERO</v>
      </c>
      <c r="B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GRUPO 1")</f>
        <v>GRUPO 1</v>
      </c>
      <c r="C2" s="2" t="str">
        <f ca="1">IFERROR(__xludf.DUMMYFUNCTION("""COMPUTED_VALUE"""),"GRUPO 8")</f>
        <v>GRUPO 8</v>
      </c>
      <c r="D2" s="2" t="str">
        <f ca="1">IFERROR(__xludf.DUMMYFUNCTION("""COMPUTED_VALUE"""),"GRUPO 9")</f>
        <v>GRUPO 9</v>
      </c>
      <c r="E2" s="2" t="str">
        <f ca="1">IFERROR(__xludf.DUMMYFUNCTION("""COMPUTED_VALUE"""),"GRUPO 10")</f>
        <v>GRUPO 10</v>
      </c>
      <c r="F2" s="2" t="str">
        <f ca="1">IFERROR(__xludf.DUMMYFUNCTION("""COMPUTED_VALUE"""),"GRUPO 11")</f>
        <v>GRUPO 11</v>
      </c>
      <c r="G2" s="2" t="str">
        <f ca="1">IFERROR(__xludf.DUMMYFUNCTION("""COMPUTED_VALUE"""),"GRUPO 12")</f>
        <v>GRUPO 12</v>
      </c>
      <c r="H2" s="2" t="str">
        <f ca="1">IFERROR(__xludf.DUMMYFUNCTION("""COMPUTED_VALUE"""),"GRUPO 14")</f>
        <v>GRUPO 14</v>
      </c>
      <c r="I2" s="2" t="str">
        <f ca="1">IFERROR(__xludf.DUMMYFUNCTION("""COMPUTED_VALUE"""),"GRUPO 19")</f>
        <v>GRUPO 19</v>
      </c>
      <c r="J2" s="2" t="str">
        <f ca="1">IFERROR(__xludf.DUMMYFUNCTION("""COMPUTED_VALUE"""),"GRUPO 20")</f>
        <v>GRUPO 20</v>
      </c>
      <c r="K2" s="2" t="str">
        <f ca="1">IFERROR(__xludf.DUMMYFUNCTION("""COMPUTED_VALUE"""),"GRUPO 18")</f>
        <v>GRUPO 18</v>
      </c>
    </row>
    <row r="3" spans="1:300">
      <c r="A3" s="2" t="str">
        <v>N/A</v>
      </c>
      <c r="B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GRUPO 2")</f>
        <v>GRUPO 2</v>
      </c>
      <c r="C3" s="2" t="str">
        <f ca="1">IFERROR(__xludf.DUMMYFUNCTION("""COMPUTED_VALUE"""),"GRUPO 3")</f>
        <v>GRUPO 3</v>
      </c>
      <c r="D3" s="2" t="str">
        <f ca="1">IFERROR(__xludf.DUMMYFUNCTION("""COMPUTED_VALUE"""),"GRUPO 4")</f>
        <v>GRUPO 4</v>
      </c>
      <c r="E3" s="2" t="str">
        <f ca="1">IFERROR(__xludf.DUMMYFUNCTION("""COMPUTED_VALUE"""),"GRUPO 5")</f>
        <v>GRUPO 5</v>
      </c>
      <c r="F3" s="2" t="str">
        <f ca="1">IFERROR(__xludf.DUMMYFUNCTION("""COMPUTED_VALUE"""),"GRUPO 6")</f>
        <v>GRUPO 6</v>
      </c>
      <c r="G3" s="2" t="str">
        <f ca="1">IFERROR(__xludf.DUMMYFUNCTION("""COMPUTED_VALUE"""),"GRUPO 7")</f>
        <v>GRUPO 7</v>
      </c>
      <c r="H3" s="2" t="str">
        <f ca="1">IFERROR(__xludf.DUMMYFUNCTION("""COMPUTED_VALUE"""),"GRUPO 13")</f>
        <v>GRUPO 13</v>
      </c>
      <c r="I3" s="2" t="str">
        <f ca="1">IFERROR(__xludf.DUMMYFUNCTION("""COMPUTED_VALUE"""),"GRUPO 15")</f>
        <v>GRUPO 15</v>
      </c>
      <c r="J3" s="2" t="str">
        <f ca="1">IFERROR(__xludf.DUMMYFUNCTION("""COMPUTED_VALUE"""),"GRUPO 16")</f>
        <v>GRUPO 16</v>
      </c>
      <c r="K3" s="2" t="str">
        <f ca="1">IFERROR(__xludf.DUMMYFUNCTION("""COMPUTED_VALUE"""),"GRUPO 17")</f>
        <v>GRUPO 17</v>
      </c>
      <c r="L3" s="2" t="str">
        <f ca="1">IFERROR(__xludf.DUMMYFUNCTION("""COMPUTED_VALUE"""),"GRUPO 18")</f>
        <v>GRUPO 18</v>
      </c>
      <c r="M3" s="2" t="str">
        <f ca="1">IFERROR(__xludf.DUMMYFUNCTION("""COMPUTED_VALUE"""),"GRUPO 19")</f>
        <v>GRUPO 19</v>
      </c>
      <c r="N3" s="2" t="str">
        <f ca="1">IFERROR(__xludf.DUMMYFUNCTION("""COMPUTED_VALUE"""),"GRUPO 10")</f>
        <v>GRUPO 10</v>
      </c>
      <c r="O3" s="2" t="str">
        <f ca="1">IFERROR(__xludf.DUMMYFUNCTION("""COMPUTED_VALUE"""),"GRUPO 1")</f>
        <v>GRUPO 1</v>
      </c>
      <c r="P3" s="2" t="str">
        <f ca="1">IFERROR(__xludf.DUMMYFUNCTION("""COMPUTED_VALUE"""),"GRUPO 9")</f>
        <v>GRUPO 9</v>
      </c>
      <c r="Q3" s="2" t="str">
        <f ca="1">IFERROR(__xludf.DUMMYFUNCTION("""COMPUTED_VALUE"""),"GRUPO 20")</f>
        <v>GRUPO 20</v>
      </c>
    </row>
    <row r="4" spans="1:300">
      <c r="A4" s="3" t="str">
        <v>NO PERECEDERO</v>
      </c>
      <c r="B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GRUPO 1")</f>
        <v>GRUPO 1</v>
      </c>
      <c r="C4" s="4" t="str">
        <f ca="1">IFERROR(__xludf.DUMMYFUNCTION("""COMPUTED_VALUE"""),"GRUPO 8")</f>
        <v>GRUPO 8</v>
      </c>
      <c r="D4" s="4" t="str">
        <f ca="1">IFERROR(__xludf.DUMMYFUNCTION("""COMPUTED_VALUE"""),"GRUPO 9")</f>
        <v>GRUPO 9</v>
      </c>
      <c r="E4" s="4" t="str">
        <f ca="1">IFERROR(__xludf.DUMMYFUNCTION("""COMPUTED_VALUE"""),"GRUPO 10")</f>
        <v>GRUPO 10</v>
      </c>
      <c r="F4" s="4" t="str">
        <f ca="1">IFERROR(__xludf.DUMMYFUNCTION("""COMPUTED_VALUE"""),"GRUPO 11")</f>
        <v>GRUPO 11</v>
      </c>
      <c r="G4" s="4" t="str">
        <f ca="1">IFERROR(__xludf.DUMMYFUNCTION("""COMPUTED_VALUE"""),"GRUPO 12")</f>
        <v>GRUPO 12</v>
      </c>
      <c r="H4" s="4" t="str">
        <f ca="1">IFERROR(__xludf.DUMMYFUNCTION("""COMPUTED_VALUE"""),"GRUPO 14")</f>
        <v>GRUPO 14</v>
      </c>
      <c r="I4" s="4" t="str">
        <f ca="1">IFERROR(__xludf.DUMMYFUNCTION("""COMPUTED_VALUE"""),"GRUPO 19")</f>
        <v>GRUPO 19</v>
      </c>
      <c r="J4" s="4" t="str">
        <f ca="1">IFERROR(__xludf.DUMMYFUNCTION("""COMPUTED_VALUE"""),"GRUPO 20")</f>
        <v>GRUPO 20</v>
      </c>
      <c r="K4" s="4" t="str">
        <f ca="1">IFERROR(__xludf.DUMMYFUNCTION("""COMPUTED_VALUE"""),"GRUPO 18")</f>
        <v>GRUPO 18</v>
      </c>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row>
    <row r="5" spans="1:300">
      <c r="A5" s="3" t="str">
        <v>NO PERECEDERO</v>
      </c>
      <c r="B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GRUPO 1")</f>
        <v>GRUPO 1</v>
      </c>
      <c r="C5" s="4" t="str">
        <f ca="1">IFERROR(__xludf.DUMMYFUNCTION("""COMPUTED_VALUE"""),"GRUPO 8")</f>
        <v>GRUPO 8</v>
      </c>
      <c r="D5" s="4" t="str">
        <f ca="1">IFERROR(__xludf.DUMMYFUNCTION("""COMPUTED_VALUE"""),"GRUPO 9")</f>
        <v>GRUPO 9</v>
      </c>
      <c r="E5" s="4" t="str">
        <f ca="1">IFERROR(__xludf.DUMMYFUNCTION("""COMPUTED_VALUE"""),"GRUPO 10")</f>
        <v>GRUPO 10</v>
      </c>
      <c r="F5" s="4" t="str">
        <f ca="1">IFERROR(__xludf.DUMMYFUNCTION("""COMPUTED_VALUE"""),"GRUPO 11")</f>
        <v>GRUPO 11</v>
      </c>
      <c r="G5" s="4" t="str">
        <f ca="1">IFERROR(__xludf.DUMMYFUNCTION("""COMPUTED_VALUE"""),"GRUPO 12")</f>
        <v>GRUPO 12</v>
      </c>
      <c r="H5" s="4" t="str">
        <f ca="1">IFERROR(__xludf.DUMMYFUNCTION("""COMPUTED_VALUE"""),"GRUPO 14")</f>
        <v>GRUPO 14</v>
      </c>
      <c r="I5" s="4" t="str">
        <f ca="1">IFERROR(__xludf.DUMMYFUNCTION("""COMPUTED_VALUE"""),"GRUPO 19")</f>
        <v>GRUPO 19</v>
      </c>
      <c r="J5" s="4" t="str">
        <f ca="1">IFERROR(__xludf.DUMMYFUNCTION("""COMPUTED_VALUE"""),"GRUPO 20")</f>
        <v>GRUPO 20</v>
      </c>
      <c r="K5" s="4" t="str">
        <f ca="1">IFERROR(__xludf.DUMMYFUNCTION("""COMPUTED_VALUE"""),"GRUPO 18")</f>
        <v>GRUPO 18</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row>
    <row r="6" spans="1:300">
      <c r="A6" s="3" t="str">
        <v>N/A</v>
      </c>
      <c r="B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GRUPO 2")</f>
        <v>GRUPO 2</v>
      </c>
      <c r="C6" s="4" t="str">
        <f ca="1">IFERROR(__xludf.DUMMYFUNCTION("""COMPUTED_VALUE"""),"GRUPO 3")</f>
        <v>GRUPO 3</v>
      </c>
      <c r="D6" s="4" t="str">
        <f ca="1">IFERROR(__xludf.DUMMYFUNCTION("""COMPUTED_VALUE"""),"GRUPO 4")</f>
        <v>GRUPO 4</v>
      </c>
      <c r="E6" s="4" t="str">
        <f ca="1">IFERROR(__xludf.DUMMYFUNCTION("""COMPUTED_VALUE"""),"GRUPO 5")</f>
        <v>GRUPO 5</v>
      </c>
      <c r="F6" s="4" t="str">
        <f ca="1">IFERROR(__xludf.DUMMYFUNCTION("""COMPUTED_VALUE"""),"GRUPO 6")</f>
        <v>GRUPO 6</v>
      </c>
      <c r="G6" s="4" t="str">
        <f ca="1">IFERROR(__xludf.DUMMYFUNCTION("""COMPUTED_VALUE"""),"GRUPO 7")</f>
        <v>GRUPO 7</v>
      </c>
      <c r="H6" s="4" t="str">
        <f ca="1">IFERROR(__xludf.DUMMYFUNCTION("""COMPUTED_VALUE"""),"GRUPO 13")</f>
        <v>GRUPO 13</v>
      </c>
      <c r="I6" s="4" t="str">
        <f ca="1">IFERROR(__xludf.DUMMYFUNCTION("""COMPUTED_VALUE"""),"GRUPO 15")</f>
        <v>GRUPO 15</v>
      </c>
      <c r="J6" s="4" t="str">
        <f ca="1">IFERROR(__xludf.DUMMYFUNCTION("""COMPUTED_VALUE"""),"GRUPO 16")</f>
        <v>GRUPO 16</v>
      </c>
      <c r="K6" s="4" t="str">
        <f ca="1">IFERROR(__xludf.DUMMYFUNCTION("""COMPUTED_VALUE"""),"GRUPO 17")</f>
        <v>GRUPO 17</v>
      </c>
      <c r="L6" s="4" t="str">
        <f ca="1">IFERROR(__xludf.DUMMYFUNCTION("""COMPUTED_VALUE"""),"GRUPO 18")</f>
        <v>GRUPO 18</v>
      </c>
      <c r="M6" s="4" t="str">
        <f ca="1">IFERROR(__xludf.DUMMYFUNCTION("""COMPUTED_VALUE"""),"GRUPO 19")</f>
        <v>GRUPO 19</v>
      </c>
      <c r="N6" s="4" t="str">
        <f ca="1">IFERROR(__xludf.DUMMYFUNCTION("""COMPUTED_VALUE"""),"GRUPO 10")</f>
        <v>GRUPO 10</v>
      </c>
      <c r="O6" s="4" t="str">
        <f ca="1">IFERROR(__xludf.DUMMYFUNCTION("""COMPUTED_VALUE"""),"GRUPO 1")</f>
        <v>GRUPO 1</v>
      </c>
      <c r="P6" s="4" t="str">
        <f ca="1">IFERROR(__xludf.DUMMYFUNCTION("""COMPUTED_VALUE"""),"GRUPO 9")</f>
        <v>GRUPO 9</v>
      </c>
      <c r="Q6" s="4" t="str">
        <f ca="1">IFERROR(__xludf.DUMMYFUNCTION("""COMPUTED_VALUE"""),"GRUPO 20")</f>
        <v>GRUPO 20</v>
      </c>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row>
    <row r="7" spans="1:300">
      <c r="A7" s="3" t="str">
        <v>N/A</v>
      </c>
      <c r="B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GRUPO 2")</f>
        <v>GRUPO 2</v>
      </c>
      <c r="C7" s="4" t="str">
        <f ca="1">IFERROR(__xludf.DUMMYFUNCTION("""COMPUTED_VALUE"""),"GRUPO 3")</f>
        <v>GRUPO 3</v>
      </c>
      <c r="D7" s="4" t="str">
        <f ca="1">IFERROR(__xludf.DUMMYFUNCTION("""COMPUTED_VALUE"""),"GRUPO 4")</f>
        <v>GRUPO 4</v>
      </c>
      <c r="E7" s="4" t="str">
        <f ca="1">IFERROR(__xludf.DUMMYFUNCTION("""COMPUTED_VALUE"""),"GRUPO 5")</f>
        <v>GRUPO 5</v>
      </c>
      <c r="F7" s="4" t="str">
        <f ca="1">IFERROR(__xludf.DUMMYFUNCTION("""COMPUTED_VALUE"""),"GRUPO 6")</f>
        <v>GRUPO 6</v>
      </c>
      <c r="G7" s="4" t="str">
        <f ca="1">IFERROR(__xludf.DUMMYFUNCTION("""COMPUTED_VALUE"""),"GRUPO 7")</f>
        <v>GRUPO 7</v>
      </c>
      <c r="H7" s="4" t="str">
        <f ca="1">IFERROR(__xludf.DUMMYFUNCTION("""COMPUTED_VALUE"""),"GRUPO 13")</f>
        <v>GRUPO 13</v>
      </c>
      <c r="I7" s="4" t="str">
        <f ca="1">IFERROR(__xludf.DUMMYFUNCTION("""COMPUTED_VALUE"""),"GRUPO 15")</f>
        <v>GRUPO 15</v>
      </c>
      <c r="J7" s="4" t="str">
        <f ca="1">IFERROR(__xludf.DUMMYFUNCTION("""COMPUTED_VALUE"""),"GRUPO 16")</f>
        <v>GRUPO 16</v>
      </c>
      <c r="K7" s="4" t="str">
        <f ca="1">IFERROR(__xludf.DUMMYFUNCTION("""COMPUTED_VALUE"""),"GRUPO 17")</f>
        <v>GRUPO 17</v>
      </c>
      <c r="L7" s="4" t="str">
        <f ca="1">IFERROR(__xludf.DUMMYFUNCTION("""COMPUTED_VALUE"""),"GRUPO 18")</f>
        <v>GRUPO 18</v>
      </c>
      <c r="M7" s="4" t="str">
        <f ca="1">IFERROR(__xludf.DUMMYFUNCTION("""COMPUTED_VALUE"""),"GRUPO 19")</f>
        <v>GRUPO 19</v>
      </c>
      <c r="N7" s="4" t="str">
        <f ca="1">IFERROR(__xludf.DUMMYFUNCTION("""COMPUTED_VALUE"""),"GRUPO 10")</f>
        <v>GRUPO 10</v>
      </c>
      <c r="O7" s="4" t="str">
        <f ca="1">IFERROR(__xludf.DUMMYFUNCTION("""COMPUTED_VALUE"""),"GRUPO 1")</f>
        <v>GRUPO 1</v>
      </c>
      <c r="P7" s="4" t="str">
        <f ca="1">IFERROR(__xludf.DUMMYFUNCTION("""COMPUTED_VALUE"""),"GRUPO 9")</f>
        <v>GRUPO 9</v>
      </c>
      <c r="Q7" s="4" t="str">
        <f ca="1">IFERROR(__xludf.DUMMYFUNCTION("""COMPUTED_VALUE"""),"GRUPO 20")</f>
        <v>GRUPO 20</v>
      </c>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row>
    <row r="8" spans="1:300">
      <c r="A8" s="3" t="str">
        <v>NO PERECEDERO</v>
      </c>
      <c r="B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GRUPO 1")</f>
        <v>GRUPO 1</v>
      </c>
      <c r="C8" s="4" t="str">
        <f ca="1">IFERROR(__xludf.DUMMYFUNCTION("""COMPUTED_VALUE"""),"GRUPO 8")</f>
        <v>GRUPO 8</v>
      </c>
      <c r="D8" s="4" t="str">
        <f ca="1">IFERROR(__xludf.DUMMYFUNCTION("""COMPUTED_VALUE"""),"GRUPO 9")</f>
        <v>GRUPO 9</v>
      </c>
      <c r="E8" s="4" t="str">
        <f ca="1">IFERROR(__xludf.DUMMYFUNCTION("""COMPUTED_VALUE"""),"GRUPO 10")</f>
        <v>GRUPO 10</v>
      </c>
      <c r="F8" s="4" t="str">
        <f ca="1">IFERROR(__xludf.DUMMYFUNCTION("""COMPUTED_VALUE"""),"GRUPO 11")</f>
        <v>GRUPO 11</v>
      </c>
      <c r="G8" s="4" t="str">
        <f ca="1">IFERROR(__xludf.DUMMYFUNCTION("""COMPUTED_VALUE"""),"GRUPO 12")</f>
        <v>GRUPO 12</v>
      </c>
      <c r="H8" s="4" t="str">
        <f ca="1">IFERROR(__xludf.DUMMYFUNCTION("""COMPUTED_VALUE"""),"GRUPO 14")</f>
        <v>GRUPO 14</v>
      </c>
      <c r="I8" s="4" t="str">
        <f ca="1">IFERROR(__xludf.DUMMYFUNCTION("""COMPUTED_VALUE"""),"GRUPO 19")</f>
        <v>GRUPO 19</v>
      </c>
      <c r="J8" s="4" t="str">
        <f ca="1">IFERROR(__xludf.DUMMYFUNCTION("""COMPUTED_VALUE"""),"GRUPO 20")</f>
        <v>GRUPO 20</v>
      </c>
      <c r="K8" s="4" t="str">
        <f ca="1">IFERROR(__xludf.DUMMYFUNCTION("""COMPUTED_VALUE"""),"GRUPO 18")</f>
        <v>GRUPO 18</v>
      </c>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row>
    <row r="9" spans="1:300">
      <c r="A9" s="3" t="str">
        <v>NO PERECEDERO</v>
      </c>
      <c r="B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GRUPO 1")</f>
        <v>GRUPO 1</v>
      </c>
      <c r="C9" s="4" t="str">
        <f ca="1">IFERROR(__xludf.DUMMYFUNCTION("""COMPUTED_VALUE"""),"GRUPO 8")</f>
        <v>GRUPO 8</v>
      </c>
      <c r="D9" s="4" t="str">
        <f ca="1">IFERROR(__xludf.DUMMYFUNCTION("""COMPUTED_VALUE"""),"GRUPO 9")</f>
        <v>GRUPO 9</v>
      </c>
      <c r="E9" s="4" t="str">
        <f ca="1">IFERROR(__xludf.DUMMYFUNCTION("""COMPUTED_VALUE"""),"GRUPO 10")</f>
        <v>GRUPO 10</v>
      </c>
      <c r="F9" s="4" t="str">
        <f ca="1">IFERROR(__xludf.DUMMYFUNCTION("""COMPUTED_VALUE"""),"GRUPO 11")</f>
        <v>GRUPO 11</v>
      </c>
      <c r="G9" s="4" t="str">
        <f ca="1">IFERROR(__xludf.DUMMYFUNCTION("""COMPUTED_VALUE"""),"GRUPO 12")</f>
        <v>GRUPO 12</v>
      </c>
      <c r="H9" s="4" t="str">
        <f ca="1">IFERROR(__xludf.DUMMYFUNCTION("""COMPUTED_VALUE"""),"GRUPO 14")</f>
        <v>GRUPO 14</v>
      </c>
      <c r="I9" s="4" t="str">
        <f ca="1">IFERROR(__xludf.DUMMYFUNCTION("""COMPUTED_VALUE"""),"GRUPO 19")</f>
        <v>GRUPO 19</v>
      </c>
      <c r="J9" s="4" t="str">
        <f ca="1">IFERROR(__xludf.DUMMYFUNCTION("""COMPUTED_VALUE"""),"GRUPO 20")</f>
        <v>GRUPO 20</v>
      </c>
      <c r="K9" s="4" t="str">
        <f ca="1">IFERROR(__xludf.DUMMYFUNCTION("""COMPUTED_VALUE"""),"GRUPO 18")</f>
        <v>GRUPO 18</v>
      </c>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row>
    <row r="10" spans="1:300">
      <c r="A10" s="3" t="str">
        <v>NO PERECEDERO</v>
      </c>
      <c r="B1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10)))"),"GRUPO 1")</f>
        <v>GRUPO 1</v>
      </c>
      <c r="C10" s="4" t="str">
        <f ca="1">IFERROR(__xludf.DUMMYFUNCTION("""COMPUTED_VALUE"""),"GRUPO 8")</f>
        <v>GRUPO 8</v>
      </c>
      <c r="D10" s="4" t="str">
        <f ca="1">IFERROR(__xludf.DUMMYFUNCTION("""COMPUTED_VALUE"""),"GRUPO 9")</f>
        <v>GRUPO 9</v>
      </c>
      <c r="E10" s="4" t="str">
        <f ca="1">IFERROR(__xludf.DUMMYFUNCTION("""COMPUTED_VALUE"""),"GRUPO 10")</f>
        <v>GRUPO 10</v>
      </c>
      <c r="F10" s="4" t="str">
        <f ca="1">IFERROR(__xludf.DUMMYFUNCTION("""COMPUTED_VALUE"""),"GRUPO 11")</f>
        <v>GRUPO 11</v>
      </c>
      <c r="G10" s="4" t="str">
        <f ca="1">IFERROR(__xludf.DUMMYFUNCTION("""COMPUTED_VALUE"""),"GRUPO 12")</f>
        <v>GRUPO 12</v>
      </c>
      <c r="H10" s="4" t="str">
        <f ca="1">IFERROR(__xludf.DUMMYFUNCTION("""COMPUTED_VALUE"""),"GRUPO 14")</f>
        <v>GRUPO 14</v>
      </c>
      <c r="I10" s="4" t="str">
        <f ca="1">IFERROR(__xludf.DUMMYFUNCTION("""COMPUTED_VALUE"""),"GRUPO 19")</f>
        <v>GRUPO 19</v>
      </c>
      <c r="J10" s="4" t="str">
        <f ca="1">IFERROR(__xludf.DUMMYFUNCTION("""COMPUTED_VALUE"""),"GRUPO 20")</f>
        <v>GRUPO 20</v>
      </c>
      <c r="K10" s="4" t="str">
        <f ca="1">IFERROR(__xludf.DUMMYFUNCTION("""COMPUTED_VALUE"""),"GRUPO 18")</f>
        <v>GRUPO 18</v>
      </c>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row>
    <row r="11" spans="1:300">
      <c r="A11" s="3" t="str">
        <v>N/A</v>
      </c>
      <c r="B1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11)))"),"GRUPO 2")</f>
        <v>GRUPO 2</v>
      </c>
      <c r="C11" s="4" t="str">
        <f ca="1">IFERROR(__xludf.DUMMYFUNCTION("""COMPUTED_VALUE"""),"GRUPO 3")</f>
        <v>GRUPO 3</v>
      </c>
      <c r="D11" s="4" t="str">
        <f ca="1">IFERROR(__xludf.DUMMYFUNCTION("""COMPUTED_VALUE"""),"GRUPO 4")</f>
        <v>GRUPO 4</v>
      </c>
      <c r="E11" s="4" t="str">
        <f ca="1">IFERROR(__xludf.DUMMYFUNCTION("""COMPUTED_VALUE"""),"GRUPO 5")</f>
        <v>GRUPO 5</v>
      </c>
      <c r="F11" s="4" t="str">
        <f ca="1">IFERROR(__xludf.DUMMYFUNCTION("""COMPUTED_VALUE"""),"GRUPO 6")</f>
        <v>GRUPO 6</v>
      </c>
      <c r="G11" s="4" t="str">
        <f ca="1">IFERROR(__xludf.DUMMYFUNCTION("""COMPUTED_VALUE"""),"GRUPO 7")</f>
        <v>GRUPO 7</v>
      </c>
      <c r="H11" s="4" t="str">
        <f ca="1">IFERROR(__xludf.DUMMYFUNCTION("""COMPUTED_VALUE"""),"GRUPO 13")</f>
        <v>GRUPO 13</v>
      </c>
      <c r="I11" s="4" t="str">
        <f ca="1">IFERROR(__xludf.DUMMYFUNCTION("""COMPUTED_VALUE"""),"GRUPO 15")</f>
        <v>GRUPO 15</v>
      </c>
      <c r="J11" s="4" t="str">
        <f ca="1">IFERROR(__xludf.DUMMYFUNCTION("""COMPUTED_VALUE"""),"GRUPO 16")</f>
        <v>GRUPO 16</v>
      </c>
      <c r="K11" s="4" t="str">
        <f ca="1">IFERROR(__xludf.DUMMYFUNCTION("""COMPUTED_VALUE"""),"GRUPO 17")</f>
        <v>GRUPO 17</v>
      </c>
      <c r="L11" s="4" t="str">
        <f ca="1">IFERROR(__xludf.DUMMYFUNCTION("""COMPUTED_VALUE"""),"GRUPO 18")</f>
        <v>GRUPO 18</v>
      </c>
      <c r="M11" s="4" t="str">
        <f ca="1">IFERROR(__xludf.DUMMYFUNCTION("""COMPUTED_VALUE"""),"GRUPO 19")</f>
        <v>GRUPO 19</v>
      </c>
      <c r="N11" s="4" t="str">
        <f ca="1">IFERROR(__xludf.DUMMYFUNCTION("""COMPUTED_VALUE"""),"GRUPO 10")</f>
        <v>GRUPO 10</v>
      </c>
      <c r="O11" s="4" t="str">
        <f ca="1">IFERROR(__xludf.DUMMYFUNCTION("""COMPUTED_VALUE"""),"GRUPO 1")</f>
        <v>GRUPO 1</v>
      </c>
      <c r="P11" s="4" t="str">
        <f ca="1">IFERROR(__xludf.DUMMYFUNCTION("""COMPUTED_VALUE"""),"GRUPO 9")</f>
        <v>GRUPO 9</v>
      </c>
      <c r="Q11" s="4" t="str">
        <f ca="1">IFERROR(__xludf.DUMMYFUNCTION("""COMPUTED_VALUE"""),"GRUPO 20")</f>
        <v>GRUPO 20</v>
      </c>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row>
    <row r="12" spans="1:300">
      <c r="A12" s="3" t="str">
        <v>N/A</v>
      </c>
      <c r="B1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12)))"),"GRUPO 2")</f>
        <v>GRUPO 2</v>
      </c>
      <c r="C12" s="4" t="str">
        <f ca="1">IFERROR(__xludf.DUMMYFUNCTION("""COMPUTED_VALUE"""),"GRUPO 3")</f>
        <v>GRUPO 3</v>
      </c>
      <c r="D12" s="4" t="str">
        <f ca="1">IFERROR(__xludf.DUMMYFUNCTION("""COMPUTED_VALUE"""),"GRUPO 4")</f>
        <v>GRUPO 4</v>
      </c>
      <c r="E12" s="4" t="str">
        <f ca="1">IFERROR(__xludf.DUMMYFUNCTION("""COMPUTED_VALUE"""),"GRUPO 5")</f>
        <v>GRUPO 5</v>
      </c>
      <c r="F12" s="4" t="str">
        <f ca="1">IFERROR(__xludf.DUMMYFUNCTION("""COMPUTED_VALUE"""),"GRUPO 6")</f>
        <v>GRUPO 6</v>
      </c>
      <c r="G12" s="4" t="str">
        <f ca="1">IFERROR(__xludf.DUMMYFUNCTION("""COMPUTED_VALUE"""),"GRUPO 7")</f>
        <v>GRUPO 7</v>
      </c>
      <c r="H12" s="4" t="str">
        <f ca="1">IFERROR(__xludf.DUMMYFUNCTION("""COMPUTED_VALUE"""),"GRUPO 13")</f>
        <v>GRUPO 13</v>
      </c>
      <c r="I12" s="4" t="str">
        <f ca="1">IFERROR(__xludf.DUMMYFUNCTION("""COMPUTED_VALUE"""),"GRUPO 15")</f>
        <v>GRUPO 15</v>
      </c>
      <c r="J12" s="4" t="str">
        <f ca="1">IFERROR(__xludf.DUMMYFUNCTION("""COMPUTED_VALUE"""),"GRUPO 16")</f>
        <v>GRUPO 16</v>
      </c>
      <c r="K12" s="4" t="str">
        <f ca="1">IFERROR(__xludf.DUMMYFUNCTION("""COMPUTED_VALUE"""),"GRUPO 17")</f>
        <v>GRUPO 17</v>
      </c>
      <c r="L12" s="4" t="str">
        <f ca="1">IFERROR(__xludf.DUMMYFUNCTION("""COMPUTED_VALUE"""),"GRUPO 18")</f>
        <v>GRUPO 18</v>
      </c>
      <c r="M12" s="4" t="str">
        <f ca="1">IFERROR(__xludf.DUMMYFUNCTION("""COMPUTED_VALUE"""),"GRUPO 19")</f>
        <v>GRUPO 19</v>
      </c>
      <c r="N12" s="4" t="str">
        <f ca="1">IFERROR(__xludf.DUMMYFUNCTION("""COMPUTED_VALUE"""),"GRUPO 10")</f>
        <v>GRUPO 10</v>
      </c>
      <c r="O12" s="4" t="str">
        <f ca="1">IFERROR(__xludf.DUMMYFUNCTION("""COMPUTED_VALUE"""),"GRUPO 1")</f>
        <v>GRUPO 1</v>
      </c>
      <c r="P12" s="4" t="str">
        <f ca="1">IFERROR(__xludf.DUMMYFUNCTION("""COMPUTED_VALUE"""),"GRUPO 9")</f>
        <v>GRUPO 9</v>
      </c>
      <c r="Q12" s="4" t="str">
        <f ca="1">IFERROR(__xludf.DUMMYFUNCTION("""COMPUTED_VALUE"""),"GRUPO 20")</f>
        <v>GRUPO 20</v>
      </c>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row>
    <row r="13" spans="1:300">
      <c r="A13" s="3" t="str">
        <v>N/A</v>
      </c>
      <c r="B1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13)))"),"GRUPO 2")</f>
        <v>GRUPO 2</v>
      </c>
      <c r="C13" s="4" t="str">
        <f ca="1">IFERROR(__xludf.DUMMYFUNCTION("""COMPUTED_VALUE"""),"GRUPO 3")</f>
        <v>GRUPO 3</v>
      </c>
      <c r="D13" s="4" t="str">
        <f ca="1">IFERROR(__xludf.DUMMYFUNCTION("""COMPUTED_VALUE"""),"GRUPO 4")</f>
        <v>GRUPO 4</v>
      </c>
      <c r="E13" s="4" t="str">
        <f ca="1">IFERROR(__xludf.DUMMYFUNCTION("""COMPUTED_VALUE"""),"GRUPO 5")</f>
        <v>GRUPO 5</v>
      </c>
      <c r="F13" s="4" t="str">
        <f ca="1">IFERROR(__xludf.DUMMYFUNCTION("""COMPUTED_VALUE"""),"GRUPO 6")</f>
        <v>GRUPO 6</v>
      </c>
      <c r="G13" s="4" t="str">
        <f ca="1">IFERROR(__xludf.DUMMYFUNCTION("""COMPUTED_VALUE"""),"GRUPO 7")</f>
        <v>GRUPO 7</v>
      </c>
      <c r="H13" s="4" t="str">
        <f ca="1">IFERROR(__xludf.DUMMYFUNCTION("""COMPUTED_VALUE"""),"GRUPO 13")</f>
        <v>GRUPO 13</v>
      </c>
      <c r="I13" s="4" t="str">
        <f ca="1">IFERROR(__xludf.DUMMYFUNCTION("""COMPUTED_VALUE"""),"GRUPO 15")</f>
        <v>GRUPO 15</v>
      </c>
      <c r="J13" s="4" t="str">
        <f ca="1">IFERROR(__xludf.DUMMYFUNCTION("""COMPUTED_VALUE"""),"GRUPO 16")</f>
        <v>GRUPO 16</v>
      </c>
      <c r="K13" s="4" t="str">
        <f ca="1">IFERROR(__xludf.DUMMYFUNCTION("""COMPUTED_VALUE"""),"GRUPO 17")</f>
        <v>GRUPO 17</v>
      </c>
      <c r="L13" s="4" t="str">
        <f ca="1">IFERROR(__xludf.DUMMYFUNCTION("""COMPUTED_VALUE"""),"GRUPO 18")</f>
        <v>GRUPO 18</v>
      </c>
      <c r="M13" s="4" t="str">
        <f ca="1">IFERROR(__xludf.DUMMYFUNCTION("""COMPUTED_VALUE"""),"GRUPO 19")</f>
        <v>GRUPO 19</v>
      </c>
      <c r="N13" s="4" t="str">
        <f ca="1">IFERROR(__xludf.DUMMYFUNCTION("""COMPUTED_VALUE"""),"GRUPO 10")</f>
        <v>GRUPO 10</v>
      </c>
      <c r="O13" s="4" t="str">
        <f ca="1">IFERROR(__xludf.DUMMYFUNCTION("""COMPUTED_VALUE"""),"GRUPO 1")</f>
        <v>GRUPO 1</v>
      </c>
      <c r="P13" s="4" t="str">
        <f ca="1">IFERROR(__xludf.DUMMYFUNCTION("""COMPUTED_VALUE"""),"GRUPO 9")</f>
        <v>GRUPO 9</v>
      </c>
      <c r="Q13" s="4" t="str">
        <f ca="1">IFERROR(__xludf.DUMMYFUNCTION("""COMPUTED_VALUE"""),"GRUPO 20")</f>
        <v>GRUPO 20</v>
      </c>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row>
    <row r="14" spans="1:300">
      <c r="A14" s="3" t="str">
        <v>N/A</v>
      </c>
      <c r="B1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14)))"),"GRUPO 2")</f>
        <v>GRUPO 2</v>
      </c>
      <c r="C14" s="4" t="str">
        <f ca="1">IFERROR(__xludf.DUMMYFUNCTION("""COMPUTED_VALUE"""),"GRUPO 3")</f>
        <v>GRUPO 3</v>
      </c>
      <c r="D14" s="4" t="str">
        <f ca="1">IFERROR(__xludf.DUMMYFUNCTION("""COMPUTED_VALUE"""),"GRUPO 4")</f>
        <v>GRUPO 4</v>
      </c>
      <c r="E14" s="4" t="str">
        <f ca="1">IFERROR(__xludf.DUMMYFUNCTION("""COMPUTED_VALUE"""),"GRUPO 5")</f>
        <v>GRUPO 5</v>
      </c>
      <c r="F14" s="4" t="str">
        <f ca="1">IFERROR(__xludf.DUMMYFUNCTION("""COMPUTED_VALUE"""),"GRUPO 6")</f>
        <v>GRUPO 6</v>
      </c>
      <c r="G14" s="4" t="str">
        <f ca="1">IFERROR(__xludf.DUMMYFUNCTION("""COMPUTED_VALUE"""),"GRUPO 7")</f>
        <v>GRUPO 7</v>
      </c>
      <c r="H14" s="4" t="str">
        <f ca="1">IFERROR(__xludf.DUMMYFUNCTION("""COMPUTED_VALUE"""),"GRUPO 13")</f>
        <v>GRUPO 13</v>
      </c>
      <c r="I14" s="4" t="str">
        <f ca="1">IFERROR(__xludf.DUMMYFUNCTION("""COMPUTED_VALUE"""),"GRUPO 15")</f>
        <v>GRUPO 15</v>
      </c>
      <c r="J14" s="4" t="str">
        <f ca="1">IFERROR(__xludf.DUMMYFUNCTION("""COMPUTED_VALUE"""),"GRUPO 16")</f>
        <v>GRUPO 16</v>
      </c>
      <c r="K14" s="4" t="str">
        <f ca="1">IFERROR(__xludf.DUMMYFUNCTION("""COMPUTED_VALUE"""),"GRUPO 17")</f>
        <v>GRUPO 17</v>
      </c>
      <c r="L14" s="4" t="str">
        <f ca="1">IFERROR(__xludf.DUMMYFUNCTION("""COMPUTED_VALUE"""),"GRUPO 18")</f>
        <v>GRUPO 18</v>
      </c>
      <c r="M14" s="4" t="str">
        <f ca="1">IFERROR(__xludf.DUMMYFUNCTION("""COMPUTED_VALUE"""),"GRUPO 19")</f>
        <v>GRUPO 19</v>
      </c>
      <c r="N14" s="4" t="str">
        <f ca="1">IFERROR(__xludf.DUMMYFUNCTION("""COMPUTED_VALUE"""),"GRUPO 10")</f>
        <v>GRUPO 10</v>
      </c>
      <c r="O14" s="4" t="str">
        <f ca="1">IFERROR(__xludf.DUMMYFUNCTION("""COMPUTED_VALUE"""),"GRUPO 1")</f>
        <v>GRUPO 1</v>
      </c>
      <c r="P14" s="4" t="str">
        <f ca="1">IFERROR(__xludf.DUMMYFUNCTION("""COMPUTED_VALUE"""),"GRUPO 9")</f>
        <v>GRUPO 9</v>
      </c>
      <c r="Q14" s="4" t="str">
        <f ca="1">IFERROR(__xludf.DUMMYFUNCTION("""COMPUTED_VALUE"""),"GRUPO 20")</f>
        <v>GRUPO 20</v>
      </c>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row>
    <row r="15" spans="1:300">
      <c r="A15" s="3">
        <v>0</v>
      </c>
      <c r="B1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15)))"),"")</f>
        <v/>
      </c>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row>
    <row r="16" spans="1:300">
      <c r="A16" s="3" t="str">
        <v>NO PERECEDERO</v>
      </c>
      <c r="B1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16)))"),"GRUPO 1")</f>
        <v>GRUPO 1</v>
      </c>
      <c r="C16" s="4" t="str">
        <f ca="1">IFERROR(__xludf.DUMMYFUNCTION("""COMPUTED_VALUE"""),"GRUPO 8")</f>
        <v>GRUPO 8</v>
      </c>
      <c r="D16" s="4" t="str">
        <f ca="1">IFERROR(__xludf.DUMMYFUNCTION("""COMPUTED_VALUE"""),"GRUPO 9")</f>
        <v>GRUPO 9</v>
      </c>
      <c r="E16" s="4" t="str">
        <f ca="1">IFERROR(__xludf.DUMMYFUNCTION("""COMPUTED_VALUE"""),"GRUPO 10")</f>
        <v>GRUPO 10</v>
      </c>
      <c r="F16" s="4" t="str">
        <f ca="1">IFERROR(__xludf.DUMMYFUNCTION("""COMPUTED_VALUE"""),"GRUPO 11")</f>
        <v>GRUPO 11</v>
      </c>
      <c r="G16" s="4" t="str">
        <f ca="1">IFERROR(__xludf.DUMMYFUNCTION("""COMPUTED_VALUE"""),"GRUPO 12")</f>
        <v>GRUPO 12</v>
      </c>
      <c r="H16" s="4" t="str">
        <f ca="1">IFERROR(__xludf.DUMMYFUNCTION("""COMPUTED_VALUE"""),"GRUPO 14")</f>
        <v>GRUPO 14</v>
      </c>
      <c r="I16" s="4" t="str">
        <f ca="1">IFERROR(__xludf.DUMMYFUNCTION("""COMPUTED_VALUE"""),"GRUPO 19")</f>
        <v>GRUPO 19</v>
      </c>
      <c r="J16" s="4" t="str">
        <f ca="1">IFERROR(__xludf.DUMMYFUNCTION("""COMPUTED_VALUE"""),"GRUPO 20")</f>
        <v>GRUPO 20</v>
      </c>
      <c r="K16" s="4" t="str">
        <f ca="1">IFERROR(__xludf.DUMMYFUNCTION("""COMPUTED_VALUE"""),"GRUPO 18")</f>
        <v>GRUPO 18</v>
      </c>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row>
    <row r="17" spans="1:300">
      <c r="A17" s="3" t="str">
        <v>NO PERECEDERO</v>
      </c>
      <c r="B1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17)))"),"GRUPO 1")</f>
        <v>GRUPO 1</v>
      </c>
      <c r="C17" s="4" t="str">
        <f ca="1">IFERROR(__xludf.DUMMYFUNCTION("""COMPUTED_VALUE"""),"GRUPO 8")</f>
        <v>GRUPO 8</v>
      </c>
      <c r="D17" s="4" t="str">
        <f ca="1">IFERROR(__xludf.DUMMYFUNCTION("""COMPUTED_VALUE"""),"GRUPO 9")</f>
        <v>GRUPO 9</v>
      </c>
      <c r="E17" s="4" t="str">
        <f ca="1">IFERROR(__xludf.DUMMYFUNCTION("""COMPUTED_VALUE"""),"GRUPO 10")</f>
        <v>GRUPO 10</v>
      </c>
      <c r="F17" s="4" t="str">
        <f ca="1">IFERROR(__xludf.DUMMYFUNCTION("""COMPUTED_VALUE"""),"GRUPO 11")</f>
        <v>GRUPO 11</v>
      </c>
      <c r="G17" s="4" t="str">
        <f ca="1">IFERROR(__xludf.DUMMYFUNCTION("""COMPUTED_VALUE"""),"GRUPO 12")</f>
        <v>GRUPO 12</v>
      </c>
      <c r="H17" s="4" t="str">
        <f ca="1">IFERROR(__xludf.DUMMYFUNCTION("""COMPUTED_VALUE"""),"GRUPO 14")</f>
        <v>GRUPO 14</v>
      </c>
      <c r="I17" s="4" t="str">
        <f ca="1">IFERROR(__xludf.DUMMYFUNCTION("""COMPUTED_VALUE"""),"GRUPO 19")</f>
        <v>GRUPO 19</v>
      </c>
      <c r="J17" s="4" t="str">
        <f ca="1">IFERROR(__xludf.DUMMYFUNCTION("""COMPUTED_VALUE"""),"GRUPO 20")</f>
        <v>GRUPO 20</v>
      </c>
      <c r="K17" s="4" t="str">
        <f ca="1">IFERROR(__xludf.DUMMYFUNCTION("""COMPUTED_VALUE"""),"GRUPO 18")</f>
        <v>GRUPO 18</v>
      </c>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row>
    <row r="18" spans="1:300">
      <c r="A18" s="3" t="str">
        <v>NO PERECEDERO</v>
      </c>
      <c r="B1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18)))"),"GRUPO 1")</f>
        <v>GRUPO 1</v>
      </c>
      <c r="C18" s="4" t="str">
        <f ca="1">IFERROR(__xludf.DUMMYFUNCTION("""COMPUTED_VALUE"""),"GRUPO 8")</f>
        <v>GRUPO 8</v>
      </c>
      <c r="D18" s="4" t="str">
        <f ca="1">IFERROR(__xludf.DUMMYFUNCTION("""COMPUTED_VALUE"""),"GRUPO 9")</f>
        <v>GRUPO 9</v>
      </c>
      <c r="E18" s="4" t="str">
        <f ca="1">IFERROR(__xludf.DUMMYFUNCTION("""COMPUTED_VALUE"""),"GRUPO 10")</f>
        <v>GRUPO 10</v>
      </c>
      <c r="F18" s="4" t="str">
        <f ca="1">IFERROR(__xludf.DUMMYFUNCTION("""COMPUTED_VALUE"""),"GRUPO 11")</f>
        <v>GRUPO 11</v>
      </c>
      <c r="G18" s="4" t="str">
        <f ca="1">IFERROR(__xludf.DUMMYFUNCTION("""COMPUTED_VALUE"""),"GRUPO 12")</f>
        <v>GRUPO 12</v>
      </c>
      <c r="H18" s="4" t="str">
        <f ca="1">IFERROR(__xludf.DUMMYFUNCTION("""COMPUTED_VALUE"""),"GRUPO 14")</f>
        <v>GRUPO 14</v>
      </c>
      <c r="I18" s="4" t="str">
        <f ca="1">IFERROR(__xludf.DUMMYFUNCTION("""COMPUTED_VALUE"""),"GRUPO 19")</f>
        <v>GRUPO 19</v>
      </c>
      <c r="J18" s="4" t="str">
        <f ca="1">IFERROR(__xludf.DUMMYFUNCTION("""COMPUTED_VALUE"""),"GRUPO 20")</f>
        <v>GRUPO 20</v>
      </c>
      <c r="K18" s="4" t="str">
        <f ca="1">IFERROR(__xludf.DUMMYFUNCTION("""COMPUTED_VALUE"""),"GRUPO 18")</f>
        <v>GRUPO 18</v>
      </c>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row>
    <row r="19" spans="1:300">
      <c r="A19" s="3" t="str">
        <v>NO PERECEDERO</v>
      </c>
      <c r="B1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19)))"),"GRUPO 1")</f>
        <v>GRUPO 1</v>
      </c>
      <c r="C19" s="4" t="str">
        <f ca="1">IFERROR(__xludf.DUMMYFUNCTION("""COMPUTED_VALUE"""),"GRUPO 8")</f>
        <v>GRUPO 8</v>
      </c>
      <c r="D19" s="4" t="str">
        <f ca="1">IFERROR(__xludf.DUMMYFUNCTION("""COMPUTED_VALUE"""),"GRUPO 9")</f>
        <v>GRUPO 9</v>
      </c>
      <c r="E19" s="4" t="str">
        <f ca="1">IFERROR(__xludf.DUMMYFUNCTION("""COMPUTED_VALUE"""),"GRUPO 10")</f>
        <v>GRUPO 10</v>
      </c>
      <c r="F19" s="4" t="str">
        <f ca="1">IFERROR(__xludf.DUMMYFUNCTION("""COMPUTED_VALUE"""),"GRUPO 11")</f>
        <v>GRUPO 11</v>
      </c>
      <c r="G19" s="4" t="str">
        <f ca="1">IFERROR(__xludf.DUMMYFUNCTION("""COMPUTED_VALUE"""),"GRUPO 12")</f>
        <v>GRUPO 12</v>
      </c>
      <c r="H19" s="4" t="str">
        <f ca="1">IFERROR(__xludf.DUMMYFUNCTION("""COMPUTED_VALUE"""),"GRUPO 14")</f>
        <v>GRUPO 14</v>
      </c>
      <c r="I19" s="4" t="str">
        <f ca="1">IFERROR(__xludf.DUMMYFUNCTION("""COMPUTED_VALUE"""),"GRUPO 19")</f>
        <v>GRUPO 19</v>
      </c>
      <c r="J19" s="4" t="str">
        <f ca="1">IFERROR(__xludf.DUMMYFUNCTION("""COMPUTED_VALUE"""),"GRUPO 20")</f>
        <v>GRUPO 20</v>
      </c>
      <c r="K19" s="4" t="str">
        <f ca="1">IFERROR(__xludf.DUMMYFUNCTION("""COMPUTED_VALUE"""),"GRUPO 18")</f>
        <v>GRUPO 18</v>
      </c>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row>
    <row r="20" spans="1:300">
      <c r="A20" s="3" t="str">
        <v>N/A</v>
      </c>
      <c r="B2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20)))"),"GRUPO 2")</f>
        <v>GRUPO 2</v>
      </c>
      <c r="C20" s="4" t="str">
        <f ca="1">IFERROR(__xludf.DUMMYFUNCTION("""COMPUTED_VALUE"""),"GRUPO 3")</f>
        <v>GRUPO 3</v>
      </c>
      <c r="D20" s="4" t="str">
        <f ca="1">IFERROR(__xludf.DUMMYFUNCTION("""COMPUTED_VALUE"""),"GRUPO 4")</f>
        <v>GRUPO 4</v>
      </c>
      <c r="E20" s="4" t="str">
        <f ca="1">IFERROR(__xludf.DUMMYFUNCTION("""COMPUTED_VALUE"""),"GRUPO 5")</f>
        <v>GRUPO 5</v>
      </c>
      <c r="F20" s="4" t="str">
        <f ca="1">IFERROR(__xludf.DUMMYFUNCTION("""COMPUTED_VALUE"""),"GRUPO 6")</f>
        <v>GRUPO 6</v>
      </c>
      <c r="G20" s="4" t="str">
        <f ca="1">IFERROR(__xludf.DUMMYFUNCTION("""COMPUTED_VALUE"""),"GRUPO 7")</f>
        <v>GRUPO 7</v>
      </c>
      <c r="H20" s="4" t="str">
        <f ca="1">IFERROR(__xludf.DUMMYFUNCTION("""COMPUTED_VALUE"""),"GRUPO 13")</f>
        <v>GRUPO 13</v>
      </c>
      <c r="I20" s="4" t="str">
        <f ca="1">IFERROR(__xludf.DUMMYFUNCTION("""COMPUTED_VALUE"""),"GRUPO 15")</f>
        <v>GRUPO 15</v>
      </c>
      <c r="J20" s="4" t="str">
        <f ca="1">IFERROR(__xludf.DUMMYFUNCTION("""COMPUTED_VALUE"""),"GRUPO 16")</f>
        <v>GRUPO 16</v>
      </c>
      <c r="K20" s="4" t="str">
        <f ca="1">IFERROR(__xludf.DUMMYFUNCTION("""COMPUTED_VALUE"""),"GRUPO 17")</f>
        <v>GRUPO 17</v>
      </c>
      <c r="L20" s="4" t="str">
        <f ca="1">IFERROR(__xludf.DUMMYFUNCTION("""COMPUTED_VALUE"""),"GRUPO 18")</f>
        <v>GRUPO 18</v>
      </c>
      <c r="M20" s="4" t="str">
        <f ca="1">IFERROR(__xludf.DUMMYFUNCTION("""COMPUTED_VALUE"""),"GRUPO 19")</f>
        <v>GRUPO 19</v>
      </c>
      <c r="N20" s="4" t="str">
        <f ca="1">IFERROR(__xludf.DUMMYFUNCTION("""COMPUTED_VALUE"""),"GRUPO 10")</f>
        <v>GRUPO 10</v>
      </c>
      <c r="O20" s="4" t="str">
        <f ca="1">IFERROR(__xludf.DUMMYFUNCTION("""COMPUTED_VALUE"""),"GRUPO 1")</f>
        <v>GRUPO 1</v>
      </c>
      <c r="P20" s="4" t="str">
        <f ca="1">IFERROR(__xludf.DUMMYFUNCTION("""COMPUTED_VALUE"""),"GRUPO 9")</f>
        <v>GRUPO 9</v>
      </c>
      <c r="Q20" s="4" t="str">
        <f ca="1">IFERROR(__xludf.DUMMYFUNCTION("""COMPUTED_VALUE"""),"GRUPO 20")</f>
        <v>GRUPO 20</v>
      </c>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row>
    <row r="21" spans="1:300">
      <c r="A21" s="3" t="str">
        <v>NO PERECEDERO</v>
      </c>
      <c r="B2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21)))"),"GRUPO 1")</f>
        <v>GRUPO 1</v>
      </c>
      <c r="C21" s="4" t="str">
        <f ca="1">IFERROR(__xludf.DUMMYFUNCTION("""COMPUTED_VALUE"""),"GRUPO 8")</f>
        <v>GRUPO 8</v>
      </c>
      <c r="D21" s="4" t="str">
        <f ca="1">IFERROR(__xludf.DUMMYFUNCTION("""COMPUTED_VALUE"""),"GRUPO 9")</f>
        <v>GRUPO 9</v>
      </c>
      <c r="E21" s="4" t="str">
        <f ca="1">IFERROR(__xludf.DUMMYFUNCTION("""COMPUTED_VALUE"""),"GRUPO 10")</f>
        <v>GRUPO 10</v>
      </c>
      <c r="F21" s="4" t="str">
        <f ca="1">IFERROR(__xludf.DUMMYFUNCTION("""COMPUTED_VALUE"""),"GRUPO 11")</f>
        <v>GRUPO 11</v>
      </c>
      <c r="G21" s="4" t="str">
        <f ca="1">IFERROR(__xludf.DUMMYFUNCTION("""COMPUTED_VALUE"""),"GRUPO 12")</f>
        <v>GRUPO 12</v>
      </c>
      <c r="H21" s="4" t="str">
        <f ca="1">IFERROR(__xludf.DUMMYFUNCTION("""COMPUTED_VALUE"""),"GRUPO 14")</f>
        <v>GRUPO 14</v>
      </c>
      <c r="I21" s="4" t="str">
        <f ca="1">IFERROR(__xludf.DUMMYFUNCTION("""COMPUTED_VALUE"""),"GRUPO 19")</f>
        <v>GRUPO 19</v>
      </c>
      <c r="J21" s="4" t="str">
        <f ca="1">IFERROR(__xludf.DUMMYFUNCTION("""COMPUTED_VALUE"""),"GRUPO 20")</f>
        <v>GRUPO 20</v>
      </c>
      <c r="K21" s="4" t="str">
        <f ca="1">IFERROR(__xludf.DUMMYFUNCTION("""COMPUTED_VALUE"""),"GRUPO 18")</f>
        <v>GRUPO 18</v>
      </c>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row>
    <row r="22" spans="1:300">
      <c r="A22" s="3" t="str">
        <v>NO PERECEDERO</v>
      </c>
      <c r="B2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22)))"),"GRUPO 1")</f>
        <v>GRUPO 1</v>
      </c>
      <c r="C22" s="4" t="str">
        <f ca="1">IFERROR(__xludf.DUMMYFUNCTION("""COMPUTED_VALUE"""),"GRUPO 8")</f>
        <v>GRUPO 8</v>
      </c>
      <c r="D22" s="4" t="str">
        <f ca="1">IFERROR(__xludf.DUMMYFUNCTION("""COMPUTED_VALUE"""),"GRUPO 9")</f>
        <v>GRUPO 9</v>
      </c>
      <c r="E22" s="4" t="str">
        <f ca="1">IFERROR(__xludf.DUMMYFUNCTION("""COMPUTED_VALUE"""),"GRUPO 10")</f>
        <v>GRUPO 10</v>
      </c>
      <c r="F22" s="4" t="str">
        <f ca="1">IFERROR(__xludf.DUMMYFUNCTION("""COMPUTED_VALUE"""),"GRUPO 11")</f>
        <v>GRUPO 11</v>
      </c>
      <c r="G22" s="4" t="str">
        <f ca="1">IFERROR(__xludf.DUMMYFUNCTION("""COMPUTED_VALUE"""),"GRUPO 12")</f>
        <v>GRUPO 12</v>
      </c>
      <c r="H22" s="4" t="str">
        <f ca="1">IFERROR(__xludf.DUMMYFUNCTION("""COMPUTED_VALUE"""),"GRUPO 14")</f>
        <v>GRUPO 14</v>
      </c>
      <c r="I22" s="4" t="str">
        <f ca="1">IFERROR(__xludf.DUMMYFUNCTION("""COMPUTED_VALUE"""),"GRUPO 19")</f>
        <v>GRUPO 19</v>
      </c>
      <c r="J22" s="4" t="str">
        <f ca="1">IFERROR(__xludf.DUMMYFUNCTION("""COMPUTED_VALUE"""),"GRUPO 20")</f>
        <v>GRUPO 20</v>
      </c>
      <c r="K22" s="4" t="str">
        <f ca="1">IFERROR(__xludf.DUMMYFUNCTION("""COMPUTED_VALUE"""),"GRUPO 18")</f>
        <v>GRUPO 18</v>
      </c>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row>
    <row r="23" spans="1:300">
      <c r="A23" s="3" t="str">
        <v>NO PERECEDERO</v>
      </c>
      <c r="B2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23)))"),"GRUPO 1")</f>
        <v>GRUPO 1</v>
      </c>
      <c r="C23" s="4" t="str">
        <f ca="1">IFERROR(__xludf.DUMMYFUNCTION("""COMPUTED_VALUE"""),"GRUPO 8")</f>
        <v>GRUPO 8</v>
      </c>
      <c r="D23" s="4" t="str">
        <f ca="1">IFERROR(__xludf.DUMMYFUNCTION("""COMPUTED_VALUE"""),"GRUPO 9")</f>
        <v>GRUPO 9</v>
      </c>
      <c r="E23" s="4" t="str">
        <f ca="1">IFERROR(__xludf.DUMMYFUNCTION("""COMPUTED_VALUE"""),"GRUPO 10")</f>
        <v>GRUPO 10</v>
      </c>
      <c r="F23" s="4" t="str">
        <f ca="1">IFERROR(__xludf.DUMMYFUNCTION("""COMPUTED_VALUE"""),"GRUPO 11")</f>
        <v>GRUPO 11</v>
      </c>
      <c r="G23" s="4" t="str">
        <f ca="1">IFERROR(__xludf.DUMMYFUNCTION("""COMPUTED_VALUE"""),"GRUPO 12")</f>
        <v>GRUPO 12</v>
      </c>
      <c r="H23" s="4" t="str">
        <f ca="1">IFERROR(__xludf.DUMMYFUNCTION("""COMPUTED_VALUE"""),"GRUPO 14")</f>
        <v>GRUPO 14</v>
      </c>
      <c r="I23" s="4" t="str">
        <f ca="1">IFERROR(__xludf.DUMMYFUNCTION("""COMPUTED_VALUE"""),"GRUPO 19")</f>
        <v>GRUPO 19</v>
      </c>
      <c r="J23" s="4" t="str">
        <f ca="1">IFERROR(__xludf.DUMMYFUNCTION("""COMPUTED_VALUE"""),"GRUPO 20")</f>
        <v>GRUPO 20</v>
      </c>
      <c r="K23" s="4" t="str">
        <f ca="1">IFERROR(__xludf.DUMMYFUNCTION("""COMPUTED_VALUE"""),"GRUPO 18")</f>
        <v>GRUPO 18</v>
      </c>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row>
    <row r="24" spans="1:300">
      <c r="A24" s="3" t="str">
        <v>NO PERECEDERO</v>
      </c>
      <c r="B2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24)))"),"GRUPO 1")</f>
        <v>GRUPO 1</v>
      </c>
      <c r="C24" s="4" t="str">
        <f ca="1">IFERROR(__xludf.DUMMYFUNCTION("""COMPUTED_VALUE"""),"GRUPO 8")</f>
        <v>GRUPO 8</v>
      </c>
      <c r="D24" s="4" t="str">
        <f ca="1">IFERROR(__xludf.DUMMYFUNCTION("""COMPUTED_VALUE"""),"GRUPO 9")</f>
        <v>GRUPO 9</v>
      </c>
      <c r="E24" s="4" t="str">
        <f ca="1">IFERROR(__xludf.DUMMYFUNCTION("""COMPUTED_VALUE"""),"GRUPO 10")</f>
        <v>GRUPO 10</v>
      </c>
      <c r="F24" s="4" t="str">
        <f ca="1">IFERROR(__xludf.DUMMYFUNCTION("""COMPUTED_VALUE"""),"GRUPO 11")</f>
        <v>GRUPO 11</v>
      </c>
      <c r="G24" s="4" t="str">
        <f ca="1">IFERROR(__xludf.DUMMYFUNCTION("""COMPUTED_VALUE"""),"GRUPO 12")</f>
        <v>GRUPO 12</v>
      </c>
      <c r="H24" s="4" t="str">
        <f ca="1">IFERROR(__xludf.DUMMYFUNCTION("""COMPUTED_VALUE"""),"GRUPO 14")</f>
        <v>GRUPO 14</v>
      </c>
      <c r="I24" s="4" t="str">
        <f ca="1">IFERROR(__xludf.DUMMYFUNCTION("""COMPUTED_VALUE"""),"GRUPO 19")</f>
        <v>GRUPO 19</v>
      </c>
      <c r="J24" s="4" t="str">
        <f ca="1">IFERROR(__xludf.DUMMYFUNCTION("""COMPUTED_VALUE"""),"GRUPO 20")</f>
        <v>GRUPO 20</v>
      </c>
      <c r="K24" s="4" t="str">
        <f ca="1">IFERROR(__xludf.DUMMYFUNCTION("""COMPUTED_VALUE"""),"GRUPO 18")</f>
        <v>GRUPO 18</v>
      </c>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row>
    <row r="25" spans="1:300">
      <c r="A25" s="3" t="str">
        <v>NO PERECEDERO</v>
      </c>
      <c r="B2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25)))"),"GRUPO 1")</f>
        <v>GRUPO 1</v>
      </c>
      <c r="C25" s="4" t="str">
        <f ca="1">IFERROR(__xludf.DUMMYFUNCTION("""COMPUTED_VALUE"""),"GRUPO 8")</f>
        <v>GRUPO 8</v>
      </c>
      <c r="D25" s="4" t="str">
        <f ca="1">IFERROR(__xludf.DUMMYFUNCTION("""COMPUTED_VALUE"""),"GRUPO 9")</f>
        <v>GRUPO 9</v>
      </c>
      <c r="E25" s="4" t="str">
        <f ca="1">IFERROR(__xludf.DUMMYFUNCTION("""COMPUTED_VALUE"""),"GRUPO 10")</f>
        <v>GRUPO 10</v>
      </c>
      <c r="F25" s="4" t="str">
        <f ca="1">IFERROR(__xludf.DUMMYFUNCTION("""COMPUTED_VALUE"""),"GRUPO 11")</f>
        <v>GRUPO 11</v>
      </c>
      <c r="G25" s="4" t="str">
        <f ca="1">IFERROR(__xludf.DUMMYFUNCTION("""COMPUTED_VALUE"""),"GRUPO 12")</f>
        <v>GRUPO 12</v>
      </c>
      <c r="H25" s="4" t="str">
        <f ca="1">IFERROR(__xludf.DUMMYFUNCTION("""COMPUTED_VALUE"""),"GRUPO 14")</f>
        <v>GRUPO 14</v>
      </c>
      <c r="I25" s="4" t="str">
        <f ca="1">IFERROR(__xludf.DUMMYFUNCTION("""COMPUTED_VALUE"""),"GRUPO 19")</f>
        <v>GRUPO 19</v>
      </c>
      <c r="J25" s="4" t="str">
        <f ca="1">IFERROR(__xludf.DUMMYFUNCTION("""COMPUTED_VALUE"""),"GRUPO 20")</f>
        <v>GRUPO 20</v>
      </c>
      <c r="K25" s="4" t="str">
        <f ca="1">IFERROR(__xludf.DUMMYFUNCTION("""COMPUTED_VALUE"""),"GRUPO 18")</f>
        <v>GRUPO 18</v>
      </c>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row>
    <row r="26" spans="1:300">
      <c r="A26" s="3" t="str">
        <v>NO PERECEDERO</v>
      </c>
      <c r="B2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26)))"),"GRUPO 1")</f>
        <v>GRUPO 1</v>
      </c>
      <c r="C26" s="4" t="str">
        <f ca="1">IFERROR(__xludf.DUMMYFUNCTION("""COMPUTED_VALUE"""),"GRUPO 8")</f>
        <v>GRUPO 8</v>
      </c>
      <c r="D26" s="4" t="str">
        <f ca="1">IFERROR(__xludf.DUMMYFUNCTION("""COMPUTED_VALUE"""),"GRUPO 9")</f>
        <v>GRUPO 9</v>
      </c>
      <c r="E26" s="4" t="str">
        <f ca="1">IFERROR(__xludf.DUMMYFUNCTION("""COMPUTED_VALUE"""),"GRUPO 10")</f>
        <v>GRUPO 10</v>
      </c>
      <c r="F26" s="4" t="str">
        <f ca="1">IFERROR(__xludf.DUMMYFUNCTION("""COMPUTED_VALUE"""),"GRUPO 11")</f>
        <v>GRUPO 11</v>
      </c>
      <c r="G26" s="4" t="str">
        <f ca="1">IFERROR(__xludf.DUMMYFUNCTION("""COMPUTED_VALUE"""),"GRUPO 12")</f>
        <v>GRUPO 12</v>
      </c>
      <c r="H26" s="4" t="str">
        <f ca="1">IFERROR(__xludf.DUMMYFUNCTION("""COMPUTED_VALUE"""),"GRUPO 14")</f>
        <v>GRUPO 14</v>
      </c>
      <c r="I26" s="4" t="str">
        <f ca="1">IFERROR(__xludf.DUMMYFUNCTION("""COMPUTED_VALUE"""),"GRUPO 19")</f>
        <v>GRUPO 19</v>
      </c>
      <c r="J26" s="4" t="str">
        <f ca="1">IFERROR(__xludf.DUMMYFUNCTION("""COMPUTED_VALUE"""),"GRUPO 20")</f>
        <v>GRUPO 20</v>
      </c>
      <c r="K26" s="4" t="str">
        <f ca="1">IFERROR(__xludf.DUMMYFUNCTION("""COMPUTED_VALUE"""),"GRUPO 18")</f>
        <v>GRUPO 18</v>
      </c>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row>
    <row r="27" spans="1:300">
      <c r="A27" s="3" t="str">
        <v>NO PERECEDERO</v>
      </c>
      <c r="B2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27)))"),"GRUPO 1")</f>
        <v>GRUPO 1</v>
      </c>
      <c r="C27" s="4" t="str">
        <f ca="1">IFERROR(__xludf.DUMMYFUNCTION("""COMPUTED_VALUE"""),"GRUPO 8")</f>
        <v>GRUPO 8</v>
      </c>
      <c r="D27" s="4" t="str">
        <f ca="1">IFERROR(__xludf.DUMMYFUNCTION("""COMPUTED_VALUE"""),"GRUPO 9")</f>
        <v>GRUPO 9</v>
      </c>
      <c r="E27" s="4" t="str">
        <f ca="1">IFERROR(__xludf.DUMMYFUNCTION("""COMPUTED_VALUE"""),"GRUPO 10")</f>
        <v>GRUPO 10</v>
      </c>
      <c r="F27" s="4" t="str">
        <f ca="1">IFERROR(__xludf.DUMMYFUNCTION("""COMPUTED_VALUE"""),"GRUPO 11")</f>
        <v>GRUPO 11</v>
      </c>
      <c r="G27" s="4" t="str">
        <f ca="1">IFERROR(__xludf.DUMMYFUNCTION("""COMPUTED_VALUE"""),"GRUPO 12")</f>
        <v>GRUPO 12</v>
      </c>
      <c r="H27" s="4" t="str">
        <f ca="1">IFERROR(__xludf.DUMMYFUNCTION("""COMPUTED_VALUE"""),"GRUPO 14")</f>
        <v>GRUPO 14</v>
      </c>
      <c r="I27" s="4" t="str">
        <f ca="1">IFERROR(__xludf.DUMMYFUNCTION("""COMPUTED_VALUE"""),"GRUPO 19")</f>
        <v>GRUPO 19</v>
      </c>
      <c r="J27" s="4" t="str">
        <f ca="1">IFERROR(__xludf.DUMMYFUNCTION("""COMPUTED_VALUE"""),"GRUPO 20")</f>
        <v>GRUPO 20</v>
      </c>
      <c r="K27" s="4" t="str">
        <f ca="1">IFERROR(__xludf.DUMMYFUNCTION("""COMPUTED_VALUE"""),"GRUPO 18")</f>
        <v>GRUPO 18</v>
      </c>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row>
    <row r="28" spans="1:300">
      <c r="A28" s="3" t="str">
        <v>NO PERECEDERO</v>
      </c>
      <c r="B2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28)))"),"GRUPO 1")</f>
        <v>GRUPO 1</v>
      </c>
      <c r="C28" s="4" t="str">
        <f ca="1">IFERROR(__xludf.DUMMYFUNCTION("""COMPUTED_VALUE"""),"GRUPO 8")</f>
        <v>GRUPO 8</v>
      </c>
      <c r="D28" s="4" t="str">
        <f ca="1">IFERROR(__xludf.DUMMYFUNCTION("""COMPUTED_VALUE"""),"GRUPO 9")</f>
        <v>GRUPO 9</v>
      </c>
      <c r="E28" s="4" t="str">
        <f ca="1">IFERROR(__xludf.DUMMYFUNCTION("""COMPUTED_VALUE"""),"GRUPO 10")</f>
        <v>GRUPO 10</v>
      </c>
      <c r="F28" s="4" t="str">
        <f ca="1">IFERROR(__xludf.DUMMYFUNCTION("""COMPUTED_VALUE"""),"GRUPO 11")</f>
        <v>GRUPO 11</v>
      </c>
      <c r="G28" s="4" t="str">
        <f ca="1">IFERROR(__xludf.DUMMYFUNCTION("""COMPUTED_VALUE"""),"GRUPO 12")</f>
        <v>GRUPO 12</v>
      </c>
      <c r="H28" s="4" t="str">
        <f ca="1">IFERROR(__xludf.DUMMYFUNCTION("""COMPUTED_VALUE"""),"GRUPO 14")</f>
        <v>GRUPO 14</v>
      </c>
      <c r="I28" s="4" t="str">
        <f ca="1">IFERROR(__xludf.DUMMYFUNCTION("""COMPUTED_VALUE"""),"GRUPO 19")</f>
        <v>GRUPO 19</v>
      </c>
      <c r="J28" s="4" t="str">
        <f ca="1">IFERROR(__xludf.DUMMYFUNCTION("""COMPUTED_VALUE"""),"GRUPO 20")</f>
        <v>GRUPO 20</v>
      </c>
      <c r="K28" s="4" t="str">
        <f ca="1">IFERROR(__xludf.DUMMYFUNCTION("""COMPUTED_VALUE"""),"GRUPO 18")</f>
        <v>GRUPO 18</v>
      </c>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row>
    <row r="29" spans="1:300">
      <c r="A29" s="3" t="str">
        <v>NO PERECEDERO</v>
      </c>
      <c r="B2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29)))"),"GRUPO 1")</f>
        <v>GRUPO 1</v>
      </c>
      <c r="C29" s="4" t="str">
        <f ca="1">IFERROR(__xludf.DUMMYFUNCTION("""COMPUTED_VALUE"""),"GRUPO 8")</f>
        <v>GRUPO 8</v>
      </c>
      <c r="D29" s="4" t="str">
        <f ca="1">IFERROR(__xludf.DUMMYFUNCTION("""COMPUTED_VALUE"""),"GRUPO 9")</f>
        <v>GRUPO 9</v>
      </c>
      <c r="E29" s="4" t="str">
        <f ca="1">IFERROR(__xludf.DUMMYFUNCTION("""COMPUTED_VALUE"""),"GRUPO 10")</f>
        <v>GRUPO 10</v>
      </c>
      <c r="F29" s="4" t="str">
        <f ca="1">IFERROR(__xludf.DUMMYFUNCTION("""COMPUTED_VALUE"""),"GRUPO 11")</f>
        <v>GRUPO 11</v>
      </c>
      <c r="G29" s="4" t="str">
        <f ca="1">IFERROR(__xludf.DUMMYFUNCTION("""COMPUTED_VALUE"""),"GRUPO 12")</f>
        <v>GRUPO 12</v>
      </c>
      <c r="H29" s="4" t="str">
        <f ca="1">IFERROR(__xludf.DUMMYFUNCTION("""COMPUTED_VALUE"""),"GRUPO 14")</f>
        <v>GRUPO 14</v>
      </c>
      <c r="I29" s="4" t="str">
        <f ca="1">IFERROR(__xludf.DUMMYFUNCTION("""COMPUTED_VALUE"""),"GRUPO 19")</f>
        <v>GRUPO 19</v>
      </c>
      <c r="J29" s="4" t="str">
        <f ca="1">IFERROR(__xludf.DUMMYFUNCTION("""COMPUTED_VALUE"""),"GRUPO 20")</f>
        <v>GRUPO 20</v>
      </c>
      <c r="K29" s="4" t="str">
        <f ca="1">IFERROR(__xludf.DUMMYFUNCTION("""COMPUTED_VALUE"""),"GRUPO 18")</f>
        <v>GRUPO 18</v>
      </c>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row>
    <row r="30" spans="1:300">
      <c r="A30" s="3" t="str">
        <v>N/A</v>
      </c>
      <c r="B3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30)))"),"GRUPO 2")</f>
        <v>GRUPO 2</v>
      </c>
      <c r="C30" s="4" t="str">
        <f ca="1">IFERROR(__xludf.DUMMYFUNCTION("""COMPUTED_VALUE"""),"GRUPO 3")</f>
        <v>GRUPO 3</v>
      </c>
      <c r="D30" s="4" t="str">
        <f ca="1">IFERROR(__xludf.DUMMYFUNCTION("""COMPUTED_VALUE"""),"GRUPO 4")</f>
        <v>GRUPO 4</v>
      </c>
      <c r="E30" s="4" t="str">
        <f ca="1">IFERROR(__xludf.DUMMYFUNCTION("""COMPUTED_VALUE"""),"GRUPO 5")</f>
        <v>GRUPO 5</v>
      </c>
      <c r="F30" s="4" t="str">
        <f ca="1">IFERROR(__xludf.DUMMYFUNCTION("""COMPUTED_VALUE"""),"GRUPO 6")</f>
        <v>GRUPO 6</v>
      </c>
      <c r="G30" s="4" t="str">
        <f ca="1">IFERROR(__xludf.DUMMYFUNCTION("""COMPUTED_VALUE"""),"GRUPO 7")</f>
        <v>GRUPO 7</v>
      </c>
      <c r="H30" s="4" t="str">
        <f ca="1">IFERROR(__xludf.DUMMYFUNCTION("""COMPUTED_VALUE"""),"GRUPO 13")</f>
        <v>GRUPO 13</v>
      </c>
      <c r="I30" s="4" t="str">
        <f ca="1">IFERROR(__xludf.DUMMYFUNCTION("""COMPUTED_VALUE"""),"GRUPO 15")</f>
        <v>GRUPO 15</v>
      </c>
      <c r="J30" s="4" t="str">
        <f ca="1">IFERROR(__xludf.DUMMYFUNCTION("""COMPUTED_VALUE"""),"GRUPO 16")</f>
        <v>GRUPO 16</v>
      </c>
      <c r="K30" s="4" t="str">
        <f ca="1">IFERROR(__xludf.DUMMYFUNCTION("""COMPUTED_VALUE"""),"GRUPO 17")</f>
        <v>GRUPO 17</v>
      </c>
      <c r="L30" s="4" t="str">
        <f ca="1">IFERROR(__xludf.DUMMYFUNCTION("""COMPUTED_VALUE"""),"GRUPO 18")</f>
        <v>GRUPO 18</v>
      </c>
      <c r="M30" s="4" t="str">
        <f ca="1">IFERROR(__xludf.DUMMYFUNCTION("""COMPUTED_VALUE"""),"GRUPO 19")</f>
        <v>GRUPO 19</v>
      </c>
      <c r="N30" s="4" t="str">
        <f ca="1">IFERROR(__xludf.DUMMYFUNCTION("""COMPUTED_VALUE"""),"GRUPO 10")</f>
        <v>GRUPO 10</v>
      </c>
      <c r="O30" s="4" t="str">
        <f ca="1">IFERROR(__xludf.DUMMYFUNCTION("""COMPUTED_VALUE"""),"GRUPO 1")</f>
        <v>GRUPO 1</v>
      </c>
      <c r="P30" s="4" t="str">
        <f ca="1">IFERROR(__xludf.DUMMYFUNCTION("""COMPUTED_VALUE"""),"GRUPO 9")</f>
        <v>GRUPO 9</v>
      </c>
      <c r="Q30" s="4" t="str">
        <f ca="1">IFERROR(__xludf.DUMMYFUNCTION("""COMPUTED_VALUE"""),"GRUPO 20")</f>
        <v>GRUPO 20</v>
      </c>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row>
    <row r="31" spans="1:300">
      <c r="A31" s="3" t="str">
        <v>N/A</v>
      </c>
      <c r="B3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31)))"),"GRUPO 2")</f>
        <v>GRUPO 2</v>
      </c>
      <c r="C31" s="4" t="str">
        <f ca="1">IFERROR(__xludf.DUMMYFUNCTION("""COMPUTED_VALUE"""),"GRUPO 3")</f>
        <v>GRUPO 3</v>
      </c>
      <c r="D31" s="4" t="str">
        <f ca="1">IFERROR(__xludf.DUMMYFUNCTION("""COMPUTED_VALUE"""),"GRUPO 4")</f>
        <v>GRUPO 4</v>
      </c>
      <c r="E31" s="4" t="str">
        <f ca="1">IFERROR(__xludf.DUMMYFUNCTION("""COMPUTED_VALUE"""),"GRUPO 5")</f>
        <v>GRUPO 5</v>
      </c>
      <c r="F31" s="4" t="str">
        <f ca="1">IFERROR(__xludf.DUMMYFUNCTION("""COMPUTED_VALUE"""),"GRUPO 6")</f>
        <v>GRUPO 6</v>
      </c>
      <c r="G31" s="4" t="str">
        <f ca="1">IFERROR(__xludf.DUMMYFUNCTION("""COMPUTED_VALUE"""),"GRUPO 7")</f>
        <v>GRUPO 7</v>
      </c>
      <c r="H31" s="4" t="str">
        <f ca="1">IFERROR(__xludf.DUMMYFUNCTION("""COMPUTED_VALUE"""),"GRUPO 13")</f>
        <v>GRUPO 13</v>
      </c>
      <c r="I31" s="4" t="str">
        <f ca="1">IFERROR(__xludf.DUMMYFUNCTION("""COMPUTED_VALUE"""),"GRUPO 15")</f>
        <v>GRUPO 15</v>
      </c>
      <c r="J31" s="4" t="str">
        <f ca="1">IFERROR(__xludf.DUMMYFUNCTION("""COMPUTED_VALUE"""),"GRUPO 16")</f>
        <v>GRUPO 16</v>
      </c>
      <c r="K31" s="4" t="str">
        <f ca="1">IFERROR(__xludf.DUMMYFUNCTION("""COMPUTED_VALUE"""),"GRUPO 17")</f>
        <v>GRUPO 17</v>
      </c>
      <c r="L31" s="4" t="str">
        <f ca="1">IFERROR(__xludf.DUMMYFUNCTION("""COMPUTED_VALUE"""),"GRUPO 18")</f>
        <v>GRUPO 18</v>
      </c>
      <c r="M31" s="4" t="str">
        <f ca="1">IFERROR(__xludf.DUMMYFUNCTION("""COMPUTED_VALUE"""),"GRUPO 19")</f>
        <v>GRUPO 19</v>
      </c>
      <c r="N31" s="4" t="str">
        <f ca="1">IFERROR(__xludf.DUMMYFUNCTION("""COMPUTED_VALUE"""),"GRUPO 10")</f>
        <v>GRUPO 10</v>
      </c>
      <c r="O31" s="4" t="str">
        <f ca="1">IFERROR(__xludf.DUMMYFUNCTION("""COMPUTED_VALUE"""),"GRUPO 1")</f>
        <v>GRUPO 1</v>
      </c>
      <c r="P31" s="4" t="str">
        <f ca="1">IFERROR(__xludf.DUMMYFUNCTION("""COMPUTED_VALUE"""),"GRUPO 9")</f>
        <v>GRUPO 9</v>
      </c>
      <c r="Q31" s="4" t="str">
        <f ca="1">IFERROR(__xludf.DUMMYFUNCTION("""COMPUTED_VALUE"""),"GRUPO 20")</f>
        <v>GRUPO 20</v>
      </c>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row>
    <row r="32" spans="1:300">
      <c r="A32" s="3" t="str">
        <v>N/A</v>
      </c>
      <c r="B3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32)))"),"GRUPO 2")</f>
        <v>GRUPO 2</v>
      </c>
      <c r="C32" s="4" t="str">
        <f ca="1">IFERROR(__xludf.DUMMYFUNCTION("""COMPUTED_VALUE"""),"GRUPO 3")</f>
        <v>GRUPO 3</v>
      </c>
      <c r="D32" s="4" t="str">
        <f ca="1">IFERROR(__xludf.DUMMYFUNCTION("""COMPUTED_VALUE"""),"GRUPO 4")</f>
        <v>GRUPO 4</v>
      </c>
      <c r="E32" s="4" t="str">
        <f ca="1">IFERROR(__xludf.DUMMYFUNCTION("""COMPUTED_VALUE"""),"GRUPO 5")</f>
        <v>GRUPO 5</v>
      </c>
      <c r="F32" s="4" t="str">
        <f ca="1">IFERROR(__xludf.DUMMYFUNCTION("""COMPUTED_VALUE"""),"GRUPO 6")</f>
        <v>GRUPO 6</v>
      </c>
      <c r="G32" s="4" t="str">
        <f ca="1">IFERROR(__xludf.DUMMYFUNCTION("""COMPUTED_VALUE"""),"GRUPO 7")</f>
        <v>GRUPO 7</v>
      </c>
      <c r="H32" s="4" t="str">
        <f ca="1">IFERROR(__xludf.DUMMYFUNCTION("""COMPUTED_VALUE"""),"GRUPO 13")</f>
        <v>GRUPO 13</v>
      </c>
      <c r="I32" s="4" t="str">
        <f ca="1">IFERROR(__xludf.DUMMYFUNCTION("""COMPUTED_VALUE"""),"GRUPO 15")</f>
        <v>GRUPO 15</v>
      </c>
      <c r="J32" s="4" t="str">
        <f ca="1">IFERROR(__xludf.DUMMYFUNCTION("""COMPUTED_VALUE"""),"GRUPO 16")</f>
        <v>GRUPO 16</v>
      </c>
      <c r="K32" s="4" t="str">
        <f ca="1">IFERROR(__xludf.DUMMYFUNCTION("""COMPUTED_VALUE"""),"GRUPO 17")</f>
        <v>GRUPO 17</v>
      </c>
      <c r="L32" s="4" t="str">
        <f ca="1">IFERROR(__xludf.DUMMYFUNCTION("""COMPUTED_VALUE"""),"GRUPO 18")</f>
        <v>GRUPO 18</v>
      </c>
      <c r="M32" s="4" t="str">
        <f ca="1">IFERROR(__xludf.DUMMYFUNCTION("""COMPUTED_VALUE"""),"GRUPO 19")</f>
        <v>GRUPO 19</v>
      </c>
      <c r="N32" s="4" t="str">
        <f ca="1">IFERROR(__xludf.DUMMYFUNCTION("""COMPUTED_VALUE"""),"GRUPO 10")</f>
        <v>GRUPO 10</v>
      </c>
      <c r="O32" s="4" t="str">
        <f ca="1">IFERROR(__xludf.DUMMYFUNCTION("""COMPUTED_VALUE"""),"GRUPO 1")</f>
        <v>GRUPO 1</v>
      </c>
      <c r="P32" s="4" t="str">
        <f ca="1">IFERROR(__xludf.DUMMYFUNCTION("""COMPUTED_VALUE"""),"GRUPO 9")</f>
        <v>GRUPO 9</v>
      </c>
      <c r="Q32" s="4" t="str">
        <f ca="1">IFERROR(__xludf.DUMMYFUNCTION("""COMPUTED_VALUE"""),"GRUPO 20")</f>
        <v>GRUPO 20</v>
      </c>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row>
    <row r="33" spans="1:300">
      <c r="A33" s="3" t="str">
        <v>N/A</v>
      </c>
      <c r="B3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33)))"),"GRUPO 2")</f>
        <v>GRUPO 2</v>
      </c>
      <c r="C33" s="4" t="str">
        <f ca="1">IFERROR(__xludf.DUMMYFUNCTION("""COMPUTED_VALUE"""),"GRUPO 3")</f>
        <v>GRUPO 3</v>
      </c>
      <c r="D33" s="4" t="str">
        <f ca="1">IFERROR(__xludf.DUMMYFUNCTION("""COMPUTED_VALUE"""),"GRUPO 4")</f>
        <v>GRUPO 4</v>
      </c>
      <c r="E33" s="4" t="str">
        <f ca="1">IFERROR(__xludf.DUMMYFUNCTION("""COMPUTED_VALUE"""),"GRUPO 5")</f>
        <v>GRUPO 5</v>
      </c>
      <c r="F33" s="4" t="str">
        <f ca="1">IFERROR(__xludf.DUMMYFUNCTION("""COMPUTED_VALUE"""),"GRUPO 6")</f>
        <v>GRUPO 6</v>
      </c>
      <c r="G33" s="4" t="str">
        <f ca="1">IFERROR(__xludf.DUMMYFUNCTION("""COMPUTED_VALUE"""),"GRUPO 7")</f>
        <v>GRUPO 7</v>
      </c>
      <c r="H33" s="4" t="str">
        <f ca="1">IFERROR(__xludf.DUMMYFUNCTION("""COMPUTED_VALUE"""),"GRUPO 13")</f>
        <v>GRUPO 13</v>
      </c>
      <c r="I33" s="4" t="str">
        <f ca="1">IFERROR(__xludf.DUMMYFUNCTION("""COMPUTED_VALUE"""),"GRUPO 15")</f>
        <v>GRUPO 15</v>
      </c>
      <c r="J33" s="4" t="str">
        <f ca="1">IFERROR(__xludf.DUMMYFUNCTION("""COMPUTED_VALUE"""),"GRUPO 16")</f>
        <v>GRUPO 16</v>
      </c>
      <c r="K33" s="4" t="str">
        <f ca="1">IFERROR(__xludf.DUMMYFUNCTION("""COMPUTED_VALUE"""),"GRUPO 17")</f>
        <v>GRUPO 17</v>
      </c>
      <c r="L33" s="4" t="str">
        <f ca="1">IFERROR(__xludf.DUMMYFUNCTION("""COMPUTED_VALUE"""),"GRUPO 18")</f>
        <v>GRUPO 18</v>
      </c>
      <c r="M33" s="4" t="str">
        <f ca="1">IFERROR(__xludf.DUMMYFUNCTION("""COMPUTED_VALUE"""),"GRUPO 19")</f>
        <v>GRUPO 19</v>
      </c>
      <c r="N33" s="4" t="str">
        <f ca="1">IFERROR(__xludf.DUMMYFUNCTION("""COMPUTED_VALUE"""),"GRUPO 10")</f>
        <v>GRUPO 10</v>
      </c>
      <c r="O33" s="4" t="str">
        <f ca="1">IFERROR(__xludf.DUMMYFUNCTION("""COMPUTED_VALUE"""),"GRUPO 1")</f>
        <v>GRUPO 1</v>
      </c>
      <c r="P33" s="4" t="str">
        <f ca="1">IFERROR(__xludf.DUMMYFUNCTION("""COMPUTED_VALUE"""),"GRUPO 9")</f>
        <v>GRUPO 9</v>
      </c>
      <c r="Q33" s="4" t="str">
        <f ca="1">IFERROR(__xludf.DUMMYFUNCTION("""COMPUTED_VALUE"""),"GRUPO 20")</f>
        <v>GRUPO 20</v>
      </c>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row>
    <row r="34" spans="1:300">
      <c r="A34" s="3" t="str">
        <v>NO PERECEDERO</v>
      </c>
      <c r="B3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34)))"),"GRUPO 1")</f>
        <v>GRUPO 1</v>
      </c>
      <c r="C34" s="4" t="str">
        <f ca="1">IFERROR(__xludf.DUMMYFUNCTION("""COMPUTED_VALUE"""),"GRUPO 8")</f>
        <v>GRUPO 8</v>
      </c>
      <c r="D34" s="4" t="str">
        <f ca="1">IFERROR(__xludf.DUMMYFUNCTION("""COMPUTED_VALUE"""),"GRUPO 9")</f>
        <v>GRUPO 9</v>
      </c>
      <c r="E34" s="4" t="str">
        <f ca="1">IFERROR(__xludf.DUMMYFUNCTION("""COMPUTED_VALUE"""),"GRUPO 10")</f>
        <v>GRUPO 10</v>
      </c>
      <c r="F34" s="4" t="str">
        <f ca="1">IFERROR(__xludf.DUMMYFUNCTION("""COMPUTED_VALUE"""),"GRUPO 11")</f>
        <v>GRUPO 11</v>
      </c>
      <c r="G34" s="4" t="str">
        <f ca="1">IFERROR(__xludf.DUMMYFUNCTION("""COMPUTED_VALUE"""),"GRUPO 12")</f>
        <v>GRUPO 12</v>
      </c>
      <c r="H34" s="4" t="str">
        <f ca="1">IFERROR(__xludf.DUMMYFUNCTION("""COMPUTED_VALUE"""),"GRUPO 14")</f>
        <v>GRUPO 14</v>
      </c>
      <c r="I34" s="4" t="str">
        <f ca="1">IFERROR(__xludf.DUMMYFUNCTION("""COMPUTED_VALUE"""),"GRUPO 19")</f>
        <v>GRUPO 19</v>
      </c>
      <c r="J34" s="4" t="str">
        <f ca="1">IFERROR(__xludf.DUMMYFUNCTION("""COMPUTED_VALUE"""),"GRUPO 20")</f>
        <v>GRUPO 20</v>
      </c>
      <c r="K34" s="4" t="str">
        <f ca="1">IFERROR(__xludf.DUMMYFUNCTION("""COMPUTED_VALUE"""),"GRUPO 18")</f>
        <v>GRUPO 18</v>
      </c>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row>
    <row r="35" spans="1:300">
      <c r="A35" s="3" t="str">
        <v>N/A</v>
      </c>
      <c r="B3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35)))"),"GRUPO 2")</f>
        <v>GRUPO 2</v>
      </c>
      <c r="C35" s="4" t="str">
        <f ca="1">IFERROR(__xludf.DUMMYFUNCTION("""COMPUTED_VALUE"""),"GRUPO 3")</f>
        <v>GRUPO 3</v>
      </c>
      <c r="D35" s="4" t="str">
        <f ca="1">IFERROR(__xludf.DUMMYFUNCTION("""COMPUTED_VALUE"""),"GRUPO 4")</f>
        <v>GRUPO 4</v>
      </c>
      <c r="E35" s="4" t="str">
        <f ca="1">IFERROR(__xludf.DUMMYFUNCTION("""COMPUTED_VALUE"""),"GRUPO 5")</f>
        <v>GRUPO 5</v>
      </c>
      <c r="F35" s="4" t="str">
        <f ca="1">IFERROR(__xludf.DUMMYFUNCTION("""COMPUTED_VALUE"""),"GRUPO 6")</f>
        <v>GRUPO 6</v>
      </c>
      <c r="G35" s="4" t="str">
        <f ca="1">IFERROR(__xludf.DUMMYFUNCTION("""COMPUTED_VALUE"""),"GRUPO 7")</f>
        <v>GRUPO 7</v>
      </c>
      <c r="H35" s="4" t="str">
        <f ca="1">IFERROR(__xludf.DUMMYFUNCTION("""COMPUTED_VALUE"""),"GRUPO 13")</f>
        <v>GRUPO 13</v>
      </c>
      <c r="I35" s="4" t="str">
        <f ca="1">IFERROR(__xludf.DUMMYFUNCTION("""COMPUTED_VALUE"""),"GRUPO 15")</f>
        <v>GRUPO 15</v>
      </c>
      <c r="J35" s="4" t="str">
        <f ca="1">IFERROR(__xludf.DUMMYFUNCTION("""COMPUTED_VALUE"""),"GRUPO 16")</f>
        <v>GRUPO 16</v>
      </c>
      <c r="K35" s="4" t="str">
        <f ca="1">IFERROR(__xludf.DUMMYFUNCTION("""COMPUTED_VALUE"""),"GRUPO 17")</f>
        <v>GRUPO 17</v>
      </c>
      <c r="L35" s="4" t="str">
        <f ca="1">IFERROR(__xludf.DUMMYFUNCTION("""COMPUTED_VALUE"""),"GRUPO 18")</f>
        <v>GRUPO 18</v>
      </c>
      <c r="M35" s="4" t="str">
        <f ca="1">IFERROR(__xludf.DUMMYFUNCTION("""COMPUTED_VALUE"""),"GRUPO 19")</f>
        <v>GRUPO 19</v>
      </c>
      <c r="N35" s="4" t="str">
        <f ca="1">IFERROR(__xludf.DUMMYFUNCTION("""COMPUTED_VALUE"""),"GRUPO 10")</f>
        <v>GRUPO 10</v>
      </c>
      <c r="O35" s="4" t="str">
        <f ca="1">IFERROR(__xludf.DUMMYFUNCTION("""COMPUTED_VALUE"""),"GRUPO 1")</f>
        <v>GRUPO 1</v>
      </c>
      <c r="P35" s="4" t="str">
        <f ca="1">IFERROR(__xludf.DUMMYFUNCTION("""COMPUTED_VALUE"""),"GRUPO 9")</f>
        <v>GRUPO 9</v>
      </c>
      <c r="Q35" s="4" t="str">
        <f ca="1">IFERROR(__xludf.DUMMYFUNCTION("""COMPUTED_VALUE"""),"GRUPO 20")</f>
        <v>GRUPO 20</v>
      </c>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row>
    <row r="36" spans="1:300">
      <c r="A36" s="3" t="str">
        <v>N/A</v>
      </c>
      <c r="B3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36)))"),"GRUPO 2")</f>
        <v>GRUPO 2</v>
      </c>
      <c r="C36" s="4" t="str">
        <f ca="1">IFERROR(__xludf.DUMMYFUNCTION("""COMPUTED_VALUE"""),"GRUPO 3")</f>
        <v>GRUPO 3</v>
      </c>
      <c r="D36" s="4" t="str">
        <f ca="1">IFERROR(__xludf.DUMMYFUNCTION("""COMPUTED_VALUE"""),"GRUPO 4")</f>
        <v>GRUPO 4</v>
      </c>
      <c r="E36" s="4" t="str">
        <f ca="1">IFERROR(__xludf.DUMMYFUNCTION("""COMPUTED_VALUE"""),"GRUPO 5")</f>
        <v>GRUPO 5</v>
      </c>
      <c r="F36" s="4" t="str">
        <f ca="1">IFERROR(__xludf.DUMMYFUNCTION("""COMPUTED_VALUE"""),"GRUPO 6")</f>
        <v>GRUPO 6</v>
      </c>
      <c r="G36" s="4" t="str">
        <f ca="1">IFERROR(__xludf.DUMMYFUNCTION("""COMPUTED_VALUE"""),"GRUPO 7")</f>
        <v>GRUPO 7</v>
      </c>
      <c r="H36" s="4" t="str">
        <f ca="1">IFERROR(__xludf.DUMMYFUNCTION("""COMPUTED_VALUE"""),"GRUPO 13")</f>
        <v>GRUPO 13</v>
      </c>
      <c r="I36" s="4" t="str">
        <f ca="1">IFERROR(__xludf.DUMMYFUNCTION("""COMPUTED_VALUE"""),"GRUPO 15")</f>
        <v>GRUPO 15</v>
      </c>
      <c r="J36" s="4" t="str">
        <f ca="1">IFERROR(__xludf.DUMMYFUNCTION("""COMPUTED_VALUE"""),"GRUPO 16")</f>
        <v>GRUPO 16</v>
      </c>
      <c r="K36" s="4" t="str">
        <f ca="1">IFERROR(__xludf.DUMMYFUNCTION("""COMPUTED_VALUE"""),"GRUPO 17")</f>
        <v>GRUPO 17</v>
      </c>
      <c r="L36" s="4" t="str">
        <f ca="1">IFERROR(__xludf.DUMMYFUNCTION("""COMPUTED_VALUE"""),"GRUPO 18")</f>
        <v>GRUPO 18</v>
      </c>
      <c r="M36" s="4" t="str">
        <f ca="1">IFERROR(__xludf.DUMMYFUNCTION("""COMPUTED_VALUE"""),"GRUPO 19")</f>
        <v>GRUPO 19</v>
      </c>
      <c r="N36" s="4" t="str">
        <f ca="1">IFERROR(__xludf.DUMMYFUNCTION("""COMPUTED_VALUE"""),"GRUPO 10")</f>
        <v>GRUPO 10</v>
      </c>
      <c r="O36" s="4" t="str">
        <f ca="1">IFERROR(__xludf.DUMMYFUNCTION("""COMPUTED_VALUE"""),"GRUPO 1")</f>
        <v>GRUPO 1</v>
      </c>
      <c r="P36" s="4" t="str">
        <f ca="1">IFERROR(__xludf.DUMMYFUNCTION("""COMPUTED_VALUE"""),"GRUPO 9")</f>
        <v>GRUPO 9</v>
      </c>
      <c r="Q36" s="4" t="str">
        <f ca="1">IFERROR(__xludf.DUMMYFUNCTION("""COMPUTED_VALUE"""),"GRUPO 20")</f>
        <v>GRUPO 20</v>
      </c>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row>
    <row r="37" spans="1:300">
      <c r="A37" s="3" t="str">
        <v>N/A</v>
      </c>
      <c r="B3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37)))"),"GRUPO 2")</f>
        <v>GRUPO 2</v>
      </c>
      <c r="C37" s="4" t="str">
        <f ca="1">IFERROR(__xludf.DUMMYFUNCTION("""COMPUTED_VALUE"""),"GRUPO 3")</f>
        <v>GRUPO 3</v>
      </c>
      <c r="D37" s="4" t="str">
        <f ca="1">IFERROR(__xludf.DUMMYFUNCTION("""COMPUTED_VALUE"""),"GRUPO 4")</f>
        <v>GRUPO 4</v>
      </c>
      <c r="E37" s="4" t="str">
        <f ca="1">IFERROR(__xludf.DUMMYFUNCTION("""COMPUTED_VALUE"""),"GRUPO 5")</f>
        <v>GRUPO 5</v>
      </c>
      <c r="F37" s="4" t="str">
        <f ca="1">IFERROR(__xludf.DUMMYFUNCTION("""COMPUTED_VALUE"""),"GRUPO 6")</f>
        <v>GRUPO 6</v>
      </c>
      <c r="G37" s="4" t="str">
        <f ca="1">IFERROR(__xludf.DUMMYFUNCTION("""COMPUTED_VALUE"""),"GRUPO 7")</f>
        <v>GRUPO 7</v>
      </c>
      <c r="H37" s="4" t="str">
        <f ca="1">IFERROR(__xludf.DUMMYFUNCTION("""COMPUTED_VALUE"""),"GRUPO 13")</f>
        <v>GRUPO 13</v>
      </c>
      <c r="I37" s="4" t="str">
        <f ca="1">IFERROR(__xludf.DUMMYFUNCTION("""COMPUTED_VALUE"""),"GRUPO 15")</f>
        <v>GRUPO 15</v>
      </c>
      <c r="J37" s="4" t="str">
        <f ca="1">IFERROR(__xludf.DUMMYFUNCTION("""COMPUTED_VALUE"""),"GRUPO 16")</f>
        <v>GRUPO 16</v>
      </c>
      <c r="K37" s="4" t="str">
        <f ca="1">IFERROR(__xludf.DUMMYFUNCTION("""COMPUTED_VALUE"""),"GRUPO 17")</f>
        <v>GRUPO 17</v>
      </c>
      <c r="L37" s="4" t="str">
        <f ca="1">IFERROR(__xludf.DUMMYFUNCTION("""COMPUTED_VALUE"""),"GRUPO 18")</f>
        <v>GRUPO 18</v>
      </c>
      <c r="M37" s="4" t="str">
        <f ca="1">IFERROR(__xludf.DUMMYFUNCTION("""COMPUTED_VALUE"""),"GRUPO 19")</f>
        <v>GRUPO 19</v>
      </c>
      <c r="N37" s="4" t="str">
        <f ca="1">IFERROR(__xludf.DUMMYFUNCTION("""COMPUTED_VALUE"""),"GRUPO 10")</f>
        <v>GRUPO 10</v>
      </c>
      <c r="O37" s="4" t="str">
        <f ca="1">IFERROR(__xludf.DUMMYFUNCTION("""COMPUTED_VALUE"""),"GRUPO 1")</f>
        <v>GRUPO 1</v>
      </c>
      <c r="P37" s="4" t="str">
        <f ca="1">IFERROR(__xludf.DUMMYFUNCTION("""COMPUTED_VALUE"""),"GRUPO 9")</f>
        <v>GRUPO 9</v>
      </c>
      <c r="Q37" s="4" t="str">
        <f ca="1">IFERROR(__xludf.DUMMYFUNCTION("""COMPUTED_VALUE"""),"GRUPO 20")</f>
        <v>GRUPO 20</v>
      </c>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row>
    <row r="38" spans="1:300">
      <c r="A38" s="3" t="str">
        <v>NO PERECEDERO</v>
      </c>
      <c r="B3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38)))"),"GRUPO 1")</f>
        <v>GRUPO 1</v>
      </c>
      <c r="C38" s="4" t="str">
        <f ca="1">IFERROR(__xludf.DUMMYFUNCTION("""COMPUTED_VALUE"""),"GRUPO 8")</f>
        <v>GRUPO 8</v>
      </c>
      <c r="D38" s="4" t="str">
        <f ca="1">IFERROR(__xludf.DUMMYFUNCTION("""COMPUTED_VALUE"""),"GRUPO 9")</f>
        <v>GRUPO 9</v>
      </c>
      <c r="E38" s="4" t="str">
        <f ca="1">IFERROR(__xludf.DUMMYFUNCTION("""COMPUTED_VALUE"""),"GRUPO 10")</f>
        <v>GRUPO 10</v>
      </c>
      <c r="F38" s="4" t="str">
        <f ca="1">IFERROR(__xludf.DUMMYFUNCTION("""COMPUTED_VALUE"""),"GRUPO 11")</f>
        <v>GRUPO 11</v>
      </c>
      <c r="G38" s="4" t="str">
        <f ca="1">IFERROR(__xludf.DUMMYFUNCTION("""COMPUTED_VALUE"""),"GRUPO 12")</f>
        <v>GRUPO 12</v>
      </c>
      <c r="H38" s="4" t="str">
        <f ca="1">IFERROR(__xludf.DUMMYFUNCTION("""COMPUTED_VALUE"""),"GRUPO 14")</f>
        <v>GRUPO 14</v>
      </c>
      <c r="I38" s="4" t="str">
        <f ca="1">IFERROR(__xludf.DUMMYFUNCTION("""COMPUTED_VALUE"""),"GRUPO 19")</f>
        <v>GRUPO 19</v>
      </c>
      <c r="J38" s="4" t="str">
        <f ca="1">IFERROR(__xludf.DUMMYFUNCTION("""COMPUTED_VALUE"""),"GRUPO 20")</f>
        <v>GRUPO 20</v>
      </c>
      <c r="K38" s="4" t="str">
        <f ca="1">IFERROR(__xludf.DUMMYFUNCTION("""COMPUTED_VALUE"""),"GRUPO 18")</f>
        <v>GRUPO 18</v>
      </c>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row>
    <row r="39" spans="1:300">
      <c r="A39" s="3" t="str">
        <v>N/A</v>
      </c>
      <c r="B3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39)))"),"GRUPO 2")</f>
        <v>GRUPO 2</v>
      </c>
      <c r="C39" s="4" t="str">
        <f ca="1">IFERROR(__xludf.DUMMYFUNCTION("""COMPUTED_VALUE"""),"GRUPO 3")</f>
        <v>GRUPO 3</v>
      </c>
      <c r="D39" s="4" t="str">
        <f ca="1">IFERROR(__xludf.DUMMYFUNCTION("""COMPUTED_VALUE"""),"GRUPO 4")</f>
        <v>GRUPO 4</v>
      </c>
      <c r="E39" s="4" t="str">
        <f ca="1">IFERROR(__xludf.DUMMYFUNCTION("""COMPUTED_VALUE"""),"GRUPO 5")</f>
        <v>GRUPO 5</v>
      </c>
      <c r="F39" s="4" t="str">
        <f ca="1">IFERROR(__xludf.DUMMYFUNCTION("""COMPUTED_VALUE"""),"GRUPO 6")</f>
        <v>GRUPO 6</v>
      </c>
      <c r="G39" s="4" t="str">
        <f ca="1">IFERROR(__xludf.DUMMYFUNCTION("""COMPUTED_VALUE"""),"GRUPO 7")</f>
        <v>GRUPO 7</v>
      </c>
      <c r="H39" s="4" t="str">
        <f ca="1">IFERROR(__xludf.DUMMYFUNCTION("""COMPUTED_VALUE"""),"GRUPO 13")</f>
        <v>GRUPO 13</v>
      </c>
      <c r="I39" s="4" t="str">
        <f ca="1">IFERROR(__xludf.DUMMYFUNCTION("""COMPUTED_VALUE"""),"GRUPO 15")</f>
        <v>GRUPO 15</v>
      </c>
      <c r="J39" s="4" t="str">
        <f ca="1">IFERROR(__xludf.DUMMYFUNCTION("""COMPUTED_VALUE"""),"GRUPO 16")</f>
        <v>GRUPO 16</v>
      </c>
      <c r="K39" s="4" t="str">
        <f ca="1">IFERROR(__xludf.DUMMYFUNCTION("""COMPUTED_VALUE"""),"GRUPO 17")</f>
        <v>GRUPO 17</v>
      </c>
      <c r="L39" s="4" t="str">
        <f ca="1">IFERROR(__xludf.DUMMYFUNCTION("""COMPUTED_VALUE"""),"GRUPO 18")</f>
        <v>GRUPO 18</v>
      </c>
      <c r="M39" s="4" t="str">
        <f ca="1">IFERROR(__xludf.DUMMYFUNCTION("""COMPUTED_VALUE"""),"GRUPO 19")</f>
        <v>GRUPO 19</v>
      </c>
      <c r="N39" s="4" t="str">
        <f ca="1">IFERROR(__xludf.DUMMYFUNCTION("""COMPUTED_VALUE"""),"GRUPO 10")</f>
        <v>GRUPO 10</v>
      </c>
      <c r="O39" s="4" t="str">
        <f ca="1">IFERROR(__xludf.DUMMYFUNCTION("""COMPUTED_VALUE"""),"GRUPO 1")</f>
        <v>GRUPO 1</v>
      </c>
      <c r="P39" s="4" t="str">
        <f ca="1">IFERROR(__xludf.DUMMYFUNCTION("""COMPUTED_VALUE"""),"GRUPO 9")</f>
        <v>GRUPO 9</v>
      </c>
      <c r="Q39" s="4" t="str">
        <f ca="1">IFERROR(__xludf.DUMMYFUNCTION("""COMPUTED_VALUE"""),"GRUPO 20")</f>
        <v>GRUPO 20</v>
      </c>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row>
    <row r="40" spans="1:300">
      <c r="A40" s="3" t="str">
        <v>NO PERECEDERO</v>
      </c>
      <c r="B4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40)))"),"GRUPO 1")</f>
        <v>GRUPO 1</v>
      </c>
      <c r="C40" s="4" t="str">
        <f ca="1">IFERROR(__xludf.DUMMYFUNCTION("""COMPUTED_VALUE"""),"GRUPO 8")</f>
        <v>GRUPO 8</v>
      </c>
      <c r="D40" s="4" t="str">
        <f ca="1">IFERROR(__xludf.DUMMYFUNCTION("""COMPUTED_VALUE"""),"GRUPO 9")</f>
        <v>GRUPO 9</v>
      </c>
      <c r="E40" s="4" t="str">
        <f ca="1">IFERROR(__xludf.DUMMYFUNCTION("""COMPUTED_VALUE"""),"GRUPO 10")</f>
        <v>GRUPO 10</v>
      </c>
      <c r="F40" s="4" t="str">
        <f ca="1">IFERROR(__xludf.DUMMYFUNCTION("""COMPUTED_VALUE"""),"GRUPO 11")</f>
        <v>GRUPO 11</v>
      </c>
      <c r="G40" s="4" t="str">
        <f ca="1">IFERROR(__xludf.DUMMYFUNCTION("""COMPUTED_VALUE"""),"GRUPO 12")</f>
        <v>GRUPO 12</v>
      </c>
      <c r="H40" s="4" t="str">
        <f ca="1">IFERROR(__xludf.DUMMYFUNCTION("""COMPUTED_VALUE"""),"GRUPO 14")</f>
        <v>GRUPO 14</v>
      </c>
      <c r="I40" s="4" t="str">
        <f ca="1">IFERROR(__xludf.DUMMYFUNCTION("""COMPUTED_VALUE"""),"GRUPO 19")</f>
        <v>GRUPO 19</v>
      </c>
      <c r="J40" s="4" t="str">
        <f ca="1">IFERROR(__xludf.DUMMYFUNCTION("""COMPUTED_VALUE"""),"GRUPO 20")</f>
        <v>GRUPO 20</v>
      </c>
      <c r="K40" s="4" t="str">
        <f ca="1">IFERROR(__xludf.DUMMYFUNCTION("""COMPUTED_VALUE"""),"GRUPO 18")</f>
        <v>GRUPO 18</v>
      </c>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row>
    <row r="41" spans="1:300">
      <c r="A41" s="3" t="str">
        <v>NO PERECEDERO</v>
      </c>
      <c r="B4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41)))"),"GRUPO 1")</f>
        <v>GRUPO 1</v>
      </c>
      <c r="C41" s="4" t="str">
        <f ca="1">IFERROR(__xludf.DUMMYFUNCTION("""COMPUTED_VALUE"""),"GRUPO 8")</f>
        <v>GRUPO 8</v>
      </c>
      <c r="D41" s="4" t="str">
        <f ca="1">IFERROR(__xludf.DUMMYFUNCTION("""COMPUTED_VALUE"""),"GRUPO 9")</f>
        <v>GRUPO 9</v>
      </c>
      <c r="E41" s="4" t="str">
        <f ca="1">IFERROR(__xludf.DUMMYFUNCTION("""COMPUTED_VALUE"""),"GRUPO 10")</f>
        <v>GRUPO 10</v>
      </c>
      <c r="F41" s="4" t="str">
        <f ca="1">IFERROR(__xludf.DUMMYFUNCTION("""COMPUTED_VALUE"""),"GRUPO 11")</f>
        <v>GRUPO 11</v>
      </c>
      <c r="G41" s="4" t="str">
        <f ca="1">IFERROR(__xludf.DUMMYFUNCTION("""COMPUTED_VALUE"""),"GRUPO 12")</f>
        <v>GRUPO 12</v>
      </c>
      <c r="H41" s="4" t="str">
        <f ca="1">IFERROR(__xludf.DUMMYFUNCTION("""COMPUTED_VALUE"""),"GRUPO 14")</f>
        <v>GRUPO 14</v>
      </c>
      <c r="I41" s="4" t="str">
        <f ca="1">IFERROR(__xludf.DUMMYFUNCTION("""COMPUTED_VALUE"""),"GRUPO 19")</f>
        <v>GRUPO 19</v>
      </c>
      <c r="J41" s="4" t="str">
        <f ca="1">IFERROR(__xludf.DUMMYFUNCTION("""COMPUTED_VALUE"""),"GRUPO 20")</f>
        <v>GRUPO 20</v>
      </c>
      <c r="K41" s="4" t="str">
        <f ca="1">IFERROR(__xludf.DUMMYFUNCTION("""COMPUTED_VALUE"""),"GRUPO 18")</f>
        <v>GRUPO 18</v>
      </c>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row>
    <row r="42" spans="1:300">
      <c r="A42" s="3" t="str">
        <v>NO PERECEDERO</v>
      </c>
      <c r="B4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42)))"),"GRUPO 1")</f>
        <v>GRUPO 1</v>
      </c>
      <c r="C42" s="4" t="str">
        <f ca="1">IFERROR(__xludf.DUMMYFUNCTION("""COMPUTED_VALUE"""),"GRUPO 8")</f>
        <v>GRUPO 8</v>
      </c>
      <c r="D42" s="4" t="str">
        <f ca="1">IFERROR(__xludf.DUMMYFUNCTION("""COMPUTED_VALUE"""),"GRUPO 9")</f>
        <v>GRUPO 9</v>
      </c>
      <c r="E42" s="4" t="str">
        <f ca="1">IFERROR(__xludf.DUMMYFUNCTION("""COMPUTED_VALUE"""),"GRUPO 10")</f>
        <v>GRUPO 10</v>
      </c>
      <c r="F42" s="4" t="str">
        <f ca="1">IFERROR(__xludf.DUMMYFUNCTION("""COMPUTED_VALUE"""),"GRUPO 11")</f>
        <v>GRUPO 11</v>
      </c>
      <c r="G42" s="4" t="str">
        <f ca="1">IFERROR(__xludf.DUMMYFUNCTION("""COMPUTED_VALUE"""),"GRUPO 12")</f>
        <v>GRUPO 12</v>
      </c>
      <c r="H42" s="4" t="str">
        <f ca="1">IFERROR(__xludf.DUMMYFUNCTION("""COMPUTED_VALUE"""),"GRUPO 14")</f>
        <v>GRUPO 14</v>
      </c>
      <c r="I42" s="4" t="str">
        <f ca="1">IFERROR(__xludf.DUMMYFUNCTION("""COMPUTED_VALUE"""),"GRUPO 19")</f>
        <v>GRUPO 19</v>
      </c>
      <c r="J42" s="4" t="str">
        <f ca="1">IFERROR(__xludf.DUMMYFUNCTION("""COMPUTED_VALUE"""),"GRUPO 20")</f>
        <v>GRUPO 20</v>
      </c>
      <c r="K42" s="4" t="str">
        <f ca="1">IFERROR(__xludf.DUMMYFUNCTION("""COMPUTED_VALUE"""),"GRUPO 18")</f>
        <v>GRUPO 18</v>
      </c>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row>
    <row r="43" spans="1:300">
      <c r="A43" s="3" t="str">
        <v>NO PERECEDERO</v>
      </c>
      <c r="B4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43)))"),"GRUPO 1")</f>
        <v>GRUPO 1</v>
      </c>
      <c r="C43" s="4" t="str">
        <f ca="1">IFERROR(__xludf.DUMMYFUNCTION("""COMPUTED_VALUE"""),"GRUPO 8")</f>
        <v>GRUPO 8</v>
      </c>
      <c r="D43" s="4" t="str">
        <f ca="1">IFERROR(__xludf.DUMMYFUNCTION("""COMPUTED_VALUE"""),"GRUPO 9")</f>
        <v>GRUPO 9</v>
      </c>
      <c r="E43" s="4" t="str">
        <f ca="1">IFERROR(__xludf.DUMMYFUNCTION("""COMPUTED_VALUE"""),"GRUPO 10")</f>
        <v>GRUPO 10</v>
      </c>
      <c r="F43" s="4" t="str">
        <f ca="1">IFERROR(__xludf.DUMMYFUNCTION("""COMPUTED_VALUE"""),"GRUPO 11")</f>
        <v>GRUPO 11</v>
      </c>
      <c r="G43" s="4" t="str">
        <f ca="1">IFERROR(__xludf.DUMMYFUNCTION("""COMPUTED_VALUE"""),"GRUPO 12")</f>
        <v>GRUPO 12</v>
      </c>
      <c r="H43" s="4" t="str">
        <f ca="1">IFERROR(__xludf.DUMMYFUNCTION("""COMPUTED_VALUE"""),"GRUPO 14")</f>
        <v>GRUPO 14</v>
      </c>
      <c r="I43" s="4" t="str">
        <f ca="1">IFERROR(__xludf.DUMMYFUNCTION("""COMPUTED_VALUE"""),"GRUPO 19")</f>
        <v>GRUPO 19</v>
      </c>
      <c r="J43" s="4" t="str">
        <f ca="1">IFERROR(__xludf.DUMMYFUNCTION("""COMPUTED_VALUE"""),"GRUPO 20")</f>
        <v>GRUPO 20</v>
      </c>
      <c r="K43" s="4" t="str">
        <f ca="1">IFERROR(__xludf.DUMMYFUNCTION("""COMPUTED_VALUE"""),"GRUPO 18")</f>
        <v>GRUPO 18</v>
      </c>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row>
    <row r="44" spans="1:300">
      <c r="A44" s="3" t="str">
        <v>NO PERECEDERO</v>
      </c>
      <c r="B4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44)))"),"GRUPO 1")</f>
        <v>GRUPO 1</v>
      </c>
      <c r="C44" s="4" t="str">
        <f ca="1">IFERROR(__xludf.DUMMYFUNCTION("""COMPUTED_VALUE"""),"GRUPO 8")</f>
        <v>GRUPO 8</v>
      </c>
      <c r="D44" s="4" t="str">
        <f ca="1">IFERROR(__xludf.DUMMYFUNCTION("""COMPUTED_VALUE"""),"GRUPO 9")</f>
        <v>GRUPO 9</v>
      </c>
      <c r="E44" s="4" t="str">
        <f ca="1">IFERROR(__xludf.DUMMYFUNCTION("""COMPUTED_VALUE"""),"GRUPO 10")</f>
        <v>GRUPO 10</v>
      </c>
      <c r="F44" s="4" t="str">
        <f ca="1">IFERROR(__xludf.DUMMYFUNCTION("""COMPUTED_VALUE"""),"GRUPO 11")</f>
        <v>GRUPO 11</v>
      </c>
      <c r="G44" s="4" t="str">
        <f ca="1">IFERROR(__xludf.DUMMYFUNCTION("""COMPUTED_VALUE"""),"GRUPO 12")</f>
        <v>GRUPO 12</v>
      </c>
      <c r="H44" s="4" t="str">
        <f ca="1">IFERROR(__xludf.DUMMYFUNCTION("""COMPUTED_VALUE"""),"GRUPO 14")</f>
        <v>GRUPO 14</v>
      </c>
      <c r="I44" s="4" t="str">
        <f ca="1">IFERROR(__xludf.DUMMYFUNCTION("""COMPUTED_VALUE"""),"GRUPO 19")</f>
        <v>GRUPO 19</v>
      </c>
      <c r="J44" s="4" t="str">
        <f ca="1">IFERROR(__xludf.DUMMYFUNCTION("""COMPUTED_VALUE"""),"GRUPO 20")</f>
        <v>GRUPO 20</v>
      </c>
      <c r="K44" s="4" t="str">
        <f ca="1">IFERROR(__xludf.DUMMYFUNCTION("""COMPUTED_VALUE"""),"GRUPO 18")</f>
        <v>GRUPO 18</v>
      </c>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row>
    <row r="45" spans="1:300">
      <c r="A45" s="3" t="str">
        <v>NO PERECEDERO</v>
      </c>
      <c r="B4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45)))"),"GRUPO 1")</f>
        <v>GRUPO 1</v>
      </c>
      <c r="C45" s="4" t="str">
        <f ca="1">IFERROR(__xludf.DUMMYFUNCTION("""COMPUTED_VALUE"""),"GRUPO 8")</f>
        <v>GRUPO 8</v>
      </c>
      <c r="D45" s="4" t="str">
        <f ca="1">IFERROR(__xludf.DUMMYFUNCTION("""COMPUTED_VALUE"""),"GRUPO 9")</f>
        <v>GRUPO 9</v>
      </c>
      <c r="E45" s="4" t="str">
        <f ca="1">IFERROR(__xludf.DUMMYFUNCTION("""COMPUTED_VALUE"""),"GRUPO 10")</f>
        <v>GRUPO 10</v>
      </c>
      <c r="F45" s="4" t="str">
        <f ca="1">IFERROR(__xludf.DUMMYFUNCTION("""COMPUTED_VALUE"""),"GRUPO 11")</f>
        <v>GRUPO 11</v>
      </c>
      <c r="G45" s="4" t="str">
        <f ca="1">IFERROR(__xludf.DUMMYFUNCTION("""COMPUTED_VALUE"""),"GRUPO 12")</f>
        <v>GRUPO 12</v>
      </c>
      <c r="H45" s="4" t="str">
        <f ca="1">IFERROR(__xludf.DUMMYFUNCTION("""COMPUTED_VALUE"""),"GRUPO 14")</f>
        <v>GRUPO 14</v>
      </c>
      <c r="I45" s="4" t="str">
        <f ca="1">IFERROR(__xludf.DUMMYFUNCTION("""COMPUTED_VALUE"""),"GRUPO 19")</f>
        <v>GRUPO 19</v>
      </c>
      <c r="J45" s="4" t="str">
        <f ca="1">IFERROR(__xludf.DUMMYFUNCTION("""COMPUTED_VALUE"""),"GRUPO 20")</f>
        <v>GRUPO 20</v>
      </c>
      <c r="K45" s="4" t="str">
        <f ca="1">IFERROR(__xludf.DUMMYFUNCTION("""COMPUTED_VALUE"""),"GRUPO 18")</f>
        <v>GRUPO 18</v>
      </c>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row>
    <row r="46" spans="1:300">
      <c r="A46" s="3" t="str">
        <v>NO PERECEDERO</v>
      </c>
      <c r="B4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46)))"),"GRUPO 1")</f>
        <v>GRUPO 1</v>
      </c>
      <c r="C46" s="4" t="str">
        <f ca="1">IFERROR(__xludf.DUMMYFUNCTION("""COMPUTED_VALUE"""),"GRUPO 8")</f>
        <v>GRUPO 8</v>
      </c>
      <c r="D46" s="4" t="str">
        <f ca="1">IFERROR(__xludf.DUMMYFUNCTION("""COMPUTED_VALUE"""),"GRUPO 9")</f>
        <v>GRUPO 9</v>
      </c>
      <c r="E46" s="4" t="str">
        <f ca="1">IFERROR(__xludf.DUMMYFUNCTION("""COMPUTED_VALUE"""),"GRUPO 10")</f>
        <v>GRUPO 10</v>
      </c>
      <c r="F46" s="4" t="str">
        <f ca="1">IFERROR(__xludf.DUMMYFUNCTION("""COMPUTED_VALUE"""),"GRUPO 11")</f>
        <v>GRUPO 11</v>
      </c>
      <c r="G46" s="4" t="str">
        <f ca="1">IFERROR(__xludf.DUMMYFUNCTION("""COMPUTED_VALUE"""),"GRUPO 12")</f>
        <v>GRUPO 12</v>
      </c>
      <c r="H46" s="4" t="str">
        <f ca="1">IFERROR(__xludf.DUMMYFUNCTION("""COMPUTED_VALUE"""),"GRUPO 14")</f>
        <v>GRUPO 14</v>
      </c>
      <c r="I46" s="4" t="str">
        <f ca="1">IFERROR(__xludf.DUMMYFUNCTION("""COMPUTED_VALUE"""),"GRUPO 19")</f>
        <v>GRUPO 19</v>
      </c>
      <c r="J46" s="4" t="str">
        <f ca="1">IFERROR(__xludf.DUMMYFUNCTION("""COMPUTED_VALUE"""),"GRUPO 20")</f>
        <v>GRUPO 20</v>
      </c>
      <c r="K46" s="4" t="str">
        <f ca="1">IFERROR(__xludf.DUMMYFUNCTION("""COMPUTED_VALUE"""),"GRUPO 18")</f>
        <v>GRUPO 18</v>
      </c>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row>
    <row r="47" spans="1:300">
      <c r="A47" s="3" t="str">
        <v>NO PERECEDERO</v>
      </c>
      <c r="B4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47)))"),"GRUPO 1")</f>
        <v>GRUPO 1</v>
      </c>
      <c r="C47" s="4" t="str">
        <f ca="1">IFERROR(__xludf.DUMMYFUNCTION("""COMPUTED_VALUE"""),"GRUPO 8")</f>
        <v>GRUPO 8</v>
      </c>
      <c r="D47" s="4" t="str">
        <f ca="1">IFERROR(__xludf.DUMMYFUNCTION("""COMPUTED_VALUE"""),"GRUPO 9")</f>
        <v>GRUPO 9</v>
      </c>
      <c r="E47" s="4" t="str">
        <f ca="1">IFERROR(__xludf.DUMMYFUNCTION("""COMPUTED_VALUE"""),"GRUPO 10")</f>
        <v>GRUPO 10</v>
      </c>
      <c r="F47" s="4" t="str">
        <f ca="1">IFERROR(__xludf.DUMMYFUNCTION("""COMPUTED_VALUE"""),"GRUPO 11")</f>
        <v>GRUPO 11</v>
      </c>
      <c r="G47" s="4" t="str">
        <f ca="1">IFERROR(__xludf.DUMMYFUNCTION("""COMPUTED_VALUE"""),"GRUPO 12")</f>
        <v>GRUPO 12</v>
      </c>
      <c r="H47" s="4" t="str">
        <f ca="1">IFERROR(__xludf.DUMMYFUNCTION("""COMPUTED_VALUE"""),"GRUPO 14")</f>
        <v>GRUPO 14</v>
      </c>
      <c r="I47" s="4" t="str">
        <f ca="1">IFERROR(__xludf.DUMMYFUNCTION("""COMPUTED_VALUE"""),"GRUPO 19")</f>
        <v>GRUPO 19</v>
      </c>
      <c r="J47" s="4" t="str">
        <f ca="1">IFERROR(__xludf.DUMMYFUNCTION("""COMPUTED_VALUE"""),"GRUPO 20")</f>
        <v>GRUPO 20</v>
      </c>
      <c r="K47" s="4" t="str">
        <f ca="1">IFERROR(__xludf.DUMMYFUNCTION("""COMPUTED_VALUE"""),"GRUPO 18")</f>
        <v>GRUPO 18</v>
      </c>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row>
    <row r="48" spans="1:300">
      <c r="A48" s="3" t="str">
        <v>NO PERECEDERO</v>
      </c>
      <c r="B4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48)))"),"GRUPO 1")</f>
        <v>GRUPO 1</v>
      </c>
      <c r="C48" s="4" t="str">
        <f ca="1">IFERROR(__xludf.DUMMYFUNCTION("""COMPUTED_VALUE"""),"GRUPO 8")</f>
        <v>GRUPO 8</v>
      </c>
      <c r="D48" s="4" t="str">
        <f ca="1">IFERROR(__xludf.DUMMYFUNCTION("""COMPUTED_VALUE"""),"GRUPO 9")</f>
        <v>GRUPO 9</v>
      </c>
      <c r="E48" s="4" t="str">
        <f ca="1">IFERROR(__xludf.DUMMYFUNCTION("""COMPUTED_VALUE"""),"GRUPO 10")</f>
        <v>GRUPO 10</v>
      </c>
      <c r="F48" s="4" t="str">
        <f ca="1">IFERROR(__xludf.DUMMYFUNCTION("""COMPUTED_VALUE"""),"GRUPO 11")</f>
        <v>GRUPO 11</v>
      </c>
      <c r="G48" s="4" t="str">
        <f ca="1">IFERROR(__xludf.DUMMYFUNCTION("""COMPUTED_VALUE"""),"GRUPO 12")</f>
        <v>GRUPO 12</v>
      </c>
      <c r="H48" s="4" t="str">
        <f ca="1">IFERROR(__xludf.DUMMYFUNCTION("""COMPUTED_VALUE"""),"GRUPO 14")</f>
        <v>GRUPO 14</v>
      </c>
      <c r="I48" s="4" t="str">
        <f ca="1">IFERROR(__xludf.DUMMYFUNCTION("""COMPUTED_VALUE"""),"GRUPO 19")</f>
        <v>GRUPO 19</v>
      </c>
      <c r="J48" s="4" t="str">
        <f ca="1">IFERROR(__xludf.DUMMYFUNCTION("""COMPUTED_VALUE"""),"GRUPO 20")</f>
        <v>GRUPO 20</v>
      </c>
      <c r="K48" s="4" t="str">
        <f ca="1">IFERROR(__xludf.DUMMYFUNCTION("""COMPUTED_VALUE"""),"GRUPO 18")</f>
        <v>GRUPO 18</v>
      </c>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row>
    <row r="49" spans="1:300">
      <c r="A49" s="3" t="str">
        <v>N/A</v>
      </c>
      <c r="B4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49)))"),"GRUPO 2")</f>
        <v>GRUPO 2</v>
      </c>
      <c r="C49" s="4" t="str">
        <f ca="1">IFERROR(__xludf.DUMMYFUNCTION("""COMPUTED_VALUE"""),"GRUPO 3")</f>
        <v>GRUPO 3</v>
      </c>
      <c r="D49" s="4" t="str">
        <f ca="1">IFERROR(__xludf.DUMMYFUNCTION("""COMPUTED_VALUE"""),"GRUPO 4")</f>
        <v>GRUPO 4</v>
      </c>
      <c r="E49" s="4" t="str">
        <f ca="1">IFERROR(__xludf.DUMMYFUNCTION("""COMPUTED_VALUE"""),"GRUPO 5")</f>
        <v>GRUPO 5</v>
      </c>
      <c r="F49" s="4" t="str">
        <f ca="1">IFERROR(__xludf.DUMMYFUNCTION("""COMPUTED_VALUE"""),"GRUPO 6")</f>
        <v>GRUPO 6</v>
      </c>
      <c r="G49" s="4" t="str">
        <f ca="1">IFERROR(__xludf.DUMMYFUNCTION("""COMPUTED_VALUE"""),"GRUPO 7")</f>
        <v>GRUPO 7</v>
      </c>
      <c r="H49" s="4" t="str">
        <f ca="1">IFERROR(__xludf.DUMMYFUNCTION("""COMPUTED_VALUE"""),"GRUPO 13")</f>
        <v>GRUPO 13</v>
      </c>
      <c r="I49" s="4" t="str">
        <f ca="1">IFERROR(__xludf.DUMMYFUNCTION("""COMPUTED_VALUE"""),"GRUPO 15")</f>
        <v>GRUPO 15</v>
      </c>
      <c r="J49" s="4" t="str">
        <f ca="1">IFERROR(__xludf.DUMMYFUNCTION("""COMPUTED_VALUE"""),"GRUPO 16")</f>
        <v>GRUPO 16</v>
      </c>
      <c r="K49" s="4" t="str">
        <f ca="1">IFERROR(__xludf.DUMMYFUNCTION("""COMPUTED_VALUE"""),"GRUPO 17")</f>
        <v>GRUPO 17</v>
      </c>
      <c r="L49" s="4" t="str">
        <f ca="1">IFERROR(__xludf.DUMMYFUNCTION("""COMPUTED_VALUE"""),"GRUPO 18")</f>
        <v>GRUPO 18</v>
      </c>
      <c r="M49" s="4" t="str">
        <f ca="1">IFERROR(__xludf.DUMMYFUNCTION("""COMPUTED_VALUE"""),"GRUPO 19")</f>
        <v>GRUPO 19</v>
      </c>
      <c r="N49" s="4" t="str">
        <f ca="1">IFERROR(__xludf.DUMMYFUNCTION("""COMPUTED_VALUE"""),"GRUPO 10")</f>
        <v>GRUPO 10</v>
      </c>
      <c r="O49" s="4" t="str">
        <f ca="1">IFERROR(__xludf.DUMMYFUNCTION("""COMPUTED_VALUE"""),"GRUPO 1")</f>
        <v>GRUPO 1</v>
      </c>
      <c r="P49" s="4" t="str">
        <f ca="1">IFERROR(__xludf.DUMMYFUNCTION("""COMPUTED_VALUE"""),"GRUPO 9")</f>
        <v>GRUPO 9</v>
      </c>
      <c r="Q49" s="4" t="str">
        <f ca="1">IFERROR(__xludf.DUMMYFUNCTION("""COMPUTED_VALUE"""),"GRUPO 20")</f>
        <v>GRUPO 20</v>
      </c>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row>
    <row r="50" spans="1:300">
      <c r="A50" s="3" t="str">
        <v>N/A</v>
      </c>
      <c r="B5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50)))"),"GRUPO 2")</f>
        <v>GRUPO 2</v>
      </c>
      <c r="C50" s="4" t="str">
        <f ca="1">IFERROR(__xludf.DUMMYFUNCTION("""COMPUTED_VALUE"""),"GRUPO 3")</f>
        <v>GRUPO 3</v>
      </c>
      <c r="D50" s="4" t="str">
        <f ca="1">IFERROR(__xludf.DUMMYFUNCTION("""COMPUTED_VALUE"""),"GRUPO 4")</f>
        <v>GRUPO 4</v>
      </c>
      <c r="E50" s="4" t="str">
        <f ca="1">IFERROR(__xludf.DUMMYFUNCTION("""COMPUTED_VALUE"""),"GRUPO 5")</f>
        <v>GRUPO 5</v>
      </c>
      <c r="F50" s="4" t="str">
        <f ca="1">IFERROR(__xludf.DUMMYFUNCTION("""COMPUTED_VALUE"""),"GRUPO 6")</f>
        <v>GRUPO 6</v>
      </c>
      <c r="G50" s="4" t="str">
        <f ca="1">IFERROR(__xludf.DUMMYFUNCTION("""COMPUTED_VALUE"""),"GRUPO 7")</f>
        <v>GRUPO 7</v>
      </c>
      <c r="H50" s="4" t="str">
        <f ca="1">IFERROR(__xludf.DUMMYFUNCTION("""COMPUTED_VALUE"""),"GRUPO 13")</f>
        <v>GRUPO 13</v>
      </c>
      <c r="I50" s="4" t="str">
        <f ca="1">IFERROR(__xludf.DUMMYFUNCTION("""COMPUTED_VALUE"""),"GRUPO 15")</f>
        <v>GRUPO 15</v>
      </c>
      <c r="J50" s="4" t="str">
        <f ca="1">IFERROR(__xludf.DUMMYFUNCTION("""COMPUTED_VALUE"""),"GRUPO 16")</f>
        <v>GRUPO 16</v>
      </c>
      <c r="K50" s="4" t="str">
        <f ca="1">IFERROR(__xludf.DUMMYFUNCTION("""COMPUTED_VALUE"""),"GRUPO 17")</f>
        <v>GRUPO 17</v>
      </c>
      <c r="L50" s="4" t="str">
        <f ca="1">IFERROR(__xludf.DUMMYFUNCTION("""COMPUTED_VALUE"""),"GRUPO 18")</f>
        <v>GRUPO 18</v>
      </c>
      <c r="M50" s="4" t="str">
        <f ca="1">IFERROR(__xludf.DUMMYFUNCTION("""COMPUTED_VALUE"""),"GRUPO 19")</f>
        <v>GRUPO 19</v>
      </c>
      <c r="N50" s="4" t="str">
        <f ca="1">IFERROR(__xludf.DUMMYFUNCTION("""COMPUTED_VALUE"""),"GRUPO 10")</f>
        <v>GRUPO 10</v>
      </c>
      <c r="O50" s="4" t="str">
        <f ca="1">IFERROR(__xludf.DUMMYFUNCTION("""COMPUTED_VALUE"""),"GRUPO 1")</f>
        <v>GRUPO 1</v>
      </c>
      <c r="P50" s="4" t="str">
        <f ca="1">IFERROR(__xludf.DUMMYFUNCTION("""COMPUTED_VALUE"""),"GRUPO 9")</f>
        <v>GRUPO 9</v>
      </c>
      <c r="Q50" s="4" t="str">
        <f ca="1">IFERROR(__xludf.DUMMYFUNCTION("""COMPUTED_VALUE"""),"GRUPO 20")</f>
        <v>GRUPO 20</v>
      </c>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row>
    <row r="51" spans="1:300">
      <c r="A51" s="3" t="str">
        <v>N/A</v>
      </c>
      <c r="B5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51)))"),"GRUPO 2")</f>
        <v>GRUPO 2</v>
      </c>
      <c r="C51" s="4" t="str">
        <f ca="1">IFERROR(__xludf.DUMMYFUNCTION("""COMPUTED_VALUE"""),"GRUPO 3")</f>
        <v>GRUPO 3</v>
      </c>
      <c r="D51" s="4" t="str">
        <f ca="1">IFERROR(__xludf.DUMMYFUNCTION("""COMPUTED_VALUE"""),"GRUPO 4")</f>
        <v>GRUPO 4</v>
      </c>
      <c r="E51" s="4" t="str">
        <f ca="1">IFERROR(__xludf.DUMMYFUNCTION("""COMPUTED_VALUE"""),"GRUPO 5")</f>
        <v>GRUPO 5</v>
      </c>
      <c r="F51" s="4" t="str">
        <f ca="1">IFERROR(__xludf.DUMMYFUNCTION("""COMPUTED_VALUE"""),"GRUPO 6")</f>
        <v>GRUPO 6</v>
      </c>
      <c r="G51" s="4" t="str">
        <f ca="1">IFERROR(__xludf.DUMMYFUNCTION("""COMPUTED_VALUE"""),"GRUPO 7")</f>
        <v>GRUPO 7</v>
      </c>
      <c r="H51" s="4" t="str">
        <f ca="1">IFERROR(__xludf.DUMMYFUNCTION("""COMPUTED_VALUE"""),"GRUPO 13")</f>
        <v>GRUPO 13</v>
      </c>
      <c r="I51" s="4" t="str">
        <f ca="1">IFERROR(__xludf.DUMMYFUNCTION("""COMPUTED_VALUE"""),"GRUPO 15")</f>
        <v>GRUPO 15</v>
      </c>
      <c r="J51" s="4" t="str">
        <f ca="1">IFERROR(__xludf.DUMMYFUNCTION("""COMPUTED_VALUE"""),"GRUPO 16")</f>
        <v>GRUPO 16</v>
      </c>
      <c r="K51" s="4" t="str">
        <f ca="1">IFERROR(__xludf.DUMMYFUNCTION("""COMPUTED_VALUE"""),"GRUPO 17")</f>
        <v>GRUPO 17</v>
      </c>
      <c r="L51" s="4" t="str">
        <f ca="1">IFERROR(__xludf.DUMMYFUNCTION("""COMPUTED_VALUE"""),"GRUPO 18")</f>
        <v>GRUPO 18</v>
      </c>
      <c r="M51" s="4" t="str">
        <f ca="1">IFERROR(__xludf.DUMMYFUNCTION("""COMPUTED_VALUE"""),"GRUPO 19")</f>
        <v>GRUPO 19</v>
      </c>
      <c r="N51" s="4" t="str">
        <f ca="1">IFERROR(__xludf.DUMMYFUNCTION("""COMPUTED_VALUE"""),"GRUPO 10")</f>
        <v>GRUPO 10</v>
      </c>
      <c r="O51" s="4" t="str">
        <f ca="1">IFERROR(__xludf.DUMMYFUNCTION("""COMPUTED_VALUE"""),"GRUPO 1")</f>
        <v>GRUPO 1</v>
      </c>
      <c r="P51" s="4" t="str">
        <f ca="1">IFERROR(__xludf.DUMMYFUNCTION("""COMPUTED_VALUE"""),"GRUPO 9")</f>
        <v>GRUPO 9</v>
      </c>
      <c r="Q51" s="4" t="str">
        <f ca="1">IFERROR(__xludf.DUMMYFUNCTION("""COMPUTED_VALUE"""),"GRUPO 20")</f>
        <v>GRUPO 20</v>
      </c>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row>
    <row r="52" spans="1:300">
      <c r="A52" s="3" t="str">
        <v>N/A</v>
      </c>
      <c r="B5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52)))"),"GRUPO 2")</f>
        <v>GRUPO 2</v>
      </c>
      <c r="C52" s="4" t="str">
        <f ca="1">IFERROR(__xludf.DUMMYFUNCTION("""COMPUTED_VALUE"""),"GRUPO 3")</f>
        <v>GRUPO 3</v>
      </c>
      <c r="D52" s="4" t="str">
        <f ca="1">IFERROR(__xludf.DUMMYFUNCTION("""COMPUTED_VALUE"""),"GRUPO 4")</f>
        <v>GRUPO 4</v>
      </c>
      <c r="E52" s="4" t="str">
        <f ca="1">IFERROR(__xludf.DUMMYFUNCTION("""COMPUTED_VALUE"""),"GRUPO 5")</f>
        <v>GRUPO 5</v>
      </c>
      <c r="F52" s="4" t="str">
        <f ca="1">IFERROR(__xludf.DUMMYFUNCTION("""COMPUTED_VALUE"""),"GRUPO 6")</f>
        <v>GRUPO 6</v>
      </c>
      <c r="G52" s="4" t="str">
        <f ca="1">IFERROR(__xludf.DUMMYFUNCTION("""COMPUTED_VALUE"""),"GRUPO 7")</f>
        <v>GRUPO 7</v>
      </c>
      <c r="H52" s="4" t="str">
        <f ca="1">IFERROR(__xludf.DUMMYFUNCTION("""COMPUTED_VALUE"""),"GRUPO 13")</f>
        <v>GRUPO 13</v>
      </c>
      <c r="I52" s="4" t="str">
        <f ca="1">IFERROR(__xludf.DUMMYFUNCTION("""COMPUTED_VALUE"""),"GRUPO 15")</f>
        <v>GRUPO 15</v>
      </c>
      <c r="J52" s="4" t="str">
        <f ca="1">IFERROR(__xludf.DUMMYFUNCTION("""COMPUTED_VALUE"""),"GRUPO 16")</f>
        <v>GRUPO 16</v>
      </c>
      <c r="K52" s="4" t="str">
        <f ca="1">IFERROR(__xludf.DUMMYFUNCTION("""COMPUTED_VALUE"""),"GRUPO 17")</f>
        <v>GRUPO 17</v>
      </c>
      <c r="L52" s="4" t="str">
        <f ca="1">IFERROR(__xludf.DUMMYFUNCTION("""COMPUTED_VALUE"""),"GRUPO 18")</f>
        <v>GRUPO 18</v>
      </c>
      <c r="M52" s="4" t="str">
        <f ca="1">IFERROR(__xludf.DUMMYFUNCTION("""COMPUTED_VALUE"""),"GRUPO 19")</f>
        <v>GRUPO 19</v>
      </c>
      <c r="N52" s="4" t="str">
        <f ca="1">IFERROR(__xludf.DUMMYFUNCTION("""COMPUTED_VALUE"""),"GRUPO 10")</f>
        <v>GRUPO 10</v>
      </c>
      <c r="O52" s="4" t="str">
        <f ca="1">IFERROR(__xludf.DUMMYFUNCTION("""COMPUTED_VALUE"""),"GRUPO 1")</f>
        <v>GRUPO 1</v>
      </c>
      <c r="P52" s="4" t="str">
        <f ca="1">IFERROR(__xludf.DUMMYFUNCTION("""COMPUTED_VALUE"""),"GRUPO 9")</f>
        <v>GRUPO 9</v>
      </c>
      <c r="Q52" s="4" t="str">
        <f ca="1">IFERROR(__xludf.DUMMYFUNCTION("""COMPUTED_VALUE"""),"GRUPO 20")</f>
        <v>GRUPO 20</v>
      </c>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row>
    <row r="53" spans="1:300">
      <c r="A53" s="3" t="str">
        <v>NO PERECEDERO</v>
      </c>
      <c r="B5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53)))"),"GRUPO 1")</f>
        <v>GRUPO 1</v>
      </c>
      <c r="C53" s="4" t="str">
        <f ca="1">IFERROR(__xludf.DUMMYFUNCTION("""COMPUTED_VALUE"""),"GRUPO 8")</f>
        <v>GRUPO 8</v>
      </c>
      <c r="D53" s="4" t="str">
        <f ca="1">IFERROR(__xludf.DUMMYFUNCTION("""COMPUTED_VALUE"""),"GRUPO 9")</f>
        <v>GRUPO 9</v>
      </c>
      <c r="E53" s="4" t="str">
        <f ca="1">IFERROR(__xludf.DUMMYFUNCTION("""COMPUTED_VALUE"""),"GRUPO 10")</f>
        <v>GRUPO 10</v>
      </c>
      <c r="F53" s="4" t="str">
        <f ca="1">IFERROR(__xludf.DUMMYFUNCTION("""COMPUTED_VALUE"""),"GRUPO 11")</f>
        <v>GRUPO 11</v>
      </c>
      <c r="G53" s="4" t="str">
        <f ca="1">IFERROR(__xludf.DUMMYFUNCTION("""COMPUTED_VALUE"""),"GRUPO 12")</f>
        <v>GRUPO 12</v>
      </c>
      <c r="H53" s="4" t="str">
        <f ca="1">IFERROR(__xludf.DUMMYFUNCTION("""COMPUTED_VALUE"""),"GRUPO 14")</f>
        <v>GRUPO 14</v>
      </c>
      <c r="I53" s="4" t="str">
        <f ca="1">IFERROR(__xludf.DUMMYFUNCTION("""COMPUTED_VALUE"""),"GRUPO 19")</f>
        <v>GRUPO 19</v>
      </c>
      <c r="J53" s="4" t="str">
        <f ca="1">IFERROR(__xludf.DUMMYFUNCTION("""COMPUTED_VALUE"""),"GRUPO 20")</f>
        <v>GRUPO 20</v>
      </c>
      <c r="K53" s="4" t="str">
        <f ca="1">IFERROR(__xludf.DUMMYFUNCTION("""COMPUTED_VALUE"""),"GRUPO 18")</f>
        <v>GRUPO 18</v>
      </c>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row>
    <row r="54" spans="1:300">
      <c r="A54" s="3" t="str">
        <v>NO PERECEDERO</v>
      </c>
      <c r="B5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54)))"),"GRUPO 1")</f>
        <v>GRUPO 1</v>
      </c>
      <c r="C54" s="4" t="str">
        <f ca="1">IFERROR(__xludf.DUMMYFUNCTION("""COMPUTED_VALUE"""),"GRUPO 8")</f>
        <v>GRUPO 8</v>
      </c>
      <c r="D54" s="4" t="str">
        <f ca="1">IFERROR(__xludf.DUMMYFUNCTION("""COMPUTED_VALUE"""),"GRUPO 9")</f>
        <v>GRUPO 9</v>
      </c>
      <c r="E54" s="4" t="str">
        <f ca="1">IFERROR(__xludf.DUMMYFUNCTION("""COMPUTED_VALUE"""),"GRUPO 10")</f>
        <v>GRUPO 10</v>
      </c>
      <c r="F54" s="4" t="str">
        <f ca="1">IFERROR(__xludf.DUMMYFUNCTION("""COMPUTED_VALUE"""),"GRUPO 11")</f>
        <v>GRUPO 11</v>
      </c>
      <c r="G54" s="4" t="str">
        <f ca="1">IFERROR(__xludf.DUMMYFUNCTION("""COMPUTED_VALUE"""),"GRUPO 12")</f>
        <v>GRUPO 12</v>
      </c>
      <c r="H54" s="4" t="str">
        <f ca="1">IFERROR(__xludf.DUMMYFUNCTION("""COMPUTED_VALUE"""),"GRUPO 14")</f>
        <v>GRUPO 14</v>
      </c>
      <c r="I54" s="4" t="str">
        <f ca="1">IFERROR(__xludf.DUMMYFUNCTION("""COMPUTED_VALUE"""),"GRUPO 19")</f>
        <v>GRUPO 19</v>
      </c>
      <c r="J54" s="4" t="str">
        <f ca="1">IFERROR(__xludf.DUMMYFUNCTION("""COMPUTED_VALUE"""),"GRUPO 20")</f>
        <v>GRUPO 20</v>
      </c>
      <c r="K54" s="4" t="str">
        <f ca="1">IFERROR(__xludf.DUMMYFUNCTION("""COMPUTED_VALUE"""),"GRUPO 18")</f>
        <v>GRUPO 18</v>
      </c>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c r="KF54" s="3"/>
      <c r="KG54" s="3"/>
      <c r="KH54" s="3"/>
      <c r="KI54" s="3"/>
      <c r="KJ54" s="3"/>
      <c r="KK54" s="3"/>
      <c r="KL54" s="3"/>
      <c r="KM54" s="3"/>
      <c r="KN54" s="3"/>
    </row>
    <row r="55" spans="1:300">
      <c r="A55" s="3" t="str">
        <v>NO PERECEDERO</v>
      </c>
      <c r="B5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55)))"),"GRUPO 1")</f>
        <v>GRUPO 1</v>
      </c>
      <c r="C55" s="4" t="str">
        <f ca="1">IFERROR(__xludf.DUMMYFUNCTION("""COMPUTED_VALUE"""),"GRUPO 8")</f>
        <v>GRUPO 8</v>
      </c>
      <c r="D55" s="4" t="str">
        <f ca="1">IFERROR(__xludf.DUMMYFUNCTION("""COMPUTED_VALUE"""),"GRUPO 9")</f>
        <v>GRUPO 9</v>
      </c>
      <c r="E55" s="4" t="str">
        <f ca="1">IFERROR(__xludf.DUMMYFUNCTION("""COMPUTED_VALUE"""),"GRUPO 10")</f>
        <v>GRUPO 10</v>
      </c>
      <c r="F55" s="4" t="str">
        <f ca="1">IFERROR(__xludf.DUMMYFUNCTION("""COMPUTED_VALUE"""),"GRUPO 11")</f>
        <v>GRUPO 11</v>
      </c>
      <c r="G55" s="4" t="str">
        <f ca="1">IFERROR(__xludf.DUMMYFUNCTION("""COMPUTED_VALUE"""),"GRUPO 12")</f>
        <v>GRUPO 12</v>
      </c>
      <c r="H55" s="4" t="str">
        <f ca="1">IFERROR(__xludf.DUMMYFUNCTION("""COMPUTED_VALUE"""),"GRUPO 14")</f>
        <v>GRUPO 14</v>
      </c>
      <c r="I55" s="4" t="str">
        <f ca="1">IFERROR(__xludf.DUMMYFUNCTION("""COMPUTED_VALUE"""),"GRUPO 19")</f>
        <v>GRUPO 19</v>
      </c>
      <c r="J55" s="4" t="str">
        <f ca="1">IFERROR(__xludf.DUMMYFUNCTION("""COMPUTED_VALUE"""),"GRUPO 20")</f>
        <v>GRUPO 20</v>
      </c>
      <c r="K55" s="4" t="str">
        <f ca="1">IFERROR(__xludf.DUMMYFUNCTION("""COMPUTED_VALUE"""),"GRUPO 18")</f>
        <v>GRUPO 18</v>
      </c>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c r="KJ55" s="3"/>
      <c r="KK55" s="3"/>
      <c r="KL55" s="3"/>
      <c r="KM55" s="3"/>
      <c r="KN55" s="3"/>
    </row>
    <row r="56" spans="1:300">
      <c r="A56" s="3" t="str">
        <v>NO PERECEDERO</v>
      </c>
      <c r="B5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56)))"),"GRUPO 1")</f>
        <v>GRUPO 1</v>
      </c>
      <c r="C56" s="4" t="str">
        <f ca="1">IFERROR(__xludf.DUMMYFUNCTION("""COMPUTED_VALUE"""),"GRUPO 8")</f>
        <v>GRUPO 8</v>
      </c>
      <c r="D56" s="4" t="str">
        <f ca="1">IFERROR(__xludf.DUMMYFUNCTION("""COMPUTED_VALUE"""),"GRUPO 9")</f>
        <v>GRUPO 9</v>
      </c>
      <c r="E56" s="4" t="str">
        <f ca="1">IFERROR(__xludf.DUMMYFUNCTION("""COMPUTED_VALUE"""),"GRUPO 10")</f>
        <v>GRUPO 10</v>
      </c>
      <c r="F56" s="4" t="str">
        <f ca="1">IFERROR(__xludf.DUMMYFUNCTION("""COMPUTED_VALUE"""),"GRUPO 11")</f>
        <v>GRUPO 11</v>
      </c>
      <c r="G56" s="4" t="str">
        <f ca="1">IFERROR(__xludf.DUMMYFUNCTION("""COMPUTED_VALUE"""),"GRUPO 12")</f>
        <v>GRUPO 12</v>
      </c>
      <c r="H56" s="4" t="str">
        <f ca="1">IFERROR(__xludf.DUMMYFUNCTION("""COMPUTED_VALUE"""),"GRUPO 14")</f>
        <v>GRUPO 14</v>
      </c>
      <c r="I56" s="4" t="str">
        <f ca="1">IFERROR(__xludf.DUMMYFUNCTION("""COMPUTED_VALUE"""),"GRUPO 19")</f>
        <v>GRUPO 19</v>
      </c>
      <c r="J56" s="4" t="str">
        <f ca="1">IFERROR(__xludf.DUMMYFUNCTION("""COMPUTED_VALUE"""),"GRUPO 20")</f>
        <v>GRUPO 20</v>
      </c>
      <c r="K56" s="4" t="str">
        <f ca="1">IFERROR(__xludf.DUMMYFUNCTION("""COMPUTED_VALUE"""),"GRUPO 18")</f>
        <v>GRUPO 18</v>
      </c>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c r="JY56" s="3"/>
      <c r="JZ56" s="3"/>
      <c r="KA56" s="3"/>
      <c r="KB56" s="3"/>
      <c r="KC56" s="3"/>
      <c r="KD56" s="3"/>
      <c r="KE56" s="3"/>
      <c r="KF56" s="3"/>
      <c r="KG56" s="3"/>
      <c r="KH56" s="3"/>
      <c r="KI56" s="3"/>
      <c r="KJ56" s="3"/>
      <c r="KK56" s="3"/>
      <c r="KL56" s="3"/>
      <c r="KM56" s="3"/>
      <c r="KN56" s="3"/>
    </row>
    <row r="57" spans="1:300">
      <c r="A57" s="3" t="str">
        <v>NO PERECEDERO</v>
      </c>
      <c r="B5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57)))"),"GRUPO 1")</f>
        <v>GRUPO 1</v>
      </c>
      <c r="C57" s="4" t="str">
        <f ca="1">IFERROR(__xludf.DUMMYFUNCTION("""COMPUTED_VALUE"""),"GRUPO 8")</f>
        <v>GRUPO 8</v>
      </c>
      <c r="D57" s="4" t="str">
        <f ca="1">IFERROR(__xludf.DUMMYFUNCTION("""COMPUTED_VALUE"""),"GRUPO 9")</f>
        <v>GRUPO 9</v>
      </c>
      <c r="E57" s="4" t="str">
        <f ca="1">IFERROR(__xludf.DUMMYFUNCTION("""COMPUTED_VALUE"""),"GRUPO 10")</f>
        <v>GRUPO 10</v>
      </c>
      <c r="F57" s="4" t="str">
        <f ca="1">IFERROR(__xludf.DUMMYFUNCTION("""COMPUTED_VALUE"""),"GRUPO 11")</f>
        <v>GRUPO 11</v>
      </c>
      <c r="G57" s="4" t="str">
        <f ca="1">IFERROR(__xludf.DUMMYFUNCTION("""COMPUTED_VALUE"""),"GRUPO 12")</f>
        <v>GRUPO 12</v>
      </c>
      <c r="H57" s="4" t="str">
        <f ca="1">IFERROR(__xludf.DUMMYFUNCTION("""COMPUTED_VALUE"""),"GRUPO 14")</f>
        <v>GRUPO 14</v>
      </c>
      <c r="I57" s="4" t="str">
        <f ca="1">IFERROR(__xludf.DUMMYFUNCTION("""COMPUTED_VALUE"""),"GRUPO 19")</f>
        <v>GRUPO 19</v>
      </c>
      <c r="J57" s="4" t="str">
        <f ca="1">IFERROR(__xludf.DUMMYFUNCTION("""COMPUTED_VALUE"""),"GRUPO 20")</f>
        <v>GRUPO 20</v>
      </c>
      <c r="K57" s="4" t="str">
        <f ca="1">IFERROR(__xludf.DUMMYFUNCTION("""COMPUTED_VALUE"""),"GRUPO 18")</f>
        <v>GRUPO 18</v>
      </c>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row>
    <row r="58" spans="1:300">
      <c r="A58" s="3" t="str">
        <v>NO PERECEDERO</v>
      </c>
      <c r="B5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58)))"),"GRUPO 1")</f>
        <v>GRUPO 1</v>
      </c>
      <c r="C58" s="4" t="str">
        <f ca="1">IFERROR(__xludf.DUMMYFUNCTION("""COMPUTED_VALUE"""),"GRUPO 8")</f>
        <v>GRUPO 8</v>
      </c>
      <c r="D58" s="4" t="str">
        <f ca="1">IFERROR(__xludf.DUMMYFUNCTION("""COMPUTED_VALUE"""),"GRUPO 9")</f>
        <v>GRUPO 9</v>
      </c>
      <c r="E58" s="4" t="str">
        <f ca="1">IFERROR(__xludf.DUMMYFUNCTION("""COMPUTED_VALUE"""),"GRUPO 10")</f>
        <v>GRUPO 10</v>
      </c>
      <c r="F58" s="4" t="str">
        <f ca="1">IFERROR(__xludf.DUMMYFUNCTION("""COMPUTED_VALUE"""),"GRUPO 11")</f>
        <v>GRUPO 11</v>
      </c>
      <c r="G58" s="4" t="str">
        <f ca="1">IFERROR(__xludf.DUMMYFUNCTION("""COMPUTED_VALUE"""),"GRUPO 12")</f>
        <v>GRUPO 12</v>
      </c>
      <c r="H58" s="4" t="str">
        <f ca="1">IFERROR(__xludf.DUMMYFUNCTION("""COMPUTED_VALUE"""),"GRUPO 14")</f>
        <v>GRUPO 14</v>
      </c>
      <c r="I58" s="4" t="str">
        <f ca="1">IFERROR(__xludf.DUMMYFUNCTION("""COMPUTED_VALUE"""),"GRUPO 19")</f>
        <v>GRUPO 19</v>
      </c>
      <c r="J58" s="4" t="str">
        <f ca="1">IFERROR(__xludf.DUMMYFUNCTION("""COMPUTED_VALUE"""),"GRUPO 20")</f>
        <v>GRUPO 20</v>
      </c>
      <c r="K58" s="4" t="str">
        <f ca="1">IFERROR(__xludf.DUMMYFUNCTION("""COMPUTED_VALUE"""),"GRUPO 18")</f>
        <v>GRUPO 18</v>
      </c>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row>
    <row r="59" spans="1:300">
      <c r="A59" s="3" t="str">
        <v>NO PERECEDERO</v>
      </c>
      <c r="B5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59)))"),"GRUPO 1")</f>
        <v>GRUPO 1</v>
      </c>
      <c r="C59" s="4" t="str">
        <f ca="1">IFERROR(__xludf.DUMMYFUNCTION("""COMPUTED_VALUE"""),"GRUPO 8")</f>
        <v>GRUPO 8</v>
      </c>
      <c r="D59" s="4" t="str">
        <f ca="1">IFERROR(__xludf.DUMMYFUNCTION("""COMPUTED_VALUE"""),"GRUPO 9")</f>
        <v>GRUPO 9</v>
      </c>
      <c r="E59" s="4" t="str">
        <f ca="1">IFERROR(__xludf.DUMMYFUNCTION("""COMPUTED_VALUE"""),"GRUPO 10")</f>
        <v>GRUPO 10</v>
      </c>
      <c r="F59" s="4" t="str">
        <f ca="1">IFERROR(__xludf.DUMMYFUNCTION("""COMPUTED_VALUE"""),"GRUPO 11")</f>
        <v>GRUPO 11</v>
      </c>
      <c r="G59" s="4" t="str">
        <f ca="1">IFERROR(__xludf.DUMMYFUNCTION("""COMPUTED_VALUE"""),"GRUPO 12")</f>
        <v>GRUPO 12</v>
      </c>
      <c r="H59" s="4" t="str">
        <f ca="1">IFERROR(__xludf.DUMMYFUNCTION("""COMPUTED_VALUE"""),"GRUPO 14")</f>
        <v>GRUPO 14</v>
      </c>
      <c r="I59" s="4" t="str">
        <f ca="1">IFERROR(__xludf.DUMMYFUNCTION("""COMPUTED_VALUE"""),"GRUPO 19")</f>
        <v>GRUPO 19</v>
      </c>
      <c r="J59" s="4" t="str">
        <f ca="1">IFERROR(__xludf.DUMMYFUNCTION("""COMPUTED_VALUE"""),"GRUPO 20")</f>
        <v>GRUPO 20</v>
      </c>
      <c r="K59" s="4" t="str">
        <f ca="1">IFERROR(__xludf.DUMMYFUNCTION("""COMPUTED_VALUE"""),"GRUPO 18")</f>
        <v>GRUPO 18</v>
      </c>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row>
    <row r="60" spans="1:300">
      <c r="A60" s="3" t="str">
        <v>NO PERECEDERO</v>
      </c>
      <c r="B6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60)))"),"GRUPO 1")</f>
        <v>GRUPO 1</v>
      </c>
      <c r="C60" s="4" t="str">
        <f ca="1">IFERROR(__xludf.DUMMYFUNCTION("""COMPUTED_VALUE"""),"GRUPO 8")</f>
        <v>GRUPO 8</v>
      </c>
      <c r="D60" s="4" t="str">
        <f ca="1">IFERROR(__xludf.DUMMYFUNCTION("""COMPUTED_VALUE"""),"GRUPO 9")</f>
        <v>GRUPO 9</v>
      </c>
      <c r="E60" s="4" t="str">
        <f ca="1">IFERROR(__xludf.DUMMYFUNCTION("""COMPUTED_VALUE"""),"GRUPO 10")</f>
        <v>GRUPO 10</v>
      </c>
      <c r="F60" s="4" t="str">
        <f ca="1">IFERROR(__xludf.DUMMYFUNCTION("""COMPUTED_VALUE"""),"GRUPO 11")</f>
        <v>GRUPO 11</v>
      </c>
      <c r="G60" s="4" t="str">
        <f ca="1">IFERROR(__xludf.DUMMYFUNCTION("""COMPUTED_VALUE"""),"GRUPO 12")</f>
        <v>GRUPO 12</v>
      </c>
      <c r="H60" s="4" t="str">
        <f ca="1">IFERROR(__xludf.DUMMYFUNCTION("""COMPUTED_VALUE"""),"GRUPO 14")</f>
        <v>GRUPO 14</v>
      </c>
      <c r="I60" s="4" t="str">
        <f ca="1">IFERROR(__xludf.DUMMYFUNCTION("""COMPUTED_VALUE"""),"GRUPO 19")</f>
        <v>GRUPO 19</v>
      </c>
      <c r="J60" s="4" t="str">
        <f ca="1">IFERROR(__xludf.DUMMYFUNCTION("""COMPUTED_VALUE"""),"GRUPO 20")</f>
        <v>GRUPO 20</v>
      </c>
      <c r="K60" s="4" t="str">
        <f ca="1">IFERROR(__xludf.DUMMYFUNCTION("""COMPUTED_VALUE"""),"GRUPO 18")</f>
        <v>GRUPO 18</v>
      </c>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row>
    <row r="61" spans="1:300">
      <c r="A61" s="3" t="str">
        <v>NO PERECEDERO</v>
      </c>
      <c r="B6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61)))"),"GRUPO 1")</f>
        <v>GRUPO 1</v>
      </c>
      <c r="C61" s="4" t="str">
        <f ca="1">IFERROR(__xludf.DUMMYFUNCTION("""COMPUTED_VALUE"""),"GRUPO 8")</f>
        <v>GRUPO 8</v>
      </c>
      <c r="D61" s="4" t="str">
        <f ca="1">IFERROR(__xludf.DUMMYFUNCTION("""COMPUTED_VALUE"""),"GRUPO 9")</f>
        <v>GRUPO 9</v>
      </c>
      <c r="E61" s="4" t="str">
        <f ca="1">IFERROR(__xludf.DUMMYFUNCTION("""COMPUTED_VALUE"""),"GRUPO 10")</f>
        <v>GRUPO 10</v>
      </c>
      <c r="F61" s="4" t="str">
        <f ca="1">IFERROR(__xludf.DUMMYFUNCTION("""COMPUTED_VALUE"""),"GRUPO 11")</f>
        <v>GRUPO 11</v>
      </c>
      <c r="G61" s="4" t="str">
        <f ca="1">IFERROR(__xludf.DUMMYFUNCTION("""COMPUTED_VALUE"""),"GRUPO 12")</f>
        <v>GRUPO 12</v>
      </c>
      <c r="H61" s="4" t="str">
        <f ca="1">IFERROR(__xludf.DUMMYFUNCTION("""COMPUTED_VALUE"""),"GRUPO 14")</f>
        <v>GRUPO 14</v>
      </c>
      <c r="I61" s="4" t="str">
        <f ca="1">IFERROR(__xludf.DUMMYFUNCTION("""COMPUTED_VALUE"""),"GRUPO 19")</f>
        <v>GRUPO 19</v>
      </c>
      <c r="J61" s="4" t="str">
        <f ca="1">IFERROR(__xludf.DUMMYFUNCTION("""COMPUTED_VALUE"""),"GRUPO 20")</f>
        <v>GRUPO 20</v>
      </c>
      <c r="K61" s="4" t="str">
        <f ca="1">IFERROR(__xludf.DUMMYFUNCTION("""COMPUTED_VALUE"""),"GRUPO 18")</f>
        <v>GRUPO 18</v>
      </c>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row>
    <row r="62" spans="1:300">
      <c r="A62" s="3" t="str">
        <v>NO PERECEDERO</v>
      </c>
      <c r="B6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62)))"),"GRUPO 1")</f>
        <v>GRUPO 1</v>
      </c>
      <c r="C62" s="4" t="str">
        <f ca="1">IFERROR(__xludf.DUMMYFUNCTION("""COMPUTED_VALUE"""),"GRUPO 8")</f>
        <v>GRUPO 8</v>
      </c>
      <c r="D62" s="4" t="str">
        <f ca="1">IFERROR(__xludf.DUMMYFUNCTION("""COMPUTED_VALUE"""),"GRUPO 9")</f>
        <v>GRUPO 9</v>
      </c>
      <c r="E62" s="4" t="str">
        <f ca="1">IFERROR(__xludf.DUMMYFUNCTION("""COMPUTED_VALUE"""),"GRUPO 10")</f>
        <v>GRUPO 10</v>
      </c>
      <c r="F62" s="4" t="str">
        <f ca="1">IFERROR(__xludf.DUMMYFUNCTION("""COMPUTED_VALUE"""),"GRUPO 11")</f>
        <v>GRUPO 11</v>
      </c>
      <c r="G62" s="4" t="str">
        <f ca="1">IFERROR(__xludf.DUMMYFUNCTION("""COMPUTED_VALUE"""),"GRUPO 12")</f>
        <v>GRUPO 12</v>
      </c>
      <c r="H62" s="4" t="str">
        <f ca="1">IFERROR(__xludf.DUMMYFUNCTION("""COMPUTED_VALUE"""),"GRUPO 14")</f>
        <v>GRUPO 14</v>
      </c>
      <c r="I62" s="4" t="str">
        <f ca="1">IFERROR(__xludf.DUMMYFUNCTION("""COMPUTED_VALUE"""),"GRUPO 19")</f>
        <v>GRUPO 19</v>
      </c>
      <c r="J62" s="4" t="str">
        <f ca="1">IFERROR(__xludf.DUMMYFUNCTION("""COMPUTED_VALUE"""),"GRUPO 20")</f>
        <v>GRUPO 20</v>
      </c>
      <c r="K62" s="4" t="str">
        <f ca="1">IFERROR(__xludf.DUMMYFUNCTION("""COMPUTED_VALUE"""),"GRUPO 18")</f>
        <v>GRUPO 18</v>
      </c>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c r="KF62" s="3"/>
      <c r="KG62" s="3"/>
      <c r="KH62" s="3"/>
      <c r="KI62" s="3"/>
      <c r="KJ62" s="3"/>
      <c r="KK62" s="3"/>
      <c r="KL62" s="3"/>
      <c r="KM62" s="3"/>
      <c r="KN62" s="3"/>
    </row>
    <row r="63" spans="1:300">
      <c r="A63" s="3" t="str">
        <v>NO PERECEDERO</v>
      </c>
      <c r="B6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63)))"),"GRUPO 1")</f>
        <v>GRUPO 1</v>
      </c>
      <c r="C63" s="4" t="str">
        <f ca="1">IFERROR(__xludf.DUMMYFUNCTION("""COMPUTED_VALUE"""),"GRUPO 8")</f>
        <v>GRUPO 8</v>
      </c>
      <c r="D63" s="4" t="str">
        <f ca="1">IFERROR(__xludf.DUMMYFUNCTION("""COMPUTED_VALUE"""),"GRUPO 9")</f>
        <v>GRUPO 9</v>
      </c>
      <c r="E63" s="4" t="str">
        <f ca="1">IFERROR(__xludf.DUMMYFUNCTION("""COMPUTED_VALUE"""),"GRUPO 10")</f>
        <v>GRUPO 10</v>
      </c>
      <c r="F63" s="4" t="str">
        <f ca="1">IFERROR(__xludf.DUMMYFUNCTION("""COMPUTED_VALUE"""),"GRUPO 11")</f>
        <v>GRUPO 11</v>
      </c>
      <c r="G63" s="4" t="str">
        <f ca="1">IFERROR(__xludf.DUMMYFUNCTION("""COMPUTED_VALUE"""),"GRUPO 12")</f>
        <v>GRUPO 12</v>
      </c>
      <c r="H63" s="4" t="str">
        <f ca="1">IFERROR(__xludf.DUMMYFUNCTION("""COMPUTED_VALUE"""),"GRUPO 14")</f>
        <v>GRUPO 14</v>
      </c>
      <c r="I63" s="4" t="str">
        <f ca="1">IFERROR(__xludf.DUMMYFUNCTION("""COMPUTED_VALUE"""),"GRUPO 19")</f>
        <v>GRUPO 19</v>
      </c>
      <c r="J63" s="4" t="str">
        <f ca="1">IFERROR(__xludf.DUMMYFUNCTION("""COMPUTED_VALUE"""),"GRUPO 20")</f>
        <v>GRUPO 20</v>
      </c>
      <c r="K63" s="4" t="str">
        <f ca="1">IFERROR(__xludf.DUMMYFUNCTION("""COMPUTED_VALUE"""),"GRUPO 18")</f>
        <v>GRUPO 18</v>
      </c>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row>
    <row r="64" spans="1:300">
      <c r="A64" s="3" t="str">
        <v>N/A</v>
      </c>
      <c r="B6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64)))"),"GRUPO 2")</f>
        <v>GRUPO 2</v>
      </c>
      <c r="C64" s="4" t="str">
        <f ca="1">IFERROR(__xludf.DUMMYFUNCTION("""COMPUTED_VALUE"""),"GRUPO 3")</f>
        <v>GRUPO 3</v>
      </c>
      <c r="D64" s="4" t="str">
        <f ca="1">IFERROR(__xludf.DUMMYFUNCTION("""COMPUTED_VALUE"""),"GRUPO 4")</f>
        <v>GRUPO 4</v>
      </c>
      <c r="E64" s="4" t="str">
        <f ca="1">IFERROR(__xludf.DUMMYFUNCTION("""COMPUTED_VALUE"""),"GRUPO 5")</f>
        <v>GRUPO 5</v>
      </c>
      <c r="F64" s="4" t="str">
        <f ca="1">IFERROR(__xludf.DUMMYFUNCTION("""COMPUTED_VALUE"""),"GRUPO 6")</f>
        <v>GRUPO 6</v>
      </c>
      <c r="G64" s="4" t="str">
        <f ca="1">IFERROR(__xludf.DUMMYFUNCTION("""COMPUTED_VALUE"""),"GRUPO 7")</f>
        <v>GRUPO 7</v>
      </c>
      <c r="H64" s="4" t="str">
        <f ca="1">IFERROR(__xludf.DUMMYFUNCTION("""COMPUTED_VALUE"""),"GRUPO 13")</f>
        <v>GRUPO 13</v>
      </c>
      <c r="I64" s="4" t="str">
        <f ca="1">IFERROR(__xludf.DUMMYFUNCTION("""COMPUTED_VALUE"""),"GRUPO 15")</f>
        <v>GRUPO 15</v>
      </c>
      <c r="J64" s="4" t="str">
        <f ca="1">IFERROR(__xludf.DUMMYFUNCTION("""COMPUTED_VALUE"""),"GRUPO 16")</f>
        <v>GRUPO 16</v>
      </c>
      <c r="K64" s="4" t="str">
        <f ca="1">IFERROR(__xludf.DUMMYFUNCTION("""COMPUTED_VALUE"""),"GRUPO 17")</f>
        <v>GRUPO 17</v>
      </c>
      <c r="L64" s="4" t="str">
        <f ca="1">IFERROR(__xludf.DUMMYFUNCTION("""COMPUTED_VALUE"""),"GRUPO 18")</f>
        <v>GRUPO 18</v>
      </c>
      <c r="M64" s="4" t="str">
        <f ca="1">IFERROR(__xludf.DUMMYFUNCTION("""COMPUTED_VALUE"""),"GRUPO 19")</f>
        <v>GRUPO 19</v>
      </c>
      <c r="N64" s="4" t="str">
        <f ca="1">IFERROR(__xludf.DUMMYFUNCTION("""COMPUTED_VALUE"""),"GRUPO 10")</f>
        <v>GRUPO 10</v>
      </c>
      <c r="O64" s="4" t="str">
        <f ca="1">IFERROR(__xludf.DUMMYFUNCTION("""COMPUTED_VALUE"""),"GRUPO 1")</f>
        <v>GRUPO 1</v>
      </c>
      <c r="P64" s="4" t="str">
        <f ca="1">IFERROR(__xludf.DUMMYFUNCTION("""COMPUTED_VALUE"""),"GRUPO 9")</f>
        <v>GRUPO 9</v>
      </c>
      <c r="Q64" s="4" t="str">
        <f ca="1">IFERROR(__xludf.DUMMYFUNCTION("""COMPUTED_VALUE"""),"GRUPO 20")</f>
        <v>GRUPO 20</v>
      </c>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row>
    <row r="65" spans="1:300">
      <c r="A65" s="3">
        <v>0</v>
      </c>
      <c r="B6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65)))"),"")</f>
        <v/>
      </c>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c r="JP65" s="3"/>
      <c r="JQ65" s="3"/>
      <c r="JR65" s="3"/>
      <c r="JS65" s="3"/>
      <c r="JT65" s="3"/>
      <c r="JU65" s="3"/>
      <c r="JV65" s="3"/>
      <c r="JW65" s="3"/>
      <c r="JX65" s="3"/>
      <c r="JY65" s="3"/>
      <c r="JZ65" s="3"/>
      <c r="KA65" s="3"/>
      <c r="KB65" s="3"/>
      <c r="KC65" s="3"/>
      <c r="KD65" s="3"/>
      <c r="KE65" s="3"/>
      <c r="KF65" s="3"/>
      <c r="KG65" s="3"/>
      <c r="KH65" s="3"/>
      <c r="KI65" s="3"/>
      <c r="KJ65" s="3"/>
      <c r="KK65" s="3"/>
      <c r="KL65" s="3"/>
      <c r="KM65" s="3"/>
      <c r="KN65" s="3"/>
    </row>
    <row r="66" spans="1:300">
      <c r="A66" s="3" t="str">
        <v>NO PERECEDERO</v>
      </c>
      <c r="B6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66)))"),"GRUPO 1")</f>
        <v>GRUPO 1</v>
      </c>
      <c r="C66" s="4" t="str">
        <f ca="1">IFERROR(__xludf.DUMMYFUNCTION("""COMPUTED_VALUE"""),"GRUPO 8")</f>
        <v>GRUPO 8</v>
      </c>
      <c r="D66" s="4" t="str">
        <f ca="1">IFERROR(__xludf.DUMMYFUNCTION("""COMPUTED_VALUE"""),"GRUPO 9")</f>
        <v>GRUPO 9</v>
      </c>
      <c r="E66" s="4" t="str">
        <f ca="1">IFERROR(__xludf.DUMMYFUNCTION("""COMPUTED_VALUE"""),"GRUPO 10")</f>
        <v>GRUPO 10</v>
      </c>
      <c r="F66" s="4" t="str">
        <f ca="1">IFERROR(__xludf.DUMMYFUNCTION("""COMPUTED_VALUE"""),"GRUPO 11")</f>
        <v>GRUPO 11</v>
      </c>
      <c r="G66" s="4" t="str">
        <f ca="1">IFERROR(__xludf.DUMMYFUNCTION("""COMPUTED_VALUE"""),"GRUPO 12")</f>
        <v>GRUPO 12</v>
      </c>
      <c r="H66" s="4" t="str">
        <f ca="1">IFERROR(__xludf.DUMMYFUNCTION("""COMPUTED_VALUE"""),"GRUPO 14")</f>
        <v>GRUPO 14</v>
      </c>
      <c r="I66" s="4" t="str">
        <f ca="1">IFERROR(__xludf.DUMMYFUNCTION("""COMPUTED_VALUE"""),"GRUPO 19")</f>
        <v>GRUPO 19</v>
      </c>
      <c r="J66" s="4" t="str">
        <f ca="1">IFERROR(__xludf.DUMMYFUNCTION("""COMPUTED_VALUE"""),"GRUPO 20")</f>
        <v>GRUPO 20</v>
      </c>
      <c r="K66" s="4" t="str">
        <f ca="1">IFERROR(__xludf.DUMMYFUNCTION("""COMPUTED_VALUE"""),"GRUPO 18")</f>
        <v>GRUPO 18</v>
      </c>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row>
    <row r="67" spans="1:300">
      <c r="A67" s="3" t="str">
        <v>NO PERECEDERO</v>
      </c>
      <c r="B6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67)))"),"GRUPO 1")</f>
        <v>GRUPO 1</v>
      </c>
      <c r="C67" s="4" t="str">
        <f ca="1">IFERROR(__xludf.DUMMYFUNCTION("""COMPUTED_VALUE"""),"GRUPO 8")</f>
        <v>GRUPO 8</v>
      </c>
      <c r="D67" s="4" t="str">
        <f ca="1">IFERROR(__xludf.DUMMYFUNCTION("""COMPUTED_VALUE"""),"GRUPO 9")</f>
        <v>GRUPO 9</v>
      </c>
      <c r="E67" s="4" t="str">
        <f ca="1">IFERROR(__xludf.DUMMYFUNCTION("""COMPUTED_VALUE"""),"GRUPO 10")</f>
        <v>GRUPO 10</v>
      </c>
      <c r="F67" s="4" t="str">
        <f ca="1">IFERROR(__xludf.DUMMYFUNCTION("""COMPUTED_VALUE"""),"GRUPO 11")</f>
        <v>GRUPO 11</v>
      </c>
      <c r="G67" s="4" t="str">
        <f ca="1">IFERROR(__xludf.DUMMYFUNCTION("""COMPUTED_VALUE"""),"GRUPO 12")</f>
        <v>GRUPO 12</v>
      </c>
      <c r="H67" s="4" t="str">
        <f ca="1">IFERROR(__xludf.DUMMYFUNCTION("""COMPUTED_VALUE"""),"GRUPO 14")</f>
        <v>GRUPO 14</v>
      </c>
      <c r="I67" s="4" t="str">
        <f ca="1">IFERROR(__xludf.DUMMYFUNCTION("""COMPUTED_VALUE"""),"GRUPO 19")</f>
        <v>GRUPO 19</v>
      </c>
      <c r="J67" s="4" t="str">
        <f ca="1">IFERROR(__xludf.DUMMYFUNCTION("""COMPUTED_VALUE"""),"GRUPO 20")</f>
        <v>GRUPO 20</v>
      </c>
      <c r="K67" s="4" t="str">
        <f ca="1">IFERROR(__xludf.DUMMYFUNCTION("""COMPUTED_VALUE"""),"GRUPO 18")</f>
        <v>GRUPO 18</v>
      </c>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c r="JY67" s="3"/>
      <c r="JZ67" s="3"/>
      <c r="KA67" s="3"/>
      <c r="KB67" s="3"/>
      <c r="KC67" s="3"/>
      <c r="KD67" s="3"/>
      <c r="KE67" s="3"/>
      <c r="KF67" s="3"/>
      <c r="KG67" s="3"/>
      <c r="KH67" s="3"/>
      <c r="KI67" s="3"/>
      <c r="KJ67" s="3"/>
      <c r="KK67" s="3"/>
      <c r="KL67" s="3"/>
      <c r="KM67" s="3"/>
      <c r="KN67" s="3"/>
    </row>
    <row r="68" spans="1:300">
      <c r="A68" s="3" t="str">
        <v>NO PERECEDERO</v>
      </c>
      <c r="B6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68)))"),"GRUPO 1")</f>
        <v>GRUPO 1</v>
      </c>
      <c r="C68" s="4" t="str">
        <f ca="1">IFERROR(__xludf.DUMMYFUNCTION("""COMPUTED_VALUE"""),"GRUPO 8")</f>
        <v>GRUPO 8</v>
      </c>
      <c r="D68" s="4" t="str">
        <f ca="1">IFERROR(__xludf.DUMMYFUNCTION("""COMPUTED_VALUE"""),"GRUPO 9")</f>
        <v>GRUPO 9</v>
      </c>
      <c r="E68" s="4" t="str">
        <f ca="1">IFERROR(__xludf.DUMMYFUNCTION("""COMPUTED_VALUE"""),"GRUPO 10")</f>
        <v>GRUPO 10</v>
      </c>
      <c r="F68" s="4" t="str">
        <f ca="1">IFERROR(__xludf.DUMMYFUNCTION("""COMPUTED_VALUE"""),"GRUPO 11")</f>
        <v>GRUPO 11</v>
      </c>
      <c r="G68" s="4" t="str">
        <f ca="1">IFERROR(__xludf.DUMMYFUNCTION("""COMPUTED_VALUE"""),"GRUPO 12")</f>
        <v>GRUPO 12</v>
      </c>
      <c r="H68" s="4" t="str">
        <f ca="1">IFERROR(__xludf.DUMMYFUNCTION("""COMPUTED_VALUE"""),"GRUPO 14")</f>
        <v>GRUPO 14</v>
      </c>
      <c r="I68" s="4" t="str">
        <f ca="1">IFERROR(__xludf.DUMMYFUNCTION("""COMPUTED_VALUE"""),"GRUPO 19")</f>
        <v>GRUPO 19</v>
      </c>
      <c r="J68" s="4" t="str">
        <f ca="1">IFERROR(__xludf.DUMMYFUNCTION("""COMPUTED_VALUE"""),"GRUPO 20")</f>
        <v>GRUPO 20</v>
      </c>
      <c r="K68" s="4" t="str">
        <f ca="1">IFERROR(__xludf.DUMMYFUNCTION("""COMPUTED_VALUE"""),"GRUPO 18")</f>
        <v>GRUPO 18</v>
      </c>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c r="KC68" s="3"/>
      <c r="KD68" s="3"/>
      <c r="KE68" s="3"/>
      <c r="KF68" s="3"/>
      <c r="KG68" s="3"/>
      <c r="KH68" s="3"/>
      <c r="KI68" s="3"/>
      <c r="KJ68" s="3"/>
      <c r="KK68" s="3"/>
      <c r="KL68" s="3"/>
      <c r="KM68" s="3"/>
      <c r="KN68" s="3"/>
    </row>
    <row r="69" spans="1:300">
      <c r="A69" s="3" t="str">
        <v>N/A</v>
      </c>
      <c r="B6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69)))"),"GRUPO 2")</f>
        <v>GRUPO 2</v>
      </c>
      <c r="C69" s="4" t="str">
        <f ca="1">IFERROR(__xludf.DUMMYFUNCTION("""COMPUTED_VALUE"""),"GRUPO 3")</f>
        <v>GRUPO 3</v>
      </c>
      <c r="D69" s="4" t="str">
        <f ca="1">IFERROR(__xludf.DUMMYFUNCTION("""COMPUTED_VALUE"""),"GRUPO 4")</f>
        <v>GRUPO 4</v>
      </c>
      <c r="E69" s="4" t="str">
        <f ca="1">IFERROR(__xludf.DUMMYFUNCTION("""COMPUTED_VALUE"""),"GRUPO 5")</f>
        <v>GRUPO 5</v>
      </c>
      <c r="F69" s="4" t="str">
        <f ca="1">IFERROR(__xludf.DUMMYFUNCTION("""COMPUTED_VALUE"""),"GRUPO 6")</f>
        <v>GRUPO 6</v>
      </c>
      <c r="G69" s="4" t="str">
        <f ca="1">IFERROR(__xludf.DUMMYFUNCTION("""COMPUTED_VALUE"""),"GRUPO 7")</f>
        <v>GRUPO 7</v>
      </c>
      <c r="H69" s="4" t="str">
        <f ca="1">IFERROR(__xludf.DUMMYFUNCTION("""COMPUTED_VALUE"""),"GRUPO 13")</f>
        <v>GRUPO 13</v>
      </c>
      <c r="I69" s="4" t="str">
        <f ca="1">IFERROR(__xludf.DUMMYFUNCTION("""COMPUTED_VALUE"""),"GRUPO 15")</f>
        <v>GRUPO 15</v>
      </c>
      <c r="J69" s="4" t="str">
        <f ca="1">IFERROR(__xludf.DUMMYFUNCTION("""COMPUTED_VALUE"""),"GRUPO 16")</f>
        <v>GRUPO 16</v>
      </c>
      <c r="K69" s="4" t="str">
        <f ca="1">IFERROR(__xludf.DUMMYFUNCTION("""COMPUTED_VALUE"""),"GRUPO 17")</f>
        <v>GRUPO 17</v>
      </c>
      <c r="L69" s="4" t="str">
        <f ca="1">IFERROR(__xludf.DUMMYFUNCTION("""COMPUTED_VALUE"""),"GRUPO 18")</f>
        <v>GRUPO 18</v>
      </c>
      <c r="M69" s="4" t="str">
        <f ca="1">IFERROR(__xludf.DUMMYFUNCTION("""COMPUTED_VALUE"""),"GRUPO 19")</f>
        <v>GRUPO 19</v>
      </c>
      <c r="N69" s="4" t="str">
        <f ca="1">IFERROR(__xludf.DUMMYFUNCTION("""COMPUTED_VALUE"""),"GRUPO 10")</f>
        <v>GRUPO 10</v>
      </c>
      <c r="O69" s="4" t="str">
        <f ca="1">IFERROR(__xludf.DUMMYFUNCTION("""COMPUTED_VALUE"""),"GRUPO 1")</f>
        <v>GRUPO 1</v>
      </c>
      <c r="P69" s="4" t="str">
        <f ca="1">IFERROR(__xludf.DUMMYFUNCTION("""COMPUTED_VALUE"""),"GRUPO 9")</f>
        <v>GRUPO 9</v>
      </c>
      <c r="Q69" s="4" t="str">
        <f ca="1">IFERROR(__xludf.DUMMYFUNCTION("""COMPUTED_VALUE"""),"GRUPO 20")</f>
        <v>GRUPO 20</v>
      </c>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row>
    <row r="70" spans="1:300">
      <c r="A70" s="3" t="str">
        <v>N/A</v>
      </c>
      <c r="B7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70)))"),"GRUPO 2")</f>
        <v>GRUPO 2</v>
      </c>
      <c r="C70" s="4" t="str">
        <f ca="1">IFERROR(__xludf.DUMMYFUNCTION("""COMPUTED_VALUE"""),"GRUPO 3")</f>
        <v>GRUPO 3</v>
      </c>
      <c r="D70" s="4" t="str">
        <f ca="1">IFERROR(__xludf.DUMMYFUNCTION("""COMPUTED_VALUE"""),"GRUPO 4")</f>
        <v>GRUPO 4</v>
      </c>
      <c r="E70" s="4" t="str">
        <f ca="1">IFERROR(__xludf.DUMMYFUNCTION("""COMPUTED_VALUE"""),"GRUPO 5")</f>
        <v>GRUPO 5</v>
      </c>
      <c r="F70" s="4" t="str">
        <f ca="1">IFERROR(__xludf.DUMMYFUNCTION("""COMPUTED_VALUE"""),"GRUPO 6")</f>
        <v>GRUPO 6</v>
      </c>
      <c r="G70" s="4" t="str">
        <f ca="1">IFERROR(__xludf.DUMMYFUNCTION("""COMPUTED_VALUE"""),"GRUPO 7")</f>
        <v>GRUPO 7</v>
      </c>
      <c r="H70" s="4" t="str">
        <f ca="1">IFERROR(__xludf.DUMMYFUNCTION("""COMPUTED_VALUE"""),"GRUPO 13")</f>
        <v>GRUPO 13</v>
      </c>
      <c r="I70" s="4" t="str">
        <f ca="1">IFERROR(__xludf.DUMMYFUNCTION("""COMPUTED_VALUE"""),"GRUPO 15")</f>
        <v>GRUPO 15</v>
      </c>
      <c r="J70" s="4" t="str">
        <f ca="1">IFERROR(__xludf.DUMMYFUNCTION("""COMPUTED_VALUE"""),"GRUPO 16")</f>
        <v>GRUPO 16</v>
      </c>
      <c r="K70" s="4" t="str">
        <f ca="1">IFERROR(__xludf.DUMMYFUNCTION("""COMPUTED_VALUE"""),"GRUPO 17")</f>
        <v>GRUPO 17</v>
      </c>
      <c r="L70" s="4" t="str">
        <f ca="1">IFERROR(__xludf.DUMMYFUNCTION("""COMPUTED_VALUE"""),"GRUPO 18")</f>
        <v>GRUPO 18</v>
      </c>
      <c r="M70" s="4" t="str">
        <f ca="1">IFERROR(__xludf.DUMMYFUNCTION("""COMPUTED_VALUE"""),"GRUPO 19")</f>
        <v>GRUPO 19</v>
      </c>
      <c r="N70" s="4" t="str">
        <f ca="1">IFERROR(__xludf.DUMMYFUNCTION("""COMPUTED_VALUE"""),"GRUPO 10")</f>
        <v>GRUPO 10</v>
      </c>
      <c r="O70" s="4" t="str">
        <f ca="1">IFERROR(__xludf.DUMMYFUNCTION("""COMPUTED_VALUE"""),"GRUPO 1")</f>
        <v>GRUPO 1</v>
      </c>
      <c r="P70" s="4" t="str">
        <f ca="1">IFERROR(__xludf.DUMMYFUNCTION("""COMPUTED_VALUE"""),"GRUPO 9")</f>
        <v>GRUPO 9</v>
      </c>
      <c r="Q70" s="4" t="str">
        <f ca="1">IFERROR(__xludf.DUMMYFUNCTION("""COMPUTED_VALUE"""),"GRUPO 20")</f>
        <v>GRUPO 20</v>
      </c>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row>
    <row r="71" spans="1:300">
      <c r="A71" s="3" t="str">
        <v>NO PERECEDERO</v>
      </c>
      <c r="B7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71)))"),"GRUPO 1")</f>
        <v>GRUPO 1</v>
      </c>
      <c r="C71" s="4" t="str">
        <f ca="1">IFERROR(__xludf.DUMMYFUNCTION("""COMPUTED_VALUE"""),"GRUPO 8")</f>
        <v>GRUPO 8</v>
      </c>
      <c r="D71" s="4" t="str">
        <f ca="1">IFERROR(__xludf.DUMMYFUNCTION("""COMPUTED_VALUE"""),"GRUPO 9")</f>
        <v>GRUPO 9</v>
      </c>
      <c r="E71" s="4" t="str">
        <f ca="1">IFERROR(__xludf.DUMMYFUNCTION("""COMPUTED_VALUE"""),"GRUPO 10")</f>
        <v>GRUPO 10</v>
      </c>
      <c r="F71" s="4" t="str">
        <f ca="1">IFERROR(__xludf.DUMMYFUNCTION("""COMPUTED_VALUE"""),"GRUPO 11")</f>
        <v>GRUPO 11</v>
      </c>
      <c r="G71" s="4" t="str">
        <f ca="1">IFERROR(__xludf.DUMMYFUNCTION("""COMPUTED_VALUE"""),"GRUPO 12")</f>
        <v>GRUPO 12</v>
      </c>
      <c r="H71" s="4" t="str">
        <f ca="1">IFERROR(__xludf.DUMMYFUNCTION("""COMPUTED_VALUE"""),"GRUPO 14")</f>
        <v>GRUPO 14</v>
      </c>
      <c r="I71" s="4" t="str">
        <f ca="1">IFERROR(__xludf.DUMMYFUNCTION("""COMPUTED_VALUE"""),"GRUPO 19")</f>
        <v>GRUPO 19</v>
      </c>
      <c r="J71" s="4" t="str">
        <f ca="1">IFERROR(__xludf.DUMMYFUNCTION("""COMPUTED_VALUE"""),"GRUPO 20")</f>
        <v>GRUPO 20</v>
      </c>
      <c r="K71" s="4" t="str">
        <f ca="1">IFERROR(__xludf.DUMMYFUNCTION("""COMPUTED_VALUE"""),"GRUPO 18")</f>
        <v>GRUPO 18</v>
      </c>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c r="JQ71" s="3"/>
      <c r="JR71" s="3"/>
      <c r="JS71" s="3"/>
      <c r="JT71" s="3"/>
      <c r="JU71" s="3"/>
      <c r="JV71" s="3"/>
      <c r="JW71" s="3"/>
      <c r="JX71" s="3"/>
      <c r="JY71" s="3"/>
      <c r="JZ71" s="3"/>
      <c r="KA71" s="3"/>
      <c r="KB71" s="3"/>
      <c r="KC71" s="3"/>
      <c r="KD71" s="3"/>
      <c r="KE71" s="3"/>
      <c r="KF71" s="3"/>
      <c r="KG71" s="3"/>
      <c r="KH71" s="3"/>
      <c r="KI71" s="3"/>
      <c r="KJ71" s="3"/>
      <c r="KK71" s="3"/>
      <c r="KL71" s="3"/>
      <c r="KM71" s="3"/>
      <c r="KN71" s="3"/>
    </row>
    <row r="72" spans="1:300">
      <c r="A72" s="3" t="str">
        <v>NO PERECEDERO</v>
      </c>
      <c r="B7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72)))"),"GRUPO 1")</f>
        <v>GRUPO 1</v>
      </c>
      <c r="C72" s="4" t="str">
        <f ca="1">IFERROR(__xludf.DUMMYFUNCTION("""COMPUTED_VALUE"""),"GRUPO 8")</f>
        <v>GRUPO 8</v>
      </c>
      <c r="D72" s="4" t="str">
        <f ca="1">IFERROR(__xludf.DUMMYFUNCTION("""COMPUTED_VALUE"""),"GRUPO 9")</f>
        <v>GRUPO 9</v>
      </c>
      <c r="E72" s="4" t="str">
        <f ca="1">IFERROR(__xludf.DUMMYFUNCTION("""COMPUTED_VALUE"""),"GRUPO 10")</f>
        <v>GRUPO 10</v>
      </c>
      <c r="F72" s="4" t="str">
        <f ca="1">IFERROR(__xludf.DUMMYFUNCTION("""COMPUTED_VALUE"""),"GRUPO 11")</f>
        <v>GRUPO 11</v>
      </c>
      <c r="G72" s="4" t="str">
        <f ca="1">IFERROR(__xludf.DUMMYFUNCTION("""COMPUTED_VALUE"""),"GRUPO 12")</f>
        <v>GRUPO 12</v>
      </c>
      <c r="H72" s="4" t="str">
        <f ca="1">IFERROR(__xludf.DUMMYFUNCTION("""COMPUTED_VALUE"""),"GRUPO 14")</f>
        <v>GRUPO 14</v>
      </c>
      <c r="I72" s="4" t="str">
        <f ca="1">IFERROR(__xludf.DUMMYFUNCTION("""COMPUTED_VALUE"""),"GRUPO 19")</f>
        <v>GRUPO 19</v>
      </c>
      <c r="J72" s="4" t="str">
        <f ca="1">IFERROR(__xludf.DUMMYFUNCTION("""COMPUTED_VALUE"""),"GRUPO 20")</f>
        <v>GRUPO 20</v>
      </c>
      <c r="K72" s="4" t="str">
        <f ca="1">IFERROR(__xludf.DUMMYFUNCTION("""COMPUTED_VALUE"""),"GRUPO 18")</f>
        <v>GRUPO 18</v>
      </c>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c r="KF72" s="3"/>
      <c r="KG72" s="3"/>
      <c r="KH72" s="3"/>
      <c r="KI72" s="3"/>
      <c r="KJ72" s="3"/>
      <c r="KK72" s="3"/>
      <c r="KL72" s="3"/>
      <c r="KM72" s="3"/>
      <c r="KN72" s="3"/>
    </row>
    <row r="73" spans="1:300">
      <c r="A73" s="3" t="str">
        <v>NO PERECEDERO</v>
      </c>
      <c r="B7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73)))"),"GRUPO 1")</f>
        <v>GRUPO 1</v>
      </c>
      <c r="C73" s="4" t="str">
        <f ca="1">IFERROR(__xludf.DUMMYFUNCTION("""COMPUTED_VALUE"""),"GRUPO 8")</f>
        <v>GRUPO 8</v>
      </c>
      <c r="D73" s="4" t="str">
        <f ca="1">IFERROR(__xludf.DUMMYFUNCTION("""COMPUTED_VALUE"""),"GRUPO 9")</f>
        <v>GRUPO 9</v>
      </c>
      <c r="E73" s="4" t="str">
        <f ca="1">IFERROR(__xludf.DUMMYFUNCTION("""COMPUTED_VALUE"""),"GRUPO 10")</f>
        <v>GRUPO 10</v>
      </c>
      <c r="F73" s="4" t="str">
        <f ca="1">IFERROR(__xludf.DUMMYFUNCTION("""COMPUTED_VALUE"""),"GRUPO 11")</f>
        <v>GRUPO 11</v>
      </c>
      <c r="G73" s="4" t="str">
        <f ca="1">IFERROR(__xludf.DUMMYFUNCTION("""COMPUTED_VALUE"""),"GRUPO 12")</f>
        <v>GRUPO 12</v>
      </c>
      <c r="H73" s="4" t="str">
        <f ca="1">IFERROR(__xludf.DUMMYFUNCTION("""COMPUTED_VALUE"""),"GRUPO 14")</f>
        <v>GRUPO 14</v>
      </c>
      <c r="I73" s="4" t="str">
        <f ca="1">IFERROR(__xludf.DUMMYFUNCTION("""COMPUTED_VALUE"""),"GRUPO 19")</f>
        <v>GRUPO 19</v>
      </c>
      <c r="J73" s="4" t="str">
        <f ca="1">IFERROR(__xludf.DUMMYFUNCTION("""COMPUTED_VALUE"""),"GRUPO 20")</f>
        <v>GRUPO 20</v>
      </c>
      <c r="K73" s="4" t="str">
        <f ca="1">IFERROR(__xludf.DUMMYFUNCTION("""COMPUTED_VALUE"""),"GRUPO 18")</f>
        <v>GRUPO 18</v>
      </c>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c r="JN73" s="3"/>
      <c r="JO73" s="3"/>
      <c r="JP73" s="3"/>
      <c r="JQ73" s="3"/>
      <c r="JR73" s="3"/>
      <c r="JS73" s="3"/>
      <c r="JT73" s="3"/>
      <c r="JU73" s="3"/>
      <c r="JV73" s="3"/>
      <c r="JW73" s="3"/>
      <c r="JX73" s="3"/>
      <c r="JY73" s="3"/>
      <c r="JZ73" s="3"/>
      <c r="KA73" s="3"/>
      <c r="KB73" s="3"/>
      <c r="KC73" s="3"/>
      <c r="KD73" s="3"/>
      <c r="KE73" s="3"/>
      <c r="KF73" s="3"/>
      <c r="KG73" s="3"/>
      <c r="KH73" s="3"/>
      <c r="KI73" s="3"/>
      <c r="KJ73" s="3"/>
      <c r="KK73" s="3"/>
      <c r="KL73" s="3"/>
      <c r="KM73" s="3"/>
      <c r="KN73" s="3"/>
    </row>
    <row r="74" spans="1:300">
      <c r="A74" s="3" t="str">
        <v>N/A</v>
      </c>
      <c r="B7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74)))"),"GRUPO 2")</f>
        <v>GRUPO 2</v>
      </c>
      <c r="C74" s="4" t="str">
        <f ca="1">IFERROR(__xludf.DUMMYFUNCTION("""COMPUTED_VALUE"""),"GRUPO 3")</f>
        <v>GRUPO 3</v>
      </c>
      <c r="D74" s="4" t="str">
        <f ca="1">IFERROR(__xludf.DUMMYFUNCTION("""COMPUTED_VALUE"""),"GRUPO 4")</f>
        <v>GRUPO 4</v>
      </c>
      <c r="E74" s="4" t="str">
        <f ca="1">IFERROR(__xludf.DUMMYFUNCTION("""COMPUTED_VALUE"""),"GRUPO 5")</f>
        <v>GRUPO 5</v>
      </c>
      <c r="F74" s="4" t="str">
        <f ca="1">IFERROR(__xludf.DUMMYFUNCTION("""COMPUTED_VALUE"""),"GRUPO 6")</f>
        <v>GRUPO 6</v>
      </c>
      <c r="G74" s="4" t="str">
        <f ca="1">IFERROR(__xludf.DUMMYFUNCTION("""COMPUTED_VALUE"""),"GRUPO 7")</f>
        <v>GRUPO 7</v>
      </c>
      <c r="H74" s="4" t="str">
        <f ca="1">IFERROR(__xludf.DUMMYFUNCTION("""COMPUTED_VALUE"""),"GRUPO 13")</f>
        <v>GRUPO 13</v>
      </c>
      <c r="I74" s="4" t="str">
        <f ca="1">IFERROR(__xludf.DUMMYFUNCTION("""COMPUTED_VALUE"""),"GRUPO 15")</f>
        <v>GRUPO 15</v>
      </c>
      <c r="J74" s="4" t="str">
        <f ca="1">IFERROR(__xludf.DUMMYFUNCTION("""COMPUTED_VALUE"""),"GRUPO 16")</f>
        <v>GRUPO 16</v>
      </c>
      <c r="K74" s="4" t="str">
        <f ca="1">IFERROR(__xludf.DUMMYFUNCTION("""COMPUTED_VALUE"""),"GRUPO 17")</f>
        <v>GRUPO 17</v>
      </c>
      <c r="L74" s="4" t="str">
        <f ca="1">IFERROR(__xludf.DUMMYFUNCTION("""COMPUTED_VALUE"""),"GRUPO 18")</f>
        <v>GRUPO 18</v>
      </c>
      <c r="M74" s="4" t="str">
        <f ca="1">IFERROR(__xludf.DUMMYFUNCTION("""COMPUTED_VALUE"""),"GRUPO 19")</f>
        <v>GRUPO 19</v>
      </c>
      <c r="N74" s="4" t="str">
        <f ca="1">IFERROR(__xludf.DUMMYFUNCTION("""COMPUTED_VALUE"""),"GRUPO 10")</f>
        <v>GRUPO 10</v>
      </c>
      <c r="O74" s="4" t="str">
        <f ca="1">IFERROR(__xludf.DUMMYFUNCTION("""COMPUTED_VALUE"""),"GRUPO 1")</f>
        <v>GRUPO 1</v>
      </c>
      <c r="P74" s="4" t="str">
        <f ca="1">IFERROR(__xludf.DUMMYFUNCTION("""COMPUTED_VALUE"""),"GRUPO 9")</f>
        <v>GRUPO 9</v>
      </c>
      <c r="Q74" s="4" t="str">
        <f ca="1">IFERROR(__xludf.DUMMYFUNCTION("""COMPUTED_VALUE"""),"GRUPO 20")</f>
        <v>GRUPO 20</v>
      </c>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row>
    <row r="75" spans="1:300">
      <c r="A75" s="3" t="str">
        <v>NO PERECEDERO</v>
      </c>
      <c r="B7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75)))"),"GRUPO 1")</f>
        <v>GRUPO 1</v>
      </c>
      <c r="C75" s="4" t="str">
        <f ca="1">IFERROR(__xludf.DUMMYFUNCTION("""COMPUTED_VALUE"""),"GRUPO 8")</f>
        <v>GRUPO 8</v>
      </c>
      <c r="D75" s="4" t="str">
        <f ca="1">IFERROR(__xludf.DUMMYFUNCTION("""COMPUTED_VALUE"""),"GRUPO 9")</f>
        <v>GRUPO 9</v>
      </c>
      <c r="E75" s="4" t="str">
        <f ca="1">IFERROR(__xludf.DUMMYFUNCTION("""COMPUTED_VALUE"""),"GRUPO 10")</f>
        <v>GRUPO 10</v>
      </c>
      <c r="F75" s="4" t="str">
        <f ca="1">IFERROR(__xludf.DUMMYFUNCTION("""COMPUTED_VALUE"""),"GRUPO 11")</f>
        <v>GRUPO 11</v>
      </c>
      <c r="G75" s="4" t="str">
        <f ca="1">IFERROR(__xludf.DUMMYFUNCTION("""COMPUTED_VALUE"""),"GRUPO 12")</f>
        <v>GRUPO 12</v>
      </c>
      <c r="H75" s="4" t="str">
        <f ca="1">IFERROR(__xludf.DUMMYFUNCTION("""COMPUTED_VALUE"""),"GRUPO 14")</f>
        <v>GRUPO 14</v>
      </c>
      <c r="I75" s="4" t="str">
        <f ca="1">IFERROR(__xludf.DUMMYFUNCTION("""COMPUTED_VALUE"""),"GRUPO 19")</f>
        <v>GRUPO 19</v>
      </c>
      <c r="J75" s="4" t="str">
        <f ca="1">IFERROR(__xludf.DUMMYFUNCTION("""COMPUTED_VALUE"""),"GRUPO 20")</f>
        <v>GRUPO 20</v>
      </c>
      <c r="K75" s="4" t="str">
        <f ca="1">IFERROR(__xludf.DUMMYFUNCTION("""COMPUTED_VALUE"""),"GRUPO 18")</f>
        <v>GRUPO 18</v>
      </c>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row>
    <row r="76" spans="1:300">
      <c r="A76" s="3" t="str">
        <v>N/A</v>
      </c>
      <c r="B7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76)))"),"GRUPO 2")</f>
        <v>GRUPO 2</v>
      </c>
      <c r="C76" s="4" t="str">
        <f ca="1">IFERROR(__xludf.DUMMYFUNCTION("""COMPUTED_VALUE"""),"GRUPO 3")</f>
        <v>GRUPO 3</v>
      </c>
      <c r="D76" s="4" t="str">
        <f ca="1">IFERROR(__xludf.DUMMYFUNCTION("""COMPUTED_VALUE"""),"GRUPO 4")</f>
        <v>GRUPO 4</v>
      </c>
      <c r="E76" s="4" t="str">
        <f ca="1">IFERROR(__xludf.DUMMYFUNCTION("""COMPUTED_VALUE"""),"GRUPO 5")</f>
        <v>GRUPO 5</v>
      </c>
      <c r="F76" s="4" t="str">
        <f ca="1">IFERROR(__xludf.DUMMYFUNCTION("""COMPUTED_VALUE"""),"GRUPO 6")</f>
        <v>GRUPO 6</v>
      </c>
      <c r="G76" s="4" t="str">
        <f ca="1">IFERROR(__xludf.DUMMYFUNCTION("""COMPUTED_VALUE"""),"GRUPO 7")</f>
        <v>GRUPO 7</v>
      </c>
      <c r="H76" s="4" t="str">
        <f ca="1">IFERROR(__xludf.DUMMYFUNCTION("""COMPUTED_VALUE"""),"GRUPO 13")</f>
        <v>GRUPO 13</v>
      </c>
      <c r="I76" s="4" t="str">
        <f ca="1">IFERROR(__xludf.DUMMYFUNCTION("""COMPUTED_VALUE"""),"GRUPO 15")</f>
        <v>GRUPO 15</v>
      </c>
      <c r="J76" s="4" t="str">
        <f ca="1">IFERROR(__xludf.DUMMYFUNCTION("""COMPUTED_VALUE"""),"GRUPO 16")</f>
        <v>GRUPO 16</v>
      </c>
      <c r="K76" s="4" t="str">
        <f ca="1">IFERROR(__xludf.DUMMYFUNCTION("""COMPUTED_VALUE"""),"GRUPO 17")</f>
        <v>GRUPO 17</v>
      </c>
      <c r="L76" s="4" t="str">
        <f ca="1">IFERROR(__xludf.DUMMYFUNCTION("""COMPUTED_VALUE"""),"GRUPO 18")</f>
        <v>GRUPO 18</v>
      </c>
      <c r="M76" s="4" t="str">
        <f ca="1">IFERROR(__xludf.DUMMYFUNCTION("""COMPUTED_VALUE"""),"GRUPO 19")</f>
        <v>GRUPO 19</v>
      </c>
      <c r="N76" s="4" t="str">
        <f ca="1">IFERROR(__xludf.DUMMYFUNCTION("""COMPUTED_VALUE"""),"GRUPO 10")</f>
        <v>GRUPO 10</v>
      </c>
      <c r="O76" s="4" t="str">
        <f ca="1">IFERROR(__xludf.DUMMYFUNCTION("""COMPUTED_VALUE"""),"GRUPO 1")</f>
        <v>GRUPO 1</v>
      </c>
      <c r="P76" s="4" t="str">
        <f ca="1">IFERROR(__xludf.DUMMYFUNCTION("""COMPUTED_VALUE"""),"GRUPO 9")</f>
        <v>GRUPO 9</v>
      </c>
      <c r="Q76" s="4" t="str">
        <f ca="1">IFERROR(__xludf.DUMMYFUNCTION("""COMPUTED_VALUE"""),"GRUPO 20")</f>
        <v>GRUPO 20</v>
      </c>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c r="JH76" s="3"/>
      <c r="JI76" s="3"/>
      <c r="JJ76" s="3"/>
      <c r="JK76" s="3"/>
      <c r="JL76" s="3"/>
      <c r="JM76" s="3"/>
      <c r="JN76" s="3"/>
      <c r="JO76" s="3"/>
      <c r="JP76" s="3"/>
      <c r="JQ76" s="3"/>
      <c r="JR76" s="3"/>
      <c r="JS76" s="3"/>
      <c r="JT76" s="3"/>
      <c r="JU76" s="3"/>
      <c r="JV76" s="3"/>
      <c r="JW76" s="3"/>
      <c r="JX76" s="3"/>
      <c r="JY76" s="3"/>
      <c r="JZ76" s="3"/>
      <c r="KA76" s="3"/>
      <c r="KB76" s="3"/>
      <c r="KC76" s="3"/>
      <c r="KD76" s="3"/>
      <c r="KE76" s="3"/>
      <c r="KF76" s="3"/>
      <c r="KG76" s="3"/>
      <c r="KH76" s="3"/>
      <c r="KI76" s="3"/>
      <c r="KJ76" s="3"/>
      <c r="KK76" s="3"/>
      <c r="KL76" s="3"/>
      <c r="KM76" s="3"/>
      <c r="KN76" s="3"/>
    </row>
    <row r="77" spans="1:300">
      <c r="A77" s="3" t="str">
        <v>N/A</v>
      </c>
      <c r="B7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77)))"),"GRUPO 2")</f>
        <v>GRUPO 2</v>
      </c>
      <c r="C77" s="4" t="str">
        <f ca="1">IFERROR(__xludf.DUMMYFUNCTION("""COMPUTED_VALUE"""),"GRUPO 3")</f>
        <v>GRUPO 3</v>
      </c>
      <c r="D77" s="4" t="str">
        <f ca="1">IFERROR(__xludf.DUMMYFUNCTION("""COMPUTED_VALUE"""),"GRUPO 4")</f>
        <v>GRUPO 4</v>
      </c>
      <c r="E77" s="4" t="str">
        <f ca="1">IFERROR(__xludf.DUMMYFUNCTION("""COMPUTED_VALUE"""),"GRUPO 5")</f>
        <v>GRUPO 5</v>
      </c>
      <c r="F77" s="4" t="str">
        <f ca="1">IFERROR(__xludf.DUMMYFUNCTION("""COMPUTED_VALUE"""),"GRUPO 6")</f>
        <v>GRUPO 6</v>
      </c>
      <c r="G77" s="4" t="str">
        <f ca="1">IFERROR(__xludf.DUMMYFUNCTION("""COMPUTED_VALUE"""),"GRUPO 7")</f>
        <v>GRUPO 7</v>
      </c>
      <c r="H77" s="4" t="str">
        <f ca="1">IFERROR(__xludf.DUMMYFUNCTION("""COMPUTED_VALUE"""),"GRUPO 13")</f>
        <v>GRUPO 13</v>
      </c>
      <c r="I77" s="4" t="str">
        <f ca="1">IFERROR(__xludf.DUMMYFUNCTION("""COMPUTED_VALUE"""),"GRUPO 15")</f>
        <v>GRUPO 15</v>
      </c>
      <c r="J77" s="4" t="str">
        <f ca="1">IFERROR(__xludf.DUMMYFUNCTION("""COMPUTED_VALUE"""),"GRUPO 16")</f>
        <v>GRUPO 16</v>
      </c>
      <c r="K77" s="4" t="str">
        <f ca="1">IFERROR(__xludf.DUMMYFUNCTION("""COMPUTED_VALUE"""),"GRUPO 17")</f>
        <v>GRUPO 17</v>
      </c>
      <c r="L77" s="4" t="str">
        <f ca="1">IFERROR(__xludf.DUMMYFUNCTION("""COMPUTED_VALUE"""),"GRUPO 18")</f>
        <v>GRUPO 18</v>
      </c>
      <c r="M77" s="4" t="str">
        <f ca="1">IFERROR(__xludf.DUMMYFUNCTION("""COMPUTED_VALUE"""),"GRUPO 19")</f>
        <v>GRUPO 19</v>
      </c>
      <c r="N77" s="4" t="str">
        <f ca="1">IFERROR(__xludf.DUMMYFUNCTION("""COMPUTED_VALUE"""),"GRUPO 10")</f>
        <v>GRUPO 10</v>
      </c>
      <c r="O77" s="4" t="str">
        <f ca="1">IFERROR(__xludf.DUMMYFUNCTION("""COMPUTED_VALUE"""),"GRUPO 1")</f>
        <v>GRUPO 1</v>
      </c>
      <c r="P77" s="4" t="str">
        <f ca="1">IFERROR(__xludf.DUMMYFUNCTION("""COMPUTED_VALUE"""),"GRUPO 9")</f>
        <v>GRUPO 9</v>
      </c>
      <c r="Q77" s="4" t="str">
        <f ca="1">IFERROR(__xludf.DUMMYFUNCTION("""COMPUTED_VALUE"""),"GRUPO 20")</f>
        <v>GRUPO 20</v>
      </c>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c r="KJ77" s="3"/>
      <c r="KK77" s="3"/>
      <c r="KL77" s="3"/>
      <c r="KM77" s="3"/>
      <c r="KN77" s="3"/>
    </row>
    <row r="78" spans="1:300">
      <c r="A78" s="3" t="str">
        <v>N/A</v>
      </c>
      <c r="B7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78)))"),"GRUPO 2")</f>
        <v>GRUPO 2</v>
      </c>
      <c r="C78" s="4" t="str">
        <f ca="1">IFERROR(__xludf.DUMMYFUNCTION("""COMPUTED_VALUE"""),"GRUPO 3")</f>
        <v>GRUPO 3</v>
      </c>
      <c r="D78" s="4" t="str">
        <f ca="1">IFERROR(__xludf.DUMMYFUNCTION("""COMPUTED_VALUE"""),"GRUPO 4")</f>
        <v>GRUPO 4</v>
      </c>
      <c r="E78" s="4" t="str">
        <f ca="1">IFERROR(__xludf.DUMMYFUNCTION("""COMPUTED_VALUE"""),"GRUPO 5")</f>
        <v>GRUPO 5</v>
      </c>
      <c r="F78" s="4" t="str">
        <f ca="1">IFERROR(__xludf.DUMMYFUNCTION("""COMPUTED_VALUE"""),"GRUPO 6")</f>
        <v>GRUPO 6</v>
      </c>
      <c r="G78" s="4" t="str">
        <f ca="1">IFERROR(__xludf.DUMMYFUNCTION("""COMPUTED_VALUE"""),"GRUPO 7")</f>
        <v>GRUPO 7</v>
      </c>
      <c r="H78" s="4" t="str">
        <f ca="1">IFERROR(__xludf.DUMMYFUNCTION("""COMPUTED_VALUE"""),"GRUPO 13")</f>
        <v>GRUPO 13</v>
      </c>
      <c r="I78" s="4" t="str">
        <f ca="1">IFERROR(__xludf.DUMMYFUNCTION("""COMPUTED_VALUE"""),"GRUPO 15")</f>
        <v>GRUPO 15</v>
      </c>
      <c r="J78" s="4" t="str">
        <f ca="1">IFERROR(__xludf.DUMMYFUNCTION("""COMPUTED_VALUE"""),"GRUPO 16")</f>
        <v>GRUPO 16</v>
      </c>
      <c r="K78" s="4" t="str">
        <f ca="1">IFERROR(__xludf.DUMMYFUNCTION("""COMPUTED_VALUE"""),"GRUPO 17")</f>
        <v>GRUPO 17</v>
      </c>
      <c r="L78" s="4" t="str">
        <f ca="1">IFERROR(__xludf.DUMMYFUNCTION("""COMPUTED_VALUE"""),"GRUPO 18")</f>
        <v>GRUPO 18</v>
      </c>
      <c r="M78" s="4" t="str">
        <f ca="1">IFERROR(__xludf.DUMMYFUNCTION("""COMPUTED_VALUE"""),"GRUPO 19")</f>
        <v>GRUPO 19</v>
      </c>
      <c r="N78" s="4" t="str">
        <f ca="1">IFERROR(__xludf.DUMMYFUNCTION("""COMPUTED_VALUE"""),"GRUPO 10")</f>
        <v>GRUPO 10</v>
      </c>
      <c r="O78" s="4" t="str">
        <f ca="1">IFERROR(__xludf.DUMMYFUNCTION("""COMPUTED_VALUE"""),"GRUPO 1")</f>
        <v>GRUPO 1</v>
      </c>
      <c r="P78" s="4" t="str">
        <f ca="1">IFERROR(__xludf.DUMMYFUNCTION("""COMPUTED_VALUE"""),"GRUPO 9")</f>
        <v>GRUPO 9</v>
      </c>
      <c r="Q78" s="4" t="str">
        <f ca="1">IFERROR(__xludf.DUMMYFUNCTION("""COMPUTED_VALUE"""),"GRUPO 20")</f>
        <v>GRUPO 20</v>
      </c>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c r="KC78" s="3"/>
      <c r="KD78" s="3"/>
      <c r="KE78" s="3"/>
      <c r="KF78" s="3"/>
      <c r="KG78" s="3"/>
      <c r="KH78" s="3"/>
      <c r="KI78" s="3"/>
      <c r="KJ78" s="3"/>
      <c r="KK78" s="3"/>
      <c r="KL78" s="3"/>
      <c r="KM78" s="3"/>
      <c r="KN78" s="3"/>
    </row>
    <row r="79" spans="1:300">
      <c r="A79" s="3" t="str">
        <v>NO PERECEDERO</v>
      </c>
      <c r="B7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79)))"),"GRUPO 1")</f>
        <v>GRUPO 1</v>
      </c>
      <c r="C79" s="4" t="str">
        <f ca="1">IFERROR(__xludf.DUMMYFUNCTION("""COMPUTED_VALUE"""),"GRUPO 8")</f>
        <v>GRUPO 8</v>
      </c>
      <c r="D79" s="4" t="str">
        <f ca="1">IFERROR(__xludf.DUMMYFUNCTION("""COMPUTED_VALUE"""),"GRUPO 9")</f>
        <v>GRUPO 9</v>
      </c>
      <c r="E79" s="4" t="str">
        <f ca="1">IFERROR(__xludf.DUMMYFUNCTION("""COMPUTED_VALUE"""),"GRUPO 10")</f>
        <v>GRUPO 10</v>
      </c>
      <c r="F79" s="4" t="str">
        <f ca="1">IFERROR(__xludf.DUMMYFUNCTION("""COMPUTED_VALUE"""),"GRUPO 11")</f>
        <v>GRUPO 11</v>
      </c>
      <c r="G79" s="4" t="str">
        <f ca="1">IFERROR(__xludf.DUMMYFUNCTION("""COMPUTED_VALUE"""),"GRUPO 12")</f>
        <v>GRUPO 12</v>
      </c>
      <c r="H79" s="4" t="str">
        <f ca="1">IFERROR(__xludf.DUMMYFUNCTION("""COMPUTED_VALUE"""),"GRUPO 14")</f>
        <v>GRUPO 14</v>
      </c>
      <c r="I79" s="4" t="str">
        <f ca="1">IFERROR(__xludf.DUMMYFUNCTION("""COMPUTED_VALUE"""),"GRUPO 19")</f>
        <v>GRUPO 19</v>
      </c>
      <c r="J79" s="4" t="str">
        <f ca="1">IFERROR(__xludf.DUMMYFUNCTION("""COMPUTED_VALUE"""),"GRUPO 20")</f>
        <v>GRUPO 20</v>
      </c>
      <c r="K79" s="4" t="str">
        <f ca="1">IFERROR(__xludf.DUMMYFUNCTION("""COMPUTED_VALUE"""),"GRUPO 18")</f>
        <v>GRUPO 18</v>
      </c>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c r="JN79" s="3"/>
      <c r="JO79" s="3"/>
      <c r="JP79" s="3"/>
      <c r="JQ79" s="3"/>
      <c r="JR79" s="3"/>
      <c r="JS79" s="3"/>
      <c r="JT79" s="3"/>
      <c r="JU79" s="3"/>
      <c r="JV79" s="3"/>
      <c r="JW79" s="3"/>
      <c r="JX79" s="3"/>
      <c r="JY79" s="3"/>
      <c r="JZ79" s="3"/>
      <c r="KA79" s="3"/>
      <c r="KB79" s="3"/>
      <c r="KC79" s="3"/>
      <c r="KD79" s="3"/>
      <c r="KE79" s="3"/>
      <c r="KF79" s="3"/>
      <c r="KG79" s="3"/>
      <c r="KH79" s="3"/>
      <c r="KI79" s="3"/>
      <c r="KJ79" s="3"/>
      <c r="KK79" s="3"/>
      <c r="KL79" s="3"/>
      <c r="KM79" s="3"/>
      <c r="KN79" s="3"/>
    </row>
    <row r="80" spans="1:300">
      <c r="A80" s="3" t="str">
        <v>NO PERECEDERO</v>
      </c>
      <c r="B8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80)))"),"GRUPO 1")</f>
        <v>GRUPO 1</v>
      </c>
      <c r="C80" s="4" t="str">
        <f ca="1">IFERROR(__xludf.DUMMYFUNCTION("""COMPUTED_VALUE"""),"GRUPO 8")</f>
        <v>GRUPO 8</v>
      </c>
      <c r="D80" s="4" t="str">
        <f ca="1">IFERROR(__xludf.DUMMYFUNCTION("""COMPUTED_VALUE"""),"GRUPO 9")</f>
        <v>GRUPO 9</v>
      </c>
      <c r="E80" s="4" t="str">
        <f ca="1">IFERROR(__xludf.DUMMYFUNCTION("""COMPUTED_VALUE"""),"GRUPO 10")</f>
        <v>GRUPO 10</v>
      </c>
      <c r="F80" s="4" t="str">
        <f ca="1">IFERROR(__xludf.DUMMYFUNCTION("""COMPUTED_VALUE"""),"GRUPO 11")</f>
        <v>GRUPO 11</v>
      </c>
      <c r="G80" s="4" t="str">
        <f ca="1">IFERROR(__xludf.DUMMYFUNCTION("""COMPUTED_VALUE"""),"GRUPO 12")</f>
        <v>GRUPO 12</v>
      </c>
      <c r="H80" s="4" t="str">
        <f ca="1">IFERROR(__xludf.DUMMYFUNCTION("""COMPUTED_VALUE"""),"GRUPO 14")</f>
        <v>GRUPO 14</v>
      </c>
      <c r="I80" s="4" t="str">
        <f ca="1">IFERROR(__xludf.DUMMYFUNCTION("""COMPUTED_VALUE"""),"GRUPO 19")</f>
        <v>GRUPO 19</v>
      </c>
      <c r="J80" s="4" t="str">
        <f ca="1">IFERROR(__xludf.DUMMYFUNCTION("""COMPUTED_VALUE"""),"GRUPO 20")</f>
        <v>GRUPO 20</v>
      </c>
      <c r="K80" s="4" t="str">
        <f ca="1">IFERROR(__xludf.DUMMYFUNCTION("""COMPUTED_VALUE"""),"GRUPO 18")</f>
        <v>GRUPO 18</v>
      </c>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c r="JP80" s="3"/>
      <c r="JQ80" s="3"/>
      <c r="JR80" s="3"/>
      <c r="JS80" s="3"/>
      <c r="JT80" s="3"/>
      <c r="JU80" s="3"/>
      <c r="JV80" s="3"/>
      <c r="JW80" s="3"/>
      <c r="JX80" s="3"/>
      <c r="JY80" s="3"/>
      <c r="JZ80" s="3"/>
      <c r="KA80" s="3"/>
      <c r="KB80" s="3"/>
      <c r="KC80" s="3"/>
      <c r="KD80" s="3"/>
      <c r="KE80" s="3"/>
      <c r="KF80" s="3"/>
      <c r="KG80" s="3"/>
      <c r="KH80" s="3"/>
      <c r="KI80" s="3"/>
      <c r="KJ80" s="3"/>
      <c r="KK80" s="3"/>
      <c r="KL80" s="3"/>
      <c r="KM80" s="3"/>
      <c r="KN80" s="3"/>
    </row>
    <row r="81" spans="1:300">
      <c r="A81" s="3" t="str">
        <v>NO PERECEDERO</v>
      </c>
      <c r="B8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81)))"),"GRUPO 1")</f>
        <v>GRUPO 1</v>
      </c>
      <c r="C81" s="4" t="str">
        <f ca="1">IFERROR(__xludf.DUMMYFUNCTION("""COMPUTED_VALUE"""),"GRUPO 8")</f>
        <v>GRUPO 8</v>
      </c>
      <c r="D81" s="4" t="str">
        <f ca="1">IFERROR(__xludf.DUMMYFUNCTION("""COMPUTED_VALUE"""),"GRUPO 9")</f>
        <v>GRUPO 9</v>
      </c>
      <c r="E81" s="4" t="str">
        <f ca="1">IFERROR(__xludf.DUMMYFUNCTION("""COMPUTED_VALUE"""),"GRUPO 10")</f>
        <v>GRUPO 10</v>
      </c>
      <c r="F81" s="4" t="str">
        <f ca="1">IFERROR(__xludf.DUMMYFUNCTION("""COMPUTED_VALUE"""),"GRUPO 11")</f>
        <v>GRUPO 11</v>
      </c>
      <c r="G81" s="4" t="str">
        <f ca="1">IFERROR(__xludf.DUMMYFUNCTION("""COMPUTED_VALUE"""),"GRUPO 12")</f>
        <v>GRUPO 12</v>
      </c>
      <c r="H81" s="4" t="str">
        <f ca="1">IFERROR(__xludf.DUMMYFUNCTION("""COMPUTED_VALUE"""),"GRUPO 14")</f>
        <v>GRUPO 14</v>
      </c>
      <c r="I81" s="4" t="str">
        <f ca="1">IFERROR(__xludf.DUMMYFUNCTION("""COMPUTED_VALUE"""),"GRUPO 19")</f>
        <v>GRUPO 19</v>
      </c>
      <c r="J81" s="4" t="str">
        <f ca="1">IFERROR(__xludf.DUMMYFUNCTION("""COMPUTED_VALUE"""),"GRUPO 20")</f>
        <v>GRUPO 20</v>
      </c>
      <c r="K81" s="4" t="str">
        <f ca="1">IFERROR(__xludf.DUMMYFUNCTION("""COMPUTED_VALUE"""),"GRUPO 18")</f>
        <v>GRUPO 18</v>
      </c>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c r="JZ81" s="3"/>
      <c r="KA81" s="3"/>
      <c r="KB81" s="3"/>
      <c r="KC81" s="3"/>
      <c r="KD81" s="3"/>
      <c r="KE81" s="3"/>
      <c r="KF81" s="3"/>
      <c r="KG81" s="3"/>
      <c r="KH81" s="3"/>
      <c r="KI81" s="3"/>
      <c r="KJ81" s="3"/>
      <c r="KK81" s="3"/>
      <c r="KL81" s="3"/>
      <c r="KM81" s="3"/>
      <c r="KN81" s="3"/>
    </row>
    <row r="82" spans="1:300">
      <c r="A82" s="3" t="str">
        <v>N/A</v>
      </c>
      <c r="B8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82)))"),"GRUPO 2")</f>
        <v>GRUPO 2</v>
      </c>
      <c r="C82" s="4" t="str">
        <f ca="1">IFERROR(__xludf.DUMMYFUNCTION("""COMPUTED_VALUE"""),"GRUPO 3")</f>
        <v>GRUPO 3</v>
      </c>
      <c r="D82" s="4" t="str">
        <f ca="1">IFERROR(__xludf.DUMMYFUNCTION("""COMPUTED_VALUE"""),"GRUPO 4")</f>
        <v>GRUPO 4</v>
      </c>
      <c r="E82" s="4" t="str">
        <f ca="1">IFERROR(__xludf.DUMMYFUNCTION("""COMPUTED_VALUE"""),"GRUPO 5")</f>
        <v>GRUPO 5</v>
      </c>
      <c r="F82" s="4" t="str">
        <f ca="1">IFERROR(__xludf.DUMMYFUNCTION("""COMPUTED_VALUE"""),"GRUPO 6")</f>
        <v>GRUPO 6</v>
      </c>
      <c r="G82" s="4" t="str">
        <f ca="1">IFERROR(__xludf.DUMMYFUNCTION("""COMPUTED_VALUE"""),"GRUPO 7")</f>
        <v>GRUPO 7</v>
      </c>
      <c r="H82" s="4" t="str">
        <f ca="1">IFERROR(__xludf.DUMMYFUNCTION("""COMPUTED_VALUE"""),"GRUPO 13")</f>
        <v>GRUPO 13</v>
      </c>
      <c r="I82" s="4" t="str">
        <f ca="1">IFERROR(__xludf.DUMMYFUNCTION("""COMPUTED_VALUE"""),"GRUPO 15")</f>
        <v>GRUPO 15</v>
      </c>
      <c r="J82" s="4" t="str">
        <f ca="1">IFERROR(__xludf.DUMMYFUNCTION("""COMPUTED_VALUE"""),"GRUPO 16")</f>
        <v>GRUPO 16</v>
      </c>
      <c r="K82" s="4" t="str">
        <f ca="1">IFERROR(__xludf.DUMMYFUNCTION("""COMPUTED_VALUE"""),"GRUPO 17")</f>
        <v>GRUPO 17</v>
      </c>
      <c r="L82" s="4" t="str">
        <f ca="1">IFERROR(__xludf.DUMMYFUNCTION("""COMPUTED_VALUE"""),"GRUPO 18")</f>
        <v>GRUPO 18</v>
      </c>
      <c r="M82" s="4" t="str">
        <f ca="1">IFERROR(__xludf.DUMMYFUNCTION("""COMPUTED_VALUE"""),"GRUPO 19")</f>
        <v>GRUPO 19</v>
      </c>
      <c r="N82" s="4" t="str">
        <f ca="1">IFERROR(__xludf.DUMMYFUNCTION("""COMPUTED_VALUE"""),"GRUPO 10")</f>
        <v>GRUPO 10</v>
      </c>
      <c r="O82" s="4" t="str">
        <f ca="1">IFERROR(__xludf.DUMMYFUNCTION("""COMPUTED_VALUE"""),"GRUPO 1")</f>
        <v>GRUPO 1</v>
      </c>
      <c r="P82" s="4" t="str">
        <f ca="1">IFERROR(__xludf.DUMMYFUNCTION("""COMPUTED_VALUE"""),"GRUPO 9")</f>
        <v>GRUPO 9</v>
      </c>
      <c r="Q82" s="4" t="str">
        <f ca="1">IFERROR(__xludf.DUMMYFUNCTION("""COMPUTED_VALUE"""),"GRUPO 20")</f>
        <v>GRUPO 20</v>
      </c>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c r="JO82" s="3"/>
      <c r="JP82" s="3"/>
      <c r="JQ82" s="3"/>
      <c r="JR82" s="3"/>
      <c r="JS82" s="3"/>
      <c r="JT82" s="3"/>
      <c r="JU82" s="3"/>
      <c r="JV82" s="3"/>
      <c r="JW82" s="3"/>
      <c r="JX82" s="3"/>
      <c r="JY82" s="3"/>
      <c r="JZ82" s="3"/>
      <c r="KA82" s="3"/>
      <c r="KB82" s="3"/>
      <c r="KC82" s="3"/>
      <c r="KD82" s="3"/>
      <c r="KE82" s="3"/>
      <c r="KF82" s="3"/>
      <c r="KG82" s="3"/>
      <c r="KH82" s="3"/>
      <c r="KI82" s="3"/>
      <c r="KJ82" s="3"/>
      <c r="KK82" s="3"/>
      <c r="KL82" s="3"/>
      <c r="KM82" s="3"/>
      <c r="KN82" s="3"/>
    </row>
    <row r="83" spans="1:300">
      <c r="A83" s="3" t="str">
        <v>N/A</v>
      </c>
      <c r="B8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83)))"),"GRUPO 2")</f>
        <v>GRUPO 2</v>
      </c>
      <c r="C83" s="4" t="str">
        <f ca="1">IFERROR(__xludf.DUMMYFUNCTION("""COMPUTED_VALUE"""),"GRUPO 3")</f>
        <v>GRUPO 3</v>
      </c>
      <c r="D83" s="4" t="str">
        <f ca="1">IFERROR(__xludf.DUMMYFUNCTION("""COMPUTED_VALUE"""),"GRUPO 4")</f>
        <v>GRUPO 4</v>
      </c>
      <c r="E83" s="4" t="str">
        <f ca="1">IFERROR(__xludf.DUMMYFUNCTION("""COMPUTED_VALUE"""),"GRUPO 5")</f>
        <v>GRUPO 5</v>
      </c>
      <c r="F83" s="4" t="str">
        <f ca="1">IFERROR(__xludf.DUMMYFUNCTION("""COMPUTED_VALUE"""),"GRUPO 6")</f>
        <v>GRUPO 6</v>
      </c>
      <c r="G83" s="4" t="str">
        <f ca="1">IFERROR(__xludf.DUMMYFUNCTION("""COMPUTED_VALUE"""),"GRUPO 7")</f>
        <v>GRUPO 7</v>
      </c>
      <c r="H83" s="4" t="str">
        <f ca="1">IFERROR(__xludf.DUMMYFUNCTION("""COMPUTED_VALUE"""),"GRUPO 13")</f>
        <v>GRUPO 13</v>
      </c>
      <c r="I83" s="4" t="str">
        <f ca="1">IFERROR(__xludf.DUMMYFUNCTION("""COMPUTED_VALUE"""),"GRUPO 15")</f>
        <v>GRUPO 15</v>
      </c>
      <c r="J83" s="4" t="str">
        <f ca="1">IFERROR(__xludf.DUMMYFUNCTION("""COMPUTED_VALUE"""),"GRUPO 16")</f>
        <v>GRUPO 16</v>
      </c>
      <c r="K83" s="4" t="str">
        <f ca="1">IFERROR(__xludf.DUMMYFUNCTION("""COMPUTED_VALUE"""),"GRUPO 17")</f>
        <v>GRUPO 17</v>
      </c>
      <c r="L83" s="4" t="str">
        <f ca="1">IFERROR(__xludf.DUMMYFUNCTION("""COMPUTED_VALUE"""),"GRUPO 18")</f>
        <v>GRUPO 18</v>
      </c>
      <c r="M83" s="4" t="str">
        <f ca="1">IFERROR(__xludf.DUMMYFUNCTION("""COMPUTED_VALUE"""),"GRUPO 19")</f>
        <v>GRUPO 19</v>
      </c>
      <c r="N83" s="4" t="str">
        <f ca="1">IFERROR(__xludf.DUMMYFUNCTION("""COMPUTED_VALUE"""),"GRUPO 10")</f>
        <v>GRUPO 10</v>
      </c>
      <c r="O83" s="4" t="str">
        <f ca="1">IFERROR(__xludf.DUMMYFUNCTION("""COMPUTED_VALUE"""),"GRUPO 1")</f>
        <v>GRUPO 1</v>
      </c>
      <c r="P83" s="4" t="str">
        <f ca="1">IFERROR(__xludf.DUMMYFUNCTION("""COMPUTED_VALUE"""),"GRUPO 9")</f>
        <v>GRUPO 9</v>
      </c>
      <c r="Q83" s="4" t="str">
        <f ca="1">IFERROR(__xludf.DUMMYFUNCTION("""COMPUTED_VALUE"""),"GRUPO 20")</f>
        <v>GRUPO 20</v>
      </c>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c r="JP83" s="3"/>
      <c r="JQ83" s="3"/>
      <c r="JR83" s="3"/>
      <c r="JS83" s="3"/>
      <c r="JT83" s="3"/>
      <c r="JU83" s="3"/>
      <c r="JV83" s="3"/>
      <c r="JW83" s="3"/>
      <c r="JX83" s="3"/>
      <c r="JY83" s="3"/>
      <c r="JZ83" s="3"/>
      <c r="KA83" s="3"/>
      <c r="KB83" s="3"/>
      <c r="KC83" s="3"/>
      <c r="KD83" s="3"/>
      <c r="KE83" s="3"/>
      <c r="KF83" s="3"/>
      <c r="KG83" s="3"/>
      <c r="KH83" s="3"/>
      <c r="KI83" s="3"/>
      <c r="KJ83" s="3"/>
      <c r="KK83" s="3"/>
      <c r="KL83" s="3"/>
      <c r="KM83" s="3"/>
      <c r="KN83" s="3"/>
    </row>
    <row r="84" spans="1:300">
      <c r="A84" s="3" t="str">
        <v>N/A</v>
      </c>
      <c r="B8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84)))"),"GRUPO 2")</f>
        <v>GRUPO 2</v>
      </c>
      <c r="C84" s="4" t="str">
        <f ca="1">IFERROR(__xludf.DUMMYFUNCTION("""COMPUTED_VALUE"""),"GRUPO 3")</f>
        <v>GRUPO 3</v>
      </c>
      <c r="D84" s="4" t="str">
        <f ca="1">IFERROR(__xludf.DUMMYFUNCTION("""COMPUTED_VALUE"""),"GRUPO 4")</f>
        <v>GRUPO 4</v>
      </c>
      <c r="E84" s="4" t="str">
        <f ca="1">IFERROR(__xludf.DUMMYFUNCTION("""COMPUTED_VALUE"""),"GRUPO 5")</f>
        <v>GRUPO 5</v>
      </c>
      <c r="F84" s="4" t="str">
        <f ca="1">IFERROR(__xludf.DUMMYFUNCTION("""COMPUTED_VALUE"""),"GRUPO 6")</f>
        <v>GRUPO 6</v>
      </c>
      <c r="G84" s="4" t="str">
        <f ca="1">IFERROR(__xludf.DUMMYFUNCTION("""COMPUTED_VALUE"""),"GRUPO 7")</f>
        <v>GRUPO 7</v>
      </c>
      <c r="H84" s="4" t="str">
        <f ca="1">IFERROR(__xludf.DUMMYFUNCTION("""COMPUTED_VALUE"""),"GRUPO 13")</f>
        <v>GRUPO 13</v>
      </c>
      <c r="I84" s="4" t="str">
        <f ca="1">IFERROR(__xludf.DUMMYFUNCTION("""COMPUTED_VALUE"""),"GRUPO 15")</f>
        <v>GRUPO 15</v>
      </c>
      <c r="J84" s="4" t="str">
        <f ca="1">IFERROR(__xludf.DUMMYFUNCTION("""COMPUTED_VALUE"""),"GRUPO 16")</f>
        <v>GRUPO 16</v>
      </c>
      <c r="K84" s="4" t="str">
        <f ca="1">IFERROR(__xludf.DUMMYFUNCTION("""COMPUTED_VALUE"""),"GRUPO 17")</f>
        <v>GRUPO 17</v>
      </c>
      <c r="L84" s="4" t="str">
        <f ca="1">IFERROR(__xludf.DUMMYFUNCTION("""COMPUTED_VALUE"""),"GRUPO 18")</f>
        <v>GRUPO 18</v>
      </c>
      <c r="M84" s="4" t="str">
        <f ca="1">IFERROR(__xludf.DUMMYFUNCTION("""COMPUTED_VALUE"""),"GRUPO 19")</f>
        <v>GRUPO 19</v>
      </c>
      <c r="N84" s="4" t="str">
        <f ca="1">IFERROR(__xludf.DUMMYFUNCTION("""COMPUTED_VALUE"""),"GRUPO 10")</f>
        <v>GRUPO 10</v>
      </c>
      <c r="O84" s="4" t="str">
        <f ca="1">IFERROR(__xludf.DUMMYFUNCTION("""COMPUTED_VALUE"""),"GRUPO 1")</f>
        <v>GRUPO 1</v>
      </c>
      <c r="P84" s="4" t="str">
        <f ca="1">IFERROR(__xludf.DUMMYFUNCTION("""COMPUTED_VALUE"""),"GRUPO 9")</f>
        <v>GRUPO 9</v>
      </c>
      <c r="Q84" s="4" t="str">
        <f ca="1">IFERROR(__xludf.DUMMYFUNCTION("""COMPUTED_VALUE"""),"GRUPO 20")</f>
        <v>GRUPO 20</v>
      </c>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row>
    <row r="85" spans="1:300">
      <c r="A85" s="3" t="str">
        <v>N/A</v>
      </c>
      <c r="B8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85)))"),"GRUPO 2")</f>
        <v>GRUPO 2</v>
      </c>
      <c r="C85" s="4" t="str">
        <f ca="1">IFERROR(__xludf.DUMMYFUNCTION("""COMPUTED_VALUE"""),"GRUPO 3")</f>
        <v>GRUPO 3</v>
      </c>
      <c r="D85" s="4" t="str">
        <f ca="1">IFERROR(__xludf.DUMMYFUNCTION("""COMPUTED_VALUE"""),"GRUPO 4")</f>
        <v>GRUPO 4</v>
      </c>
      <c r="E85" s="4" t="str">
        <f ca="1">IFERROR(__xludf.DUMMYFUNCTION("""COMPUTED_VALUE"""),"GRUPO 5")</f>
        <v>GRUPO 5</v>
      </c>
      <c r="F85" s="4" t="str">
        <f ca="1">IFERROR(__xludf.DUMMYFUNCTION("""COMPUTED_VALUE"""),"GRUPO 6")</f>
        <v>GRUPO 6</v>
      </c>
      <c r="G85" s="4" t="str">
        <f ca="1">IFERROR(__xludf.DUMMYFUNCTION("""COMPUTED_VALUE"""),"GRUPO 7")</f>
        <v>GRUPO 7</v>
      </c>
      <c r="H85" s="4" t="str">
        <f ca="1">IFERROR(__xludf.DUMMYFUNCTION("""COMPUTED_VALUE"""),"GRUPO 13")</f>
        <v>GRUPO 13</v>
      </c>
      <c r="I85" s="4" t="str">
        <f ca="1">IFERROR(__xludf.DUMMYFUNCTION("""COMPUTED_VALUE"""),"GRUPO 15")</f>
        <v>GRUPO 15</v>
      </c>
      <c r="J85" s="4" t="str">
        <f ca="1">IFERROR(__xludf.DUMMYFUNCTION("""COMPUTED_VALUE"""),"GRUPO 16")</f>
        <v>GRUPO 16</v>
      </c>
      <c r="K85" s="4" t="str">
        <f ca="1">IFERROR(__xludf.DUMMYFUNCTION("""COMPUTED_VALUE"""),"GRUPO 17")</f>
        <v>GRUPO 17</v>
      </c>
      <c r="L85" s="4" t="str">
        <f ca="1">IFERROR(__xludf.DUMMYFUNCTION("""COMPUTED_VALUE"""),"GRUPO 18")</f>
        <v>GRUPO 18</v>
      </c>
      <c r="M85" s="4" t="str">
        <f ca="1">IFERROR(__xludf.DUMMYFUNCTION("""COMPUTED_VALUE"""),"GRUPO 19")</f>
        <v>GRUPO 19</v>
      </c>
      <c r="N85" s="4" t="str">
        <f ca="1">IFERROR(__xludf.DUMMYFUNCTION("""COMPUTED_VALUE"""),"GRUPO 10")</f>
        <v>GRUPO 10</v>
      </c>
      <c r="O85" s="4" t="str">
        <f ca="1">IFERROR(__xludf.DUMMYFUNCTION("""COMPUTED_VALUE"""),"GRUPO 1")</f>
        <v>GRUPO 1</v>
      </c>
      <c r="P85" s="4" t="str">
        <f ca="1">IFERROR(__xludf.DUMMYFUNCTION("""COMPUTED_VALUE"""),"GRUPO 9")</f>
        <v>GRUPO 9</v>
      </c>
      <c r="Q85" s="4" t="str">
        <f ca="1">IFERROR(__xludf.DUMMYFUNCTION("""COMPUTED_VALUE"""),"GRUPO 20")</f>
        <v>GRUPO 20</v>
      </c>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c r="KF85" s="3"/>
      <c r="KG85" s="3"/>
      <c r="KH85" s="3"/>
      <c r="KI85" s="3"/>
      <c r="KJ85" s="3"/>
      <c r="KK85" s="3"/>
      <c r="KL85" s="3"/>
      <c r="KM85" s="3"/>
      <c r="KN85" s="3"/>
    </row>
    <row r="86" spans="1:300">
      <c r="A86" s="3" t="str">
        <v>N/A</v>
      </c>
      <c r="B8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86)))"),"GRUPO 2")</f>
        <v>GRUPO 2</v>
      </c>
      <c r="C86" s="4" t="str">
        <f ca="1">IFERROR(__xludf.DUMMYFUNCTION("""COMPUTED_VALUE"""),"GRUPO 3")</f>
        <v>GRUPO 3</v>
      </c>
      <c r="D86" s="4" t="str">
        <f ca="1">IFERROR(__xludf.DUMMYFUNCTION("""COMPUTED_VALUE"""),"GRUPO 4")</f>
        <v>GRUPO 4</v>
      </c>
      <c r="E86" s="4" t="str">
        <f ca="1">IFERROR(__xludf.DUMMYFUNCTION("""COMPUTED_VALUE"""),"GRUPO 5")</f>
        <v>GRUPO 5</v>
      </c>
      <c r="F86" s="4" t="str">
        <f ca="1">IFERROR(__xludf.DUMMYFUNCTION("""COMPUTED_VALUE"""),"GRUPO 6")</f>
        <v>GRUPO 6</v>
      </c>
      <c r="G86" s="4" t="str">
        <f ca="1">IFERROR(__xludf.DUMMYFUNCTION("""COMPUTED_VALUE"""),"GRUPO 7")</f>
        <v>GRUPO 7</v>
      </c>
      <c r="H86" s="4" t="str">
        <f ca="1">IFERROR(__xludf.DUMMYFUNCTION("""COMPUTED_VALUE"""),"GRUPO 13")</f>
        <v>GRUPO 13</v>
      </c>
      <c r="I86" s="4" t="str">
        <f ca="1">IFERROR(__xludf.DUMMYFUNCTION("""COMPUTED_VALUE"""),"GRUPO 15")</f>
        <v>GRUPO 15</v>
      </c>
      <c r="J86" s="4" t="str">
        <f ca="1">IFERROR(__xludf.DUMMYFUNCTION("""COMPUTED_VALUE"""),"GRUPO 16")</f>
        <v>GRUPO 16</v>
      </c>
      <c r="K86" s="4" t="str">
        <f ca="1">IFERROR(__xludf.DUMMYFUNCTION("""COMPUTED_VALUE"""),"GRUPO 17")</f>
        <v>GRUPO 17</v>
      </c>
      <c r="L86" s="4" t="str">
        <f ca="1">IFERROR(__xludf.DUMMYFUNCTION("""COMPUTED_VALUE"""),"GRUPO 18")</f>
        <v>GRUPO 18</v>
      </c>
      <c r="M86" s="4" t="str">
        <f ca="1">IFERROR(__xludf.DUMMYFUNCTION("""COMPUTED_VALUE"""),"GRUPO 19")</f>
        <v>GRUPO 19</v>
      </c>
      <c r="N86" s="4" t="str">
        <f ca="1">IFERROR(__xludf.DUMMYFUNCTION("""COMPUTED_VALUE"""),"GRUPO 10")</f>
        <v>GRUPO 10</v>
      </c>
      <c r="O86" s="4" t="str">
        <f ca="1">IFERROR(__xludf.DUMMYFUNCTION("""COMPUTED_VALUE"""),"GRUPO 1")</f>
        <v>GRUPO 1</v>
      </c>
      <c r="P86" s="4" t="str">
        <f ca="1">IFERROR(__xludf.DUMMYFUNCTION("""COMPUTED_VALUE"""),"GRUPO 9")</f>
        <v>GRUPO 9</v>
      </c>
      <c r="Q86" s="4" t="str">
        <f ca="1">IFERROR(__xludf.DUMMYFUNCTION("""COMPUTED_VALUE"""),"GRUPO 20")</f>
        <v>GRUPO 20</v>
      </c>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row>
    <row r="87" spans="1:300">
      <c r="A87" s="3" t="str">
        <v>N/A</v>
      </c>
      <c r="B8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87)))"),"GRUPO 2")</f>
        <v>GRUPO 2</v>
      </c>
      <c r="C87" s="4" t="str">
        <f ca="1">IFERROR(__xludf.DUMMYFUNCTION("""COMPUTED_VALUE"""),"GRUPO 3")</f>
        <v>GRUPO 3</v>
      </c>
      <c r="D87" s="4" t="str">
        <f ca="1">IFERROR(__xludf.DUMMYFUNCTION("""COMPUTED_VALUE"""),"GRUPO 4")</f>
        <v>GRUPO 4</v>
      </c>
      <c r="E87" s="4" t="str">
        <f ca="1">IFERROR(__xludf.DUMMYFUNCTION("""COMPUTED_VALUE"""),"GRUPO 5")</f>
        <v>GRUPO 5</v>
      </c>
      <c r="F87" s="4" t="str">
        <f ca="1">IFERROR(__xludf.DUMMYFUNCTION("""COMPUTED_VALUE"""),"GRUPO 6")</f>
        <v>GRUPO 6</v>
      </c>
      <c r="G87" s="4" t="str">
        <f ca="1">IFERROR(__xludf.DUMMYFUNCTION("""COMPUTED_VALUE"""),"GRUPO 7")</f>
        <v>GRUPO 7</v>
      </c>
      <c r="H87" s="4" t="str">
        <f ca="1">IFERROR(__xludf.DUMMYFUNCTION("""COMPUTED_VALUE"""),"GRUPO 13")</f>
        <v>GRUPO 13</v>
      </c>
      <c r="I87" s="4" t="str">
        <f ca="1">IFERROR(__xludf.DUMMYFUNCTION("""COMPUTED_VALUE"""),"GRUPO 15")</f>
        <v>GRUPO 15</v>
      </c>
      <c r="J87" s="4" t="str">
        <f ca="1">IFERROR(__xludf.DUMMYFUNCTION("""COMPUTED_VALUE"""),"GRUPO 16")</f>
        <v>GRUPO 16</v>
      </c>
      <c r="K87" s="4" t="str">
        <f ca="1">IFERROR(__xludf.DUMMYFUNCTION("""COMPUTED_VALUE"""),"GRUPO 17")</f>
        <v>GRUPO 17</v>
      </c>
      <c r="L87" s="4" t="str">
        <f ca="1">IFERROR(__xludf.DUMMYFUNCTION("""COMPUTED_VALUE"""),"GRUPO 18")</f>
        <v>GRUPO 18</v>
      </c>
      <c r="M87" s="4" t="str">
        <f ca="1">IFERROR(__xludf.DUMMYFUNCTION("""COMPUTED_VALUE"""),"GRUPO 19")</f>
        <v>GRUPO 19</v>
      </c>
      <c r="N87" s="4" t="str">
        <f ca="1">IFERROR(__xludf.DUMMYFUNCTION("""COMPUTED_VALUE"""),"GRUPO 10")</f>
        <v>GRUPO 10</v>
      </c>
      <c r="O87" s="4" t="str">
        <f ca="1">IFERROR(__xludf.DUMMYFUNCTION("""COMPUTED_VALUE"""),"GRUPO 1")</f>
        <v>GRUPO 1</v>
      </c>
      <c r="P87" s="4" t="str">
        <f ca="1">IFERROR(__xludf.DUMMYFUNCTION("""COMPUTED_VALUE"""),"GRUPO 9")</f>
        <v>GRUPO 9</v>
      </c>
      <c r="Q87" s="4" t="str">
        <f ca="1">IFERROR(__xludf.DUMMYFUNCTION("""COMPUTED_VALUE"""),"GRUPO 20")</f>
        <v>GRUPO 20</v>
      </c>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c r="JZ87" s="3"/>
      <c r="KA87" s="3"/>
      <c r="KB87" s="3"/>
      <c r="KC87" s="3"/>
      <c r="KD87" s="3"/>
      <c r="KE87" s="3"/>
      <c r="KF87" s="3"/>
      <c r="KG87" s="3"/>
      <c r="KH87" s="3"/>
      <c r="KI87" s="3"/>
      <c r="KJ87" s="3"/>
      <c r="KK87" s="3"/>
      <c r="KL87" s="3"/>
      <c r="KM87" s="3"/>
      <c r="KN87" s="3"/>
    </row>
    <row r="88" spans="1:300">
      <c r="A88" s="3" t="str">
        <v>N/A</v>
      </c>
      <c r="B8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88)))"),"GRUPO 2")</f>
        <v>GRUPO 2</v>
      </c>
      <c r="C88" s="4" t="str">
        <f ca="1">IFERROR(__xludf.DUMMYFUNCTION("""COMPUTED_VALUE"""),"GRUPO 3")</f>
        <v>GRUPO 3</v>
      </c>
      <c r="D88" s="4" t="str">
        <f ca="1">IFERROR(__xludf.DUMMYFUNCTION("""COMPUTED_VALUE"""),"GRUPO 4")</f>
        <v>GRUPO 4</v>
      </c>
      <c r="E88" s="4" t="str">
        <f ca="1">IFERROR(__xludf.DUMMYFUNCTION("""COMPUTED_VALUE"""),"GRUPO 5")</f>
        <v>GRUPO 5</v>
      </c>
      <c r="F88" s="4" t="str">
        <f ca="1">IFERROR(__xludf.DUMMYFUNCTION("""COMPUTED_VALUE"""),"GRUPO 6")</f>
        <v>GRUPO 6</v>
      </c>
      <c r="G88" s="4" t="str">
        <f ca="1">IFERROR(__xludf.DUMMYFUNCTION("""COMPUTED_VALUE"""),"GRUPO 7")</f>
        <v>GRUPO 7</v>
      </c>
      <c r="H88" s="4" t="str">
        <f ca="1">IFERROR(__xludf.DUMMYFUNCTION("""COMPUTED_VALUE"""),"GRUPO 13")</f>
        <v>GRUPO 13</v>
      </c>
      <c r="I88" s="4" t="str">
        <f ca="1">IFERROR(__xludf.DUMMYFUNCTION("""COMPUTED_VALUE"""),"GRUPO 15")</f>
        <v>GRUPO 15</v>
      </c>
      <c r="J88" s="4" t="str">
        <f ca="1">IFERROR(__xludf.DUMMYFUNCTION("""COMPUTED_VALUE"""),"GRUPO 16")</f>
        <v>GRUPO 16</v>
      </c>
      <c r="K88" s="4" t="str">
        <f ca="1">IFERROR(__xludf.DUMMYFUNCTION("""COMPUTED_VALUE"""),"GRUPO 17")</f>
        <v>GRUPO 17</v>
      </c>
      <c r="L88" s="4" t="str">
        <f ca="1">IFERROR(__xludf.DUMMYFUNCTION("""COMPUTED_VALUE"""),"GRUPO 18")</f>
        <v>GRUPO 18</v>
      </c>
      <c r="M88" s="4" t="str">
        <f ca="1">IFERROR(__xludf.DUMMYFUNCTION("""COMPUTED_VALUE"""),"GRUPO 19")</f>
        <v>GRUPO 19</v>
      </c>
      <c r="N88" s="4" t="str">
        <f ca="1">IFERROR(__xludf.DUMMYFUNCTION("""COMPUTED_VALUE"""),"GRUPO 10")</f>
        <v>GRUPO 10</v>
      </c>
      <c r="O88" s="4" t="str">
        <f ca="1">IFERROR(__xludf.DUMMYFUNCTION("""COMPUTED_VALUE"""),"GRUPO 1")</f>
        <v>GRUPO 1</v>
      </c>
      <c r="P88" s="4" t="str">
        <f ca="1">IFERROR(__xludf.DUMMYFUNCTION("""COMPUTED_VALUE"""),"GRUPO 9")</f>
        <v>GRUPO 9</v>
      </c>
      <c r="Q88" s="4" t="str">
        <f ca="1">IFERROR(__xludf.DUMMYFUNCTION("""COMPUTED_VALUE"""),"GRUPO 20")</f>
        <v>GRUPO 20</v>
      </c>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c r="JY88" s="3"/>
      <c r="JZ88" s="3"/>
      <c r="KA88" s="3"/>
      <c r="KB88" s="3"/>
      <c r="KC88" s="3"/>
      <c r="KD88" s="3"/>
      <c r="KE88" s="3"/>
      <c r="KF88" s="3"/>
      <c r="KG88" s="3"/>
      <c r="KH88" s="3"/>
      <c r="KI88" s="3"/>
      <c r="KJ88" s="3"/>
      <c r="KK88" s="3"/>
      <c r="KL88" s="3"/>
      <c r="KM88" s="3"/>
      <c r="KN88" s="3"/>
    </row>
    <row r="89" spans="1:300">
      <c r="A89" s="3" t="str">
        <v>N/A</v>
      </c>
      <c r="B8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89)))"),"GRUPO 2")</f>
        <v>GRUPO 2</v>
      </c>
      <c r="C89" s="4" t="str">
        <f ca="1">IFERROR(__xludf.DUMMYFUNCTION("""COMPUTED_VALUE"""),"GRUPO 3")</f>
        <v>GRUPO 3</v>
      </c>
      <c r="D89" s="4" t="str">
        <f ca="1">IFERROR(__xludf.DUMMYFUNCTION("""COMPUTED_VALUE"""),"GRUPO 4")</f>
        <v>GRUPO 4</v>
      </c>
      <c r="E89" s="4" t="str">
        <f ca="1">IFERROR(__xludf.DUMMYFUNCTION("""COMPUTED_VALUE"""),"GRUPO 5")</f>
        <v>GRUPO 5</v>
      </c>
      <c r="F89" s="4" t="str">
        <f ca="1">IFERROR(__xludf.DUMMYFUNCTION("""COMPUTED_VALUE"""),"GRUPO 6")</f>
        <v>GRUPO 6</v>
      </c>
      <c r="G89" s="4" t="str">
        <f ca="1">IFERROR(__xludf.DUMMYFUNCTION("""COMPUTED_VALUE"""),"GRUPO 7")</f>
        <v>GRUPO 7</v>
      </c>
      <c r="H89" s="4" t="str">
        <f ca="1">IFERROR(__xludf.DUMMYFUNCTION("""COMPUTED_VALUE"""),"GRUPO 13")</f>
        <v>GRUPO 13</v>
      </c>
      <c r="I89" s="4" t="str">
        <f ca="1">IFERROR(__xludf.DUMMYFUNCTION("""COMPUTED_VALUE"""),"GRUPO 15")</f>
        <v>GRUPO 15</v>
      </c>
      <c r="J89" s="4" t="str">
        <f ca="1">IFERROR(__xludf.DUMMYFUNCTION("""COMPUTED_VALUE"""),"GRUPO 16")</f>
        <v>GRUPO 16</v>
      </c>
      <c r="K89" s="4" t="str">
        <f ca="1">IFERROR(__xludf.DUMMYFUNCTION("""COMPUTED_VALUE"""),"GRUPO 17")</f>
        <v>GRUPO 17</v>
      </c>
      <c r="L89" s="4" t="str">
        <f ca="1">IFERROR(__xludf.DUMMYFUNCTION("""COMPUTED_VALUE"""),"GRUPO 18")</f>
        <v>GRUPO 18</v>
      </c>
      <c r="M89" s="4" t="str">
        <f ca="1">IFERROR(__xludf.DUMMYFUNCTION("""COMPUTED_VALUE"""),"GRUPO 19")</f>
        <v>GRUPO 19</v>
      </c>
      <c r="N89" s="4" t="str">
        <f ca="1">IFERROR(__xludf.DUMMYFUNCTION("""COMPUTED_VALUE"""),"GRUPO 10")</f>
        <v>GRUPO 10</v>
      </c>
      <c r="O89" s="4" t="str">
        <f ca="1">IFERROR(__xludf.DUMMYFUNCTION("""COMPUTED_VALUE"""),"GRUPO 1")</f>
        <v>GRUPO 1</v>
      </c>
      <c r="P89" s="4" t="str">
        <f ca="1">IFERROR(__xludf.DUMMYFUNCTION("""COMPUTED_VALUE"""),"GRUPO 9")</f>
        <v>GRUPO 9</v>
      </c>
      <c r="Q89" s="4" t="str">
        <f ca="1">IFERROR(__xludf.DUMMYFUNCTION("""COMPUTED_VALUE"""),"GRUPO 20")</f>
        <v>GRUPO 20</v>
      </c>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c r="JY89" s="3"/>
      <c r="JZ89" s="3"/>
      <c r="KA89" s="3"/>
      <c r="KB89" s="3"/>
      <c r="KC89" s="3"/>
      <c r="KD89" s="3"/>
      <c r="KE89" s="3"/>
      <c r="KF89" s="3"/>
      <c r="KG89" s="3"/>
      <c r="KH89" s="3"/>
      <c r="KI89" s="3"/>
      <c r="KJ89" s="3"/>
      <c r="KK89" s="3"/>
      <c r="KL89" s="3"/>
      <c r="KM89" s="3"/>
      <c r="KN89" s="3"/>
    </row>
    <row r="90" spans="1:300">
      <c r="A90" s="3" t="str">
        <v>N/A</v>
      </c>
      <c r="B9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90)))"),"GRUPO 2")</f>
        <v>GRUPO 2</v>
      </c>
      <c r="C90" s="4" t="str">
        <f ca="1">IFERROR(__xludf.DUMMYFUNCTION("""COMPUTED_VALUE"""),"GRUPO 3")</f>
        <v>GRUPO 3</v>
      </c>
      <c r="D90" s="4" t="str">
        <f ca="1">IFERROR(__xludf.DUMMYFUNCTION("""COMPUTED_VALUE"""),"GRUPO 4")</f>
        <v>GRUPO 4</v>
      </c>
      <c r="E90" s="4" t="str">
        <f ca="1">IFERROR(__xludf.DUMMYFUNCTION("""COMPUTED_VALUE"""),"GRUPO 5")</f>
        <v>GRUPO 5</v>
      </c>
      <c r="F90" s="4" t="str">
        <f ca="1">IFERROR(__xludf.DUMMYFUNCTION("""COMPUTED_VALUE"""),"GRUPO 6")</f>
        <v>GRUPO 6</v>
      </c>
      <c r="G90" s="4" t="str">
        <f ca="1">IFERROR(__xludf.DUMMYFUNCTION("""COMPUTED_VALUE"""),"GRUPO 7")</f>
        <v>GRUPO 7</v>
      </c>
      <c r="H90" s="4" t="str">
        <f ca="1">IFERROR(__xludf.DUMMYFUNCTION("""COMPUTED_VALUE"""),"GRUPO 13")</f>
        <v>GRUPO 13</v>
      </c>
      <c r="I90" s="4" t="str">
        <f ca="1">IFERROR(__xludf.DUMMYFUNCTION("""COMPUTED_VALUE"""),"GRUPO 15")</f>
        <v>GRUPO 15</v>
      </c>
      <c r="J90" s="4" t="str">
        <f ca="1">IFERROR(__xludf.DUMMYFUNCTION("""COMPUTED_VALUE"""),"GRUPO 16")</f>
        <v>GRUPO 16</v>
      </c>
      <c r="K90" s="4" t="str">
        <f ca="1">IFERROR(__xludf.DUMMYFUNCTION("""COMPUTED_VALUE"""),"GRUPO 17")</f>
        <v>GRUPO 17</v>
      </c>
      <c r="L90" s="4" t="str">
        <f ca="1">IFERROR(__xludf.DUMMYFUNCTION("""COMPUTED_VALUE"""),"GRUPO 18")</f>
        <v>GRUPO 18</v>
      </c>
      <c r="M90" s="4" t="str">
        <f ca="1">IFERROR(__xludf.DUMMYFUNCTION("""COMPUTED_VALUE"""),"GRUPO 19")</f>
        <v>GRUPO 19</v>
      </c>
      <c r="N90" s="4" t="str">
        <f ca="1">IFERROR(__xludf.DUMMYFUNCTION("""COMPUTED_VALUE"""),"GRUPO 10")</f>
        <v>GRUPO 10</v>
      </c>
      <c r="O90" s="4" t="str">
        <f ca="1">IFERROR(__xludf.DUMMYFUNCTION("""COMPUTED_VALUE"""),"GRUPO 1")</f>
        <v>GRUPO 1</v>
      </c>
      <c r="P90" s="4" t="str">
        <f ca="1">IFERROR(__xludf.DUMMYFUNCTION("""COMPUTED_VALUE"""),"GRUPO 9")</f>
        <v>GRUPO 9</v>
      </c>
      <c r="Q90" s="4" t="str">
        <f ca="1">IFERROR(__xludf.DUMMYFUNCTION("""COMPUTED_VALUE"""),"GRUPO 20")</f>
        <v>GRUPO 20</v>
      </c>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c r="JZ90" s="3"/>
      <c r="KA90" s="3"/>
      <c r="KB90" s="3"/>
      <c r="KC90" s="3"/>
      <c r="KD90" s="3"/>
      <c r="KE90" s="3"/>
      <c r="KF90" s="3"/>
      <c r="KG90" s="3"/>
      <c r="KH90" s="3"/>
      <c r="KI90" s="3"/>
      <c r="KJ90" s="3"/>
      <c r="KK90" s="3"/>
      <c r="KL90" s="3"/>
      <c r="KM90" s="3"/>
      <c r="KN90" s="3"/>
    </row>
    <row r="91" spans="1:300">
      <c r="A91" s="3" t="str">
        <v>N/A</v>
      </c>
      <c r="B9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91)))"),"GRUPO 2")</f>
        <v>GRUPO 2</v>
      </c>
      <c r="C91" s="4" t="str">
        <f ca="1">IFERROR(__xludf.DUMMYFUNCTION("""COMPUTED_VALUE"""),"GRUPO 3")</f>
        <v>GRUPO 3</v>
      </c>
      <c r="D91" s="4" t="str">
        <f ca="1">IFERROR(__xludf.DUMMYFUNCTION("""COMPUTED_VALUE"""),"GRUPO 4")</f>
        <v>GRUPO 4</v>
      </c>
      <c r="E91" s="4" t="str">
        <f ca="1">IFERROR(__xludf.DUMMYFUNCTION("""COMPUTED_VALUE"""),"GRUPO 5")</f>
        <v>GRUPO 5</v>
      </c>
      <c r="F91" s="4" t="str">
        <f ca="1">IFERROR(__xludf.DUMMYFUNCTION("""COMPUTED_VALUE"""),"GRUPO 6")</f>
        <v>GRUPO 6</v>
      </c>
      <c r="G91" s="4" t="str">
        <f ca="1">IFERROR(__xludf.DUMMYFUNCTION("""COMPUTED_VALUE"""),"GRUPO 7")</f>
        <v>GRUPO 7</v>
      </c>
      <c r="H91" s="4" t="str">
        <f ca="1">IFERROR(__xludf.DUMMYFUNCTION("""COMPUTED_VALUE"""),"GRUPO 13")</f>
        <v>GRUPO 13</v>
      </c>
      <c r="I91" s="4" t="str">
        <f ca="1">IFERROR(__xludf.DUMMYFUNCTION("""COMPUTED_VALUE"""),"GRUPO 15")</f>
        <v>GRUPO 15</v>
      </c>
      <c r="J91" s="4" t="str">
        <f ca="1">IFERROR(__xludf.DUMMYFUNCTION("""COMPUTED_VALUE"""),"GRUPO 16")</f>
        <v>GRUPO 16</v>
      </c>
      <c r="K91" s="4" t="str">
        <f ca="1">IFERROR(__xludf.DUMMYFUNCTION("""COMPUTED_VALUE"""),"GRUPO 17")</f>
        <v>GRUPO 17</v>
      </c>
      <c r="L91" s="4" t="str">
        <f ca="1">IFERROR(__xludf.DUMMYFUNCTION("""COMPUTED_VALUE"""),"GRUPO 18")</f>
        <v>GRUPO 18</v>
      </c>
      <c r="M91" s="4" t="str">
        <f ca="1">IFERROR(__xludf.DUMMYFUNCTION("""COMPUTED_VALUE"""),"GRUPO 19")</f>
        <v>GRUPO 19</v>
      </c>
      <c r="N91" s="4" t="str">
        <f ca="1">IFERROR(__xludf.DUMMYFUNCTION("""COMPUTED_VALUE"""),"GRUPO 10")</f>
        <v>GRUPO 10</v>
      </c>
      <c r="O91" s="4" t="str">
        <f ca="1">IFERROR(__xludf.DUMMYFUNCTION("""COMPUTED_VALUE"""),"GRUPO 1")</f>
        <v>GRUPO 1</v>
      </c>
      <c r="P91" s="4" t="str">
        <f ca="1">IFERROR(__xludf.DUMMYFUNCTION("""COMPUTED_VALUE"""),"GRUPO 9")</f>
        <v>GRUPO 9</v>
      </c>
      <c r="Q91" s="4" t="str">
        <f ca="1">IFERROR(__xludf.DUMMYFUNCTION("""COMPUTED_VALUE"""),"GRUPO 20")</f>
        <v>GRUPO 20</v>
      </c>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c r="JP91" s="3"/>
      <c r="JQ91" s="3"/>
      <c r="JR91" s="3"/>
      <c r="JS91" s="3"/>
      <c r="JT91" s="3"/>
      <c r="JU91" s="3"/>
      <c r="JV91" s="3"/>
      <c r="JW91" s="3"/>
      <c r="JX91" s="3"/>
      <c r="JY91" s="3"/>
      <c r="JZ91" s="3"/>
      <c r="KA91" s="3"/>
      <c r="KB91" s="3"/>
      <c r="KC91" s="3"/>
      <c r="KD91" s="3"/>
      <c r="KE91" s="3"/>
      <c r="KF91" s="3"/>
      <c r="KG91" s="3"/>
      <c r="KH91" s="3"/>
      <c r="KI91" s="3"/>
      <c r="KJ91" s="3"/>
      <c r="KK91" s="3"/>
      <c r="KL91" s="3"/>
      <c r="KM91" s="3"/>
      <c r="KN91" s="3"/>
    </row>
    <row r="92" spans="1:300">
      <c r="A92" s="3" t="str">
        <v>N/A</v>
      </c>
      <c r="B9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92)))"),"GRUPO 2")</f>
        <v>GRUPO 2</v>
      </c>
      <c r="C92" s="4" t="str">
        <f ca="1">IFERROR(__xludf.DUMMYFUNCTION("""COMPUTED_VALUE"""),"GRUPO 3")</f>
        <v>GRUPO 3</v>
      </c>
      <c r="D92" s="4" t="str">
        <f ca="1">IFERROR(__xludf.DUMMYFUNCTION("""COMPUTED_VALUE"""),"GRUPO 4")</f>
        <v>GRUPO 4</v>
      </c>
      <c r="E92" s="4" t="str">
        <f ca="1">IFERROR(__xludf.DUMMYFUNCTION("""COMPUTED_VALUE"""),"GRUPO 5")</f>
        <v>GRUPO 5</v>
      </c>
      <c r="F92" s="4" t="str">
        <f ca="1">IFERROR(__xludf.DUMMYFUNCTION("""COMPUTED_VALUE"""),"GRUPO 6")</f>
        <v>GRUPO 6</v>
      </c>
      <c r="G92" s="4" t="str">
        <f ca="1">IFERROR(__xludf.DUMMYFUNCTION("""COMPUTED_VALUE"""),"GRUPO 7")</f>
        <v>GRUPO 7</v>
      </c>
      <c r="H92" s="4" t="str">
        <f ca="1">IFERROR(__xludf.DUMMYFUNCTION("""COMPUTED_VALUE"""),"GRUPO 13")</f>
        <v>GRUPO 13</v>
      </c>
      <c r="I92" s="4" t="str">
        <f ca="1">IFERROR(__xludf.DUMMYFUNCTION("""COMPUTED_VALUE"""),"GRUPO 15")</f>
        <v>GRUPO 15</v>
      </c>
      <c r="J92" s="4" t="str">
        <f ca="1">IFERROR(__xludf.DUMMYFUNCTION("""COMPUTED_VALUE"""),"GRUPO 16")</f>
        <v>GRUPO 16</v>
      </c>
      <c r="K92" s="4" t="str">
        <f ca="1">IFERROR(__xludf.DUMMYFUNCTION("""COMPUTED_VALUE"""),"GRUPO 17")</f>
        <v>GRUPO 17</v>
      </c>
      <c r="L92" s="4" t="str">
        <f ca="1">IFERROR(__xludf.DUMMYFUNCTION("""COMPUTED_VALUE"""),"GRUPO 18")</f>
        <v>GRUPO 18</v>
      </c>
      <c r="M92" s="4" t="str">
        <f ca="1">IFERROR(__xludf.DUMMYFUNCTION("""COMPUTED_VALUE"""),"GRUPO 19")</f>
        <v>GRUPO 19</v>
      </c>
      <c r="N92" s="4" t="str">
        <f ca="1">IFERROR(__xludf.DUMMYFUNCTION("""COMPUTED_VALUE"""),"GRUPO 10")</f>
        <v>GRUPO 10</v>
      </c>
      <c r="O92" s="4" t="str">
        <f ca="1">IFERROR(__xludf.DUMMYFUNCTION("""COMPUTED_VALUE"""),"GRUPO 1")</f>
        <v>GRUPO 1</v>
      </c>
      <c r="P92" s="4" t="str">
        <f ca="1">IFERROR(__xludf.DUMMYFUNCTION("""COMPUTED_VALUE"""),"GRUPO 9")</f>
        <v>GRUPO 9</v>
      </c>
      <c r="Q92" s="4" t="str">
        <f ca="1">IFERROR(__xludf.DUMMYFUNCTION("""COMPUTED_VALUE"""),"GRUPO 20")</f>
        <v>GRUPO 20</v>
      </c>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c r="JZ92" s="3"/>
      <c r="KA92" s="3"/>
      <c r="KB92" s="3"/>
      <c r="KC92" s="3"/>
      <c r="KD92" s="3"/>
      <c r="KE92" s="3"/>
      <c r="KF92" s="3"/>
      <c r="KG92" s="3"/>
      <c r="KH92" s="3"/>
      <c r="KI92" s="3"/>
      <c r="KJ92" s="3"/>
      <c r="KK92" s="3"/>
      <c r="KL92" s="3"/>
      <c r="KM92" s="3"/>
      <c r="KN92" s="3"/>
    </row>
    <row r="93" spans="1:300">
      <c r="A93" s="3" t="str">
        <v>N/A</v>
      </c>
      <c r="B9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93)))"),"GRUPO 2")</f>
        <v>GRUPO 2</v>
      </c>
      <c r="C93" s="4" t="str">
        <f ca="1">IFERROR(__xludf.DUMMYFUNCTION("""COMPUTED_VALUE"""),"GRUPO 3")</f>
        <v>GRUPO 3</v>
      </c>
      <c r="D93" s="4" t="str">
        <f ca="1">IFERROR(__xludf.DUMMYFUNCTION("""COMPUTED_VALUE"""),"GRUPO 4")</f>
        <v>GRUPO 4</v>
      </c>
      <c r="E93" s="4" t="str">
        <f ca="1">IFERROR(__xludf.DUMMYFUNCTION("""COMPUTED_VALUE"""),"GRUPO 5")</f>
        <v>GRUPO 5</v>
      </c>
      <c r="F93" s="4" t="str">
        <f ca="1">IFERROR(__xludf.DUMMYFUNCTION("""COMPUTED_VALUE"""),"GRUPO 6")</f>
        <v>GRUPO 6</v>
      </c>
      <c r="G93" s="4" t="str">
        <f ca="1">IFERROR(__xludf.DUMMYFUNCTION("""COMPUTED_VALUE"""),"GRUPO 7")</f>
        <v>GRUPO 7</v>
      </c>
      <c r="H93" s="4" t="str">
        <f ca="1">IFERROR(__xludf.DUMMYFUNCTION("""COMPUTED_VALUE"""),"GRUPO 13")</f>
        <v>GRUPO 13</v>
      </c>
      <c r="I93" s="4" t="str">
        <f ca="1">IFERROR(__xludf.DUMMYFUNCTION("""COMPUTED_VALUE"""),"GRUPO 15")</f>
        <v>GRUPO 15</v>
      </c>
      <c r="J93" s="4" t="str">
        <f ca="1">IFERROR(__xludf.DUMMYFUNCTION("""COMPUTED_VALUE"""),"GRUPO 16")</f>
        <v>GRUPO 16</v>
      </c>
      <c r="K93" s="4" t="str">
        <f ca="1">IFERROR(__xludf.DUMMYFUNCTION("""COMPUTED_VALUE"""),"GRUPO 17")</f>
        <v>GRUPO 17</v>
      </c>
      <c r="L93" s="4" t="str">
        <f ca="1">IFERROR(__xludf.DUMMYFUNCTION("""COMPUTED_VALUE"""),"GRUPO 18")</f>
        <v>GRUPO 18</v>
      </c>
      <c r="M93" s="4" t="str">
        <f ca="1">IFERROR(__xludf.DUMMYFUNCTION("""COMPUTED_VALUE"""),"GRUPO 19")</f>
        <v>GRUPO 19</v>
      </c>
      <c r="N93" s="4" t="str">
        <f ca="1">IFERROR(__xludf.DUMMYFUNCTION("""COMPUTED_VALUE"""),"GRUPO 10")</f>
        <v>GRUPO 10</v>
      </c>
      <c r="O93" s="4" t="str">
        <f ca="1">IFERROR(__xludf.DUMMYFUNCTION("""COMPUTED_VALUE"""),"GRUPO 1")</f>
        <v>GRUPO 1</v>
      </c>
      <c r="P93" s="4" t="str">
        <f ca="1">IFERROR(__xludf.DUMMYFUNCTION("""COMPUTED_VALUE"""),"GRUPO 9")</f>
        <v>GRUPO 9</v>
      </c>
      <c r="Q93" s="4" t="str">
        <f ca="1">IFERROR(__xludf.DUMMYFUNCTION("""COMPUTED_VALUE"""),"GRUPO 20")</f>
        <v>GRUPO 20</v>
      </c>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row>
    <row r="94" spans="1:300">
      <c r="A94" s="3" t="str">
        <v>N/A</v>
      </c>
      <c r="B9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94)))"),"GRUPO 2")</f>
        <v>GRUPO 2</v>
      </c>
      <c r="C94" s="4" t="str">
        <f ca="1">IFERROR(__xludf.DUMMYFUNCTION("""COMPUTED_VALUE"""),"GRUPO 3")</f>
        <v>GRUPO 3</v>
      </c>
      <c r="D94" s="4" t="str">
        <f ca="1">IFERROR(__xludf.DUMMYFUNCTION("""COMPUTED_VALUE"""),"GRUPO 4")</f>
        <v>GRUPO 4</v>
      </c>
      <c r="E94" s="4" t="str">
        <f ca="1">IFERROR(__xludf.DUMMYFUNCTION("""COMPUTED_VALUE"""),"GRUPO 5")</f>
        <v>GRUPO 5</v>
      </c>
      <c r="F94" s="4" t="str">
        <f ca="1">IFERROR(__xludf.DUMMYFUNCTION("""COMPUTED_VALUE"""),"GRUPO 6")</f>
        <v>GRUPO 6</v>
      </c>
      <c r="G94" s="4" t="str">
        <f ca="1">IFERROR(__xludf.DUMMYFUNCTION("""COMPUTED_VALUE"""),"GRUPO 7")</f>
        <v>GRUPO 7</v>
      </c>
      <c r="H94" s="4" t="str">
        <f ca="1">IFERROR(__xludf.DUMMYFUNCTION("""COMPUTED_VALUE"""),"GRUPO 13")</f>
        <v>GRUPO 13</v>
      </c>
      <c r="I94" s="4" t="str">
        <f ca="1">IFERROR(__xludf.DUMMYFUNCTION("""COMPUTED_VALUE"""),"GRUPO 15")</f>
        <v>GRUPO 15</v>
      </c>
      <c r="J94" s="4" t="str">
        <f ca="1">IFERROR(__xludf.DUMMYFUNCTION("""COMPUTED_VALUE"""),"GRUPO 16")</f>
        <v>GRUPO 16</v>
      </c>
      <c r="K94" s="4" t="str">
        <f ca="1">IFERROR(__xludf.DUMMYFUNCTION("""COMPUTED_VALUE"""),"GRUPO 17")</f>
        <v>GRUPO 17</v>
      </c>
      <c r="L94" s="4" t="str">
        <f ca="1">IFERROR(__xludf.DUMMYFUNCTION("""COMPUTED_VALUE"""),"GRUPO 18")</f>
        <v>GRUPO 18</v>
      </c>
      <c r="M94" s="4" t="str">
        <f ca="1">IFERROR(__xludf.DUMMYFUNCTION("""COMPUTED_VALUE"""),"GRUPO 19")</f>
        <v>GRUPO 19</v>
      </c>
      <c r="N94" s="4" t="str">
        <f ca="1">IFERROR(__xludf.DUMMYFUNCTION("""COMPUTED_VALUE"""),"GRUPO 10")</f>
        <v>GRUPO 10</v>
      </c>
      <c r="O94" s="4" t="str">
        <f ca="1">IFERROR(__xludf.DUMMYFUNCTION("""COMPUTED_VALUE"""),"GRUPO 1")</f>
        <v>GRUPO 1</v>
      </c>
      <c r="P94" s="4" t="str">
        <f ca="1">IFERROR(__xludf.DUMMYFUNCTION("""COMPUTED_VALUE"""),"GRUPO 9")</f>
        <v>GRUPO 9</v>
      </c>
      <c r="Q94" s="4" t="str">
        <f ca="1">IFERROR(__xludf.DUMMYFUNCTION("""COMPUTED_VALUE"""),"GRUPO 20")</f>
        <v>GRUPO 20</v>
      </c>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c r="KC94" s="3"/>
      <c r="KD94" s="3"/>
      <c r="KE94" s="3"/>
      <c r="KF94" s="3"/>
      <c r="KG94" s="3"/>
      <c r="KH94" s="3"/>
      <c r="KI94" s="3"/>
      <c r="KJ94" s="3"/>
      <c r="KK94" s="3"/>
      <c r="KL94" s="3"/>
      <c r="KM94" s="3"/>
      <c r="KN94" s="3"/>
    </row>
    <row r="95" spans="1:300">
      <c r="A95" s="3" t="str">
        <v>N/A</v>
      </c>
      <c r="B9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95)))"),"GRUPO 2")</f>
        <v>GRUPO 2</v>
      </c>
      <c r="C95" s="4" t="str">
        <f ca="1">IFERROR(__xludf.DUMMYFUNCTION("""COMPUTED_VALUE"""),"GRUPO 3")</f>
        <v>GRUPO 3</v>
      </c>
      <c r="D95" s="4" t="str">
        <f ca="1">IFERROR(__xludf.DUMMYFUNCTION("""COMPUTED_VALUE"""),"GRUPO 4")</f>
        <v>GRUPO 4</v>
      </c>
      <c r="E95" s="4" t="str">
        <f ca="1">IFERROR(__xludf.DUMMYFUNCTION("""COMPUTED_VALUE"""),"GRUPO 5")</f>
        <v>GRUPO 5</v>
      </c>
      <c r="F95" s="4" t="str">
        <f ca="1">IFERROR(__xludf.DUMMYFUNCTION("""COMPUTED_VALUE"""),"GRUPO 6")</f>
        <v>GRUPO 6</v>
      </c>
      <c r="G95" s="4" t="str">
        <f ca="1">IFERROR(__xludf.DUMMYFUNCTION("""COMPUTED_VALUE"""),"GRUPO 7")</f>
        <v>GRUPO 7</v>
      </c>
      <c r="H95" s="4" t="str">
        <f ca="1">IFERROR(__xludf.DUMMYFUNCTION("""COMPUTED_VALUE"""),"GRUPO 13")</f>
        <v>GRUPO 13</v>
      </c>
      <c r="I95" s="4" t="str">
        <f ca="1">IFERROR(__xludf.DUMMYFUNCTION("""COMPUTED_VALUE"""),"GRUPO 15")</f>
        <v>GRUPO 15</v>
      </c>
      <c r="J95" s="4" t="str">
        <f ca="1">IFERROR(__xludf.DUMMYFUNCTION("""COMPUTED_VALUE"""),"GRUPO 16")</f>
        <v>GRUPO 16</v>
      </c>
      <c r="K95" s="4" t="str">
        <f ca="1">IFERROR(__xludf.DUMMYFUNCTION("""COMPUTED_VALUE"""),"GRUPO 17")</f>
        <v>GRUPO 17</v>
      </c>
      <c r="L95" s="4" t="str">
        <f ca="1">IFERROR(__xludf.DUMMYFUNCTION("""COMPUTED_VALUE"""),"GRUPO 18")</f>
        <v>GRUPO 18</v>
      </c>
      <c r="M95" s="4" t="str">
        <f ca="1">IFERROR(__xludf.DUMMYFUNCTION("""COMPUTED_VALUE"""),"GRUPO 19")</f>
        <v>GRUPO 19</v>
      </c>
      <c r="N95" s="4" t="str">
        <f ca="1">IFERROR(__xludf.DUMMYFUNCTION("""COMPUTED_VALUE"""),"GRUPO 10")</f>
        <v>GRUPO 10</v>
      </c>
      <c r="O95" s="4" t="str">
        <f ca="1">IFERROR(__xludf.DUMMYFUNCTION("""COMPUTED_VALUE"""),"GRUPO 1")</f>
        <v>GRUPO 1</v>
      </c>
      <c r="P95" s="4" t="str">
        <f ca="1">IFERROR(__xludf.DUMMYFUNCTION("""COMPUTED_VALUE"""),"GRUPO 9")</f>
        <v>GRUPO 9</v>
      </c>
      <c r="Q95" s="4" t="str">
        <f ca="1">IFERROR(__xludf.DUMMYFUNCTION("""COMPUTED_VALUE"""),"GRUPO 20")</f>
        <v>GRUPO 20</v>
      </c>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c r="JP95" s="3"/>
      <c r="JQ95" s="3"/>
      <c r="JR95" s="3"/>
      <c r="JS95" s="3"/>
      <c r="JT95" s="3"/>
      <c r="JU95" s="3"/>
      <c r="JV95" s="3"/>
      <c r="JW95" s="3"/>
      <c r="JX95" s="3"/>
      <c r="JY95" s="3"/>
      <c r="JZ95" s="3"/>
      <c r="KA95" s="3"/>
      <c r="KB95" s="3"/>
      <c r="KC95" s="3"/>
      <c r="KD95" s="3"/>
      <c r="KE95" s="3"/>
      <c r="KF95" s="3"/>
      <c r="KG95" s="3"/>
      <c r="KH95" s="3"/>
      <c r="KI95" s="3"/>
      <c r="KJ95" s="3"/>
      <c r="KK95" s="3"/>
      <c r="KL95" s="3"/>
      <c r="KM95" s="3"/>
      <c r="KN95" s="3"/>
    </row>
    <row r="96" spans="1:300">
      <c r="A96" s="3" t="str">
        <v>N/A</v>
      </c>
      <c r="B9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96)))"),"GRUPO 2")</f>
        <v>GRUPO 2</v>
      </c>
      <c r="C96" s="4" t="str">
        <f ca="1">IFERROR(__xludf.DUMMYFUNCTION("""COMPUTED_VALUE"""),"GRUPO 3")</f>
        <v>GRUPO 3</v>
      </c>
      <c r="D96" s="4" t="str">
        <f ca="1">IFERROR(__xludf.DUMMYFUNCTION("""COMPUTED_VALUE"""),"GRUPO 4")</f>
        <v>GRUPO 4</v>
      </c>
      <c r="E96" s="4" t="str">
        <f ca="1">IFERROR(__xludf.DUMMYFUNCTION("""COMPUTED_VALUE"""),"GRUPO 5")</f>
        <v>GRUPO 5</v>
      </c>
      <c r="F96" s="4" t="str">
        <f ca="1">IFERROR(__xludf.DUMMYFUNCTION("""COMPUTED_VALUE"""),"GRUPO 6")</f>
        <v>GRUPO 6</v>
      </c>
      <c r="G96" s="4" t="str">
        <f ca="1">IFERROR(__xludf.DUMMYFUNCTION("""COMPUTED_VALUE"""),"GRUPO 7")</f>
        <v>GRUPO 7</v>
      </c>
      <c r="H96" s="4" t="str">
        <f ca="1">IFERROR(__xludf.DUMMYFUNCTION("""COMPUTED_VALUE"""),"GRUPO 13")</f>
        <v>GRUPO 13</v>
      </c>
      <c r="I96" s="4" t="str">
        <f ca="1">IFERROR(__xludf.DUMMYFUNCTION("""COMPUTED_VALUE"""),"GRUPO 15")</f>
        <v>GRUPO 15</v>
      </c>
      <c r="J96" s="4" t="str">
        <f ca="1">IFERROR(__xludf.DUMMYFUNCTION("""COMPUTED_VALUE"""),"GRUPO 16")</f>
        <v>GRUPO 16</v>
      </c>
      <c r="K96" s="4" t="str">
        <f ca="1">IFERROR(__xludf.DUMMYFUNCTION("""COMPUTED_VALUE"""),"GRUPO 17")</f>
        <v>GRUPO 17</v>
      </c>
      <c r="L96" s="4" t="str">
        <f ca="1">IFERROR(__xludf.DUMMYFUNCTION("""COMPUTED_VALUE"""),"GRUPO 18")</f>
        <v>GRUPO 18</v>
      </c>
      <c r="M96" s="4" t="str">
        <f ca="1">IFERROR(__xludf.DUMMYFUNCTION("""COMPUTED_VALUE"""),"GRUPO 19")</f>
        <v>GRUPO 19</v>
      </c>
      <c r="N96" s="4" t="str">
        <f ca="1">IFERROR(__xludf.DUMMYFUNCTION("""COMPUTED_VALUE"""),"GRUPO 10")</f>
        <v>GRUPO 10</v>
      </c>
      <c r="O96" s="4" t="str">
        <f ca="1">IFERROR(__xludf.DUMMYFUNCTION("""COMPUTED_VALUE"""),"GRUPO 1")</f>
        <v>GRUPO 1</v>
      </c>
      <c r="P96" s="4" t="str">
        <f ca="1">IFERROR(__xludf.DUMMYFUNCTION("""COMPUTED_VALUE"""),"GRUPO 9")</f>
        <v>GRUPO 9</v>
      </c>
      <c r="Q96" s="4" t="str">
        <f ca="1">IFERROR(__xludf.DUMMYFUNCTION("""COMPUTED_VALUE"""),"GRUPO 20")</f>
        <v>GRUPO 20</v>
      </c>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c r="KC96" s="3"/>
      <c r="KD96" s="3"/>
      <c r="KE96" s="3"/>
      <c r="KF96" s="3"/>
      <c r="KG96" s="3"/>
      <c r="KH96" s="3"/>
      <c r="KI96" s="3"/>
      <c r="KJ96" s="3"/>
      <c r="KK96" s="3"/>
      <c r="KL96" s="3"/>
      <c r="KM96" s="3"/>
      <c r="KN96" s="3"/>
    </row>
    <row r="97" spans="1:300">
      <c r="A97" s="3" t="str">
        <v>N/A</v>
      </c>
      <c r="B9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97)))"),"GRUPO 2")</f>
        <v>GRUPO 2</v>
      </c>
      <c r="C97" s="4" t="str">
        <f ca="1">IFERROR(__xludf.DUMMYFUNCTION("""COMPUTED_VALUE"""),"GRUPO 3")</f>
        <v>GRUPO 3</v>
      </c>
      <c r="D97" s="4" t="str">
        <f ca="1">IFERROR(__xludf.DUMMYFUNCTION("""COMPUTED_VALUE"""),"GRUPO 4")</f>
        <v>GRUPO 4</v>
      </c>
      <c r="E97" s="4" t="str">
        <f ca="1">IFERROR(__xludf.DUMMYFUNCTION("""COMPUTED_VALUE"""),"GRUPO 5")</f>
        <v>GRUPO 5</v>
      </c>
      <c r="F97" s="4" t="str">
        <f ca="1">IFERROR(__xludf.DUMMYFUNCTION("""COMPUTED_VALUE"""),"GRUPO 6")</f>
        <v>GRUPO 6</v>
      </c>
      <c r="G97" s="4" t="str">
        <f ca="1">IFERROR(__xludf.DUMMYFUNCTION("""COMPUTED_VALUE"""),"GRUPO 7")</f>
        <v>GRUPO 7</v>
      </c>
      <c r="H97" s="4" t="str">
        <f ca="1">IFERROR(__xludf.DUMMYFUNCTION("""COMPUTED_VALUE"""),"GRUPO 13")</f>
        <v>GRUPO 13</v>
      </c>
      <c r="I97" s="4" t="str">
        <f ca="1">IFERROR(__xludf.DUMMYFUNCTION("""COMPUTED_VALUE"""),"GRUPO 15")</f>
        <v>GRUPO 15</v>
      </c>
      <c r="J97" s="4" t="str">
        <f ca="1">IFERROR(__xludf.DUMMYFUNCTION("""COMPUTED_VALUE"""),"GRUPO 16")</f>
        <v>GRUPO 16</v>
      </c>
      <c r="K97" s="4" t="str">
        <f ca="1">IFERROR(__xludf.DUMMYFUNCTION("""COMPUTED_VALUE"""),"GRUPO 17")</f>
        <v>GRUPO 17</v>
      </c>
      <c r="L97" s="4" t="str">
        <f ca="1">IFERROR(__xludf.DUMMYFUNCTION("""COMPUTED_VALUE"""),"GRUPO 18")</f>
        <v>GRUPO 18</v>
      </c>
      <c r="M97" s="4" t="str">
        <f ca="1">IFERROR(__xludf.DUMMYFUNCTION("""COMPUTED_VALUE"""),"GRUPO 19")</f>
        <v>GRUPO 19</v>
      </c>
      <c r="N97" s="4" t="str">
        <f ca="1">IFERROR(__xludf.DUMMYFUNCTION("""COMPUTED_VALUE"""),"GRUPO 10")</f>
        <v>GRUPO 10</v>
      </c>
      <c r="O97" s="4" t="str">
        <f ca="1">IFERROR(__xludf.DUMMYFUNCTION("""COMPUTED_VALUE"""),"GRUPO 1")</f>
        <v>GRUPO 1</v>
      </c>
      <c r="P97" s="4" t="str">
        <f ca="1">IFERROR(__xludf.DUMMYFUNCTION("""COMPUTED_VALUE"""),"GRUPO 9")</f>
        <v>GRUPO 9</v>
      </c>
      <c r="Q97" s="4" t="str">
        <f ca="1">IFERROR(__xludf.DUMMYFUNCTION("""COMPUTED_VALUE"""),"GRUPO 20")</f>
        <v>GRUPO 20</v>
      </c>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c r="JS97" s="3"/>
      <c r="JT97" s="3"/>
      <c r="JU97" s="3"/>
      <c r="JV97" s="3"/>
      <c r="JW97" s="3"/>
      <c r="JX97" s="3"/>
      <c r="JY97" s="3"/>
      <c r="JZ97" s="3"/>
      <c r="KA97" s="3"/>
      <c r="KB97" s="3"/>
      <c r="KC97" s="3"/>
      <c r="KD97" s="3"/>
      <c r="KE97" s="3"/>
      <c r="KF97" s="3"/>
      <c r="KG97" s="3"/>
      <c r="KH97" s="3"/>
      <c r="KI97" s="3"/>
      <c r="KJ97" s="3"/>
      <c r="KK97" s="3"/>
      <c r="KL97" s="3"/>
      <c r="KM97" s="3"/>
      <c r="KN97" s="3"/>
    </row>
    <row r="98" spans="1:300">
      <c r="A98" s="3" t="str">
        <v>NO PERECEDERO</v>
      </c>
      <c r="B9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98)))"),"GRUPO 1")</f>
        <v>GRUPO 1</v>
      </c>
      <c r="C98" s="4" t="str">
        <f ca="1">IFERROR(__xludf.DUMMYFUNCTION("""COMPUTED_VALUE"""),"GRUPO 8")</f>
        <v>GRUPO 8</v>
      </c>
      <c r="D98" s="4" t="str">
        <f ca="1">IFERROR(__xludf.DUMMYFUNCTION("""COMPUTED_VALUE"""),"GRUPO 9")</f>
        <v>GRUPO 9</v>
      </c>
      <c r="E98" s="4" t="str">
        <f ca="1">IFERROR(__xludf.DUMMYFUNCTION("""COMPUTED_VALUE"""),"GRUPO 10")</f>
        <v>GRUPO 10</v>
      </c>
      <c r="F98" s="4" t="str">
        <f ca="1">IFERROR(__xludf.DUMMYFUNCTION("""COMPUTED_VALUE"""),"GRUPO 11")</f>
        <v>GRUPO 11</v>
      </c>
      <c r="G98" s="4" t="str">
        <f ca="1">IFERROR(__xludf.DUMMYFUNCTION("""COMPUTED_VALUE"""),"GRUPO 12")</f>
        <v>GRUPO 12</v>
      </c>
      <c r="H98" s="4" t="str">
        <f ca="1">IFERROR(__xludf.DUMMYFUNCTION("""COMPUTED_VALUE"""),"GRUPO 14")</f>
        <v>GRUPO 14</v>
      </c>
      <c r="I98" s="4" t="str">
        <f ca="1">IFERROR(__xludf.DUMMYFUNCTION("""COMPUTED_VALUE"""),"GRUPO 19")</f>
        <v>GRUPO 19</v>
      </c>
      <c r="J98" s="4" t="str">
        <f ca="1">IFERROR(__xludf.DUMMYFUNCTION("""COMPUTED_VALUE"""),"GRUPO 20")</f>
        <v>GRUPO 20</v>
      </c>
      <c r="K98" s="4" t="str">
        <f ca="1">IFERROR(__xludf.DUMMYFUNCTION("""COMPUTED_VALUE"""),"GRUPO 18")</f>
        <v>GRUPO 18</v>
      </c>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c r="JT98" s="3"/>
      <c r="JU98" s="3"/>
      <c r="JV98" s="3"/>
      <c r="JW98" s="3"/>
      <c r="JX98" s="3"/>
      <c r="JY98" s="3"/>
      <c r="JZ98" s="3"/>
      <c r="KA98" s="3"/>
      <c r="KB98" s="3"/>
      <c r="KC98" s="3"/>
      <c r="KD98" s="3"/>
      <c r="KE98" s="3"/>
      <c r="KF98" s="3"/>
      <c r="KG98" s="3"/>
      <c r="KH98" s="3"/>
      <c r="KI98" s="3"/>
      <c r="KJ98" s="3"/>
      <c r="KK98" s="3"/>
      <c r="KL98" s="3"/>
      <c r="KM98" s="3"/>
      <c r="KN98" s="3"/>
    </row>
    <row r="99" spans="1:300">
      <c r="A99" s="3" t="str">
        <v>NO PERECEDERO</v>
      </c>
      <c r="B9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99)))"),"GRUPO 1")</f>
        <v>GRUPO 1</v>
      </c>
      <c r="C99" s="4" t="str">
        <f ca="1">IFERROR(__xludf.DUMMYFUNCTION("""COMPUTED_VALUE"""),"GRUPO 8")</f>
        <v>GRUPO 8</v>
      </c>
      <c r="D99" s="4" t="str">
        <f ca="1">IFERROR(__xludf.DUMMYFUNCTION("""COMPUTED_VALUE"""),"GRUPO 9")</f>
        <v>GRUPO 9</v>
      </c>
      <c r="E99" s="4" t="str">
        <f ca="1">IFERROR(__xludf.DUMMYFUNCTION("""COMPUTED_VALUE"""),"GRUPO 10")</f>
        <v>GRUPO 10</v>
      </c>
      <c r="F99" s="4" t="str">
        <f ca="1">IFERROR(__xludf.DUMMYFUNCTION("""COMPUTED_VALUE"""),"GRUPO 11")</f>
        <v>GRUPO 11</v>
      </c>
      <c r="G99" s="4" t="str">
        <f ca="1">IFERROR(__xludf.DUMMYFUNCTION("""COMPUTED_VALUE"""),"GRUPO 12")</f>
        <v>GRUPO 12</v>
      </c>
      <c r="H99" s="4" t="str">
        <f ca="1">IFERROR(__xludf.DUMMYFUNCTION("""COMPUTED_VALUE"""),"GRUPO 14")</f>
        <v>GRUPO 14</v>
      </c>
      <c r="I99" s="4" t="str">
        <f ca="1">IFERROR(__xludf.DUMMYFUNCTION("""COMPUTED_VALUE"""),"GRUPO 19")</f>
        <v>GRUPO 19</v>
      </c>
      <c r="J99" s="4" t="str">
        <f ca="1">IFERROR(__xludf.DUMMYFUNCTION("""COMPUTED_VALUE"""),"GRUPO 20")</f>
        <v>GRUPO 20</v>
      </c>
      <c r="K99" s="4" t="str">
        <f ca="1">IFERROR(__xludf.DUMMYFUNCTION("""COMPUTED_VALUE"""),"GRUPO 18")</f>
        <v>GRUPO 18</v>
      </c>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c r="JT99" s="3"/>
      <c r="JU99" s="3"/>
      <c r="JV99" s="3"/>
      <c r="JW99" s="3"/>
      <c r="JX99" s="3"/>
      <c r="JY99" s="3"/>
      <c r="JZ99" s="3"/>
      <c r="KA99" s="3"/>
      <c r="KB99" s="3"/>
      <c r="KC99" s="3"/>
      <c r="KD99" s="3"/>
      <c r="KE99" s="3"/>
      <c r="KF99" s="3"/>
      <c r="KG99" s="3"/>
      <c r="KH99" s="3"/>
      <c r="KI99" s="3"/>
      <c r="KJ99" s="3"/>
      <c r="KK99" s="3"/>
      <c r="KL99" s="3"/>
      <c r="KM99" s="3"/>
      <c r="KN99" s="3"/>
    </row>
    <row r="100" spans="1:300">
      <c r="A100" s="3" t="str">
        <v>NO PERECEDERO</v>
      </c>
      <c r="B10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100)))"),"GRUPO 1")</f>
        <v>GRUPO 1</v>
      </c>
      <c r="C100" s="4" t="str">
        <f ca="1">IFERROR(__xludf.DUMMYFUNCTION("""COMPUTED_VALUE"""),"GRUPO 8")</f>
        <v>GRUPO 8</v>
      </c>
      <c r="D100" s="4" t="str">
        <f ca="1">IFERROR(__xludf.DUMMYFUNCTION("""COMPUTED_VALUE"""),"GRUPO 9")</f>
        <v>GRUPO 9</v>
      </c>
      <c r="E100" s="4" t="str">
        <f ca="1">IFERROR(__xludf.DUMMYFUNCTION("""COMPUTED_VALUE"""),"GRUPO 10")</f>
        <v>GRUPO 10</v>
      </c>
      <c r="F100" s="4" t="str">
        <f ca="1">IFERROR(__xludf.DUMMYFUNCTION("""COMPUTED_VALUE"""),"GRUPO 11")</f>
        <v>GRUPO 11</v>
      </c>
      <c r="G100" s="4" t="str">
        <f ca="1">IFERROR(__xludf.DUMMYFUNCTION("""COMPUTED_VALUE"""),"GRUPO 12")</f>
        <v>GRUPO 12</v>
      </c>
      <c r="H100" s="4" t="str">
        <f ca="1">IFERROR(__xludf.DUMMYFUNCTION("""COMPUTED_VALUE"""),"GRUPO 14")</f>
        <v>GRUPO 14</v>
      </c>
      <c r="I100" s="4" t="str">
        <f ca="1">IFERROR(__xludf.DUMMYFUNCTION("""COMPUTED_VALUE"""),"GRUPO 19")</f>
        <v>GRUPO 19</v>
      </c>
      <c r="J100" s="4" t="str">
        <f ca="1">IFERROR(__xludf.DUMMYFUNCTION("""COMPUTED_VALUE"""),"GRUPO 20")</f>
        <v>GRUPO 20</v>
      </c>
      <c r="K100" s="4" t="str">
        <f ca="1">IFERROR(__xludf.DUMMYFUNCTION("""COMPUTED_VALUE"""),"GRUPO 18")</f>
        <v>GRUPO 18</v>
      </c>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c r="JT100" s="3"/>
      <c r="JU100" s="3"/>
      <c r="JV100" s="3"/>
      <c r="JW100" s="3"/>
      <c r="JX100" s="3"/>
      <c r="JY100" s="3"/>
      <c r="JZ100" s="3"/>
      <c r="KA100" s="3"/>
      <c r="KB100" s="3"/>
      <c r="KC100" s="3"/>
      <c r="KD100" s="3"/>
      <c r="KE100" s="3"/>
      <c r="KF100" s="3"/>
      <c r="KG100" s="3"/>
      <c r="KH100" s="3"/>
      <c r="KI100" s="3"/>
      <c r="KJ100" s="3"/>
      <c r="KK100" s="3"/>
      <c r="KL100" s="3"/>
      <c r="KM100" s="3"/>
      <c r="KN100" s="3"/>
    </row>
    <row r="101" spans="1:300">
      <c r="A101" s="3" t="str">
        <v>NO PERECEDERO</v>
      </c>
      <c r="B10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101)))"),"GRUPO 1")</f>
        <v>GRUPO 1</v>
      </c>
      <c r="C101" s="4" t="str">
        <f ca="1">IFERROR(__xludf.DUMMYFUNCTION("""COMPUTED_VALUE"""),"GRUPO 8")</f>
        <v>GRUPO 8</v>
      </c>
      <c r="D101" s="4" t="str">
        <f ca="1">IFERROR(__xludf.DUMMYFUNCTION("""COMPUTED_VALUE"""),"GRUPO 9")</f>
        <v>GRUPO 9</v>
      </c>
      <c r="E101" s="4" t="str">
        <f ca="1">IFERROR(__xludf.DUMMYFUNCTION("""COMPUTED_VALUE"""),"GRUPO 10")</f>
        <v>GRUPO 10</v>
      </c>
      <c r="F101" s="4" t="str">
        <f ca="1">IFERROR(__xludf.DUMMYFUNCTION("""COMPUTED_VALUE"""),"GRUPO 11")</f>
        <v>GRUPO 11</v>
      </c>
      <c r="G101" s="4" t="str">
        <f ca="1">IFERROR(__xludf.DUMMYFUNCTION("""COMPUTED_VALUE"""),"GRUPO 12")</f>
        <v>GRUPO 12</v>
      </c>
      <c r="H101" s="4" t="str">
        <f ca="1">IFERROR(__xludf.DUMMYFUNCTION("""COMPUTED_VALUE"""),"GRUPO 14")</f>
        <v>GRUPO 14</v>
      </c>
      <c r="I101" s="4" t="str">
        <f ca="1">IFERROR(__xludf.DUMMYFUNCTION("""COMPUTED_VALUE"""),"GRUPO 19")</f>
        <v>GRUPO 19</v>
      </c>
      <c r="J101" s="4" t="str">
        <f ca="1">IFERROR(__xludf.DUMMYFUNCTION("""COMPUTED_VALUE"""),"GRUPO 20")</f>
        <v>GRUPO 20</v>
      </c>
      <c r="K101" s="4" t="str">
        <f ca="1">IFERROR(__xludf.DUMMYFUNCTION("""COMPUTED_VALUE"""),"GRUPO 18")</f>
        <v>GRUPO 18</v>
      </c>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c r="JT101" s="3"/>
      <c r="JU101" s="3"/>
      <c r="JV101" s="3"/>
      <c r="JW101" s="3"/>
      <c r="JX101" s="3"/>
      <c r="JY101" s="3"/>
      <c r="JZ101" s="3"/>
      <c r="KA101" s="3"/>
      <c r="KB101" s="3"/>
      <c r="KC101" s="3"/>
      <c r="KD101" s="3"/>
      <c r="KE101" s="3"/>
      <c r="KF101" s="3"/>
      <c r="KG101" s="3"/>
      <c r="KH101" s="3"/>
      <c r="KI101" s="3"/>
      <c r="KJ101" s="3"/>
      <c r="KK101" s="3"/>
      <c r="KL101" s="3"/>
      <c r="KM101" s="3"/>
      <c r="KN101" s="3"/>
    </row>
    <row r="102" spans="1:300">
      <c r="A102" s="3" t="str">
        <v>NO PERECEDERO</v>
      </c>
      <c r="B10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102)))"),"GRUPO 1")</f>
        <v>GRUPO 1</v>
      </c>
      <c r="C102" s="4" t="str">
        <f ca="1">IFERROR(__xludf.DUMMYFUNCTION("""COMPUTED_VALUE"""),"GRUPO 8")</f>
        <v>GRUPO 8</v>
      </c>
      <c r="D102" s="4" t="str">
        <f ca="1">IFERROR(__xludf.DUMMYFUNCTION("""COMPUTED_VALUE"""),"GRUPO 9")</f>
        <v>GRUPO 9</v>
      </c>
      <c r="E102" s="4" t="str">
        <f ca="1">IFERROR(__xludf.DUMMYFUNCTION("""COMPUTED_VALUE"""),"GRUPO 10")</f>
        <v>GRUPO 10</v>
      </c>
      <c r="F102" s="4" t="str">
        <f ca="1">IFERROR(__xludf.DUMMYFUNCTION("""COMPUTED_VALUE"""),"GRUPO 11")</f>
        <v>GRUPO 11</v>
      </c>
      <c r="G102" s="4" t="str">
        <f ca="1">IFERROR(__xludf.DUMMYFUNCTION("""COMPUTED_VALUE"""),"GRUPO 12")</f>
        <v>GRUPO 12</v>
      </c>
      <c r="H102" s="4" t="str">
        <f ca="1">IFERROR(__xludf.DUMMYFUNCTION("""COMPUTED_VALUE"""),"GRUPO 14")</f>
        <v>GRUPO 14</v>
      </c>
      <c r="I102" s="4" t="str">
        <f ca="1">IFERROR(__xludf.DUMMYFUNCTION("""COMPUTED_VALUE"""),"GRUPO 19")</f>
        <v>GRUPO 19</v>
      </c>
      <c r="J102" s="4" t="str">
        <f ca="1">IFERROR(__xludf.DUMMYFUNCTION("""COMPUTED_VALUE"""),"GRUPO 20")</f>
        <v>GRUPO 20</v>
      </c>
      <c r="K102" s="4" t="str">
        <f ca="1">IFERROR(__xludf.DUMMYFUNCTION("""COMPUTED_VALUE"""),"GRUPO 18")</f>
        <v>GRUPO 18</v>
      </c>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row>
    <row r="103" spans="1:300">
      <c r="A103" s="3" t="str">
        <v>NO PERECEDERO</v>
      </c>
      <c r="B10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103)))"),"GRUPO 1")</f>
        <v>GRUPO 1</v>
      </c>
      <c r="C103" s="4" t="str">
        <f ca="1">IFERROR(__xludf.DUMMYFUNCTION("""COMPUTED_VALUE"""),"GRUPO 8")</f>
        <v>GRUPO 8</v>
      </c>
      <c r="D103" s="4" t="str">
        <f ca="1">IFERROR(__xludf.DUMMYFUNCTION("""COMPUTED_VALUE"""),"GRUPO 9")</f>
        <v>GRUPO 9</v>
      </c>
      <c r="E103" s="4" t="str">
        <f ca="1">IFERROR(__xludf.DUMMYFUNCTION("""COMPUTED_VALUE"""),"GRUPO 10")</f>
        <v>GRUPO 10</v>
      </c>
      <c r="F103" s="4" t="str">
        <f ca="1">IFERROR(__xludf.DUMMYFUNCTION("""COMPUTED_VALUE"""),"GRUPO 11")</f>
        <v>GRUPO 11</v>
      </c>
      <c r="G103" s="4" t="str">
        <f ca="1">IFERROR(__xludf.DUMMYFUNCTION("""COMPUTED_VALUE"""),"GRUPO 12")</f>
        <v>GRUPO 12</v>
      </c>
      <c r="H103" s="4" t="str">
        <f ca="1">IFERROR(__xludf.DUMMYFUNCTION("""COMPUTED_VALUE"""),"GRUPO 14")</f>
        <v>GRUPO 14</v>
      </c>
      <c r="I103" s="4" t="str">
        <f ca="1">IFERROR(__xludf.DUMMYFUNCTION("""COMPUTED_VALUE"""),"GRUPO 19")</f>
        <v>GRUPO 19</v>
      </c>
      <c r="J103" s="4" t="str">
        <f ca="1">IFERROR(__xludf.DUMMYFUNCTION("""COMPUTED_VALUE"""),"GRUPO 20")</f>
        <v>GRUPO 20</v>
      </c>
      <c r="K103" s="4" t="str">
        <f ca="1">IFERROR(__xludf.DUMMYFUNCTION("""COMPUTED_VALUE"""),"GRUPO 18")</f>
        <v>GRUPO 18</v>
      </c>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c r="JS103" s="3"/>
      <c r="JT103" s="3"/>
      <c r="JU103" s="3"/>
      <c r="JV103" s="3"/>
      <c r="JW103" s="3"/>
      <c r="JX103" s="3"/>
      <c r="JY103" s="3"/>
      <c r="JZ103" s="3"/>
      <c r="KA103" s="3"/>
      <c r="KB103" s="3"/>
      <c r="KC103" s="3"/>
      <c r="KD103" s="3"/>
      <c r="KE103" s="3"/>
      <c r="KF103" s="3"/>
      <c r="KG103" s="3"/>
      <c r="KH103" s="3"/>
      <c r="KI103" s="3"/>
      <c r="KJ103" s="3"/>
      <c r="KK103" s="3"/>
      <c r="KL103" s="3"/>
      <c r="KM103" s="3"/>
      <c r="KN103" s="3"/>
    </row>
    <row r="104" spans="1:300">
      <c r="A104" s="3" t="str">
        <v>N/A</v>
      </c>
      <c r="B10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104)))"),"GRUPO 2")</f>
        <v>GRUPO 2</v>
      </c>
      <c r="C104" s="4" t="str">
        <f ca="1">IFERROR(__xludf.DUMMYFUNCTION("""COMPUTED_VALUE"""),"GRUPO 3")</f>
        <v>GRUPO 3</v>
      </c>
      <c r="D104" s="4" t="str">
        <f ca="1">IFERROR(__xludf.DUMMYFUNCTION("""COMPUTED_VALUE"""),"GRUPO 4")</f>
        <v>GRUPO 4</v>
      </c>
      <c r="E104" s="4" t="str">
        <f ca="1">IFERROR(__xludf.DUMMYFUNCTION("""COMPUTED_VALUE"""),"GRUPO 5")</f>
        <v>GRUPO 5</v>
      </c>
      <c r="F104" s="4" t="str">
        <f ca="1">IFERROR(__xludf.DUMMYFUNCTION("""COMPUTED_VALUE"""),"GRUPO 6")</f>
        <v>GRUPO 6</v>
      </c>
      <c r="G104" s="4" t="str">
        <f ca="1">IFERROR(__xludf.DUMMYFUNCTION("""COMPUTED_VALUE"""),"GRUPO 7")</f>
        <v>GRUPO 7</v>
      </c>
      <c r="H104" s="4" t="str">
        <f ca="1">IFERROR(__xludf.DUMMYFUNCTION("""COMPUTED_VALUE"""),"GRUPO 13")</f>
        <v>GRUPO 13</v>
      </c>
      <c r="I104" s="4" t="str">
        <f ca="1">IFERROR(__xludf.DUMMYFUNCTION("""COMPUTED_VALUE"""),"GRUPO 15")</f>
        <v>GRUPO 15</v>
      </c>
      <c r="J104" s="4" t="str">
        <f ca="1">IFERROR(__xludf.DUMMYFUNCTION("""COMPUTED_VALUE"""),"GRUPO 16")</f>
        <v>GRUPO 16</v>
      </c>
      <c r="K104" s="4" t="str">
        <f ca="1">IFERROR(__xludf.DUMMYFUNCTION("""COMPUTED_VALUE"""),"GRUPO 17")</f>
        <v>GRUPO 17</v>
      </c>
      <c r="L104" s="4" t="str">
        <f ca="1">IFERROR(__xludf.DUMMYFUNCTION("""COMPUTED_VALUE"""),"GRUPO 18")</f>
        <v>GRUPO 18</v>
      </c>
      <c r="M104" s="4" t="str">
        <f ca="1">IFERROR(__xludf.DUMMYFUNCTION("""COMPUTED_VALUE"""),"GRUPO 19")</f>
        <v>GRUPO 19</v>
      </c>
      <c r="N104" s="4" t="str">
        <f ca="1">IFERROR(__xludf.DUMMYFUNCTION("""COMPUTED_VALUE"""),"GRUPO 10")</f>
        <v>GRUPO 10</v>
      </c>
      <c r="O104" s="4" t="str">
        <f ca="1">IFERROR(__xludf.DUMMYFUNCTION("""COMPUTED_VALUE"""),"GRUPO 1")</f>
        <v>GRUPO 1</v>
      </c>
      <c r="P104" s="4" t="str">
        <f ca="1">IFERROR(__xludf.DUMMYFUNCTION("""COMPUTED_VALUE"""),"GRUPO 9")</f>
        <v>GRUPO 9</v>
      </c>
      <c r="Q104" s="4" t="str">
        <f ca="1">IFERROR(__xludf.DUMMYFUNCTION("""COMPUTED_VALUE"""),"GRUPO 20")</f>
        <v>GRUPO 20</v>
      </c>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row>
    <row r="105" spans="1:300">
      <c r="A105" s="3" t="str">
        <v>N/A</v>
      </c>
      <c r="B10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105)))"),"GRUPO 2")</f>
        <v>GRUPO 2</v>
      </c>
      <c r="C105" s="4" t="str">
        <f ca="1">IFERROR(__xludf.DUMMYFUNCTION("""COMPUTED_VALUE"""),"GRUPO 3")</f>
        <v>GRUPO 3</v>
      </c>
      <c r="D105" s="4" t="str">
        <f ca="1">IFERROR(__xludf.DUMMYFUNCTION("""COMPUTED_VALUE"""),"GRUPO 4")</f>
        <v>GRUPO 4</v>
      </c>
      <c r="E105" s="4" t="str">
        <f ca="1">IFERROR(__xludf.DUMMYFUNCTION("""COMPUTED_VALUE"""),"GRUPO 5")</f>
        <v>GRUPO 5</v>
      </c>
      <c r="F105" s="4" t="str">
        <f ca="1">IFERROR(__xludf.DUMMYFUNCTION("""COMPUTED_VALUE"""),"GRUPO 6")</f>
        <v>GRUPO 6</v>
      </c>
      <c r="G105" s="4" t="str">
        <f ca="1">IFERROR(__xludf.DUMMYFUNCTION("""COMPUTED_VALUE"""),"GRUPO 7")</f>
        <v>GRUPO 7</v>
      </c>
      <c r="H105" s="4" t="str">
        <f ca="1">IFERROR(__xludf.DUMMYFUNCTION("""COMPUTED_VALUE"""),"GRUPO 13")</f>
        <v>GRUPO 13</v>
      </c>
      <c r="I105" s="4" t="str">
        <f ca="1">IFERROR(__xludf.DUMMYFUNCTION("""COMPUTED_VALUE"""),"GRUPO 15")</f>
        <v>GRUPO 15</v>
      </c>
      <c r="J105" s="4" t="str">
        <f ca="1">IFERROR(__xludf.DUMMYFUNCTION("""COMPUTED_VALUE"""),"GRUPO 16")</f>
        <v>GRUPO 16</v>
      </c>
      <c r="K105" s="4" t="str">
        <f ca="1">IFERROR(__xludf.DUMMYFUNCTION("""COMPUTED_VALUE"""),"GRUPO 17")</f>
        <v>GRUPO 17</v>
      </c>
      <c r="L105" s="4" t="str">
        <f ca="1">IFERROR(__xludf.DUMMYFUNCTION("""COMPUTED_VALUE"""),"GRUPO 18")</f>
        <v>GRUPO 18</v>
      </c>
      <c r="M105" s="4" t="str">
        <f ca="1">IFERROR(__xludf.DUMMYFUNCTION("""COMPUTED_VALUE"""),"GRUPO 19")</f>
        <v>GRUPO 19</v>
      </c>
      <c r="N105" s="4" t="str">
        <f ca="1">IFERROR(__xludf.DUMMYFUNCTION("""COMPUTED_VALUE"""),"GRUPO 10")</f>
        <v>GRUPO 10</v>
      </c>
      <c r="O105" s="4" t="str">
        <f ca="1">IFERROR(__xludf.DUMMYFUNCTION("""COMPUTED_VALUE"""),"GRUPO 1")</f>
        <v>GRUPO 1</v>
      </c>
      <c r="P105" s="4" t="str">
        <f ca="1">IFERROR(__xludf.DUMMYFUNCTION("""COMPUTED_VALUE"""),"GRUPO 9")</f>
        <v>GRUPO 9</v>
      </c>
      <c r="Q105" s="4" t="str">
        <f ca="1">IFERROR(__xludf.DUMMYFUNCTION("""COMPUTED_VALUE"""),"GRUPO 20")</f>
        <v>GRUPO 20</v>
      </c>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c r="JN105" s="3"/>
      <c r="JO105" s="3"/>
      <c r="JP105" s="3"/>
      <c r="JQ105" s="3"/>
      <c r="JR105" s="3"/>
      <c r="JS105" s="3"/>
      <c r="JT105" s="3"/>
      <c r="JU105" s="3"/>
      <c r="JV105" s="3"/>
      <c r="JW105" s="3"/>
      <c r="JX105" s="3"/>
      <c r="JY105" s="3"/>
      <c r="JZ105" s="3"/>
      <c r="KA105" s="3"/>
      <c r="KB105" s="3"/>
      <c r="KC105" s="3"/>
      <c r="KD105" s="3"/>
      <c r="KE105" s="3"/>
      <c r="KF105" s="3"/>
      <c r="KG105" s="3"/>
      <c r="KH105" s="3"/>
      <c r="KI105" s="3"/>
      <c r="KJ105" s="3"/>
      <c r="KK105" s="3"/>
      <c r="KL105" s="3"/>
      <c r="KM105" s="3"/>
      <c r="KN105" s="3"/>
    </row>
    <row r="106" spans="1:300">
      <c r="A106" s="3" t="str">
        <v>N/A</v>
      </c>
      <c r="B10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106)))"),"GRUPO 2")</f>
        <v>GRUPO 2</v>
      </c>
      <c r="C106" s="4" t="str">
        <f ca="1">IFERROR(__xludf.DUMMYFUNCTION("""COMPUTED_VALUE"""),"GRUPO 3")</f>
        <v>GRUPO 3</v>
      </c>
      <c r="D106" s="4" t="str">
        <f ca="1">IFERROR(__xludf.DUMMYFUNCTION("""COMPUTED_VALUE"""),"GRUPO 4")</f>
        <v>GRUPO 4</v>
      </c>
      <c r="E106" s="4" t="str">
        <f ca="1">IFERROR(__xludf.DUMMYFUNCTION("""COMPUTED_VALUE"""),"GRUPO 5")</f>
        <v>GRUPO 5</v>
      </c>
      <c r="F106" s="4" t="str">
        <f ca="1">IFERROR(__xludf.DUMMYFUNCTION("""COMPUTED_VALUE"""),"GRUPO 6")</f>
        <v>GRUPO 6</v>
      </c>
      <c r="G106" s="4" t="str">
        <f ca="1">IFERROR(__xludf.DUMMYFUNCTION("""COMPUTED_VALUE"""),"GRUPO 7")</f>
        <v>GRUPO 7</v>
      </c>
      <c r="H106" s="4" t="str">
        <f ca="1">IFERROR(__xludf.DUMMYFUNCTION("""COMPUTED_VALUE"""),"GRUPO 13")</f>
        <v>GRUPO 13</v>
      </c>
      <c r="I106" s="4" t="str">
        <f ca="1">IFERROR(__xludf.DUMMYFUNCTION("""COMPUTED_VALUE"""),"GRUPO 15")</f>
        <v>GRUPO 15</v>
      </c>
      <c r="J106" s="4" t="str">
        <f ca="1">IFERROR(__xludf.DUMMYFUNCTION("""COMPUTED_VALUE"""),"GRUPO 16")</f>
        <v>GRUPO 16</v>
      </c>
      <c r="K106" s="4" t="str">
        <f ca="1">IFERROR(__xludf.DUMMYFUNCTION("""COMPUTED_VALUE"""),"GRUPO 17")</f>
        <v>GRUPO 17</v>
      </c>
      <c r="L106" s="4" t="str">
        <f ca="1">IFERROR(__xludf.DUMMYFUNCTION("""COMPUTED_VALUE"""),"GRUPO 18")</f>
        <v>GRUPO 18</v>
      </c>
      <c r="M106" s="4" t="str">
        <f ca="1">IFERROR(__xludf.DUMMYFUNCTION("""COMPUTED_VALUE"""),"GRUPO 19")</f>
        <v>GRUPO 19</v>
      </c>
      <c r="N106" s="4" t="str">
        <f ca="1">IFERROR(__xludf.DUMMYFUNCTION("""COMPUTED_VALUE"""),"GRUPO 10")</f>
        <v>GRUPO 10</v>
      </c>
      <c r="O106" s="4" t="str">
        <f ca="1">IFERROR(__xludf.DUMMYFUNCTION("""COMPUTED_VALUE"""),"GRUPO 1")</f>
        <v>GRUPO 1</v>
      </c>
      <c r="P106" s="4" t="str">
        <f ca="1">IFERROR(__xludf.DUMMYFUNCTION("""COMPUTED_VALUE"""),"GRUPO 9")</f>
        <v>GRUPO 9</v>
      </c>
      <c r="Q106" s="4" t="str">
        <f ca="1">IFERROR(__xludf.DUMMYFUNCTION("""COMPUTED_VALUE"""),"GRUPO 20")</f>
        <v>GRUPO 20</v>
      </c>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row>
    <row r="107" spans="1:300">
      <c r="A107" s="3" t="str">
        <v>N/A</v>
      </c>
      <c r="B10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107)))"),"GRUPO 2")</f>
        <v>GRUPO 2</v>
      </c>
      <c r="C107" s="4" t="str">
        <f ca="1">IFERROR(__xludf.DUMMYFUNCTION("""COMPUTED_VALUE"""),"GRUPO 3")</f>
        <v>GRUPO 3</v>
      </c>
      <c r="D107" s="4" t="str">
        <f ca="1">IFERROR(__xludf.DUMMYFUNCTION("""COMPUTED_VALUE"""),"GRUPO 4")</f>
        <v>GRUPO 4</v>
      </c>
      <c r="E107" s="4" t="str">
        <f ca="1">IFERROR(__xludf.DUMMYFUNCTION("""COMPUTED_VALUE"""),"GRUPO 5")</f>
        <v>GRUPO 5</v>
      </c>
      <c r="F107" s="4" t="str">
        <f ca="1">IFERROR(__xludf.DUMMYFUNCTION("""COMPUTED_VALUE"""),"GRUPO 6")</f>
        <v>GRUPO 6</v>
      </c>
      <c r="G107" s="4" t="str">
        <f ca="1">IFERROR(__xludf.DUMMYFUNCTION("""COMPUTED_VALUE"""),"GRUPO 7")</f>
        <v>GRUPO 7</v>
      </c>
      <c r="H107" s="4" t="str">
        <f ca="1">IFERROR(__xludf.DUMMYFUNCTION("""COMPUTED_VALUE"""),"GRUPO 13")</f>
        <v>GRUPO 13</v>
      </c>
      <c r="I107" s="4" t="str">
        <f ca="1">IFERROR(__xludf.DUMMYFUNCTION("""COMPUTED_VALUE"""),"GRUPO 15")</f>
        <v>GRUPO 15</v>
      </c>
      <c r="J107" s="4" t="str">
        <f ca="1">IFERROR(__xludf.DUMMYFUNCTION("""COMPUTED_VALUE"""),"GRUPO 16")</f>
        <v>GRUPO 16</v>
      </c>
      <c r="K107" s="4" t="str">
        <f ca="1">IFERROR(__xludf.DUMMYFUNCTION("""COMPUTED_VALUE"""),"GRUPO 17")</f>
        <v>GRUPO 17</v>
      </c>
      <c r="L107" s="4" t="str">
        <f ca="1">IFERROR(__xludf.DUMMYFUNCTION("""COMPUTED_VALUE"""),"GRUPO 18")</f>
        <v>GRUPO 18</v>
      </c>
      <c r="M107" s="4" t="str">
        <f ca="1">IFERROR(__xludf.DUMMYFUNCTION("""COMPUTED_VALUE"""),"GRUPO 19")</f>
        <v>GRUPO 19</v>
      </c>
      <c r="N107" s="4" t="str">
        <f ca="1">IFERROR(__xludf.DUMMYFUNCTION("""COMPUTED_VALUE"""),"GRUPO 10")</f>
        <v>GRUPO 10</v>
      </c>
      <c r="O107" s="4" t="str">
        <f ca="1">IFERROR(__xludf.DUMMYFUNCTION("""COMPUTED_VALUE"""),"GRUPO 1")</f>
        <v>GRUPO 1</v>
      </c>
      <c r="P107" s="4" t="str">
        <f ca="1">IFERROR(__xludf.DUMMYFUNCTION("""COMPUTED_VALUE"""),"GRUPO 9")</f>
        <v>GRUPO 9</v>
      </c>
      <c r="Q107" s="4" t="str">
        <f ca="1">IFERROR(__xludf.DUMMYFUNCTION("""COMPUTED_VALUE"""),"GRUPO 20")</f>
        <v>GRUPO 20</v>
      </c>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c r="JT107" s="3"/>
      <c r="JU107" s="3"/>
      <c r="JV107" s="3"/>
      <c r="JW107" s="3"/>
      <c r="JX107" s="3"/>
      <c r="JY107" s="3"/>
      <c r="JZ107" s="3"/>
      <c r="KA107" s="3"/>
      <c r="KB107" s="3"/>
      <c r="KC107" s="3"/>
      <c r="KD107" s="3"/>
      <c r="KE107" s="3"/>
      <c r="KF107" s="3"/>
      <c r="KG107" s="3"/>
      <c r="KH107" s="3"/>
      <c r="KI107" s="3"/>
      <c r="KJ107" s="3"/>
      <c r="KK107" s="3"/>
      <c r="KL107" s="3"/>
      <c r="KM107" s="3"/>
      <c r="KN107" s="3"/>
    </row>
    <row r="108" spans="1:300">
      <c r="A108" s="3" t="str">
        <v>N/A</v>
      </c>
      <c r="B10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108)))"),"GRUPO 2")</f>
        <v>GRUPO 2</v>
      </c>
      <c r="C108" s="4" t="str">
        <f ca="1">IFERROR(__xludf.DUMMYFUNCTION("""COMPUTED_VALUE"""),"GRUPO 3")</f>
        <v>GRUPO 3</v>
      </c>
      <c r="D108" s="4" t="str">
        <f ca="1">IFERROR(__xludf.DUMMYFUNCTION("""COMPUTED_VALUE"""),"GRUPO 4")</f>
        <v>GRUPO 4</v>
      </c>
      <c r="E108" s="4" t="str">
        <f ca="1">IFERROR(__xludf.DUMMYFUNCTION("""COMPUTED_VALUE"""),"GRUPO 5")</f>
        <v>GRUPO 5</v>
      </c>
      <c r="F108" s="4" t="str">
        <f ca="1">IFERROR(__xludf.DUMMYFUNCTION("""COMPUTED_VALUE"""),"GRUPO 6")</f>
        <v>GRUPO 6</v>
      </c>
      <c r="G108" s="4" t="str">
        <f ca="1">IFERROR(__xludf.DUMMYFUNCTION("""COMPUTED_VALUE"""),"GRUPO 7")</f>
        <v>GRUPO 7</v>
      </c>
      <c r="H108" s="4" t="str">
        <f ca="1">IFERROR(__xludf.DUMMYFUNCTION("""COMPUTED_VALUE"""),"GRUPO 13")</f>
        <v>GRUPO 13</v>
      </c>
      <c r="I108" s="4" t="str">
        <f ca="1">IFERROR(__xludf.DUMMYFUNCTION("""COMPUTED_VALUE"""),"GRUPO 15")</f>
        <v>GRUPO 15</v>
      </c>
      <c r="J108" s="4" t="str">
        <f ca="1">IFERROR(__xludf.DUMMYFUNCTION("""COMPUTED_VALUE"""),"GRUPO 16")</f>
        <v>GRUPO 16</v>
      </c>
      <c r="K108" s="4" t="str">
        <f ca="1">IFERROR(__xludf.DUMMYFUNCTION("""COMPUTED_VALUE"""),"GRUPO 17")</f>
        <v>GRUPO 17</v>
      </c>
      <c r="L108" s="4" t="str">
        <f ca="1">IFERROR(__xludf.DUMMYFUNCTION("""COMPUTED_VALUE"""),"GRUPO 18")</f>
        <v>GRUPO 18</v>
      </c>
      <c r="M108" s="4" t="str">
        <f ca="1">IFERROR(__xludf.DUMMYFUNCTION("""COMPUTED_VALUE"""),"GRUPO 19")</f>
        <v>GRUPO 19</v>
      </c>
      <c r="N108" s="4" t="str">
        <f ca="1">IFERROR(__xludf.DUMMYFUNCTION("""COMPUTED_VALUE"""),"GRUPO 10")</f>
        <v>GRUPO 10</v>
      </c>
      <c r="O108" s="4" t="str">
        <f ca="1">IFERROR(__xludf.DUMMYFUNCTION("""COMPUTED_VALUE"""),"GRUPO 1")</f>
        <v>GRUPO 1</v>
      </c>
      <c r="P108" s="4" t="str">
        <f ca="1">IFERROR(__xludf.DUMMYFUNCTION("""COMPUTED_VALUE"""),"GRUPO 9")</f>
        <v>GRUPO 9</v>
      </c>
      <c r="Q108" s="4" t="str">
        <f ca="1">IFERROR(__xludf.DUMMYFUNCTION("""COMPUTED_VALUE"""),"GRUPO 20")</f>
        <v>GRUPO 20</v>
      </c>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c r="JU108" s="3"/>
      <c r="JV108" s="3"/>
      <c r="JW108" s="3"/>
      <c r="JX108" s="3"/>
      <c r="JY108" s="3"/>
      <c r="JZ108" s="3"/>
      <c r="KA108" s="3"/>
      <c r="KB108" s="3"/>
      <c r="KC108" s="3"/>
      <c r="KD108" s="3"/>
      <c r="KE108" s="3"/>
      <c r="KF108" s="3"/>
      <c r="KG108" s="3"/>
      <c r="KH108" s="3"/>
      <c r="KI108" s="3"/>
      <c r="KJ108" s="3"/>
      <c r="KK108" s="3"/>
      <c r="KL108" s="3"/>
      <c r="KM108" s="3"/>
      <c r="KN108" s="3"/>
    </row>
    <row r="109" spans="1:300">
      <c r="A109" s="3" t="str">
        <v>N/A</v>
      </c>
      <c r="B10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109)))"),"GRUPO 2")</f>
        <v>GRUPO 2</v>
      </c>
      <c r="C109" s="4" t="str">
        <f ca="1">IFERROR(__xludf.DUMMYFUNCTION("""COMPUTED_VALUE"""),"GRUPO 3")</f>
        <v>GRUPO 3</v>
      </c>
      <c r="D109" s="4" t="str">
        <f ca="1">IFERROR(__xludf.DUMMYFUNCTION("""COMPUTED_VALUE"""),"GRUPO 4")</f>
        <v>GRUPO 4</v>
      </c>
      <c r="E109" s="4" t="str">
        <f ca="1">IFERROR(__xludf.DUMMYFUNCTION("""COMPUTED_VALUE"""),"GRUPO 5")</f>
        <v>GRUPO 5</v>
      </c>
      <c r="F109" s="4" t="str">
        <f ca="1">IFERROR(__xludf.DUMMYFUNCTION("""COMPUTED_VALUE"""),"GRUPO 6")</f>
        <v>GRUPO 6</v>
      </c>
      <c r="G109" s="4" t="str">
        <f ca="1">IFERROR(__xludf.DUMMYFUNCTION("""COMPUTED_VALUE"""),"GRUPO 7")</f>
        <v>GRUPO 7</v>
      </c>
      <c r="H109" s="4" t="str">
        <f ca="1">IFERROR(__xludf.DUMMYFUNCTION("""COMPUTED_VALUE"""),"GRUPO 13")</f>
        <v>GRUPO 13</v>
      </c>
      <c r="I109" s="4" t="str">
        <f ca="1">IFERROR(__xludf.DUMMYFUNCTION("""COMPUTED_VALUE"""),"GRUPO 15")</f>
        <v>GRUPO 15</v>
      </c>
      <c r="J109" s="4" t="str">
        <f ca="1">IFERROR(__xludf.DUMMYFUNCTION("""COMPUTED_VALUE"""),"GRUPO 16")</f>
        <v>GRUPO 16</v>
      </c>
      <c r="K109" s="4" t="str">
        <f ca="1">IFERROR(__xludf.DUMMYFUNCTION("""COMPUTED_VALUE"""),"GRUPO 17")</f>
        <v>GRUPO 17</v>
      </c>
      <c r="L109" s="4" t="str">
        <f ca="1">IFERROR(__xludf.DUMMYFUNCTION("""COMPUTED_VALUE"""),"GRUPO 18")</f>
        <v>GRUPO 18</v>
      </c>
      <c r="M109" s="4" t="str">
        <f ca="1">IFERROR(__xludf.DUMMYFUNCTION("""COMPUTED_VALUE"""),"GRUPO 19")</f>
        <v>GRUPO 19</v>
      </c>
      <c r="N109" s="4" t="str">
        <f ca="1">IFERROR(__xludf.DUMMYFUNCTION("""COMPUTED_VALUE"""),"GRUPO 10")</f>
        <v>GRUPO 10</v>
      </c>
      <c r="O109" s="4" t="str">
        <f ca="1">IFERROR(__xludf.DUMMYFUNCTION("""COMPUTED_VALUE"""),"GRUPO 1")</f>
        <v>GRUPO 1</v>
      </c>
      <c r="P109" s="4" t="str">
        <f ca="1">IFERROR(__xludf.DUMMYFUNCTION("""COMPUTED_VALUE"""),"GRUPO 9")</f>
        <v>GRUPO 9</v>
      </c>
      <c r="Q109" s="4" t="str">
        <f ca="1">IFERROR(__xludf.DUMMYFUNCTION("""COMPUTED_VALUE"""),"GRUPO 20")</f>
        <v>GRUPO 20</v>
      </c>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3"/>
      <c r="KA109" s="3"/>
      <c r="KB109" s="3"/>
      <c r="KC109" s="3"/>
      <c r="KD109" s="3"/>
      <c r="KE109" s="3"/>
      <c r="KF109" s="3"/>
      <c r="KG109" s="3"/>
      <c r="KH109" s="3"/>
      <c r="KI109" s="3"/>
      <c r="KJ109" s="3"/>
      <c r="KK109" s="3"/>
      <c r="KL109" s="3"/>
      <c r="KM109" s="3"/>
      <c r="KN109" s="3"/>
    </row>
    <row r="110" spans="1:300">
      <c r="A110" s="3" t="str">
        <v>N/A</v>
      </c>
      <c r="B11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110)))"),"GRUPO 2")</f>
        <v>GRUPO 2</v>
      </c>
      <c r="C110" s="4" t="str">
        <f ca="1">IFERROR(__xludf.DUMMYFUNCTION("""COMPUTED_VALUE"""),"GRUPO 3")</f>
        <v>GRUPO 3</v>
      </c>
      <c r="D110" s="4" t="str">
        <f ca="1">IFERROR(__xludf.DUMMYFUNCTION("""COMPUTED_VALUE"""),"GRUPO 4")</f>
        <v>GRUPO 4</v>
      </c>
      <c r="E110" s="4" t="str">
        <f ca="1">IFERROR(__xludf.DUMMYFUNCTION("""COMPUTED_VALUE"""),"GRUPO 5")</f>
        <v>GRUPO 5</v>
      </c>
      <c r="F110" s="4" t="str">
        <f ca="1">IFERROR(__xludf.DUMMYFUNCTION("""COMPUTED_VALUE"""),"GRUPO 6")</f>
        <v>GRUPO 6</v>
      </c>
      <c r="G110" s="4" t="str">
        <f ca="1">IFERROR(__xludf.DUMMYFUNCTION("""COMPUTED_VALUE"""),"GRUPO 7")</f>
        <v>GRUPO 7</v>
      </c>
      <c r="H110" s="4" t="str">
        <f ca="1">IFERROR(__xludf.DUMMYFUNCTION("""COMPUTED_VALUE"""),"GRUPO 13")</f>
        <v>GRUPO 13</v>
      </c>
      <c r="I110" s="4" t="str">
        <f ca="1">IFERROR(__xludf.DUMMYFUNCTION("""COMPUTED_VALUE"""),"GRUPO 15")</f>
        <v>GRUPO 15</v>
      </c>
      <c r="J110" s="4" t="str">
        <f ca="1">IFERROR(__xludf.DUMMYFUNCTION("""COMPUTED_VALUE"""),"GRUPO 16")</f>
        <v>GRUPO 16</v>
      </c>
      <c r="K110" s="4" t="str">
        <f ca="1">IFERROR(__xludf.DUMMYFUNCTION("""COMPUTED_VALUE"""),"GRUPO 17")</f>
        <v>GRUPO 17</v>
      </c>
      <c r="L110" s="4" t="str">
        <f ca="1">IFERROR(__xludf.DUMMYFUNCTION("""COMPUTED_VALUE"""),"GRUPO 18")</f>
        <v>GRUPO 18</v>
      </c>
      <c r="M110" s="4" t="str">
        <f ca="1">IFERROR(__xludf.DUMMYFUNCTION("""COMPUTED_VALUE"""),"GRUPO 19")</f>
        <v>GRUPO 19</v>
      </c>
      <c r="N110" s="4" t="str">
        <f ca="1">IFERROR(__xludf.DUMMYFUNCTION("""COMPUTED_VALUE"""),"GRUPO 10")</f>
        <v>GRUPO 10</v>
      </c>
      <c r="O110" s="4" t="str">
        <f ca="1">IFERROR(__xludf.DUMMYFUNCTION("""COMPUTED_VALUE"""),"GRUPO 1")</f>
        <v>GRUPO 1</v>
      </c>
      <c r="P110" s="4" t="str">
        <f ca="1">IFERROR(__xludf.DUMMYFUNCTION("""COMPUTED_VALUE"""),"GRUPO 9")</f>
        <v>GRUPO 9</v>
      </c>
      <c r="Q110" s="4" t="str">
        <f ca="1">IFERROR(__xludf.DUMMYFUNCTION("""COMPUTED_VALUE"""),"GRUPO 20")</f>
        <v>GRUPO 20</v>
      </c>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c r="JP110" s="3"/>
      <c r="JQ110" s="3"/>
      <c r="JR110" s="3"/>
      <c r="JS110" s="3"/>
      <c r="JT110" s="3"/>
      <c r="JU110" s="3"/>
      <c r="JV110" s="3"/>
      <c r="JW110" s="3"/>
      <c r="JX110" s="3"/>
      <c r="JY110" s="3"/>
      <c r="JZ110" s="3"/>
      <c r="KA110" s="3"/>
      <c r="KB110" s="3"/>
      <c r="KC110" s="3"/>
      <c r="KD110" s="3"/>
      <c r="KE110" s="3"/>
      <c r="KF110" s="3"/>
      <c r="KG110" s="3"/>
      <c r="KH110" s="3"/>
      <c r="KI110" s="3"/>
      <c r="KJ110" s="3"/>
      <c r="KK110" s="3"/>
      <c r="KL110" s="3"/>
      <c r="KM110" s="3"/>
      <c r="KN110" s="3"/>
    </row>
    <row r="111" spans="1:300">
      <c r="A111" s="3" t="str">
        <v>N/A</v>
      </c>
      <c r="B11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111)))"),"GRUPO 2")</f>
        <v>GRUPO 2</v>
      </c>
      <c r="C111" s="4" t="str">
        <f ca="1">IFERROR(__xludf.DUMMYFUNCTION("""COMPUTED_VALUE"""),"GRUPO 3")</f>
        <v>GRUPO 3</v>
      </c>
      <c r="D111" s="4" t="str">
        <f ca="1">IFERROR(__xludf.DUMMYFUNCTION("""COMPUTED_VALUE"""),"GRUPO 4")</f>
        <v>GRUPO 4</v>
      </c>
      <c r="E111" s="4" t="str">
        <f ca="1">IFERROR(__xludf.DUMMYFUNCTION("""COMPUTED_VALUE"""),"GRUPO 5")</f>
        <v>GRUPO 5</v>
      </c>
      <c r="F111" s="4" t="str">
        <f ca="1">IFERROR(__xludf.DUMMYFUNCTION("""COMPUTED_VALUE"""),"GRUPO 6")</f>
        <v>GRUPO 6</v>
      </c>
      <c r="G111" s="4" t="str">
        <f ca="1">IFERROR(__xludf.DUMMYFUNCTION("""COMPUTED_VALUE"""),"GRUPO 7")</f>
        <v>GRUPO 7</v>
      </c>
      <c r="H111" s="4" t="str">
        <f ca="1">IFERROR(__xludf.DUMMYFUNCTION("""COMPUTED_VALUE"""),"GRUPO 13")</f>
        <v>GRUPO 13</v>
      </c>
      <c r="I111" s="4" t="str">
        <f ca="1">IFERROR(__xludf.DUMMYFUNCTION("""COMPUTED_VALUE"""),"GRUPO 15")</f>
        <v>GRUPO 15</v>
      </c>
      <c r="J111" s="4" t="str">
        <f ca="1">IFERROR(__xludf.DUMMYFUNCTION("""COMPUTED_VALUE"""),"GRUPO 16")</f>
        <v>GRUPO 16</v>
      </c>
      <c r="K111" s="4" t="str">
        <f ca="1">IFERROR(__xludf.DUMMYFUNCTION("""COMPUTED_VALUE"""),"GRUPO 17")</f>
        <v>GRUPO 17</v>
      </c>
      <c r="L111" s="4" t="str">
        <f ca="1">IFERROR(__xludf.DUMMYFUNCTION("""COMPUTED_VALUE"""),"GRUPO 18")</f>
        <v>GRUPO 18</v>
      </c>
      <c r="M111" s="4" t="str">
        <f ca="1">IFERROR(__xludf.DUMMYFUNCTION("""COMPUTED_VALUE"""),"GRUPO 19")</f>
        <v>GRUPO 19</v>
      </c>
      <c r="N111" s="4" t="str">
        <f ca="1">IFERROR(__xludf.DUMMYFUNCTION("""COMPUTED_VALUE"""),"GRUPO 10")</f>
        <v>GRUPO 10</v>
      </c>
      <c r="O111" s="4" t="str">
        <f ca="1">IFERROR(__xludf.DUMMYFUNCTION("""COMPUTED_VALUE"""),"GRUPO 1")</f>
        <v>GRUPO 1</v>
      </c>
      <c r="P111" s="4" t="str">
        <f ca="1">IFERROR(__xludf.DUMMYFUNCTION("""COMPUTED_VALUE"""),"GRUPO 9")</f>
        <v>GRUPO 9</v>
      </c>
      <c r="Q111" s="4" t="str">
        <f ca="1">IFERROR(__xludf.DUMMYFUNCTION("""COMPUTED_VALUE"""),"GRUPO 20")</f>
        <v>GRUPO 20</v>
      </c>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c r="JN111" s="3"/>
      <c r="JO111" s="3"/>
      <c r="JP111" s="3"/>
      <c r="JQ111" s="3"/>
      <c r="JR111" s="3"/>
      <c r="JS111" s="3"/>
      <c r="JT111" s="3"/>
      <c r="JU111" s="3"/>
      <c r="JV111" s="3"/>
      <c r="JW111" s="3"/>
      <c r="JX111" s="3"/>
      <c r="JY111" s="3"/>
      <c r="JZ111" s="3"/>
      <c r="KA111" s="3"/>
      <c r="KB111" s="3"/>
      <c r="KC111" s="3"/>
      <c r="KD111" s="3"/>
      <c r="KE111" s="3"/>
      <c r="KF111" s="3"/>
      <c r="KG111" s="3"/>
      <c r="KH111" s="3"/>
      <c r="KI111" s="3"/>
      <c r="KJ111" s="3"/>
      <c r="KK111" s="3"/>
      <c r="KL111" s="3"/>
      <c r="KM111" s="3"/>
      <c r="KN111" s="3"/>
    </row>
    <row r="112" spans="1:300">
      <c r="A112" s="3" t="str">
        <v>N/A</v>
      </c>
      <c r="B11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112)))"),"GRUPO 2")</f>
        <v>GRUPO 2</v>
      </c>
      <c r="C112" s="4" t="str">
        <f ca="1">IFERROR(__xludf.DUMMYFUNCTION("""COMPUTED_VALUE"""),"GRUPO 3")</f>
        <v>GRUPO 3</v>
      </c>
      <c r="D112" s="4" t="str">
        <f ca="1">IFERROR(__xludf.DUMMYFUNCTION("""COMPUTED_VALUE"""),"GRUPO 4")</f>
        <v>GRUPO 4</v>
      </c>
      <c r="E112" s="4" t="str">
        <f ca="1">IFERROR(__xludf.DUMMYFUNCTION("""COMPUTED_VALUE"""),"GRUPO 5")</f>
        <v>GRUPO 5</v>
      </c>
      <c r="F112" s="4" t="str">
        <f ca="1">IFERROR(__xludf.DUMMYFUNCTION("""COMPUTED_VALUE"""),"GRUPO 6")</f>
        <v>GRUPO 6</v>
      </c>
      <c r="G112" s="4" t="str">
        <f ca="1">IFERROR(__xludf.DUMMYFUNCTION("""COMPUTED_VALUE"""),"GRUPO 7")</f>
        <v>GRUPO 7</v>
      </c>
      <c r="H112" s="4" t="str">
        <f ca="1">IFERROR(__xludf.DUMMYFUNCTION("""COMPUTED_VALUE"""),"GRUPO 13")</f>
        <v>GRUPO 13</v>
      </c>
      <c r="I112" s="4" t="str">
        <f ca="1">IFERROR(__xludf.DUMMYFUNCTION("""COMPUTED_VALUE"""),"GRUPO 15")</f>
        <v>GRUPO 15</v>
      </c>
      <c r="J112" s="4" t="str">
        <f ca="1">IFERROR(__xludf.DUMMYFUNCTION("""COMPUTED_VALUE"""),"GRUPO 16")</f>
        <v>GRUPO 16</v>
      </c>
      <c r="K112" s="4" t="str">
        <f ca="1">IFERROR(__xludf.DUMMYFUNCTION("""COMPUTED_VALUE"""),"GRUPO 17")</f>
        <v>GRUPO 17</v>
      </c>
      <c r="L112" s="4" t="str">
        <f ca="1">IFERROR(__xludf.DUMMYFUNCTION("""COMPUTED_VALUE"""),"GRUPO 18")</f>
        <v>GRUPO 18</v>
      </c>
      <c r="M112" s="4" t="str">
        <f ca="1">IFERROR(__xludf.DUMMYFUNCTION("""COMPUTED_VALUE"""),"GRUPO 19")</f>
        <v>GRUPO 19</v>
      </c>
      <c r="N112" s="4" t="str">
        <f ca="1">IFERROR(__xludf.DUMMYFUNCTION("""COMPUTED_VALUE"""),"GRUPO 10")</f>
        <v>GRUPO 10</v>
      </c>
      <c r="O112" s="4" t="str">
        <f ca="1">IFERROR(__xludf.DUMMYFUNCTION("""COMPUTED_VALUE"""),"GRUPO 1")</f>
        <v>GRUPO 1</v>
      </c>
      <c r="P112" s="4" t="str">
        <f ca="1">IFERROR(__xludf.DUMMYFUNCTION("""COMPUTED_VALUE"""),"GRUPO 9")</f>
        <v>GRUPO 9</v>
      </c>
      <c r="Q112" s="4" t="str">
        <f ca="1">IFERROR(__xludf.DUMMYFUNCTION("""COMPUTED_VALUE"""),"GRUPO 20")</f>
        <v>GRUPO 20</v>
      </c>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row>
    <row r="113" spans="1:300">
      <c r="A113" s="3" t="str">
        <v>N/A</v>
      </c>
      <c r="B11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113)))"),"GRUPO 2")</f>
        <v>GRUPO 2</v>
      </c>
      <c r="C113" s="4" t="str">
        <f ca="1">IFERROR(__xludf.DUMMYFUNCTION("""COMPUTED_VALUE"""),"GRUPO 3")</f>
        <v>GRUPO 3</v>
      </c>
      <c r="D113" s="4" t="str">
        <f ca="1">IFERROR(__xludf.DUMMYFUNCTION("""COMPUTED_VALUE"""),"GRUPO 4")</f>
        <v>GRUPO 4</v>
      </c>
      <c r="E113" s="4" t="str">
        <f ca="1">IFERROR(__xludf.DUMMYFUNCTION("""COMPUTED_VALUE"""),"GRUPO 5")</f>
        <v>GRUPO 5</v>
      </c>
      <c r="F113" s="4" t="str">
        <f ca="1">IFERROR(__xludf.DUMMYFUNCTION("""COMPUTED_VALUE"""),"GRUPO 6")</f>
        <v>GRUPO 6</v>
      </c>
      <c r="G113" s="4" t="str">
        <f ca="1">IFERROR(__xludf.DUMMYFUNCTION("""COMPUTED_VALUE"""),"GRUPO 7")</f>
        <v>GRUPO 7</v>
      </c>
      <c r="H113" s="4" t="str">
        <f ca="1">IFERROR(__xludf.DUMMYFUNCTION("""COMPUTED_VALUE"""),"GRUPO 13")</f>
        <v>GRUPO 13</v>
      </c>
      <c r="I113" s="4" t="str">
        <f ca="1">IFERROR(__xludf.DUMMYFUNCTION("""COMPUTED_VALUE"""),"GRUPO 15")</f>
        <v>GRUPO 15</v>
      </c>
      <c r="J113" s="4" t="str">
        <f ca="1">IFERROR(__xludf.DUMMYFUNCTION("""COMPUTED_VALUE"""),"GRUPO 16")</f>
        <v>GRUPO 16</v>
      </c>
      <c r="K113" s="4" t="str">
        <f ca="1">IFERROR(__xludf.DUMMYFUNCTION("""COMPUTED_VALUE"""),"GRUPO 17")</f>
        <v>GRUPO 17</v>
      </c>
      <c r="L113" s="4" t="str">
        <f ca="1">IFERROR(__xludf.DUMMYFUNCTION("""COMPUTED_VALUE"""),"GRUPO 18")</f>
        <v>GRUPO 18</v>
      </c>
      <c r="M113" s="4" t="str">
        <f ca="1">IFERROR(__xludf.DUMMYFUNCTION("""COMPUTED_VALUE"""),"GRUPO 19")</f>
        <v>GRUPO 19</v>
      </c>
      <c r="N113" s="4" t="str">
        <f ca="1">IFERROR(__xludf.DUMMYFUNCTION("""COMPUTED_VALUE"""),"GRUPO 10")</f>
        <v>GRUPO 10</v>
      </c>
      <c r="O113" s="4" t="str">
        <f ca="1">IFERROR(__xludf.DUMMYFUNCTION("""COMPUTED_VALUE"""),"GRUPO 1")</f>
        <v>GRUPO 1</v>
      </c>
      <c r="P113" s="4" t="str">
        <f ca="1">IFERROR(__xludf.DUMMYFUNCTION("""COMPUTED_VALUE"""),"GRUPO 9")</f>
        <v>GRUPO 9</v>
      </c>
      <c r="Q113" s="4" t="str">
        <f ca="1">IFERROR(__xludf.DUMMYFUNCTION("""COMPUTED_VALUE"""),"GRUPO 20")</f>
        <v>GRUPO 20</v>
      </c>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row>
    <row r="114" spans="1:300">
      <c r="A114" s="3" t="str">
        <v>N/A</v>
      </c>
      <c r="B11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114)))"),"GRUPO 2")</f>
        <v>GRUPO 2</v>
      </c>
      <c r="C114" s="4" t="str">
        <f ca="1">IFERROR(__xludf.DUMMYFUNCTION("""COMPUTED_VALUE"""),"GRUPO 3")</f>
        <v>GRUPO 3</v>
      </c>
      <c r="D114" s="4" t="str">
        <f ca="1">IFERROR(__xludf.DUMMYFUNCTION("""COMPUTED_VALUE"""),"GRUPO 4")</f>
        <v>GRUPO 4</v>
      </c>
      <c r="E114" s="4" t="str">
        <f ca="1">IFERROR(__xludf.DUMMYFUNCTION("""COMPUTED_VALUE"""),"GRUPO 5")</f>
        <v>GRUPO 5</v>
      </c>
      <c r="F114" s="4" t="str">
        <f ca="1">IFERROR(__xludf.DUMMYFUNCTION("""COMPUTED_VALUE"""),"GRUPO 6")</f>
        <v>GRUPO 6</v>
      </c>
      <c r="G114" s="4" t="str">
        <f ca="1">IFERROR(__xludf.DUMMYFUNCTION("""COMPUTED_VALUE"""),"GRUPO 7")</f>
        <v>GRUPO 7</v>
      </c>
      <c r="H114" s="4" t="str">
        <f ca="1">IFERROR(__xludf.DUMMYFUNCTION("""COMPUTED_VALUE"""),"GRUPO 13")</f>
        <v>GRUPO 13</v>
      </c>
      <c r="I114" s="4" t="str">
        <f ca="1">IFERROR(__xludf.DUMMYFUNCTION("""COMPUTED_VALUE"""),"GRUPO 15")</f>
        <v>GRUPO 15</v>
      </c>
      <c r="J114" s="4" t="str">
        <f ca="1">IFERROR(__xludf.DUMMYFUNCTION("""COMPUTED_VALUE"""),"GRUPO 16")</f>
        <v>GRUPO 16</v>
      </c>
      <c r="K114" s="4" t="str">
        <f ca="1">IFERROR(__xludf.DUMMYFUNCTION("""COMPUTED_VALUE"""),"GRUPO 17")</f>
        <v>GRUPO 17</v>
      </c>
      <c r="L114" s="4" t="str">
        <f ca="1">IFERROR(__xludf.DUMMYFUNCTION("""COMPUTED_VALUE"""),"GRUPO 18")</f>
        <v>GRUPO 18</v>
      </c>
      <c r="M114" s="4" t="str">
        <f ca="1">IFERROR(__xludf.DUMMYFUNCTION("""COMPUTED_VALUE"""),"GRUPO 19")</f>
        <v>GRUPO 19</v>
      </c>
      <c r="N114" s="4" t="str">
        <f ca="1">IFERROR(__xludf.DUMMYFUNCTION("""COMPUTED_VALUE"""),"GRUPO 10")</f>
        <v>GRUPO 10</v>
      </c>
      <c r="O114" s="4" t="str">
        <f ca="1">IFERROR(__xludf.DUMMYFUNCTION("""COMPUTED_VALUE"""),"GRUPO 1")</f>
        <v>GRUPO 1</v>
      </c>
      <c r="P114" s="4" t="str">
        <f ca="1">IFERROR(__xludf.DUMMYFUNCTION("""COMPUTED_VALUE"""),"GRUPO 9")</f>
        <v>GRUPO 9</v>
      </c>
      <c r="Q114" s="4" t="str">
        <f ca="1">IFERROR(__xludf.DUMMYFUNCTION("""COMPUTED_VALUE"""),"GRUPO 20")</f>
        <v>GRUPO 20</v>
      </c>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c r="IW114" s="3"/>
      <c r="IX114" s="3"/>
      <c r="IY114" s="3"/>
      <c r="IZ114" s="3"/>
      <c r="JA114" s="3"/>
      <c r="JB114" s="3"/>
      <c r="JC114" s="3"/>
      <c r="JD114" s="3"/>
      <c r="JE114" s="3"/>
      <c r="JF114" s="3"/>
      <c r="JG114" s="3"/>
      <c r="JH114" s="3"/>
      <c r="JI114" s="3"/>
      <c r="JJ114" s="3"/>
      <c r="JK114" s="3"/>
      <c r="JL114" s="3"/>
      <c r="JM114" s="3"/>
      <c r="JN114" s="3"/>
      <c r="JO114" s="3"/>
      <c r="JP114" s="3"/>
      <c r="JQ114" s="3"/>
      <c r="JR114" s="3"/>
      <c r="JS114" s="3"/>
      <c r="JT114" s="3"/>
      <c r="JU114" s="3"/>
      <c r="JV114" s="3"/>
      <c r="JW114" s="3"/>
      <c r="JX114" s="3"/>
      <c r="JY114" s="3"/>
      <c r="JZ114" s="3"/>
      <c r="KA114" s="3"/>
      <c r="KB114" s="3"/>
      <c r="KC114" s="3"/>
      <c r="KD114" s="3"/>
      <c r="KE114" s="3"/>
      <c r="KF114" s="3"/>
      <c r="KG114" s="3"/>
      <c r="KH114" s="3"/>
      <c r="KI114" s="3"/>
      <c r="KJ114" s="3"/>
      <c r="KK114" s="3"/>
      <c r="KL114" s="3"/>
      <c r="KM114" s="3"/>
      <c r="KN114" s="3"/>
    </row>
    <row r="115" spans="1:300">
      <c r="A115" s="3" t="str">
        <v>N/A</v>
      </c>
      <c r="B11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115)))"),"GRUPO 2")</f>
        <v>GRUPO 2</v>
      </c>
      <c r="C115" s="4" t="str">
        <f ca="1">IFERROR(__xludf.DUMMYFUNCTION("""COMPUTED_VALUE"""),"GRUPO 3")</f>
        <v>GRUPO 3</v>
      </c>
      <c r="D115" s="4" t="str">
        <f ca="1">IFERROR(__xludf.DUMMYFUNCTION("""COMPUTED_VALUE"""),"GRUPO 4")</f>
        <v>GRUPO 4</v>
      </c>
      <c r="E115" s="4" t="str">
        <f ca="1">IFERROR(__xludf.DUMMYFUNCTION("""COMPUTED_VALUE"""),"GRUPO 5")</f>
        <v>GRUPO 5</v>
      </c>
      <c r="F115" s="4" t="str">
        <f ca="1">IFERROR(__xludf.DUMMYFUNCTION("""COMPUTED_VALUE"""),"GRUPO 6")</f>
        <v>GRUPO 6</v>
      </c>
      <c r="G115" s="4" t="str">
        <f ca="1">IFERROR(__xludf.DUMMYFUNCTION("""COMPUTED_VALUE"""),"GRUPO 7")</f>
        <v>GRUPO 7</v>
      </c>
      <c r="H115" s="4" t="str">
        <f ca="1">IFERROR(__xludf.DUMMYFUNCTION("""COMPUTED_VALUE"""),"GRUPO 13")</f>
        <v>GRUPO 13</v>
      </c>
      <c r="I115" s="4" t="str">
        <f ca="1">IFERROR(__xludf.DUMMYFUNCTION("""COMPUTED_VALUE"""),"GRUPO 15")</f>
        <v>GRUPO 15</v>
      </c>
      <c r="J115" s="4" t="str">
        <f ca="1">IFERROR(__xludf.DUMMYFUNCTION("""COMPUTED_VALUE"""),"GRUPO 16")</f>
        <v>GRUPO 16</v>
      </c>
      <c r="K115" s="4" t="str">
        <f ca="1">IFERROR(__xludf.DUMMYFUNCTION("""COMPUTED_VALUE"""),"GRUPO 17")</f>
        <v>GRUPO 17</v>
      </c>
      <c r="L115" s="4" t="str">
        <f ca="1">IFERROR(__xludf.DUMMYFUNCTION("""COMPUTED_VALUE"""),"GRUPO 18")</f>
        <v>GRUPO 18</v>
      </c>
      <c r="M115" s="4" t="str">
        <f ca="1">IFERROR(__xludf.DUMMYFUNCTION("""COMPUTED_VALUE"""),"GRUPO 19")</f>
        <v>GRUPO 19</v>
      </c>
      <c r="N115" s="4" t="str">
        <f ca="1">IFERROR(__xludf.DUMMYFUNCTION("""COMPUTED_VALUE"""),"GRUPO 10")</f>
        <v>GRUPO 10</v>
      </c>
      <c r="O115" s="4" t="str">
        <f ca="1">IFERROR(__xludf.DUMMYFUNCTION("""COMPUTED_VALUE"""),"GRUPO 1")</f>
        <v>GRUPO 1</v>
      </c>
      <c r="P115" s="4" t="str">
        <f ca="1">IFERROR(__xludf.DUMMYFUNCTION("""COMPUTED_VALUE"""),"GRUPO 9")</f>
        <v>GRUPO 9</v>
      </c>
      <c r="Q115" s="4" t="str">
        <f ca="1">IFERROR(__xludf.DUMMYFUNCTION("""COMPUTED_VALUE"""),"GRUPO 20")</f>
        <v>GRUPO 20</v>
      </c>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c r="IS115" s="3"/>
      <c r="IT115" s="3"/>
      <c r="IU115" s="3"/>
      <c r="IV115" s="3"/>
      <c r="IW115" s="3"/>
      <c r="IX115" s="3"/>
      <c r="IY115" s="3"/>
      <c r="IZ115" s="3"/>
      <c r="JA115" s="3"/>
      <c r="JB115" s="3"/>
      <c r="JC115" s="3"/>
      <c r="JD115" s="3"/>
      <c r="JE115" s="3"/>
      <c r="JF115" s="3"/>
      <c r="JG115" s="3"/>
      <c r="JH115" s="3"/>
      <c r="JI115" s="3"/>
      <c r="JJ115" s="3"/>
      <c r="JK115" s="3"/>
      <c r="JL115" s="3"/>
      <c r="JM115" s="3"/>
      <c r="JN115" s="3"/>
      <c r="JO115" s="3"/>
      <c r="JP115" s="3"/>
      <c r="JQ115" s="3"/>
      <c r="JR115" s="3"/>
      <c r="JS115" s="3"/>
      <c r="JT115" s="3"/>
      <c r="JU115" s="3"/>
      <c r="JV115" s="3"/>
      <c r="JW115" s="3"/>
      <c r="JX115" s="3"/>
      <c r="JY115" s="3"/>
      <c r="JZ115" s="3"/>
      <c r="KA115" s="3"/>
      <c r="KB115" s="3"/>
      <c r="KC115" s="3"/>
      <c r="KD115" s="3"/>
      <c r="KE115" s="3"/>
      <c r="KF115" s="3"/>
      <c r="KG115" s="3"/>
      <c r="KH115" s="3"/>
      <c r="KI115" s="3"/>
      <c r="KJ115" s="3"/>
      <c r="KK115" s="3"/>
      <c r="KL115" s="3"/>
      <c r="KM115" s="3"/>
      <c r="KN115" s="3"/>
    </row>
    <row r="116" spans="1:300">
      <c r="A116" s="3" t="str">
        <v>N/A</v>
      </c>
      <c r="B11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116)))"),"GRUPO 2")</f>
        <v>GRUPO 2</v>
      </c>
      <c r="C116" s="4" t="str">
        <f ca="1">IFERROR(__xludf.DUMMYFUNCTION("""COMPUTED_VALUE"""),"GRUPO 3")</f>
        <v>GRUPO 3</v>
      </c>
      <c r="D116" s="4" t="str">
        <f ca="1">IFERROR(__xludf.DUMMYFUNCTION("""COMPUTED_VALUE"""),"GRUPO 4")</f>
        <v>GRUPO 4</v>
      </c>
      <c r="E116" s="4" t="str">
        <f ca="1">IFERROR(__xludf.DUMMYFUNCTION("""COMPUTED_VALUE"""),"GRUPO 5")</f>
        <v>GRUPO 5</v>
      </c>
      <c r="F116" s="4" t="str">
        <f ca="1">IFERROR(__xludf.DUMMYFUNCTION("""COMPUTED_VALUE"""),"GRUPO 6")</f>
        <v>GRUPO 6</v>
      </c>
      <c r="G116" s="4" t="str">
        <f ca="1">IFERROR(__xludf.DUMMYFUNCTION("""COMPUTED_VALUE"""),"GRUPO 7")</f>
        <v>GRUPO 7</v>
      </c>
      <c r="H116" s="4" t="str">
        <f ca="1">IFERROR(__xludf.DUMMYFUNCTION("""COMPUTED_VALUE"""),"GRUPO 13")</f>
        <v>GRUPO 13</v>
      </c>
      <c r="I116" s="4" t="str">
        <f ca="1">IFERROR(__xludf.DUMMYFUNCTION("""COMPUTED_VALUE"""),"GRUPO 15")</f>
        <v>GRUPO 15</v>
      </c>
      <c r="J116" s="4" t="str">
        <f ca="1">IFERROR(__xludf.DUMMYFUNCTION("""COMPUTED_VALUE"""),"GRUPO 16")</f>
        <v>GRUPO 16</v>
      </c>
      <c r="K116" s="4" t="str">
        <f ca="1">IFERROR(__xludf.DUMMYFUNCTION("""COMPUTED_VALUE"""),"GRUPO 17")</f>
        <v>GRUPO 17</v>
      </c>
      <c r="L116" s="4" t="str">
        <f ca="1">IFERROR(__xludf.DUMMYFUNCTION("""COMPUTED_VALUE"""),"GRUPO 18")</f>
        <v>GRUPO 18</v>
      </c>
      <c r="M116" s="4" t="str">
        <f ca="1">IFERROR(__xludf.DUMMYFUNCTION("""COMPUTED_VALUE"""),"GRUPO 19")</f>
        <v>GRUPO 19</v>
      </c>
      <c r="N116" s="4" t="str">
        <f ca="1">IFERROR(__xludf.DUMMYFUNCTION("""COMPUTED_VALUE"""),"GRUPO 10")</f>
        <v>GRUPO 10</v>
      </c>
      <c r="O116" s="4" t="str">
        <f ca="1">IFERROR(__xludf.DUMMYFUNCTION("""COMPUTED_VALUE"""),"GRUPO 1")</f>
        <v>GRUPO 1</v>
      </c>
      <c r="P116" s="4" t="str">
        <f ca="1">IFERROR(__xludf.DUMMYFUNCTION("""COMPUTED_VALUE"""),"GRUPO 9")</f>
        <v>GRUPO 9</v>
      </c>
      <c r="Q116" s="4" t="str">
        <f ca="1">IFERROR(__xludf.DUMMYFUNCTION("""COMPUTED_VALUE"""),"GRUPO 20")</f>
        <v>GRUPO 20</v>
      </c>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c r="IW116" s="3"/>
      <c r="IX116" s="3"/>
      <c r="IY116" s="3"/>
      <c r="IZ116" s="3"/>
      <c r="JA116" s="3"/>
      <c r="JB116" s="3"/>
      <c r="JC116" s="3"/>
      <c r="JD116" s="3"/>
      <c r="JE116" s="3"/>
      <c r="JF116" s="3"/>
      <c r="JG116" s="3"/>
      <c r="JH116" s="3"/>
      <c r="JI116" s="3"/>
      <c r="JJ116" s="3"/>
      <c r="JK116" s="3"/>
      <c r="JL116" s="3"/>
      <c r="JM116" s="3"/>
      <c r="JN116" s="3"/>
      <c r="JO116" s="3"/>
      <c r="JP116" s="3"/>
      <c r="JQ116" s="3"/>
      <c r="JR116" s="3"/>
      <c r="JS116" s="3"/>
      <c r="JT116" s="3"/>
      <c r="JU116" s="3"/>
      <c r="JV116" s="3"/>
      <c r="JW116" s="3"/>
      <c r="JX116" s="3"/>
      <c r="JY116" s="3"/>
      <c r="JZ116" s="3"/>
      <c r="KA116" s="3"/>
      <c r="KB116" s="3"/>
      <c r="KC116" s="3"/>
      <c r="KD116" s="3"/>
      <c r="KE116" s="3"/>
      <c r="KF116" s="3"/>
      <c r="KG116" s="3"/>
      <c r="KH116" s="3"/>
      <c r="KI116" s="3"/>
      <c r="KJ116" s="3"/>
      <c r="KK116" s="3"/>
      <c r="KL116" s="3"/>
      <c r="KM116" s="3"/>
      <c r="KN116" s="3"/>
    </row>
    <row r="117" spans="1:300">
      <c r="A117" s="3" t="str">
        <v>N/A</v>
      </c>
      <c r="B11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117)))"),"GRUPO 2")</f>
        <v>GRUPO 2</v>
      </c>
      <c r="C117" s="4" t="str">
        <f ca="1">IFERROR(__xludf.DUMMYFUNCTION("""COMPUTED_VALUE"""),"GRUPO 3")</f>
        <v>GRUPO 3</v>
      </c>
      <c r="D117" s="4" t="str">
        <f ca="1">IFERROR(__xludf.DUMMYFUNCTION("""COMPUTED_VALUE"""),"GRUPO 4")</f>
        <v>GRUPO 4</v>
      </c>
      <c r="E117" s="4" t="str">
        <f ca="1">IFERROR(__xludf.DUMMYFUNCTION("""COMPUTED_VALUE"""),"GRUPO 5")</f>
        <v>GRUPO 5</v>
      </c>
      <c r="F117" s="4" t="str">
        <f ca="1">IFERROR(__xludf.DUMMYFUNCTION("""COMPUTED_VALUE"""),"GRUPO 6")</f>
        <v>GRUPO 6</v>
      </c>
      <c r="G117" s="4" t="str">
        <f ca="1">IFERROR(__xludf.DUMMYFUNCTION("""COMPUTED_VALUE"""),"GRUPO 7")</f>
        <v>GRUPO 7</v>
      </c>
      <c r="H117" s="4" t="str">
        <f ca="1">IFERROR(__xludf.DUMMYFUNCTION("""COMPUTED_VALUE"""),"GRUPO 13")</f>
        <v>GRUPO 13</v>
      </c>
      <c r="I117" s="4" t="str">
        <f ca="1">IFERROR(__xludf.DUMMYFUNCTION("""COMPUTED_VALUE"""),"GRUPO 15")</f>
        <v>GRUPO 15</v>
      </c>
      <c r="J117" s="4" t="str">
        <f ca="1">IFERROR(__xludf.DUMMYFUNCTION("""COMPUTED_VALUE"""),"GRUPO 16")</f>
        <v>GRUPO 16</v>
      </c>
      <c r="K117" s="4" t="str">
        <f ca="1">IFERROR(__xludf.DUMMYFUNCTION("""COMPUTED_VALUE"""),"GRUPO 17")</f>
        <v>GRUPO 17</v>
      </c>
      <c r="L117" s="4" t="str">
        <f ca="1">IFERROR(__xludf.DUMMYFUNCTION("""COMPUTED_VALUE"""),"GRUPO 18")</f>
        <v>GRUPO 18</v>
      </c>
      <c r="M117" s="4" t="str">
        <f ca="1">IFERROR(__xludf.DUMMYFUNCTION("""COMPUTED_VALUE"""),"GRUPO 19")</f>
        <v>GRUPO 19</v>
      </c>
      <c r="N117" s="4" t="str">
        <f ca="1">IFERROR(__xludf.DUMMYFUNCTION("""COMPUTED_VALUE"""),"GRUPO 10")</f>
        <v>GRUPO 10</v>
      </c>
      <c r="O117" s="4" t="str">
        <f ca="1">IFERROR(__xludf.DUMMYFUNCTION("""COMPUTED_VALUE"""),"GRUPO 1")</f>
        <v>GRUPO 1</v>
      </c>
      <c r="P117" s="4" t="str">
        <f ca="1">IFERROR(__xludf.DUMMYFUNCTION("""COMPUTED_VALUE"""),"GRUPO 9")</f>
        <v>GRUPO 9</v>
      </c>
      <c r="Q117" s="4" t="str">
        <f ca="1">IFERROR(__xludf.DUMMYFUNCTION("""COMPUTED_VALUE"""),"GRUPO 20")</f>
        <v>GRUPO 20</v>
      </c>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c r="IW117" s="3"/>
      <c r="IX117" s="3"/>
      <c r="IY117" s="3"/>
      <c r="IZ117" s="3"/>
      <c r="JA117" s="3"/>
      <c r="JB117" s="3"/>
      <c r="JC117" s="3"/>
      <c r="JD117" s="3"/>
      <c r="JE117" s="3"/>
      <c r="JF117" s="3"/>
      <c r="JG117" s="3"/>
      <c r="JH117" s="3"/>
      <c r="JI117" s="3"/>
      <c r="JJ117" s="3"/>
      <c r="JK117" s="3"/>
      <c r="JL117" s="3"/>
      <c r="JM117" s="3"/>
      <c r="JN117" s="3"/>
      <c r="JO117" s="3"/>
      <c r="JP117" s="3"/>
      <c r="JQ117" s="3"/>
      <c r="JR117" s="3"/>
      <c r="JS117" s="3"/>
      <c r="JT117" s="3"/>
      <c r="JU117" s="3"/>
      <c r="JV117" s="3"/>
      <c r="JW117" s="3"/>
      <c r="JX117" s="3"/>
      <c r="JY117" s="3"/>
      <c r="JZ117" s="3"/>
      <c r="KA117" s="3"/>
      <c r="KB117" s="3"/>
      <c r="KC117" s="3"/>
      <c r="KD117" s="3"/>
      <c r="KE117" s="3"/>
      <c r="KF117" s="3"/>
      <c r="KG117" s="3"/>
      <c r="KH117" s="3"/>
      <c r="KI117" s="3"/>
      <c r="KJ117" s="3"/>
      <c r="KK117" s="3"/>
      <c r="KL117" s="3"/>
      <c r="KM117" s="3"/>
      <c r="KN117" s="3"/>
    </row>
    <row r="118" spans="1:300">
      <c r="A118" s="3" t="str">
        <v>N/A</v>
      </c>
      <c r="B11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118)))"),"GRUPO 2")</f>
        <v>GRUPO 2</v>
      </c>
      <c r="C118" s="4" t="str">
        <f ca="1">IFERROR(__xludf.DUMMYFUNCTION("""COMPUTED_VALUE"""),"GRUPO 3")</f>
        <v>GRUPO 3</v>
      </c>
      <c r="D118" s="4" t="str">
        <f ca="1">IFERROR(__xludf.DUMMYFUNCTION("""COMPUTED_VALUE"""),"GRUPO 4")</f>
        <v>GRUPO 4</v>
      </c>
      <c r="E118" s="4" t="str">
        <f ca="1">IFERROR(__xludf.DUMMYFUNCTION("""COMPUTED_VALUE"""),"GRUPO 5")</f>
        <v>GRUPO 5</v>
      </c>
      <c r="F118" s="4" t="str">
        <f ca="1">IFERROR(__xludf.DUMMYFUNCTION("""COMPUTED_VALUE"""),"GRUPO 6")</f>
        <v>GRUPO 6</v>
      </c>
      <c r="G118" s="4" t="str">
        <f ca="1">IFERROR(__xludf.DUMMYFUNCTION("""COMPUTED_VALUE"""),"GRUPO 7")</f>
        <v>GRUPO 7</v>
      </c>
      <c r="H118" s="4" t="str">
        <f ca="1">IFERROR(__xludf.DUMMYFUNCTION("""COMPUTED_VALUE"""),"GRUPO 13")</f>
        <v>GRUPO 13</v>
      </c>
      <c r="I118" s="4" t="str">
        <f ca="1">IFERROR(__xludf.DUMMYFUNCTION("""COMPUTED_VALUE"""),"GRUPO 15")</f>
        <v>GRUPO 15</v>
      </c>
      <c r="J118" s="4" t="str">
        <f ca="1">IFERROR(__xludf.DUMMYFUNCTION("""COMPUTED_VALUE"""),"GRUPO 16")</f>
        <v>GRUPO 16</v>
      </c>
      <c r="K118" s="4" t="str">
        <f ca="1">IFERROR(__xludf.DUMMYFUNCTION("""COMPUTED_VALUE"""),"GRUPO 17")</f>
        <v>GRUPO 17</v>
      </c>
      <c r="L118" s="4" t="str">
        <f ca="1">IFERROR(__xludf.DUMMYFUNCTION("""COMPUTED_VALUE"""),"GRUPO 18")</f>
        <v>GRUPO 18</v>
      </c>
      <c r="M118" s="4" t="str">
        <f ca="1">IFERROR(__xludf.DUMMYFUNCTION("""COMPUTED_VALUE"""),"GRUPO 19")</f>
        <v>GRUPO 19</v>
      </c>
      <c r="N118" s="4" t="str">
        <f ca="1">IFERROR(__xludf.DUMMYFUNCTION("""COMPUTED_VALUE"""),"GRUPO 10")</f>
        <v>GRUPO 10</v>
      </c>
      <c r="O118" s="4" t="str">
        <f ca="1">IFERROR(__xludf.DUMMYFUNCTION("""COMPUTED_VALUE"""),"GRUPO 1")</f>
        <v>GRUPO 1</v>
      </c>
      <c r="P118" s="4" t="str">
        <f ca="1">IFERROR(__xludf.DUMMYFUNCTION("""COMPUTED_VALUE"""),"GRUPO 9")</f>
        <v>GRUPO 9</v>
      </c>
      <c r="Q118" s="4" t="str">
        <f ca="1">IFERROR(__xludf.DUMMYFUNCTION("""COMPUTED_VALUE"""),"GRUPO 20")</f>
        <v>GRUPO 20</v>
      </c>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c r="IW118" s="3"/>
      <c r="IX118" s="3"/>
      <c r="IY118" s="3"/>
      <c r="IZ118" s="3"/>
      <c r="JA118" s="3"/>
      <c r="JB118" s="3"/>
      <c r="JC118" s="3"/>
      <c r="JD118" s="3"/>
      <c r="JE118" s="3"/>
      <c r="JF118" s="3"/>
      <c r="JG118" s="3"/>
      <c r="JH118" s="3"/>
      <c r="JI118" s="3"/>
      <c r="JJ118" s="3"/>
      <c r="JK118" s="3"/>
      <c r="JL118" s="3"/>
      <c r="JM118" s="3"/>
      <c r="JN118" s="3"/>
      <c r="JO118" s="3"/>
      <c r="JP118" s="3"/>
      <c r="JQ118" s="3"/>
      <c r="JR118" s="3"/>
      <c r="JS118" s="3"/>
      <c r="JT118" s="3"/>
      <c r="JU118" s="3"/>
      <c r="JV118" s="3"/>
      <c r="JW118" s="3"/>
      <c r="JX118" s="3"/>
      <c r="JY118" s="3"/>
      <c r="JZ118" s="3"/>
      <c r="KA118" s="3"/>
      <c r="KB118" s="3"/>
      <c r="KC118" s="3"/>
      <c r="KD118" s="3"/>
      <c r="KE118" s="3"/>
      <c r="KF118" s="3"/>
      <c r="KG118" s="3"/>
      <c r="KH118" s="3"/>
      <c r="KI118" s="3"/>
      <c r="KJ118" s="3"/>
      <c r="KK118" s="3"/>
      <c r="KL118" s="3"/>
      <c r="KM118" s="3"/>
      <c r="KN118" s="3"/>
    </row>
    <row r="119" spans="1:300">
      <c r="A119" s="3" t="str">
        <v>N/A</v>
      </c>
      <c r="B11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119)))"),"GRUPO 2")</f>
        <v>GRUPO 2</v>
      </c>
      <c r="C119" s="4" t="str">
        <f ca="1">IFERROR(__xludf.DUMMYFUNCTION("""COMPUTED_VALUE"""),"GRUPO 3")</f>
        <v>GRUPO 3</v>
      </c>
      <c r="D119" s="4" t="str">
        <f ca="1">IFERROR(__xludf.DUMMYFUNCTION("""COMPUTED_VALUE"""),"GRUPO 4")</f>
        <v>GRUPO 4</v>
      </c>
      <c r="E119" s="4" t="str">
        <f ca="1">IFERROR(__xludf.DUMMYFUNCTION("""COMPUTED_VALUE"""),"GRUPO 5")</f>
        <v>GRUPO 5</v>
      </c>
      <c r="F119" s="4" t="str">
        <f ca="1">IFERROR(__xludf.DUMMYFUNCTION("""COMPUTED_VALUE"""),"GRUPO 6")</f>
        <v>GRUPO 6</v>
      </c>
      <c r="G119" s="4" t="str">
        <f ca="1">IFERROR(__xludf.DUMMYFUNCTION("""COMPUTED_VALUE"""),"GRUPO 7")</f>
        <v>GRUPO 7</v>
      </c>
      <c r="H119" s="4" t="str">
        <f ca="1">IFERROR(__xludf.DUMMYFUNCTION("""COMPUTED_VALUE"""),"GRUPO 13")</f>
        <v>GRUPO 13</v>
      </c>
      <c r="I119" s="4" t="str">
        <f ca="1">IFERROR(__xludf.DUMMYFUNCTION("""COMPUTED_VALUE"""),"GRUPO 15")</f>
        <v>GRUPO 15</v>
      </c>
      <c r="J119" s="4" t="str">
        <f ca="1">IFERROR(__xludf.DUMMYFUNCTION("""COMPUTED_VALUE"""),"GRUPO 16")</f>
        <v>GRUPO 16</v>
      </c>
      <c r="K119" s="4" t="str">
        <f ca="1">IFERROR(__xludf.DUMMYFUNCTION("""COMPUTED_VALUE"""),"GRUPO 17")</f>
        <v>GRUPO 17</v>
      </c>
      <c r="L119" s="4" t="str">
        <f ca="1">IFERROR(__xludf.DUMMYFUNCTION("""COMPUTED_VALUE"""),"GRUPO 18")</f>
        <v>GRUPO 18</v>
      </c>
      <c r="M119" s="4" t="str">
        <f ca="1">IFERROR(__xludf.DUMMYFUNCTION("""COMPUTED_VALUE"""),"GRUPO 19")</f>
        <v>GRUPO 19</v>
      </c>
      <c r="N119" s="4" t="str">
        <f ca="1">IFERROR(__xludf.DUMMYFUNCTION("""COMPUTED_VALUE"""),"GRUPO 10")</f>
        <v>GRUPO 10</v>
      </c>
      <c r="O119" s="4" t="str">
        <f ca="1">IFERROR(__xludf.DUMMYFUNCTION("""COMPUTED_VALUE"""),"GRUPO 1")</f>
        <v>GRUPO 1</v>
      </c>
      <c r="P119" s="4" t="str">
        <f ca="1">IFERROR(__xludf.DUMMYFUNCTION("""COMPUTED_VALUE"""),"GRUPO 9")</f>
        <v>GRUPO 9</v>
      </c>
      <c r="Q119" s="4" t="str">
        <f ca="1">IFERROR(__xludf.DUMMYFUNCTION("""COMPUTED_VALUE"""),"GRUPO 20")</f>
        <v>GRUPO 20</v>
      </c>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c r="IX119" s="3"/>
      <c r="IY119" s="3"/>
      <c r="IZ119" s="3"/>
      <c r="JA119" s="3"/>
      <c r="JB119" s="3"/>
      <c r="JC119" s="3"/>
      <c r="JD119" s="3"/>
      <c r="JE119" s="3"/>
      <c r="JF119" s="3"/>
      <c r="JG119" s="3"/>
      <c r="JH119" s="3"/>
      <c r="JI119" s="3"/>
      <c r="JJ119" s="3"/>
      <c r="JK119" s="3"/>
      <c r="JL119" s="3"/>
      <c r="JM119" s="3"/>
      <c r="JN119" s="3"/>
      <c r="JO119" s="3"/>
      <c r="JP119" s="3"/>
      <c r="JQ119" s="3"/>
      <c r="JR119" s="3"/>
      <c r="JS119" s="3"/>
      <c r="JT119" s="3"/>
      <c r="JU119" s="3"/>
      <c r="JV119" s="3"/>
      <c r="JW119" s="3"/>
      <c r="JX119" s="3"/>
      <c r="JY119" s="3"/>
      <c r="JZ119" s="3"/>
      <c r="KA119" s="3"/>
      <c r="KB119" s="3"/>
      <c r="KC119" s="3"/>
      <c r="KD119" s="3"/>
      <c r="KE119" s="3"/>
      <c r="KF119" s="3"/>
      <c r="KG119" s="3"/>
      <c r="KH119" s="3"/>
      <c r="KI119" s="3"/>
      <c r="KJ119" s="3"/>
      <c r="KK119" s="3"/>
      <c r="KL119" s="3"/>
      <c r="KM119" s="3"/>
      <c r="KN119" s="3"/>
    </row>
    <row r="120" spans="1:300">
      <c r="A120" s="3" t="str">
        <v>N/A</v>
      </c>
      <c r="B12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120)))"),"GRUPO 2")</f>
        <v>GRUPO 2</v>
      </c>
      <c r="C120" s="4" t="str">
        <f ca="1">IFERROR(__xludf.DUMMYFUNCTION("""COMPUTED_VALUE"""),"GRUPO 3")</f>
        <v>GRUPO 3</v>
      </c>
      <c r="D120" s="4" t="str">
        <f ca="1">IFERROR(__xludf.DUMMYFUNCTION("""COMPUTED_VALUE"""),"GRUPO 4")</f>
        <v>GRUPO 4</v>
      </c>
      <c r="E120" s="4" t="str">
        <f ca="1">IFERROR(__xludf.DUMMYFUNCTION("""COMPUTED_VALUE"""),"GRUPO 5")</f>
        <v>GRUPO 5</v>
      </c>
      <c r="F120" s="4" t="str">
        <f ca="1">IFERROR(__xludf.DUMMYFUNCTION("""COMPUTED_VALUE"""),"GRUPO 6")</f>
        <v>GRUPO 6</v>
      </c>
      <c r="G120" s="4" t="str">
        <f ca="1">IFERROR(__xludf.DUMMYFUNCTION("""COMPUTED_VALUE"""),"GRUPO 7")</f>
        <v>GRUPO 7</v>
      </c>
      <c r="H120" s="4" t="str">
        <f ca="1">IFERROR(__xludf.DUMMYFUNCTION("""COMPUTED_VALUE"""),"GRUPO 13")</f>
        <v>GRUPO 13</v>
      </c>
      <c r="I120" s="4" t="str">
        <f ca="1">IFERROR(__xludf.DUMMYFUNCTION("""COMPUTED_VALUE"""),"GRUPO 15")</f>
        <v>GRUPO 15</v>
      </c>
      <c r="J120" s="4" t="str">
        <f ca="1">IFERROR(__xludf.DUMMYFUNCTION("""COMPUTED_VALUE"""),"GRUPO 16")</f>
        <v>GRUPO 16</v>
      </c>
      <c r="K120" s="4" t="str">
        <f ca="1">IFERROR(__xludf.DUMMYFUNCTION("""COMPUTED_VALUE"""),"GRUPO 17")</f>
        <v>GRUPO 17</v>
      </c>
      <c r="L120" s="4" t="str">
        <f ca="1">IFERROR(__xludf.DUMMYFUNCTION("""COMPUTED_VALUE"""),"GRUPO 18")</f>
        <v>GRUPO 18</v>
      </c>
      <c r="M120" s="4" t="str">
        <f ca="1">IFERROR(__xludf.DUMMYFUNCTION("""COMPUTED_VALUE"""),"GRUPO 19")</f>
        <v>GRUPO 19</v>
      </c>
      <c r="N120" s="4" t="str">
        <f ca="1">IFERROR(__xludf.DUMMYFUNCTION("""COMPUTED_VALUE"""),"GRUPO 10")</f>
        <v>GRUPO 10</v>
      </c>
      <c r="O120" s="4" t="str">
        <f ca="1">IFERROR(__xludf.DUMMYFUNCTION("""COMPUTED_VALUE"""),"GRUPO 1")</f>
        <v>GRUPO 1</v>
      </c>
      <c r="P120" s="4" t="str">
        <f ca="1">IFERROR(__xludf.DUMMYFUNCTION("""COMPUTED_VALUE"""),"GRUPO 9")</f>
        <v>GRUPO 9</v>
      </c>
      <c r="Q120" s="4" t="str">
        <f ca="1">IFERROR(__xludf.DUMMYFUNCTION("""COMPUTED_VALUE"""),"GRUPO 20")</f>
        <v>GRUPO 20</v>
      </c>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c r="IX120" s="3"/>
      <c r="IY120" s="3"/>
      <c r="IZ120" s="3"/>
      <c r="JA120" s="3"/>
      <c r="JB120" s="3"/>
      <c r="JC120" s="3"/>
      <c r="JD120" s="3"/>
      <c r="JE120" s="3"/>
      <c r="JF120" s="3"/>
      <c r="JG120" s="3"/>
      <c r="JH120" s="3"/>
      <c r="JI120" s="3"/>
      <c r="JJ120" s="3"/>
      <c r="JK120" s="3"/>
      <c r="JL120" s="3"/>
      <c r="JM120" s="3"/>
      <c r="JN120" s="3"/>
      <c r="JO120" s="3"/>
      <c r="JP120" s="3"/>
      <c r="JQ120" s="3"/>
      <c r="JR120" s="3"/>
      <c r="JS120" s="3"/>
      <c r="JT120" s="3"/>
      <c r="JU120" s="3"/>
      <c r="JV120" s="3"/>
      <c r="JW120" s="3"/>
      <c r="JX120" s="3"/>
      <c r="JY120" s="3"/>
      <c r="JZ120" s="3"/>
      <c r="KA120" s="3"/>
      <c r="KB120" s="3"/>
      <c r="KC120" s="3"/>
      <c r="KD120" s="3"/>
      <c r="KE120" s="3"/>
      <c r="KF120" s="3"/>
      <c r="KG120" s="3"/>
      <c r="KH120" s="3"/>
      <c r="KI120" s="3"/>
      <c r="KJ120" s="3"/>
      <c r="KK120" s="3"/>
      <c r="KL120" s="3"/>
      <c r="KM120" s="3"/>
      <c r="KN120" s="3"/>
    </row>
    <row r="121" spans="1:300">
      <c r="A121" s="3" t="str">
        <v>N/A</v>
      </c>
      <c r="B12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121)))"),"GRUPO 2")</f>
        <v>GRUPO 2</v>
      </c>
      <c r="C121" s="4" t="str">
        <f ca="1">IFERROR(__xludf.DUMMYFUNCTION("""COMPUTED_VALUE"""),"GRUPO 3")</f>
        <v>GRUPO 3</v>
      </c>
      <c r="D121" s="4" t="str">
        <f ca="1">IFERROR(__xludf.DUMMYFUNCTION("""COMPUTED_VALUE"""),"GRUPO 4")</f>
        <v>GRUPO 4</v>
      </c>
      <c r="E121" s="4" t="str">
        <f ca="1">IFERROR(__xludf.DUMMYFUNCTION("""COMPUTED_VALUE"""),"GRUPO 5")</f>
        <v>GRUPO 5</v>
      </c>
      <c r="F121" s="4" t="str">
        <f ca="1">IFERROR(__xludf.DUMMYFUNCTION("""COMPUTED_VALUE"""),"GRUPO 6")</f>
        <v>GRUPO 6</v>
      </c>
      <c r="G121" s="4" t="str">
        <f ca="1">IFERROR(__xludf.DUMMYFUNCTION("""COMPUTED_VALUE"""),"GRUPO 7")</f>
        <v>GRUPO 7</v>
      </c>
      <c r="H121" s="4" t="str">
        <f ca="1">IFERROR(__xludf.DUMMYFUNCTION("""COMPUTED_VALUE"""),"GRUPO 13")</f>
        <v>GRUPO 13</v>
      </c>
      <c r="I121" s="4" t="str">
        <f ca="1">IFERROR(__xludf.DUMMYFUNCTION("""COMPUTED_VALUE"""),"GRUPO 15")</f>
        <v>GRUPO 15</v>
      </c>
      <c r="J121" s="4" t="str">
        <f ca="1">IFERROR(__xludf.DUMMYFUNCTION("""COMPUTED_VALUE"""),"GRUPO 16")</f>
        <v>GRUPO 16</v>
      </c>
      <c r="K121" s="4" t="str">
        <f ca="1">IFERROR(__xludf.DUMMYFUNCTION("""COMPUTED_VALUE"""),"GRUPO 17")</f>
        <v>GRUPO 17</v>
      </c>
      <c r="L121" s="4" t="str">
        <f ca="1">IFERROR(__xludf.DUMMYFUNCTION("""COMPUTED_VALUE"""),"GRUPO 18")</f>
        <v>GRUPO 18</v>
      </c>
      <c r="M121" s="4" t="str">
        <f ca="1">IFERROR(__xludf.DUMMYFUNCTION("""COMPUTED_VALUE"""),"GRUPO 19")</f>
        <v>GRUPO 19</v>
      </c>
      <c r="N121" s="4" t="str">
        <f ca="1">IFERROR(__xludf.DUMMYFUNCTION("""COMPUTED_VALUE"""),"GRUPO 10")</f>
        <v>GRUPO 10</v>
      </c>
      <c r="O121" s="4" t="str">
        <f ca="1">IFERROR(__xludf.DUMMYFUNCTION("""COMPUTED_VALUE"""),"GRUPO 1")</f>
        <v>GRUPO 1</v>
      </c>
      <c r="P121" s="4" t="str">
        <f ca="1">IFERROR(__xludf.DUMMYFUNCTION("""COMPUTED_VALUE"""),"GRUPO 9")</f>
        <v>GRUPO 9</v>
      </c>
      <c r="Q121" s="4" t="str">
        <f ca="1">IFERROR(__xludf.DUMMYFUNCTION("""COMPUTED_VALUE"""),"GRUPO 20")</f>
        <v>GRUPO 20</v>
      </c>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c r="IX121" s="3"/>
      <c r="IY121" s="3"/>
      <c r="IZ121" s="3"/>
      <c r="JA121" s="3"/>
      <c r="JB121" s="3"/>
      <c r="JC121" s="3"/>
      <c r="JD121" s="3"/>
      <c r="JE121" s="3"/>
      <c r="JF121" s="3"/>
      <c r="JG121" s="3"/>
      <c r="JH121" s="3"/>
      <c r="JI121" s="3"/>
      <c r="JJ121" s="3"/>
      <c r="JK121" s="3"/>
      <c r="JL121" s="3"/>
      <c r="JM121" s="3"/>
      <c r="JN121" s="3"/>
      <c r="JO121" s="3"/>
      <c r="JP121" s="3"/>
      <c r="JQ121" s="3"/>
      <c r="JR121" s="3"/>
      <c r="JS121" s="3"/>
      <c r="JT121" s="3"/>
      <c r="JU121" s="3"/>
      <c r="JV121" s="3"/>
      <c r="JW121" s="3"/>
      <c r="JX121" s="3"/>
      <c r="JY121" s="3"/>
      <c r="JZ121" s="3"/>
      <c r="KA121" s="3"/>
      <c r="KB121" s="3"/>
      <c r="KC121" s="3"/>
      <c r="KD121" s="3"/>
      <c r="KE121" s="3"/>
      <c r="KF121" s="3"/>
      <c r="KG121" s="3"/>
      <c r="KH121" s="3"/>
      <c r="KI121" s="3"/>
      <c r="KJ121" s="3"/>
      <c r="KK121" s="3"/>
      <c r="KL121" s="3"/>
      <c r="KM121" s="3"/>
      <c r="KN121" s="3"/>
    </row>
    <row r="122" spans="1:300">
      <c r="A122" s="3" t="str">
        <v>N/A</v>
      </c>
      <c r="B12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122)))"),"GRUPO 2")</f>
        <v>GRUPO 2</v>
      </c>
      <c r="C122" s="4" t="str">
        <f ca="1">IFERROR(__xludf.DUMMYFUNCTION("""COMPUTED_VALUE"""),"GRUPO 3")</f>
        <v>GRUPO 3</v>
      </c>
      <c r="D122" s="4" t="str">
        <f ca="1">IFERROR(__xludf.DUMMYFUNCTION("""COMPUTED_VALUE"""),"GRUPO 4")</f>
        <v>GRUPO 4</v>
      </c>
      <c r="E122" s="4" t="str">
        <f ca="1">IFERROR(__xludf.DUMMYFUNCTION("""COMPUTED_VALUE"""),"GRUPO 5")</f>
        <v>GRUPO 5</v>
      </c>
      <c r="F122" s="4" t="str">
        <f ca="1">IFERROR(__xludf.DUMMYFUNCTION("""COMPUTED_VALUE"""),"GRUPO 6")</f>
        <v>GRUPO 6</v>
      </c>
      <c r="G122" s="4" t="str">
        <f ca="1">IFERROR(__xludf.DUMMYFUNCTION("""COMPUTED_VALUE"""),"GRUPO 7")</f>
        <v>GRUPO 7</v>
      </c>
      <c r="H122" s="4" t="str">
        <f ca="1">IFERROR(__xludf.DUMMYFUNCTION("""COMPUTED_VALUE"""),"GRUPO 13")</f>
        <v>GRUPO 13</v>
      </c>
      <c r="I122" s="4" t="str">
        <f ca="1">IFERROR(__xludf.DUMMYFUNCTION("""COMPUTED_VALUE"""),"GRUPO 15")</f>
        <v>GRUPO 15</v>
      </c>
      <c r="J122" s="4" t="str">
        <f ca="1">IFERROR(__xludf.DUMMYFUNCTION("""COMPUTED_VALUE"""),"GRUPO 16")</f>
        <v>GRUPO 16</v>
      </c>
      <c r="K122" s="4" t="str">
        <f ca="1">IFERROR(__xludf.DUMMYFUNCTION("""COMPUTED_VALUE"""),"GRUPO 17")</f>
        <v>GRUPO 17</v>
      </c>
      <c r="L122" s="4" t="str">
        <f ca="1">IFERROR(__xludf.DUMMYFUNCTION("""COMPUTED_VALUE"""),"GRUPO 18")</f>
        <v>GRUPO 18</v>
      </c>
      <c r="M122" s="4" t="str">
        <f ca="1">IFERROR(__xludf.DUMMYFUNCTION("""COMPUTED_VALUE"""),"GRUPO 19")</f>
        <v>GRUPO 19</v>
      </c>
      <c r="N122" s="4" t="str">
        <f ca="1">IFERROR(__xludf.DUMMYFUNCTION("""COMPUTED_VALUE"""),"GRUPO 10")</f>
        <v>GRUPO 10</v>
      </c>
      <c r="O122" s="4" t="str">
        <f ca="1">IFERROR(__xludf.DUMMYFUNCTION("""COMPUTED_VALUE"""),"GRUPO 1")</f>
        <v>GRUPO 1</v>
      </c>
      <c r="P122" s="4" t="str">
        <f ca="1">IFERROR(__xludf.DUMMYFUNCTION("""COMPUTED_VALUE"""),"GRUPO 9")</f>
        <v>GRUPO 9</v>
      </c>
      <c r="Q122" s="4" t="str">
        <f ca="1">IFERROR(__xludf.DUMMYFUNCTION("""COMPUTED_VALUE"""),"GRUPO 20")</f>
        <v>GRUPO 20</v>
      </c>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c r="IX122" s="3"/>
      <c r="IY122" s="3"/>
      <c r="IZ122" s="3"/>
      <c r="JA122" s="3"/>
      <c r="JB122" s="3"/>
      <c r="JC122" s="3"/>
      <c r="JD122" s="3"/>
      <c r="JE122" s="3"/>
      <c r="JF122" s="3"/>
      <c r="JG122" s="3"/>
      <c r="JH122" s="3"/>
      <c r="JI122" s="3"/>
      <c r="JJ122" s="3"/>
      <c r="JK122" s="3"/>
      <c r="JL122" s="3"/>
      <c r="JM122" s="3"/>
      <c r="JN122" s="3"/>
      <c r="JO122" s="3"/>
      <c r="JP122" s="3"/>
      <c r="JQ122" s="3"/>
      <c r="JR122" s="3"/>
      <c r="JS122" s="3"/>
      <c r="JT122" s="3"/>
      <c r="JU122" s="3"/>
      <c r="JV122" s="3"/>
      <c r="JW122" s="3"/>
      <c r="JX122" s="3"/>
      <c r="JY122" s="3"/>
      <c r="JZ122" s="3"/>
      <c r="KA122" s="3"/>
      <c r="KB122" s="3"/>
      <c r="KC122" s="3"/>
      <c r="KD122" s="3"/>
      <c r="KE122" s="3"/>
      <c r="KF122" s="3"/>
      <c r="KG122" s="3"/>
      <c r="KH122" s="3"/>
      <c r="KI122" s="3"/>
      <c r="KJ122" s="3"/>
      <c r="KK122" s="3"/>
      <c r="KL122" s="3"/>
      <c r="KM122" s="3"/>
      <c r="KN122" s="3"/>
    </row>
    <row r="123" spans="1:300">
      <c r="A123" s="3" t="str">
        <v>N/A</v>
      </c>
      <c r="B12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123)))"),"GRUPO 2")</f>
        <v>GRUPO 2</v>
      </c>
      <c r="C123" s="4" t="str">
        <f ca="1">IFERROR(__xludf.DUMMYFUNCTION("""COMPUTED_VALUE"""),"GRUPO 3")</f>
        <v>GRUPO 3</v>
      </c>
      <c r="D123" s="4" t="str">
        <f ca="1">IFERROR(__xludf.DUMMYFUNCTION("""COMPUTED_VALUE"""),"GRUPO 4")</f>
        <v>GRUPO 4</v>
      </c>
      <c r="E123" s="4" t="str">
        <f ca="1">IFERROR(__xludf.DUMMYFUNCTION("""COMPUTED_VALUE"""),"GRUPO 5")</f>
        <v>GRUPO 5</v>
      </c>
      <c r="F123" s="4" t="str">
        <f ca="1">IFERROR(__xludf.DUMMYFUNCTION("""COMPUTED_VALUE"""),"GRUPO 6")</f>
        <v>GRUPO 6</v>
      </c>
      <c r="G123" s="4" t="str">
        <f ca="1">IFERROR(__xludf.DUMMYFUNCTION("""COMPUTED_VALUE"""),"GRUPO 7")</f>
        <v>GRUPO 7</v>
      </c>
      <c r="H123" s="4" t="str">
        <f ca="1">IFERROR(__xludf.DUMMYFUNCTION("""COMPUTED_VALUE"""),"GRUPO 13")</f>
        <v>GRUPO 13</v>
      </c>
      <c r="I123" s="4" t="str">
        <f ca="1">IFERROR(__xludf.DUMMYFUNCTION("""COMPUTED_VALUE"""),"GRUPO 15")</f>
        <v>GRUPO 15</v>
      </c>
      <c r="J123" s="4" t="str">
        <f ca="1">IFERROR(__xludf.DUMMYFUNCTION("""COMPUTED_VALUE"""),"GRUPO 16")</f>
        <v>GRUPO 16</v>
      </c>
      <c r="K123" s="4" t="str">
        <f ca="1">IFERROR(__xludf.DUMMYFUNCTION("""COMPUTED_VALUE"""),"GRUPO 17")</f>
        <v>GRUPO 17</v>
      </c>
      <c r="L123" s="4" t="str">
        <f ca="1">IFERROR(__xludf.DUMMYFUNCTION("""COMPUTED_VALUE"""),"GRUPO 18")</f>
        <v>GRUPO 18</v>
      </c>
      <c r="M123" s="4" t="str">
        <f ca="1">IFERROR(__xludf.DUMMYFUNCTION("""COMPUTED_VALUE"""),"GRUPO 19")</f>
        <v>GRUPO 19</v>
      </c>
      <c r="N123" s="4" t="str">
        <f ca="1">IFERROR(__xludf.DUMMYFUNCTION("""COMPUTED_VALUE"""),"GRUPO 10")</f>
        <v>GRUPO 10</v>
      </c>
      <c r="O123" s="4" t="str">
        <f ca="1">IFERROR(__xludf.DUMMYFUNCTION("""COMPUTED_VALUE"""),"GRUPO 1")</f>
        <v>GRUPO 1</v>
      </c>
      <c r="P123" s="4" t="str">
        <f ca="1">IFERROR(__xludf.DUMMYFUNCTION("""COMPUTED_VALUE"""),"GRUPO 9")</f>
        <v>GRUPO 9</v>
      </c>
      <c r="Q123" s="4" t="str">
        <f ca="1">IFERROR(__xludf.DUMMYFUNCTION("""COMPUTED_VALUE"""),"GRUPO 20")</f>
        <v>GRUPO 20</v>
      </c>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c r="IS123" s="3"/>
      <c r="IT123" s="3"/>
      <c r="IU123" s="3"/>
      <c r="IV123" s="3"/>
      <c r="IW123" s="3"/>
      <c r="IX123" s="3"/>
      <c r="IY123" s="3"/>
      <c r="IZ123" s="3"/>
      <c r="JA123" s="3"/>
      <c r="JB123" s="3"/>
      <c r="JC123" s="3"/>
      <c r="JD123" s="3"/>
      <c r="JE123" s="3"/>
      <c r="JF123" s="3"/>
      <c r="JG123" s="3"/>
      <c r="JH123" s="3"/>
      <c r="JI123" s="3"/>
      <c r="JJ123" s="3"/>
      <c r="JK123" s="3"/>
      <c r="JL123" s="3"/>
      <c r="JM123" s="3"/>
      <c r="JN123" s="3"/>
      <c r="JO123" s="3"/>
      <c r="JP123" s="3"/>
      <c r="JQ123" s="3"/>
      <c r="JR123" s="3"/>
      <c r="JS123" s="3"/>
      <c r="JT123" s="3"/>
      <c r="JU123" s="3"/>
      <c r="JV123" s="3"/>
      <c r="JW123" s="3"/>
      <c r="JX123" s="3"/>
      <c r="JY123" s="3"/>
      <c r="JZ123" s="3"/>
      <c r="KA123" s="3"/>
      <c r="KB123" s="3"/>
      <c r="KC123" s="3"/>
      <c r="KD123" s="3"/>
      <c r="KE123" s="3"/>
      <c r="KF123" s="3"/>
      <c r="KG123" s="3"/>
      <c r="KH123" s="3"/>
      <c r="KI123" s="3"/>
      <c r="KJ123" s="3"/>
      <c r="KK123" s="3"/>
      <c r="KL123" s="3"/>
      <c r="KM123" s="3"/>
      <c r="KN123" s="3"/>
    </row>
    <row r="124" spans="1:300">
      <c r="A124" s="3" t="str">
        <v>N/A</v>
      </c>
      <c r="B12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124)))"),"GRUPO 2")</f>
        <v>GRUPO 2</v>
      </c>
      <c r="C124" s="4" t="str">
        <f ca="1">IFERROR(__xludf.DUMMYFUNCTION("""COMPUTED_VALUE"""),"GRUPO 3")</f>
        <v>GRUPO 3</v>
      </c>
      <c r="D124" s="4" t="str">
        <f ca="1">IFERROR(__xludf.DUMMYFUNCTION("""COMPUTED_VALUE"""),"GRUPO 4")</f>
        <v>GRUPO 4</v>
      </c>
      <c r="E124" s="4" t="str">
        <f ca="1">IFERROR(__xludf.DUMMYFUNCTION("""COMPUTED_VALUE"""),"GRUPO 5")</f>
        <v>GRUPO 5</v>
      </c>
      <c r="F124" s="4" t="str">
        <f ca="1">IFERROR(__xludf.DUMMYFUNCTION("""COMPUTED_VALUE"""),"GRUPO 6")</f>
        <v>GRUPO 6</v>
      </c>
      <c r="G124" s="4" t="str">
        <f ca="1">IFERROR(__xludf.DUMMYFUNCTION("""COMPUTED_VALUE"""),"GRUPO 7")</f>
        <v>GRUPO 7</v>
      </c>
      <c r="H124" s="4" t="str">
        <f ca="1">IFERROR(__xludf.DUMMYFUNCTION("""COMPUTED_VALUE"""),"GRUPO 13")</f>
        <v>GRUPO 13</v>
      </c>
      <c r="I124" s="4" t="str">
        <f ca="1">IFERROR(__xludf.DUMMYFUNCTION("""COMPUTED_VALUE"""),"GRUPO 15")</f>
        <v>GRUPO 15</v>
      </c>
      <c r="J124" s="4" t="str">
        <f ca="1">IFERROR(__xludf.DUMMYFUNCTION("""COMPUTED_VALUE"""),"GRUPO 16")</f>
        <v>GRUPO 16</v>
      </c>
      <c r="K124" s="4" t="str">
        <f ca="1">IFERROR(__xludf.DUMMYFUNCTION("""COMPUTED_VALUE"""),"GRUPO 17")</f>
        <v>GRUPO 17</v>
      </c>
      <c r="L124" s="4" t="str">
        <f ca="1">IFERROR(__xludf.DUMMYFUNCTION("""COMPUTED_VALUE"""),"GRUPO 18")</f>
        <v>GRUPO 18</v>
      </c>
      <c r="M124" s="4" t="str">
        <f ca="1">IFERROR(__xludf.DUMMYFUNCTION("""COMPUTED_VALUE"""),"GRUPO 19")</f>
        <v>GRUPO 19</v>
      </c>
      <c r="N124" s="4" t="str">
        <f ca="1">IFERROR(__xludf.DUMMYFUNCTION("""COMPUTED_VALUE"""),"GRUPO 10")</f>
        <v>GRUPO 10</v>
      </c>
      <c r="O124" s="4" t="str">
        <f ca="1">IFERROR(__xludf.DUMMYFUNCTION("""COMPUTED_VALUE"""),"GRUPO 1")</f>
        <v>GRUPO 1</v>
      </c>
      <c r="P124" s="4" t="str">
        <f ca="1">IFERROR(__xludf.DUMMYFUNCTION("""COMPUTED_VALUE"""),"GRUPO 9")</f>
        <v>GRUPO 9</v>
      </c>
      <c r="Q124" s="4" t="str">
        <f ca="1">IFERROR(__xludf.DUMMYFUNCTION("""COMPUTED_VALUE"""),"GRUPO 20")</f>
        <v>GRUPO 20</v>
      </c>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c r="IW124" s="3"/>
      <c r="IX124" s="3"/>
      <c r="IY124" s="3"/>
      <c r="IZ124" s="3"/>
      <c r="JA124" s="3"/>
      <c r="JB124" s="3"/>
      <c r="JC124" s="3"/>
      <c r="JD124" s="3"/>
      <c r="JE124" s="3"/>
      <c r="JF124" s="3"/>
      <c r="JG124" s="3"/>
      <c r="JH124" s="3"/>
      <c r="JI124" s="3"/>
      <c r="JJ124" s="3"/>
      <c r="JK124" s="3"/>
      <c r="JL124" s="3"/>
      <c r="JM124" s="3"/>
      <c r="JN124" s="3"/>
      <c r="JO124" s="3"/>
      <c r="JP124" s="3"/>
      <c r="JQ124" s="3"/>
      <c r="JR124" s="3"/>
      <c r="JS124" s="3"/>
      <c r="JT124" s="3"/>
      <c r="JU124" s="3"/>
      <c r="JV124" s="3"/>
      <c r="JW124" s="3"/>
      <c r="JX124" s="3"/>
      <c r="JY124" s="3"/>
      <c r="JZ124" s="3"/>
      <c r="KA124" s="3"/>
      <c r="KB124" s="3"/>
      <c r="KC124" s="3"/>
      <c r="KD124" s="3"/>
      <c r="KE124" s="3"/>
      <c r="KF124" s="3"/>
      <c r="KG124" s="3"/>
      <c r="KH124" s="3"/>
      <c r="KI124" s="3"/>
      <c r="KJ124" s="3"/>
      <c r="KK124" s="3"/>
      <c r="KL124" s="3"/>
      <c r="KM124" s="3"/>
      <c r="KN124" s="3"/>
    </row>
    <row r="125" spans="1:300">
      <c r="A125" s="3" t="str">
        <v>N/A</v>
      </c>
      <c r="B12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125)))"),"GRUPO 2")</f>
        <v>GRUPO 2</v>
      </c>
      <c r="C125" s="4" t="str">
        <f ca="1">IFERROR(__xludf.DUMMYFUNCTION("""COMPUTED_VALUE"""),"GRUPO 3")</f>
        <v>GRUPO 3</v>
      </c>
      <c r="D125" s="4" t="str">
        <f ca="1">IFERROR(__xludf.DUMMYFUNCTION("""COMPUTED_VALUE"""),"GRUPO 4")</f>
        <v>GRUPO 4</v>
      </c>
      <c r="E125" s="4" t="str">
        <f ca="1">IFERROR(__xludf.DUMMYFUNCTION("""COMPUTED_VALUE"""),"GRUPO 5")</f>
        <v>GRUPO 5</v>
      </c>
      <c r="F125" s="4" t="str">
        <f ca="1">IFERROR(__xludf.DUMMYFUNCTION("""COMPUTED_VALUE"""),"GRUPO 6")</f>
        <v>GRUPO 6</v>
      </c>
      <c r="G125" s="4" t="str">
        <f ca="1">IFERROR(__xludf.DUMMYFUNCTION("""COMPUTED_VALUE"""),"GRUPO 7")</f>
        <v>GRUPO 7</v>
      </c>
      <c r="H125" s="4" t="str">
        <f ca="1">IFERROR(__xludf.DUMMYFUNCTION("""COMPUTED_VALUE"""),"GRUPO 13")</f>
        <v>GRUPO 13</v>
      </c>
      <c r="I125" s="4" t="str">
        <f ca="1">IFERROR(__xludf.DUMMYFUNCTION("""COMPUTED_VALUE"""),"GRUPO 15")</f>
        <v>GRUPO 15</v>
      </c>
      <c r="J125" s="4" t="str">
        <f ca="1">IFERROR(__xludf.DUMMYFUNCTION("""COMPUTED_VALUE"""),"GRUPO 16")</f>
        <v>GRUPO 16</v>
      </c>
      <c r="K125" s="4" t="str">
        <f ca="1">IFERROR(__xludf.DUMMYFUNCTION("""COMPUTED_VALUE"""),"GRUPO 17")</f>
        <v>GRUPO 17</v>
      </c>
      <c r="L125" s="4" t="str">
        <f ca="1">IFERROR(__xludf.DUMMYFUNCTION("""COMPUTED_VALUE"""),"GRUPO 18")</f>
        <v>GRUPO 18</v>
      </c>
      <c r="M125" s="4" t="str">
        <f ca="1">IFERROR(__xludf.DUMMYFUNCTION("""COMPUTED_VALUE"""),"GRUPO 19")</f>
        <v>GRUPO 19</v>
      </c>
      <c r="N125" s="4" t="str">
        <f ca="1">IFERROR(__xludf.DUMMYFUNCTION("""COMPUTED_VALUE"""),"GRUPO 10")</f>
        <v>GRUPO 10</v>
      </c>
      <c r="O125" s="4" t="str">
        <f ca="1">IFERROR(__xludf.DUMMYFUNCTION("""COMPUTED_VALUE"""),"GRUPO 1")</f>
        <v>GRUPO 1</v>
      </c>
      <c r="P125" s="4" t="str">
        <f ca="1">IFERROR(__xludf.DUMMYFUNCTION("""COMPUTED_VALUE"""),"GRUPO 9")</f>
        <v>GRUPO 9</v>
      </c>
      <c r="Q125" s="4" t="str">
        <f ca="1">IFERROR(__xludf.DUMMYFUNCTION("""COMPUTED_VALUE"""),"GRUPO 20")</f>
        <v>GRUPO 20</v>
      </c>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c r="IR125" s="3"/>
      <c r="IS125" s="3"/>
      <c r="IT125" s="3"/>
      <c r="IU125" s="3"/>
      <c r="IV125" s="3"/>
      <c r="IW125" s="3"/>
      <c r="IX125" s="3"/>
      <c r="IY125" s="3"/>
      <c r="IZ125" s="3"/>
      <c r="JA125" s="3"/>
      <c r="JB125" s="3"/>
      <c r="JC125" s="3"/>
      <c r="JD125" s="3"/>
      <c r="JE125" s="3"/>
      <c r="JF125" s="3"/>
      <c r="JG125" s="3"/>
      <c r="JH125" s="3"/>
      <c r="JI125" s="3"/>
      <c r="JJ125" s="3"/>
      <c r="JK125" s="3"/>
      <c r="JL125" s="3"/>
      <c r="JM125" s="3"/>
      <c r="JN125" s="3"/>
      <c r="JO125" s="3"/>
      <c r="JP125" s="3"/>
      <c r="JQ125" s="3"/>
      <c r="JR125" s="3"/>
      <c r="JS125" s="3"/>
      <c r="JT125" s="3"/>
      <c r="JU125" s="3"/>
      <c r="JV125" s="3"/>
      <c r="JW125" s="3"/>
      <c r="JX125" s="3"/>
      <c r="JY125" s="3"/>
      <c r="JZ125" s="3"/>
      <c r="KA125" s="3"/>
      <c r="KB125" s="3"/>
      <c r="KC125" s="3"/>
      <c r="KD125" s="3"/>
      <c r="KE125" s="3"/>
      <c r="KF125" s="3"/>
      <c r="KG125" s="3"/>
      <c r="KH125" s="3"/>
      <c r="KI125" s="3"/>
      <c r="KJ125" s="3"/>
      <c r="KK125" s="3"/>
      <c r="KL125" s="3"/>
      <c r="KM125" s="3"/>
      <c r="KN125" s="3"/>
    </row>
    <row r="126" spans="1:300">
      <c r="A126" s="3" t="str">
        <v>N/A</v>
      </c>
      <c r="B12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126)))"),"GRUPO 2")</f>
        <v>GRUPO 2</v>
      </c>
      <c r="C126" s="4" t="str">
        <f ca="1">IFERROR(__xludf.DUMMYFUNCTION("""COMPUTED_VALUE"""),"GRUPO 3")</f>
        <v>GRUPO 3</v>
      </c>
      <c r="D126" s="4" t="str">
        <f ca="1">IFERROR(__xludf.DUMMYFUNCTION("""COMPUTED_VALUE"""),"GRUPO 4")</f>
        <v>GRUPO 4</v>
      </c>
      <c r="E126" s="4" t="str">
        <f ca="1">IFERROR(__xludf.DUMMYFUNCTION("""COMPUTED_VALUE"""),"GRUPO 5")</f>
        <v>GRUPO 5</v>
      </c>
      <c r="F126" s="4" t="str">
        <f ca="1">IFERROR(__xludf.DUMMYFUNCTION("""COMPUTED_VALUE"""),"GRUPO 6")</f>
        <v>GRUPO 6</v>
      </c>
      <c r="G126" s="4" t="str">
        <f ca="1">IFERROR(__xludf.DUMMYFUNCTION("""COMPUTED_VALUE"""),"GRUPO 7")</f>
        <v>GRUPO 7</v>
      </c>
      <c r="H126" s="4" t="str">
        <f ca="1">IFERROR(__xludf.DUMMYFUNCTION("""COMPUTED_VALUE"""),"GRUPO 13")</f>
        <v>GRUPO 13</v>
      </c>
      <c r="I126" s="4" t="str">
        <f ca="1">IFERROR(__xludf.DUMMYFUNCTION("""COMPUTED_VALUE"""),"GRUPO 15")</f>
        <v>GRUPO 15</v>
      </c>
      <c r="J126" s="4" t="str">
        <f ca="1">IFERROR(__xludf.DUMMYFUNCTION("""COMPUTED_VALUE"""),"GRUPO 16")</f>
        <v>GRUPO 16</v>
      </c>
      <c r="K126" s="4" t="str">
        <f ca="1">IFERROR(__xludf.DUMMYFUNCTION("""COMPUTED_VALUE"""),"GRUPO 17")</f>
        <v>GRUPO 17</v>
      </c>
      <c r="L126" s="4" t="str">
        <f ca="1">IFERROR(__xludf.DUMMYFUNCTION("""COMPUTED_VALUE"""),"GRUPO 18")</f>
        <v>GRUPO 18</v>
      </c>
      <c r="M126" s="4" t="str">
        <f ca="1">IFERROR(__xludf.DUMMYFUNCTION("""COMPUTED_VALUE"""),"GRUPO 19")</f>
        <v>GRUPO 19</v>
      </c>
      <c r="N126" s="4" t="str">
        <f ca="1">IFERROR(__xludf.DUMMYFUNCTION("""COMPUTED_VALUE"""),"GRUPO 10")</f>
        <v>GRUPO 10</v>
      </c>
      <c r="O126" s="4" t="str">
        <f ca="1">IFERROR(__xludf.DUMMYFUNCTION("""COMPUTED_VALUE"""),"GRUPO 1")</f>
        <v>GRUPO 1</v>
      </c>
      <c r="P126" s="4" t="str">
        <f ca="1">IFERROR(__xludf.DUMMYFUNCTION("""COMPUTED_VALUE"""),"GRUPO 9")</f>
        <v>GRUPO 9</v>
      </c>
      <c r="Q126" s="4" t="str">
        <f ca="1">IFERROR(__xludf.DUMMYFUNCTION("""COMPUTED_VALUE"""),"GRUPO 20")</f>
        <v>GRUPO 20</v>
      </c>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c r="IW126" s="3"/>
      <c r="IX126" s="3"/>
      <c r="IY126" s="3"/>
      <c r="IZ126" s="3"/>
      <c r="JA126" s="3"/>
      <c r="JB126" s="3"/>
      <c r="JC126" s="3"/>
      <c r="JD126" s="3"/>
      <c r="JE126" s="3"/>
      <c r="JF126" s="3"/>
      <c r="JG126" s="3"/>
      <c r="JH126" s="3"/>
      <c r="JI126" s="3"/>
      <c r="JJ126" s="3"/>
      <c r="JK126" s="3"/>
      <c r="JL126" s="3"/>
      <c r="JM126" s="3"/>
      <c r="JN126" s="3"/>
      <c r="JO126" s="3"/>
      <c r="JP126" s="3"/>
      <c r="JQ126" s="3"/>
      <c r="JR126" s="3"/>
      <c r="JS126" s="3"/>
      <c r="JT126" s="3"/>
      <c r="JU126" s="3"/>
      <c r="JV126" s="3"/>
      <c r="JW126" s="3"/>
      <c r="JX126" s="3"/>
      <c r="JY126" s="3"/>
      <c r="JZ126" s="3"/>
      <c r="KA126" s="3"/>
      <c r="KB126" s="3"/>
      <c r="KC126" s="3"/>
      <c r="KD126" s="3"/>
      <c r="KE126" s="3"/>
      <c r="KF126" s="3"/>
      <c r="KG126" s="3"/>
      <c r="KH126" s="3"/>
      <c r="KI126" s="3"/>
      <c r="KJ126" s="3"/>
      <c r="KK126" s="3"/>
      <c r="KL126" s="3"/>
      <c r="KM126" s="3"/>
      <c r="KN126" s="3"/>
    </row>
    <row r="127" spans="1:300">
      <c r="A127" s="3" t="str">
        <v>N/A</v>
      </c>
      <c r="B12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127)))"),"GRUPO 2")</f>
        <v>GRUPO 2</v>
      </c>
      <c r="C127" s="4" t="str">
        <f ca="1">IFERROR(__xludf.DUMMYFUNCTION("""COMPUTED_VALUE"""),"GRUPO 3")</f>
        <v>GRUPO 3</v>
      </c>
      <c r="D127" s="4" t="str">
        <f ca="1">IFERROR(__xludf.DUMMYFUNCTION("""COMPUTED_VALUE"""),"GRUPO 4")</f>
        <v>GRUPO 4</v>
      </c>
      <c r="E127" s="4" t="str">
        <f ca="1">IFERROR(__xludf.DUMMYFUNCTION("""COMPUTED_VALUE"""),"GRUPO 5")</f>
        <v>GRUPO 5</v>
      </c>
      <c r="F127" s="4" t="str">
        <f ca="1">IFERROR(__xludf.DUMMYFUNCTION("""COMPUTED_VALUE"""),"GRUPO 6")</f>
        <v>GRUPO 6</v>
      </c>
      <c r="G127" s="4" t="str">
        <f ca="1">IFERROR(__xludf.DUMMYFUNCTION("""COMPUTED_VALUE"""),"GRUPO 7")</f>
        <v>GRUPO 7</v>
      </c>
      <c r="H127" s="4" t="str">
        <f ca="1">IFERROR(__xludf.DUMMYFUNCTION("""COMPUTED_VALUE"""),"GRUPO 13")</f>
        <v>GRUPO 13</v>
      </c>
      <c r="I127" s="4" t="str">
        <f ca="1">IFERROR(__xludf.DUMMYFUNCTION("""COMPUTED_VALUE"""),"GRUPO 15")</f>
        <v>GRUPO 15</v>
      </c>
      <c r="J127" s="4" t="str">
        <f ca="1">IFERROR(__xludf.DUMMYFUNCTION("""COMPUTED_VALUE"""),"GRUPO 16")</f>
        <v>GRUPO 16</v>
      </c>
      <c r="K127" s="4" t="str">
        <f ca="1">IFERROR(__xludf.DUMMYFUNCTION("""COMPUTED_VALUE"""),"GRUPO 17")</f>
        <v>GRUPO 17</v>
      </c>
      <c r="L127" s="4" t="str">
        <f ca="1">IFERROR(__xludf.DUMMYFUNCTION("""COMPUTED_VALUE"""),"GRUPO 18")</f>
        <v>GRUPO 18</v>
      </c>
      <c r="M127" s="4" t="str">
        <f ca="1">IFERROR(__xludf.DUMMYFUNCTION("""COMPUTED_VALUE"""),"GRUPO 19")</f>
        <v>GRUPO 19</v>
      </c>
      <c r="N127" s="4" t="str">
        <f ca="1">IFERROR(__xludf.DUMMYFUNCTION("""COMPUTED_VALUE"""),"GRUPO 10")</f>
        <v>GRUPO 10</v>
      </c>
      <c r="O127" s="4" t="str">
        <f ca="1">IFERROR(__xludf.DUMMYFUNCTION("""COMPUTED_VALUE"""),"GRUPO 1")</f>
        <v>GRUPO 1</v>
      </c>
      <c r="P127" s="4" t="str">
        <f ca="1">IFERROR(__xludf.DUMMYFUNCTION("""COMPUTED_VALUE"""),"GRUPO 9")</f>
        <v>GRUPO 9</v>
      </c>
      <c r="Q127" s="4" t="str">
        <f ca="1">IFERROR(__xludf.DUMMYFUNCTION("""COMPUTED_VALUE"""),"GRUPO 20")</f>
        <v>GRUPO 20</v>
      </c>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c r="IS127" s="3"/>
      <c r="IT127" s="3"/>
      <c r="IU127" s="3"/>
      <c r="IV127" s="3"/>
      <c r="IW127" s="3"/>
      <c r="IX127" s="3"/>
      <c r="IY127" s="3"/>
      <c r="IZ127" s="3"/>
      <c r="JA127" s="3"/>
      <c r="JB127" s="3"/>
      <c r="JC127" s="3"/>
      <c r="JD127" s="3"/>
      <c r="JE127" s="3"/>
      <c r="JF127" s="3"/>
      <c r="JG127" s="3"/>
      <c r="JH127" s="3"/>
      <c r="JI127" s="3"/>
      <c r="JJ127" s="3"/>
      <c r="JK127" s="3"/>
      <c r="JL127" s="3"/>
      <c r="JM127" s="3"/>
      <c r="JN127" s="3"/>
      <c r="JO127" s="3"/>
      <c r="JP127" s="3"/>
      <c r="JQ127" s="3"/>
      <c r="JR127" s="3"/>
      <c r="JS127" s="3"/>
      <c r="JT127" s="3"/>
      <c r="JU127" s="3"/>
      <c r="JV127" s="3"/>
      <c r="JW127" s="3"/>
      <c r="JX127" s="3"/>
      <c r="JY127" s="3"/>
      <c r="JZ127" s="3"/>
      <c r="KA127" s="3"/>
      <c r="KB127" s="3"/>
      <c r="KC127" s="3"/>
      <c r="KD127" s="3"/>
      <c r="KE127" s="3"/>
      <c r="KF127" s="3"/>
      <c r="KG127" s="3"/>
      <c r="KH127" s="3"/>
      <c r="KI127" s="3"/>
      <c r="KJ127" s="3"/>
      <c r="KK127" s="3"/>
      <c r="KL127" s="3"/>
      <c r="KM127" s="3"/>
      <c r="KN127" s="3"/>
    </row>
    <row r="128" spans="1:300">
      <c r="A128" s="3" t="str">
        <v>N/A</v>
      </c>
      <c r="B12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128)))"),"GRUPO 2")</f>
        <v>GRUPO 2</v>
      </c>
      <c r="C128" s="4" t="str">
        <f ca="1">IFERROR(__xludf.DUMMYFUNCTION("""COMPUTED_VALUE"""),"GRUPO 3")</f>
        <v>GRUPO 3</v>
      </c>
      <c r="D128" s="4" t="str">
        <f ca="1">IFERROR(__xludf.DUMMYFUNCTION("""COMPUTED_VALUE"""),"GRUPO 4")</f>
        <v>GRUPO 4</v>
      </c>
      <c r="E128" s="4" t="str">
        <f ca="1">IFERROR(__xludf.DUMMYFUNCTION("""COMPUTED_VALUE"""),"GRUPO 5")</f>
        <v>GRUPO 5</v>
      </c>
      <c r="F128" s="4" t="str">
        <f ca="1">IFERROR(__xludf.DUMMYFUNCTION("""COMPUTED_VALUE"""),"GRUPO 6")</f>
        <v>GRUPO 6</v>
      </c>
      <c r="G128" s="4" t="str">
        <f ca="1">IFERROR(__xludf.DUMMYFUNCTION("""COMPUTED_VALUE"""),"GRUPO 7")</f>
        <v>GRUPO 7</v>
      </c>
      <c r="H128" s="4" t="str">
        <f ca="1">IFERROR(__xludf.DUMMYFUNCTION("""COMPUTED_VALUE"""),"GRUPO 13")</f>
        <v>GRUPO 13</v>
      </c>
      <c r="I128" s="4" t="str">
        <f ca="1">IFERROR(__xludf.DUMMYFUNCTION("""COMPUTED_VALUE"""),"GRUPO 15")</f>
        <v>GRUPO 15</v>
      </c>
      <c r="J128" s="4" t="str">
        <f ca="1">IFERROR(__xludf.DUMMYFUNCTION("""COMPUTED_VALUE"""),"GRUPO 16")</f>
        <v>GRUPO 16</v>
      </c>
      <c r="K128" s="4" t="str">
        <f ca="1">IFERROR(__xludf.DUMMYFUNCTION("""COMPUTED_VALUE"""),"GRUPO 17")</f>
        <v>GRUPO 17</v>
      </c>
      <c r="L128" s="4" t="str">
        <f ca="1">IFERROR(__xludf.DUMMYFUNCTION("""COMPUTED_VALUE"""),"GRUPO 18")</f>
        <v>GRUPO 18</v>
      </c>
      <c r="M128" s="4" t="str">
        <f ca="1">IFERROR(__xludf.DUMMYFUNCTION("""COMPUTED_VALUE"""),"GRUPO 19")</f>
        <v>GRUPO 19</v>
      </c>
      <c r="N128" s="4" t="str">
        <f ca="1">IFERROR(__xludf.DUMMYFUNCTION("""COMPUTED_VALUE"""),"GRUPO 10")</f>
        <v>GRUPO 10</v>
      </c>
      <c r="O128" s="4" t="str">
        <f ca="1">IFERROR(__xludf.DUMMYFUNCTION("""COMPUTED_VALUE"""),"GRUPO 1")</f>
        <v>GRUPO 1</v>
      </c>
      <c r="P128" s="4" t="str">
        <f ca="1">IFERROR(__xludf.DUMMYFUNCTION("""COMPUTED_VALUE"""),"GRUPO 9")</f>
        <v>GRUPO 9</v>
      </c>
      <c r="Q128" s="4" t="str">
        <f ca="1">IFERROR(__xludf.DUMMYFUNCTION("""COMPUTED_VALUE"""),"GRUPO 20")</f>
        <v>GRUPO 20</v>
      </c>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c r="IX128" s="3"/>
      <c r="IY128" s="3"/>
      <c r="IZ128" s="3"/>
      <c r="JA128" s="3"/>
      <c r="JB128" s="3"/>
      <c r="JC128" s="3"/>
      <c r="JD128" s="3"/>
      <c r="JE128" s="3"/>
      <c r="JF128" s="3"/>
      <c r="JG128" s="3"/>
      <c r="JH128" s="3"/>
      <c r="JI128" s="3"/>
      <c r="JJ128" s="3"/>
      <c r="JK128" s="3"/>
      <c r="JL128" s="3"/>
      <c r="JM128" s="3"/>
      <c r="JN128" s="3"/>
      <c r="JO128" s="3"/>
      <c r="JP128" s="3"/>
      <c r="JQ128" s="3"/>
      <c r="JR128" s="3"/>
      <c r="JS128" s="3"/>
      <c r="JT128" s="3"/>
      <c r="JU128" s="3"/>
      <c r="JV128" s="3"/>
      <c r="JW128" s="3"/>
      <c r="JX128" s="3"/>
      <c r="JY128" s="3"/>
      <c r="JZ128" s="3"/>
      <c r="KA128" s="3"/>
      <c r="KB128" s="3"/>
      <c r="KC128" s="3"/>
      <c r="KD128" s="3"/>
      <c r="KE128" s="3"/>
      <c r="KF128" s="3"/>
      <c r="KG128" s="3"/>
      <c r="KH128" s="3"/>
      <c r="KI128" s="3"/>
      <c r="KJ128" s="3"/>
      <c r="KK128" s="3"/>
      <c r="KL128" s="3"/>
      <c r="KM128" s="3"/>
      <c r="KN128" s="3"/>
    </row>
    <row r="129" spans="1:300">
      <c r="A129" s="3" t="str">
        <v>N/A</v>
      </c>
      <c r="B12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129)))"),"GRUPO 2")</f>
        <v>GRUPO 2</v>
      </c>
      <c r="C129" s="4" t="str">
        <f ca="1">IFERROR(__xludf.DUMMYFUNCTION("""COMPUTED_VALUE"""),"GRUPO 3")</f>
        <v>GRUPO 3</v>
      </c>
      <c r="D129" s="4" t="str">
        <f ca="1">IFERROR(__xludf.DUMMYFUNCTION("""COMPUTED_VALUE"""),"GRUPO 4")</f>
        <v>GRUPO 4</v>
      </c>
      <c r="E129" s="4" t="str">
        <f ca="1">IFERROR(__xludf.DUMMYFUNCTION("""COMPUTED_VALUE"""),"GRUPO 5")</f>
        <v>GRUPO 5</v>
      </c>
      <c r="F129" s="4" t="str">
        <f ca="1">IFERROR(__xludf.DUMMYFUNCTION("""COMPUTED_VALUE"""),"GRUPO 6")</f>
        <v>GRUPO 6</v>
      </c>
      <c r="G129" s="4" t="str">
        <f ca="1">IFERROR(__xludf.DUMMYFUNCTION("""COMPUTED_VALUE"""),"GRUPO 7")</f>
        <v>GRUPO 7</v>
      </c>
      <c r="H129" s="4" t="str">
        <f ca="1">IFERROR(__xludf.DUMMYFUNCTION("""COMPUTED_VALUE"""),"GRUPO 13")</f>
        <v>GRUPO 13</v>
      </c>
      <c r="I129" s="4" t="str">
        <f ca="1">IFERROR(__xludf.DUMMYFUNCTION("""COMPUTED_VALUE"""),"GRUPO 15")</f>
        <v>GRUPO 15</v>
      </c>
      <c r="J129" s="4" t="str">
        <f ca="1">IFERROR(__xludf.DUMMYFUNCTION("""COMPUTED_VALUE"""),"GRUPO 16")</f>
        <v>GRUPO 16</v>
      </c>
      <c r="K129" s="4" t="str">
        <f ca="1">IFERROR(__xludf.DUMMYFUNCTION("""COMPUTED_VALUE"""),"GRUPO 17")</f>
        <v>GRUPO 17</v>
      </c>
      <c r="L129" s="4" t="str">
        <f ca="1">IFERROR(__xludf.DUMMYFUNCTION("""COMPUTED_VALUE"""),"GRUPO 18")</f>
        <v>GRUPO 18</v>
      </c>
      <c r="M129" s="4" t="str">
        <f ca="1">IFERROR(__xludf.DUMMYFUNCTION("""COMPUTED_VALUE"""),"GRUPO 19")</f>
        <v>GRUPO 19</v>
      </c>
      <c r="N129" s="4" t="str">
        <f ca="1">IFERROR(__xludf.DUMMYFUNCTION("""COMPUTED_VALUE"""),"GRUPO 10")</f>
        <v>GRUPO 10</v>
      </c>
      <c r="O129" s="4" t="str">
        <f ca="1">IFERROR(__xludf.DUMMYFUNCTION("""COMPUTED_VALUE"""),"GRUPO 1")</f>
        <v>GRUPO 1</v>
      </c>
      <c r="P129" s="4" t="str">
        <f ca="1">IFERROR(__xludf.DUMMYFUNCTION("""COMPUTED_VALUE"""),"GRUPO 9")</f>
        <v>GRUPO 9</v>
      </c>
      <c r="Q129" s="4" t="str">
        <f ca="1">IFERROR(__xludf.DUMMYFUNCTION("""COMPUTED_VALUE"""),"GRUPO 20")</f>
        <v>GRUPO 20</v>
      </c>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c r="IS129" s="3"/>
      <c r="IT129" s="3"/>
      <c r="IU129" s="3"/>
      <c r="IV129" s="3"/>
      <c r="IW129" s="3"/>
      <c r="IX129" s="3"/>
      <c r="IY129" s="3"/>
      <c r="IZ129" s="3"/>
      <c r="JA129" s="3"/>
      <c r="JB129" s="3"/>
      <c r="JC129" s="3"/>
      <c r="JD129" s="3"/>
      <c r="JE129" s="3"/>
      <c r="JF129" s="3"/>
      <c r="JG129" s="3"/>
      <c r="JH129" s="3"/>
      <c r="JI129" s="3"/>
      <c r="JJ129" s="3"/>
      <c r="JK129" s="3"/>
      <c r="JL129" s="3"/>
      <c r="JM129" s="3"/>
      <c r="JN129" s="3"/>
      <c r="JO129" s="3"/>
      <c r="JP129" s="3"/>
      <c r="JQ129" s="3"/>
      <c r="JR129" s="3"/>
      <c r="JS129" s="3"/>
      <c r="JT129" s="3"/>
      <c r="JU129" s="3"/>
      <c r="JV129" s="3"/>
      <c r="JW129" s="3"/>
      <c r="JX129" s="3"/>
      <c r="JY129" s="3"/>
      <c r="JZ129" s="3"/>
      <c r="KA129" s="3"/>
      <c r="KB129" s="3"/>
      <c r="KC129" s="3"/>
      <c r="KD129" s="3"/>
      <c r="KE129" s="3"/>
      <c r="KF129" s="3"/>
      <c r="KG129" s="3"/>
      <c r="KH129" s="3"/>
      <c r="KI129" s="3"/>
      <c r="KJ129" s="3"/>
      <c r="KK129" s="3"/>
      <c r="KL129" s="3"/>
      <c r="KM129" s="3"/>
      <c r="KN129" s="3"/>
    </row>
    <row r="130" spans="1:300">
      <c r="A130" s="3" t="str">
        <v>N/A</v>
      </c>
      <c r="B13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130)))"),"GRUPO 2")</f>
        <v>GRUPO 2</v>
      </c>
      <c r="C130" s="4" t="str">
        <f ca="1">IFERROR(__xludf.DUMMYFUNCTION("""COMPUTED_VALUE"""),"GRUPO 3")</f>
        <v>GRUPO 3</v>
      </c>
      <c r="D130" s="4" t="str">
        <f ca="1">IFERROR(__xludf.DUMMYFUNCTION("""COMPUTED_VALUE"""),"GRUPO 4")</f>
        <v>GRUPO 4</v>
      </c>
      <c r="E130" s="4" t="str">
        <f ca="1">IFERROR(__xludf.DUMMYFUNCTION("""COMPUTED_VALUE"""),"GRUPO 5")</f>
        <v>GRUPO 5</v>
      </c>
      <c r="F130" s="4" t="str">
        <f ca="1">IFERROR(__xludf.DUMMYFUNCTION("""COMPUTED_VALUE"""),"GRUPO 6")</f>
        <v>GRUPO 6</v>
      </c>
      <c r="G130" s="4" t="str">
        <f ca="1">IFERROR(__xludf.DUMMYFUNCTION("""COMPUTED_VALUE"""),"GRUPO 7")</f>
        <v>GRUPO 7</v>
      </c>
      <c r="H130" s="4" t="str">
        <f ca="1">IFERROR(__xludf.DUMMYFUNCTION("""COMPUTED_VALUE"""),"GRUPO 13")</f>
        <v>GRUPO 13</v>
      </c>
      <c r="I130" s="4" t="str">
        <f ca="1">IFERROR(__xludf.DUMMYFUNCTION("""COMPUTED_VALUE"""),"GRUPO 15")</f>
        <v>GRUPO 15</v>
      </c>
      <c r="J130" s="4" t="str">
        <f ca="1">IFERROR(__xludf.DUMMYFUNCTION("""COMPUTED_VALUE"""),"GRUPO 16")</f>
        <v>GRUPO 16</v>
      </c>
      <c r="K130" s="4" t="str">
        <f ca="1">IFERROR(__xludf.DUMMYFUNCTION("""COMPUTED_VALUE"""),"GRUPO 17")</f>
        <v>GRUPO 17</v>
      </c>
      <c r="L130" s="4" t="str">
        <f ca="1">IFERROR(__xludf.DUMMYFUNCTION("""COMPUTED_VALUE"""),"GRUPO 18")</f>
        <v>GRUPO 18</v>
      </c>
      <c r="M130" s="4" t="str">
        <f ca="1">IFERROR(__xludf.DUMMYFUNCTION("""COMPUTED_VALUE"""),"GRUPO 19")</f>
        <v>GRUPO 19</v>
      </c>
      <c r="N130" s="4" t="str">
        <f ca="1">IFERROR(__xludf.DUMMYFUNCTION("""COMPUTED_VALUE"""),"GRUPO 10")</f>
        <v>GRUPO 10</v>
      </c>
      <c r="O130" s="4" t="str">
        <f ca="1">IFERROR(__xludf.DUMMYFUNCTION("""COMPUTED_VALUE"""),"GRUPO 1")</f>
        <v>GRUPO 1</v>
      </c>
      <c r="P130" s="4" t="str">
        <f ca="1">IFERROR(__xludf.DUMMYFUNCTION("""COMPUTED_VALUE"""),"GRUPO 9")</f>
        <v>GRUPO 9</v>
      </c>
      <c r="Q130" s="4" t="str">
        <f ca="1">IFERROR(__xludf.DUMMYFUNCTION("""COMPUTED_VALUE"""),"GRUPO 20")</f>
        <v>GRUPO 20</v>
      </c>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c r="IX130" s="3"/>
      <c r="IY130" s="3"/>
      <c r="IZ130" s="3"/>
      <c r="JA130" s="3"/>
      <c r="JB130" s="3"/>
      <c r="JC130" s="3"/>
      <c r="JD130" s="3"/>
      <c r="JE130" s="3"/>
      <c r="JF130" s="3"/>
      <c r="JG130" s="3"/>
      <c r="JH130" s="3"/>
      <c r="JI130" s="3"/>
      <c r="JJ130" s="3"/>
      <c r="JK130" s="3"/>
      <c r="JL130" s="3"/>
      <c r="JM130" s="3"/>
      <c r="JN130" s="3"/>
      <c r="JO130" s="3"/>
      <c r="JP130" s="3"/>
      <c r="JQ130" s="3"/>
      <c r="JR130" s="3"/>
      <c r="JS130" s="3"/>
      <c r="JT130" s="3"/>
      <c r="JU130" s="3"/>
      <c r="JV130" s="3"/>
      <c r="JW130" s="3"/>
      <c r="JX130" s="3"/>
      <c r="JY130" s="3"/>
      <c r="JZ130" s="3"/>
      <c r="KA130" s="3"/>
      <c r="KB130" s="3"/>
      <c r="KC130" s="3"/>
      <c r="KD130" s="3"/>
      <c r="KE130" s="3"/>
      <c r="KF130" s="3"/>
      <c r="KG130" s="3"/>
      <c r="KH130" s="3"/>
      <c r="KI130" s="3"/>
      <c r="KJ130" s="3"/>
      <c r="KK130" s="3"/>
      <c r="KL130" s="3"/>
      <c r="KM130" s="3"/>
      <c r="KN130" s="3"/>
    </row>
    <row r="131" spans="1:300">
      <c r="A131" s="3" t="str">
        <v>N/A</v>
      </c>
      <c r="B13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131)))"),"GRUPO 2")</f>
        <v>GRUPO 2</v>
      </c>
      <c r="C131" s="4" t="str">
        <f ca="1">IFERROR(__xludf.DUMMYFUNCTION("""COMPUTED_VALUE"""),"GRUPO 3")</f>
        <v>GRUPO 3</v>
      </c>
      <c r="D131" s="4" t="str">
        <f ca="1">IFERROR(__xludf.DUMMYFUNCTION("""COMPUTED_VALUE"""),"GRUPO 4")</f>
        <v>GRUPO 4</v>
      </c>
      <c r="E131" s="4" t="str">
        <f ca="1">IFERROR(__xludf.DUMMYFUNCTION("""COMPUTED_VALUE"""),"GRUPO 5")</f>
        <v>GRUPO 5</v>
      </c>
      <c r="F131" s="4" t="str">
        <f ca="1">IFERROR(__xludf.DUMMYFUNCTION("""COMPUTED_VALUE"""),"GRUPO 6")</f>
        <v>GRUPO 6</v>
      </c>
      <c r="G131" s="4" t="str">
        <f ca="1">IFERROR(__xludf.DUMMYFUNCTION("""COMPUTED_VALUE"""),"GRUPO 7")</f>
        <v>GRUPO 7</v>
      </c>
      <c r="H131" s="4" t="str">
        <f ca="1">IFERROR(__xludf.DUMMYFUNCTION("""COMPUTED_VALUE"""),"GRUPO 13")</f>
        <v>GRUPO 13</v>
      </c>
      <c r="I131" s="4" t="str">
        <f ca="1">IFERROR(__xludf.DUMMYFUNCTION("""COMPUTED_VALUE"""),"GRUPO 15")</f>
        <v>GRUPO 15</v>
      </c>
      <c r="J131" s="4" t="str">
        <f ca="1">IFERROR(__xludf.DUMMYFUNCTION("""COMPUTED_VALUE"""),"GRUPO 16")</f>
        <v>GRUPO 16</v>
      </c>
      <c r="K131" s="4" t="str">
        <f ca="1">IFERROR(__xludf.DUMMYFUNCTION("""COMPUTED_VALUE"""),"GRUPO 17")</f>
        <v>GRUPO 17</v>
      </c>
      <c r="L131" s="4" t="str">
        <f ca="1">IFERROR(__xludf.DUMMYFUNCTION("""COMPUTED_VALUE"""),"GRUPO 18")</f>
        <v>GRUPO 18</v>
      </c>
      <c r="M131" s="4" t="str">
        <f ca="1">IFERROR(__xludf.DUMMYFUNCTION("""COMPUTED_VALUE"""),"GRUPO 19")</f>
        <v>GRUPO 19</v>
      </c>
      <c r="N131" s="4" t="str">
        <f ca="1">IFERROR(__xludf.DUMMYFUNCTION("""COMPUTED_VALUE"""),"GRUPO 10")</f>
        <v>GRUPO 10</v>
      </c>
      <c r="O131" s="4" t="str">
        <f ca="1">IFERROR(__xludf.DUMMYFUNCTION("""COMPUTED_VALUE"""),"GRUPO 1")</f>
        <v>GRUPO 1</v>
      </c>
      <c r="P131" s="4" t="str">
        <f ca="1">IFERROR(__xludf.DUMMYFUNCTION("""COMPUTED_VALUE"""),"GRUPO 9")</f>
        <v>GRUPO 9</v>
      </c>
      <c r="Q131" s="4" t="str">
        <f ca="1">IFERROR(__xludf.DUMMYFUNCTION("""COMPUTED_VALUE"""),"GRUPO 20")</f>
        <v>GRUPO 20</v>
      </c>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c r="IS131" s="3"/>
      <c r="IT131" s="3"/>
      <c r="IU131" s="3"/>
      <c r="IV131" s="3"/>
      <c r="IW131" s="3"/>
      <c r="IX131" s="3"/>
      <c r="IY131" s="3"/>
      <c r="IZ131" s="3"/>
      <c r="JA131" s="3"/>
      <c r="JB131" s="3"/>
      <c r="JC131" s="3"/>
      <c r="JD131" s="3"/>
      <c r="JE131" s="3"/>
      <c r="JF131" s="3"/>
      <c r="JG131" s="3"/>
      <c r="JH131" s="3"/>
      <c r="JI131" s="3"/>
      <c r="JJ131" s="3"/>
      <c r="JK131" s="3"/>
      <c r="JL131" s="3"/>
      <c r="JM131" s="3"/>
      <c r="JN131" s="3"/>
      <c r="JO131" s="3"/>
      <c r="JP131" s="3"/>
      <c r="JQ131" s="3"/>
      <c r="JR131" s="3"/>
      <c r="JS131" s="3"/>
      <c r="JT131" s="3"/>
      <c r="JU131" s="3"/>
      <c r="JV131" s="3"/>
      <c r="JW131" s="3"/>
      <c r="JX131" s="3"/>
      <c r="JY131" s="3"/>
      <c r="JZ131" s="3"/>
      <c r="KA131" s="3"/>
      <c r="KB131" s="3"/>
      <c r="KC131" s="3"/>
      <c r="KD131" s="3"/>
      <c r="KE131" s="3"/>
      <c r="KF131" s="3"/>
      <c r="KG131" s="3"/>
      <c r="KH131" s="3"/>
      <c r="KI131" s="3"/>
      <c r="KJ131" s="3"/>
      <c r="KK131" s="3"/>
      <c r="KL131" s="3"/>
      <c r="KM131" s="3"/>
      <c r="KN131" s="3"/>
    </row>
    <row r="132" spans="1:300">
      <c r="A132" s="3" t="str">
        <v>N/A</v>
      </c>
      <c r="B13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132)))"),"GRUPO 2")</f>
        <v>GRUPO 2</v>
      </c>
      <c r="C132" s="4" t="str">
        <f ca="1">IFERROR(__xludf.DUMMYFUNCTION("""COMPUTED_VALUE"""),"GRUPO 3")</f>
        <v>GRUPO 3</v>
      </c>
      <c r="D132" s="4" t="str">
        <f ca="1">IFERROR(__xludf.DUMMYFUNCTION("""COMPUTED_VALUE"""),"GRUPO 4")</f>
        <v>GRUPO 4</v>
      </c>
      <c r="E132" s="4" t="str">
        <f ca="1">IFERROR(__xludf.DUMMYFUNCTION("""COMPUTED_VALUE"""),"GRUPO 5")</f>
        <v>GRUPO 5</v>
      </c>
      <c r="F132" s="4" t="str">
        <f ca="1">IFERROR(__xludf.DUMMYFUNCTION("""COMPUTED_VALUE"""),"GRUPO 6")</f>
        <v>GRUPO 6</v>
      </c>
      <c r="G132" s="4" t="str">
        <f ca="1">IFERROR(__xludf.DUMMYFUNCTION("""COMPUTED_VALUE"""),"GRUPO 7")</f>
        <v>GRUPO 7</v>
      </c>
      <c r="H132" s="4" t="str">
        <f ca="1">IFERROR(__xludf.DUMMYFUNCTION("""COMPUTED_VALUE"""),"GRUPO 13")</f>
        <v>GRUPO 13</v>
      </c>
      <c r="I132" s="4" t="str">
        <f ca="1">IFERROR(__xludf.DUMMYFUNCTION("""COMPUTED_VALUE"""),"GRUPO 15")</f>
        <v>GRUPO 15</v>
      </c>
      <c r="J132" s="4" t="str">
        <f ca="1">IFERROR(__xludf.DUMMYFUNCTION("""COMPUTED_VALUE"""),"GRUPO 16")</f>
        <v>GRUPO 16</v>
      </c>
      <c r="K132" s="4" t="str">
        <f ca="1">IFERROR(__xludf.DUMMYFUNCTION("""COMPUTED_VALUE"""),"GRUPO 17")</f>
        <v>GRUPO 17</v>
      </c>
      <c r="L132" s="4" t="str">
        <f ca="1">IFERROR(__xludf.DUMMYFUNCTION("""COMPUTED_VALUE"""),"GRUPO 18")</f>
        <v>GRUPO 18</v>
      </c>
      <c r="M132" s="4" t="str">
        <f ca="1">IFERROR(__xludf.DUMMYFUNCTION("""COMPUTED_VALUE"""),"GRUPO 19")</f>
        <v>GRUPO 19</v>
      </c>
      <c r="N132" s="4" t="str">
        <f ca="1">IFERROR(__xludf.DUMMYFUNCTION("""COMPUTED_VALUE"""),"GRUPO 10")</f>
        <v>GRUPO 10</v>
      </c>
      <c r="O132" s="4" t="str">
        <f ca="1">IFERROR(__xludf.DUMMYFUNCTION("""COMPUTED_VALUE"""),"GRUPO 1")</f>
        <v>GRUPO 1</v>
      </c>
      <c r="P132" s="4" t="str">
        <f ca="1">IFERROR(__xludf.DUMMYFUNCTION("""COMPUTED_VALUE"""),"GRUPO 9")</f>
        <v>GRUPO 9</v>
      </c>
      <c r="Q132" s="4" t="str">
        <f ca="1">IFERROR(__xludf.DUMMYFUNCTION("""COMPUTED_VALUE"""),"GRUPO 20")</f>
        <v>GRUPO 20</v>
      </c>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c r="IX132" s="3"/>
      <c r="IY132" s="3"/>
      <c r="IZ132" s="3"/>
      <c r="JA132" s="3"/>
      <c r="JB132" s="3"/>
      <c r="JC132" s="3"/>
      <c r="JD132" s="3"/>
      <c r="JE132" s="3"/>
      <c r="JF132" s="3"/>
      <c r="JG132" s="3"/>
      <c r="JH132" s="3"/>
      <c r="JI132" s="3"/>
      <c r="JJ132" s="3"/>
      <c r="JK132" s="3"/>
      <c r="JL132" s="3"/>
      <c r="JM132" s="3"/>
      <c r="JN132" s="3"/>
      <c r="JO132" s="3"/>
      <c r="JP132" s="3"/>
      <c r="JQ132" s="3"/>
      <c r="JR132" s="3"/>
      <c r="JS132" s="3"/>
      <c r="JT132" s="3"/>
      <c r="JU132" s="3"/>
      <c r="JV132" s="3"/>
      <c r="JW132" s="3"/>
      <c r="JX132" s="3"/>
      <c r="JY132" s="3"/>
      <c r="JZ132" s="3"/>
      <c r="KA132" s="3"/>
      <c r="KB132" s="3"/>
      <c r="KC132" s="3"/>
      <c r="KD132" s="3"/>
      <c r="KE132" s="3"/>
      <c r="KF132" s="3"/>
      <c r="KG132" s="3"/>
      <c r="KH132" s="3"/>
      <c r="KI132" s="3"/>
      <c r="KJ132" s="3"/>
      <c r="KK132" s="3"/>
      <c r="KL132" s="3"/>
      <c r="KM132" s="3"/>
      <c r="KN132" s="3"/>
    </row>
    <row r="133" spans="1:300">
      <c r="A133" s="3" t="str">
        <v>N/A</v>
      </c>
      <c r="B13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133)))"),"GRUPO 2")</f>
        <v>GRUPO 2</v>
      </c>
      <c r="C133" s="4" t="str">
        <f ca="1">IFERROR(__xludf.DUMMYFUNCTION("""COMPUTED_VALUE"""),"GRUPO 3")</f>
        <v>GRUPO 3</v>
      </c>
      <c r="D133" s="4" t="str">
        <f ca="1">IFERROR(__xludf.DUMMYFUNCTION("""COMPUTED_VALUE"""),"GRUPO 4")</f>
        <v>GRUPO 4</v>
      </c>
      <c r="E133" s="4" t="str">
        <f ca="1">IFERROR(__xludf.DUMMYFUNCTION("""COMPUTED_VALUE"""),"GRUPO 5")</f>
        <v>GRUPO 5</v>
      </c>
      <c r="F133" s="4" t="str">
        <f ca="1">IFERROR(__xludf.DUMMYFUNCTION("""COMPUTED_VALUE"""),"GRUPO 6")</f>
        <v>GRUPO 6</v>
      </c>
      <c r="G133" s="4" t="str">
        <f ca="1">IFERROR(__xludf.DUMMYFUNCTION("""COMPUTED_VALUE"""),"GRUPO 7")</f>
        <v>GRUPO 7</v>
      </c>
      <c r="H133" s="4" t="str">
        <f ca="1">IFERROR(__xludf.DUMMYFUNCTION("""COMPUTED_VALUE"""),"GRUPO 13")</f>
        <v>GRUPO 13</v>
      </c>
      <c r="I133" s="4" t="str">
        <f ca="1">IFERROR(__xludf.DUMMYFUNCTION("""COMPUTED_VALUE"""),"GRUPO 15")</f>
        <v>GRUPO 15</v>
      </c>
      <c r="J133" s="4" t="str">
        <f ca="1">IFERROR(__xludf.DUMMYFUNCTION("""COMPUTED_VALUE"""),"GRUPO 16")</f>
        <v>GRUPO 16</v>
      </c>
      <c r="K133" s="4" t="str">
        <f ca="1">IFERROR(__xludf.DUMMYFUNCTION("""COMPUTED_VALUE"""),"GRUPO 17")</f>
        <v>GRUPO 17</v>
      </c>
      <c r="L133" s="4" t="str">
        <f ca="1">IFERROR(__xludf.DUMMYFUNCTION("""COMPUTED_VALUE"""),"GRUPO 18")</f>
        <v>GRUPO 18</v>
      </c>
      <c r="M133" s="4" t="str">
        <f ca="1">IFERROR(__xludf.DUMMYFUNCTION("""COMPUTED_VALUE"""),"GRUPO 19")</f>
        <v>GRUPO 19</v>
      </c>
      <c r="N133" s="4" t="str">
        <f ca="1">IFERROR(__xludf.DUMMYFUNCTION("""COMPUTED_VALUE"""),"GRUPO 10")</f>
        <v>GRUPO 10</v>
      </c>
      <c r="O133" s="4" t="str">
        <f ca="1">IFERROR(__xludf.DUMMYFUNCTION("""COMPUTED_VALUE"""),"GRUPO 1")</f>
        <v>GRUPO 1</v>
      </c>
      <c r="P133" s="4" t="str">
        <f ca="1">IFERROR(__xludf.DUMMYFUNCTION("""COMPUTED_VALUE"""),"GRUPO 9")</f>
        <v>GRUPO 9</v>
      </c>
      <c r="Q133" s="4" t="str">
        <f ca="1">IFERROR(__xludf.DUMMYFUNCTION("""COMPUTED_VALUE"""),"GRUPO 20")</f>
        <v>GRUPO 20</v>
      </c>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c r="IW133" s="3"/>
      <c r="IX133" s="3"/>
      <c r="IY133" s="3"/>
      <c r="IZ133" s="3"/>
      <c r="JA133" s="3"/>
      <c r="JB133" s="3"/>
      <c r="JC133" s="3"/>
      <c r="JD133" s="3"/>
      <c r="JE133" s="3"/>
      <c r="JF133" s="3"/>
      <c r="JG133" s="3"/>
      <c r="JH133" s="3"/>
      <c r="JI133" s="3"/>
      <c r="JJ133" s="3"/>
      <c r="JK133" s="3"/>
      <c r="JL133" s="3"/>
      <c r="JM133" s="3"/>
      <c r="JN133" s="3"/>
      <c r="JO133" s="3"/>
      <c r="JP133" s="3"/>
      <c r="JQ133" s="3"/>
      <c r="JR133" s="3"/>
      <c r="JS133" s="3"/>
      <c r="JT133" s="3"/>
      <c r="JU133" s="3"/>
      <c r="JV133" s="3"/>
      <c r="JW133" s="3"/>
      <c r="JX133" s="3"/>
      <c r="JY133" s="3"/>
      <c r="JZ133" s="3"/>
      <c r="KA133" s="3"/>
      <c r="KB133" s="3"/>
      <c r="KC133" s="3"/>
      <c r="KD133" s="3"/>
      <c r="KE133" s="3"/>
      <c r="KF133" s="3"/>
      <c r="KG133" s="3"/>
      <c r="KH133" s="3"/>
      <c r="KI133" s="3"/>
      <c r="KJ133" s="3"/>
      <c r="KK133" s="3"/>
      <c r="KL133" s="3"/>
      <c r="KM133" s="3"/>
      <c r="KN133" s="3"/>
    </row>
    <row r="134" spans="1:300">
      <c r="A134" s="3" t="str">
        <v>N/A</v>
      </c>
      <c r="B13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134)))"),"GRUPO 2")</f>
        <v>GRUPO 2</v>
      </c>
      <c r="C134" s="4" t="str">
        <f ca="1">IFERROR(__xludf.DUMMYFUNCTION("""COMPUTED_VALUE"""),"GRUPO 3")</f>
        <v>GRUPO 3</v>
      </c>
      <c r="D134" s="4" t="str">
        <f ca="1">IFERROR(__xludf.DUMMYFUNCTION("""COMPUTED_VALUE"""),"GRUPO 4")</f>
        <v>GRUPO 4</v>
      </c>
      <c r="E134" s="4" t="str">
        <f ca="1">IFERROR(__xludf.DUMMYFUNCTION("""COMPUTED_VALUE"""),"GRUPO 5")</f>
        <v>GRUPO 5</v>
      </c>
      <c r="F134" s="4" t="str">
        <f ca="1">IFERROR(__xludf.DUMMYFUNCTION("""COMPUTED_VALUE"""),"GRUPO 6")</f>
        <v>GRUPO 6</v>
      </c>
      <c r="G134" s="4" t="str">
        <f ca="1">IFERROR(__xludf.DUMMYFUNCTION("""COMPUTED_VALUE"""),"GRUPO 7")</f>
        <v>GRUPO 7</v>
      </c>
      <c r="H134" s="4" t="str">
        <f ca="1">IFERROR(__xludf.DUMMYFUNCTION("""COMPUTED_VALUE"""),"GRUPO 13")</f>
        <v>GRUPO 13</v>
      </c>
      <c r="I134" s="4" t="str">
        <f ca="1">IFERROR(__xludf.DUMMYFUNCTION("""COMPUTED_VALUE"""),"GRUPO 15")</f>
        <v>GRUPO 15</v>
      </c>
      <c r="J134" s="4" t="str">
        <f ca="1">IFERROR(__xludf.DUMMYFUNCTION("""COMPUTED_VALUE"""),"GRUPO 16")</f>
        <v>GRUPO 16</v>
      </c>
      <c r="K134" s="4" t="str">
        <f ca="1">IFERROR(__xludf.DUMMYFUNCTION("""COMPUTED_VALUE"""),"GRUPO 17")</f>
        <v>GRUPO 17</v>
      </c>
      <c r="L134" s="4" t="str">
        <f ca="1">IFERROR(__xludf.DUMMYFUNCTION("""COMPUTED_VALUE"""),"GRUPO 18")</f>
        <v>GRUPO 18</v>
      </c>
      <c r="M134" s="4" t="str">
        <f ca="1">IFERROR(__xludf.DUMMYFUNCTION("""COMPUTED_VALUE"""),"GRUPO 19")</f>
        <v>GRUPO 19</v>
      </c>
      <c r="N134" s="4" t="str">
        <f ca="1">IFERROR(__xludf.DUMMYFUNCTION("""COMPUTED_VALUE"""),"GRUPO 10")</f>
        <v>GRUPO 10</v>
      </c>
      <c r="O134" s="4" t="str">
        <f ca="1">IFERROR(__xludf.DUMMYFUNCTION("""COMPUTED_VALUE"""),"GRUPO 1")</f>
        <v>GRUPO 1</v>
      </c>
      <c r="P134" s="4" t="str">
        <f ca="1">IFERROR(__xludf.DUMMYFUNCTION("""COMPUTED_VALUE"""),"GRUPO 9")</f>
        <v>GRUPO 9</v>
      </c>
      <c r="Q134" s="4" t="str">
        <f ca="1">IFERROR(__xludf.DUMMYFUNCTION("""COMPUTED_VALUE"""),"GRUPO 20")</f>
        <v>GRUPO 20</v>
      </c>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c r="IS134" s="3"/>
      <c r="IT134" s="3"/>
      <c r="IU134" s="3"/>
      <c r="IV134" s="3"/>
      <c r="IW134" s="3"/>
      <c r="IX134" s="3"/>
      <c r="IY134" s="3"/>
      <c r="IZ134" s="3"/>
      <c r="JA134" s="3"/>
      <c r="JB134" s="3"/>
      <c r="JC134" s="3"/>
      <c r="JD134" s="3"/>
      <c r="JE134" s="3"/>
      <c r="JF134" s="3"/>
      <c r="JG134" s="3"/>
      <c r="JH134" s="3"/>
      <c r="JI134" s="3"/>
      <c r="JJ134" s="3"/>
      <c r="JK134" s="3"/>
      <c r="JL134" s="3"/>
      <c r="JM134" s="3"/>
      <c r="JN134" s="3"/>
      <c r="JO134" s="3"/>
      <c r="JP134" s="3"/>
      <c r="JQ134" s="3"/>
      <c r="JR134" s="3"/>
      <c r="JS134" s="3"/>
      <c r="JT134" s="3"/>
      <c r="JU134" s="3"/>
      <c r="JV134" s="3"/>
      <c r="JW134" s="3"/>
      <c r="JX134" s="3"/>
      <c r="JY134" s="3"/>
      <c r="JZ134" s="3"/>
      <c r="KA134" s="3"/>
      <c r="KB134" s="3"/>
      <c r="KC134" s="3"/>
      <c r="KD134" s="3"/>
      <c r="KE134" s="3"/>
      <c r="KF134" s="3"/>
      <c r="KG134" s="3"/>
      <c r="KH134" s="3"/>
      <c r="KI134" s="3"/>
      <c r="KJ134" s="3"/>
      <c r="KK134" s="3"/>
      <c r="KL134" s="3"/>
      <c r="KM134" s="3"/>
      <c r="KN134" s="3"/>
    </row>
    <row r="135" spans="1:300">
      <c r="A135" s="3" t="str">
        <v>N/A</v>
      </c>
      <c r="B13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135)))"),"GRUPO 2")</f>
        <v>GRUPO 2</v>
      </c>
      <c r="C135" s="4" t="str">
        <f ca="1">IFERROR(__xludf.DUMMYFUNCTION("""COMPUTED_VALUE"""),"GRUPO 3")</f>
        <v>GRUPO 3</v>
      </c>
      <c r="D135" s="4" t="str">
        <f ca="1">IFERROR(__xludf.DUMMYFUNCTION("""COMPUTED_VALUE"""),"GRUPO 4")</f>
        <v>GRUPO 4</v>
      </c>
      <c r="E135" s="4" t="str">
        <f ca="1">IFERROR(__xludf.DUMMYFUNCTION("""COMPUTED_VALUE"""),"GRUPO 5")</f>
        <v>GRUPO 5</v>
      </c>
      <c r="F135" s="4" t="str">
        <f ca="1">IFERROR(__xludf.DUMMYFUNCTION("""COMPUTED_VALUE"""),"GRUPO 6")</f>
        <v>GRUPO 6</v>
      </c>
      <c r="G135" s="4" t="str">
        <f ca="1">IFERROR(__xludf.DUMMYFUNCTION("""COMPUTED_VALUE"""),"GRUPO 7")</f>
        <v>GRUPO 7</v>
      </c>
      <c r="H135" s="4" t="str">
        <f ca="1">IFERROR(__xludf.DUMMYFUNCTION("""COMPUTED_VALUE"""),"GRUPO 13")</f>
        <v>GRUPO 13</v>
      </c>
      <c r="I135" s="4" t="str">
        <f ca="1">IFERROR(__xludf.DUMMYFUNCTION("""COMPUTED_VALUE"""),"GRUPO 15")</f>
        <v>GRUPO 15</v>
      </c>
      <c r="J135" s="4" t="str">
        <f ca="1">IFERROR(__xludf.DUMMYFUNCTION("""COMPUTED_VALUE"""),"GRUPO 16")</f>
        <v>GRUPO 16</v>
      </c>
      <c r="K135" s="4" t="str">
        <f ca="1">IFERROR(__xludf.DUMMYFUNCTION("""COMPUTED_VALUE"""),"GRUPO 17")</f>
        <v>GRUPO 17</v>
      </c>
      <c r="L135" s="4" t="str">
        <f ca="1">IFERROR(__xludf.DUMMYFUNCTION("""COMPUTED_VALUE"""),"GRUPO 18")</f>
        <v>GRUPO 18</v>
      </c>
      <c r="M135" s="4" t="str">
        <f ca="1">IFERROR(__xludf.DUMMYFUNCTION("""COMPUTED_VALUE"""),"GRUPO 19")</f>
        <v>GRUPO 19</v>
      </c>
      <c r="N135" s="4" t="str">
        <f ca="1">IFERROR(__xludf.DUMMYFUNCTION("""COMPUTED_VALUE"""),"GRUPO 10")</f>
        <v>GRUPO 10</v>
      </c>
      <c r="O135" s="4" t="str">
        <f ca="1">IFERROR(__xludf.DUMMYFUNCTION("""COMPUTED_VALUE"""),"GRUPO 1")</f>
        <v>GRUPO 1</v>
      </c>
      <c r="P135" s="4" t="str">
        <f ca="1">IFERROR(__xludf.DUMMYFUNCTION("""COMPUTED_VALUE"""),"GRUPO 9")</f>
        <v>GRUPO 9</v>
      </c>
      <c r="Q135" s="4" t="str">
        <f ca="1">IFERROR(__xludf.DUMMYFUNCTION("""COMPUTED_VALUE"""),"GRUPO 20")</f>
        <v>GRUPO 20</v>
      </c>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c r="IW135" s="3"/>
      <c r="IX135" s="3"/>
      <c r="IY135" s="3"/>
      <c r="IZ135" s="3"/>
      <c r="JA135" s="3"/>
      <c r="JB135" s="3"/>
      <c r="JC135" s="3"/>
      <c r="JD135" s="3"/>
      <c r="JE135" s="3"/>
      <c r="JF135" s="3"/>
      <c r="JG135" s="3"/>
      <c r="JH135" s="3"/>
      <c r="JI135" s="3"/>
      <c r="JJ135" s="3"/>
      <c r="JK135" s="3"/>
      <c r="JL135" s="3"/>
      <c r="JM135" s="3"/>
      <c r="JN135" s="3"/>
      <c r="JO135" s="3"/>
      <c r="JP135" s="3"/>
      <c r="JQ135" s="3"/>
      <c r="JR135" s="3"/>
      <c r="JS135" s="3"/>
      <c r="JT135" s="3"/>
      <c r="JU135" s="3"/>
      <c r="JV135" s="3"/>
      <c r="JW135" s="3"/>
      <c r="JX135" s="3"/>
      <c r="JY135" s="3"/>
      <c r="JZ135" s="3"/>
      <c r="KA135" s="3"/>
      <c r="KB135" s="3"/>
      <c r="KC135" s="3"/>
      <c r="KD135" s="3"/>
      <c r="KE135" s="3"/>
      <c r="KF135" s="3"/>
      <c r="KG135" s="3"/>
      <c r="KH135" s="3"/>
      <c r="KI135" s="3"/>
      <c r="KJ135" s="3"/>
      <c r="KK135" s="3"/>
      <c r="KL135" s="3"/>
      <c r="KM135" s="3"/>
      <c r="KN135" s="3"/>
    </row>
    <row r="136" spans="1:300">
      <c r="A136" s="3" t="str">
        <v>N/A</v>
      </c>
      <c r="B13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136)))"),"GRUPO 2")</f>
        <v>GRUPO 2</v>
      </c>
      <c r="C136" s="4" t="str">
        <f ca="1">IFERROR(__xludf.DUMMYFUNCTION("""COMPUTED_VALUE"""),"GRUPO 3")</f>
        <v>GRUPO 3</v>
      </c>
      <c r="D136" s="4" t="str">
        <f ca="1">IFERROR(__xludf.DUMMYFUNCTION("""COMPUTED_VALUE"""),"GRUPO 4")</f>
        <v>GRUPO 4</v>
      </c>
      <c r="E136" s="4" t="str">
        <f ca="1">IFERROR(__xludf.DUMMYFUNCTION("""COMPUTED_VALUE"""),"GRUPO 5")</f>
        <v>GRUPO 5</v>
      </c>
      <c r="F136" s="4" t="str">
        <f ca="1">IFERROR(__xludf.DUMMYFUNCTION("""COMPUTED_VALUE"""),"GRUPO 6")</f>
        <v>GRUPO 6</v>
      </c>
      <c r="G136" s="4" t="str">
        <f ca="1">IFERROR(__xludf.DUMMYFUNCTION("""COMPUTED_VALUE"""),"GRUPO 7")</f>
        <v>GRUPO 7</v>
      </c>
      <c r="H136" s="4" t="str">
        <f ca="1">IFERROR(__xludf.DUMMYFUNCTION("""COMPUTED_VALUE"""),"GRUPO 13")</f>
        <v>GRUPO 13</v>
      </c>
      <c r="I136" s="4" t="str">
        <f ca="1">IFERROR(__xludf.DUMMYFUNCTION("""COMPUTED_VALUE"""),"GRUPO 15")</f>
        <v>GRUPO 15</v>
      </c>
      <c r="J136" s="4" t="str">
        <f ca="1">IFERROR(__xludf.DUMMYFUNCTION("""COMPUTED_VALUE"""),"GRUPO 16")</f>
        <v>GRUPO 16</v>
      </c>
      <c r="K136" s="4" t="str">
        <f ca="1">IFERROR(__xludf.DUMMYFUNCTION("""COMPUTED_VALUE"""),"GRUPO 17")</f>
        <v>GRUPO 17</v>
      </c>
      <c r="L136" s="4" t="str">
        <f ca="1">IFERROR(__xludf.DUMMYFUNCTION("""COMPUTED_VALUE"""),"GRUPO 18")</f>
        <v>GRUPO 18</v>
      </c>
      <c r="M136" s="4" t="str">
        <f ca="1">IFERROR(__xludf.DUMMYFUNCTION("""COMPUTED_VALUE"""),"GRUPO 19")</f>
        <v>GRUPO 19</v>
      </c>
      <c r="N136" s="4" t="str">
        <f ca="1">IFERROR(__xludf.DUMMYFUNCTION("""COMPUTED_VALUE"""),"GRUPO 10")</f>
        <v>GRUPO 10</v>
      </c>
      <c r="O136" s="4" t="str">
        <f ca="1">IFERROR(__xludf.DUMMYFUNCTION("""COMPUTED_VALUE"""),"GRUPO 1")</f>
        <v>GRUPO 1</v>
      </c>
      <c r="P136" s="4" t="str">
        <f ca="1">IFERROR(__xludf.DUMMYFUNCTION("""COMPUTED_VALUE"""),"GRUPO 9")</f>
        <v>GRUPO 9</v>
      </c>
      <c r="Q136" s="4" t="str">
        <f ca="1">IFERROR(__xludf.DUMMYFUNCTION("""COMPUTED_VALUE"""),"GRUPO 20")</f>
        <v>GRUPO 20</v>
      </c>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c r="IS136" s="3"/>
      <c r="IT136" s="3"/>
      <c r="IU136" s="3"/>
      <c r="IV136" s="3"/>
      <c r="IW136" s="3"/>
      <c r="IX136" s="3"/>
      <c r="IY136" s="3"/>
      <c r="IZ136" s="3"/>
      <c r="JA136" s="3"/>
      <c r="JB136" s="3"/>
      <c r="JC136" s="3"/>
      <c r="JD136" s="3"/>
      <c r="JE136" s="3"/>
      <c r="JF136" s="3"/>
      <c r="JG136" s="3"/>
      <c r="JH136" s="3"/>
      <c r="JI136" s="3"/>
      <c r="JJ136" s="3"/>
      <c r="JK136" s="3"/>
      <c r="JL136" s="3"/>
      <c r="JM136" s="3"/>
      <c r="JN136" s="3"/>
      <c r="JO136" s="3"/>
      <c r="JP136" s="3"/>
      <c r="JQ136" s="3"/>
      <c r="JR136" s="3"/>
      <c r="JS136" s="3"/>
      <c r="JT136" s="3"/>
      <c r="JU136" s="3"/>
      <c r="JV136" s="3"/>
      <c r="JW136" s="3"/>
      <c r="JX136" s="3"/>
      <c r="JY136" s="3"/>
      <c r="JZ136" s="3"/>
      <c r="KA136" s="3"/>
      <c r="KB136" s="3"/>
      <c r="KC136" s="3"/>
      <c r="KD136" s="3"/>
      <c r="KE136" s="3"/>
      <c r="KF136" s="3"/>
      <c r="KG136" s="3"/>
      <c r="KH136" s="3"/>
      <c r="KI136" s="3"/>
      <c r="KJ136" s="3"/>
      <c r="KK136" s="3"/>
      <c r="KL136" s="3"/>
      <c r="KM136" s="3"/>
      <c r="KN136" s="3"/>
    </row>
    <row r="137" spans="1:300">
      <c r="A137" s="3" t="str">
        <v>N/A</v>
      </c>
      <c r="B13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137)))"),"GRUPO 2")</f>
        <v>GRUPO 2</v>
      </c>
      <c r="C137" s="4" t="str">
        <f ca="1">IFERROR(__xludf.DUMMYFUNCTION("""COMPUTED_VALUE"""),"GRUPO 3")</f>
        <v>GRUPO 3</v>
      </c>
      <c r="D137" s="4" t="str">
        <f ca="1">IFERROR(__xludf.DUMMYFUNCTION("""COMPUTED_VALUE"""),"GRUPO 4")</f>
        <v>GRUPO 4</v>
      </c>
      <c r="E137" s="4" t="str">
        <f ca="1">IFERROR(__xludf.DUMMYFUNCTION("""COMPUTED_VALUE"""),"GRUPO 5")</f>
        <v>GRUPO 5</v>
      </c>
      <c r="F137" s="4" t="str">
        <f ca="1">IFERROR(__xludf.DUMMYFUNCTION("""COMPUTED_VALUE"""),"GRUPO 6")</f>
        <v>GRUPO 6</v>
      </c>
      <c r="G137" s="4" t="str">
        <f ca="1">IFERROR(__xludf.DUMMYFUNCTION("""COMPUTED_VALUE"""),"GRUPO 7")</f>
        <v>GRUPO 7</v>
      </c>
      <c r="H137" s="4" t="str">
        <f ca="1">IFERROR(__xludf.DUMMYFUNCTION("""COMPUTED_VALUE"""),"GRUPO 13")</f>
        <v>GRUPO 13</v>
      </c>
      <c r="I137" s="4" t="str">
        <f ca="1">IFERROR(__xludf.DUMMYFUNCTION("""COMPUTED_VALUE"""),"GRUPO 15")</f>
        <v>GRUPO 15</v>
      </c>
      <c r="J137" s="4" t="str">
        <f ca="1">IFERROR(__xludf.DUMMYFUNCTION("""COMPUTED_VALUE"""),"GRUPO 16")</f>
        <v>GRUPO 16</v>
      </c>
      <c r="K137" s="4" t="str">
        <f ca="1">IFERROR(__xludf.DUMMYFUNCTION("""COMPUTED_VALUE"""),"GRUPO 17")</f>
        <v>GRUPO 17</v>
      </c>
      <c r="L137" s="4" t="str">
        <f ca="1">IFERROR(__xludf.DUMMYFUNCTION("""COMPUTED_VALUE"""),"GRUPO 18")</f>
        <v>GRUPO 18</v>
      </c>
      <c r="M137" s="4" t="str">
        <f ca="1">IFERROR(__xludf.DUMMYFUNCTION("""COMPUTED_VALUE"""),"GRUPO 19")</f>
        <v>GRUPO 19</v>
      </c>
      <c r="N137" s="4" t="str">
        <f ca="1">IFERROR(__xludf.DUMMYFUNCTION("""COMPUTED_VALUE"""),"GRUPO 10")</f>
        <v>GRUPO 10</v>
      </c>
      <c r="O137" s="4" t="str">
        <f ca="1">IFERROR(__xludf.DUMMYFUNCTION("""COMPUTED_VALUE"""),"GRUPO 1")</f>
        <v>GRUPO 1</v>
      </c>
      <c r="P137" s="4" t="str">
        <f ca="1">IFERROR(__xludf.DUMMYFUNCTION("""COMPUTED_VALUE"""),"GRUPO 9")</f>
        <v>GRUPO 9</v>
      </c>
      <c r="Q137" s="4" t="str">
        <f ca="1">IFERROR(__xludf.DUMMYFUNCTION("""COMPUTED_VALUE"""),"GRUPO 20")</f>
        <v>GRUPO 20</v>
      </c>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c r="IX137" s="3"/>
      <c r="IY137" s="3"/>
      <c r="IZ137" s="3"/>
      <c r="JA137" s="3"/>
      <c r="JB137" s="3"/>
      <c r="JC137" s="3"/>
      <c r="JD137" s="3"/>
      <c r="JE137" s="3"/>
      <c r="JF137" s="3"/>
      <c r="JG137" s="3"/>
      <c r="JH137" s="3"/>
      <c r="JI137" s="3"/>
      <c r="JJ137" s="3"/>
      <c r="JK137" s="3"/>
      <c r="JL137" s="3"/>
      <c r="JM137" s="3"/>
      <c r="JN137" s="3"/>
      <c r="JO137" s="3"/>
      <c r="JP137" s="3"/>
      <c r="JQ137" s="3"/>
      <c r="JR137" s="3"/>
      <c r="JS137" s="3"/>
      <c r="JT137" s="3"/>
      <c r="JU137" s="3"/>
      <c r="JV137" s="3"/>
      <c r="JW137" s="3"/>
      <c r="JX137" s="3"/>
      <c r="JY137" s="3"/>
      <c r="JZ137" s="3"/>
      <c r="KA137" s="3"/>
      <c r="KB137" s="3"/>
      <c r="KC137" s="3"/>
      <c r="KD137" s="3"/>
      <c r="KE137" s="3"/>
      <c r="KF137" s="3"/>
      <c r="KG137" s="3"/>
      <c r="KH137" s="3"/>
      <c r="KI137" s="3"/>
      <c r="KJ137" s="3"/>
      <c r="KK137" s="3"/>
      <c r="KL137" s="3"/>
      <c r="KM137" s="3"/>
      <c r="KN137" s="3"/>
    </row>
    <row r="138" spans="1:300">
      <c r="A138" s="3" t="str">
        <v>N/A</v>
      </c>
      <c r="B13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138)))"),"GRUPO 2")</f>
        <v>GRUPO 2</v>
      </c>
      <c r="C138" s="4" t="str">
        <f ca="1">IFERROR(__xludf.DUMMYFUNCTION("""COMPUTED_VALUE"""),"GRUPO 3")</f>
        <v>GRUPO 3</v>
      </c>
      <c r="D138" s="4" t="str">
        <f ca="1">IFERROR(__xludf.DUMMYFUNCTION("""COMPUTED_VALUE"""),"GRUPO 4")</f>
        <v>GRUPO 4</v>
      </c>
      <c r="E138" s="4" t="str">
        <f ca="1">IFERROR(__xludf.DUMMYFUNCTION("""COMPUTED_VALUE"""),"GRUPO 5")</f>
        <v>GRUPO 5</v>
      </c>
      <c r="F138" s="4" t="str">
        <f ca="1">IFERROR(__xludf.DUMMYFUNCTION("""COMPUTED_VALUE"""),"GRUPO 6")</f>
        <v>GRUPO 6</v>
      </c>
      <c r="G138" s="4" t="str">
        <f ca="1">IFERROR(__xludf.DUMMYFUNCTION("""COMPUTED_VALUE"""),"GRUPO 7")</f>
        <v>GRUPO 7</v>
      </c>
      <c r="H138" s="4" t="str">
        <f ca="1">IFERROR(__xludf.DUMMYFUNCTION("""COMPUTED_VALUE"""),"GRUPO 13")</f>
        <v>GRUPO 13</v>
      </c>
      <c r="I138" s="4" t="str">
        <f ca="1">IFERROR(__xludf.DUMMYFUNCTION("""COMPUTED_VALUE"""),"GRUPO 15")</f>
        <v>GRUPO 15</v>
      </c>
      <c r="J138" s="4" t="str">
        <f ca="1">IFERROR(__xludf.DUMMYFUNCTION("""COMPUTED_VALUE"""),"GRUPO 16")</f>
        <v>GRUPO 16</v>
      </c>
      <c r="K138" s="4" t="str">
        <f ca="1">IFERROR(__xludf.DUMMYFUNCTION("""COMPUTED_VALUE"""),"GRUPO 17")</f>
        <v>GRUPO 17</v>
      </c>
      <c r="L138" s="4" t="str">
        <f ca="1">IFERROR(__xludf.DUMMYFUNCTION("""COMPUTED_VALUE"""),"GRUPO 18")</f>
        <v>GRUPO 18</v>
      </c>
      <c r="M138" s="4" t="str">
        <f ca="1">IFERROR(__xludf.DUMMYFUNCTION("""COMPUTED_VALUE"""),"GRUPO 19")</f>
        <v>GRUPO 19</v>
      </c>
      <c r="N138" s="4" t="str">
        <f ca="1">IFERROR(__xludf.DUMMYFUNCTION("""COMPUTED_VALUE"""),"GRUPO 10")</f>
        <v>GRUPO 10</v>
      </c>
      <c r="O138" s="4" t="str">
        <f ca="1">IFERROR(__xludf.DUMMYFUNCTION("""COMPUTED_VALUE"""),"GRUPO 1")</f>
        <v>GRUPO 1</v>
      </c>
      <c r="P138" s="4" t="str">
        <f ca="1">IFERROR(__xludf.DUMMYFUNCTION("""COMPUTED_VALUE"""),"GRUPO 9")</f>
        <v>GRUPO 9</v>
      </c>
      <c r="Q138" s="4" t="str">
        <f ca="1">IFERROR(__xludf.DUMMYFUNCTION("""COMPUTED_VALUE"""),"GRUPO 20")</f>
        <v>GRUPO 20</v>
      </c>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c r="IX138" s="3"/>
      <c r="IY138" s="3"/>
      <c r="IZ138" s="3"/>
      <c r="JA138" s="3"/>
      <c r="JB138" s="3"/>
      <c r="JC138" s="3"/>
      <c r="JD138" s="3"/>
      <c r="JE138" s="3"/>
      <c r="JF138" s="3"/>
      <c r="JG138" s="3"/>
      <c r="JH138" s="3"/>
      <c r="JI138" s="3"/>
      <c r="JJ138" s="3"/>
      <c r="JK138" s="3"/>
      <c r="JL138" s="3"/>
      <c r="JM138" s="3"/>
      <c r="JN138" s="3"/>
      <c r="JO138" s="3"/>
      <c r="JP138" s="3"/>
      <c r="JQ138" s="3"/>
      <c r="JR138" s="3"/>
      <c r="JS138" s="3"/>
      <c r="JT138" s="3"/>
      <c r="JU138" s="3"/>
      <c r="JV138" s="3"/>
      <c r="JW138" s="3"/>
      <c r="JX138" s="3"/>
      <c r="JY138" s="3"/>
      <c r="JZ138" s="3"/>
      <c r="KA138" s="3"/>
      <c r="KB138" s="3"/>
      <c r="KC138" s="3"/>
      <c r="KD138" s="3"/>
      <c r="KE138" s="3"/>
      <c r="KF138" s="3"/>
      <c r="KG138" s="3"/>
      <c r="KH138" s="3"/>
      <c r="KI138" s="3"/>
      <c r="KJ138" s="3"/>
      <c r="KK138" s="3"/>
      <c r="KL138" s="3"/>
      <c r="KM138" s="3"/>
      <c r="KN138" s="3"/>
    </row>
    <row r="139" spans="1:300">
      <c r="A139" s="3" t="str">
        <v>N/A</v>
      </c>
      <c r="B13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139)))"),"GRUPO 2")</f>
        <v>GRUPO 2</v>
      </c>
      <c r="C139" s="4" t="str">
        <f ca="1">IFERROR(__xludf.DUMMYFUNCTION("""COMPUTED_VALUE"""),"GRUPO 3")</f>
        <v>GRUPO 3</v>
      </c>
      <c r="D139" s="4" t="str">
        <f ca="1">IFERROR(__xludf.DUMMYFUNCTION("""COMPUTED_VALUE"""),"GRUPO 4")</f>
        <v>GRUPO 4</v>
      </c>
      <c r="E139" s="4" t="str">
        <f ca="1">IFERROR(__xludf.DUMMYFUNCTION("""COMPUTED_VALUE"""),"GRUPO 5")</f>
        <v>GRUPO 5</v>
      </c>
      <c r="F139" s="4" t="str">
        <f ca="1">IFERROR(__xludf.DUMMYFUNCTION("""COMPUTED_VALUE"""),"GRUPO 6")</f>
        <v>GRUPO 6</v>
      </c>
      <c r="G139" s="4" t="str">
        <f ca="1">IFERROR(__xludf.DUMMYFUNCTION("""COMPUTED_VALUE"""),"GRUPO 7")</f>
        <v>GRUPO 7</v>
      </c>
      <c r="H139" s="4" t="str">
        <f ca="1">IFERROR(__xludf.DUMMYFUNCTION("""COMPUTED_VALUE"""),"GRUPO 13")</f>
        <v>GRUPO 13</v>
      </c>
      <c r="I139" s="4" t="str">
        <f ca="1">IFERROR(__xludf.DUMMYFUNCTION("""COMPUTED_VALUE"""),"GRUPO 15")</f>
        <v>GRUPO 15</v>
      </c>
      <c r="J139" s="4" t="str">
        <f ca="1">IFERROR(__xludf.DUMMYFUNCTION("""COMPUTED_VALUE"""),"GRUPO 16")</f>
        <v>GRUPO 16</v>
      </c>
      <c r="K139" s="4" t="str">
        <f ca="1">IFERROR(__xludf.DUMMYFUNCTION("""COMPUTED_VALUE"""),"GRUPO 17")</f>
        <v>GRUPO 17</v>
      </c>
      <c r="L139" s="4" t="str">
        <f ca="1">IFERROR(__xludf.DUMMYFUNCTION("""COMPUTED_VALUE"""),"GRUPO 18")</f>
        <v>GRUPO 18</v>
      </c>
      <c r="M139" s="4" t="str">
        <f ca="1">IFERROR(__xludf.DUMMYFUNCTION("""COMPUTED_VALUE"""),"GRUPO 19")</f>
        <v>GRUPO 19</v>
      </c>
      <c r="N139" s="4" t="str">
        <f ca="1">IFERROR(__xludf.DUMMYFUNCTION("""COMPUTED_VALUE"""),"GRUPO 10")</f>
        <v>GRUPO 10</v>
      </c>
      <c r="O139" s="4" t="str">
        <f ca="1">IFERROR(__xludf.DUMMYFUNCTION("""COMPUTED_VALUE"""),"GRUPO 1")</f>
        <v>GRUPO 1</v>
      </c>
      <c r="P139" s="4" t="str">
        <f ca="1">IFERROR(__xludf.DUMMYFUNCTION("""COMPUTED_VALUE"""),"GRUPO 9")</f>
        <v>GRUPO 9</v>
      </c>
      <c r="Q139" s="4" t="str">
        <f ca="1">IFERROR(__xludf.DUMMYFUNCTION("""COMPUTED_VALUE"""),"GRUPO 20")</f>
        <v>GRUPO 20</v>
      </c>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c r="IW139" s="3"/>
      <c r="IX139" s="3"/>
      <c r="IY139" s="3"/>
      <c r="IZ139" s="3"/>
      <c r="JA139" s="3"/>
      <c r="JB139" s="3"/>
      <c r="JC139" s="3"/>
      <c r="JD139" s="3"/>
      <c r="JE139" s="3"/>
      <c r="JF139" s="3"/>
      <c r="JG139" s="3"/>
      <c r="JH139" s="3"/>
      <c r="JI139" s="3"/>
      <c r="JJ139" s="3"/>
      <c r="JK139" s="3"/>
      <c r="JL139" s="3"/>
      <c r="JM139" s="3"/>
      <c r="JN139" s="3"/>
      <c r="JO139" s="3"/>
      <c r="JP139" s="3"/>
      <c r="JQ139" s="3"/>
      <c r="JR139" s="3"/>
      <c r="JS139" s="3"/>
      <c r="JT139" s="3"/>
      <c r="JU139" s="3"/>
      <c r="JV139" s="3"/>
      <c r="JW139" s="3"/>
      <c r="JX139" s="3"/>
      <c r="JY139" s="3"/>
      <c r="JZ139" s="3"/>
      <c r="KA139" s="3"/>
      <c r="KB139" s="3"/>
      <c r="KC139" s="3"/>
      <c r="KD139" s="3"/>
      <c r="KE139" s="3"/>
      <c r="KF139" s="3"/>
      <c r="KG139" s="3"/>
      <c r="KH139" s="3"/>
      <c r="KI139" s="3"/>
      <c r="KJ139" s="3"/>
      <c r="KK139" s="3"/>
      <c r="KL139" s="3"/>
      <c r="KM139" s="3"/>
      <c r="KN139" s="3"/>
    </row>
    <row r="140" spans="1:300">
      <c r="A140" s="3" t="str">
        <v>N/A</v>
      </c>
      <c r="B14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140)))"),"GRUPO 2")</f>
        <v>GRUPO 2</v>
      </c>
      <c r="C140" s="4" t="str">
        <f ca="1">IFERROR(__xludf.DUMMYFUNCTION("""COMPUTED_VALUE"""),"GRUPO 3")</f>
        <v>GRUPO 3</v>
      </c>
      <c r="D140" s="4" t="str">
        <f ca="1">IFERROR(__xludf.DUMMYFUNCTION("""COMPUTED_VALUE"""),"GRUPO 4")</f>
        <v>GRUPO 4</v>
      </c>
      <c r="E140" s="4" t="str">
        <f ca="1">IFERROR(__xludf.DUMMYFUNCTION("""COMPUTED_VALUE"""),"GRUPO 5")</f>
        <v>GRUPO 5</v>
      </c>
      <c r="F140" s="4" t="str">
        <f ca="1">IFERROR(__xludf.DUMMYFUNCTION("""COMPUTED_VALUE"""),"GRUPO 6")</f>
        <v>GRUPO 6</v>
      </c>
      <c r="G140" s="4" t="str">
        <f ca="1">IFERROR(__xludf.DUMMYFUNCTION("""COMPUTED_VALUE"""),"GRUPO 7")</f>
        <v>GRUPO 7</v>
      </c>
      <c r="H140" s="4" t="str">
        <f ca="1">IFERROR(__xludf.DUMMYFUNCTION("""COMPUTED_VALUE"""),"GRUPO 13")</f>
        <v>GRUPO 13</v>
      </c>
      <c r="I140" s="4" t="str">
        <f ca="1">IFERROR(__xludf.DUMMYFUNCTION("""COMPUTED_VALUE"""),"GRUPO 15")</f>
        <v>GRUPO 15</v>
      </c>
      <c r="J140" s="4" t="str">
        <f ca="1">IFERROR(__xludf.DUMMYFUNCTION("""COMPUTED_VALUE"""),"GRUPO 16")</f>
        <v>GRUPO 16</v>
      </c>
      <c r="K140" s="4" t="str">
        <f ca="1">IFERROR(__xludf.DUMMYFUNCTION("""COMPUTED_VALUE"""),"GRUPO 17")</f>
        <v>GRUPO 17</v>
      </c>
      <c r="L140" s="4" t="str">
        <f ca="1">IFERROR(__xludf.DUMMYFUNCTION("""COMPUTED_VALUE"""),"GRUPO 18")</f>
        <v>GRUPO 18</v>
      </c>
      <c r="M140" s="4" t="str">
        <f ca="1">IFERROR(__xludf.DUMMYFUNCTION("""COMPUTED_VALUE"""),"GRUPO 19")</f>
        <v>GRUPO 19</v>
      </c>
      <c r="N140" s="4" t="str">
        <f ca="1">IFERROR(__xludf.DUMMYFUNCTION("""COMPUTED_VALUE"""),"GRUPO 10")</f>
        <v>GRUPO 10</v>
      </c>
      <c r="O140" s="4" t="str">
        <f ca="1">IFERROR(__xludf.DUMMYFUNCTION("""COMPUTED_VALUE"""),"GRUPO 1")</f>
        <v>GRUPO 1</v>
      </c>
      <c r="P140" s="4" t="str">
        <f ca="1">IFERROR(__xludf.DUMMYFUNCTION("""COMPUTED_VALUE"""),"GRUPO 9")</f>
        <v>GRUPO 9</v>
      </c>
      <c r="Q140" s="4" t="str">
        <f ca="1">IFERROR(__xludf.DUMMYFUNCTION("""COMPUTED_VALUE"""),"GRUPO 20")</f>
        <v>GRUPO 20</v>
      </c>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c r="IX140" s="3"/>
      <c r="IY140" s="3"/>
      <c r="IZ140" s="3"/>
      <c r="JA140" s="3"/>
      <c r="JB140" s="3"/>
      <c r="JC140" s="3"/>
      <c r="JD140" s="3"/>
      <c r="JE140" s="3"/>
      <c r="JF140" s="3"/>
      <c r="JG140" s="3"/>
      <c r="JH140" s="3"/>
      <c r="JI140" s="3"/>
      <c r="JJ140" s="3"/>
      <c r="JK140" s="3"/>
      <c r="JL140" s="3"/>
      <c r="JM140" s="3"/>
      <c r="JN140" s="3"/>
      <c r="JO140" s="3"/>
      <c r="JP140" s="3"/>
      <c r="JQ140" s="3"/>
      <c r="JR140" s="3"/>
      <c r="JS140" s="3"/>
      <c r="JT140" s="3"/>
      <c r="JU140" s="3"/>
      <c r="JV140" s="3"/>
      <c r="JW140" s="3"/>
      <c r="JX140" s="3"/>
      <c r="JY140" s="3"/>
      <c r="JZ140" s="3"/>
      <c r="KA140" s="3"/>
      <c r="KB140" s="3"/>
      <c r="KC140" s="3"/>
      <c r="KD140" s="3"/>
      <c r="KE140" s="3"/>
      <c r="KF140" s="3"/>
      <c r="KG140" s="3"/>
      <c r="KH140" s="3"/>
      <c r="KI140" s="3"/>
      <c r="KJ140" s="3"/>
      <c r="KK140" s="3"/>
      <c r="KL140" s="3"/>
      <c r="KM140" s="3"/>
      <c r="KN140" s="3"/>
    </row>
    <row r="141" spans="1:300">
      <c r="A141" s="3" t="str">
        <v>N/A</v>
      </c>
      <c r="B14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141)))"),"GRUPO 2")</f>
        <v>GRUPO 2</v>
      </c>
      <c r="C141" s="4" t="str">
        <f ca="1">IFERROR(__xludf.DUMMYFUNCTION("""COMPUTED_VALUE"""),"GRUPO 3")</f>
        <v>GRUPO 3</v>
      </c>
      <c r="D141" s="4" t="str">
        <f ca="1">IFERROR(__xludf.DUMMYFUNCTION("""COMPUTED_VALUE"""),"GRUPO 4")</f>
        <v>GRUPO 4</v>
      </c>
      <c r="E141" s="4" t="str">
        <f ca="1">IFERROR(__xludf.DUMMYFUNCTION("""COMPUTED_VALUE"""),"GRUPO 5")</f>
        <v>GRUPO 5</v>
      </c>
      <c r="F141" s="4" t="str">
        <f ca="1">IFERROR(__xludf.DUMMYFUNCTION("""COMPUTED_VALUE"""),"GRUPO 6")</f>
        <v>GRUPO 6</v>
      </c>
      <c r="G141" s="4" t="str">
        <f ca="1">IFERROR(__xludf.DUMMYFUNCTION("""COMPUTED_VALUE"""),"GRUPO 7")</f>
        <v>GRUPO 7</v>
      </c>
      <c r="H141" s="4" t="str">
        <f ca="1">IFERROR(__xludf.DUMMYFUNCTION("""COMPUTED_VALUE"""),"GRUPO 13")</f>
        <v>GRUPO 13</v>
      </c>
      <c r="I141" s="4" t="str">
        <f ca="1">IFERROR(__xludf.DUMMYFUNCTION("""COMPUTED_VALUE"""),"GRUPO 15")</f>
        <v>GRUPO 15</v>
      </c>
      <c r="J141" s="4" t="str">
        <f ca="1">IFERROR(__xludf.DUMMYFUNCTION("""COMPUTED_VALUE"""),"GRUPO 16")</f>
        <v>GRUPO 16</v>
      </c>
      <c r="K141" s="4" t="str">
        <f ca="1">IFERROR(__xludf.DUMMYFUNCTION("""COMPUTED_VALUE"""),"GRUPO 17")</f>
        <v>GRUPO 17</v>
      </c>
      <c r="L141" s="4" t="str">
        <f ca="1">IFERROR(__xludf.DUMMYFUNCTION("""COMPUTED_VALUE"""),"GRUPO 18")</f>
        <v>GRUPO 18</v>
      </c>
      <c r="M141" s="4" t="str">
        <f ca="1">IFERROR(__xludf.DUMMYFUNCTION("""COMPUTED_VALUE"""),"GRUPO 19")</f>
        <v>GRUPO 19</v>
      </c>
      <c r="N141" s="4" t="str">
        <f ca="1">IFERROR(__xludf.DUMMYFUNCTION("""COMPUTED_VALUE"""),"GRUPO 10")</f>
        <v>GRUPO 10</v>
      </c>
      <c r="O141" s="4" t="str">
        <f ca="1">IFERROR(__xludf.DUMMYFUNCTION("""COMPUTED_VALUE"""),"GRUPO 1")</f>
        <v>GRUPO 1</v>
      </c>
      <c r="P141" s="4" t="str">
        <f ca="1">IFERROR(__xludf.DUMMYFUNCTION("""COMPUTED_VALUE"""),"GRUPO 9")</f>
        <v>GRUPO 9</v>
      </c>
      <c r="Q141" s="4" t="str">
        <f ca="1">IFERROR(__xludf.DUMMYFUNCTION("""COMPUTED_VALUE"""),"GRUPO 20")</f>
        <v>GRUPO 20</v>
      </c>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c r="IX141" s="3"/>
      <c r="IY141" s="3"/>
      <c r="IZ141" s="3"/>
      <c r="JA141" s="3"/>
      <c r="JB141" s="3"/>
      <c r="JC141" s="3"/>
      <c r="JD141" s="3"/>
      <c r="JE141" s="3"/>
      <c r="JF141" s="3"/>
      <c r="JG141" s="3"/>
      <c r="JH141" s="3"/>
      <c r="JI141" s="3"/>
      <c r="JJ141" s="3"/>
      <c r="JK141" s="3"/>
      <c r="JL141" s="3"/>
      <c r="JM141" s="3"/>
      <c r="JN141" s="3"/>
      <c r="JO141" s="3"/>
      <c r="JP141" s="3"/>
      <c r="JQ141" s="3"/>
      <c r="JR141" s="3"/>
      <c r="JS141" s="3"/>
      <c r="JT141" s="3"/>
      <c r="JU141" s="3"/>
      <c r="JV141" s="3"/>
      <c r="JW141" s="3"/>
      <c r="JX141" s="3"/>
      <c r="JY141" s="3"/>
      <c r="JZ141" s="3"/>
      <c r="KA141" s="3"/>
      <c r="KB141" s="3"/>
      <c r="KC141" s="3"/>
      <c r="KD141" s="3"/>
      <c r="KE141" s="3"/>
      <c r="KF141" s="3"/>
      <c r="KG141" s="3"/>
      <c r="KH141" s="3"/>
      <c r="KI141" s="3"/>
      <c r="KJ141" s="3"/>
      <c r="KK141" s="3"/>
      <c r="KL141" s="3"/>
      <c r="KM141" s="3"/>
      <c r="KN141" s="3"/>
    </row>
    <row r="142" spans="1:300">
      <c r="A142" s="3" t="str">
        <v>N/A</v>
      </c>
      <c r="B14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142)))"),"GRUPO 2")</f>
        <v>GRUPO 2</v>
      </c>
      <c r="C142" s="4" t="str">
        <f ca="1">IFERROR(__xludf.DUMMYFUNCTION("""COMPUTED_VALUE"""),"GRUPO 3")</f>
        <v>GRUPO 3</v>
      </c>
      <c r="D142" s="4" t="str">
        <f ca="1">IFERROR(__xludf.DUMMYFUNCTION("""COMPUTED_VALUE"""),"GRUPO 4")</f>
        <v>GRUPO 4</v>
      </c>
      <c r="E142" s="4" t="str">
        <f ca="1">IFERROR(__xludf.DUMMYFUNCTION("""COMPUTED_VALUE"""),"GRUPO 5")</f>
        <v>GRUPO 5</v>
      </c>
      <c r="F142" s="4" t="str">
        <f ca="1">IFERROR(__xludf.DUMMYFUNCTION("""COMPUTED_VALUE"""),"GRUPO 6")</f>
        <v>GRUPO 6</v>
      </c>
      <c r="G142" s="4" t="str">
        <f ca="1">IFERROR(__xludf.DUMMYFUNCTION("""COMPUTED_VALUE"""),"GRUPO 7")</f>
        <v>GRUPO 7</v>
      </c>
      <c r="H142" s="4" t="str">
        <f ca="1">IFERROR(__xludf.DUMMYFUNCTION("""COMPUTED_VALUE"""),"GRUPO 13")</f>
        <v>GRUPO 13</v>
      </c>
      <c r="I142" s="4" t="str">
        <f ca="1">IFERROR(__xludf.DUMMYFUNCTION("""COMPUTED_VALUE"""),"GRUPO 15")</f>
        <v>GRUPO 15</v>
      </c>
      <c r="J142" s="4" t="str">
        <f ca="1">IFERROR(__xludf.DUMMYFUNCTION("""COMPUTED_VALUE"""),"GRUPO 16")</f>
        <v>GRUPO 16</v>
      </c>
      <c r="K142" s="4" t="str">
        <f ca="1">IFERROR(__xludf.DUMMYFUNCTION("""COMPUTED_VALUE"""),"GRUPO 17")</f>
        <v>GRUPO 17</v>
      </c>
      <c r="L142" s="4" t="str">
        <f ca="1">IFERROR(__xludf.DUMMYFUNCTION("""COMPUTED_VALUE"""),"GRUPO 18")</f>
        <v>GRUPO 18</v>
      </c>
      <c r="M142" s="4" t="str">
        <f ca="1">IFERROR(__xludf.DUMMYFUNCTION("""COMPUTED_VALUE"""),"GRUPO 19")</f>
        <v>GRUPO 19</v>
      </c>
      <c r="N142" s="4" t="str">
        <f ca="1">IFERROR(__xludf.DUMMYFUNCTION("""COMPUTED_VALUE"""),"GRUPO 10")</f>
        <v>GRUPO 10</v>
      </c>
      <c r="O142" s="4" t="str">
        <f ca="1">IFERROR(__xludf.DUMMYFUNCTION("""COMPUTED_VALUE"""),"GRUPO 1")</f>
        <v>GRUPO 1</v>
      </c>
      <c r="P142" s="4" t="str">
        <f ca="1">IFERROR(__xludf.DUMMYFUNCTION("""COMPUTED_VALUE"""),"GRUPO 9")</f>
        <v>GRUPO 9</v>
      </c>
      <c r="Q142" s="4" t="str">
        <f ca="1">IFERROR(__xludf.DUMMYFUNCTION("""COMPUTED_VALUE"""),"GRUPO 20")</f>
        <v>GRUPO 20</v>
      </c>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c r="IW142" s="3"/>
      <c r="IX142" s="3"/>
      <c r="IY142" s="3"/>
      <c r="IZ142" s="3"/>
      <c r="JA142" s="3"/>
      <c r="JB142" s="3"/>
      <c r="JC142" s="3"/>
      <c r="JD142" s="3"/>
      <c r="JE142" s="3"/>
      <c r="JF142" s="3"/>
      <c r="JG142" s="3"/>
      <c r="JH142" s="3"/>
      <c r="JI142" s="3"/>
      <c r="JJ142" s="3"/>
      <c r="JK142" s="3"/>
      <c r="JL142" s="3"/>
      <c r="JM142" s="3"/>
      <c r="JN142" s="3"/>
      <c r="JO142" s="3"/>
      <c r="JP142" s="3"/>
      <c r="JQ142" s="3"/>
      <c r="JR142" s="3"/>
      <c r="JS142" s="3"/>
      <c r="JT142" s="3"/>
      <c r="JU142" s="3"/>
      <c r="JV142" s="3"/>
      <c r="JW142" s="3"/>
      <c r="JX142" s="3"/>
      <c r="JY142" s="3"/>
      <c r="JZ142" s="3"/>
      <c r="KA142" s="3"/>
      <c r="KB142" s="3"/>
      <c r="KC142" s="3"/>
      <c r="KD142" s="3"/>
      <c r="KE142" s="3"/>
      <c r="KF142" s="3"/>
      <c r="KG142" s="3"/>
      <c r="KH142" s="3"/>
      <c r="KI142" s="3"/>
      <c r="KJ142" s="3"/>
      <c r="KK142" s="3"/>
      <c r="KL142" s="3"/>
      <c r="KM142" s="3"/>
      <c r="KN142" s="3"/>
    </row>
    <row r="143" spans="1:300">
      <c r="A143" s="3" t="str">
        <v>N/A</v>
      </c>
      <c r="B14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143)))"),"GRUPO 2")</f>
        <v>GRUPO 2</v>
      </c>
      <c r="C143" s="4" t="str">
        <f ca="1">IFERROR(__xludf.DUMMYFUNCTION("""COMPUTED_VALUE"""),"GRUPO 3")</f>
        <v>GRUPO 3</v>
      </c>
      <c r="D143" s="4" t="str">
        <f ca="1">IFERROR(__xludf.DUMMYFUNCTION("""COMPUTED_VALUE"""),"GRUPO 4")</f>
        <v>GRUPO 4</v>
      </c>
      <c r="E143" s="4" t="str">
        <f ca="1">IFERROR(__xludf.DUMMYFUNCTION("""COMPUTED_VALUE"""),"GRUPO 5")</f>
        <v>GRUPO 5</v>
      </c>
      <c r="F143" s="4" t="str">
        <f ca="1">IFERROR(__xludf.DUMMYFUNCTION("""COMPUTED_VALUE"""),"GRUPO 6")</f>
        <v>GRUPO 6</v>
      </c>
      <c r="G143" s="4" t="str">
        <f ca="1">IFERROR(__xludf.DUMMYFUNCTION("""COMPUTED_VALUE"""),"GRUPO 7")</f>
        <v>GRUPO 7</v>
      </c>
      <c r="H143" s="4" t="str">
        <f ca="1">IFERROR(__xludf.DUMMYFUNCTION("""COMPUTED_VALUE"""),"GRUPO 13")</f>
        <v>GRUPO 13</v>
      </c>
      <c r="I143" s="4" t="str">
        <f ca="1">IFERROR(__xludf.DUMMYFUNCTION("""COMPUTED_VALUE"""),"GRUPO 15")</f>
        <v>GRUPO 15</v>
      </c>
      <c r="J143" s="4" t="str">
        <f ca="1">IFERROR(__xludf.DUMMYFUNCTION("""COMPUTED_VALUE"""),"GRUPO 16")</f>
        <v>GRUPO 16</v>
      </c>
      <c r="K143" s="4" t="str">
        <f ca="1">IFERROR(__xludf.DUMMYFUNCTION("""COMPUTED_VALUE"""),"GRUPO 17")</f>
        <v>GRUPO 17</v>
      </c>
      <c r="L143" s="4" t="str">
        <f ca="1">IFERROR(__xludf.DUMMYFUNCTION("""COMPUTED_VALUE"""),"GRUPO 18")</f>
        <v>GRUPO 18</v>
      </c>
      <c r="M143" s="4" t="str">
        <f ca="1">IFERROR(__xludf.DUMMYFUNCTION("""COMPUTED_VALUE"""),"GRUPO 19")</f>
        <v>GRUPO 19</v>
      </c>
      <c r="N143" s="4" t="str">
        <f ca="1">IFERROR(__xludf.DUMMYFUNCTION("""COMPUTED_VALUE"""),"GRUPO 10")</f>
        <v>GRUPO 10</v>
      </c>
      <c r="O143" s="4" t="str">
        <f ca="1">IFERROR(__xludf.DUMMYFUNCTION("""COMPUTED_VALUE"""),"GRUPO 1")</f>
        <v>GRUPO 1</v>
      </c>
      <c r="P143" s="4" t="str">
        <f ca="1">IFERROR(__xludf.DUMMYFUNCTION("""COMPUTED_VALUE"""),"GRUPO 9")</f>
        <v>GRUPO 9</v>
      </c>
      <c r="Q143" s="4" t="str">
        <f ca="1">IFERROR(__xludf.DUMMYFUNCTION("""COMPUTED_VALUE"""),"GRUPO 20")</f>
        <v>GRUPO 20</v>
      </c>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c r="IW143" s="3"/>
      <c r="IX143" s="3"/>
      <c r="IY143" s="3"/>
      <c r="IZ143" s="3"/>
      <c r="JA143" s="3"/>
      <c r="JB143" s="3"/>
      <c r="JC143" s="3"/>
      <c r="JD143" s="3"/>
      <c r="JE143" s="3"/>
      <c r="JF143" s="3"/>
      <c r="JG143" s="3"/>
      <c r="JH143" s="3"/>
      <c r="JI143" s="3"/>
      <c r="JJ143" s="3"/>
      <c r="JK143" s="3"/>
      <c r="JL143" s="3"/>
      <c r="JM143" s="3"/>
      <c r="JN143" s="3"/>
      <c r="JO143" s="3"/>
      <c r="JP143" s="3"/>
      <c r="JQ143" s="3"/>
      <c r="JR143" s="3"/>
      <c r="JS143" s="3"/>
      <c r="JT143" s="3"/>
      <c r="JU143" s="3"/>
      <c r="JV143" s="3"/>
      <c r="JW143" s="3"/>
      <c r="JX143" s="3"/>
      <c r="JY143" s="3"/>
      <c r="JZ143" s="3"/>
      <c r="KA143" s="3"/>
      <c r="KB143" s="3"/>
      <c r="KC143" s="3"/>
      <c r="KD143" s="3"/>
      <c r="KE143" s="3"/>
      <c r="KF143" s="3"/>
      <c r="KG143" s="3"/>
      <c r="KH143" s="3"/>
      <c r="KI143" s="3"/>
      <c r="KJ143" s="3"/>
      <c r="KK143" s="3"/>
      <c r="KL143" s="3"/>
      <c r="KM143" s="3"/>
      <c r="KN143" s="3"/>
    </row>
    <row r="144" spans="1:300">
      <c r="A144" s="3" t="str">
        <v>N/A</v>
      </c>
      <c r="B14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144)))"),"GRUPO 2")</f>
        <v>GRUPO 2</v>
      </c>
      <c r="C144" s="4" t="str">
        <f ca="1">IFERROR(__xludf.DUMMYFUNCTION("""COMPUTED_VALUE"""),"GRUPO 3")</f>
        <v>GRUPO 3</v>
      </c>
      <c r="D144" s="4" t="str">
        <f ca="1">IFERROR(__xludf.DUMMYFUNCTION("""COMPUTED_VALUE"""),"GRUPO 4")</f>
        <v>GRUPO 4</v>
      </c>
      <c r="E144" s="4" t="str">
        <f ca="1">IFERROR(__xludf.DUMMYFUNCTION("""COMPUTED_VALUE"""),"GRUPO 5")</f>
        <v>GRUPO 5</v>
      </c>
      <c r="F144" s="4" t="str">
        <f ca="1">IFERROR(__xludf.DUMMYFUNCTION("""COMPUTED_VALUE"""),"GRUPO 6")</f>
        <v>GRUPO 6</v>
      </c>
      <c r="G144" s="4" t="str">
        <f ca="1">IFERROR(__xludf.DUMMYFUNCTION("""COMPUTED_VALUE"""),"GRUPO 7")</f>
        <v>GRUPO 7</v>
      </c>
      <c r="H144" s="4" t="str">
        <f ca="1">IFERROR(__xludf.DUMMYFUNCTION("""COMPUTED_VALUE"""),"GRUPO 13")</f>
        <v>GRUPO 13</v>
      </c>
      <c r="I144" s="4" t="str">
        <f ca="1">IFERROR(__xludf.DUMMYFUNCTION("""COMPUTED_VALUE"""),"GRUPO 15")</f>
        <v>GRUPO 15</v>
      </c>
      <c r="J144" s="4" t="str">
        <f ca="1">IFERROR(__xludf.DUMMYFUNCTION("""COMPUTED_VALUE"""),"GRUPO 16")</f>
        <v>GRUPO 16</v>
      </c>
      <c r="K144" s="4" t="str">
        <f ca="1">IFERROR(__xludf.DUMMYFUNCTION("""COMPUTED_VALUE"""),"GRUPO 17")</f>
        <v>GRUPO 17</v>
      </c>
      <c r="L144" s="4" t="str">
        <f ca="1">IFERROR(__xludf.DUMMYFUNCTION("""COMPUTED_VALUE"""),"GRUPO 18")</f>
        <v>GRUPO 18</v>
      </c>
      <c r="M144" s="4" t="str">
        <f ca="1">IFERROR(__xludf.DUMMYFUNCTION("""COMPUTED_VALUE"""),"GRUPO 19")</f>
        <v>GRUPO 19</v>
      </c>
      <c r="N144" s="4" t="str">
        <f ca="1">IFERROR(__xludf.DUMMYFUNCTION("""COMPUTED_VALUE"""),"GRUPO 10")</f>
        <v>GRUPO 10</v>
      </c>
      <c r="O144" s="4" t="str">
        <f ca="1">IFERROR(__xludf.DUMMYFUNCTION("""COMPUTED_VALUE"""),"GRUPO 1")</f>
        <v>GRUPO 1</v>
      </c>
      <c r="P144" s="4" t="str">
        <f ca="1">IFERROR(__xludf.DUMMYFUNCTION("""COMPUTED_VALUE"""),"GRUPO 9")</f>
        <v>GRUPO 9</v>
      </c>
      <c r="Q144" s="4" t="str">
        <f ca="1">IFERROR(__xludf.DUMMYFUNCTION("""COMPUTED_VALUE"""),"GRUPO 20")</f>
        <v>GRUPO 20</v>
      </c>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c r="IW144" s="3"/>
      <c r="IX144" s="3"/>
      <c r="IY144" s="3"/>
      <c r="IZ144" s="3"/>
      <c r="JA144" s="3"/>
      <c r="JB144" s="3"/>
      <c r="JC144" s="3"/>
      <c r="JD144" s="3"/>
      <c r="JE144" s="3"/>
      <c r="JF144" s="3"/>
      <c r="JG144" s="3"/>
      <c r="JH144" s="3"/>
      <c r="JI144" s="3"/>
      <c r="JJ144" s="3"/>
      <c r="JK144" s="3"/>
      <c r="JL144" s="3"/>
      <c r="JM144" s="3"/>
      <c r="JN144" s="3"/>
      <c r="JO144" s="3"/>
      <c r="JP144" s="3"/>
      <c r="JQ144" s="3"/>
      <c r="JR144" s="3"/>
      <c r="JS144" s="3"/>
      <c r="JT144" s="3"/>
      <c r="JU144" s="3"/>
      <c r="JV144" s="3"/>
      <c r="JW144" s="3"/>
      <c r="JX144" s="3"/>
      <c r="JY144" s="3"/>
      <c r="JZ144" s="3"/>
      <c r="KA144" s="3"/>
      <c r="KB144" s="3"/>
      <c r="KC144" s="3"/>
      <c r="KD144" s="3"/>
      <c r="KE144" s="3"/>
      <c r="KF144" s="3"/>
      <c r="KG144" s="3"/>
      <c r="KH144" s="3"/>
      <c r="KI144" s="3"/>
      <c r="KJ144" s="3"/>
      <c r="KK144" s="3"/>
      <c r="KL144" s="3"/>
      <c r="KM144" s="3"/>
      <c r="KN144" s="3"/>
    </row>
    <row r="145" spans="1:300">
      <c r="A145" s="3" t="str">
        <v>N/A</v>
      </c>
      <c r="B14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145)))"),"GRUPO 2")</f>
        <v>GRUPO 2</v>
      </c>
      <c r="C145" s="4" t="str">
        <f ca="1">IFERROR(__xludf.DUMMYFUNCTION("""COMPUTED_VALUE"""),"GRUPO 3")</f>
        <v>GRUPO 3</v>
      </c>
      <c r="D145" s="4" t="str">
        <f ca="1">IFERROR(__xludf.DUMMYFUNCTION("""COMPUTED_VALUE"""),"GRUPO 4")</f>
        <v>GRUPO 4</v>
      </c>
      <c r="E145" s="4" t="str">
        <f ca="1">IFERROR(__xludf.DUMMYFUNCTION("""COMPUTED_VALUE"""),"GRUPO 5")</f>
        <v>GRUPO 5</v>
      </c>
      <c r="F145" s="4" t="str">
        <f ca="1">IFERROR(__xludf.DUMMYFUNCTION("""COMPUTED_VALUE"""),"GRUPO 6")</f>
        <v>GRUPO 6</v>
      </c>
      <c r="G145" s="4" t="str">
        <f ca="1">IFERROR(__xludf.DUMMYFUNCTION("""COMPUTED_VALUE"""),"GRUPO 7")</f>
        <v>GRUPO 7</v>
      </c>
      <c r="H145" s="4" t="str">
        <f ca="1">IFERROR(__xludf.DUMMYFUNCTION("""COMPUTED_VALUE"""),"GRUPO 13")</f>
        <v>GRUPO 13</v>
      </c>
      <c r="I145" s="4" t="str">
        <f ca="1">IFERROR(__xludf.DUMMYFUNCTION("""COMPUTED_VALUE"""),"GRUPO 15")</f>
        <v>GRUPO 15</v>
      </c>
      <c r="J145" s="4" t="str">
        <f ca="1">IFERROR(__xludf.DUMMYFUNCTION("""COMPUTED_VALUE"""),"GRUPO 16")</f>
        <v>GRUPO 16</v>
      </c>
      <c r="K145" s="4" t="str">
        <f ca="1">IFERROR(__xludf.DUMMYFUNCTION("""COMPUTED_VALUE"""),"GRUPO 17")</f>
        <v>GRUPO 17</v>
      </c>
      <c r="L145" s="4" t="str">
        <f ca="1">IFERROR(__xludf.DUMMYFUNCTION("""COMPUTED_VALUE"""),"GRUPO 18")</f>
        <v>GRUPO 18</v>
      </c>
      <c r="M145" s="4" t="str">
        <f ca="1">IFERROR(__xludf.DUMMYFUNCTION("""COMPUTED_VALUE"""),"GRUPO 19")</f>
        <v>GRUPO 19</v>
      </c>
      <c r="N145" s="4" t="str">
        <f ca="1">IFERROR(__xludf.DUMMYFUNCTION("""COMPUTED_VALUE"""),"GRUPO 10")</f>
        <v>GRUPO 10</v>
      </c>
      <c r="O145" s="4" t="str">
        <f ca="1">IFERROR(__xludf.DUMMYFUNCTION("""COMPUTED_VALUE"""),"GRUPO 1")</f>
        <v>GRUPO 1</v>
      </c>
      <c r="P145" s="4" t="str">
        <f ca="1">IFERROR(__xludf.DUMMYFUNCTION("""COMPUTED_VALUE"""),"GRUPO 9")</f>
        <v>GRUPO 9</v>
      </c>
      <c r="Q145" s="4" t="str">
        <f ca="1">IFERROR(__xludf.DUMMYFUNCTION("""COMPUTED_VALUE"""),"GRUPO 20")</f>
        <v>GRUPO 20</v>
      </c>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c r="IW145" s="3"/>
      <c r="IX145" s="3"/>
      <c r="IY145" s="3"/>
      <c r="IZ145" s="3"/>
      <c r="JA145" s="3"/>
      <c r="JB145" s="3"/>
      <c r="JC145" s="3"/>
      <c r="JD145" s="3"/>
      <c r="JE145" s="3"/>
      <c r="JF145" s="3"/>
      <c r="JG145" s="3"/>
      <c r="JH145" s="3"/>
      <c r="JI145" s="3"/>
      <c r="JJ145" s="3"/>
      <c r="JK145" s="3"/>
      <c r="JL145" s="3"/>
      <c r="JM145" s="3"/>
      <c r="JN145" s="3"/>
      <c r="JO145" s="3"/>
      <c r="JP145" s="3"/>
      <c r="JQ145" s="3"/>
      <c r="JR145" s="3"/>
      <c r="JS145" s="3"/>
      <c r="JT145" s="3"/>
      <c r="JU145" s="3"/>
      <c r="JV145" s="3"/>
      <c r="JW145" s="3"/>
      <c r="JX145" s="3"/>
      <c r="JY145" s="3"/>
      <c r="JZ145" s="3"/>
      <c r="KA145" s="3"/>
      <c r="KB145" s="3"/>
      <c r="KC145" s="3"/>
      <c r="KD145" s="3"/>
      <c r="KE145" s="3"/>
      <c r="KF145" s="3"/>
      <c r="KG145" s="3"/>
      <c r="KH145" s="3"/>
      <c r="KI145" s="3"/>
      <c r="KJ145" s="3"/>
      <c r="KK145" s="3"/>
      <c r="KL145" s="3"/>
      <c r="KM145" s="3"/>
      <c r="KN145" s="3"/>
    </row>
    <row r="146" spans="1:300">
      <c r="A146" s="3" t="str">
        <v>N/A</v>
      </c>
      <c r="B14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146)))"),"GRUPO 2")</f>
        <v>GRUPO 2</v>
      </c>
      <c r="C146" s="4" t="str">
        <f ca="1">IFERROR(__xludf.DUMMYFUNCTION("""COMPUTED_VALUE"""),"GRUPO 3")</f>
        <v>GRUPO 3</v>
      </c>
      <c r="D146" s="4" t="str">
        <f ca="1">IFERROR(__xludf.DUMMYFUNCTION("""COMPUTED_VALUE"""),"GRUPO 4")</f>
        <v>GRUPO 4</v>
      </c>
      <c r="E146" s="4" t="str">
        <f ca="1">IFERROR(__xludf.DUMMYFUNCTION("""COMPUTED_VALUE"""),"GRUPO 5")</f>
        <v>GRUPO 5</v>
      </c>
      <c r="F146" s="4" t="str">
        <f ca="1">IFERROR(__xludf.DUMMYFUNCTION("""COMPUTED_VALUE"""),"GRUPO 6")</f>
        <v>GRUPO 6</v>
      </c>
      <c r="G146" s="4" t="str">
        <f ca="1">IFERROR(__xludf.DUMMYFUNCTION("""COMPUTED_VALUE"""),"GRUPO 7")</f>
        <v>GRUPO 7</v>
      </c>
      <c r="H146" s="4" t="str">
        <f ca="1">IFERROR(__xludf.DUMMYFUNCTION("""COMPUTED_VALUE"""),"GRUPO 13")</f>
        <v>GRUPO 13</v>
      </c>
      <c r="I146" s="4" t="str">
        <f ca="1">IFERROR(__xludf.DUMMYFUNCTION("""COMPUTED_VALUE"""),"GRUPO 15")</f>
        <v>GRUPO 15</v>
      </c>
      <c r="J146" s="4" t="str">
        <f ca="1">IFERROR(__xludf.DUMMYFUNCTION("""COMPUTED_VALUE"""),"GRUPO 16")</f>
        <v>GRUPO 16</v>
      </c>
      <c r="K146" s="4" t="str">
        <f ca="1">IFERROR(__xludf.DUMMYFUNCTION("""COMPUTED_VALUE"""),"GRUPO 17")</f>
        <v>GRUPO 17</v>
      </c>
      <c r="L146" s="4" t="str">
        <f ca="1">IFERROR(__xludf.DUMMYFUNCTION("""COMPUTED_VALUE"""),"GRUPO 18")</f>
        <v>GRUPO 18</v>
      </c>
      <c r="M146" s="4" t="str">
        <f ca="1">IFERROR(__xludf.DUMMYFUNCTION("""COMPUTED_VALUE"""),"GRUPO 19")</f>
        <v>GRUPO 19</v>
      </c>
      <c r="N146" s="4" t="str">
        <f ca="1">IFERROR(__xludf.DUMMYFUNCTION("""COMPUTED_VALUE"""),"GRUPO 10")</f>
        <v>GRUPO 10</v>
      </c>
      <c r="O146" s="4" t="str">
        <f ca="1">IFERROR(__xludf.DUMMYFUNCTION("""COMPUTED_VALUE"""),"GRUPO 1")</f>
        <v>GRUPO 1</v>
      </c>
      <c r="P146" s="4" t="str">
        <f ca="1">IFERROR(__xludf.DUMMYFUNCTION("""COMPUTED_VALUE"""),"GRUPO 9")</f>
        <v>GRUPO 9</v>
      </c>
      <c r="Q146" s="4" t="str">
        <f ca="1">IFERROR(__xludf.DUMMYFUNCTION("""COMPUTED_VALUE"""),"GRUPO 20")</f>
        <v>GRUPO 20</v>
      </c>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c r="IW146" s="3"/>
      <c r="IX146" s="3"/>
      <c r="IY146" s="3"/>
      <c r="IZ146" s="3"/>
      <c r="JA146" s="3"/>
      <c r="JB146" s="3"/>
      <c r="JC146" s="3"/>
      <c r="JD146" s="3"/>
      <c r="JE146" s="3"/>
      <c r="JF146" s="3"/>
      <c r="JG146" s="3"/>
      <c r="JH146" s="3"/>
      <c r="JI146" s="3"/>
      <c r="JJ146" s="3"/>
      <c r="JK146" s="3"/>
      <c r="JL146" s="3"/>
      <c r="JM146" s="3"/>
      <c r="JN146" s="3"/>
      <c r="JO146" s="3"/>
      <c r="JP146" s="3"/>
      <c r="JQ146" s="3"/>
      <c r="JR146" s="3"/>
      <c r="JS146" s="3"/>
      <c r="JT146" s="3"/>
      <c r="JU146" s="3"/>
      <c r="JV146" s="3"/>
      <c r="JW146" s="3"/>
      <c r="JX146" s="3"/>
      <c r="JY146" s="3"/>
      <c r="JZ146" s="3"/>
      <c r="KA146" s="3"/>
      <c r="KB146" s="3"/>
      <c r="KC146" s="3"/>
      <c r="KD146" s="3"/>
      <c r="KE146" s="3"/>
      <c r="KF146" s="3"/>
      <c r="KG146" s="3"/>
      <c r="KH146" s="3"/>
      <c r="KI146" s="3"/>
      <c r="KJ146" s="3"/>
      <c r="KK146" s="3"/>
      <c r="KL146" s="3"/>
      <c r="KM146" s="3"/>
      <c r="KN146" s="3"/>
    </row>
    <row r="147" spans="1:300">
      <c r="A147" s="3" t="str">
        <v>N/A</v>
      </c>
      <c r="B14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147)))"),"GRUPO 2")</f>
        <v>GRUPO 2</v>
      </c>
      <c r="C147" s="4" t="str">
        <f ca="1">IFERROR(__xludf.DUMMYFUNCTION("""COMPUTED_VALUE"""),"GRUPO 3")</f>
        <v>GRUPO 3</v>
      </c>
      <c r="D147" s="4" t="str">
        <f ca="1">IFERROR(__xludf.DUMMYFUNCTION("""COMPUTED_VALUE"""),"GRUPO 4")</f>
        <v>GRUPO 4</v>
      </c>
      <c r="E147" s="4" t="str">
        <f ca="1">IFERROR(__xludf.DUMMYFUNCTION("""COMPUTED_VALUE"""),"GRUPO 5")</f>
        <v>GRUPO 5</v>
      </c>
      <c r="F147" s="4" t="str">
        <f ca="1">IFERROR(__xludf.DUMMYFUNCTION("""COMPUTED_VALUE"""),"GRUPO 6")</f>
        <v>GRUPO 6</v>
      </c>
      <c r="G147" s="4" t="str">
        <f ca="1">IFERROR(__xludf.DUMMYFUNCTION("""COMPUTED_VALUE"""),"GRUPO 7")</f>
        <v>GRUPO 7</v>
      </c>
      <c r="H147" s="4" t="str">
        <f ca="1">IFERROR(__xludf.DUMMYFUNCTION("""COMPUTED_VALUE"""),"GRUPO 13")</f>
        <v>GRUPO 13</v>
      </c>
      <c r="I147" s="4" t="str">
        <f ca="1">IFERROR(__xludf.DUMMYFUNCTION("""COMPUTED_VALUE"""),"GRUPO 15")</f>
        <v>GRUPO 15</v>
      </c>
      <c r="J147" s="4" t="str">
        <f ca="1">IFERROR(__xludf.DUMMYFUNCTION("""COMPUTED_VALUE"""),"GRUPO 16")</f>
        <v>GRUPO 16</v>
      </c>
      <c r="K147" s="4" t="str">
        <f ca="1">IFERROR(__xludf.DUMMYFUNCTION("""COMPUTED_VALUE"""),"GRUPO 17")</f>
        <v>GRUPO 17</v>
      </c>
      <c r="L147" s="4" t="str">
        <f ca="1">IFERROR(__xludf.DUMMYFUNCTION("""COMPUTED_VALUE"""),"GRUPO 18")</f>
        <v>GRUPO 18</v>
      </c>
      <c r="M147" s="4" t="str">
        <f ca="1">IFERROR(__xludf.DUMMYFUNCTION("""COMPUTED_VALUE"""),"GRUPO 19")</f>
        <v>GRUPO 19</v>
      </c>
      <c r="N147" s="4" t="str">
        <f ca="1">IFERROR(__xludf.DUMMYFUNCTION("""COMPUTED_VALUE"""),"GRUPO 10")</f>
        <v>GRUPO 10</v>
      </c>
      <c r="O147" s="4" t="str">
        <f ca="1">IFERROR(__xludf.DUMMYFUNCTION("""COMPUTED_VALUE"""),"GRUPO 1")</f>
        <v>GRUPO 1</v>
      </c>
      <c r="P147" s="4" t="str">
        <f ca="1">IFERROR(__xludf.DUMMYFUNCTION("""COMPUTED_VALUE"""),"GRUPO 9")</f>
        <v>GRUPO 9</v>
      </c>
      <c r="Q147" s="4" t="str">
        <f ca="1">IFERROR(__xludf.DUMMYFUNCTION("""COMPUTED_VALUE"""),"GRUPO 20")</f>
        <v>GRUPO 20</v>
      </c>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c r="IS147" s="3"/>
      <c r="IT147" s="3"/>
      <c r="IU147" s="3"/>
      <c r="IV147" s="3"/>
      <c r="IW147" s="3"/>
      <c r="IX147" s="3"/>
      <c r="IY147" s="3"/>
      <c r="IZ147" s="3"/>
      <c r="JA147" s="3"/>
      <c r="JB147" s="3"/>
      <c r="JC147" s="3"/>
      <c r="JD147" s="3"/>
      <c r="JE147" s="3"/>
      <c r="JF147" s="3"/>
      <c r="JG147" s="3"/>
      <c r="JH147" s="3"/>
      <c r="JI147" s="3"/>
      <c r="JJ147" s="3"/>
      <c r="JK147" s="3"/>
      <c r="JL147" s="3"/>
      <c r="JM147" s="3"/>
      <c r="JN147" s="3"/>
      <c r="JO147" s="3"/>
      <c r="JP147" s="3"/>
      <c r="JQ147" s="3"/>
      <c r="JR147" s="3"/>
      <c r="JS147" s="3"/>
      <c r="JT147" s="3"/>
      <c r="JU147" s="3"/>
      <c r="JV147" s="3"/>
      <c r="JW147" s="3"/>
      <c r="JX147" s="3"/>
      <c r="JY147" s="3"/>
      <c r="JZ147" s="3"/>
      <c r="KA147" s="3"/>
      <c r="KB147" s="3"/>
      <c r="KC147" s="3"/>
      <c r="KD147" s="3"/>
      <c r="KE147" s="3"/>
      <c r="KF147" s="3"/>
      <c r="KG147" s="3"/>
      <c r="KH147" s="3"/>
      <c r="KI147" s="3"/>
      <c r="KJ147" s="3"/>
      <c r="KK147" s="3"/>
      <c r="KL147" s="3"/>
      <c r="KM147" s="3"/>
      <c r="KN147" s="3"/>
    </row>
    <row r="148" spans="1:300">
      <c r="A148" s="3" t="str">
        <v>N/A</v>
      </c>
      <c r="B14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148)))"),"GRUPO 2")</f>
        <v>GRUPO 2</v>
      </c>
      <c r="C148" s="4" t="str">
        <f ca="1">IFERROR(__xludf.DUMMYFUNCTION("""COMPUTED_VALUE"""),"GRUPO 3")</f>
        <v>GRUPO 3</v>
      </c>
      <c r="D148" s="4" t="str">
        <f ca="1">IFERROR(__xludf.DUMMYFUNCTION("""COMPUTED_VALUE"""),"GRUPO 4")</f>
        <v>GRUPO 4</v>
      </c>
      <c r="E148" s="4" t="str">
        <f ca="1">IFERROR(__xludf.DUMMYFUNCTION("""COMPUTED_VALUE"""),"GRUPO 5")</f>
        <v>GRUPO 5</v>
      </c>
      <c r="F148" s="4" t="str">
        <f ca="1">IFERROR(__xludf.DUMMYFUNCTION("""COMPUTED_VALUE"""),"GRUPO 6")</f>
        <v>GRUPO 6</v>
      </c>
      <c r="G148" s="4" t="str">
        <f ca="1">IFERROR(__xludf.DUMMYFUNCTION("""COMPUTED_VALUE"""),"GRUPO 7")</f>
        <v>GRUPO 7</v>
      </c>
      <c r="H148" s="4" t="str">
        <f ca="1">IFERROR(__xludf.DUMMYFUNCTION("""COMPUTED_VALUE"""),"GRUPO 13")</f>
        <v>GRUPO 13</v>
      </c>
      <c r="I148" s="4" t="str">
        <f ca="1">IFERROR(__xludf.DUMMYFUNCTION("""COMPUTED_VALUE"""),"GRUPO 15")</f>
        <v>GRUPO 15</v>
      </c>
      <c r="J148" s="4" t="str">
        <f ca="1">IFERROR(__xludf.DUMMYFUNCTION("""COMPUTED_VALUE"""),"GRUPO 16")</f>
        <v>GRUPO 16</v>
      </c>
      <c r="K148" s="4" t="str">
        <f ca="1">IFERROR(__xludf.DUMMYFUNCTION("""COMPUTED_VALUE"""),"GRUPO 17")</f>
        <v>GRUPO 17</v>
      </c>
      <c r="L148" s="4" t="str">
        <f ca="1">IFERROR(__xludf.DUMMYFUNCTION("""COMPUTED_VALUE"""),"GRUPO 18")</f>
        <v>GRUPO 18</v>
      </c>
      <c r="M148" s="4" t="str">
        <f ca="1">IFERROR(__xludf.DUMMYFUNCTION("""COMPUTED_VALUE"""),"GRUPO 19")</f>
        <v>GRUPO 19</v>
      </c>
      <c r="N148" s="4" t="str">
        <f ca="1">IFERROR(__xludf.DUMMYFUNCTION("""COMPUTED_VALUE"""),"GRUPO 10")</f>
        <v>GRUPO 10</v>
      </c>
      <c r="O148" s="4" t="str">
        <f ca="1">IFERROR(__xludf.DUMMYFUNCTION("""COMPUTED_VALUE"""),"GRUPO 1")</f>
        <v>GRUPO 1</v>
      </c>
      <c r="P148" s="4" t="str">
        <f ca="1">IFERROR(__xludf.DUMMYFUNCTION("""COMPUTED_VALUE"""),"GRUPO 9")</f>
        <v>GRUPO 9</v>
      </c>
      <c r="Q148" s="4" t="str">
        <f ca="1">IFERROR(__xludf.DUMMYFUNCTION("""COMPUTED_VALUE"""),"GRUPO 20")</f>
        <v>GRUPO 20</v>
      </c>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c r="IS148" s="3"/>
      <c r="IT148" s="3"/>
      <c r="IU148" s="3"/>
      <c r="IV148" s="3"/>
      <c r="IW148" s="3"/>
      <c r="IX148" s="3"/>
      <c r="IY148" s="3"/>
      <c r="IZ148" s="3"/>
      <c r="JA148" s="3"/>
      <c r="JB148" s="3"/>
      <c r="JC148" s="3"/>
      <c r="JD148" s="3"/>
      <c r="JE148" s="3"/>
      <c r="JF148" s="3"/>
      <c r="JG148" s="3"/>
      <c r="JH148" s="3"/>
      <c r="JI148" s="3"/>
      <c r="JJ148" s="3"/>
      <c r="JK148" s="3"/>
      <c r="JL148" s="3"/>
      <c r="JM148" s="3"/>
      <c r="JN148" s="3"/>
      <c r="JO148" s="3"/>
      <c r="JP148" s="3"/>
      <c r="JQ148" s="3"/>
      <c r="JR148" s="3"/>
      <c r="JS148" s="3"/>
      <c r="JT148" s="3"/>
      <c r="JU148" s="3"/>
      <c r="JV148" s="3"/>
      <c r="JW148" s="3"/>
      <c r="JX148" s="3"/>
      <c r="JY148" s="3"/>
      <c r="JZ148" s="3"/>
      <c r="KA148" s="3"/>
      <c r="KB148" s="3"/>
      <c r="KC148" s="3"/>
      <c r="KD148" s="3"/>
      <c r="KE148" s="3"/>
      <c r="KF148" s="3"/>
      <c r="KG148" s="3"/>
      <c r="KH148" s="3"/>
      <c r="KI148" s="3"/>
      <c r="KJ148" s="3"/>
      <c r="KK148" s="3"/>
      <c r="KL148" s="3"/>
      <c r="KM148" s="3"/>
      <c r="KN148" s="3"/>
    </row>
    <row r="149" spans="1:300">
      <c r="A149" s="3" t="str">
        <v>N/A</v>
      </c>
      <c r="B14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149)))"),"GRUPO 2")</f>
        <v>GRUPO 2</v>
      </c>
      <c r="C149" s="4" t="str">
        <f ca="1">IFERROR(__xludf.DUMMYFUNCTION("""COMPUTED_VALUE"""),"GRUPO 3")</f>
        <v>GRUPO 3</v>
      </c>
      <c r="D149" s="4" t="str">
        <f ca="1">IFERROR(__xludf.DUMMYFUNCTION("""COMPUTED_VALUE"""),"GRUPO 4")</f>
        <v>GRUPO 4</v>
      </c>
      <c r="E149" s="4" t="str">
        <f ca="1">IFERROR(__xludf.DUMMYFUNCTION("""COMPUTED_VALUE"""),"GRUPO 5")</f>
        <v>GRUPO 5</v>
      </c>
      <c r="F149" s="4" t="str">
        <f ca="1">IFERROR(__xludf.DUMMYFUNCTION("""COMPUTED_VALUE"""),"GRUPO 6")</f>
        <v>GRUPO 6</v>
      </c>
      <c r="G149" s="4" t="str">
        <f ca="1">IFERROR(__xludf.DUMMYFUNCTION("""COMPUTED_VALUE"""),"GRUPO 7")</f>
        <v>GRUPO 7</v>
      </c>
      <c r="H149" s="4" t="str">
        <f ca="1">IFERROR(__xludf.DUMMYFUNCTION("""COMPUTED_VALUE"""),"GRUPO 13")</f>
        <v>GRUPO 13</v>
      </c>
      <c r="I149" s="4" t="str">
        <f ca="1">IFERROR(__xludf.DUMMYFUNCTION("""COMPUTED_VALUE"""),"GRUPO 15")</f>
        <v>GRUPO 15</v>
      </c>
      <c r="J149" s="4" t="str">
        <f ca="1">IFERROR(__xludf.DUMMYFUNCTION("""COMPUTED_VALUE"""),"GRUPO 16")</f>
        <v>GRUPO 16</v>
      </c>
      <c r="K149" s="4" t="str">
        <f ca="1">IFERROR(__xludf.DUMMYFUNCTION("""COMPUTED_VALUE"""),"GRUPO 17")</f>
        <v>GRUPO 17</v>
      </c>
      <c r="L149" s="4" t="str">
        <f ca="1">IFERROR(__xludf.DUMMYFUNCTION("""COMPUTED_VALUE"""),"GRUPO 18")</f>
        <v>GRUPO 18</v>
      </c>
      <c r="M149" s="4" t="str">
        <f ca="1">IFERROR(__xludf.DUMMYFUNCTION("""COMPUTED_VALUE"""),"GRUPO 19")</f>
        <v>GRUPO 19</v>
      </c>
      <c r="N149" s="4" t="str">
        <f ca="1">IFERROR(__xludf.DUMMYFUNCTION("""COMPUTED_VALUE"""),"GRUPO 10")</f>
        <v>GRUPO 10</v>
      </c>
      <c r="O149" s="4" t="str">
        <f ca="1">IFERROR(__xludf.DUMMYFUNCTION("""COMPUTED_VALUE"""),"GRUPO 1")</f>
        <v>GRUPO 1</v>
      </c>
      <c r="P149" s="4" t="str">
        <f ca="1">IFERROR(__xludf.DUMMYFUNCTION("""COMPUTED_VALUE"""),"GRUPO 9")</f>
        <v>GRUPO 9</v>
      </c>
      <c r="Q149" s="4" t="str">
        <f ca="1">IFERROR(__xludf.DUMMYFUNCTION("""COMPUTED_VALUE"""),"GRUPO 20")</f>
        <v>GRUPO 20</v>
      </c>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c r="IQ149" s="3"/>
      <c r="IR149" s="3"/>
      <c r="IS149" s="3"/>
      <c r="IT149" s="3"/>
      <c r="IU149" s="3"/>
      <c r="IV149" s="3"/>
      <c r="IW149" s="3"/>
      <c r="IX149" s="3"/>
      <c r="IY149" s="3"/>
      <c r="IZ149" s="3"/>
      <c r="JA149" s="3"/>
      <c r="JB149" s="3"/>
      <c r="JC149" s="3"/>
      <c r="JD149" s="3"/>
      <c r="JE149" s="3"/>
      <c r="JF149" s="3"/>
      <c r="JG149" s="3"/>
      <c r="JH149" s="3"/>
      <c r="JI149" s="3"/>
      <c r="JJ149" s="3"/>
      <c r="JK149" s="3"/>
      <c r="JL149" s="3"/>
      <c r="JM149" s="3"/>
      <c r="JN149" s="3"/>
      <c r="JO149" s="3"/>
      <c r="JP149" s="3"/>
      <c r="JQ149" s="3"/>
      <c r="JR149" s="3"/>
      <c r="JS149" s="3"/>
      <c r="JT149" s="3"/>
      <c r="JU149" s="3"/>
      <c r="JV149" s="3"/>
      <c r="JW149" s="3"/>
      <c r="JX149" s="3"/>
      <c r="JY149" s="3"/>
      <c r="JZ149" s="3"/>
      <c r="KA149" s="3"/>
      <c r="KB149" s="3"/>
      <c r="KC149" s="3"/>
      <c r="KD149" s="3"/>
      <c r="KE149" s="3"/>
      <c r="KF149" s="3"/>
      <c r="KG149" s="3"/>
      <c r="KH149" s="3"/>
      <c r="KI149" s="3"/>
      <c r="KJ149" s="3"/>
      <c r="KK149" s="3"/>
      <c r="KL149" s="3"/>
      <c r="KM149" s="3"/>
      <c r="KN149" s="3"/>
    </row>
    <row r="150" spans="1:300">
      <c r="A150" s="3" t="str">
        <v>N/A</v>
      </c>
      <c r="B15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150)))"),"GRUPO 2")</f>
        <v>GRUPO 2</v>
      </c>
      <c r="C150" s="4" t="str">
        <f ca="1">IFERROR(__xludf.DUMMYFUNCTION("""COMPUTED_VALUE"""),"GRUPO 3")</f>
        <v>GRUPO 3</v>
      </c>
      <c r="D150" s="4" t="str">
        <f ca="1">IFERROR(__xludf.DUMMYFUNCTION("""COMPUTED_VALUE"""),"GRUPO 4")</f>
        <v>GRUPO 4</v>
      </c>
      <c r="E150" s="4" t="str">
        <f ca="1">IFERROR(__xludf.DUMMYFUNCTION("""COMPUTED_VALUE"""),"GRUPO 5")</f>
        <v>GRUPO 5</v>
      </c>
      <c r="F150" s="4" t="str">
        <f ca="1">IFERROR(__xludf.DUMMYFUNCTION("""COMPUTED_VALUE"""),"GRUPO 6")</f>
        <v>GRUPO 6</v>
      </c>
      <c r="G150" s="4" t="str">
        <f ca="1">IFERROR(__xludf.DUMMYFUNCTION("""COMPUTED_VALUE"""),"GRUPO 7")</f>
        <v>GRUPO 7</v>
      </c>
      <c r="H150" s="4" t="str">
        <f ca="1">IFERROR(__xludf.DUMMYFUNCTION("""COMPUTED_VALUE"""),"GRUPO 13")</f>
        <v>GRUPO 13</v>
      </c>
      <c r="I150" s="4" t="str">
        <f ca="1">IFERROR(__xludf.DUMMYFUNCTION("""COMPUTED_VALUE"""),"GRUPO 15")</f>
        <v>GRUPO 15</v>
      </c>
      <c r="J150" s="4" t="str">
        <f ca="1">IFERROR(__xludf.DUMMYFUNCTION("""COMPUTED_VALUE"""),"GRUPO 16")</f>
        <v>GRUPO 16</v>
      </c>
      <c r="K150" s="4" t="str">
        <f ca="1">IFERROR(__xludf.DUMMYFUNCTION("""COMPUTED_VALUE"""),"GRUPO 17")</f>
        <v>GRUPO 17</v>
      </c>
      <c r="L150" s="4" t="str">
        <f ca="1">IFERROR(__xludf.DUMMYFUNCTION("""COMPUTED_VALUE"""),"GRUPO 18")</f>
        <v>GRUPO 18</v>
      </c>
      <c r="M150" s="4" t="str">
        <f ca="1">IFERROR(__xludf.DUMMYFUNCTION("""COMPUTED_VALUE"""),"GRUPO 19")</f>
        <v>GRUPO 19</v>
      </c>
      <c r="N150" s="4" t="str">
        <f ca="1">IFERROR(__xludf.DUMMYFUNCTION("""COMPUTED_VALUE"""),"GRUPO 10")</f>
        <v>GRUPO 10</v>
      </c>
      <c r="O150" s="4" t="str">
        <f ca="1">IFERROR(__xludf.DUMMYFUNCTION("""COMPUTED_VALUE"""),"GRUPO 1")</f>
        <v>GRUPO 1</v>
      </c>
      <c r="P150" s="4" t="str">
        <f ca="1">IFERROR(__xludf.DUMMYFUNCTION("""COMPUTED_VALUE"""),"GRUPO 9")</f>
        <v>GRUPO 9</v>
      </c>
      <c r="Q150" s="4" t="str">
        <f ca="1">IFERROR(__xludf.DUMMYFUNCTION("""COMPUTED_VALUE"""),"GRUPO 20")</f>
        <v>GRUPO 20</v>
      </c>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c r="IS150" s="3"/>
      <c r="IT150" s="3"/>
      <c r="IU150" s="3"/>
      <c r="IV150" s="3"/>
      <c r="IW150" s="3"/>
      <c r="IX150" s="3"/>
      <c r="IY150" s="3"/>
      <c r="IZ150" s="3"/>
      <c r="JA150" s="3"/>
      <c r="JB150" s="3"/>
      <c r="JC150" s="3"/>
      <c r="JD150" s="3"/>
      <c r="JE150" s="3"/>
      <c r="JF150" s="3"/>
      <c r="JG150" s="3"/>
      <c r="JH150" s="3"/>
      <c r="JI150" s="3"/>
      <c r="JJ150" s="3"/>
      <c r="JK150" s="3"/>
      <c r="JL150" s="3"/>
      <c r="JM150" s="3"/>
      <c r="JN150" s="3"/>
      <c r="JO150" s="3"/>
      <c r="JP150" s="3"/>
      <c r="JQ150" s="3"/>
      <c r="JR150" s="3"/>
      <c r="JS150" s="3"/>
      <c r="JT150" s="3"/>
      <c r="JU150" s="3"/>
      <c r="JV150" s="3"/>
      <c r="JW150" s="3"/>
      <c r="JX150" s="3"/>
      <c r="JY150" s="3"/>
      <c r="JZ150" s="3"/>
      <c r="KA150" s="3"/>
      <c r="KB150" s="3"/>
      <c r="KC150" s="3"/>
      <c r="KD150" s="3"/>
      <c r="KE150" s="3"/>
      <c r="KF150" s="3"/>
      <c r="KG150" s="3"/>
      <c r="KH150" s="3"/>
      <c r="KI150" s="3"/>
      <c r="KJ150" s="3"/>
      <c r="KK150" s="3"/>
      <c r="KL150" s="3"/>
      <c r="KM150" s="3"/>
      <c r="KN150" s="3"/>
    </row>
    <row r="151" spans="1:300">
      <c r="A151" s="3" t="str">
        <v>N/A</v>
      </c>
      <c r="B15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151)))"),"GRUPO 2")</f>
        <v>GRUPO 2</v>
      </c>
      <c r="C151" s="4" t="str">
        <f ca="1">IFERROR(__xludf.DUMMYFUNCTION("""COMPUTED_VALUE"""),"GRUPO 3")</f>
        <v>GRUPO 3</v>
      </c>
      <c r="D151" s="4" t="str">
        <f ca="1">IFERROR(__xludf.DUMMYFUNCTION("""COMPUTED_VALUE"""),"GRUPO 4")</f>
        <v>GRUPO 4</v>
      </c>
      <c r="E151" s="4" t="str">
        <f ca="1">IFERROR(__xludf.DUMMYFUNCTION("""COMPUTED_VALUE"""),"GRUPO 5")</f>
        <v>GRUPO 5</v>
      </c>
      <c r="F151" s="4" t="str">
        <f ca="1">IFERROR(__xludf.DUMMYFUNCTION("""COMPUTED_VALUE"""),"GRUPO 6")</f>
        <v>GRUPO 6</v>
      </c>
      <c r="G151" s="4" t="str">
        <f ca="1">IFERROR(__xludf.DUMMYFUNCTION("""COMPUTED_VALUE"""),"GRUPO 7")</f>
        <v>GRUPO 7</v>
      </c>
      <c r="H151" s="4" t="str">
        <f ca="1">IFERROR(__xludf.DUMMYFUNCTION("""COMPUTED_VALUE"""),"GRUPO 13")</f>
        <v>GRUPO 13</v>
      </c>
      <c r="I151" s="4" t="str">
        <f ca="1">IFERROR(__xludf.DUMMYFUNCTION("""COMPUTED_VALUE"""),"GRUPO 15")</f>
        <v>GRUPO 15</v>
      </c>
      <c r="J151" s="4" t="str">
        <f ca="1">IFERROR(__xludf.DUMMYFUNCTION("""COMPUTED_VALUE"""),"GRUPO 16")</f>
        <v>GRUPO 16</v>
      </c>
      <c r="K151" s="4" t="str">
        <f ca="1">IFERROR(__xludf.DUMMYFUNCTION("""COMPUTED_VALUE"""),"GRUPO 17")</f>
        <v>GRUPO 17</v>
      </c>
      <c r="L151" s="4" t="str">
        <f ca="1">IFERROR(__xludf.DUMMYFUNCTION("""COMPUTED_VALUE"""),"GRUPO 18")</f>
        <v>GRUPO 18</v>
      </c>
      <c r="M151" s="4" t="str">
        <f ca="1">IFERROR(__xludf.DUMMYFUNCTION("""COMPUTED_VALUE"""),"GRUPO 19")</f>
        <v>GRUPO 19</v>
      </c>
      <c r="N151" s="4" t="str">
        <f ca="1">IFERROR(__xludf.DUMMYFUNCTION("""COMPUTED_VALUE"""),"GRUPO 10")</f>
        <v>GRUPO 10</v>
      </c>
      <c r="O151" s="4" t="str">
        <f ca="1">IFERROR(__xludf.DUMMYFUNCTION("""COMPUTED_VALUE"""),"GRUPO 1")</f>
        <v>GRUPO 1</v>
      </c>
      <c r="P151" s="4" t="str">
        <f ca="1">IFERROR(__xludf.DUMMYFUNCTION("""COMPUTED_VALUE"""),"GRUPO 9")</f>
        <v>GRUPO 9</v>
      </c>
      <c r="Q151" s="4" t="str">
        <f ca="1">IFERROR(__xludf.DUMMYFUNCTION("""COMPUTED_VALUE"""),"GRUPO 20")</f>
        <v>GRUPO 20</v>
      </c>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c r="IW151" s="3"/>
      <c r="IX151" s="3"/>
      <c r="IY151" s="3"/>
      <c r="IZ151" s="3"/>
      <c r="JA151" s="3"/>
      <c r="JB151" s="3"/>
      <c r="JC151" s="3"/>
      <c r="JD151" s="3"/>
      <c r="JE151" s="3"/>
      <c r="JF151" s="3"/>
      <c r="JG151" s="3"/>
      <c r="JH151" s="3"/>
      <c r="JI151" s="3"/>
      <c r="JJ151" s="3"/>
      <c r="JK151" s="3"/>
      <c r="JL151" s="3"/>
      <c r="JM151" s="3"/>
      <c r="JN151" s="3"/>
      <c r="JO151" s="3"/>
      <c r="JP151" s="3"/>
      <c r="JQ151" s="3"/>
      <c r="JR151" s="3"/>
      <c r="JS151" s="3"/>
      <c r="JT151" s="3"/>
      <c r="JU151" s="3"/>
      <c r="JV151" s="3"/>
      <c r="JW151" s="3"/>
      <c r="JX151" s="3"/>
      <c r="JY151" s="3"/>
      <c r="JZ151" s="3"/>
      <c r="KA151" s="3"/>
      <c r="KB151" s="3"/>
      <c r="KC151" s="3"/>
      <c r="KD151" s="3"/>
      <c r="KE151" s="3"/>
      <c r="KF151" s="3"/>
      <c r="KG151" s="3"/>
      <c r="KH151" s="3"/>
      <c r="KI151" s="3"/>
      <c r="KJ151" s="3"/>
      <c r="KK151" s="3"/>
      <c r="KL151" s="3"/>
      <c r="KM151" s="3"/>
      <c r="KN151" s="3"/>
    </row>
    <row r="152" spans="1:300">
      <c r="A152" s="3" t="str">
        <v>N/A</v>
      </c>
      <c r="B15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152)))"),"GRUPO 2")</f>
        <v>GRUPO 2</v>
      </c>
      <c r="C152" s="4" t="str">
        <f ca="1">IFERROR(__xludf.DUMMYFUNCTION("""COMPUTED_VALUE"""),"GRUPO 3")</f>
        <v>GRUPO 3</v>
      </c>
      <c r="D152" s="4" t="str">
        <f ca="1">IFERROR(__xludf.DUMMYFUNCTION("""COMPUTED_VALUE"""),"GRUPO 4")</f>
        <v>GRUPO 4</v>
      </c>
      <c r="E152" s="4" t="str">
        <f ca="1">IFERROR(__xludf.DUMMYFUNCTION("""COMPUTED_VALUE"""),"GRUPO 5")</f>
        <v>GRUPO 5</v>
      </c>
      <c r="F152" s="4" t="str">
        <f ca="1">IFERROR(__xludf.DUMMYFUNCTION("""COMPUTED_VALUE"""),"GRUPO 6")</f>
        <v>GRUPO 6</v>
      </c>
      <c r="G152" s="4" t="str">
        <f ca="1">IFERROR(__xludf.DUMMYFUNCTION("""COMPUTED_VALUE"""),"GRUPO 7")</f>
        <v>GRUPO 7</v>
      </c>
      <c r="H152" s="4" t="str">
        <f ca="1">IFERROR(__xludf.DUMMYFUNCTION("""COMPUTED_VALUE"""),"GRUPO 13")</f>
        <v>GRUPO 13</v>
      </c>
      <c r="I152" s="4" t="str">
        <f ca="1">IFERROR(__xludf.DUMMYFUNCTION("""COMPUTED_VALUE"""),"GRUPO 15")</f>
        <v>GRUPO 15</v>
      </c>
      <c r="J152" s="4" t="str">
        <f ca="1">IFERROR(__xludf.DUMMYFUNCTION("""COMPUTED_VALUE"""),"GRUPO 16")</f>
        <v>GRUPO 16</v>
      </c>
      <c r="K152" s="4" t="str">
        <f ca="1">IFERROR(__xludf.DUMMYFUNCTION("""COMPUTED_VALUE"""),"GRUPO 17")</f>
        <v>GRUPO 17</v>
      </c>
      <c r="L152" s="4" t="str">
        <f ca="1">IFERROR(__xludf.DUMMYFUNCTION("""COMPUTED_VALUE"""),"GRUPO 18")</f>
        <v>GRUPO 18</v>
      </c>
      <c r="M152" s="4" t="str">
        <f ca="1">IFERROR(__xludf.DUMMYFUNCTION("""COMPUTED_VALUE"""),"GRUPO 19")</f>
        <v>GRUPO 19</v>
      </c>
      <c r="N152" s="4" t="str">
        <f ca="1">IFERROR(__xludf.DUMMYFUNCTION("""COMPUTED_VALUE"""),"GRUPO 10")</f>
        <v>GRUPO 10</v>
      </c>
      <c r="O152" s="4" t="str">
        <f ca="1">IFERROR(__xludf.DUMMYFUNCTION("""COMPUTED_VALUE"""),"GRUPO 1")</f>
        <v>GRUPO 1</v>
      </c>
      <c r="P152" s="4" t="str">
        <f ca="1">IFERROR(__xludf.DUMMYFUNCTION("""COMPUTED_VALUE"""),"GRUPO 9")</f>
        <v>GRUPO 9</v>
      </c>
      <c r="Q152" s="4" t="str">
        <f ca="1">IFERROR(__xludf.DUMMYFUNCTION("""COMPUTED_VALUE"""),"GRUPO 20")</f>
        <v>GRUPO 20</v>
      </c>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c r="IQ152" s="3"/>
      <c r="IR152" s="3"/>
      <c r="IS152" s="3"/>
      <c r="IT152" s="3"/>
      <c r="IU152" s="3"/>
      <c r="IV152" s="3"/>
      <c r="IW152" s="3"/>
      <c r="IX152" s="3"/>
      <c r="IY152" s="3"/>
      <c r="IZ152" s="3"/>
      <c r="JA152" s="3"/>
      <c r="JB152" s="3"/>
      <c r="JC152" s="3"/>
      <c r="JD152" s="3"/>
      <c r="JE152" s="3"/>
      <c r="JF152" s="3"/>
      <c r="JG152" s="3"/>
      <c r="JH152" s="3"/>
      <c r="JI152" s="3"/>
      <c r="JJ152" s="3"/>
      <c r="JK152" s="3"/>
      <c r="JL152" s="3"/>
      <c r="JM152" s="3"/>
      <c r="JN152" s="3"/>
      <c r="JO152" s="3"/>
      <c r="JP152" s="3"/>
      <c r="JQ152" s="3"/>
      <c r="JR152" s="3"/>
      <c r="JS152" s="3"/>
      <c r="JT152" s="3"/>
      <c r="JU152" s="3"/>
      <c r="JV152" s="3"/>
      <c r="JW152" s="3"/>
      <c r="JX152" s="3"/>
      <c r="JY152" s="3"/>
      <c r="JZ152" s="3"/>
      <c r="KA152" s="3"/>
      <c r="KB152" s="3"/>
      <c r="KC152" s="3"/>
      <c r="KD152" s="3"/>
      <c r="KE152" s="3"/>
      <c r="KF152" s="3"/>
      <c r="KG152" s="3"/>
      <c r="KH152" s="3"/>
      <c r="KI152" s="3"/>
      <c r="KJ152" s="3"/>
      <c r="KK152" s="3"/>
      <c r="KL152" s="3"/>
      <c r="KM152" s="3"/>
      <c r="KN152" s="3"/>
    </row>
    <row r="153" spans="1:300">
      <c r="A153" s="3" t="str">
        <v>N/A</v>
      </c>
      <c r="B15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153)))"),"GRUPO 2")</f>
        <v>GRUPO 2</v>
      </c>
      <c r="C153" s="4" t="str">
        <f ca="1">IFERROR(__xludf.DUMMYFUNCTION("""COMPUTED_VALUE"""),"GRUPO 3")</f>
        <v>GRUPO 3</v>
      </c>
      <c r="D153" s="4" t="str">
        <f ca="1">IFERROR(__xludf.DUMMYFUNCTION("""COMPUTED_VALUE"""),"GRUPO 4")</f>
        <v>GRUPO 4</v>
      </c>
      <c r="E153" s="4" t="str">
        <f ca="1">IFERROR(__xludf.DUMMYFUNCTION("""COMPUTED_VALUE"""),"GRUPO 5")</f>
        <v>GRUPO 5</v>
      </c>
      <c r="F153" s="4" t="str">
        <f ca="1">IFERROR(__xludf.DUMMYFUNCTION("""COMPUTED_VALUE"""),"GRUPO 6")</f>
        <v>GRUPO 6</v>
      </c>
      <c r="G153" s="4" t="str">
        <f ca="1">IFERROR(__xludf.DUMMYFUNCTION("""COMPUTED_VALUE"""),"GRUPO 7")</f>
        <v>GRUPO 7</v>
      </c>
      <c r="H153" s="4" t="str">
        <f ca="1">IFERROR(__xludf.DUMMYFUNCTION("""COMPUTED_VALUE"""),"GRUPO 13")</f>
        <v>GRUPO 13</v>
      </c>
      <c r="I153" s="4" t="str">
        <f ca="1">IFERROR(__xludf.DUMMYFUNCTION("""COMPUTED_VALUE"""),"GRUPO 15")</f>
        <v>GRUPO 15</v>
      </c>
      <c r="J153" s="4" t="str">
        <f ca="1">IFERROR(__xludf.DUMMYFUNCTION("""COMPUTED_VALUE"""),"GRUPO 16")</f>
        <v>GRUPO 16</v>
      </c>
      <c r="K153" s="4" t="str">
        <f ca="1">IFERROR(__xludf.DUMMYFUNCTION("""COMPUTED_VALUE"""),"GRUPO 17")</f>
        <v>GRUPO 17</v>
      </c>
      <c r="L153" s="4" t="str">
        <f ca="1">IFERROR(__xludf.DUMMYFUNCTION("""COMPUTED_VALUE"""),"GRUPO 18")</f>
        <v>GRUPO 18</v>
      </c>
      <c r="M153" s="4" t="str">
        <f ca="1">IFERROR(__xludf.DUMMYFUNCTION("""COMPUTED_VALUE"""),"GRUPO 19")</f>
        <v>GRUPO 19</v>
      </c>
      <c r="N153" s="4" t="str">
        <f ca="1">IFERROR(__xludf.DUMMYFUNCTION("""COMPUTED_VALUE"""),"GRUPO 10")</f>
        <v>GRUPO 10</v>
      </c>
      <c r="O153" s="4" t="str">
        <f ca="1">IFERROR(__xludf.DUMMYFUNCTION("""COMPUTED_VALUE"""),"GRUPO 1")</f>
        <v>GRUPO 1</v>
      </c>
      <c r="P153" s="4" t="str">
        <f ca="1">IFERROR(__xludf.DUMMYFUNCTION("""COMPUTED_VALUE"""),"GRUPO 9")</f>
        <v>GRUPO 9</v>
      </c>
      <c r="Q153" s="4" t="str">
        <f ca="1">IFERROR(__xludf.DUMMYFUNCTION("""COMPUTED_VALUE"""),"GRUPO 20")</f>
        <v>GRUPO 20</v>
      </c>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c r="IW153" s="3"/>
      <c r="IX153" s="3"/>
      <c r="IY153" s="3"/>
      <c r="IZ153" s="3"/>
      <c r="JA153" s="3"/>
      <c r="JB153" s="3"/>
      <c r="JC153" s="3"/>
      <c r="JD153" s="3"/>
      <c r="JE153" s="3"/>
      <c r="JF153" s="3"/>
      <c r="JG153" s="3"/>
      <c r="JH153" s="3"/>
      <c r="JI153" s="3"/>
      <c r="JJ153" s="3"/>
      <c r="JK153" s="3"/>
      <c r="JL153" s="3"/>
      <c r="JM153" s="3"/>
      <c r="JN153" s="3"/>
      <c r="JO153" s="3"/>
      <c r="JP153" s="3"/>
      <c r="JQ153" s="3"/>
      <c r="JR153" s="3"/>
      <c r="JS153" s="3"/>
      <c r="JT153" s="3"/>
      <c r="JU153" s="3"/>
      <c r="JV153" s="3"/>
      <c r="JW153" s="3"/>
      <c r="JX153" s="3"/>
      <c r="JY153" s="3"/>
      <c r="JZ153" s="3"/>
      <c r="KA153" s="3"/>
      <c r="KB153" s="3"/>
      <c r="KC153" s="3"/>
      <c r="KD153" s="3"/>
      <c r="KE153" s="3"/>
      <c r="KF153" s="3"/>
      <c r="KG153" s="3"/>
      <c r="KH153" s="3"/>
      <c r="KI153" s="3"/>
      <c r="KJ153" s="3"/>
      <c r="KK153" s="3"/>
      <c r="KL153" s="3"/>
      <c r="KM153" s="3"/>
      <c r="KN153" s="3"/>
    </row>
    <row r="154" spans="1:300">
      <c r="A154" s="3" t="str">
        <v>N/A</v>
      </c>
      <c r="B15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154)))"),"GRUPO 2")</f>
        <v>GRUPO 2</v>
      </c>
      <c r="C154" s="4" t="str">
        <f ca="1">IFERROR(__xludf.DUMMYFUNCTION("""COMPUTED_VALUE"""),"GRUPO 3")</f>
        <v>GRUPO 3</v>
      </c>
      <c r="D154" s="4" t="str">
        <f ca="1">IFERROR(__xludf.DUMMYFUNCTION("""COMPUTED_VALUE"""),"GRUPO 4")</f>
        <v>GRUPO 4</v>
      </c>
      <c r="E154" s="4" t="str">
        <f ca="1">IFERROR(__xludf.DUMMYFUNCTION("""COMPUTED_VALUE"""),"GRUPO 5")</f>
        <v>GRUPO 5</v>
      </c>
      <c r="F154" s="4" t="str">
        <f ca="1">IFERROR(__xludf.DUMMYFUNCTION("""COMPUTED_VALUE"""),"GRUPO 6")</f>
        <v>GRUPO 6</v>
      </c>
      <c r="G154" s="4" t="str">
        <f ca="1">IFERROR(__xludf.DUMMYFUNCTION("""COMPUTED_VALUE"""),"GRUPO 7")</f>
        <v>GRUPO 7</v>
      </c>
      <c r="H154" s="4" t="str">
        <f ca="1">IFERROR(__xludf.DUMMYFUNCTION("""COMPUTED_VALUE"""),"GRUPO 13")</f>
        <v>GRUPO 13</v>
      </c>
      <c r="I154" s="4" t="str">
        <f ca="1">IFERROR(__xludf.DUMMYFUNCTION("""COMPUTED_VALUE"""),"GRUPO 15")</f>
        <v>GRUPO 15</v>
      </c>
      <c r="J154" s="4" t="str">
        <f ca="1">IFERROR(__xludf.DUMMYFUNCTION("""COMPUTED_VALUE"""),"GRUPO 16")</f>
        <v>GRUPO 16</v>
      </c>
      <c r="K154" s="4" t="str">
        <f ca="1">IFERROR(__xludf.DUMMYFUNCTION("""COMPUTED_VALUE"""),"GRUPO 17")</f>
        <v>GRUPO 17</v>
      </c>
      <c r="L154" s="4" t="str">
        <f ca="1">IFERROR(__xludf.DUMMYFUNCTION("""COMPUTED_VALUE"""),"GRUPO 18")</f>
        <v>GRUPO 18</v>
      </c>
      <c r="M154" s="4" t="str">
        <f ca="1">IFERROR(__xludf.DUMMYFUNCTION("""COMPUTED_VALUE"""),"GRUPO 19")</f>
        <v>GRUPO 19</v>
      </c>
      <c r="N154" s="4" t="str">
        <f ca="1">IFERROR(__xludf.DUMMYFUNCTION("""COMPUTED_VALUE"""),"GRUPO 10")</f>
        <v>GRUPO 10</v>
      </c>
      <c r="O154" s="4" t="str">
        <f ca="1">IFERROR(__xludf.DUMMYFUNCTION("""COMPUTED_VALUE"""),"GRUPO 1")</f>
        <v>GRUPO 1</v>
      </c>
      <c r="P154" s="4" t="str">
        <f ca="1">IFERROR(__xludf.DUMMYFUNCTION("""COMPUTED_VALUE"""),"GRUPO 9")</f>
        <v>GRUPO 9</v>
      </c>
      <c r="Q154" s="4" t="str">
        <f ca="1">IFERROR(__xludf.DUMMYFUNCTION("""COMPUTED_VALUE"""),"GRUPO 20")</f>
        <v>GRUPO 20</v>
      </c>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c r="IW154" s="3"/>
      <c r="IX154" s="3"/>
      <c r="IY154" s="3"/>
      <c r="IZ154" s="3"/>
      <c r="JA154" s="3"/>
      <c r="JB154" s="3"/>
      <c r="JC154" s="3"/>
      <c r="JD154" s="3"/>
      <c r="JE154" s="3"/>
      <c r="JF154" s="3"/>
      <c r="JG154" s="3"/>
      <c r="JH154" s="3"/>
      <c r="JI154" s="3"/>
      <c r="JJ154" s="3"/>
      <c r="JK154" s="3"/>
      <c r="JL154" s="3"/>
      <c r="JM154" s="3"/>
      <c r="JN154" s="3"/>
      <c r="JO154" s="3"/>
      <c r="JP154" s="3"/>
      <c r="JQ154" s="3"/>
      <c r="JR154" s="3"/>
      <c r="JS154" s="3"/>
      <c r="JT154" s="3"/>
      <c r="JU154" s="3"/>
      <c r="JV154" s="3"/>
      <c r="JW154" s="3"/>
      <c r="JX154" s="3"/>
      <c r="JY154" s="3"/>
      <c r="JZ154" s="3"/>
      <c r="KA154" s="3"/>
      <c r="KB154" s="3"/>
      <c r="KC154" s="3"/>
      <c r="KD154" s="3"/>
      <c r="KE154" s="3"/>
      <c r="KF154" s="3"/>
      <c r="KG154" s="3"/>
      <c r="KH154" s="3"/>
      <c r="KI154" s="3"/>
      <c r="KJ154" s="3"/>
      <c r="KK154" s="3"/>
      <c r="KL154" s="3"/>
      <c r="KM154" s="3"/>
      <c r="KN154" s="3"/>
    </row>
    <row r="155" spans="1:300">
      <c r="A155" s="3" t="str">
        <v>N/A</v>
      </c>
      <c r="B15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155)))"),"GRUPO 2")</f>
        <v>GRUPO 2</v>
      </c>
      <c r="C155" s="4" t="str">
        <f ca="1">IFERROR(__xludf.DUMMYFUNCTION("""COMPUTED_VALUE"""),"GRUPO 3")</f>
        <v>GRUPO 3</v>
      </c>
      <c r="D155" s="4" t="str">
        <f ca="1">IFERROR(__xludf.DUMMYFUNCTION("""COMPUTED_VALUE"""),"GRUPO 4")</f>
        <v>GRUPO 4</v>
      </c>
      <c r="E155" s="4" t="str">
        <f ca="1">IFERROR(__xludf.DUMMYFUNCTION("""COMPUTED_VALUE"""),"GRUPO 5")</f>
        <v>GRUPO 5</v>
      </c>
      <c r="F155" s="4" t="str">
        <f ca="1">IFERROR(__xludf.DUMMYFUNCTION("""COMPUTED_VALUE"""),"GRUPO 6")</f>
        <v>GRUPO 6</v>
      </c>
      <c r="G155" s="4" t="str">
        <f ca="1">IFERROR(__xludf.DUMMYFUNCTION("""COMPUTED_VALUE"""),"GRUPO 7")</f>
        <v>GRUPO 7</v>
      </c>
      <c r="H155" s="4" t="str">
        <f ca="1">IFERROR(__xludf.DUMMYFUNCTION("""COMPUTED_VALUE"""),"GRUPO 13")</f>
        <v>GRUPO 13</v>
      </c>
      <c r="I155" s="4" t="str">
        <f ca="1">IFERROR(__xludf.DUMMYFUNCTION("""COMPUTED_VALUE"""),"GRUPO 15")</f>
        <v>GRUPO 15</v>
      </c>
      <c r="J155" s="4" t="str">
        <f ca="1">IFERROR(__xludf.DUMMYFUNCTION("""COMPUTED_VALUE"""),"GRUPO 16")</f>
        <v>GRUPO 16</v>
      </c>
      <c r="K155" s="4" t="str">
        <f ca="1">IFERROR(__xludf.DUMMYFUNCTION("""COMPUTED_VALUE"""),"GRUPO 17")</f>
        <v>GRUPO 17</v>
      </c>
      <c r="L155" s="4" t="str">
        <f ca="1">IFERROR(__xludf.DUMMYFUNCTION("""COMPUTED_VALUE"""),"GRUPO 18")</f>
        <v>GRUPO 18</v>
      </c>
      <c r="M155" s="4" t="str">
        <f ca="1">IFERROR(__xludf.DUMMYFUNCTION("""COMPUTED_VALUE"""),"GRUPO 19")</f>
        <v>GRUPO 19</v>
      </c>
      <c r="N155" s="4" t="str">
        <f ca="1">IFERROR(__xludf.DUMMYFUNCTION("""COMPUTED_VALUE"""),"GRUPO 10")</f>
        <v>GRUPO 10</v>
      </c>
      <c r="O155" s="4" t="str">
        <f ca="1">IFERROR(__xludf.DUMMYFUNCTION("""COMPUTED_VALUE"""),"GRUPO 1")</f>
        <v>GRUPO 1</v>
      </c>
      <c r="P155" s="4" t="str">
        <f ca="1">IFERROR(__xludf.DUMMYFUNCTION("""COMPUTED_VALUE"""),"GRUPO 9")</f>
        <v>GRUPO 9</v>
      </c>
      <c r="Q155" s="4" t="str">
        <f ca="1">IFERROR(__xludf.DUMMYFUNCTION("""COMPUTED_VALUE"""),"GRUPO 20")</f>
        <v>GRUPO 20</v>
      </c>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c r="IS155" s="3"/>
      <c r="IT155" s="3"/>
      <c r="IU155" s="3"/>
      <c r="IV155" s="3"/>
      <c r="IW155" s="3"/>
      <c r="IX155" s="3"/>
      <c r="IY155" s="3"/>
      <c r="IZ155" s="3"/>
      <c r="JA155" s="3"/>
      <c r="JB155" s="3"/>
      <c r="JC155" s="3"/>
      <c r="JD155" s="3"/>
      <c r="JE155" s="3"/>
      <c r="JF155" s="3"/>
      <c r="JG155" s="3"/>
      <c r="JH155" s="3"/>
      <c r="JI155" s="3"/>
      <c r="JJ155" s="3"/>
      <c r="JK155" s="3"/>
      <c r="JL155" s="3"/>
      <c r="JM155" s="3"/>
      <c r="JN155" s="3"/>
      <c r="JO155" s="3"/>
      <c r="JP155" s="3"/>
      <c r="JQ155" s="3"/>
      <c r="JR155" s="3"/>
      <c r="JS155" s="3"/>
      <c r="JT155" s="3"/>
      <c r="JU155" s="3"/>
      <c r="JV155" s="3"/>
      <c r="JW155" s="3"/>
      <c r="JX155" s="3"/>
      <c r="JY155" s="3"/>
      <c r="JZ155" s="3"/>
      <c r="KA155" s="3"/>
      <c r="KB155" s="3"/>
      <c r="KC155" s="3"/>
      <c r="KD155" s="3"/>
      <c r="KE155" s="3"/>
      <c r="KF155" s="3"/>
      <c r="KG155" s="3"/>
      <c r="KH155" s="3"/>
      <c r="KI155" s="3"/>
      <c r="KJ155" s="3"/>
      <c r="KK155" s="3"/>
      <c r="KL155" s="3"/>
      <c r="KM155" s="3"/>
      <c r="KN155" s="3"/>
    </row>
    <row r="156" spans="1:300">
      <c r="A156" s="3" t="str">
        <v>N/A</v>
      </c>
      <c r="B15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156)))"),"GRUPO 2")</f>
        <v>GRUPO 2</v>
      </c>
      <c r="C156" s="4" t="str">
        <f ca="1">IFERROR(__xludf.DUMMYFUNCTION("""COMPUTED_VALUE"""),"GRUPO 3")</f>
        <v>GRUPO 3</v>
      </c>
      <c r="D156" s="4" t="str">
        <f ca="1">IFERROR(__xludf.DUMMYFUNCTION("""COMPUTED_VALUE"""),"GRUPO 4")</f>
        <v>GRUPO 4</v>
      </c>
      <c r="E156" s="4" t="str">
        <f ca="1">IFERROR(__xludf.DUMMYFUNCTION("""COMPUTED_VALUE"""),"GRUPO 5")</f>
        <v>GRUPO 5</v>
      </c>
      <c r="F156" s="4" t="str">
        <f ca="1">IFERROR(__xludf.DUMMYFUNCTION("""COMPUTED_VALUE"""),"GRUPO 6")</f>
        <v>GRUPO 6</v>
      </c>
      <c r="G156" s="4" t="str">
        <f ca="1">IFERROR(__xludf.DUMMYFUNCTION("""COMPUTED_VALUE"""),"GRUPO 7")</f>
        <v>GRUPO 7</v>
      </c>
      <c r="H156" s="4" t="str">
        <f ca="1">IFERROR(__xludf.DUMMYFUNCTION("""COMPUTED_VALUE"""),"GRUPO 13")</f>
        <v>GRUPO 13</v>
      </c>
      <c r="I156" s="4" t="str">
        <f ca="1">IFERROR(__xludf.DUMMYFUNCTION("""COMPUTED_VALUE"""),"GRUPO 15")</f>
        <v>GRUPO 15</v>
      </c>
      <c r="J156" s="4" t="str">
        <f ca="1">IFERROR(__xludf.DUMMYFUNCTION("""COMPUTED_VALUE"""),"GRUPO 16")</f>
        <v>GRUPO 16</v>
      </c>
      <c r="K156" s="4" t="str">
        <f ca="1">IFERROR(__xludf.DUMMYFUNCTION("""COMPUTED_VALUE"""),"GRUPO 17")</f>
        <v>GRUPO 17</v>
      </c>
      <c r="L156" s="4" t="str">
        <f ca="1">IFERROR(__xludf.DUMMYFUNCTION("""COMPUTED_VALUE"""),"GRUPO 18")</f>
        <v>GRUPO 18</v>
      </c>
      <c r="M156" s="4" t="str">
        <f ca="1">IFERROR(__xludf.DUMMYFUNCTION("""COMPUTED_VALUE"""),"GRUPO 19")</f>
        <v>GRUPO 19</v>
      </c>
      <c r="N156" s="4" t="str">
        <f ca="1">IFERROR(__xludf.DUMMYFUNCTION("""COMPUTED_VALUE"""),"GRUPO 10")</f>
        <v>GRUPO 10</v>
      </c>
      <c r="O156" s="4" t="str">
        <f ca="1">IFERROR(__xludf.DUMMYFUNCTION("""COMPUTED_VALUE"""),"GRUPO 1")</f>
        <v>GRUPO 1</v>
      </c>
      <c r="P156" s="4" t="str">
        <f ca="1">IFERROR(__xludf.DUMMYFUNCTION("""COMPUTED_VALUE"""),"GRUPO 9")</f>
        <v>GRUPO 9</v>
      </c>
      <c r="Q156" s="4" t="str">
        <f ca="1">IFERROR(__xludf.DUMMYFUNCTION("""COMPUTED_VALUE"""),"GRUPO 20")</f>
        <v>GRUPO 20</v>
      </c>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c r="IW156" s="3"/>
      <c r="IX156" s="3"/>
      <c r="IY156" s="3"/>
      <c r="IZ156" s="3"/>
      <c r="JA156" s="3"/>
      <c r="JB156" s="3"/>
      <c r="JC156" s="3"/>
      <c r="JD156" s="3"/>
      <c r="JE156" s="3"/>
      <c r="JF156" s="3"/>
      <c r="JG156" s="3"/>
      <c r="JH156" s="3"/>
      <c r="JI156" s="3"/>
      <c r="JJ156" s="3"/>
      <c r="JK156" s="3"/>
      <c r="JL156" s="3"/>
      <c r="JM156" s="3"/>
      <c r="JN156" s="3"/>
      <c r="JO156" s="3"/>
      <c r="JP156" s="3"/>
      <c r="JQ156" s="3"/>
      <c r="JR156" s="3"/>
      <c r="JS156" s="3"/>
      <c r="JT156" s="3"/>
      <c r="JU156" s="3"/>
      <c r="JV156" s="3"/>
      <c r="JW156" s="3"/>
      <c r="JX156" s="3"/>
      <c r="JY156" s="3"/>
      <c r="JZ156" s="3"/>
      <c r="KA156" s="3"/>
      <c r="KB156" s="3"/>
      <c r="KC156" s="3"/>
      <c r="KD156" s="3"/>
      <c r="KE156" s="3"/>
      <c r="KF156" s="3"/>
      <c r="KG156" s="3"/>
      <c r="KH156" s="3"/>
      <c r="KI156" s="3"/>
      <c r="KJ156" s="3"/>
      <c r="KK156" s="3"/>
      <c r="KL156" s="3"/>
      <c r="KM156" s="3"/>
      <c r="KN156" s="3"/>
    </row>
    <row r="157" spans="1:300">
      <c r="A157" s="3" t="str">
        <v>N/A</v>
      </c>
      <c r="B15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157)))"),"GRUPO 2")</f>
        <v>GRUPO 2</v>
      </c>
      <c r="C157" s="4" t="str">
        <f ca="1">IFERROR(__xludf.DUMMYFUNCTION("""COMPUTED_VALUE"""),"GRUPO 3")</f>
        <v>GRUPO 3</v>
      </c>
      <c r="D157" s="4" t="str">
        <f ca="1">IFERROR(__xludf.DUMMYFUNCTION("""COMPUTED_VALUE"""),"GRUPO 4")</f>
        <v>GRUPO 4</v>
      </c>
      <c r="E157" s="4" t="str">
        <f ca="1">IFERROR(__xludf.DUMMYFUNCTION("""COMPUTED_VALUE"""),"GRUPO 5")</f>
        <v>GRUPO 5</v>
      </c>
      <c r="F157" s="4" t="str">
        <f ca="1">IFERROR(__xludf.DUMMYFUNCTION("""COMPUTED_VALUE"""),"GRUPO 6")</f>
        <v>GRUPO 6</v>
      </c>
      <c r="G157" s="4" t="str">
        <f ca="1">IFERROR(__xludf.DUMMYFUNCTION("""COMPUTED_VALUE"""),"GRUPO 7")</f>
        <v>GRUPO 7</v>
      </c>
      <c r="H157" s="4" t="str">
        <f ca="1">IFERROR(__xludf.DUMMYFUNCTION("""COMPUTED_VALUE"""),"GRUPO 13")</f>
        <v>GRUPO 13</v>
      </c>
      <c r="I157" s="4" t="str">
        <f ca="1">IFERROR(__xludf.DUMMYFUNCTION("""COMPUTED_VALUE"""),"GRUPO 15")</f>
        <v>GRUPO 15</v>
      </c>
      <c r="J157" s="4" t="str">
        <f ca="1">IFERROR(__xludf.DUMMYFUNCTION("""COMPUTED_VALUE"""),"GRUPO 16")</f>
        <v>GRUPO 16</v>
      </c>
      <c r="K157" s="4" t="str">
        <f ca="1">IFERROR(__xludf.DUMMYFUNCTION("""COMPUTED_VALUE"""),"GRUPO 17")</f>
        <v>GRUPO 17</v>
      </c>
      <c r="L157" s="4" t="str">
        <f ca="1">IFERROR(__xludf.DUMMYFUNCTION("""COMPUTED_VALUE"""),"GRUPO 18")</f>
        <v>GRUPO 18</v>
      </c>
      <c r="M157" s="4" t="str">
        <f ca="1">IFERROR(__xludf.DUMMYFUNCTION("""COMPUTED_VALUE"""),"GRUPO 19")</f>
        <v>GRUPO 19</v>
      </c>
      <c r="N157" s="4" t="str">
        <f ca="1">IFERROR(__xludf.DUMMYFUNCTION("""COMPUTED_VALUE"""),"GRUPO 10")</f>
        <v>GRUPO 10</v>
      </c>
      <c r="O157" s="4" t="str">
        <f ca="1">IFERROR(__xludf.DUMMYFUNCTION("""COMPUTED_VALUE"""),"GRUPO 1")</f>
        <v>GRUPO 1</v>
      </c>
      <c r="P157" s="4" t="str">
        <f ca="1">IFERROR(__xludf.DUMMYFUNCTION("""COMPUTED_VALUE"""),"GRUPO 9")</f>
        <v>GRUPO 9</v>
      </c>
      <c r="Q157" s="4" t="str">
        <f ca="1">IFERROR(__xludf.DUMMYFUNCTION("""COMPUTED_VALUE"""),"GRUPO 20")</f>
        <v>GRUPO 20</v>
      </c>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c r="IW157" s="3"/>
      <c r="IX157" s="3"/>
      <c r="IY157" s="3"/>
      <c r="IZ157" s="3"/>
      <c r="JA157" s="3"/>
      <c r="JB157" s="3"/>
      <c r="JC157" s="3"/>
      <c r="JD157" s="3"/>
      <c r="JE157" s="3"/>
      <c r="JF157" s="3"/>
      <c r="JG157" s="3"/>
      <c r="JH157" s="3"/>
      <c r="JI157" s="3"/>
      <c r="JJ157" s="3"/>
      <c r="JK157" s="3"/>
      <c r="JL157" s="3"/>
      <c r="JM157" s="3"/>
      <c r="JN157" s="3"/>
      <c r="JO157" s="3"/>
      <c r="JP157" s="3"/>
      <c r="JQ157" s="3"/>
      <c r="JR157" s="3"/>
      <c r="JS157" s="3"/>
      <c r="JT157" s="3"/>
      <c r="JU157" s="3"/>
      <c r="JV157" s="3"/>
      <c r="JW157" s="3"/>
      <c r="JX157" s="3"/>
      <c r="JY157" s="3"/>
      <c r="JZ157" s="3"/>
      <c r="KA157" s="3"/>
      <c r="KB157" s="3"/>
      <c r="KC157" s="3"/>
      <c r="KD157" s="3"/>
      <c r="KE157" s="3"/>
      <c r="KF157" s="3"/>
      <c r="KG157" s="3"/>
      <c r="KH157" s="3"/>
      <c r="KI157" s="3"/>
      <c r="KJ157" s="3"/>
      <c r="KK157" s="3"/>
      <c r="KL157" s="3"/>
      <c r="KM157" s="3"/>
      <c r="KN157" s="3"/>
    </row>
    <row r="158" spans="1:300">
      <c r="A158" s="3" t="str">
        <v>N/A</v>
      </c>
      <c r="B15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158)))"),"GRUPO 2")</f>
        <v>GRUPO 2</v>
      </c>
      <c r="C158" s="4" t="str">
        <f ca="1">IFERROR(__xludf.DUMMYFUNCTION("""COMPUTED_VALUE"""),"GRUPO 3")</f>
        <v>GRUPO 3</v>
      </c>
      <c r="D158" s="4" t="str">
        <f ca="1">IFERROR(__xludf.DUMMYFUNCTION("""COMPUTED_VALUE"""),"GRUPO 4")</f>
        <v>GRUPO 4</v>
      </c>
      <c r="E158" s="4" t="str">
        <f ca="1">IFERROR(__xludf.DUMMYFUNCTION("""COMPUTED_VALUE"""),"GRUPO 5")</f>
        <v>GRUPO 5</v>
      </c>
      <c r="F158" s="4" t="str">
        <f ca="1">IFERROR(__xludf.DUMMYFUNCTION("""COMPUTED_VALUE"""),"GRUPO 6")</f>
        <v>GRUPO 6</v>
      </c>
      <c r="G158" s="4" t="str">
        <f ca="1">IFERROR(__xludf.DUMMYFUNCTION("""COMPUTED_VALUE"""),"GRUPO 7")</f>
        <v>GRUPO 7</v>
      </c>
      <c r="H158" s="4" t="str">
        <f ca="1">IFERROR(__xludf.DUMMYFUNCTION("""COMPUTED_VALUE"""),"GRUPO 13")</f>
        <v>GRUPO 13</v>
      </c>
      <c r="I158" s="4" t="str">
        <f ca="1">IFERROR(__xludf.DUMMYFUNCTION("""COMPUTED_VALUE"""),"GRUPO 15")</f>
        <v>GRUPO 15</v>
      </c>
      <c r="J158" s="4" t="str">
        <f ca="1">IFERROR(__xludf.DUMMYFUNCTION("""COMPUTED_VALUE"""),"GRUPO 16")</f>
        <v>GRUPO 16</v>
      </c>
      <c r="K158" s="4" t="str">
        <f ca="1">IFERROR(__xludf.DUMMYFUNCTION("""COMPUTED_VALUE"""),"GRUPO 17")</f>
        <v>GRUPO 17</v>
      </c>
      <c r="L158" s="4" t="str">
        <f ca="1">IFERROR(__xludf.DUMMYFUNCTION("""COMPUTED_VALUE"""),"GRUPO 18")</f>
        <v>GRUPO 18</v>
      </c>
      <c r="M158" s="4" t="str">
        <f ca="1">IFERROR(__xludf.DUMMYFUNCTION("""COMPUTED_VALUE"""),"GRUPO 19")</f>
        <v>GRUPO 19</v>
      </c>
      <c r="N158" s="4" t="str">
        <f ca="1">IFERROR(__xludf.DUMMYFUNCTION("""COMPUTED_VALUE"""),"GRUPO 10")</f>
        <v>GRUPO 10</v>
      </c>
      <c r="O158" s="4" t="str">
        <f ca="1">IFERROR(__xludf.DUMMYFUNCTION("""COMPUTED_VALUE"""),"GRUPO 1")</f>
        <v>GRUPO 1</v>
      </c>
      <c r="P158" s="4" t="str">
        <f ca="1">IFERROR(__xludf.DUMMYFUNCTION("""COMPUTED_VALUE"""),"GRUPO 9")</f>
        <v>GRUPO 9</v>
      </c>
      <c r="Q158" s="4" t="str">
        <f ca="1">IFERROR(__xludf.DUMMYFUNCTION("""COMPUTED_VALUE"""),"GRUPO 20")</f>
        <v>GRUPO 20</v>
      </c>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c r="IW158" s="3"/>
      <c r="IX158" s="3"/>
      <c r="IY158" s="3"/>
      <c r="IZ158" s="3"/>
      <c r="JA158" s="3"/>
      <c r="JB158" s="3"/>
      <c r="JC158" s="3"/>
      <c r="JD158" s="3"/>
      <c r="JE158" s="3"/>
      <c r="JF158" s="3"/>
      <c r="JG158" s="3"/>
      <c r="JH158" s="3"/>
      <c r="JI158" s="3"/>
      <c r="JJ158" s="3"/>
      <c r="JK158" s="3"/>
      <c r="JL158" s="3"/>
      <c r="JM158" s="3"/>
      <c r="JN158" s="3"/>
      <c r="JO158" s="3"/>
      <c r="JP158" s="3"/>
      <c r="JQ158" s="3"/>
      <c r="JR158" s="3"/>
      <c r="JS158" s="3"/>
      <c r="JT158" s="3"/>
      <c r="JU158" s="3"/>
      <c r="JV158" s="3"/>
      <c r="JW158" s="3"/>
      <c r="JX158" s="3"/>
      <c r="JY158" s="3"/>
      <c r="JZ158" s="3"/>
      <c r="KA158" s="3"/>
      <c r="KB158" s="3"/>
      <c r="KC158" s="3"/>
      <c r="KD158" s="3"/>
      <c r="KE158" s="3"/>
      <c r="KF158" s="3"/>
      <c r="KG158" s="3"/>
      <c r="KH158" s="3"/>
      <c r="KI158" s="3"/>
      <c r="KJ158" s="3"/>
      <c r="KK158" s="3"/>
      <c r="KL158" s="3"/>
      <c r="KM158" s="3"/>
      <c r="KN158" s="3"/>
    </row>
    <row r="159" spans="1:300">
      <c r="A159" s="3" t="str">
        <v>N/A</v>
      </c>
      <c r="B15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159)))"),"GRUPO 2")</f>
        <v>GRUPO 2</v>
      </c>
      <c r="C159" s="4" t="str">
        <f ca="1">IFERROR(__xludf.DUMMYFUNCTION("""COMPUTED_VALUE"""),"GRUPO 3")</f>
        <v>GRUPO 3</v>
      </c>
      <c r="D159" s="4" t="str">
        <f ca="1">IFERROR(__xludf.DUMMYFUNCTION("""COMPUTED_VALUE"""),"GRUPO 4")</f>
        <v>GRUPO 4</v>
      </c>
      <c r="E159" s="4" t="str">
        <f ca="1">IFERROR(__xludf.DUMMYFUNCTION("""COMPUTED_VALUE"""),"GRUPO 5")</f>
        <v>GRUPO 5</v>
      </c>
      <c r="F159" s="4" t="str">
        <f ca="1">IFERROR(__xludf.DUMMYFUNCTION("""COMPUTED_VALUE"""),"GRUPO 6")</f>
        <v>GRUPO 6</v>
      </c>
      <c r="G159" s="4" t="str">
        <f ca="1">IFERROR(__xludf.DUMMYFUNCTION("""COMPUTED_VALUE"""),"GRUPO 7")</f>
        <v>GRUPO 7</v>
      </c>
      <c r="H159" s="4" t="str">
        <f ca="1">IFERROR(__xludf.DUMMYFUNCTION("""COMPUTED_VALUE"""),"GRUPO 13")</f>
        <v>GRUPO 13</v>
      </c>
      <c r="I159" s="4" t="str">
        <f ca="1">IFERROR(__xludf.DUMMYFUNCTION("""COMPUTED_VALUE"""),"GRUPO 15")</f>
        <v>GRUPO 15</v>
      </c>
      <c r="J159" s="4" t="str">
        <f ca="1">IFERROR(__xludf.DUMMYFUNCTION("""COMPUTED_VALUE"""),"GRUPO 16")</f>
        <v>GRUPO 16</v>
      </c>
      <c r="K159" s="4" t="str">
        <f ca="1">IFERROR(__xludf.DUMMYFUNCTION("""COMPUTED_VALUE"""),"GRUPO 17")</f>
        <v>GRUPO 17</v>
      </c>
      <c r="L159" s="4" t="str">
        <f ca="1">IFERROR(__xludf.DUMMYFUNCTION("""COMPUTED_VALUE"""),"GRUPO 18")</f>
        <v>GRUPO 18</v>
      </c>
      <c r="M159" s="4" t="str">
        <f ca="1">IFERROR(__xludf.DUMMYFUNCTION("""COMPUTED_VALUE"""),"GRUPO 19")</f>
        <v>GRUPO 19</v>
      </c>
      <c r="N159" s="4" t="str">
        <f ca="1">IFERROR(__xludf.DUMMYFUNCTION("""COMPUTED_VALUE"""),"GRUPO 10")</f>
        <v>GRUPO 10</v>
      </c>
      <c r="O159" s="4" t="str">
        <f ca="1">IFERROR(__xludf.DUMMYFUNCTION("""COMPUTED_VALUE"""),"GRUPO 1")</f>
        <v>GRUPO 1</v>
      </c>
      <c r="P159" s="4" t="str">
        <f ca="1">IFERROR(__xludf.DUMMYFUNCTION("""COMPUTED_VALUE"""),"GRUPO 9")</f>
        <v>GRUPO 9</v>
      </c>
      <c r="Q159" s="4" t="str">
        <f ca="1">IFERROR(__xludf.DUMMYFUNCTION("""COMPUTED_VALUE"""),"GRUPO 20")</f>
        <v>GRUPO 20</v>
      </c>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c r="IQ159" s="3"/>
      <c r="IR159" s="3"/>
      <c r="IS159" s="3"/>
      <c r="IT159" s="3"/>
      <c r="IU159" s="3"/>
      <c r="IV159" s="3"/>
      <c r="IW159" s="3"/>
      <c r="IX159" s="3"/>
      <c r="IY159" s="3"/>
      <c r="IZ159" s="3"/>
      <c r="JA159" s="3"/>
      <c r="JB159" s="3"/>
      <c r="JC159" s="3"/>
      <c r="JD159" s="3"/>
      <c r="JE159" s="3"/>
      <c r="JF159" s="3"/>
      <c r="JG159" s="3"/>
      <c r="JH159" s="3"/>
      <c r="JI159" s="3"/>
      <c r="JJ159" s="3"/>
      <c r="JK159" s="3"/>
      <c r="JL159" s="3"/>
      <c r="JM159" s="3"/>
      <c r="JN159" s="3"/>
      <c r="JO159" s="3"/>
      <c r="JP159" s="3"/>
      <c r="JQ159" s="3"/>
      <c r="JR159" s="3"/>
      <c r="JS159" s="3"/>
      <c r="JT159" s="3"/>
      <c r="JU159" s="3"/>
      <c r="JV159" s="3"/>
      <c r="JW159" s="3"/>
      <c r="JX159" s="3"/>
      <c r="JY159" s="3"/>
      <c r="JZ159" s="3"/>
      <c r="KA159" s="3"/>
      <c r="KB159" s="3"/>
      <c r="KC159" s="3"/>
      <c r="KD159" s="3"/>
      <c r="KE159" s="3"/>
      <c r="KF159" s="3"/>
      <c r="KG159" s="3"/>
      <c r="KH159" s="3"/>
      <c r="KI159" s="3"/>
      <c r="KJ159" s="3"/>
      <c r="KK159" s="3"/>
      <c r="KL159" s="3"/>
      <c r="KM159" s="3"/>
      <c r="KN159" s="3"/>
    </row>
    <row r="160" spans="1:300">
      <c r="A160" s="3" t="str">
        <v>N/A</v>
      </c>
      <c r="B16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160)))"),"GRUPO 2")</f>
        <v>GRUPO 2</v>
      </c>
      <c r="C160" s="4" t="str">
        <f ca="1">IFERROR(__xludf.DUMMYFUNCTION("""COMPUTED_VALUE"""),"GRUPO 3")</f>
        <v>GRUPO 3</v>
      </c>
      <c r="D160" s="4" t="str">
        <f ca="1">IFERROR(__xludf.DUMMYFUNCTION("""COMPUTED_VALUE"""),"GRUPO 4")</f>
        <v>GRUPO 4</v>
      </c>
      <c r="E160" s="4" t="str">
        <f ca="1">IFERROR(__xludf.DUMMYFUNCTION("""COMPUTED_VALUE"""),"GRUPO 5")</f>
        <v>GRUPO 5</v>
      </c>
      <c r="F160" s="4" t="str">
        <f ca="1">IFERROR(__xludf.DUMMYFUNCTION("""COMPUTED_VALUE"""),"GRUPO 6")</f>
        <v>GRUPO 6</v>
      </c>
      <c r="G160" s="4" t="str">
        <f ca="1">IFERROR(__xludf.DUMMYFUNCTION("""COMPUTED_VALUE"""),"GRUPO 7")</f>
        <v>GRUPO 7</v>
      </c>
      <c r="H160" s="4" t="str">
        <f ca="1">IFERROR(__xludf.DUMMYFUNCTION("""COMPUTED_VALUE"""),"GRUPO 13")</f>
        <v>GRUPO 13</v>
      </c>
      <c r="I160" s="4" t="str">
        <f ca="1">IFERROR(__xludf.DUMMYFUNCTION("""COMPUTED_VALUE"""),"GRUPO 15")</f>
        <v>GRUPO 15</v>
      </c>
      <c r="J160" s="4" t="str">
        <f ca="1">IFERROR(__xludf.DUMMYFUNCTION("""COMPUTED_VALUE"""),"GRUPO 16")</f>
        <v>GRUPO 16</v>
      </c>
      <c r="K160" s="4" t="str">
        <f ca="1">IFERROR(__xludf.DUMMYFUNCTION("""COMPUTED_VALUE"""),"GRUPO 17")</f>
        <v>GRUPO 17</v>
      </c>
      <c r="L160" s="4" t="str">
        <f ca="1">IFERROR(__xludf.DUMMYFUNCTION("""COMPUTED_VALUE"""),"GRUPO 18")</f>
        <v>GRUPO 18</v>
      </c>
      <c r="M160" s="4" t="str">
        <f ca="1">IFERROR(__xludf.DUMMYFUNCTION("""COMPUTED_VALUE"""),"GRUPO 19")</f>
        <v>GRUPO 19</v>
      </c>
      <c r="N160" s="4" t="str">
        <f ca="1">IFERROR(__xludf.DUMMYFUNCTION("""COMPUTED_VALUE"""),"GRUPO 10")</f>
        <v>GRUPO 10</v>
      </c>
      <c r="O160" s="4" t="str">
        <f ca="1">IFERROR(__xludf.DUMMYFUNCTION("""COMPUTED_VALUE"""),"GRUPO 1")</f>
        <v>GRUPO 1</v>
      </c>
      <c r="P160" s="4" t="str">
        <f ca="1">IFERROR(__xludf.DUMMYFUNCTION("""COMPUTED_VALUE"""),"GRUPO 9")</f>
        <v>GRUPO 9</v>
      </c>
      <c r="Q160" s="4" t="str">
        <f ca="1">IFERROR(__xludf.DUMMYFUNCTION("""COMPUTED_VALUE"""),"GRUPO 20")</f>
        <v>GRUPO 20</v>
      </c>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c r="IQ160" s="3"/>
      <c r="IR160" s="3"/>
      <c r="IS160" s="3"/>
      <c r="IT160" s="3"/>
      <c r="IU160" s="3"/>
      <c r="IV160" s="3"/>
      <c r="IW160" s="3"/>
      <c r="IX160" s="3"/>
      <c r="IY160" s="3"/>
      <c r="IZ160" s="3"/>
      <c r="JA160" s="3"/>
      <c r="JB160" s="3"/>
      <c r="JC160" s="3"/>
      <c r="JD160" s="3"/>
      <c r="JE160" s="3"/>
      <c r="JF160" s="3"/>
      <c r="JG160" s="3"/>
      <c r="JH160" s="3"/>
      <c r="JI160" s="3"/>
      <c r="JJ160" s="3"/>
      <c r="JK160" s="3"/>
      <c r="JL160" s="3"/>
      <c r="JM160" s="3"/>
      <c r="JN160" s="3"/>
      <c r="JO160" s="3"/>
      <c r="JP160" s="3"/>
      <c r="JQ160" s="3"/>
      <c r="JR160" s="3"/>
      <c r="JS160" s="3"/>
      <c r="JT160" s="3"/>
      <c r="JU160" s="3"/>
      <c r="JV160" s="3"/>
      <c r="JW160" s="3"/>
      <c r="JX160" s="3"/>
      <c r="JY160" s="3"/>
      <c r="JZ160" s="3"/>
      <c r="KA160" s="3"/>
      <c r="KB160" s="3"/>
      <c r="KC160" s="3"/>
      <c r="KD160" s="3"/>
      <c r="KE160" s="3"/>
      <c r="KF160" s="3"/>
      <c r="KG160" s="3"/>
      <c r="KH160" s="3"/>
      <c r="KI160" s="3"/>
      <c r="KJ160" s="3"/>
      <c r="KK160" s="3"/>
      <c r="KL160" s="3"/>
      <c r="KM160" s="3"/>
      <c r="KN160" s="3"/>
    </row>
    <row r="161" spans="1:300">
      <c r="A161" s="3" t="str">
        <v>N/A</v>
      </c>
      <c r="B16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161)))"),"GRUPO 2")</f>
        <v>GRUPO 2</v>
      </c>
      <c r="C161" s="4" t="str">
        <f ca="1">IFERROR(__xludf.DUMMYFUNCTION("""COMPUTED_VALUE"""),"GRUPO 3")</f>
        <v>GRUPO 3</v>
      </c>
      <c r="D161" s="4" t="str">
        <f ca="1">IFERROR(__xludf.DUMMYFUNCTION("""COMPUTED_VALUE"""),"GRUPO 4")</f>
        <v>GRUPO 4</v>
      </c>
      <c r="E161" s="4" t="str">
        <f ca="1">IFERROR(__xludf.DUMMYFUNCTION("""COMPUTED_VALUE"""),"GRUPO 5")</f>
        <v>GRUPO 5</v>
      </c>
      <c r="F161" s="4" t="str">
        <f ca="1">IFERROR(__xludf.DUMMYFUNCTION("""COMPUTED_VALUE"""),"GRUPO 6")</f>
        <v>GRUPO 6</v>
      </c>
      <c r="G161" s="4" t="str">
        <f ca="1">IFERROR(__xludf.DUMMYFUNCTION("""COMPUTED_VALUE"""),"GRUPO 7")</f>
        <v>GRUPO 7</v>
      </c>
      <c r="H161" s="4" t="str">
        <f ca="1">IFERROR(__xludf.DUMMYFUNCTION("""COMPUTED_VALUE"""),"GRUPO 13")</f>
        <v>GRUPO 13</v>
      </c>
      <c r="I161" s="4" t="str">
        <f ca="1">IFERROR(__xludf.DUMMYFUNCTION("""COMPUTED_VALUE"""),"GRUPO 15")</f>
        <v>GRUPO 15</v>
      </c>
      <c r="J161" s="4" t="str">
        <f ca="1">IFERROR(__xludf.DUMMYFUNCTION("""COMPUTED_VALUE"""),"GRUPO 16")</f>
        <v>GRUPO 16</v>
      </c>
      <c r="K161" s="4" t="str">
        <f ca="1">IFERROR(__xludf.DUMMYFUNCTION("""COMPUTED_VALUE"""),"GRUPO 17")</f>
        <v>GRUPO 17</v>
      </c>
      <c r="L161" s="4" t="str">
        <f ca="1">IFERROR(__xludf.DUMMYFUNCTION("""COMPUTED_VALUE"""),"GRUPO 18")</f>
        <v>GRUPO 18</v>
      </c>
      <c r="M161" s="4" t="str">
        <f ca="1">IFERROR(__xludf.DUMMYFUNCTION("""COMPUTED_VALUE"""),"GRUPO 19")</f>
        <v>GRUPO 19</v>
      </c>
      <c r="N161" s="4" t="str">
        <f ca="1">IFERROR(__xludf.DUMMYFUNCTION("""COMPUTED_VALUE"""),"GRUPO 10")</f>
        <v>GRUPO 10</v>
      </c>
      <c r="O161" s="4" t="str">
        <f ca="1">IFERROR(__xludf.DUMMYFUNCTION("""COMPUTED_VALUE"""),"GRUPO 1")</f>
        <v>GRUPO 1</v>
      </c>
      <c r="P161" s="4" t="str">
        <f ca="1">IFERROR(__xludf.DUMMYFUNCTION("""COMPUTED_VALUE"""),"GRUPO 9")</f>
        <v>GRUPO 9</v>
      </c>
      <c r="Q161" s="4" t="str">
        <f ca="1">IFERROR(__xludf.DUMMYFUNCTION("""COMPUTED_VALUE"""),"GRUPO 20")</f>
        <v>GRUPO 20</v>
      </c>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c r="IW161" s="3"/>
      <c r="IX161" s="3"/>
      <c r="IY161" s="3"/>
      <c r="IZ161" s="3"/>
      <c r="JA161" s="3"/>
      <c r="JB161" s="3"/>
      <c r="JC161" s="3"/>
      <c r="JD161" s="3"/>
      <c r="JE161" s="3"/>
      <c r="JF161" s="3"/>
      <c r="JG161" s="3"/>
      <c r="JH161" s="3"/>
      <c r="JI161" s="3"/>
      <c r="JJ161" s="3"/>
      <c r="JK161" s="3"/>
      <c r="JL161" s="3"/>
      <c r="JM161" s="3"/>
      <c r="JN161" s="3"/>
      <c r="JO161" s="3"/>
      <c r="JP161" s="3"/>
      <c r="JQ161" s="3"/>
      <c r="JR161" s="3"/>
      <c r="JS161" s="3"/>
      <c r="JT161" s="3"/>
      <c r="JU161" s="3"/>
      <c r="JV161" s="3"/>
      <c r="JW161" s="3"/>
      <c r="JX161" s="3"/>
      <c r="JY161" s="3"/>
      <c r="JZ161" s="3"/>
      <c r="KA161" s="3"/>
      <c r="KB161" s="3"/>
      <c r="KC161" s="3"/>
      <c r="KD161" s="3"/>
      <c r="KE161" s="3"/>
      <c r="KF161" s="3"/>
      <c r="KG161" s="3"/>
      <c r="KH161" s="3"/>
      <c r="KI161" s="3"/>
      <c r="KJ161" s="3"/>
      <c r="KK161" s="3"/>
      <c r="KL161" s="3"/>
      <c r="KM161" s="3"/>
      <c r="KN161" s="3"/>
    </row>
    <row r="162" spans="1:300">
      <c r="A162" s="3" t="str">
        <v>N/A</v>
      </c>
      <c r="B16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162)))"),"GRUPO 2")</f>
        <v>GRUPO 2</v>
      </c>
      <c r="C162" s="4" t="str">
        <f ca="1">IFERROR(__xludf.DUMMYFUNCTION("""COMPUTED_VALUE"""),"GRUPO 3")</f>
        <v>GRUPO 3</v>
      </c>
      <c r="D162" s="4" t="str">
        <f ca="1">IFERROR(__xludf.DUMMYFUNCTION("""COMPUTED_VALUE"""),"GRUPO 4")</f>
        <v>GRUPO 4</v>
      </c>
      <c r="E162" s="4" t="str">
        <f ca="1">IFERROR(__xludf.DUMMYFUNCTION("""COMPUTED_VALUE"""),"GRUPO 5")</f>
        <v>GRUPO 5</v>
      </c>
      <c r="F162" s="4" t="str">
        <f ca="1">IFERROR(__xludf.DUMMYFUNCTION("""COMPUTED_VALUE"""),"GRUPO 6")</f>
        <v>GRUPO 6</v>
      </c>
      <c r="G162" s="4" t="str">
        <f ca="1">IFERROR(__xludf.DUMMYFUNCTION("""COMPUTED_VALUE"""),"GRUPO 7")</f>
        <v>GRUPO 7</v>
      </c>
      <c r="H162" s="4" t="str">
        <f ca="1">IFERROR(__xludf.DUMMYFUNCTION("""COMPUTED_VALUE"""),"GRUPO 13")</f>
        <v>GRUPO 13</v>
      </c>
      <c r="I162" s="4" t="str">
        <f ca="1">IFERROR(__xludf.DUMMYFUNCTION("""COMPUTED_VALUE"""),"GRUPO 15")</f>
        <v>GRUPO 15</v>
      </c>
      <c r="J162" s="4" t="str">
        <f ca="1">IFERROR(__xludf.DUMMYFUNCTION("""COMPUTED_VALUE"""),"GRUPO 16")</f>
        <v>GRUPO 16</v>
      </c>
      <c r="K162" s="4" t="str">
        <f ca="1">IFERROR(__xludf.DUMMYFUNCTION("""COMPUTED_VALUE"""),"GRUPO 17")</f>
        <v>GRUPO 17</v>
      </c>
      <c r="L162" s="4" t="str">
        <f ca="1">IFERROR(__xludf.DUMMYFUNCTION("""COMPUTED_VALUE"""),"GRUPO 18")</f>
        <v>GRUPO 18</v>
      </c>
      <c r="M162" s="4" t="str">
        <f ca="1">IFERROR(__xludf.DUMMYFUNCTION("""COMPUTED_VALUE"""),"GRUPO 19")</f>
        <v>GRUPO 19</v>
      </c>
      <c r="N162" s="4" t="str">
        <f ca="1">IFERROR(__xludf.DUMMYFUNCTION("""COMPUTED_VALUE"""),"GRUPO 10")</f>
        <v>GRUPO 10</v>
      </c>
      <c r="O162" s="4" t="str">
        <f ca="1">IFERROR(__xludf.DUMMYFUNCTION("""COMPUTED_VALUE"""),"GRUPO 1")</f>
        <v>GRUPO 1</v>
      </c>
      <c r="P162" s="4" t="str">
        <f ca="1">IFERROR(__xludf.DUMMYFUNCTION("""COMPUTED_VALUE"""),"GRUPO 9")</f>
        <v>GRUPO 9</v>
      </c>
      <c r="Q162" s="4" t="str">
        <f ca="1">IFERROR(__xludf.DUMMYFUNCTION("""COMPUTED_VALUE"""),"GRUPO 20")</f>
        <v>GRUPO 20</v>
      </c>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c r="IS162" s="3"/>
      <c r="IT162" s="3"/>
      <c r="IU162" s="3"/>
      <c r="IV162" s="3"/>
      <c r="IW162" s="3"/>
      <c r="IX162" s="3"/>
      <c r="IY162" s="3"/>
      <c r="IZ162" s="3"/>
      <c r="JA162" s="3"/>
      <c r="JB162" s="3"/>
      <c r="JC162" s="3"/>
      <c r="JD162" s="3"/>
      <c r="JE162" s="3"/>
      <c r="JF162" s="3"/>
      <c r="JG162" s="3"/>
      <c r="JH162" s="3"/>
      <c r="JI162" s="3"/>
      <c r="JJ162" s="3"/>
      <c r="JK162" s="3"/>
      <c r="JL162" s="3"/>
      <c r="JM162" s="3"/>
      <c r="JN162" s="3"/>
      <c r="JO162" s="3"/>
      <c r="JP162" s="3"/>
      <c r="JQ162" s="3"/>
      <c r="JR162" s="3"/>
      <c r="JS162" s="3"/>
      <c r="JT162" s="3"/>
      <c r="JU162" s="3"/>
      <c r="JV162" s="3"/>
      <c r="JW162" s="3"/>
      <c r="JX162" s="3"/>
      <c r="JY162" s="3"/>
      <c r="JZ162" s="3"/>
      <c r="KA162" s="3"/>
      <c r="KB162" s="3"/>
      <c r="KC162" s="3"/>
      <c r="KD162" s="3"/>
      <c r="KE162" s="3"/>
      <c r="KF162" s="3"/>
      <c r="KG162" s="3"/>
      <c r="KH162" s="3"/>
      <c r="KI162" s="3"/>
      <c r="KJ162" s="3"/>
      <c r="KK162" s="3"/>
      <c r="KL162" s="3"/>
      <c r="KM162" s="3"/>
      <c r="KN162" s="3"/>
    </row>
    <row r="163" spans="1:300">
      <c r="A163" s="3" t="str">
        <v>N/A</v>
      </c>
      <c r="B16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163)))"),"GRUPO 2")</f>
        <v>GRUPO 2</v>
      </c>
      <c r="C163" s="4" t="str">
        <f ca="1">IFERROR(__xludf.DUMMYFUNCTION("""COMPUTED_VALUE"""),"GRUPO 3")</f>
        <v>GRUPO 3</v>
      </c>
      <c r="D163" s="4" t="str">
        <f ca="1">IFERROR(__xludf.DUMMYFUNCTION("""COMPUTED_VALUE"""),"GRUPO 4")</f>
        <v>GRUPO 4</v>
      </c>
      <c r="E163" s="4" t="str">
        <f ca="1">IFERROR(__xludf.DUMMYFUNCTION("""COMPUTED_VALUE"""),"GRUPO 5")</f>
        <v>GRUPO 5</v>
      </c>
      <c r="F163" s="4" t="str">
        <f ca="1">IFERROR(__xludf.DUMMYFUNCTION("""COMPUTED_VALUE"""),"GRUPO 6")</f>
        <v>GRUPO 6</v>
      </c>
      <c r="G163" s="4" t="str">
        <f ca="1">IFERROR(__xludf.DUMMYFUNCTION("""COMPUTED_VALUE"""),"GRUPO 7")</f>
        <v>GRUPO 7</v>
      </c>
      <c r="H163" s="4" t="str">
        <f ca="1">IFERROR(__xludf.DUMMYFUNCTION("""COMPUTED_VALUE"""),"GRUPO 13")</f>
        <v>GRUPO 13</v>
      </c>
      <c r="I163" s="4" t="str">
        <f ca="1">IFERROR(__xludf.DUMMYFUNCTION("""COMPUTED_VALUE"""),"GRUPO 15")</f>
        <v>GRUPO 15</v>
      </c>
      <c r="J163" s="4" t="str">
        <f ca="1">IFERROR(__xludf.DUMMYFUNCTION("""COMPUTED_VALUE"""),"GRUPO 16")</f>
        <v>GRUPO 16</v>
      </c>
      <c r="K163" s="4" t="str">
        <f ca="1">IFERROR(__xludf.DUMMYFUNCTION("""COMPUTED_VALUE"""),"GRUPO 17")</f>
        <v>GRUPO 17</v>
      </c>
      <c r="L163" s="4" t="str">
        <f ca="1">IFERROR(__xludf.DUMMYFUNCTION("""COMPUTED_VALUE"""),"GRUPO 18")</f>
        <v>GRUPO 18</v>
      </c>
      <c r="M163" s="4" t="str">
        <f ca="1">IFERROR(__xludf.DUMMYFUNCTION("""COMPUTED_VALUE"""),"GRUPO 19")</f>
        <v>GRUPO 19</v>
      </c>
      <c r="N163" s="4" t="str">
        <f ca="1">IFERROR(__xludf.DUMMYFUNCTION("""COMPUTED_VALUE"""),"GRUPO 10")</f>
        <v>GRUPO 10</v>
      </c>
      <c r="O163" s="4" t="str">
        <f ca="1">IFERROR(__xludf.DUMMYFUNCTION("""COMPUTED_VALUE"""),"GRUPO 1")</f>
        <v>GRUPO 1</v>
      </c>
      <c r="P163" s="4" t="str">
        <f ca="1">IFERROR(__xludf.DUMMYFUNCTION("""COMPUTED_VALUE"""),"GRUPO 9")</f>
        <v>GRUPO 9</v>
      </c>
      <c r="Q163" s="4" t="str">
        <f ca="1">IFERROR(__xludf.DUMMYFUNCTION("""COMPUTED_VALUE"""),"GRUPO 20")</f>
        <v>GRUPO 20</v>
      </c>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c r="IR163" s="3"/>
      <c r="IS163" s="3"/>
      <c r="IT163" s="3"/>
      <c r="IU163" s="3"/>
      <c r="IV163" s="3"/>
      <c r="IW163" s="3"/>
      <c r="IX163" s="3"/>
      <c r="IY163" s="3"/>
      <c r="IZ163" s="3"/>
      <c r="JA163" s="3"/>
      <c r="JB163" s="3"/>
      <c r="JC163" s="3"/>
      <c r="JD163" s="3"/>
      <c r="JE163" s="3"/>
      <c r="JF163" s="3"/>
      <c r="JG163" s="3"/>
      <c r="JH163" s="3"/>
      <c r="JI163" s="3"/>
      <c r="JJ163" s="3"/>
      <c r="JK163" s="3"/>
      <c r="JL163" s="3"/>
      <c r="JM163" s="3"/>
      <c r="JN163" s="3"/>
      <c r="JO163" s="3"/>
      <c r="JP163" s="3"/>
      <c r="JQ163" s="3"/>
      <c r="JR163" s="3"/>
      <c r="JS163" s="3"/>
      <c r="JT163" s="3"/>
      <c r="JU163" s="3"/>
      <c r="JV163" s="3"/>
      <c r="JW163" s="3"/>
      <c r="JX163" s="3"/>
      <c r="JY163" s="3"/>
      <c r="JZ163" s="3"/>
      <c r="KA163" s="3"/>
      <c r="KB163" s="3"/>
      <c r="KC163" s="3"/>
      <c r="KD163" s="3"/>
      <c r="KE163" s="3"/>
      <c r="KF163" s="3"/>
      <c r="KG163" s="3"/>
      <c r="KH163" s="3"/>
      <c r="KI163" s="3"/>
      <c r="KJ163" s="3"/>
      <c r="KK163" s="3"/>
      <c r="KL163" s="3"/>
      <c r="KM163" s="3"/>
      <c r="KN163" s="3"/>
    </row>
    <row r="164" spans="1:300">
      <c r="A164" s="3" t="str">
        <v>N/A</v>
      </c>
      <c r="B16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164)))"),"GRUPO 2")</f>
        <v>GRUPO 2</v>
      </c>
      <c r="C164" s="4" t="str">
        <f ca="1">IFERROR(__xludf.DUMMYFUNCTION("""COMPUTED_VALUE"""),"GRUPO 3")</f>
        <v>GRUPO 3</v>
      </c>
      <c r="D164" s="4" t="str">
        <f ca="1">IFERROR(__xludf.DUMMYFUNCTION("""COMPUTED_VALUE"""),"GRUPO 4")</f>
        <v>GRUPO 4</v>
      </c>
      <c r="E164" s="4" t="str">
        <f ca="1">IFERROR(__xludf.DUMMYFUNCTION("""COMPUTED_VALUE"""),"GRUPO 5")</f>
        <v>GRUPO 5</v>
      </c>
      <c r="F164" s="4" t="str">
        <f ca="1">IFERROR(__xludf.DUMMYFUNCTION("""COMPUTED_VALUE"""),"GRUPO 6")</f>
        <v>GRUPO 6</v>
      </c>
      <c r="G164" s="4" t="str">
        <f ca="1">IFERROR(__xludf.DUMMYFUNCTION("""COMPUTED_VALUE"""),"GRUPO 7")</f>
        <v>GRUPO 7</v>
      </c>
      <c r="H164" s="4" t="str">
        <f ca="1">IFERROR(__xludf.DUMMYFUNCTION("""COMPUTED_VALUE"""),"GRUPO 13")</f>
        <v>GRUPO 13</v>
      </c>
      <c r="I164" s="4" t="str">
        <f ca="1">IFERROR(__xludf.DUMMYFUNCTION("""COMPUTED_VALUE"""),"GRUPO 15")</f>
        <v>GRUPO 15</v>
      </c>
      <c r="J164" s="4" t="str">
        <f ca="1">IFERROR(__xludf.DUMMYFUNCTION("""COMPUTED_VALUE"""),"GRUPO 16")</f>
        <v>GRUPO 16</v>
      </c>
      <c r="K164" s="4" t="str">
        <f ca="1">IFERROR(__xludf.DUMMYFUNCTION("""COMPUTED_VALUE"""),"GRUPO 17")</f>
        <v>GRUPO 17</v>
      </c>
      <c r="L164" s="4" t="str">
        <f ca="1">IFERROR(__xludf.DUMMYFUNCTION("""COMPUTED_VALUE"""),"GRUPO 18")</f>
        <v>GRUPO 18</v>
      </c>
      <c r="M164" s="4" t="str">
        <f ca="1">IFERROR(__xludf.DUMMYFUNCTION("""COMPUTED_VALUE"""),"GRUPO 19")</f>
        <v>GRUPO 19</v>
      </c>
      <c r="N164" s="4" t="str">
        <f ca="1">IFERROR(__xludf.DUMMYFUNCTION("""COMPUTED_VALUE"""),"GRUPO 10")</f>
        <v>GRUPO 10</v>
      </c>
      <c r="O164" s="4" t="str">
        <f ca="1">IFERROR(__xludf.DUMMYFUNCTION("""COMPUTED_VALUE"""),"GRUPO 1")</f>
        <v>GRUPO 1</v>
      </c>
      <c r="P164" s="4" t="str">
        <f ca="1">IFERROR(__xludf.DUMMYFUNCTION("""COMPUTED_VALUE"""),"GRUPO 9")</f>
        <v>GRUPO 9</v>
      </c>
      <c r="Q164" s="4" t="str">
        <f ca="1">IFERROR(__xludf.DUMMYFUNCTION("""COMPUTED_VALUE"""),"GRUPO 20")</f>
        <v>GRUPO 20</v>
      </c>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c r="IS164" s="3"/>
      <c r="IT164" s="3"/>
      <c r="IU164" s="3"/>
      <c r="IV164" s="3"/>
      <c r="IW164" s="3"/>
      <c r="IX164" s="3"/>
      <c r="IY164" s="3"/>
      <c r="IZ164" s="3"/>
      <c r="JA164" s="3"/>
      <c r="JB164" s="3"/>
      <c r="JC164" s="3"/>
      <c r="JD164" s="3"/>
      <c r="JE164" s="3"/>
      <c r="JF164" s="3"/>
      <c r="JG164" s="3"/>
      <c r="JH164" s="3"/>
      <c r="JI164" s="3"/>
      <c r="JJ164" s="3"/>
      <c r="JK164" s="3"/>
      <c r="JL164" s="3"/>
      <c r="JM164" s="3"/>
      <c r="JN164" s="3"/>
      <c r="JO164" s="3"/>
      <c r="JP164" s="3"/>
      <c r="JQ164" s="3"/>
      <c r="JR164" s="3"/>
      <c r="JS164" s="3"/>
      <c r="JT164" s="3"/>
      <c r="JU164" s="3"/>
      <c r="JV164" s="3"/>
      <c r="JW164" s="3"/>
      <c r="JX164" s="3"/>
      <c r="JY164" s="3"/>
      <c r="JZ164" s="3"/>
      <c r="KA164" s="3"/>
      <c r="KB164" s="3"/>
      <c r="KC164" s="3"/>
      <c r="KD164" s="3"/>
      <c r="KE164" s="3"/>
      <c r="KF164" s="3"/>
      <c r="KG164" s="3"/>
      <c r="KH164" s="3"/>
      <c r="KI164" s="3"/>
      <c r="KJ164" s="3"/>
      <c r="KK164" s="3"/>
      <c r="KL164" s="3"/>
      <c r="KM164" s="3"/>
      <c r="KN164" s="3"/>
    </row>
    <row r="165" spans="1:300">
      <c r="A165" s="3" t="str">
        <v>N/A</v>
      </c>
      <c r="B16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165)))"),"GRUPO 2")</f>
        <v>GRUPO 2</v>
      </c>
      <c r="C165" s="4" t="str">
        <f ca="1">IFERROR(__xludf.DUMMYFUNCTION("""COMPUTED_VALUE"""),"GRUPO 3")</f>
        <v>GRUPO 3</v>
      </c>
      <c r="D165" s="4" t="str">
        <f ca="1">IFERROR(__xludf.DUMMYFUNCTION("""COMPUTED_VALUE"""),"GRUPO 4")</f>
        <v>GRUPO 4</v>
      </c>
      <c r="E165" s="4" t="str">
        <f ca="1">IFERROR(__xludf.DUMMYFUNCTION("""COMPUTED_VALUE"""),"GRUPO 5")</f>
        <v>GRUPO 5</v>
      </c>
      <c r="F165" s="4" t="str">
        <f ca="1">IFERROR(__xludf.DUMMYFUNCTION("""COMPUTED_VALUE"""),"GRUPO 6")</f>
        <v>GRUPO 6</v>
      </c>
      <c r="G165" s="4" t="str">
        <f ca="1">IFERROR(__xludf.DUMMYFUNCTION("""COMPUTED_VALUE"""),"GRUPO 7")</f>
        <v>GRUPO 7</v>
      </c>
      <c r="H165" s="4" t="str">
        <f ca="1">IFERROR(__xludf.DUMMYFUNCTION("""COMPUTED_VALUE"""),"GRUPO 13")</f>
        <v>GRUPO 13</v>
      </c>
      <c r="I165" s="4" t="str">
        <f ca="1">IFERROR(__xludf.DUMMYFUNCTION("""COMPUTED_VALUE"""),"GRUPO 15")</f>
        <v>GRUPO 15</v>
      </c>
      <c r="J165" s="4" t="str">
        <f ca="1">IFERROR(__xludf.DUMMYFUNCTION("""COMPUTED_VALUE"""),"GRUPO 16")</f>
        <v>GRUPO 16</v>
      </c>
      <c r="K165" s="4" t="str">
        <f ca="1">IFERROR(__xludf.DUMMYFUNCTION("""COMPUTED_VALUE"""),"GRUPO 17")</f>
        <v>GRUPO 17</v>
      </c>
      <c r="L165" s="4" t="str">
        <f ca="1">IFERROR(__xludf.DUMMYFUNCTION("""COMPUTED_VALUE"""),"GRUPO 18")</f>
        <v>GRUPO 18</v>
      </c>
      <c r="M165" s="4" t="str">
        <f ca="1">IFERROR(__xludf.DUMMYFUNCTION("""COMPUTED_VALUE"""),"GRUPO 19")</f>
        <v>GRUPO 19</v>
      </c>
      <c r="N165" s="4" t="str">
        <f ca="1">IFERROR(__xludf.DUMMYFUNCTION("""COMPUTED_VALUE"""),"GRUPO 10")</f>
        <v>GRUPO 10</v>
      </c>
      <c r="O165" s="4" t="str">
        <f ca="1">IFERROR(__xludf.DUMMYFUNCTION("""COMPUTED_VALUE"""),"GRUPO 1")</f>
        <v>GRUPO 1</v>
      </c>
      <c r="P165" s="4" t="str">
        <f ca="1">IFERROR(__xludf.DUMMYFUNCTION("""COMPUTED_VALUE"""),"GRUPO 9")</f>
        <v>GRUPO 9</v>
      </c>
      <c r="Q165" s="4" t="str">
        <f ca="1">IFERROR(__xludf.DUMMYFUNCTION("""COMPUTED_VALUE"""),"GRUPO 20")</f>
        <v>GRUPO 20</v>
      </c>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c r="IR165" s="3"/>
      <c r="IS165" s="3"/>
      <c r="IT165" s="3"/>
      <c r="IU165" s="3"/>
      <c r="IV165" s="3"/>
      <c r="IW165" s="3"/>
      <c r="IX165" s="3"/>
      <c r="IY165" s="3"/>
      <c r="IZ165" s="3"/>
      <c r="JA165" s="3"/>
      <c r="JB165" s="3"/>
      <c r="JC165" s="3"/>
      <c r="JD165" s="3"/>
      <c r="JE165" s="3"/>
      <c r="JF165" s="3"/>
      <c r="JG165" s="3"/>
      <c r="JH165" s="3"/>
      <c r="JI165" s="3"/>
      <c r="JJ165" s="3"/>
      <c r="JK165" s="3"/>
      <c r="JL165" s="3"/>
      <c r="JM165" s="3"/>
      <c r="JN165" s="3"/>
      <c r="JO165" s="3"/>
      <c r="JP165" s="3"/>
      <c r="JQ165" s="3"/>
      <c r="JR165" s="3"/>
      <c r="JS165" s="3"/>
      <c r="JT165" s="3"/>
      <c r="JU165" s="3"/>
      <c r="JV165" s="3"/>
      <c r="JW165" s="3"/>
      <c r="JX165" s="3"/>
      <c r="JY165" s="3"/>
      <c r="JZ165" s="3"/>
      <c r="KA165" s="3"/>
      <c r="KB165" s="3"/>
      <c r="KC165" s="3"/>
      <c r="KD165" s="3"/>
      <c r="KE165" s="3"/>
      <c r="KF165" s="3"/>
      <c r="KG165" s="3"/>
      <c r="KH165" s="3"/>
      <c r="KI165" s="3"/>
      <c r="KJ165" s="3"/>
      <c r="KK165" s="3"/>
      <c r="KL165" s="3"/>
      <c r="KM165" s="3"/>
      <c r="KN165" s="3"/>
    </row>
    <row r="166" spans="1:300">
      <c r="A166" s="3" t="str">
        <v>N/A</v>
      </c>
      <c r="B16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166)))"),"GRUPO 2")</f>
        <v>GRUPO 2</v>
      </c>
      <c r="C166" s="4" t="str">
        <f ca="1">IFERROR(__xludf.DUMMYFUNCTION("""COMPUTED_VALUE"""),"GRUPO 3")</f>
        <v>GRUPO 3</v>
      </c>
      <c r="D166" s="4" t="str">
        <f ca="1">IFERROR(__xludf.DUMMYFUNCTION("""COMPUTED_VALUE"""),"GRUPO 4")</f>
        <v>GRUPO 4</v>
      </c>
      <c r="E166" s="4" t="str">
        <f ca="1">IFERROR(__xludf.DUMMYFUNCTION("""COMPUTED_VALUE"""),"GRUPO 5")</f>
        <v>GRUPO 5</v>
      </c>
      <c r="F166" s="4" t="str">
        <f ca="1">IFERROR(__xludf.DUMMYFUNCTION("""COMPUTED_VALUE"""),"GRUPO 6")</f>
        <v>GRUPO 6</v>
      </c>
      <c r="G166" s="4" t="str">
        <f ca="1">IFERROR(__xludf.DUMMYFUNCTION("""COMPUTED_VALUE"""),"GRUPO 7")</f>
        <v>GRUPO 7</v>
      </c>
      <c r="H166" s="4" t="str">
        <f ca="1">IFERROR(__xludf.DUMMYFUNCTION("""COMPUTED_VALUE"""),"GRUPO 13")</f>
        <v>GRUPO 13</v>
      </c>
      <c r="I166" s="4" t="str">
        <f ca="1">IFERROR(__xludf.DUMMYFUNCTION("""COMPUTED_VALUE"""),"GRUPO 15")</f>
        <v>GRUPO 15</v>
      </c>
      <c r="J166" s="4" t="str">
        <f ca="1">IFERROR(__xludf.DUMMYFUNCTION("""COMPUTED_VALUE"""),"GRUPO 16")</f>
        <v>GRUPO 16</v>
      </c>
      <c r="K166" s="4" t="str">
        <f ca="1">IFERROR(__xludf.DUMMYFUNCTION("""COMPUTED_VALUE"""),"GRUPO 17")</f>
        <v>GRUPO 17</v>
      </c>
      <c r="L166" s="4" t="str">
        <f ca="1">IFERROR(__xludf.DUMMYFUNCTION("""COMPUTED_VALUE"""),"GRUPO 18")</f>
        <v>GRUPO 18</v>
      </c>
      <c r="M166" s="4" t="str">
        <f ca="1">IFERROR(__xludf.DUMMYFUNCTION("""COMPUTED_VALUE"""),"GRUPO 19")</f>
        <v>GRUPO 19</v>
      </c>
      <c r="N166" s="4" t="str">
        <f ca="1">IFERROR(__xludf.DUMMYFUNCTION("""COMPUTED_VALUE"""),"GRUPO 10")</f>
        <v>GRUPO 10</v>
      </c>
      <c r="O166" s="4" t="str">
        <f ca="1">IFERROR(__xludf.DUMMYFUNCTION("""COMPUTED_VALUE"""),"GRUPO 1")</f>
        <v>GRUPO 1</v>
      </c>
      <c r="P166" s="4" t="str">
        <f ca="1">IFERROR(__xludf.DUMMYFUNCTION("""COMPUTED_VALUE"""),"GRUPO 9")</f>
        <v>GRUPO 9</v>
      </c>
      <c r="Q166" s="4" t="str">
        <f ca="1">IFERROR(__xludf.DUMMYFUNCTION("""COMPUTED_VALUE"""),"GRUPO 20")</f>
        <v>GRUPO 20</v>
      </c>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c r="IS166" s="3"/>
      <c r="IT166" s="3"/>
      <c r="IU166" s="3"/>
      <c r="IV166" s="3"/>
      <c r="IW166" s="3"/>
      <c r="IX166" s="3"/>
      <c r="IY166" s="3"/>
      <c r="IZ166" s="3"/>
      <c r="JA166" s="3"/>
      <c r="JB166" s="3"/>
      <c r="JC166" s="3"/>
      <c r="JD166" s="3"/>
      <c r="JE166" s="3"/>
      <c r="JF166" s="3"/>
      <c r="JG166" s="3"/>
      <c r="JH166" s="3"/>
      <c r="JI166" s="3"/>
      <c r="JJ166" s="3"/>
      <c r="JK166" s="3"/>
      <c r="JL166" s="3"/>
      <c r="JM166" s="3"/>
      <c r="JN166" s="3"/>
      <c r="JO166" s="3"/>
      <c r="JP166" s="3"/>
      <c r="JQ166" s="3"/>
      <c r="JR166" s="3"/>
      <c r="JS166" s="3"/>
      <c r="JT166" s="3"/>
      <c r="JU166" s="3"/>
      <c r="JV166" s="3"/>
      <c r="JW166" s="3"/>
      <c r="JX166" s="3"/>
      <c r="JY166" s="3"/>
      <c r="JZ166" s="3"/>
      <c r="KA166" s="3"/>
      <c r="KB166" s="3"/>
      <c r="KC166" s="3"/>
      <c r="KD166" s="3"/>
      <c r="KE166" s="3"/>
      <c r="KF166" s="3"/>
      <c r="KG166" s="3"/>
      <c r="KH166" s="3"/>
      <c r="KI166" s="3"/>
      <c r="KJ166" s="3"/>
      <c r="KK166" s="3"/>
      <c r="KL166" s="3"/>
      <c r="KM166" s="3"/>
      <c r="KN166" s="3"/>
    </row>
    <row r="167" spans="1:300">
      <c r="A167" s="3" t="str">
        <v>N/A</v>
      </c>
      <c r="B16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167)))"),"GRUPO 2")</f>
        <v>GRUPO 2</v>
      </c>
      <c r="C167" s="4" t="str">
        <f ca="1">IFERROR(__xludf.DUMMYFUNCTION("""COMPUTED_VALUE"""),"GRUPO 3")</f>
        <v>GRUPO 3</v>
      </c>
      <c r="D167" s="4" t="str">
        <f ca="1">IFERROR(__xludf.DUMMYFUNCTION("""COMPUTED_VALUE"""),"GRUPO 4")</f>
        <v>GRUPO 4</v>
      </c>
      <c r="E167" s="4" t="str">
        <f ca="1">IFERROR(__xludf.DUMMYFUNCTION("""COMPUTED_VALUE"""),"GRUPO 5")</f>
        <v>GRUPO 5</v>
      </c>
      <c r="F167" s="4" t="str">
        <f ca="1">IFERROR(__xludf.DUMMYFUNCTION("""COMPUTED_VALUE"""),"GRUPO 6")</f>
        <v>GRUPO 6</v>
      </c>
      <c r="G167" s="4" t="str">
        <f ca="1">IFERROR(__xludf.DUMMYFUNCTION("""COMPUTED_VALUE"""),"GRUPO 7")</f>
        <v>GRUPO 7</v>
      </c>
      <c r="H167" s="4" t="str">
        <f ca="1">IFERROR(__xludf.DUMMYFUNCTION("""COMPUTED_VALUE"""),"GRUPO 13")</f>
        <v>GRUPO 13</v>
      </c>
      <c r="I167" s="4" t="str">
        <f ca="1">IFERROR(__xludf.DUMMYFUNCTION("""COMPUTED_VALUE"""),"GRUPO 15")</f>
        <v>GRUPO 15</v>
      </c>
      <c r="J167" s="4" t="str">
        <f ca="1">IFERROR(__xludf.DUMMYFUNCTION("""COMPUTED_VALUE"""),"GRUPO 16")</f>
        <v>GRUPO 16</v>
      </c>
      <c r="K167" s="4" t="str">
        <f ca="1">IFERROR(__xludf.DUMMYFUNCTION("""COMPUTED_VALUE"""),"GRUPO 17")</f>
        <v>GRUPO 17</v>
      </c>
      <c r="L167" s="4" t="str">
        <f ca="1">IFERROR(__xludf.DUMMYFUNCTION("""COMPUTED_VALUE"""),"GRUPO 18")</f>
        <v>GRUPO 18</v>
      </c>
      <c r="M167" s="4" t="str">
        <f ca="1">IFERROR(__xludf.DUMMYFUNCTION("""COMPUTED_VALUE"""),"GRUPO 19")</f>
        <v>GRUPO 19</v>
      </c>
      <c r="N167" s="4" t="str">
        <f ca="1">IFERROR(__xludf.DUMMYFUNCTION("""COMPUTED_VALUE"""),"GRUPO 10")</f>
        <v>GRUPO 10</v>
      </c>
      <c r="O167" s="4" t="str">
        <f ca="1">IFERROR(__xludf.DUMMYFUNCTION("""COMPUTED_VALUE"""),"GRUPO 1")</f>
        <v>GRUPO 1</v>
      </c>
      <c r="P167" s="4" t="str">
        <f ca="1">IFERROR(__xludf.DUMMYFUNCTION("""COMPUTED_VALUE"""),"GRUPO 9")</f>
        <v>GRUPO 9</v>
      </c>
      <c r="Q167" s="4" t="str">
        <f ca="1">IFERROR(__xludf.DUMMYFUNCTION("""COMPUTED_VALUE"""),"GRUPO 20")</f>
        <v>GRUPO 20</v>
      </c>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c r="IS167" s="3"/>
      <c r="IT167" s="3"/>
      <c r="IU167" s="3"/>
      <c r="IV167" s="3"/>
      <c r="IW167" s="3"/>
      <c r="IX167" s="3"/>
      <c r="IY167" s="3"/>
      <c r="IZ167" s="3"/>
      <c r="JA167" s="3"/>
      <c r="JB167" s="3"/>
      <c r="JC167" s="3"/>
      <c r="JD167" s="3"/>
      <c r="JE167" s="3"/>
      <c r="JF167" s="3"/>
      <c r="JG167" s="3"/>
      <c r="JH167" s="3"/>
      <c r="JI167" s="3"/>
      <c r="JJ167" s="3"/>
      <c r="JK167" s="3"/>
      <c r="JL167" s="3"/>
      <c r="JM167" s="3"/>
      <c r="JN167" s="3"/>
      <c r="JO167" s="3"/>
      <c r="JP167" s="3"/>
      <c r="JQ167" s="3"/>
      <c r="JR167" s="3"/>
      <c r="JS167" s="3"/>
      <c r="JT167" s="3"/>
      <c r="JU167" s="3"/>
      <c r="JV167" s="3"/>
      <c r="JW167" s="3"/>
      <c r="JX167" s="3"/>
      <c r="JY167" s="3"/>
      <c r="JZ167" s="3"/>
      <c r="KA167" s="3"/>
      <c r="KB167" s="3"/>
      <c r="KC167" s="3"/>
      <c r="KD167" s="3"/>
      <c r="KE167" s="3"/>
      <c r="KF167" s="3"/>
      <c r="KG167" s="3"/>
      <c r="KH167" s="3"/>
      <c r="KI167" s="3"/>
      <c r="KJ167" s="3"/>
      <c r="KK167" s="3"/>
      <c r="KL167" s="3"/>
      <c r="KM167" s="3"/>
      <c r="KN167" s="3"/>
    </row>
    <row r="168" spans="1:300">
      <c r="A168" s="3" t="str">
        <v>N/A</v>
      </c>
      <c r="B16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168)))"),"GRUPO 2")</f>
        <v>GRUPO 2</v>
      </c>
      <c r="C168" s="4" t="str">
        <f ca="1">IFERROR(__xludf.DUMMYFUNCTION("""COMPUTED_VALUE"""),"GRUPO 3")</f>
        <v>GRUPO 3</v>
      </c>
      <c r="D168" s="4" t="str">
        <f ca="1">IFERROR(__xludf.DUMMYFUNCTION("""COMPUTED_VALUE"""),"GRUPO 4")</f>
        <v>GRUPO 4</v>
      </c>
      <c r="E168" s="4" t="str">
        <f ca="1">IFERROR(__xludf.DUMMYFUNCTION("""COMPUTED_VALUE"""),"GRUPO 5")</f>
        <v>GRUPO 5</v>
      </c>
      <c r="F168" s="4" t="str">
        <f ca="1">IFERROR(__xludf.DUMMYFUNCTION("""COMPUTED_VALUE"""),"GRUPO 6")</f>
        <v>GRUPO 6</v>
      </c>
      <c r="G168" s="4" t="str">
        <f ca="1">IFERROR(__xludf.DUMMYFUNCTION("""COMPUTED_VALUE"""),"GRUPO 7")</f>
        <v>GRUPO 7</v>
      </c>
      <c r="H168" s="4" t="str">
        <f ca="1">IFERROR(__xludf.DUMMYFUNCTION("""COMPUTED_VALUE"""),"GRUPO 13")</f>
        <v>GRUPO 13</v>
      </c>
      <c r="I168" s="4" t="str">
        <f ca="1">IFERROR(__xludf.DUMMYFUNCTION("""COMPUTED_VALUE"""),"GRUPO 15")</f>
        <v>GRUPO 15</v>
      </c>
      <c r="J168" s="4" t="str">
        <f ca="1">IFERROR(__xludf.DUMMYFUNCTION("""COMPUTED_VALUE"""),"GRUPO 16")</f>
        <v>GRUPO 16</v>
      </c>
      <c r="K168" s="4" t="str">
        <f ca="1">IFERROR(__xludf.DUMMYFUNCTION("""COMPUTED_VALUE"""),"GRUPO 17")</f>
        <v>GRUPO 17</v>
      </c>
      <c r="L168" s="4" t="str">
        <f ca="1">IFERROR(__xludf.DUMMYFUNCTION("""COMPUTED_VALUE"""),"GRUPO 18")</f>
        <v>GRUPO 18</v>
      </c>
      <c r="M168" s="4" t="str">
        <f ca="1">IFERROR(__xludf.DUMMYFUNCTION("""COMPUTED_VALUE"""),"GRUPO 19")</f>
        <v>GRUPO 19</v>
      </c>
      <c r="N168" s="4" t="str">
        <f ca="1">IFERROR(__xludf.DUMMYFUNCTION("""COMPUTED_VALUE"""),"GRUPO 10")</f>
        <v>GRUPO 10</v>
      </c>
      <c r="O168" s="4" t="str">
        <f ca="1">IFERROR(__xludf.DUMMYFUNCTION("""COMPUTED_VALUE"""),"GRUPO 1")</f>
        <v>GRUPO 1</v>
      </c>
      <c r="P168" s="4" t="str">
        <f ca="1">IFERROR(__xludf.DUMMYFUNCTION("""COMPUTED_VALUE"""),"GRUPO 9")</f>
        <v>GRUPO 9</v>
      </c>
      <c r="Q168" s="4" t="str">
        <f ca="1">IFERROR(__xludf.DUMMYFUNCTION("""COMPUTED_VALUE"""),"GRUPO 20")</f>
        <v>GRUPO 20</v>
      </c>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c r="IW168" s="3"/>
      <c r="IX168" s="3"/>
      <c r="IY168" s="3"/>
      <c r="IZ168" s="3"/>
      <c r="JA168" s="3"/>
      <c r="JB168" s="3"/>
      <c r="JC168" s="3"/>
      <c r="JD168" s="3"/>
      <c r="JE168" s="3"/>
      <c r="JF168" s="3"/>
      <c r="JG168" s="3"/>
      <c r="JH168" s="3"/>
      <c r="JI168" s="3"/>
      <c r="JJ168" s="3"/>
      <c r="JK168" s="3"/>
      <c r="JL168" s="3"/>
      <c r="JM168" s="3"/>
      <c r="JN168" s="3"/>
      <c r="JO168" s="3"/>
      <c r="JP168" s="3"/>
      <c r="JQ168" s="3"/>
      <c r="JR168" s="3"/>
      <c r="JS168" s="3"/>
      <c r="JT168" s="3"/>
      <c r="JU168" s="3"/>
      <c r="JV168" s="3"/>
      <c r="JW168" s="3"/>
      <c r="JX168" s="3"/>
      <c r="JY168" s="3"/>
      <c r="JZ168" s="3"/>
      <c r="KA168" s="3"/>
      <c r="KB168" s="3"/>
      <c r="KC168" s="3"/>
      <c r="KD168" s="3"/>
      <c r="KE168" s="3"/>
      <c r="KF168" s="3"/>
      <c r="KG168" s="3"/>
      <c r="KH168" s="3"/>
      <c r="KI168" s="3"/>
      <c r="KJ168" s="3"/>
      <c r="KK168" s="3"/>
      <c r="KL168" s="3"/>
      <c r="KM168" s="3"/>
      <c r="KN168" s="3"/>
    </row>
    <row r="169" spans="1:300">
      <c r="A169" s="3" t="str">
        <v>N/A</v>
      </c>
      <c r="B16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169)))"),"GRUPO 2")</f>
        <v>GRUPO 2</v>
      </c>
      <c r="C169" s="4" t="str">
        <f ca="1">IFERROR(__xludf.DUMMYFUNCTION("""COMPUTED_VALUE"""),"GRUPO 3")</f>
        <v>GRUPO 3</v>
      </c>
      <c r="D169" s="4" t="str">
        <f ca="1">IFERROR(__xludf.DUMMYFUNCTION("""COMPUTED_VALUE"""),"GRUPO 4")</f>
        <v>GRUPO 4</v>
      </c>
      <c r="E169" s="4" t="str">
        <f ca="1">IFERROR(__xludf.DUMMYFUNCTION("""COMPUTED_VALUE"""),"GRUPO 5")</f>
        <v>GRUPO 5</v>
      </c>
      <c r="F169" s="4" t="str">
        <f ca="1">IFERROR(__xludf.DUMMYFUNCTION("""COMPUTED_VALUE"""),"GRUPO 6")</f>
        <v>GRUPO 6</v>
      </c>
      <c r="G169" s="4" t="str">
        <f ca="1">IFERROR(__xludf.DUMMYFUNCTION("""COMPUTED_VALUE"""),"GRUPO 7")</f>
        <v>GRUPO 7</v>
      </c>
      <c r="H169" s="4" t="str">
        <f ca="1">IFERROR(__xludf.DUMMYFUNCTION("""COMPUTED_VALUE"""),"GRUPO 13")</f>
        <v>GRUPO 13</v>
      </c>
      <c r="I169" s="4" t="str">
        <f ca="1">IFERROR(__xludf.DUMMYFUNCTION("""COMPUTED_VALUE"""),"GRUPO 15")</f>
        <v>GRUPO 15</v>
      </c>
      <c r="J169" s="4" t="str">
        <f ca="1">IFERROR(__xludf.DUMMYFUNCTION("""COMPUTED_VALUE"""),"GRUPO 16")</f>
        <v>GRUPO 16</v>
      </c>
      <c r="K169" s="4" t="str">
        <f ca="1">IFERROR(__xludf.DUMMYFUNCTION("""COMPUTED_VALUE"""),"GRUPO 17")</f>
        <v>GRUPO 17</v>
      </c>
      <c r="L169" s="4" t="str">
        <f ca="1">IFERROR(__xludf.DUMMYFUNCTION("""COMPUTED_VALUE"""),"GRUPO 18")</f>
        <v>GRUPO 18</v>
      </c>
      <c r="M169" s="4" t="str">
        <f ca="1">IFERROR(__xludf.DUMMYFUNCTION("""COMPUTED_VALUE"""),"GRUPO 19")</f>
        <v>GRUPO 19</v>
      </c>
      <c r="N169" s="4" t="str">
        <f ca="1">IFERROR(__xludf.DUMMYFUNCTION("""COMPUTED_VALUE"""),"GRUPO 10")</f>
        <v>GRUPO 10</v>
      </c>
      <c r="O169" s="4" t="str">
        <f ca="1">IFERROR(__xludf.DUMMYFUNCTION("""COMPUTED_VALUE"""),"GRUPO 1")</f>
        <v>GRUPO 1</v>
      </c>
      <c r="P169" s="4" t="str">
        <f ca="1">IFERROR(__xludf.DUMMYFUNCTION("""COMPUTED_VALUE"""),"GRUPO 9")</f>
        <v>GRUPO 9</v>
      </c>
      <c r="Q169" s="4" t="str">
        <f ca="1">IFERROR(__xludf.DUMMYFUNCTION("""COMPUTED_VALUE"""),"GRUPO 20")</f>
        <v>GRUPO 20</v>
      </c>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c r="IW169" s="3"/>
      <c r="IX169" s="3"/>
      <c r="IY169" s="3"/>
      <c r="IZ169" s="3"/>
      <c r="JA169" s="3"/>
      <c r="JB169" s="3"/>
      <c r="JC169" s="3"/>
      <c r="JD169" s="3"/>
      <c r="JE169" s="3"/>
      <c r="JF169" s="3"/>
      <c r="JG169" s="3"/>
      <c r="JH169" s="3"/>
      <c r="JI169" s="3"/>
      <c r="JJ169" s="3"/>
      <c r="JK169" s="3"/>
      <c r="JL169" s="3"/>
      <c r="JM169" s="3"/>
      <c r="JN169" s="3"/>
      <c r="JO169" s="3"/>
      <c r="JP169" s="3"/>
      <c r="JQ169" s="3"/>
      <c r="JR169" s="3"/>
      <c r="JS169" s="3"/>
      <c r="JT169" s="3"/>
      <c r="JU169" s="3"/>
      <c r="JV169" s="3"/>
      <c r="JW169" s="3"/>
      <c r="JX169" s="3"/>
      <c r="JY169" s="3"/>
      <c r="JZ169" s="3"/>
      <c r="KA169" s="3"/>
      <c r="KB169" s="3"/>
      <c r="KC169" s="3"/>
      <c r="KD169" s="3"/>
      <c r="KE169" s="3"/>
      <c r="KF169" s="3"/>
      <c r="KG169" s="3"/>
      <c r="KH169" s="3"/>
      <c r="KI169" s="3"/>
      <c r="KJ169" s="3"/>
      <c r="KK169" s="3"/>
      <c r="KL169" s="3"/>
      <c r="KM169" s="3"/>
      <c r="KN169" s="3"/>
    </row>
    <row r="170" spans="1:300">
      <c r="A170" s="3" t="str">
        <v>N/A</v>
      </c>
      <c r="B17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170)))"),"GRUPO 2")</f>
        <v>GRUPO 2</v>
      </c>
      <c r="C170" s="4" t="str">
        <f ca="1">IFERROR(__xludf.DUMMYFUNCTION("""COMPUTED_VALUE"""),"GRUPO 3")</f>
        <v>GRUPO 3</v>
      </c>
      <c r="D170" s="4" t="str">
        <f ca="1">IFERROR(__xludf.DUMMYFUNCTION("""COMPUTED_VALUE"""),"GRUPO 4")</f>
        <v>GRUPO 4</v>
      </c>
      <c r="E170" s="4" t="str">
        <f ca="1">IFERROR(__xludf.DUMMYFUNCTION("""COMPUTED_VALUE"""),"GRUPO 5")</f>
        <v>GRUPO 5</v>
      </c>
      <c r="F170" s="4" t="str">
        <f ca="1">IFERROR(__xludf.DUMMYFUNCTION("""COMPUTED_VALUE"""),"GRUPO 6")</f>
        <v>GRUPO 6</v>
      </c>
      <c r="G170" s="4" t="str">
        <f ca="1">IFERROR(__xludf.DUMMYFUNCTION("""COMPUTED_VALUE"""),"GRUPO 7")</f>
        <v>GRUPO 7</v>
      </c>
      <c r="H170" s="4" t="str">
        <f ca="1">IFERROR(__xludf.DUMMYFUNCTION("""COMPUTED_VALUE"""),"GRUPO 13")</f>
        <v>GRUPO 13</v>
      </c>
      <c r="I170" s="4" t="str">
        <f ca="1">IFERROR(__xludf.DUMMYFUNCTION("""COMPUTED_VALUE"""),"GRUPO 15")</f>
        <v>GRUPO 15</v>
      </c>
      <c r="J170" s="4" t="str">
        <f ca="1">IFERROR(__xludf.DUMMYFUNCTION("""COMPUTED_VALUE"""),"GRUPO 16")</f>
        <v>GRUPO 16</v>
      </c>
      <c r="K170" s="4" t="str">
        <f ca="1">IFERROR(__xludf.DUMMYFUNCTION("""COMPUTED_VALUE"""),"GRUPO 17")</f>
        <v>GRUPO 17</v>
      </c>
      <c r="L170" s="4" t="str">
        <f ca="1">IFERROR(__xludf.DUMMYFUNCTION("""COMPUTED_VALUE"""),"GRUPO 18")</f>
        <v>GRUPO 18</v>
      </c>
      <c r="M170" s="4" t="str">
        <f ca="1">IFERROR(__xludf.DUMMYFUNCTION("""COMPUTED_VALUE"""),"GRUPO 19")</f>
        <v>GRUPO 19</v>
      </c>
      <c r="N170" s="4" t="str">
        <f ca="1">IFERROR(__xludf.DUMMYFUNCTION("""COMPUTED_VALUE"""),"GRUPO 10")</f>
        <v>GRUPO 10</v>
      </c>
      <c r="O170" s="4" t="str">
        <f ca="1">IFERROR(__xludf.DUMMYFUNCTION("""COMPUTED_VALUE"""),"GRUPO 1")</f>
        <v>GRUPO 1</v>
      </c>
      <c r="P170" s="4" t="str">
        <f ca="1">IFERROR(__xludf.DUMMYFUNCTION("""COMPUTED_VALUE"""),"GRUPO 9")</f>
        <v>GRUPO 9</v>
      </c>
      <c r="Q170" s="4" t="str">
        <f ca="1">IFERROR(__xludf.DUMMYFUNCTION("""COMPUTED_VALUE"""),"GRUPO 20")</f>
        <v>GRUPO 20</v>
      </c>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c r="IS170" s="3"/>
      <c r="IT170" s="3"/>
      <c r="IU170" s="3"/>
      <c r="IV170" s="3"/>
      <c r="IW170" s="3"/>
      <c r="IX170" s="3"/>
      <c r="IY170" s="3"/>
      <c r="IZ170" s="3"/>
      <c r="JA170" s="3"/>
      <c r="JB170" s="3"/>
      <c r="JC170" s="3"/>
      <c r="JD170" s="3"/>
      <c r="JE170" s="3"/>
      <c r="JF170" s="3"/>
      <c r="JG170" s="3"/>
      <c r="JH170" s="3"/>
      <c r="JI170" s="3"/>
      <c r="JJ170" s="3"/>
      <c r="JK170" s="3"/>
      <c r="JL170" s="3"/>
      <c r="JM170" s="3"/>
      <c r="JN170" s="3"/>
      <c r="JO170" s="3"/>
      <c r="JP170" s="3"/>
      <c r="JQ170" s="3"/>
      <c r="JR170" s="3"/>
      <c r="JS170" s="3"/>
      <c r="JT170" s="3"/>
      <c r="JU170" s="3"/>
      <c r="JV170" s="3"/>
      <c r="JW170" s="3"/>
      <c r="JX170" s="3"/>
      <c r="JY170" s="3"/>
      <c r="JZ170" s="3"/>
      <c r="KA170" s="3"/>
      <c r="KB170" s="3"/>
      <c r="KC170" s="3"/>
      <c r="KD170" s="3"/>
      <c r="KE170" s="3"/>
      <c r="KF170" s="3"/>
      <c r="KG170" s="3"/>
      <c r="KH170" s="3"/>
      <c r="KI170" s="3"/>
      <c r="KJ170" s="3"/>
      <c r="KK170" s="3"/>
      <c r="KL170" s="3"/>
      <c r="KM170" s="3"/>
      <c r="KN170" s="3"/>
    </row>
    <row r="171" spans="1:300">
      <c r="A171" s="3" t="str">
        <v>N/A</v>
      </c>
      <c r="B17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171)))"),"GRUPO 2")</f>
        <v>GRUPO 2</v>
      </c>
      <c r="C171" s="4" t="str">
        <f ca="1">IFERROR(__xludf.DUMMYFUNCTION("""COMPUTED_VALUE"""),"GRUPO 3")</f>
        <v>GRUPO 3</v>
      </c>
      <c r="D171" s="4" t="str">
        <f ca="1">IFERROR(__xludf.DUMMYFUNCTION("""COMPUTED_VALUE"""),"GRUPO 4")</f>
        <v>GRUPO 4</v>
      </c>
      <c r="E171" s="4" t="str">
        <f ca="1">IFERROR(__xludf.DUMMYFUNCTION("""COMPUTED_VALUE"""),"GRUPO 5")</f>
        <v>GRUPO 5</v>
      </c>
      <c r="F171" s="4" t="str">
        <f ca="1">IFERROR(__xludf.DUMMYFUNCTION("""COMPUTED_VALUE"""),"GRUPO 6")</f>
        <v>GRUPO 6</v>
      </c>
      <c r="G171" s="4" t="str">
        <f ca="1">IFERROR(__xludf.DUMMYFUNCTION("""COMPUTED_VALUE"""),"GRUPO 7")</f>
        <v>GRUPO 7</v>
      </c>
      <c r="H171" s="4" t="str">
        <f ca="1">IFERROR(__xludf.DUMMYFUNCTION("""COMPUTED_VALUE"""),"GRUPO 13")</f>
        <v>GRUPO 13</v>
      </c>
      <c r="I171" s="4" t="str">
        <f ca="1">IFERROR(__xludf.DUMMYFUNCTION("""COMPUTED_VALUE"""),"GRUPO 15")</f>
        <v>GRUPO 15</v>
      </c>
      <c r="J171" s="4" t="str">
        <f ca="1">IFERROR(__xludf.DUMMYFUNCTION("""COMPUTED_VALUE"""),"GRUPO 16")</f>
        <v>GRUPO 16</v>
      </c>
      <c r="K171" s="4" t="str">
        <f ca="1">IFERROR(__xludf.DUMMYFUNCTION("""COMPUTED_VALUE"""),"GRUPO 17")</f>
        <v>GRUPO 17</v>
      </c>
      <c r="L171" s="4" t="str">
        <f ca="1">IFERROR(__xludf.DUMMYFUNCTION("""COMPUTED_VALUE"""),"GRUPO 18")</f>
        <v>GRUPO 18</v>
      </c>
      <c r="M171" s="4" t="str">
        <f ca="1">IFERROR(__xludf.DUMMYFUNCTION("""COMPUTED_VALUE"""),"GRUPO 19")</f>
        <v>GRUPO 19</v>
      </c>
      <c r="N171" s="4" t="str">
        <f ca="1">IFERROR(__xludf.DUMMYFUNCTION("""COMPUTED_VALUE"""),"GRUPO 10")</f>
        <v>GRUPO 10</v>
      </c>
      <c r="O171" s="4" t="str">
        <f ca="1">IFERROR(__xludf.DUMMYFUNCTION("""COMPUTED_VALUE"""),"GRUPO 1")</f>
        <v>GRUPO 1</v>
      </c>
      <c r="P171" s="4" t="str">
        <f ca="1">IFERROR(__xludf.DUMMYFUNCTION("""COMPUTED_VALUE"""),"GRUPO 9")</f>
        <v>GRUPO 9</v>
      </c>
      <c r="Q171" s="4" t="str">
        <f ca="1">IFERROR(__xludf.DUMMYFUNCTION("""COMPUTED_VALUE"""),"GRUPO 20")</f>
        <v>GRUPO 20</v>
      </c>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c r="IW171" s="3"/>
      <c r="IX171" s="3"/>
      <c r="IY171" s="3"/>
      <c r="IZ171" s="3"/>
      <c r="JA171" s="3"/>
      <c r="JB171" s="3"/>
      <c r="JC171" s="3"/>
      <c r="JD171" s="3"/>
      <c r="JE171" s="3"/>
      <c r="JF171" s="3"/>
      <c r="JG171" s="3"/>
      <c r="JH171" s="3"/>
      <c r="JI171" s="3"/>
      <c r="JJ171" s="3"/>
      <c r="JK171" s="3"/>
      <c r="JL171" s="3"/>
      <c r="JM171" s="3"/>
      <c r="JN171" s="3"/>
      <c r="JO171" s="3"/>
      <c r="JP171" s="3"/>
      <c r="JQ171" s="3"/>
      <c r="JR171" s="3"/>
      <c r="JS171" s="3"/>
      <c r="JT171" s="3"/>
      <c r="JU171" s="3"/>
      <c r="JV171" s="3"/>
      <c r="JW171" s="3"/>
      <c r="JX171" s="3"/>
      <c r="JY171" s="3"/>
      <c r="JZ171" s="3"/>
      <c r="KA171" s="3"/>
      <c r="KB171" s="3"/>
      <c r="KC171" s="3"/>
      <c r="KD171" s="3"/>
      <c r="KE171" s="3"/>
      <c r="KF171" s="3"/>
      <c r="KG171" s="3"/>
      <c r="KH171" s="3"/>
      <c r="KI171" s="3"/>
      <c r="KJ171" s="3"/>
      <c r="KK171" s="3"/>
      <c r="KL171" s="3"/>
      <c r="KM171" s="3"/>
      <c r="KN171" s="3"/>
    </row>
    <row r="172" spans="1:300">
      <c r="A172" s="3" t="str">
        <v>N/A</v>
      </c>
      <c r="B17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172)))"),"GRUPO 2")</f>
        <v>GRUPO 2</v>
      </c>
      <c r="C172" s="4" t="str">
        <f ca="1">IFERROR(__xludf.DUMMYFUNCTION("""COMPUTED_VALUE"""),"GRUPO 3")</f>
        <v>GRUPO 3</v>
      </c>
      <c r="D172" s="4" t="str">
        <f ca="1">IFERROR(__xludf.DUMMYFUNCTION("""COMPUTED_VALUE"""),"GRUPO 4")</f>
        <v>GRUPO 4</v>
      </c>
      <c r="E172" s="4" t="str">
        <f ca="1">IFERROR(__xludf.DUMMYFUNCTION("""COMPUTED_VALUE"""),"GRUPO 5")</f>
        <v>GRUPO 5</v>
      </c>
      <c r="F172" s="4" t="str">
        <f ca="1">IFERROR(__xludf.DUMMYFUNCTION("""COMPUTED_VALUE"""),"GRUPO 6")</f>
        <v>GRUPO 6</v>
      </c>
      <c r="G172" s="4" t="str">
        <f ca="1">IFERROR(__xludf.DUMMYFUNCTION("""COMPUTED_VALUE"""),"GRUPO 7")</f>
        <v>GRUPO 7</v>
      </c>
      <c r="H172" s="4" t="str">
        <f ca="1">IFERROR(__xludf.DUMMYFUNCTION("""COMPUTED_VALUE"""),"GRUPO 13")</f>
        <v>GRUPO 13</v>
      </c>
      <c r="I172" s="4" t="str">
        <f ca="1">IFERROR(__xludf.DUMMYFUNCTION("""COMPUTED_VALUE"""),"GRUPO 15")</f>
        <v>GRUPO 15</v>
      </c>
      <c r="J172" s="4" t="str">
        <f ca="1">IFERROR(__xludf.DUMMYFUNCTION("""COMPUTED_VALUE"""),"GRUPO 16")</f>
        <v>GRUPO 16</v>
      </c>
      <c r="K172" s="4" t="str">
        <f ca="1">IFERROR(__xludf.DUMMYFUNCTION("""COMPUTED_VALUE"""),"GRUPO 17")</f>
        <v>GRUPO 17</v>
      </c>
      <c r="L172" s="4" t="str">
        <f ca="1">IFERROR(__xludf.DUMMYFUNCTION("""COMPUTED_VALUE"""),"GRUPO 18")</f>
        <v>GRUPO 18</v>
      </c>
      <c r="M172" s="4" t="str">
        <f ca="1">IFERROR(__xludf.DUMMYFUNCTION("""COMPUTED_VALUE"""),"GRUPO 19")</f>
        <v>GRUPO 19</v>
      </c>
      <c r="N172" s="4" t="str">
        <f ca="1">IFERROR(__xludf.DUMMYFUNCTION("""COMPUTED_VALUE"""),"GRUPO 10")</f>
        <v>GRUPO 10</v>
      </c>
      <c r="O172" s="4" t="str">
        <f ca="1">IFERROR(__xludf.DUMMYFUNCTION("""COMPUTED_VALUE"""),"GRUPO 1")</f>
        <v>GRUPO 1</v>
      </c>
      <c r="P172" s="4" t="str">
        <f ca="1">IFERROR(__xludf.DUMMYFUNCTION("""COMPUTED_VALUE"""),"GRUPO 9")</f>
        <v>GRUPO 9</v>
      </c>
      <c r="Q172" s="4" t="str">
        <f ca="1">IFERROR(__xludf.DUMMYFUNCTION("""COMPUTED_VALUE"""),"GRUPO 20")</f>
        <v>GRUPO 20</v>
      </c>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c r="IW172" s="3"/>
      <c r="IX172" s="3"/>
      <c r="IY172" s="3"/>
      <c r="IZ172" s="3"/>
      <c r="JA172" s="3"/>
      <c r="JB172" s="3"/>
      <c r="JC172" s="3"/>
      <c r="JD172" s="3"/>
      <c r="JE172" s="3"/>
      <c r="JF172" s="3"/>
      <c r="JG172" s="3"/>
      <c r="JH172" s="3"/>
      <c r="JI172" s="3"/>
      <c r="JJ172" s="3"/>
      <c r="JK172" s="3"/>
      <c r="JL172" s="3"/>
      <c r="JM172" s="3"/>
      <c r="JN172" s="3"/>
      <c r="JO172" s="3"/>
      <c r="JP172" s="3"/>
      <c r="JQ172" s="3"/>
      <c r="JR172" s="3"/>
      <c r="JS172" s="3"/>
      <c r="JT172" s="3"/>
      <c r="JU172" s="3"/>
      <c r="JV172" s="3"/>
      <c r="JW172" s="3"/>
      <c r="JX172" s="3"/>
      <c r="JY172" s="3"/>
      <c r="JZ172" s="3"/>
      <c r="KA172" s="3"/>
      <c r="KB172" s="3"/>
      <c r="KC172" s="3"/>
      <c r="KD172" s="3"/>
      <c r="KE172" s="3"/>
      <c r="KF172" s="3"/>
      <c r="KG172" s="3"/>
      <c r="KH172" s="3"/>
      <c r="KI172" s="3"/>
      <c r="KJ172" s="3"/>
      <c r="KK172" s="3"/>
      <c r="KL172" s="3"/>
      <c r="KM172" s="3"/>
      <c r="KN172" s="3"/>
    </row>
    <row r="173" spans="1:300">
      <c r="A173" s="3" t="str">
        <v>N/A</v>
      </c>
      <c r="B17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173)))"),"GRUPO 2")</f>
        <v>GRUPO 2</v>
      </c>
      <c r="C173" s="4" t="str">
        <f ca="1">IFERROR(__xludf.DUMMYFUNCTION("""COMPUTED_VALUE"""),"GRUPO 3")</f>
        <v>GRUPO 3</v>
      </c>
      <c r="D173" s="4" t="str">
        <f ca="1">IFERROR(__xludf.DUMMYFUNCTION("""COMPUTED_VALUE"""),"GRUPO 4")</f>
        <v>GRUPO 4</v>
      </c>
      <c r="E173" s="4" t="str">
        <f ca="1">IFERROR(__xludf.DUMMYFUNCTION("""COMPUTED_VALUE"""),"GRUPO 5")</f>
        <v>GRUPO 5</v>
      </c>
      <c r="F173" s="4" t="str">
        <f ca="1">IFERROR(__xludf.DUMMYFUNCTION("""COMPUTED_VALUE"""),"GRUPO 6")</f>
        <v>GRUPO 6</v>
      </c>
      <c r="G173" s="4" t="str">
        <f ca="1">IFERROR(__xludf.DUMMYFUNCTION("""COMPUTED_VALUE"""),"GRUPO 7")</f>
        <v>GRUPO 7</v>
      </c>
      <c r="H173" s="4" t="str">
        <f ca="1">IFERROR(__xludf.DUMMYFUNCTION("""COMPUTED_VALUE"""),"GRUPO 13")</f>
        <v>GRUPO 13</v>
      </c>
      <c r="I173" s="4" t="str">
        <f ca="1">IFERROR(__xludf.DUMMYFUNCTION("""COMPUTED_VALUE"""),"GRUPO 15")</f>
        <v>GRUPO 15</v>
      </c>
      <c r="J173" s="4" t="str">
        <f ca="1">IFERROR(__xludf.DUMMYFUNCTION("""COMPUTED_VALUE"""),"GRUPO 16")</f>
        <v>GRUPO 16</v>
      </c>
      <c r="K173" s="4" t="str">
        <f ca="1">IFERROR(__xludf.DUMMYFUNCTION("""COMPUTED_VALUE"""),"GRUPO 17")</f>
        <v>GRUPO 17</v>
      </c>
      <c r="L173" s="4" t="str">
        <f ca="1">IFERROR(__xludf.DUMMYFUNCTION("""COMPUTED_VALUE"""),"GRUPO 18")</f>
        <v>GRUPO 18</v>
      </c>
      <c r="M173" s="4" t="str">
        <f ca="1">IFERROR(__xludf.DUMMYFUNCTION("""COMPUTED_VALUE"""),"GRUPO 19")</f>
        <v>GRUPO 19</v>
      </c>
      <c r="N173" s="4" t="str">
        <f ca="1">IFERROR(__xludf.DUMMYFUNCTION("""COMPUTED_VALUE"""),"GRUPO 10")</f>
        <v>GRUPO 10</v>
      </c>
      <c r="O173" s="4" t="str">
        <f ca="1">IFERROR(__xludf.DUMMYFUNCTION("""COMPUTED_VALUE"""),"GRUPO 1")</f>
        <v>GRUPO 1</v>
      </c>
      <c r="P173" s="4" t="str">
        <f ca="1">IFERROR(__xludf.DUMMYFUNCTION("""COMPUTED_VALUE"""),"GRUPO 9")</f>
        <v>GRUPO 9</v>
      </c>
      <c r="Q173" s="4" t="str">
        <f ca="1">IFERROR(__xludf.DUMMYFUNCTION("""COMPUTED_VALUE"""),"GRUPO 20")</f>
        <v>GRUPO 20</v>
      </c>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c r="IW173" s="3"/>
      <c r="IX173" s="3"/>
      <c r="IY173" s="3"/>
      <c r="IZ173" s="3"/>
      <c r="JA173" s="3"/>
      <c r="JB173" s="3"/>
      <c r="JC173" s="3"/>
      <c r="JD173" s="3"/>
      <c r="JE173" s="3"/>
      <c r="JF173" s="3"/>
      <c r="JG173" s="3"/>
      <c r="JH173" s="3"/>
      <c r="JI173" s="3"/>
      <c r="JJ173" s="3"/>
      <c r="JK173" s="3"/>
      <c r="JL173" s="3"/>
      <c r="JM173" s="3"/>
      <c r="JN173" s="3"/>
      <c r="JO173" s="3"/>
      <c r="JP173" s="3"/>
      <c r="JQ173" s="3"/>
      <c r="JR173" s="3"/>
      <c r="JS173" s="3"/>
      <c r="JT173" s="3"/>
      <c r="JU173" s="3"/>
      <c r="JV173" s="3"/>
      <c r="JW173" s="3"/>
      <c r="JX173" s="3"/>
      <c r="JY173" s="3"/>
      <c r="JZ173" s="3"/>
      <c r="KA173" s="3"/>
      <c r="KB173" s="3"/>
      <c r="KC173" s="3"/>
      <c r="KD173" s="3"/>
      <c r="KE173" s="3"/>
      <c r="KF173" s="3"/>
      <c r="KG173" s="3"/>
      <c r="KH173" s="3"/>
      <c r="KI173" s="3"/>
      <c r="KJ173" s="3"/>
      <c r="KK173" s="3"/>
      <c r="KL173" s="3"/>
      <c r="KM173" s="3"/>
      <c r="KN173" s="3"/>
    </row>
    <row r="174" spans="1:300">
      <c r="A174" s="3" t="str">
        <v>N/A</v>
      </c>
      <c r="B17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174)))"),"GRUPO 2")</f>
        <v>GRUPO 2</v>
      </c>
      <c r="C174" s="4" t="str">
        <f ca="1">IFERROR(__xludf.DUMMYFUNCTION("""COMPUTED_VALUE"""),"GRUPO 3")</f>
        <v>GRUPO 3</v>
      </c>
      <c r="D174" s="4" t="str">
        <f ca="1">IFERROR(__xludf.DUMMYFUNCTION("""COMPUTED_VALUE"""),"GRUPO 4")</f>
        <v>GRUPO 4</v>
      </c>
      <c r="E174" s="4" t="str">
        <f ca="1">IFERROR(__xludf.DUMMYFUNCTION("""COMPUTED_VALUE"""),"GRUPO 5")</f>
        <v>GRUPO 5</v>
      </c>
      <c r="F174" s="4" t="str">
        <f ca="1">IFERROR(__xludf.DUMMYFUNCTION("""COMPUTED_VALUE"""),"GRUPO 6")</f>
        <v>GRUPO 6</v>
      </c>
      <c r="G174" s="4" t="str">
        <f ca="1">IFERROR(__xludf.DUMMYFUNCTION("""COMPUTED_VALUE"""),"GRUPO 7")</f>
        <v>GRUPO 7</v>
      </c>
      <c r="H174" s="4" t="str">
        <f ca="1">IFERROR(__xludf.DUMMYFUNCTION("""COMPUTED_VALUE"""),"GRUPO 13")</f>
        <v>GRUPO 13</v>
      </c>
      <c r="I174" s="4" t="str">
        <f ca="1">IFERROR(__xludf.DUMMYFUNCTION("""COMPUTED_VALUE"""),"GRUPO 15")</f>
        <v>GRUPO 15</v>
      </c>
      <c r="J174" s="4" t="str">
        <f ca="1">IFERROR(__xludf.DUMMYFUNCTION("""COMPUTED_VALUE"""),"GRUPO 16")</f>
        <v>GRUPO 16</v>
      </c>
      <c r="K174" s="4" t="str">
        <f ca="1">IFERROR(__xludf.DUMMYFUNCTION("""COMPUTED_VALUE"""),"GRUPO 17")</f>
        <v>GRUPO 17</v>
      </c>
      <c r="L174" s="4" t="str">
        <f ca="1">IFERROR(__xludf.DUMMYFUNCTION("""COMPUTED_VALUE"""),"GRUPO 18")</f>
        <v>GRUPO 18</v>
      </c>
      <c r="M174" s="4" t="str">
        <f ca="1">IFERROR(__xludf.DUMMYFUNCTION("""COMPUTED_VALUE"""),"GRUPO 19")</f>
        <v>GRUPO 19</v>
      </c>
      <c r="N174" s="4" t="str">
        <f ca="1">IFERROR(__xludf.DUMMYFUNCTION("""COMPUTED_VALUE"""),"GRUPO 10")</f>
        <v>GRUPO 10</v>
      </c>
      <c r="O174" s="4" t="str">
        <f ca="1">IFERROR(__xludf.DUMMYFUNCTION("""COMPUTED_VALUE"""),"GRUPO 1")</f>
        <v>GRUPO 1</v>
      </c>
      <c r="P174" s="4" t="str">
        <f ca="1">IFERROR(__xludf.DUMMYFUNCTION("""COMPUTED_VALUE"""),"GRUPO 9")</f>
        <v>GRUPO 9</v>
      </c>
      <c r="Q174" s="4" t="str">
        <f ca="1">IFERROR(__xludf.DUMMYFUNCTION("""COMPUTED_VALUE"""),"GRUPO 20")</f>
        <v>GRUPO 20</v>
      </c>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c r="IW174" s="3"/>
      <c r="IX174" s="3"/>
      <c r="IY174" s="3"/>
      <c r="IZ174" s="3"/>
      <c r="JA174" s="3"/>
      <c r="JB174" s="3"/>
      <c r="JC174" s="3"/>
      <c r="JD174" s="3"/>
      <c r="JE174" s="3"/>
      <c r="JF174" s="3"/>
      <c r="JG174" s="3"/>
      <c r="JH174" s="3"/>
      <c r="JI174" s="3"/>
      <c r="JJ174" s="3"/>
      <c r="JK174" s="3"/>
      <c r="JL174" s="3"/>
      <c r="JM174" s="3"/>
      <c r="JN174" s="3"/>
      <c r="JO174" s="3"/>
      <c r="JP174" s="3"/>
      <c r="JQ174" s="3"/>
      <c r="JR174" s="3"/>
      <c r="JS174" s="3"/>
      <c r="JT174" s="3"/>
      <c r="JU174" s="3"/>
      <c r="JV174" s="3"/>
      <c r="JW174" s="3"/>
      <c r="JX174" s="3"/>
      <c r="JY174" s="3"/>
      <c r="JZ174" s="3"/>
      <c r="KA174" s="3"/>
      <c r="KB174" s="3"/>
      <c r="KC174" s="3"/>
      <c r="KD174" s="3"/>
      <c r="KE174" s="3"/>
      <c r="KF174" s="3"/>
      <c r="KG174" s="3"/>
      <c r="KH174" s="3"/>
      <c r="KI174" s="3"/>
      <c r="KJ174" s="3"/>
      <c r="KK174" s="3"/>
      <c r="KL174" s="3"/>
      <c r="KM174" s="3"/>
      <c r="KN174" s="3"/>
    </row>
    <row r="175" spans="1:300">
      <c r="A175" s="3" t="str">
        <v>N/A</v>
      </c>
      <c r="B17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175)))"),"GRUPO 2")</f>
        <v>GRUPO 2</v>
      </c>
      <c r="C175" s="4" t="str">
        <f ca="1">IFERROR(__xludf.DUMMYFUNCTION("""COMPUTED_VALUE"""),"GRUPO 3")</f>
        <v>GRUPO 3</v>
      </c>
      <c r="D175" s="4" t="str">
        <f ca="1">IFERROR(__xludf.DUMMYFUNCTION("""COMPUTED_VALUE"""),"GRUPO 4")</f>
        <v>GRUPO 4</v>
      </c>
      <c r="E175" s="4" t="str">
        <f ca="1">IFERROR(__xludf.DUMMYFUNCTION("""COMPUTED_VALUE"""),"GRUPO 5")</f>
        <v>GRUPO 5</v>
      </c>
      <c r="F175" s="4" t="str">
        <f ca="1">IFERROR(__xludf.DUMMYFUNCTION("""COMPUTED_VALUE"""),"GRUPO 6")</f>
        <v>GRUPO 6</v>
      </c>
      <c r="G175" s="4" t="str">
        <f ca="1">IFERROR(__xludf.DUMMYFUNCTION("""COMPUTED_VALUE"""),"GRUPO 7")</f>
        <v>GRUPO 7</v>
      </c>
      <c r="H175" s="4" t="str">
        <f ca="1">IFERROR(__xludf.DUMMYFUNCTION("""COMPUTED_VALUE"""),"GRUPO 13")</f>
        <v>GRUPO 13</v>
      </c>
      <c r="I175" s="4" t="str">
        <f ca="1">IFERROR(__xludf.DUMMYFUNCTION("""COMPUTED_VALUE"""),"GRUPO 15")</f>
        <v>GRUPO 15</v>
      </c>
      <c r="J175" s="4" t="str">
        <f ca="1">IFERROR(__xludf.DUMMYFUNCTION("""COMPUTED_VALUE"""),"GRUPO 16")</f>
        <v>GRUPO 16</v>
      </c>
      <c r="K175" s="4" t="str">
        <f ca="1">IFERROR(__xludf.DUMMYFUNCTION("""COMPUTED_VALUE"""),"GRUPO 17")</f>
        <v>GRUPO 17</v>
      </c>
      <c r="L175" s="4" t="str">
        <f ca="1">IFERROR(__xludf.DUMMYFUNCTION("""COMPUTED_VALUE"""),"GRUPO 18")</f>
        <v>GRUPO 18</v>
      </c>
      <c r="M175" s="4" t="str">
        <f ca="1">IFERROR(__xludf.DUMMYFUNCTION("""COMPUTED_VALUE"""),"GRUPO 19")</f>
        <v>GRUPO 19</v>
      </c>
      <c r="N175" s="4" t="str">
        <f ca="1">IFERROR(__xludf.DUMMYFUNCTION("""COMPUTED_VALUE"""),"GRUPO 10")</f>
        <v>GRUPO 10</v>
      </c>
      <c r="O175" s="4" t="str">
        <f ca="1">IFERROR(__xludf.DUMMYFUNCTION("""COMPUTED_VALUE"""),"GRUPO 1")</f>
        <v>GRUPO 1</v>
      </c>
      <c r="P175" s="4" t="str">
        <f ca="1">IFERROR(__xludf.DUMMYFUNCTION("""COMPUTED_VALUE"""),"GRUPO 9")</f>
        <v>GRUPO 9</v>
      </c>
      <c r="Q175" s="4" t="str">
        <f ca="1">IFERROR(__xludf.DUMMYFUNCTION("""COMPUTED_VALUE"""),"GRUPO 20")</f>
        <v>GRUPO 20</v>
      </c>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c r="IW175" s="3"/>
      <c r="IX175" s="3"/>
      <c r="IY175" s="3"/>
      <c r="IZ175" s="3"/>
      <c r="JA175" s="3"/>
      <c r="JB175" s="3"/>
      <c r="JC175" s="3"/>
      <c r="JD175" s="3"/>
      <c r="JE175" s="3"/>
      <c r="JF175" s="3"/>
      <c r="JG175" s="3"/>
      <c r="JH175" s="3"/>
      <c r="JI175" s="3"/>
      <c r="JJ175" s="3"/>
      <c r="JK175" s="3"/>
      <c r="JL175" s="3"/>
      <c r="JM175" s="3"/>
      <c r="JN175" s="3"/>
      <c r="JO175" s="3"/>
      <c r="JP175" s="3"/>
      <c r="JQ175" s="3"/>
      <c r="JR175" s="3"/>
      <c r="JS175" s="3"/>
      <c r="JT175" s="3"/>
      <c r="JU175" s="3"/>
      <c r="JV175" s="3"/>
      <c r="JW175" s="3"/>
      <c r="JX175" s="3"/>
      <c r="JY175" s="3"/>
      <c r="JZ175" s="3"/>
      <c r="KA175" s="3"/>
      <c r="KB175" s="3"/>
      <c r="KC175" s="3"/>
      <c r="KD175" s="3"/>
      <c r="KE175" s="3"/>
      <c r="KF175" s="3"/>
      <c r="KG175" s="3"/>
      <c r="KH175" s="3"/>
      <c r="KI175" s="3"/>
      <c r="KJ175" s="3"/>
      <c r="KK175" s="3"/>
      <c r="KL175" s="3"/>
      <c r="KM175" s="3"/>
      <c r="KN175" s="3"/>
    </row>
    <row r="176" spans="1:300">
      <c r="A176" s="3" t="str">
        <v>N/A</v>
      </c>
      <c r="B17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176)))"),"GRUPO 2")</f>
        <v>GRUPO 2</v>
      </c>
      <c r="C176" s="4" t="str">
        <f ca="1">IFERROR(__xludf.DUMMYFUNCTION("""COMPUTED_VALUE"""),"GRUPO 3")</f>
        <v>GRUPO 3</v>
      </c>
      <c r="D176" s="4" t="str">
        <f ca="1">IFERROR(__xludf.DUMMYFUNCTION("""COMPUTED_VALUE"""),"GRUPO 4")</f>
        <v>GRUPO 4</v>
      </c>
      <c r="E176" s="4" t="str">
        <f ca="1">IFERROR(__xludf.DUMMYFUNCTION("""COMPUTED_VALUE"""),"GRUPO 5")</f>
        <v>GRUPO 5</v>
      </c>
      <c r="F176" s="4" t="str">
        <f ca="1">IFERROR(__xludf.DUMMYFUNCTION("""COMPUTED_VALUE"""),"GRUPO 6")</f>
        <v>GRUPO 6</v>
      </c>
      <c r="G176" s="4" t="str">
        <f ca="1">IFERROR(__xludf.DUMMYFUNCTION("""COMPUTED_VALUE"""),"GRUPO 7")</f>
        <v>GRUPO 7</v>
      </c>
      <c r="H176" s="4" t="str">
        <f ca="1">IFERROR(__xludf.DUMMYFUNCTION("""COMPUTED_VALUE"""),"GRUPO 13")</f>
        <v>GRUPO 13</v>
      </c>
      <c r="I176" s="4" t="str">
        <f ca="1">IFERROR(__xludf.DUMMYFUNCTION("""COMPUTED_VALUE"""),"GRUPO 15")</f>
        <v>GRUPO 15</v>
      </c>
      <c r="J176" s="4" t="str">
        <f ca="1">IFERROR(__xludf.DUMMYFUNCTION("""COMPUTED_VALUE"""),"GRUPO 16")</f>
        <v>GRUPO 16</v>
      </c>
      <c r="K176" s="4" t="str">
        <f ca="1">IFERROR(__xludf.DUMMYFUNCTION("""COMPUTED_VALUE"""),"GRUPO 17")</f>
        <v>GRUPO 17</v>
      </c>
      <c r="L176" s="4" t="str">
        <f ca="1">IFERROR(__xludf.DUMMYFUNCTION("""COMPUTED_VALUE"""),"GRUPO 18")</f>
        <v>GRUPO 18</v>
      </c>
      <c r="M176" s="4" t="str">
        <f ca="1">IFERROR(__xludf.DUMMYFUNCTION("""COMPUTED_VALUE"""),"GRUPO 19")</f>
        <v>GRUPO 19</v>
      </c>
      <c r="N176" s="4" t="str">
        <f ca="1">IFERROR(__xludf.DUMMYFUNCTION("""COMPUTED_VALUE"""),"GRUPO 10")</f>
        <v>GRUPO 10</v>
      </c>
      <c r="O176" s="4" t="str">
        <f ca="1">IFERROR(__xludf.DUMMYFUNCTION("""COMPUTED_VALUE"""),"GRUPO 1")</f>
        <v>GRUPO 1</v>
      </c>
      <c r="P176" s="4" t="str">
        <f ca="1">IFERROR(__xludf.DUMMYFUNCTION("""COMPUTED_VALUE"""),"GRUPO 9")</f>
        <v>GRUPO 9</v>
      </c>
      <c r="Q176" s="4" t="str">
        <f ca="1">IFERROR(__xludf.DUMMYFUNCTION("""COMPUTED_VALUE"""),"GRUPO 20")</f>
        <v>GRUPO 20</v>
      </c>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c r="IS176" s="3"/>
      <c r="IT176" s="3"/>
      <c r="IU176" s="3"/>
      <c r="IV176" s="3"/>
      <c r="IW176" s="3"/>
      <c r="IX176" s="3"/>
      <c r="IY176" s="3"/>
      <c r="IZ176" s="3"/>
      <c r="JA176" s="3"/>
      <c r="JB176" s="3"/>
      <c r="JC176" s="3"/>
      <c r="JD176" s="3"/>
      <c r="JE176" s="3"/>
      <c r="JF176" s="3"/>
      <c r="JG176" s="3"/>
      <c r="JH176" s="3"/>
      <c r="JI176" s="3"/>
      <c r="JJ176" s="3"/>
      <c r="JK176" s="3"/>
      <c r="JL176" s="3"/>
      <c r="JM176" s="3"/>
      <c r="JN176" s="3"/>
      <c r="JO176" s="3"/>
      <c r="JP176" s="3"/>
      <c r="JQ176" s="3"/>
      <c r="JR176" s="3"/>
      <c r="JS176" s="3"/>
      <c r="JT176" s="3"/>
      <c r="JU176" s="3"/>
      <c r="JV176" s="3"/>
      <c r="JW176" s="3"/>
      <c r="JX176" s="3"/>
      <c r="JY176" s="3"/>
      <c r="JZ176" s="3"/>
      <c r="KA176" s="3"/>
      <c r="KB176" s="3"/>
      <c r="KC176" s="3"/>
      <c r="KD176" s="3"/>
      <c r="KE176" s="3"/>
      <c r="KF176" s="3"/>
      <c r="KG176" s="3"/>
      <c r="KH176" s="3"/>
      <c r="KI176" s="3"/>
      <c r="KJ176" s="3"/>
      <c r="KK176" s="3"/>
      <c r="KL176" s="3"/>
      <c r="KM176" s="3"/>
      <c r="KN176" s="3"/>
    </row>
    <row r="177" spans="1:300">
      <c r="A177" s="3" t="str">
        <v>N/A</v>
      </c>
      <c r="B17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177)))"),"GRUPO 2")</f>
        <v>GRUPO 2</v>
      </c>
      <c r="C177" s="4" t="str">
        <f ca="1">IFERROR(__xludf.DUMMYFUNCTION("""COMPUTED_VALUE"""),"GRUPO 3")</f>
        <v>GRUPO 3</v>
      </c>
      <c r="D177" s="4" t="str">
        <f ca="1">IFERROR(__xludf.DUMMYFUNCTION("""COMPUTED_VALUE"""),"GRUPO 4")</f>
        <v>GRUPO 4</v>
      </c>
      <c r="E177" s="4" t="str">
        <f ca="1">IFERROR(__xludf.DUMMYFUNCTION("""COMPUTED_VALUE"""),"GRUPO 5")</f>
        <v>GRUPO 5</v>
      </c>
      <c r="F177" s="4" t="str">
        <f ca="1">IFERROR(__xludf.DUMMYFUNCTION("""COMPUTED_VALUE"""),"GRUPO 6")</f>
        <v>GRUPO 6</v>
      </c>
      <c r="G177" s="4" t="str">
        <f ca="1">IFERROR(__xludf.DUMMYFUNCTION("""COMPUTED_VALUE"""),"GRUPO 7")</f>
        <v>GRUPO 7</v>
      </c>
      <c r="H177" s="4" t="str">
        <f ca="1">IFERROR(__xludf.DUMMYFUNCTION("""COMPUTED_VALUE"""),"GRUPO 13")</f>
        <v>GRUPO 13</v>
      </c>
      <c r="I177" s="4" t="str">
        <f ca="1">IFERROR(__xludf.DUMMYFUNCTION("""COMPUTED_VALUE"""),"GRUPO 15")</f>
        <v>GRUPO 15</v>
      </c>
      <c r="J177" s="4" t="str">
        <f ca="1">IFERROR(__xludf.DUMMYFUNCTION("""COMPUTED_VALUE"""),"GRUPO 16")</f>
        <v>GRUPO 16</v>
      </c>
      <c r="K177" s="4" t="str">
        <f ca="1">IFERROR(__xludf.DUMMYFUNCTION("""COMPUTED_VALUE"""),"GRUPO 17")</f>
        <v>GRUPO 17</v>
      </c>
      <c r="L177" s="4" t="str">
        <f ca="1">IFERROR(__xludf.DUMMYFUNCTION("""COMPUTED_VALUE"""),"GRUPO 18")</f>
        <v>GRUPO 18</v>
      </c>
      <c r="M177" s="4" t="str">
        <f ca="1">IFERROR(__xludf.DUMMYFUNCTION("""COMPUTED_VALUE"""),"GRUPO 19")</f>
        <v>GRUPO 19</v>
      </c>
      <c r="N177" s="4" t="str">
        <f ca="1">IFERROR(__xludf.DUMMYFUNCTION("""COMPUTED_VALUE"""),"GRUPO 10")</f>
        <v>GRUPO 10</v>
      </c>
      <c r="O177" s="4" t="str">
        <f ca="1">IFERROR(__xludf.DUMMYFUNCTION("""COMPUTED_VALUE"""),"GRUPO 1")</f>
        <v>GRUPO 1</v>
      </c>
      <c r="P177" s="4" t="str">
        <f ca="1">IFERROR(__xludf.DUMMYFUNCTION("""COMPUTED_VALUE"""),"GRUPO 9")</f>
        <v>GRUPO 9</v>
      </c>
      <c r="Q177" s="4" t="str">
        <f ca="1">IFERROR(__xludf.DUMMYFUNCTION("""COMPUTED_VALUE"""),"GRUPO 20")</f>
        <v>GRUPO 20</v>
      </c>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c r="IS177" s="3"/>
      <c r="IT177" s="3"/>
      <c r="IU177" s="3"/>
      <c r="IV177" s="3"/>
      <c r="IW177" s="3"/>
      <c r="IX177" s="3"/>
      <c r="IY177" s="3"/>
      <c r="IZ177" s="3"/>
      <c r="JA177" s="3"/>
      <c r="JB177" s="3"/>
      <c r="JC177" s="3"/>
      <c r="JD177" s="3"/>
      <c r="JE177" s="3"/>
      <c r="JF177" s="3"/>
      <c r="JG177" s="3"/>
      <c r="JH177" s="3"/>
      <c r="JI177" s="3"/>
      <c r="JJ177" s="3"/>
      <c r="JK177" s="3"/>
      <c r="JL177" s="3"/>
      <c r="JM177" s="3"/>
      <c r="JN177" s="3"/>
      <c r="JO177" s="3"/>
      <c r="JP177" s="3"/>
      <c r="JQ177" s="3"/>
      <c r="JR177" s="3"/>
      <c r="JS177" s="3"/>
      <c r="JT177" s="3"/>
      <c r="JU177" s="3"/>
      <c r="JV177" s="3"/>
      <c r="JW177" s="3"/>
      <c r="JX177" s="3"/>
      <c r="JY177" s="3"/>
      <c r="JZ177" s="3"/>
      <c r="KA177" s="3"/>
      <c r="KB177" s="3"/>
      <c r="KC177" s="3"/>
      <c r="KD177" s="3"/>
      <c r="KE177" s="3"/>
      <c r="KF177" s="3"/>
      <c r="KG177" s="3"/>
      <c r="KH177" s="3"/>
      <c r="KI177" s="3"/>
      <c r="KJ177" s="3"/>
      <c r="KK177" s="3"/>
      <c r="KL177" s="3"/>
      <c r="KM177" s="3"/>
      <c r="KN177" s="3"/>
    </row>
    <row r="178" spans="1:300">
      <c r="A178" s="3" t="str">
        <v>N/A</v>
      </c>
      <c r="B17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178)))"),"GRUPO 2")</f>
        <v>GRUPO 2</v>
      </c>
      <c r="C178" s="4" t="str">
        <f ca="1">IFERROR(__xludf.DUMMYFUNCTION("""COMPUTED_VALUE"""),"GRUPO 3")</f>
        <v>GRUPO 3</v>
      </c>
      <c r="D178" s="4" t="str">
        <f ca="1">IFERROR(__xludf.DUMMYFUNCTION("""COMPUTED_VALUE"""),"GRUPO 4")</f>
        <v>GRUPO 4</v>
      </c>
      <c r="E178" s="4" t="str">
        <f ca="1">IFERROR(__xludf.DUMMYFUNCTION("""COMPUTED_VALUE"""),"GRUPO 5")</f>
        <v>GRUPO 5</v>
      </c>
      <c r="F178" s="4" t="str">
        <f ca="1">IFERROR(__xludf.DUMMYFUNCTION("""COMPUTED_VALUE"""),"GRUPO 6")</f>
        <v>GRUPO 6</v>
      </c>
      <c r="G178" s="4" t="str">
        <f ca="1">IFERROR(__xludf.DUMMYFUNCTION("""COMPUTED_VALUE"""),"GRUPO 7")</f>
        <v>GRUPO 7</v>
      </c>
      <c r="H178" s="4" t="str">
        <f ca="1">IFERROR(__xludf.DUMMYFUNCTION("""COMPUTED_VALUE"""),"GRUPO 13")</f>
        <v>GRUPO 13</v>
      </c>
      <c r="I178" s="4" t="str">
        <f ca="1">IFERROR(__xludf.DUMMYFUNCTION("""COMPUTED_VALUE"""),"GRUPO 15")</f>
        <v>GRUPO 15</v>
      </c>
      <c r="J178" s="4" t="str">
        <f ca="1">IFERROR(__xludf.DUMMYFUNCTION("""COMPUTED_VALUE"""),"GRUPO 16")</f>
        <v>GRUPO 16</v>
      </c>
      <c r="K178" s="4" t="str">
        <f ca="1">IFERROR(__xludf.DUMMYFUNCTION("""COMPUTED_VALUE"""),"GRUPO 17")</f>
        <v>GRUPO 17</v>
      </c>
      <c r="L178" s="4" t="str">
        <f ca="1">IFERROR(__xludf.DUMMYFUNCTION("""COMPUTED_VALUE"""),"GRUPO 18")</f>
        <v>GRUPO 18</v>
      </c>
      <c r="M178" s="4" t="str">
        <f ca="1">IFERROR(__xludf.DUMMYFUNCTION("""COMPUTED_VALUE"""),"GRUPO 19")</f>
        <v>GRUPO 19</v>
      </c>
      <c r="N178" s="4" t="str">
        <f ca="1">IFERROR(__xludf.DUMMYFUNCTION("""COMPUTED_VALUE"""),"GRUPO 10")</f>
        <v>GRUPO 10</v>
      </c>
      <c r="O178" s="4" t="str">
        <f ca="1">IFERROR(__xludf.DUMMYFUNCTION("""COMPUTED_VALUE"""),"GRUPO 1")</f>
        <v>GRUPO 1</v>
      </c>
      <c r="P178" s="4" t="str">
        <f ca="1">IFERROR(__xludf.DUMMYFUNCTION("""COMPUTED_VALUE"""),"GRUPO 9")</f>
        <v>GRUPO 9</v>
      </c>
      <c r="Q178" s="4" t="str">
        <f ca="1">IFERROR(__xludf.DUMMYFUNCTION("""COMPUTED_VALUE"""),"GRUPO 20")</f>
        <v>GRUPO 20</v>
      </c>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c r="IS178" s="3"/>
      <c r="IT178" s="3"/>
      <c r="IU178" s="3"/>
      <c r="IV178" s="3"/>
      <c r="IW178" s="3"/>
      <c r="IX178" s="3"/>
      <c r="IY178" s="3"/>
      <c r="IZ178" s="3"/>
      <c r="JA178" s="3"/>
      <c r="JB178" s="3"/>
      <c r="JC178" s="3"/>
      <c r="JD178" s="3"/>
      <c r="JE178" s="3"/>
      <c r="JF178" s="3"/>
      <c r="JG178" s="3"/>
      <c r="JH178" s="3"/>
      <c r="JI178" s="3"/>
      <c r="JJ178" s="3"/>
      <c r="JK178" s="3"/>
      <c r="JL178" s="3"/>
      <c r="JM178" s="3"/>
      <c r="JN178" s="3"/>
      <c r="JO178" s="3"/>
      <c r="JP178" s="3"/>
      <c r="JQ178" s="3"/>
      <c r="JR178" s="3"/>
      <c r="JS178" s="3"/>
      <c r="JT178" s="3"/>
      <c r="JU178" s="3"/>
      <c r="JV178" s="3"/>
      <c r="JW178" s="3"/>
      <c r="JX178" s="3"/>
      <c r="JY178" s="3"/>
      <c r="JZ178" s="3"/>
      <c r="KA178" s="3"/>
      <c r="KB178" s="3"/>
      <c r="KC178" s="3"/>
      <c r="KD178" s="3"/>
      <c r="KE178" s="3"/>
      <c r="KF178" s="3"/>
      <c r="KG178" s="3"/>
      <c r="KH178" s="3"/>
      <c r="KI178" s="3"/>
      <c r="KJ178" s="3"/>
      <c r="KK178" s="3"/>
      <c r="KL178" s="3"/>
      <c r="KM178" s="3"/>
      <c r="KN178" s="3"/>
    </row>
    <row r="179" spans="1:300">
      <c r="A179" s="3" t="str">
        <v>N/A</v>
      </c>
      <c r="B17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179)))"),"GRUPO 2")</f>
        <v>GRUPO 2</v>
      </c>
      <c r="C179" s="4" t="str">
        <f ca="1">IFERROR(__xludf.DUMMYFUNCTION("""COMPUTED_VALUE"""),"GRUPO 3")</f>
        <v>GRUPO 3</v>
      </c>
      <c r="D179" s="4" t="str">
        <f ca="1">IFERROR(__xludf.DUMMYFUNCTION("""COMPUTED_VALUE"""),"GRUPO 4")</f>
        <v>GRUPO 4</v>
      </c>
      <c r="E179" s="4" t="str">
        <f ca="1">IFERROR(__xludf.DUMMYFUNCTION("""COMPUTED_VALUE"""),"GRUPO 5")</f>
        <v>GRUPO 5</v>
      </c>
      <c r="F179" s="4" t="str">
        <f ca="1">IFERROR(__xludf.DUMMYFUNCTION("""COMPUTED_VALUE"""),"GRUPO 6")</f>
        <v>GRUPO 6</v>
      </c>
      <c r="G179" s="4" t="str">
        <f ca="1">IFERROR(__xludf.DUMMYFUNCTION("""COMPUTED_VALUE"""),"GRUPO 7")</f>
        <v>GRUPO 7</v>
      </c>
      <c r="H179" s="4" t="str">
        <f ca="1">IFERROR(__xludf.DUMMYFUNCTION("""COMPUTED_VALUE"""),"GRUPO 13")</f>
        <v>GRUPO 13</v>
      </c>
      <c r="I179" s="4" t="str">
        <f ca="1">IFERROR(__xludf.DUMMYFUNCTION("""COMPUTED_VALUE"""),"GRUPO 15")</f>
        <v>GRUPO 15</v>
      </c>
      <c r="J179" s="4" t="str">
        <f ca="1">IFERROR(__xludf.DUMMYFUNCTION("""COMPUTED_VALUE"""),"GRUPO 16")</f>
        <v>GRUPO 16</v>
      </c>
      <c r="K179" s="4" t="str">
        <f ca="1">IFERROR(__xludf.DUMMYFUNCTION("""COMPUTED_VALUE"""),"GRUPO 17")</f>
        <v>GRUPO 17</v>
      </c>
      <c r="L179" s="4" t="str">
        <f ca="1">IFERROR(__xludf.DUMMYFUNCTION("""COMPUTED_VALUE"""),"GRUPO 18")</f>
        <v>GRUPO 18</v>
      </c>
      <c r="M179" s="4" t="str">
        <f ca="1">IFERROR(__xludf.DUMMYFUNCTION("""COMPUTED_VALUE"""),"GRUPO 19")</f>
        <v>GRUPO 19</v>
      </c>
      <c r="N179" s="4" t="str">
        <f ca="1">IFERROR(__xludf.DUMMYFUNCTION("""COMPUTED_VALUE"""),"GRUPO 10")</f>
        <v>GRUPO 10</v>
      </c>
      <c r="O179" s="4" t="str">
        <f ca="1">IFERROR(__xludf.DUMMYFUNCTION("""COMPUTED_VALUE"""),"GRUPO 1")</f>
        <v>GRUPO 1</v>
      </c>
      <c r="P179" s="4" t="str">
        <f ca="1">IFERROR(__xludf.DUMMYFUNCTION("""COMPUTED_VALUE"""),"GRUPO 9")</f>
        <v>GRUPO 9</v>
      </c>
      <c r="Q179" s="4" t="str">
        <f ca="1">IFERROR(__xludf.DUMMYFUNCTION("""COMPUTED_VALUE"""),"GRUPO 20")</f>
        <v>GRUPO 20</v>
      </c>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c r="IS179" s="3"/>
      <c r="IT179" s="3"/>
      <c r="IU179" s="3"/>
      <c r="IV179" s="3"/>
      <c r="IW179" s="3"/>
      <c r="IX179" s="3"/>
      <c r="IY179" s="3"/>
      <c r="IZ179" s="3"/>
      <c r="JA179" s="3"/>
      <c r="JB179" s="3"/>
      <c r="JC179" s="3"/>
      <c r="JD179" s="3"/>
      <c r="JE179" s="3"/>
      <c r="JF179" s="3"/>
      <c r="JG179" s="3"/>
      <c r="JH179" s="3"/>
      <c r="JI179" s="3"/>
      <c r="JJ179" s="3"/>
      <c r="JK179" s="3"/>
      <c r="JL179" s="3"/>
      <c r="JM179" s="3"/>
      <c r="JN179" s="3"/>
      <c r="JO179" s="3"/>
      <c r="JP179" s="3"/>
      <c r="JQ179" s="3"/>
      <c r="JR179" s="3"/>
      <c r="JS179" s="3"/>
      <c r="JT179" s="3"/>
      <c r="JU179" s="3"/>
      <c r="JV179" s="3"/>
      <c r="JW179" s="3"/>
      <c r="JX179" s="3"/>
      <c r="JY179" s="3"/>
      <c r="JZ179" s="3"/>
      <c r="KA179" s="3"/>
      <c r="KB179" s="3"/>
      <c r="KC179" s="3"/>
      <c r="KD179" s="3"/>
      <c r="KE179" s="3"/>
      <c r="KF179" s="3"/>
      <c r="KG179" s="3"/>
      <c r="KH179" s="3"/>
      <c r="KI179" s="3"/>
      <c r="KJ179" s="3"/>
      <c r="KK179" s="3"/>
      <c r="KL179" s="3"/>
      <c r="KM179" s="3"/>
      <c r="KN179" s="3"/>
    </row>
    <row r="180" spans="1:300">
      <c r="A180" s="3" t="str">
        <v>N/A</v>
      </c>
      <c r="B18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180)))"),"GRUPO 2")</f>
        <v>GRUPO 2</v>
      </c>
      <c r="C180" s="4" t="str">
        <f ca="1">IFERROR(__xludf.DUMMYFUNCTION("""COMPUTED_VALUE"""),"GRUPO 3")</f>
        <v>GRUPO 3</v>
      </c>
      <c r="D180" s="4" t="str">
        <f ca="1">IFERROR(__xludf.DUMMYFUNCTION("""COMPUTED_VALUE"""),"GRUPO 4")</f>
        <v>GRUPO 4</v>
      </c>
      <c r="E180" s="4" t="str">
        <f ca="1">IFERROR(__xludf.DUMMYFUNCTION("""COMPUTED_VALUE"""),"GRUPO 5")</f>
        <v>GRUPO 5</v>
      </c>
      <c r="F180" s="4" t="str">
        <f ca="1">IFERROR(__xludf.DUMMYFUNCTION("""COMPUTED_VALUE"""),"GRUPO 6")</f>
        <v>GRUPO 6</v>
      </c>
      <c r="G180" s="4" t="str">
        <f ca="1">IFERROR(__xludf.DUMMYFUNCTION("""COMPUTED_VALUE"""),"GRUPO 7")</f>
        <v>GRUPO 7</v>
      </c>
      <c r="H180" s="4" t="str">
        <f ca="1">IFERROR(__xludf.DUMMYFUNCTION("""COMPUTED_VALUE"""),"GRUPO 13")</f>
        <v>GRUPO 13</v>
      </c>
      <c r="I180" s="4" t="str">
        <f ca="1">IFERROR(__xludf.DUMMYFUNCTION("""COMPUTED_VALUE"""),"GRUPO 15")</f>
        <v>GRUPO 15</v>
      </c>
      <c r="J180" s="4" t="str">
        <f ca="1">IFERROR(__xludf.DUMMYFUNCTION("""COMPUTED_VALUE"""),"GRUPO 16")</f>
        <v>GRUPO 16</v>
      </c>
      <c r="K180" s="4" t="str">
        <f ca="1">IFERROR(__xludf.DUMMYFUNCTION("""COMPUTED_VALUE"""),"GRUPO 17")</f>
        <v>GRUPO 17</v>
      </c>
      <c r="L180" s="4" t="str">
        <f ca="1">IFERROR(__xludf.DUMMYFUNCTION("""COMPUTED_VALUE"""),"GRUPO 18")</f>
        <v>GRUPO 18</v>
      </c>
      <c r="M180" s="4" t="str">
        <f ca="1">IFERROR(__xludf.DUMMYFUNCTION("""COMPUTED_VALUE"""),"GRUPO 19")</f>
        <v>GRUPO 19</v>
      </c>
      <c r="N180" s="4" t="str">
        <f ca="1">IFERROR(__xludf.DUMMYFUNCTION("""COMPUTED_VALUE"""),"GRUPO 10")</f>
        <v>GRUPO 10</v>
      </c>
      <c r="O180" s="4" t="str">
        <f ca="1">IFERROR(__xludf.DUMMYFUNCTION("""COMPUTED_VALUE"""),"GRUPO 1")</f>
        <v>GRUPO 1</v>
      </c>
      <c r="P180" s="4" t="str">
        <f ca="1">IFERROR(__xludf.DUMMYFUNCTION("""COMPUTED_VALUE"""),"GRUPO 9")</f>
        <v>GRUPO 9</v>
      </c>
      <c r="Q180" s="4" t="str">
        <f ca="1">IFERROR(__xludf.DUMMYFUNCTION("""COMPUTED_VALUE"""),"GRUPO 20")</f>
        <v>GRUPO 20</v>
      </c>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c r="IS180" s="3"/>
      <c r="IT180" s="3"/>
      <c r="IU180" s="3"/>
      <c r="IV180" s="3"/>
      <c r="IW180" s="3"/>
      <c r="IX180" s="3"/>
      <c r="IY180" s="3"/>
      <c r="IZ180" s="3"/>
      <c r="JA180" s="3"/>
      <c r="JB180" s="3"/>
      <c r="JC180" s="3"/>
      <c r="JD180" s="3"/>
      <c r="JE180" s="3"/>
      <c r="JF180" s="3"/>
      <c r="JG180" s="3"/>
      <c r="JH180" s="3"/>
      <c r="JI180" s="3"/>
      <c r="JJ180" s="3"/>
      <c r="JK180" s="3"/>
      <c r="JL180" s="3"/>
      <c r="JM180" s="3"/>
      <c r="JN180" s="3"/>
      <c r="JO180" s="3"/>
      <c r="JP180" s="3"/>
      <c r="JQ180" s="3"/>
      <c r="JR180" s="3"/>
      <c r="JS180" s="3"/>
      <c r="JT180" s="3"/>
      <c r="JU180" s="3"/>
      <c r="JV180" s="3"/>
      <c r="JW180" s="3"/>
      <c r="JX180" s="3"/>
      <c r="JY180" s="3"/>
      <c r="JZ180" s="3"/>
      <c r="KA180" s="3"/>
      <c r="KB180" s="3"/>
      <c r="KC180" s="3"/>
      <c r="KD180" s="3"/>
      <c r="KE180" s="3"/>
      <c r="KF180" s="3"/>
      <c r="KG180" s="3"/>
      <c r="KH180" s="3"/>
      <c r="KI180" s="3"/>
      <c r="KJ180" s="3"/>
      <c r="KK180" s="3"/>
      <c r="KL180" s="3"/>
      <c r="KM180" s="3"/>
      <c r="KN180" s="3"/>
    </row>
    <row r="181" spans="1:300">
      <c r="A181" s="3" t="str">
        <v>N/A</v>
      </c>
      <c r="B18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181)))"),"GRUPO 2")</f>
        <v>GRUPO 2</v>
      </c>
      <c r="C181" s="4" t="str">
        <f ca="1">IFERROR(__xludf.DUMMYFUNCTION("""COMPUTED_VALUE"""),"GRUPO 3")</f>
        <v>GRUPO 3</v>
      </c>
      <c r="D181" s="4" t="str">
        <f ca="1">IFERROR(__xludf.DUMMYFUNCTION("""COMPUTED_VALUE"""),"GRUPO 4")</f>
        <v>GRUPO 4</v>
      </c>
      <c r="E181" s="4" t="str">
        <f ca="1">IFERROR(__xludf.DUMMYFUNCTION("""COMPUTED_VALUE"""),"GRUPO 5")</f>
        <v>GRUPO 5</v>
      </c>
      <c r="F181" s="4" t="str">
        <f ca="1">IFERROR(__xludf.DUMMYFUNCTION("""COMPUTED_VALUE"""),"GRUPO 6")</f>
        <v>GRUPO 6</v>
      </c>
      <c r="G181" s="4" t="str">
        <f ca="1">IFERROR(__xludf.DUMMYFUNCTION("""COMPUTED_VALUE"""),"GRUPO 7")</f>
        <v>GRUPO 7</v>
      </c>
      <c r="H181" s="4" t="str">
        <f ca="1">IFERROR(__xludf.DUMMYFUNCTION("""COMPUTED_VALUE"""),"GRUPO 13")</f>
        <v>GRUPO 13</v>
      </c>
      <c r="I181" s="4" t="str">
        <f ca="1">IFERROR(__xludf.DUMMYFUNCTION("""COMPUTED_VALUE"""),"GRUPO 15")</f>
        <v>GRUPO 15</v>
      </c>
      <c r="J181" s="4" t="str">
        <f ca="1">IFERROR(__xludf.DUMMYFUNCTION("""COMPUTED_VALUE"""),"GRUPO 16")</f>
        <v>GRUPO 16</v>
      </c>
      <c r="K181" s="4" t="str">
        <f ca="1">IFERROR(__xludf.DUMMYFUNCTION("""COMPUTED_VALUE"""),"GRUPO 17")</f>
        <v>GRUPO 17</v>
      </c>
      <c r="L181" s="4" t="str">
        <f ca="1">IFERROR(__xludf.DUMMYFUNCTION("""COMPUTED_VALUE"""),"GRUPO 18")</f>
        <v>GRUPO 18</v>
      </c>
      <c r="M181" s="4" t="str">
        <f ca="1">IFERROR(__xludf.DUMMYFUNCTION("""COMPUTED_VALUE"""),"GRUPO 19")</f>
        <v>GRUPO 19</v>
      </c>
      <c r="N181" s="4" t="str">
        <f ca="1">IFERROR(__xludf.DUMMYFUNCTION("""COMPUTED_VALUE"""),"GRUPO 10")</f>
        <v>GRUPO 10</v>
      </c>
      <c r="O181" s="4" t="str">
        <f ca="1">IFERROR(__xludf.DUMMYFUNCTION("""COMPUTED_VALUE"""),"GRUPO 1")</f>
        <v>GRUPO 1</v>
      </c>
      <c r="P181" s="4" t="str">
        <f ca="1">IFERROR(__xludf.DUMMYFUNCTION("""COMPUTED_VALUE"""),"GRUPO 9")</f>
        <v>GRUPO 9</v>
      </c>
      <c r="Q181" s="4" t="str">
        <f ca="1">IFERROR(__xludf.DUMMYFUNCTION("""COMPUTED_VALUE"""),"GRUPO 20")</f>
        <v>GRUPO 20</v>
      </c>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c r="IW181" s="3"/>
      <c r="IX181" s="3"/>
      <c r="IY181" s="3"/>
      <c r="IZ181" s="3"/>
      <c r="JA181" s="3"/>
      <c r="JB181" s="3"/>
      <c r="JC181" s="3"/>
      <c r="JD181" s="3"/>
      <c r="JE181" s="3"/>
      <c r="JF181" s="3"/>
      <c r="JG181" s="3"/>
      <c r="JH181" s="3"/>
      <c r="JI181" s="3"/>
      <c r="JJ181" s="3"/>
      <c r="JK181" s="3"/>
      <c r="JL181" s="3"/>
      <c r="JM181" s="3"/>
      <c r="JN181" s="3"/>
      <c r="JO181" s="3"/>
      <c r="JP181" s="3"/>
      <c r="JQ181" s="3"/>
      <c r="JR181" s="3"/>
      <c r="JS181" s="3"/>
      <c r="JT181" s="3"/>
      <c r="JU181" s="3"/>
      <c r="JV181" s="3"/>
      <c r="JW181" s="3"/>
      <c r="JX181" s="3"/>
      <c r="JY181" s="3"/>
      <c r="JZ181" s="3"/>
      <c r="KA181" s="3"/>
      <c r="KB181" s="3"/>
      <c r="KC181" s="3"/>
      <c r="KD181" s="3"/>
      <c r="KE181" s="3"/>
      <c r="KF181" s="3"/>
      <c r="KG181" s="3"/>
      <c r="KH181" s="3"/>
      <c r="KI181" s="3"/>
      <c r="KJ181" s="3"/>
      <c r="KK181" s="3"/>
      <c r="KL181" s="3"/>
      <c r="KM181" s="3"/>
      <c r="KN181" s="3"/>
    </row>
    <row r="182" spans="1:300">
      <c r="A182" s="3" t="str">
        <v>N/A</v>
      </c>
      <c r="B18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182)))"),"GRUPO 2")</f>
        <v>GRUPO 2</v>
      </c>
      <c r="C182" s="4" t="str">
        <f ca="1">IFERROR(__xludf.DUMMYFUNCTION("""COMPUTED_VALUE"""),"GRUPO 3")</f>
        <v>GRUPO 3</v>
      </c>
      <c r="D182" s="4" t="str">
        <f ca="1">IFERROR(__xludf.DUMMYFUNCTION("""COMPUTED_VALUE"""),"GRUPO 4")</f>
        <v>GRUPO 4</v>
      </c>
      <c r="E182" s="4" t="str">
        <f ca="1">IFERROR(__xludf.DUMMYFUNCTION("""COMPUTED_VALUE"""),"GRUPO 5")</f>
        <v>GRUPO 5</v>
      </c>
      <c r="F182" s="4" t="str">
        <f ca="1">IFERROR(__xludf.DUMMYFUNCTION("""COMPUTED_VALUE"""),"GRUPO 6")</f>
        <v>GRUPO 6</v>
      </c>
      <c r="G182" s="4" t="str">
        <f ca="1">IFERROR(__xludf.DUMMYFUNCTION("""COMPUTED_VALUE"""),"GRUPO 7")</f>
        <v>GRUPO 7</v>
      </c>
      <c r="H182" s="4" t="str">
        <f ca="1">IFERROR(__xludf.DUMMYFUNCTION("""COMPUTED_VALUE"""),"GRUPO 13")</f>
        <v>GRUPO 13</v>
      </c>
      <c r="I182" s="4" t="str">
        <f ca="1">IFERROR(__xludf.DUMMYFUNCTION("""COMPUTED_VALUE"""),"GRUPO 15")</f>
        <v>GRUPO 15</v>
      </c>
      <c r="J182" s="4" t="str">
        <f ca="1">IFERROR(__xludf.DUMMYFUNCTION("""COMPUTED_VALUE"""),"GRUPO 16")</f>
        <v>GRUPO 16</v>
      </c>
      <c r="K182" s="4" t="str">
        <f ca="1">IFERROR(__xludf.DUMMYFUNCTION("""COMPUTED_VALUE"""),"GRUPO 17")</f>
        <v>GRUPO 17</v>
      </c>
      <c r="L182" s="4" t="str">
        <f ca="1">IFERROR(__xludf.DUMMYFUNCTION("""COMPUTED_VALUE"""),"GRUPO 18")</f>
        <v>GRUPO 18</v>
      </c>
      <c r="M182" s="4" t="str">
        <f ca="1">IFERROR(__xludf.DUMMYFUNCTION("""COMPUTED_VALUE"""),"GRUPO 19")</f>
        <v>GRUPO 19</v>
      </c>
      <c r="N182" s="4" t="str">
        <f ca="1">IFERROR(__xludf.DUMMYFUNCTION("""COMPUTED_VALUE"""),"GRUPO 10")</f>
        <v>GRUPO 10</v>
      </c>
      <c r="O182" s="4" t="str">
        <f ca="1">IFERROR(__xludf.DUMMYFUNCTION("""COMPUTED_VALUE"""),"GRUPO 1")</f>
        <v>GRUPO 1</v>
      </c>
      <c r="P182" s="4" t="str">
        <f ca="1">IFERROR(__xludf.DUMMYFUNCTION("""COMPUTED_VALUE"""),"GRUPO 9")</f>
        <v>GRUPO 9</v>
      </c>
      <c r="Q182" s="4" t="str">
        <f ca="1">IFERROR(__xludf.DUMMYFUNCTION("""COMPUTED_VALUE"""),"GRUPO 20")</f>
        <v>GRUPO 20</v>
      </c>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c r="IS182" s="3"/>
      <c r="IT182" s="3"/>
      <c r="IU182" s="3"/>
      <c r="IV182" s="3"/>
      <c r="IW182" s="3"/>
      <c r="IX182" s="3"/>
      <c r="IY182" s="3"/>
      <c r="IZ182" s="3"/>
      <c r="JA182" s="3"/>
      <c r="JB182" s="3"/>
      <c r="JC182" s="3"/>
      <c r="JD182" s="3"/>
      <c r="JE182" s="3"/>
      <c r="JF182" s="3"/>
      <c r="JG182" s="3"/>
      <c r="JH182" s="3"/>
      <c r="JI182" s="3"/>
      <c r="JJ182" s="3"/>
      <c r="JK182" s="3"/>
      <c r="JL182" s="3"/>
      <c r="JM182" s="3"/>
      <c r="JN182" s="3"/>
      <c r="JO182" s="3"/>
      <c r="JP182" s="3"/>
      <c r="JQ182" s="3"/>
      <c r="JR182" s="3"/>
      <c r="JS182" s="3"/>
      <c r="JT182" s="3"/>
      <c r="JU182" s="3"/>
      <c r="JV182" s="3"/>
      <c r="JW182" s="3"/>
      <c r="JX182" s="3"/>
      <c r="JY182" s="3"/>
      <c r="JZ182" s="3"/>
      <c r="KA182" s="3"/>
      <c r="KB182" s="3"/>
      <c r="KC182" s="3"/>
      <c r="KD182" s="3"/>
      <c r="KE182" s="3"/>
      <c r="KF182" s="3"/>
      <c r="KG182" s="3"/>
      <c r="KH182" s="3"/>
      <c r="KI182" s="3"/>
      <c r="KJ182" s="3"/>
      <c r="KK182" s="3"/>
      <c r="KL182" s="3"/>
      <c r="KM182" s="3"/>
      <c r="KN182" s="3"/>
    </row>
    <row r="183" spans="1:300">
      <c r="A183" s="3" t="str">
        <v>N/A</v>
      </c>
      <c r="B18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183)))"),"GRUPO 2")</f>
        <v>GRUPO 2</v>
      </c>
      <c r="C183" s="4" t="str">
        <f ca="1">IFERROR(__xludf.DUMMYFUNCTION("""COMPUTED_VALUE"""),"GRUPO 3")</f>
        <v>GRUPO 3</v>
      </c>
      <c r="D183" s="4" t="str">
        <f ca="1">IFERROR(__xludf.DUMMYFUNCTION("""COMPUTED_VALUE"""),"GRUPO 4")</f>
        <v>GRUPO 4</v>
      </c>
      <c r="E183" s="4" t="str">
        <f ca="1">IFERROR(__xludf.DUMMYFUNCTION("""COMPUTED_VALUE"""),"GRUPO 5")</f>
        <v>GRUPO 5</v>
      </c>
      <c r="F183" s="4" t="str">
        <f ca="1">IFERROR(__xludf.DUMMYFUNCTION("""COMPUTED_VALUE"""),"GRUPO 6")</f>
        <v>GRUPO 6</v>
      </c>
      <c r="G183" s="4" t="str">
        <f ca="1">IFERROR(__xludf.DUMMYFUNCTION("""COMPUTED_VALUE"""),"GRUPO 7")</f>
        <v>GRUPO 7</v>
      </c>
      <c r="H183" s="4" t="str">
        <f ca="1">IFERROR(__xludf.DUMMYFUNCTION("""COMPUTED_VALUE"""),"GRUPO 13")</f>
        <v>GRUPO 13</v>
      </c>
      <c r="I183" s="4" t="str">
        <f ca="1">IFERROR(__xludf.DUMMYFUNCTION("""COMPUTED_VALUE"""),"GRUPO 15")</f>
        <v>GRUPO 15</v>
      </c>
      <c r="J183" s="4" t="str">
        <f ca="1">IFERROR(__xludf.DUMMYFUNCTION("""COMPUTED_VALUE"""),"GRUPO 16")</f>
        <v>GRUPO 16</v>
      </c>
      <c r="K183" s="4" t="str">
        <f ca="1">IFERROR(__xludf.DUMMYFUNCTION("""COMPUTED_VALUE"""),"GRUPO 17")</f>
        <v>GRUPO 17</v>
      </c>
      <c r="L183" s="4" t="str">
        <f ca="1">IFERROR(__xludf.DUMMYFUNCTION("""COMPUTED_VALUE"""),"GRUPO 18")</f>
        <v>GRUPO 18</v>
      </c>
      <c r="M183" s="4" t="str">
        <f ca="1">IFERROR(__xludf.DUMMYFUNCTION("""COMPUTED_VALUE"""),"GRUPO 19")</f>
        <v>GRUPO 19</v>
      </c>
      <c r="N183" s="4" t="str">
        <f ca="1">IFERROR(__xludf.DUMMYFUNCTION("""COMPUTED_VALUE"""),"GRUPO 10")</f>
        <v>GRUPO 10</v>
      </c>
      <c r="O183" s="4" t="str">
        <f ca="1">IFERROR(__xludf.DUMMYFUNCTION("""COMPUTED_VALUE"""),"GRUPO 1")</f>
        <v>GRUPO 1</v>
      </c>
      <c r="P183" s="4" t="str">
        <f ca="1">IFERROR(__xludf.DUMMYFUNCTION("""COMPUTED_VALUE"""),"GRUPO 9")</f>
        <v>GRUPO 9</v>
      </c>
      <c r="Q183" s="4" t="str">
        <f ca="1">IFERROR(__xludf.DUMMYFUNCTION("""COMPUTED_VALUE"""),"GRUPO 20")</f>
        <v>GRUPO 20</v>
      </c>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c r="IS183" s="3"/>
      <c r="IT183" s="3"/>
      <c r="IU183" s="3"/>
      <c r="IV183" s="3"/>
      <c r="IW183" s="3"/>
      <c r="IX183" s="3"/>
      <c r="IY183" s="3"/>
      <c r="IZ183" s="3"/>
      <c r="JA183" s="3"/>
      <c r="JB183" s="3"/>
      <c r="JC183" s="3"/>
      <c r="JD183" s="3"/>
      <c r="JE183" s="3"/>
      <c r="JF183" s="3"/>
      <c r="JG183" s="3"/>
      <c r="JH183" s="3"/>
      <c r="JI183" s="3"/>
      <c r="JJ183" s="3"/>
      <c r="JK183" s="3"/>
      <c r="JL183" s="3"/>
      <c r="JM183" s="3"/>
      <c r="JN183" s="3"/>
      <c r="JO183" s="3"/>
      <c r="JP183" s="3"/>
      <c r="JQ183" s="3"/>
      <c r="JR183" s="3"/>
      <c r="JS183" s="3"/>
      <c r="JT183" s="3"/>
      <c r="JU183" s="3"/>
      <c r="JV183" s="3"/>
      <c r="JW183" s="3"/>
      <c r="JX183" s="3"/>
      <c r="JY183" s="3"/>
      <c r="JZ183" s="3"/>
      <c r="KA183" s="3"/>
      <c r="KB183" s="3"/>
      <c r="KC183" s="3"/>
      <c r="KD183" s="3"/>
      <c r="KE183" s="3"/>
      <c r="KF183" s="3"/>
      <c r="KG183" s="3"/>
      <c r="KH183" s="3"/>
      <c r="KI183" s="3"/>
      <c r="KJ183" s="3"/>
      <c r="KK183" s="3"/>
      <c r="KL183" s="3"/>
      <c r="KM183" s="3"/>
      <c r="KN183" s="3"/>
    </row>
    <row r="184" spans="1:300">
      <c r="A184" s="3" t="str">
        <v>N/A</v>
      </c>
      <c r="B18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184)))"),"GRUPO 2")</f>
        <v>GRUPO 2</v>
      </c>
      <c r="C184" s="4" t="str">
        <f ca="1">IFERROR(__xludf.DUMMYFUNCTION("""COMPUTED_VALUE"""),"GRUPO 3")</f>
        <v>GRUPO 3</v>
      </c>
      <c r="D184" s="4" t="str">
        <f ca="1">IFERROR(__xludf.DUMMYFUNCTION("""COMPUTED_VALUE"""),"GRUPO 4")</f>
        <v>GRUPO 4</v>
      </c>
      <c r="E184" s="4" t="str">
        <f ca="1">IFERROR(__xludf.DUMMYFUNCTION("""COMPUTED_VALUE"""),"GRUPO 5")</f>
        <v>GRUPO 5</v>
      </c>
      <c r="F184" s="4" t="str">
        <f ca="1">IFERROR(__xludf.DUMMYFUNCTION("""COMPUTED_VALUE"""),"GRUPO 6")</f>
        <v>GRUPO 6</v>
      </c>
      <c r="G184" s="4" t="str">
        <f ca="1">IFERROR(__xludf.DUMMYFUNCTION("""COMPUTED_VALUE"""),"GRUPO 7")</f>
        <v>GRUPO 7</v>
      </c>
      <c r="H184" s="4" t="str">
        <f ca="1">IFERROR(__xludf.DUMMYFUNCTION("""COMPUTED_VALUE"""),"GRUPO 13")</f>
        <v>GRUPO 13</v>
      </c>
      <c r="I184" s="4" t="str">
        <f ca="1">IFERROR(__xludf.DUMMYFUNCTION("""COMPUTED_VALUE"""),"GRUPO 15")</f>
        <v>GRUPO 15</v>
      </c>
      <c r="J184" s="4" t="str">
        <f ca="1">IFERROR(__xludf.DUMMYFUNCTION("""COMPUTED_VALUE"""),"GRUPO 16")</f>
        <v>GRUPO 16</v>
      </c>
      <c r="K184" s="4" t="str">
        <f ca="1">IFERROR(__xludf.DUMMYFUNCTION("""COMPUTED_VALUE"""),"GRUPO 17")</f>
        <v>GRUPO 17</v>
      </c>
      <c r="L184" s="4" t="str">
        <f ca="1">IFERROR(__xludf.DUMMYFUNCTION("""COMPUTED_VALUE"""),"GRUPO 18")</f>
        <v>GRUPO 18</v>
      </c>
      <c r="M184" s="4" t="str">
        <f ca="1">IFERROR(__xludf.DUMMYFUNCTION("""COMPUTED_VALUE"""),"GRUPO 19")</f>
        <v>GRUPO 19</v>
      </c>
      <c r="N184" s="4" t="str">
        <f ca="1">IFERROR(__xludf.DUMMYFUNCTION("""COMPUTED_VALUE"""),"GRUPO 10")</f>
        <v>GRUPO 10</v>
      </c>
      <c r="O184" s="4" t="str">
        <f ca="1">IFERROR(__xludf.DUMMYFUNCTION("""COMPUTED_VALUE"""),"GRUPO 1")</f>
        <v>GRUPO 1</v>
      </c>
      <c r="P184" s="4" t="str">
        <f ca="1">IFERROR(__xludf.DUMMYFUNCTION("""COMPUTED_VALUE"""),"GRUPO 9")</f>
        <v>GRUPO 9</v>
      </c>
      <c r="Q184" s="4" t="str">
        <f ca="1">IFERROR(__xludf.DUMMYFUNCTION("""COMPUTED_VALUE"""),"GRUPO 20")</f>
        <v>GRUPO 20</v>
      </c>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c r="IQ184" s="3"/>
      <c r="IR184" s="3"/>
      <c r="IS184" s="3"/>
      <c r="IT184" s="3"/>
      <c r="IU184" s="3"/>
      <c r="IV184" s="3"/>
      <c r="IW184" s="3"/>
      <c r="IX184" s="3"/>
      <c r="IY184" s="3"/>
      <c r="IZ184" s="3"/>
      <c r="JA184" s="3"/>
      <c r="JB184" s="3"/>
      <c r="JC184" s="3"/>
      <c r="JD184" s="3"/>
      <c r="JE184" s="3"/>
      <c r="JF184" s="3"/>
      <c r="JG184" s="3"/>
      <c r="JH184" s="3"/>
      <c r="JI184" s="3"/>
      <c r="JJ184" s="3"/>
      <c r="JK184" s="3"/>
      <c r="JL184" s="3"/>
      <c r="JM184" s="3"/>
      <c r="JN184" s="3"/>
      <c r="JO184" s="3"/>
      <c r="JP184" s="3"/>
      <c r="JQ184" s="3"/>
      <c r="JR184" s="3"/>
      <c r="JS184" s="3"/>
      <c r="JT184" s="3"/>
      <c r="JU184" s="3"/>
      <c r="JV184" s="3"/>
      <c r="JW184" s="3"/>
      <c r="JX184" s="3"/>
      <c r="JY184" s="3"/>
      <c r="JZ184" s="3"/>
      <c r="KA184" s="3"/>
      <c r="KB184" s="3"/>
      <c r="KC184" s="3"/>
      <c r="KD184" s="3"/>
      <c r="KE184" s="3"/>
      <c r="KF184" s="3"/>
      <c r="KG184" s="3"/>
      <c r="KH184" s="3"/>
      <c r="KI184" s="3"/>
      <c r="KJ184" s="3"/>
      <c r="KK184" s="3"/>
      <c r="KL184" s="3"/>
      <c r="KM184" s="3"/>
      <c r="KN184" s="3"/>
    </row>
    <row r="185" spans="1:300">
      <c r="A185" s="3" t="str">
        <v>N/A</v>
      </c>
      <c r="B18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185)))"),"GRUPO 2")</f>
        <v>GRUPO 2</v>
      </c>
      <c r="C185" s="4" t="str">
        <f ca="1">IFERROR(__xludf.DUMMYFUNCTION("""COMPUTED_VALUE"""),"GRUPO 3")</f>
        <v>GRUPO 3</v>
      </c>
      <c r="D185" s="4" t="str">
        <f ca="1">IFERROR(__xludf.DUMMYFUNCTION("""COMPUTED_VALUE"""),"GRUPO 4")</f>
        <v>GRUPO 4</v>
      </c>
      <c r="E185" s="4" t="str">
        <f ca="1">IFERROR(__xludf.DUMMYFUNCTION("""COMPUTED_VALUE"""),"GRUPO 5")</f>
        <v>GRUPO 5</v>
      </c>
      <c r="F185" s="4" t="str">
        <f ca="1">IFERROR(__xludf.DUMMYFUNCTION("""COMPUTED_VALUE"""),"GRUPO 6")</f>
        <v>GRUPO 6</v>
      </c>
      <c r="G185" s="4" t="str">
        <f ca="1">IFERROR(__xludf.DUMMYFUNCTION("""COMPUTED_VALUE"""),"GRUPO 7")</f>
        <v>GRUPO 7</v>
      </c>
      <c r="H185" s="4" t="str">
        <f ca="1">IFERROR(__xludf.DUMMYFUNCTION("""COMPUTED_VALUE"""),"GRUPO 13")</f>
        <v>GRUPO 13</v>
      </c>
      <c r="I185" s="4" t="str">
        <f ca="1">IFERROR(__xludf.DUMMYFUNCTION("""COMPUTED_VALUE"""),"GRUPO 15")</f>
        <v>GRUPO 15</v>
      </c>
      <c r="J185" s="4" t="str">
        <f ca="1">IFERROR(__xludf.DUMMYFUNCTION("""COMPUTED_VALUE"""),"GRUPO 16")</f>
        <v>GRUPO 16</v>
      </c>
      <c r="K185" s="4" t="str">
        <f ca="1">IFERROR(__xludf.DUMMYFUNCTION("""COMPUTED_VALUE"""),"GRUPO 17")</f>
        <v>GRUPO 17</v>
      </c>
      <c r="L185" s="4" t="str">
        <f ca="1">IFERROR(__xludf.DUMMYFUNCTION("""COMPUTED_VALUE"""),"GRUPO 18")</f>
        <v>GRUPO 18</v>
      </c>
      <c r="M185" s="4" t="str">
        <f ca="1">IFERROR(__xludf.DUMMYFUNCTION("""COMPUTED_VALUE"""),"GRUPO 19")</f>
        <v>GRUPO 19</v>
      </c>
      <c r="N185" s="4" t="str">
        <f ca="1">IFERROR(__xludf.DUMMYFUNCTION("""COMPUTED_VALUE"""),"GRUPO 10")</f>
        <v>GRUPO 10</v>
      </c>
      <c r="O185" s="4" t="str">
        <f ca="1">IFERROR(__xludf.DUMMYFUNCTION("""COMPUTED_VALUE"""),"GRUPO 1")</f>
        <v>GRUPO 1</v>
      </c>
      <c r="P185" s="4" t="str">
        <f ca="1">IFERROR(__xludf.DUMMYFUNCTION("""COMPUTED_VALUE"""),"GRUPO 9")</f>
        <v>GRUPO 9</v>
      </c>
      <c r="Q185" s="4" t="str">
        <f ca="1">IFERROR(__xludf.DUMMYFUNCTION("""COMPUTED_VALUE"""),"GRUPO 20")</f>
        <v>GRUPO 20</v>
      </c>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c r="IQ185" s="3"/>
      <c r="IR185" s="3"/>
      <c r="IS185" s="3"/>
      <c r="IT185" s="3"/>
      <c r="IU185" s="3"/>
      <c r="IV185" s="3"/>
      <c r="IW185" s="3"/>
      <c r="IX185" s="3"/>
      <c r="IY185" s="3"/>
      <c r="IZ185" s="3"/>
      <c r="JA185" s="3"/>
      <c r="JB185" s="3"/>
      <c r="JC185" s="3"/>
      <c r="JD185" s="3"/>
      <c r="JE185" s="3"/>
      <c r="JF185" s="3"/>
      <c r="JG185" s="3"/>
      <c r="JH185" s="3"/>
      <c r="JI185" s="3"/>
      <c r="JJ185" s="3"/>
      <c r="JK185" s="3"/>
      <c r="JL185" s="3"/>
      <c r="JM185" s="3"/>
      <c r="JN185" s="3"/>
      <c r="JO185" s="3"/>
      <c r="JP185" s="3"/>
      <c r="JQ185" s="3"/>
      <c r="JR185" s="3"/>
      <c r="JS185" s="3"/>
      <c r="JT185" s="3"/>
      <c r="JU185" s="3"/>
      <c r="JV185" s="3"/>
      <c r="JW185" s="3"/>
      <c r="JX185" s="3"/>
      <c r="JY185" s="3"/>
      <c r="JZ185" s="3"/>
      <c r="KA185" s="3"/>
      <c r="KB185" s="3"/>
      <c r="KC185" s="3"/>
      <c r="KD185" s="3"/>
      <c r="KE185" s="3"/>
      <c r="KF185" s="3"/>
      <c r="KG185" s="3"/>
      <c r="KH185" s="3"/>
      <c r="KI185" s="3"/>
      <c r="KJ185" s="3"/>
      <c r="KK185" s="3"/>
      <c r="KL185" s="3"/>
      <c r="KM185" s="3"/>
      <c r="KN185" s="3"/>
    </row>
    <row r="186" spans="1:300">
      <c r="A186" s="3" t="str">
        <v>N/A</v>
      </c>
      <c r="B18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186)))"),"GRUPO 2")</f>
        <v>GRUPO 2</v>
      </c>
      <c r="C186" s="4" t="str">
        <f ca="1">IFERROR(__xludf.DUMMYFUNCTION("""COMPUTED_VALUE"""),"GRUPO 3")</f>
        <v>GRUPO 3</v>
      </c>
      <c r="D186" s="4" t="str">
        <f ca="1">IFERROR(__xludf.DUMMYFUNCTION("""COMPUTED_VALUE"""),"GRUPO 4")</f>
        <v>GRUPO 4</v>
      </c>
      <c r="E186" s="4" t="str">
        <f ca="1">IFERROR(__xludf.DUMMYFUNCTION("""COMPUTED_VALUE"""),"GRUPO 5")</f>
        <v>GRUPO 5</v>
      </c>
      <c r="F186" s="4" t="str">
        <f ca="1">IFERROR(__xludf.DUMMYFUNCTION("""COMPUTED_VALUE"""),"GRUPO 6")</f>
        <v>GRUPO 6</v>
      </c>
      <c r="G186" s="4" t="str">
        <f ca="1">IFERROR(__xludf.DUMMYFUNCTION("""COMPUTED_VALUE"""),"GRUPO 7")</f>
        <v>GRUPO 7</v>
      </c>
      <c r="H186" s="4" t="str">
        <f ca="1">IFERROR(__xludf.DUMMYFUNCTION("""COMPUTED_VALUE"""),"GRUPO 13")</f>
        <v>GRUPO 13</v>
      </c>
      <c r="I186" s="4" t="str">
        <f ca="1">IFERROR(__xludf.DUMMYFUNCTION("""COMPUTED_VALUE"""),"GRUPO 15")</f>
        <v>GRUPO 15</v>
      </c>
      <c r="J186" s="4" t="str">
        <f ca="1">IFERROR(__xludf.DUMMYFUNCTION("""COMPUTED_VALUE"""),"GRUPO 16")</f>
        <v>GRUPO 16</v>
      </c>
      <c r="K186" s="4" t="str">
        <f ca="1">IFERROR(__xludf.DUMMYFUNCTION("""COMPUTED_VALUE"""),"GRUPO 17")</f>
        <v>GRUPO 17</v>
      </c>
      <c r="L186" s="4" t="str">
        <f ca="1">IFERROR(__xludf.DUMMYFUNCTION("""COMPUTED_VALUE"""),"GRUPO 18")</f>
        <v>GRUPO 18</v>
      </c>
      <c r="M186" s="4" t="str">
        <f ca="1">IFERROR(__xludf.DUMMYFUNCTION("""COMPUTED_VALUE"""),"GRUPO 19")</f>
        <v>GRUPO 19</v>
      </c>
      <c r="N186" s="4" t="str">
        <f ca="1">IFERROR(__xludf.DUMMYFUNCTION("""COMPUTED_VALUE"""),"GRUPO 10")</f>
        <v>GRUPO 10</v>
      </c>
      <c r="O186" s="4" t="str">
        <f ca="1">IFERROR(__xludf.DUMMYFUNCTION("""COMPUTED_VALUE"""),"GRUPO 1")</f>
        <v>GRUPO 1</v>
      </c>
      <c r="P186" s="4" t="str">
        <f ca="1">IFERROR(__xludf.DUMMYFUNCTION("""COMPUTED_VALUE"""),"GRUPO 9")</f>
        <v>GRUPO 9</v>
      </c>
      <c r="Q186" s="4" t="str">
        <f ca="1">IFERROR(__xludf.DUMMYFUNCTION("""COMPUTED_VALUE"""),"GRUPO 20")</f>
        <v>GRUPO 20</v>
      </c>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c r="IQ186" s="3"/>
      <c r="IR186" s="3"/>
      <c r="IS186" s="3"/>
      <c r="IT186" s="3"/>
      <c r="IU186" s="3"/>
      <c r="IV186" s="3"/>
      <c r="IW186" s="3"/>
      <c r="IX186" s="3"/>
      <c r="IY186" s="3"/>
      <c r="IZ186" s="3"/>
      <c r="JA186" s="3"/>
      <c r="JB186" s="3"/>
      <c r="JC186" s="3"/>
      <c r="JD186" s="3"/>
      <c r="JE186" s="3"/>
      <c r="JF186" s="3"/>
      <c r="JG186" s="3"/>
      <c r="JH186" s="3"/>
      <c r="JI186" s="3"/>
      <c r="JJ186" s="3"/>
      <c r="JK186" s="3"/>
      <c r="JL186" s="3"/>
      <c r="JM186" s="3"/>
      <c r="JN186" s="3"/>
      <c r="JO186" s="3"/>
      <c r="JP186" s="3"/>
      <c r="JQ186" s="3"/>
      <c r="JR186" s="3"/>
      <c r="JS186" s="3"/>
      <c r="JT186" s="3"/>
      <c r="JU186" s="3"/>
      <c r="JV186" s="3"/>
      <c r="JW186" s="3"/>
      <c r="JX186" s="3"/>
      <c r="JY186" s="3"/>
      <c r="JZ186" s="3"/>
      <c r="KA186" s="3"/>
      <c r="KB186" s="3"/>
      <c r="KC186" s="3"/>
      <c r="KD186" s="3"/>
      <c r="KE186" s="3"/>
      <c r="KF186" s="3"/>
      <c r="KG186" s="3"/>
      <c r="KH186" s="3"/>
      <c r="KI186" s="3"/>
      <c r="KJ186" s="3"/>
      <c r="KK186" s="3"/>
      <c r="KL186" s="3"/>
      <c r="KM186" s="3"/>
      <c r="KN186" s="3"/>
    </row>
    <row r="187" spans="1:300">
      <c r="A187" s="3" t="str">
        <v>N/A</v>
      </c>
      <c r="B18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187)))"),"GRUPO 2")</f>
        <v>GRUPO 2</v>
      </c>
      <c r="C187" s="4" t="str">
        <f ca="1">IFERROR(__xludf.DUMMYFUNCTION("""COMPUTED_VALUE"""),"GRUPO 3")</f>
        <v>GRUPO 3</v>
      </c>
      <c r="D187" s="4" t="str">
        <f ca="1">IFERROR(__xludf.DUMMYFUNCTION("""COMPUTED_VALUE"""),"GRUPO 4")</f>
        <v>GRUPO 4</v>
      </c>
      <c r="E187" s="4" t="str">
        <f ca="1">IFERROR(__xludf.DUMMYFUNCTION("""COMPUTED_VALUE"""),"GRUPO 5")</f>
        <v>GRUPO 5</v>
      </c>
      <c r="F187" s="4" t="str">
        <f ca="1">IFERROR(__xludf.DUMMYFUNCTION("""COMPUTED_VALUE"""),"GRUPO 6")</f>
        <v>GRUPO 6</v>
      </c>
      <c r="G187" s="4" t="str">
        <f ca="1">IFERROR(__xludf.DUMMYFUNCTION("""COMPUTED_VALUE"""),"GRUPO 7")</f>
        <v>GRUPO 7</v>
      </c>
      <c r="H187" s="4" t="str">
        <f ca="1">IFERROR(__xludf.DUMMYFUNCTION("""COMPUTED_VALUE"""),"GRUPO 13")</f>
        <v>GRUPO 13</v>
      </c>
      <c r="I187" s="4" t="str">
        <f ca="1">IFERROR(__xludf.DUMMYFUNCTION("""COMPUTED_VALUE"""),"GRUPO 15")</f>
        <v>GRUPO 15</v>
      </c>
      <c r="J187" s="4" t="str">
        <f ca="1">IFERROR(__xludf.DUMMYFUNCTION("""COMPUTED_VALUE"""),"GRUPO 16")</f>
        <v>GRUPO 16</v>
      </c>
      <c r="K187" s="4" t="str">
        <f ca="1">IFERROR(__xludf.DUMMYFUNCTION("""COMPUTED_VALUE"""),"GRUPO 17")</f>
        <v>GRUPO 17</v>
      </c>
      <c r="L187" s="4" t="str">
        <f ca="1">IFERROR(__xludf.DUMMYFUNCTION("""COMPUTED_VALUE"""),"GRUPO 18")</f>
        <v>GRUPO 18</v>
      </c>
      <c r="M187" s="4" t="str">
        <f ca="1">IFERROR(__xludf.DUMMYFUNCTION("""COMPUTED_VALUE"""),"GRUPO 19")</f>
        <v>GRUPO 19</v>
      </c>
      <c r="N187" s="4" t="str">
        <f ca="1">IFERROR(__xludf.DUMMYFUNCTION("""COMPUTED_VALUE"""),"GRUPO 10")</f>
        <v>GRUPO 10</v>
      </c>
      <c r="O187" s="4" t="str">
        <f ca="1">IFERROR(__xludf.DUMMYFUNCTION("""COMPUTED_VALUE"""),"GRUPO 1")</f>
        <v>GRUPO 1</v>
      </c>
      <c r="P187" s="4" t="str">
        <f ca="1">IFERROR(__xludf.DUMMYFUNCTION("""COMPUTED_VALUE"""),"GRUPO 9")</f>
        <v>GRUPO 9</v>
      </c>
      <c r="Q187" s="4" t="str">
        <f ca="1">IFERROR(__xludf.DUMMYFUNCTION("""COMPUTED_VALUE"""),"GRUPO 20")</f>
        <v>GRUPO 20</v>
      </c>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c r="IQ187" s="3"/>
      <c r="IR187" s="3"/>
      <c r="IS187" s="3"/>
      <c r="IT187" s="3"/>
      <c r="IU187" s="3"/>
      <c r="IV187" s="3"/>
      <c r="IW187" s="3"/>
      <c r="IX187" s="3"/>
      <c r="IY187" s="3"/>
      <c r="IZ187" s="3"/>
      <c r="JA187" s="3"/>
      <c r="JB187" s="3"/>
      <c r="JC187" s="3"/>
      <c r="JD187" s="3"/>
      <c r="JE187" s="3"/>
      <c r="JF187" s="3"/>
      <c r="JG187" s="3"/>
      <c r="JH187" s="3"/>
      <c r="JI187" s="3"/>
      <c r="JJ187" s="3"/>
      <c r="JK187" s="3"/>
      <c r="JL187" s="3"/>
      <c r="JM187" s="3"/>
      <c r="JN187" s="3"/>
      <c r="JO187" s="3"/>
      <c r="JP187" s="3"/>
      <c r="JQ187" s="3"/>
      <c r="JR187" s="3"/>
      <c r="JS187" s="3"/>
      <c r="JT187" s="3"/>
      <c r="JU187" s="3"/>
      <c r="JV187" s="3"/>
      <c r="JW187" s="3"/>
      <c r="JX187" s="3"/>
      <c r="JY187" s="3"/>
      <c r="JZ187" s="3"/>
      <c r="KA187" s="3"/>
      <c r="KB187" s="3"/>
      <c r="KC187" s="3"/>
      <c r="KD187" s="3"/>
      <c r="KE187" s="3"/>
      <c r="KF187" s="3"/>
      <c r="KG187" s="3"/>
      <c r="KH187" s="3"/>
      <c r="KI187" s="3"/>
      <c r="KJ187" s="3"/>
      <c r="KK187" s="3"/>
      <c r="KL187" s="3"/>
      <c r="KM187" s="3"/>
      <c r="KN187" s="3"/>
    </row>
    <row r="188" spans="1:300">
      <c r="A188" s="3" t="str">
        <v>N/A</v>
      </c>
      <c r="B18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188)))"),"GRUPO 2")</f>
        <v>GRUPO 2</v>
      </c>
      <c r="C188" s="4" t="str">
        <f ca="1">IFERROR(__xludf.DUMMYFUNCTION("""COMPUTED_VALUE"""),"GRUPO 3")</f>
        <v>GRUPO 3</v>
      </c>
      <c r="D188" s="4" t="str">
        <f ca="1">IFERROR(__xludf.DUMMYFUNCTION("""COMPUTED_VALUE"""),"GRUPO 4")</f>
        <v>GRUPO 4</v>
      </c>
      <c r="E188" s="4" t="str">
        <f ca="1">IFERROR(__xludf.DUMMYFUNCTION("""COMPUTED_VALUE"""),"GRUPO 5")</f>
        <v>GRUPO 5</v>
      </c>
      <c r="F188" s="4" t="str">
        <f ca="1">IFERROR(__xludf.DUMMYFUNCTION("""COMPUTED_VALUE"""),"GRUPO 6")</f>
        <v>GRUPO 6</v>
      </c>
      <c r="G188" s="4" t="str">
        <f ca="1">IFERROR(__xludf.DUMMYFUNCTION("""COMPUTED_VALUE"""),"GRUPO 7")</f>
        <v>GRUPO 7</v>
      </c>
      <c r="H188" s="4" t="str">
        <f ca="1">IFERROR(__xludf.DUMMYFUNCTION("""COMPUTED_VALUE"""),"GRUPO 13")</f>
        <v>GRUPO 13</v>
      </c>
      <c r="I188" s="4" t="str">
        <f ca="1">IFERROR(__xludf.DUMMYFUNCTION("""COMPUTED_VALUE"""),"GRUPO 15")</f>
        <v>GRUPO 15</v>
      </c>
      <c r="J188" s="4" t="str">
        <f ca="1">IFERROR(__xludf.DUMMYFUNCTION("""COMPUTED_VALUE"""),"GRUPO 16")</f>
        <v>GRUPO 16</v>
      </c>
      <c r="K188" s="4" t="str">
        <f ca="1">IFERROR(__xludf.DUMMYFUNCTION("""COMPUTED_VALUE"""),"GRUPO 17")</f>
        <v>GRUPO 17</v>
      </c>
      <c r="L188" s="4" t="str">
        <f ca="1">IFERROR(__xludf.DUMMYFUNCTION("""COMPUTED_VALUE"""),"GRUPO 18")</f>
        <v>GRUPO 18</v>
      </c>
      <c r="M188" s="4" t="str">
        <f ca="1">IFERROR(__xludf.DUMMYFUNCTION("""COMPUTED_VALUE"""),"GRUPO 19")</f>
        <v>GRUPO 19</v>
      </c>
      <c r="N188" s="4" t="str">
        <f ca="1">IFERROR(__xludf.DUMMYFUNCTION("""COMPUTED_VALUE"""),"GRUPO 10")</f>
        <v>GRUPO 10</v>
      </c>
      <c r="O188" s="4" t="str">
        <f ca="1">IFERROR(__xludf.DUMMYFUNCTION("""COMPUTED_VALUE"""),"GRUPO 1")</f>
        <v>GRUPO 1</v>
      </c>
      <c r="P188" s="4" t="str">
        <f ca="1">IFERROR(__xludf.DUMMYFUNCTION("""COMPUTED_VALUE"""),"GRUPO 9")</f>
        <v>GRUPO 9</v>
      </c>
      <c r="Q188" s="4" t="str">
        <f ca="1">IFERROR(__xludf.DUMMYFUNCTION("""COMPUTED_VALUE"""),"GRUPO 20")</f>
        <v>GRUPO 20</v>
      </c>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c r="IS188" s="3"/>
      <c r="IT188" s="3"/>
      <c r="IU188" s="3"/>
      <c r="IV188" s="3"/>
      <c r="IW188" s="3"/>
      <c r="IX188" s="3"/>
      <c r="IY188" s="3"/>
      <c r="IZ188" s="3"/>
      <c r="JA188" s="3"/>
      <c r="JB188" s="3"/>
      <c r="JC188" s="3"/>
      <c r="JD188" s="3"/>
      <c r="JE188" s="3"/>
      <c r="JF188" s="3"/>
      <c r="JG188" s="3"/>
      <c r="JH188" s="3"/>
      <c r="JI188" s="3"/>
      <c r="JJ188" s="3"/>
      <c r="JK188" s="3"/>
      <c r="JL188" s="3"/>
      <c r="JM188" s="3"/>
      <c r="JN188" s="3"/>
      <c r="JO188" s="3"/>
      <c r="JP188" s="3"/>
      <c r="JQ188" s="3"/>
      <c r="JR188" s="3"/>
      <c r="JS188" s="3"/>
      <c r="JT188" s="3"/>
      <c r="JU188" s="3"/>
      <c r="JV188" s="3"/>
      <c r="JW188" s="3"/>
      <c r="JX188" s="3"/>
      <c r="JY188" s="3"/>
      <c r="JZ188" s="3"/>
      <c r="KA188" s="3"/>
      <c r="KB188" s="3"/>
      <c r="KC188" s="3"/>
      <c r="KD188" s="3"/>
      <c r="KE188" s="3"/>
      <c r="KF188" s="3"/>
      <c r="KG188" s="3"/>
      <c r="KH188" s="3"/>
      <c r="KI188" s="3"/>
      <c r="KJ188" s="3"/>
      <c r="KK188" s="3"/>
      <c r="KL188" s="3"/>
      <c r="KM188" s="3"/>
      <c r="KN188" s="3"/>
    </row>
    <row r="189" spans="1:300">
      <c r="A189" s="3" t="str">
        <v>N/A</v>
      </c>
      <c r="B18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189)))"),"GRUPO 2")</f>
        <v>GRUPO 2</v>
      </c>
      <c r="C189" s="4" t="str">
        <f ca="1">IFERROR(__xludf.DUMMYFUNCTION("""COMPUTED_VALUE"""),"GRUPO 3")</f>
        <v>GRUPO 3</v>
      </c>
      <c r="D189" s="4" t="str">
        <f ca="1">IFERROR(__xludf.DUMMYFUNCTION("""COMPUTED_VALUE"""),"GRUPO 4")</f>
        <v>GRUPO 4</v>
      </c>
      <c r="E189" s="4" t="str">
        <f ca="1">IFERROR(__xludf.DUMMYFUNCTION("""COMPUTED_VALUE"""),"GRUPO 5")</f>
        <v>GRUPO 5</v>
      </c>
      <c r="F189" s="4" t="str">
        <f ca="1">IFERROR(__xludf.DUMMYFUNCTION("""COMPUTED_VALUE"""),"GRUPO 6")</f>
        <v>GRUPO 6</v>
      </c>
      <c r="G189" s="4" t="str">
        <f ca="1">IFERROR(__xludf.DUMMYFUNCTION("""COMPUTED_VALUE"""),"GRUPO 7")</f>
        <v>GRUPO 7</v>
      </c>
      <c r="H189" s="4" t="str">
        <f ca="1">IFERROR(__xludf.DUMMYFUNCTION("""COMPUTED_VALUE"""),"GRUPO 13")</f>
        <v>GRUPO 13</v>
      </c>
      <c r="I189" s="4" t="str">
        <f ca="1">IFERROR(__xludf.DUMMYFUNCTION("""COMPUTED_VALUE"""),"GRUPO 15")</f>
        <v>GRUPO 15</v>
      </c>
      <c r="J189" s="4" t="str">
        <f ca="1">IFERROR(__xludf.DUMMYFUNCTION("""COMPUTED_VALUE"""),"GRUPO 16")</f>
        <v>GRUPO 16</v>
      </c>
      <c r="K189" s="4" t="str">
        <f ca="1">IFERROR(__xludf.DUMMYFUNCTION("""COMPUTED_VALUE"""),"GRUPO 17")</f>
        <v>GRUPO 17</v>
      </c>
      <c r="L189" s="4" t="str">
        <f ca="1">IFERROR(__xludf.DUMMYFUNCTION("""COMPUTED_VALUE"""),"GRUPO 18")</f>
        <v>GRUPO 18</v>
      </c>
      <c r="M189" s="4" t="str">
        <f ca="1">IFERROR(__xludf.DUMMYFUNCTION("""COMPUTED_VALUE"""),"GRUPO 19")</f>
        <v>GRUPO 19</v>
      </c>
      <c r="N189" s="4" t="str">
        <f ca="1">IFERROR(__xludf.DUMMYFUNCTION("""COMPUTED_VALUE"""),"GRUPO 10")</f>
        <v>GRUPO 10</v>
      </c>
      <c r="O189" s="4" t="str">
        <f ca="1">IFERROR(__xludf.DUMMYFUNCTION("""COMPUTED_VALUE"""),"GRUPO 1")</f>
        <v>GRUPO 1</v>
      </c>
      <c r="P189" s="4" t="str">
        <f ca="1">IFERROR(__xludf.DUMMYFUNCTION("""COMPUTED_VALUE"""),"GRUPO 9")</f>
        <v>GRUPO 9</v>
      </c>
      <c r="Q189" s="4" t="str">
        <f ca="1">IFERROR(__xludf.DUMMYFUNCTION("""COMPUTED_VALUE"""),"GRUPO 20")</f>
        <v>GRUPO 20</v>
      </c>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c r="IQ189" s="3"/>
      <c r="IR189" s="3"/>
      <c r="IS189" s="3"/>
      <c r="IT189" s="3"/>
      <c r="IU189" s="3"/>
      <c r="IV189" s="3"/>
      <c r="IW189" s="3"/>
      <c r="IX189" s="3"/>
      <c r="IY189" s="3"/>
      <c r="IZ189" s="3"/>
      <c r="JA189" s="3"/>
      <c r="JB189" s="3"/>
      <c r="JC189" s="3"/>
      <c r="JD189" s="3"/>
      <c r="JE189" s="3"/>
      <c r="JF189" s="3"/>
      <c r="JG189" s="3"/>
      <c r="JH189" s="3"/>
      <c r="JI189" s="3"/>
      <c r="JJ189" s="3"/>
      <c r="JK189" s="3"/>
      <c r="JL189" s="3"/>
      <c r="JM189" s="3"/>
      <c r="JN189" s="3"/>
      <c r="JO189" s="3"/>
      <c r="JP189" s="3"/>
      <c r="JQ189" s="3"/>
      <c r="JR189" s="3"/>
      <c r="JS189" s="3"/>
      <c r="JT189" s="3"/>
      <c r="JU189" s="3"/>
      <c r="JV189" s="3"/>
      <c r="JW189" s="3"/>
      <c r="JX189" s="3"/>
      <c r="JY189" s="3"/>
      <c r="JZ189" s="3"/>
      <c r="KA189" s="3"/>
      <c r="KB189" s="3"/>
      <c r="KC189" s="3"/>
      <c r="KD189" s="3"/>
      <c r="KE189" s="3"/>
      <c r="KF189" s="3"/>
      <c r="KG189" s="3"/>
      <c r="KH189" s="3"/>
      <c r="KI189" s="3"/>
      <c r="KJ189" s="3"/>
      <c r="KK189" s="3"/>
      <c r="KL189" s="3"/>
      <c r="KM189" s="3"/>
      <c r="KN189" s="3"/>
    </row>
    <row r="190" spans="1:300">
      <c r="A190" s="3" t="str">
        <v>N/A</v>
      </c>
      <c r="B19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190)))"),"GRUPO 2")</f>
        <v>GRUPO 2</v>
      </c>
      <c r="C190" s="4" t="str">
        <f ca="1">IFERROR(__xludf.DUMMYFUNCTION("""COMPUTED_VALUE"""),"GRUPO 3")</f>
        <v>GRUPO 3</v>
      </c>
      <c r="D190" s="4" t="str">
        <f ca="1">IFERROR(__xludf.DUMMYFUNCTION("""COMPUTED_VALUE"""),"GRUPO 4")</f>
        <v>GRUPO 4</v>
      </c>
      <c r="E190" s="4" t="str">
        <f ca="1">IFERROR(__xludf.DUMMYFUNCTION("""COMPUTED_VALUE"""),"GRUPO 5")</f>
        <v>GRUPO 5</v>
      </c>
      <c r="F190" s="4" t="str">
        <f ca="1">IFERROR(__xludf.DUMMYFUNCTION("""COMPUTED_VALUE"""),"GRUPO 6")</f>
        <v>GRUPO 6</v>
      </c>
      <c r="G190" s="4" t="str">
        <f ca="1">IFERROR(__xludf.DUMMYFUNCTION("""COMPUTED_VALUE"""),"GRUPO 7")</f>
        <v>GRUPO 7</v>
      </c>
      <c r="H190" s="4" t="str">
        <f ca="1">IFERROR(__xludf.DUMMYFUNCTION("""COMPUTED_VALUE"""),"GRUPO 13")</f>
        <v>GRUPO 13</v>
      </c>
      <c r="I190" s="4" t="str">
        <f ca="1">IFERROR(__xludf.DUMMYFUNCTION("""COMPUTED_VALUE"""),"GRUPO 15")</f>
        <v>GRUPO 15</v>
      </c>
      <c r="J190" s="4" t="str">
        <f ca="1">IFERROR(__xludf.DUMMYFUNCTION("""COMPUTED_VALUE"""),"GRUPO 16")</f>
        <v>GRUPO 16</v>
      </c>
      <c r="K190" s="4" t="str">
        <f ca="1">IFERROR(__xludf.DUMMYFUNCTION("""COMPUTED_VALUE"""),"GRUPO 17")</f>
        <v>GRUPO 17</v>
      </c>
      <c r="L190" s="4" t="str">
        <f ca="1">IFERROR(__xludf.DUMMYFUNCTION("""COMPUTED_VALUE"""),"GRUPO 18")</f>
        <v>GRUPO 18</v>
      </c>
      <c r="M190" s="4" t="str">
        <f ca="1">IFERROR(__xludf.DUMMYFUNCTION("""COMPUTED_VALUE"""),"GRUPO 19")</f>
        <v>GRUPO 19</v>
      </c>
      <c r="N190" s="4" t="str">
        <f ca="1">IFERROR(__xludf.DUMMYFUNCTION("""COMPUTED_VALUE"""),"GRUPO 10")</f>
        <v>GRUPO 10</v>
      </c>
      <c r="O190" s="4" t="str">
        <f ca="1">IFERROR(__xludf.DUMMYFUNCTION("""COMPUTED_VALUE"""),"GRUPO 1")</f>
        <v>GRUPO 1</v>
      </c>
      <c r="P190" s="4" t="str">
        <f ca="1">IFERROR(__xludf.DUMMYFUNCTION("""COMPUTED_VALUE"""),"GRUPO 9")</f>
        <v>GRUPO 9</v>
      </c>
      <c r="Q190" s="4" t="str">
        <f ca="1">IFERROR(__xludf.DUMMYFUNCTION("""COMPUTED_VALUE"""),"GRUPO 20")</f>
        <v>GRUPO 20</v>
      </c>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c r="IQ190" s="3"/>
      <c r="IR190" s="3"/>
      <c r="IS190" s="3"/>
      <c r="IT190" s="3"/>
      <c r="IU190" s="3"/>
      <c r="IV190" s="3"/>
      <c r="IW190" s="3"/>
      <c r="IX190" s="3"/>
      <c r="IY190" s="3"/>
      <c r="IZ190" s="3"/>
      <c r="JA190" s="3"/>
      <c r="JB190" s="3"/>
      <c r="JC190" s="3"/>
      <c r="JD190" s="3"/>
      <c r="JE190" s="3"/>
      <c r="JF190" s="3"/>
      <c r="JG190" s="3"/>
      <c r="JH190" s="3"/>
      <c r="JI190" s="3"/>
      <c r="JJ190" s="3"/>
      <c r="JK190" s="3"/>
      <c r="JL190" s="3"/>
      <c r="JM190" s="3"/>
      <c r="JN190" s="3"/>
      <c r="JO190" s="3"/>
      <c r="JP190" s="3"/>
      <c r="JQ190" s="3"/>
      <c r="JR190" s="3"/>
      <c r="JS190" s="3"/>
      <c r="JT190" s="3"/>
      <c r="JU190" s="3"/>
      <c r="JV190" s="3"/>
      <c r="JW190" s="3"/>
      <c r="JX190" s="3"/>
      <c r="JY190" s="3"/>
      <c r="JZ190" s="3"/>
      <c r="KA190" s="3"/>
      <c r="KB190" s="3"/>
      <c r="KC190" s="3"/>
      <c r="KD190" s="3"/>
      <c r="KE190" s="3"/>
      <c r="KF190" s="3"/>
      <c r="KG190" s="3"/>
      <c r="KH190" s="3"/>
      <c r="KI190" s="3"/>
      <c r="KJ190" s="3"/>
      <c r="KK190" s="3"/>
      <c r="KL190" s="3"/>
      <c r="KM190" s="3"/>
      <c r="KN190" s="3"/>
    </row>
    <row r="191" spans="1:300">
      <c r="A191" s="3" t="str">
        <v>N/A</v>
      </c>
      <c r="B19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191)))"),"GRUPO 2")</f>
        <v>GRUPO 2</v>
      </c>
      <c r="C191" s="4" t="str">
        <f ca="1">IFERROR(__xludf.DUMMYFUNCTION("""COMPUTED_VALUE"""),"GRUPO 3")</f>
        <v>GRUPO 3</v>
      </c>
      <c r="D191" s="4" t="str">
        <f ca="1">IFERROR(__xludf.DUMMYFUNCTION("""COMPUTED_VALUE"""),"GRUPO 4")</f>
        <v>GRUPO 4</v>
      </c>
      <c r="E191" s="4" t="str">
        <f ca="1">IFERROR(__xludf.DUMMYFUNCTION("""COMPUTED_VALUE"""),"GRUPO 5")</f>
        <v>GRUPO 5</v>
      </c>
      <c r="F191" s="4" t="str">
        <f ca="1">IFERROR(__xludf.DUMMYFUNCTION("""COMPUTED_VALUE"""),"GRUPO 6")</f>
        <v>GRUPO 6</v>
      </c>
      <c r="G191" s="4" t="str">
        <f ca="1">IFERROR(__xludf.DUMMYFUNCTION("""COMPUTED_VALUE"""),"GRUPO 7")</f>
        <v>GRUPO 7</v>
      </c>
      <c r="H191" s="4" t="str">
        <f ca="1">IFERROR(__xludf.DUMMYFUNCTION("""COMPUTED_VALUE"""),"GRUPO 13")</f>
        <v>GRUPO 13</v>
      </c>
      <c r="I191" s="4" t="str">
        <f ca="1">IFERROR(__xludf.DUMMYFUNCTION("""COMPUTED_VALUE"""),"GRUPO 15")</f>
        <v>GRUPO 15</v>
      </c>
      <c r="J191" s="4" t="str">
        <f ca="1">IFERROR(__xludf.DUMMYFUNCTION("""COMPUTED_VALUE"""),"GRUPO 16")</f>
        <v>GRUPO 16</v>
      </c>
      <c r="K191" s="4" t="str">
        <f ca="1">IFERROR(__xludf.DUMMYFUNCTION("""COMPUTED_VALUE"""),"GRUPO 17")</f>
        <v>GRUPO 17</v>
      </c>
      <c r="L191" s="4" t="str">
        <f ca="1">IFERROR(__xludf.DUMMYFUNCTION("""COMPUTED_VALUE"""),"GRUPO 18")</f>
        <v>GRUPO 18</v>
      </c>
      <c r="M191" s="4" t="str">
        <f ca="1">IFERROR(__xludf.DUMMYFUNCTION("""COMPUTED_VALUE"""),"GRUPO 19")</f>
        <v>GRUPO 19</v>
      </c>
      <c r="N191" s="4" t="str">
        <f ca="1">IFERROR(__xludf.DUMMYFUNCTION("""COMPUTED_VALUE"""),"GRUPO 10")</f>
        <v>GRUPO 10</v>
      </c>
      <c r="O191" s="4" t="str">
        <f ca="1">IFERROR(__xludf.DUMMYFUNCTION("""COMPUTED_VALUE"""),"GRUPO 1")</f>
        <v>GRUPO 1</v>
      </c>
      <c r="P191" s="4" t="str">
        <f ca="1">IFERROR(__xludf.DUMMYFUNCTION("""COMPUTED_VALUE"""),"GRUPO 9")</f>
        <v>GRUPO 9</v>
      </c>
      <c r="Q191" s="4" t="str">
        <f ca="1">IFERROR(__xludf.DUMMYFUNCTION("""COMPUTED_VALUE"""),"GRUPO 20")</f>
        <v>GRUPO 20</v>
      </c>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c r="IQ191" s="3"/>
      <c r="IR191" s="3"/>
      <c r="IS191" s="3"/>
      <c r="IT191" s="3"/>
      <c r="IU191" s="3"/>
      <c r="IV191" s="3"/>
      <c r="IW191" s="3"/>
      <c r="IX191" s="3"/>
      <c r="IY191" s="3"/>
      <c r="IZ191" s="3"/>
      <c r="JA191" s="3"/>
      <c r="JB191" s="3"/>
      <c r="JC191" s="3"/>
      <c r="JD191" s="3"/>
      <c r="JE191" s="3"/>
      <c r="JF191" s="3"/>
      <c r="JG191" s="3"/>
      <c r="JH191" s="3"/>
      <c r="JI191" s="3"/>
      <c r="JJ191" s="3"/>
      <c r="JK191" s="3"/>
      <c r="JL191" s="3"/>
      <c r="JM191" s="3"/>
      <c r="JN191" s="3"/>
      <c r="JO191" s="3"/>
      <c r="JP191" s="3"/>
      <c r="JQ191" s="3"/>
      <c r="JR191" s="3"/>
      <c r="JS191" s="3"/>
      <c r="JT191" s="3"/>
      <c r="JU191" s="3"/>
      <c r="JV191" s="3"/>
      <c r="JW191" s="3"/>
      <c r="JX191" s="3"/>
      <c r="JY191" s="3"/>
      <c r="JZ191" s="3"/>
      <c r="KA191" s="3"/>
      <c r="KB191" s="3"/>
      <c r="KC191" s="3"/>
      <c r="KD191" s="3"/>
      <c r="KE191" s="3"/>
      <c r="KF191" s="3"/>
      <c r="KG191" s="3"/>
      <c r="KH191" s="3"/>
      <c r="KI191" s="3"/>
      <c r="KJ191" s="3"/>
      <c r="KK191" s="3"/>
      <c r="KL191" s="3"/>
      <c r="KM191" s="3"/>
      <c r="KN191" s="3"/>
    </row>
    <row r="192" spans="1:300">
      <c r="A192" s="3" t="str">
        <v>N/A</v>
      </c>
      <c r="B19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192)))"),"GRUPO 2")</f>
        <v>GRUPO 2</v>
      </c>
      <c r="C192" s="4" t="str">
        <f ca="1">IFERROR(__xludf.DUMMYFUNCTION("""COMPUTED_VALUE"""),"GRUPO 3")</f>
        <v>GRUPO 3</v>
      </c>
      <c r="D192" s="4" t="str">
        <f ca="1">IFERROR(__xludf.DUMMYFUNCTION("""COMPUTED_VALUE"""),"GRUPO 4")</f>
        <v>GRUPO 4</v>
      </c>
      <c r="E192" s="4" t="str">
        <f ca="1">IFERROR(__xludf.DUMMYFUNCTION("""COMPUTED_VALUE"""),"GRUPO 5")</f>
        <v>GRUPO 5</v>
      </c>
      <c r="F192" s="4" t="str">
        <f ca="1">IFERROR(__xludf.DUMMYFUNCTION("""COMPUTED_VALUE"""),"GRUPO 6")</f>
        <v>GRUPO 6</v>
      </c>
      <c r="G192" s="4" t="str">
        <f ca="1">IFERROR(__xludf.DUMMYFUNCTION("""COMPUTED_VALUE"""),"GRUPO 7")</f>
        <v>GRUPO 7</v>
      </c>
      <c r="H192" s="4" t="str">
        <f ca="1">IFERROR(__xludf.DUMMYFUNCTION("""COMPUTED_VALUE"""),"GRUPO 13")</f>
        <v>GRUPO 13</v>
      </c>
      <c r="I192" s="4" t="str">
        <f ca="1">IFERROR(__xludf.DUMMYFUNCTION("""COMPUTED_VALUE"""),"GRUPO 15")</f>
        <v>GRUPO 15</v>
      </c>
      <c r="J192" s="4" t="str">
        <f ca="1">IFERROR(__xludf.DUMMYFUNCTION("""COMPUTED_VALUE"""),"GRUPO 16")</f>
        <v>GRUPO 16</v>
      </c>
      <c r="K192" s="4" t="str">
        <f ca="1">IFERROR(__xludf.DUMMYFUNCTION("""COMPUTED_VALUE"""),"GRUPO 17")</f>
        <v>GRUPO 17</v>
      </c>
      <c r="L192" s="4" t="str">
        <f ca="1">IFERROR(__xludf.DUMMYFUNCTION("""COMPUTED_VALUE"""),"GRUPO 18")</f>
        <v>GRUPO 18</v>
      </c>
      <c r="M192" s="4" t="str">
        <f ca="1">IFERROR(__xludf.DUMMYFUNCTION("""COMPUTED_VALUE"""),"GRUPO 19")</f>
        <v>GRUPO 19</v>
      </c>
      <c r="N192" s="4" t="str">
        <f ca="1">IFERROR(__xludf.DUMMYFUNCTION("""COMPUTED_VALUE"""),"GRUPO 10")</f>
        <v>GRUPO 10</v>
      </c>
      <c r="O192" s="4" t="str">
        <f ca="1">IFERROR(__xludf.DUMMYFUNCTION("""COMPUTED_VALUE"""),"GRUPO 1")</f>
        <v>GRUPO 1</v>
      </c>
      <c r="P192" s="4" t="str">
        <f ca="1">IFERROR(__xludf.DUMMYFUNCTION("""COMPUTED_VALUE"""),"GRUPO 9")</f>
        <v>GRUPO 9</v>
      </c>
      <c r="Q192" s="4" t="str">
        <f ca="1">IFERROR(__xludf.DUMMYFUNCTION("""COMPUTED_VALUE"""),"GRUPO 20")</f>
        <v>GRUPO 20</v>
      </c>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c r="IQ192" s="3"/>
      <c r="IR192" s="3"/>
      <c r="IS192" s="3"/>
      <c r="IT192" s="3"/>
      <c r="IU192" s="3"/>
      <c r="IV192" s="3"/>
      <c r="IW192" s="3"/>
      <c r="IX192" s="3"/>
      <c r="IY192" s="3"/>
      <c r="IZ192" s="3"/>
      <c r="JA192" s="3"/>
      <c r="JB192" s="3"/>
      <c r="JC192" s="3"/>
      <c r="JD192" s="3"/>
      <c r="JE192" s="3"/>
      <c r="JF192" s="3"/>
      <c r="JG192" s="3"/>
      <c r="JH192" s="3"/>
      <c r="JI192" s="3"/>
      <c r="JJ192" s="3"/>
      <c r="JK192" s="3"/>
      <c r="JL192" s="3"/>
      <c r="JM192" s="3"/>
      <c r="JN192" s="3"/>
      <c r="JO192" s="3"/>
      <c r="JP192" s="3"/>
      <c r="JQ192" s="3"/>
      <c r="JR192" s="3"/>
      <c r="JS192" s="3"/>
      <c r="JT192" s="3"/>
      <c r="JU192" s="3"/>
      <c r="JV192" s="3"/>
      <c r="JW192" s="3"/>
      <c r="JX192" s="3"/>
      <c r="JY192" s="3"/>
      <c r="JZ192" s="3"/>
      <c r="KA192" s="3"/>
      <c r="KB192" s="3"/>
      <c r="KC192" s="3"/>
      <c r="KD192" s="3"/>
      <c r="KE192" s="3"/>
      <c r="KF192" s="3"/>
      <c r="KG192" s="3"/>
      <c r="KH192" s="3"/>
      <c r="KI192" s="3"/>
      <c r="KJ192" s="3"/>
      <c r="KK192" s="3"/>
      <c r="KL192" s="3"/>
      <c r="KM192" s="3"/>
      <c r="KN192" s="3"/>
    </row>
    <row r="193" spans="1:300">
      <c r="A193" s="3" t="str">
        <v>N/A</v>
      </c>
      <c r="B19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193)))"),"GRUPO 2")</f>
        <v>GRUPO 2</v>
      </c>
      <c r="C193" s="4" t="str">
        <f ca="1">IFERROR(__xludf.DUMMYFUNCTION("""COMPUTED_VALUE"""),"GRUPO 3")</f>
        <v>GRUPO 3</v>
      </c>
      <c r="D193" s="4" t="str">
        <f ca="1">IFERROR(__xludf.DUMMYFUNCTION("""COMPUTED_VALUE"""),"GRUPO 4")</f>
        <v>GRUPO 4</v>
      </c>
      <c r="E193" s="4" t="str">
        <f ca="1">IFERROR(__xludf.DUMMYFUNCTION("""COMPUTED_VALUE"""),"GRUPO 5")</f>
        <v>GRUPO 5</v>
      </c>
      <c r="F193" s="4" t="str">
        <f ca="1">IFERROR(__xludf.DUMMYFUNCTION("""COMPUTED_VALUE"""),"GRUPO 6")</f>
        <v>GRUPO 6</v>
      </c>
      <c r="G193" s="4" t="str">
        <f ca="1">IFERROR(__xludf.DUMMYFUNCTION("""COMPUTED_VALUE"""),"GRUPO 7")</f>
        <v>GRUPO 7</v>
      </c>
      <c r="H193" s="4" t="str">
        <f ca="1">IFERROR(__xludf.DUMMYFUNCTION("""COMPUTED_VALUE"""),"GRUPO 13")</f>
        <v>GRUPO 13</v>
      </c>
      <c r="I193" s="4" t="str">
        <f ca="1">IFERROR(__xludf.DUMMYFUNCTION("""COMPUTED_VALUE"""),"GRUPO 15")</f>
        <v>GRUPO 15</v>
      </c>
      <c r="J193" s="4" t="str">
        <f ca="1">IFERROR(__xludf.DUMMYFUNCTION("""COMPUTED_VALUE"""),"GRUPO 16")</f>
        <v>GRUPO 16</v>
      </c>
      <c r="K193" s="4" t="str">
        <f ca="1">IFERROR(__xludf.DUMMYFUNCTION("""COMPUTED_VALUE"""),"GRUPO 17")</f>
        <v>GRUPO 17</v>
      </c>
      <c r="L193" s="4" t="str">
        <f ca="1">IFERROR(__xludf.DUMMYFUNCTION("""COMPUTED_VALUE"""),"GRUPO 18")</f>
        <v>GRUPO 18</v>
      </c>
      <c r="M193" s="4" t="str">
        <f ca="1">IFERROR(__xludf.DUMMYFUNCTION("""COMPUTED_VALUE"""),"GRUPO 19")</f>
        <v>GRUPO 19</v>
      </c>
      <c r="N193" s="4" t="str">
        <f ca="1">IFERROR(__xludf.DUMMYFUNCTION("""COMPUTED_VALUE"""),"GRUPO 10")</f>
        <v>GRUPO 10</v>
      </c>
      <c r="O193" s="4" t="str">
        <f ca="1">IFERROR(__xludf.DUMMYFUNCTION("""COMPUTED_VALUE"""),"GRUPO 1")</f>
        <v>GRUPO 1</v>
      </c>
      <c r="P193" s="4" t="str">
        <f ca="1">IFERROR(__xludf.DUMMYFUNCTION("""COMPUTED_VALUE"""),"GRUPO 9")</f>
        <v>GRUPO 9</v>
      </c>
      <c r="Q193" s="4" t="str">
        <f ca="1">IFERROR(__xludf.DUMMYFUNCTION("""COMPUTED_VALUE"""),"GRUPO 20")</f>
        <v>GRUPO 20</v>
      </c>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c r="IQ193" s="3"/>
      <c r="IR193" s="3"/>
      <c r="IS193" s="3"/>
      <c r="IT193" s="3"/>
      <c r="IU193" s="3"/>
      <c r="IV193" s="3"/>
      <c r="IW193" s="3"/>
      <c r="IX193" s="3"/>
      <c r="IY193" s="3"/>
      <c r="IZ193" s="3"/>
      <c r="JA193" s="3"/>
      <c r="JB193" s="3"/>
      <c r="JC193" s="3"/>
      <c r="JD193" s="3"/>
      <c r="JE193" s="3"/>
      <c r="JF193" s="3"/>
      <c r="JG193" s="3"/>
      <c r="JH193" s="3"/>
      <c r="JI193" s="3"/>
      <c r="JJ193" s="3"/>
      <c r="JK193" s="3"/>
      <c r="JL193" s="3"/>
      <c r="JM193" s="3"/>
      <c r="JN193" s="3"/>
      <c r="JO193" s="3"/>
      <c r="JP193" s="3"/>
      <c r="JQ193" s="3"/>
      <c r="JR193" s="3"/>
      <c r="JS193" s="3"/>
      <c r="JT193" s="3"/>
      <c r="JU193" s="3"/>
      <c r="JV193" s="3"/>
      <c r="JW193" s="3"/>
      <c r="JX193" s="3"/>
      <c r="JY193" s="3"/>
      <c r="JZ193" s="3"/>
      <c r="KA193" s="3"/>
      <c r="KB193" s="3"/>
      <c r="KC193" s="3"/>
      <c r="KD193" s="3"/>
      <c r="KE193" s="3"/>
      <c r="KF193" s="3"/>
      <c r="KG193" s="3"/>
      <c r="KH193" s="3"/>
      <c r="KI193" s="3"/>
      <c r="KJ193" s="3"/>
      <c r="KK193" s="3"/>
      <c r="KL193" s="3"/>
      <c r="KM193" s="3"/>
      <c r="KN193" s="3"/>
    </row>
    <row r="194" spans="1:300">
      <c r="A194" s="3" t="str">
        <v>N/A</v>
      </c>
      <c r="B19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194)))"),"GRUPO 2")</f>
        <v>GRUPO 2</v>
      </c>
      <c r="C194" s="4" t="str">
        <f ca="1">IFERROR(__xludf.DUMMYFUNCTION("""COMPUTED_VALUE"""),"GRUPO 3")</f>
        <v>GRUPO 3</v>
      </c>
      <c r="D194" s="4" t="str">
        <f ca="1">IFERROR(__xludf.DUMMYFUNCTION("""COMPUTED_VALUE"""),"GRUPO 4")</f>
        <v>GRUPO 4</v>
      </c>
      <c r="E194" s="4" t="str">
        <f ca="1">IFERROR(__xludf.DUMMYFUNCTION("""COMPUTED_VALUE"""),"GRUPO 5")</f>
        <v>GRUPO 5</v>
      </c>
      <c r="F194" s="4" t="str">
        <f ca="1">IFERROR(__xludf.DUMMYFUNCTION("""COMPUTED_VALUE"""),"GRUPO 6")</f>
        <v>GRUPO 6</v>
      </c>
      <c r="G194" s="4" t="str">
        <f ca="1">IFERROR(__xludf.DUMMYFUNCTION("""COMPUTED_VALUE"""),"GRUPO 7")</f>
        <v>GRUPO 7</v>
      </c>
      <c r="H194" s="4" t="str">
        <f ca="1">IFERROR(__xludf.DUMMYFUNCTION("""COMPUTED_VALUE"""),"GRUPO 13")</f>
        <v>GRUPO 13</v>
      </c>
      <c r="I194" s="4" t="str">
        <f ca="1">IFERROR(__xludf.DUMMYFUNCTION("""COMPUTED_VALUE"""),"GRUPO 15")</f>
        <v>GRUPO 15</v>
      </c>
      <c r="J194" s="4" t="str">
        <f ca="1">IFERROR(__xludf.DUMMYFUNCTION("""COMPUTED_VALUE"""),"GRUPO 16")</f>
        <v>GRUPO 16</v>
      </c>
      <c r="K194" s="4" t="str">
        <f ca="1">IFERROR(__xludf.DUMMYFUNCTION("""COMPUTED_VALUE"""),"GRUPO 17")</f>
        <v>GRUPO 17</v>
      </c>
      <c r="L194" s="4" t="str">
        <f ca="1">IFERROR(__xludf.DUMMYFUNCTION("""COMPUTED_VALUE"""),"GRUPO 18")</f>
        <v>GRUPO 18</v>
      </c>
      <c r="M194" s="4" t="str">
        <f ca="1">IFERROR(__xludf.DUMMYFUNCTION("""COMPUTED_VALUE"""),"GRUPO 19")</f>
        <v>GRUPO 19</v>
      </c>
      <c r="N194" s="4" t="str">
        <f ca="1">IFERROR(__xludf.DUMMYFUNCTION("""COMPUTED_VALUE"""),"GRUPO 10")</f>
        <v>GRUPO 10</v>
      </c>
      <c r="O194" s="4" t="str">
        <f ca="1">IFERROR(__xludf.DUMMYFUNCTION("""COMPUTED_VALUE"""),"GRUPO 1")</f>
        <v>GRUPO 1</v>
      </c>
      <c r="P194" s="4" t="str">
        <f ca="1">IFERROR(__xludf.DUMMYFUNCTION("""COMPUTED_VALUE"""),"GRUPO 9")</f>
        <v>GRUPO 9</v>
      </c>
      <c r="Q194" s="4" t="str">
        <f ca="1">IFERROR(__xludf.DUMMYFUNCTION("""COMPUTED_VALUE"""),"GRUPO 20")</f>
        <v>GRUPO 20</v>
      </c>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c r="IQ194" s="3"/>
      <c r="IR194" s="3"/>
      <c r="IS194" s="3"/>
      <c r="IT194" s="3"/>
      <c r="IU194" s="3"/>
      <c r="IV194" s="3"/>
      <c r="IW194" s="3"/>
      <c r="IX194" s="3"/>
      <c r="IY194" s="3"/>
      <c r="IZ194" s="3"/>
      <c r="JA194" s="3"/>
      <c r="JB194" s="3"/>
      <c r="JC194" s="3"/>
      <c r="JD194" s="3"/>
      <c r="JE194" s="3"/>
      <c r="JF194" s="3"/>
      <c r="JG194" s="3"/>
      <c r="JH194" s="3"/>
      <c r="JI194" s="3"/>
      <c r="JJ194" s="3"/>
      <c r="JK194" s="3"/>
      <c r="JL194" s="3"/>
      <c r="JM194" s="3"/>
      <c r="JN194" s="3"/>
      <c r="JO194" s="3"/>
      <c r="JP194" s="3"/>
      <c r="JQ194" s="3"/>
      <c r="JR194" s="3"/>
      <c r="JS194" s="3"/>
      <c r="JT194" s="3"/>
      <c r="JU194" s="3"/>
      <c r="JV194" s="3"/>
      <c r="JW194" s="3"/>
      <c r="JX194" s="3"/>
      <c r="JY194" s="3"/>
      <c r="JZ194" s="3"/>
      <c r="KA194" s="3"/>
      <c r="KB194" s="3"/>
      <c r="KC194" s="3"/>
      <c r="KD194" s="3"/>
      <c r="KE194" s="3"/>
      <c r="KF194" s="3"/>
      <c r="KG194" s="3"/>
      <c r="KH194" s="3"/>
      <c r="KI194" s="3"/>
      <c r="KJ194" s="3"/>
      <c r="KK194" s="3"/>
      <c r="KL194" s="3"/>
      <c r="KM194" s="3"/>
      <c r="KN194" s="3"/>
    </row>
    <row r="195" spans="1:300">
      <c r="A195" s="3" t="str">
        <v>N/A</v>
      </c>
      <c r="B19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195)))"),"GRUPO 2")</f>
        <v>GRUPO 2</v>
      </c>
      <c r="C195" s="4" t="str">
        <f ca="1">IFERROR(__xludf.DUMMYFUNCTION("""COMPUTED_VALUE"""),"GRUPO 3")</f>
        <v>GRUPO 3</v>
      </c>
      <c r="D195" s="4" t="str">
        <f ca="1">IFERROR(__xludf.DUMMYFUNCTION("""COMPUTED_VALUE"""),"GRUPO 4")</f>
        <v>GRUPO 4</v>
      </c>
      <c r="E195" s="4" t="str">
        <f ca="1">IFERROR(__xludf.DUMMYFUNCTION("""COMPUTED_VALUE"""),"GRUPO 5")</f>
        <v>GRUPO 5</v>
      </c>
      <c r="F195" s="4" t="str">
        <f ca="1">IFERROR(__xludf.DUMMYFUNCTION("""COMPUTED_VALUE"""),"GRUPO 6")</f>
        <v>GRUPO 6</v>
      </c>
      <c r="G195" s="4" t="str">
        <f ca="1">IFERROR(__xludf.DUMMYFUNCTION("""COMPUTED_VALUE"""),"GRUPO 7")</f>
        <v>GRUPO 7</v>
      </c>
      <c r="H195" s="4" t="str">
        <f ca="1">IFERROR(__xludf.DUMMYFUNCTION("""COMPUTED_VALUE"""),"GRUPO 13")</f>
        <v>GRUPO 13</v>
      </c>
      <c r="I195" s="4" t="str">
        <f ca="1">IFERROR(__xludf.DUMMYFUNCTION("""COMPUTED_VALUE"""),"GRUPO 15")</f>
        <v>GRUPO 15</v>
      </c>
      <c r="J195" s="4" t="str">
        <f ca="1">IFERROR(__xludf.DUMMYFUNCTION("""COMPUTED_VALUE"""),"GRUPO 16")</f>
        <v>GRUPO 16</v>
      </c>
      <c r="K195" s="4" t="str">
        <f ca="1">IFERROR(__xludf.DUMMYFUNCTION("""COMPUTED_VALUE"""),"GRUPO 17")</f>
        <v>GRUPO 17</v>
      </c>
      <c r="L195" s="4" t="str">
        <f ca="1">IFERROR(__xludf.DUMMYFUNCTION("""COMPUTED_VALUE"""),"GRUPO 18")</f>
        <v>GRUPO 18</v>
      </c>
      <c r="M195" s="4" t="str">
        <f ca="1">IFERROR(__xludf.DUMMYFUNCTION("""COMPUTED_VALUE"""),"GRUPO 19")</f>
        <v>GRUPO 19</v>
      </c>
      <c r="N195" s="4" t="str">
        <f ca="1">IFERROR(__xludf.DUMMYFUNCTION("""COMPUTED_VALUE"""),"GRUPO 10")</f>
        <v>GRUPO 10</v>
      </c>
      <c r="O195" s="4" t="str">
        <f ca="1">IFERROR(__xludf.DUMMYFUNCTION("""COMPUTED_VALUE"""),"GRUPO 1")</f>
        <v>GRUPO 1</v>
      </c>
      <c r="P195" s="4" t="str">
        <f ca="1">IFERROR(__xludf.DUMMYFUNCTION("""COMPUTED_VALUE"""),"GRUPO 9")</f>
        <v>GRUPO 9</v>
      </c>
      <c r="Q195" s="4" t="str">
        <f ca="1">IFERROR(__xludf.DUMMYFUNCTION("""COMPUTED_VALUE"""),"GRUPO 20")</f>
        <v>GRUPO 20</v>
      </c>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c r="IQ195" s="3"/>
      <c r="IR195" s="3"/>
      <c r="IS195" s="3"/>
      <c r="IT195" s="3"/>
      <c r="IU195" s="3"/>
      <c r="IV195" s="3"/>
      <c r="IW195" s="3"/>
      <c r="IX195" s="3"/>
      <c r="IY195" s="3"/>
      <c r="IZ195" s="3"/>
      <c r="JA195" s="3"/>
      <c r="JB195" s="3"/>
      <c r="JC195" s="3"/>
      <c r="JD195" s="3"/>
      <c r="JE195" s="3"/>
      <c r="JF195" s="3"/>
      <c r="JG195" s="3"/>
      <c r="JH195" s="3"/>
      <c r="JI195" s="3"/>
      <c r="JJ195" s="3"/>
      <c r="JK195" s="3"/>
      <c r="JL195" s="3"/>
      <c r="JM195" s="3"/>
      <c r="JN195" s="3"/>
      <c r="JO195" s="3"/>
      <c r="JP195" s="3"/>
      <c r="JQ195" s="3"/>
      <c r="JR195" s="3"/>
      <c r="JS195" s="3"/>
      <c r="JT195" s="3"/>
      <c r="JU195" s="3"/>
      <c r="JV195" s="3"/>
      <c r="JW195" s="3"/>
      <c r="JX195" s="3"/>
      <c r="JY195" s="3"/>
      <c r="JZ195" s="3"/>
      <c r="KA195" s="3"/>
      <c r="KB195" s="3"/>
      <c r="KC195" s="3"/>
      <c r="KD195" s="3"/>
      <c r="KE195" s="3"/>
      <c r="KF195" s="3"/>
      <c r="KG195" s="3"/>
      <c r="KH195" s="3"/>
      <c r="KI195" s="3"/>
      <c r="KJ195" s="3"/>
      <c r="KK195" s="3"/>
      <c r="KL195" s="3"/>
      <c r="KM195" s="3"/>
      <c r="KN195" s="3"/>
    </row>
    <row r="196" spans="1:300">
      <c r="A196" s="3" t="str">
        <v>N/A</v>
      </c>
      <c r="B19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196)))"),"GRUPO 2")</f>
        <v>GRUPO 2</v>
      </c>
      <c r="C196" s="4" t="str">
        <f ca="1">IFERROR(__xludf.DUMMYFUNCTION("""COMPUTED_VALUE"""),"GRUPO 3")</f>
        <v>GRUPO 3</v>
      </c>
      <c r="D196" s="4" t="str">
        <f ca="1">IFERROR(__xludf.DUMMYFUNCTION("""COMPUTED_VALUE"""),"GRUPO 4")</f>
        <v>GRUPO 4</v>
      </c>
      <c r="E196" s="4" t="str">
        <f ca="1">IFERROR(__xludf.DUMMYFUNCTION("""COMPUTED_VALUE"""),"GRUPO 5")</f>
        <v>GRUPO 5</v>
      </c>
      <c r="F196" s="4" t="str">
        <f ca="1">IFERROR(__xludf.DUMMYFUNCTION("""COMPUTED_VALUE"""),"GRUPO 6")</f>
        <v>GRUPO 6</v>
      </c>
      <c r="G196" s="4" t="str">
        <f ca="1">IFERROR(__xludf.DUMMYFUNCTION("""COMPUTED_VALUE"""),"GRUPO 7")</f>
        <v>GRUPO 7</v>
      </c>
      <c r="H196" s="4" t="str">
        <f ca="1">IFERROR(__xludf.DUMMYFUNCTION("""COMPUTED_VALUE"""),"GRUPO 13")</f>
        <v>GRUPO 13</v>
      </c>
      <c r="I196" s="4" t="str">
        <f ca="1">IFERROR(__xludf.DUMMYFUNCTION("""COMPUTED_VALUE"""),"GRUPO 15")</f>
        <v>GRUPO 15</v>
      </c>
      <c r="J196" s="4" t="str">
        <f ca="1">IFERROR(__xludf.DUMMYFUNCTION("""COMPUTED_VALUE"""),"GRUPO 16")</f>
        <v>GRUPO 16</v>
      </c>
      <c r="K196" s="4" t="str">
        <f ca="1">IFERROR(__xludf.DUMMYFUNCTION("""COMPUTED_VALUE"""),"GRUPO 17")</f>
        <v>GRUPO 17</v>
      </c>
      <c r="L196" s="4" t="str">
        <f ca="1">IFERROR(__xludf.DUMMYFUNCTION("""COMPUTED_VALUE"""),"GRUPO 18")</f>
        <v>GRUPO 18</v>
      </c>
      <c r="M196" s="4" t="str">
        <f ca="1">IFERROR(__xludf.DUMMYFUNCTION("""COMPUTED_VALUE"""),"GRUPO 19")</f>
        <v>GRUPO 19</v>
      </c>
      <c r="N196" s="4" t="str">
        <f ca="1">IFERROR(__xludf.DUMMYFUNCTION("""COMPUTED_VALUE"""),"GRUPO 10")</f>
        <v>GRUPO 10</v>
      </c>
      <c r="O196" s="4" t="str">
        <f ca="1">IFERROR(__xludf.DUMMYFUNCTION("""COMPUTED_VALUE"""),"GRUPO 1")</f>
        <v>GRUPO 1</v>
      </c>
      <c r="P196" s="4" t="str">
        <f ca="1">IFERROR(__xludf.DUMMYFUNCTION("""COMPUTED_VALUE"""),"GRUPO 9")</f>
        <v>GRUPO 9</v>
      </c>
      <c r="Q196" s="4" t="str">
        <f ca="1">IFERROR(__xludf.DUMMYFUNCTION("""COMPUTED_VALUE"""),"GRUPO 20")</f>
        <v>GRUPO 20</v>
      </c>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c r="IQ196" s="3"/>
      <c r="IR196" s="3"/>
      <c r="IS196" s="3"/>
      <c r="IT196" s="3"/>
      <c r="IU196" s="3"/>
      <c r="IV196" s="3"/>
      <c r="IW196" s="3"/>
      <c r="IX196" s="3"/>
      <c r="IY196" s="3"/>
      <c r="IZ196" s="3"/>
      <c r="JA196" s="3"/>
      <c r="JB196" s="3"/>
      <c r="JC196" s="3"/>
      <c r="JD196" s="3"/>
      <c r="JE196" s="3"/>
      <c r="JF196" s="3"/>
      <c r="JG196" s="3"/>
      <c r="JH196" s="3"/>
      <c r="JI196" s="3"/>
      <c r="JJ196" s="3"/>
      <c r="JK196" s="3"/>
      <c r="JL196" s="3"/>
      <c r="JM196" s="3"/>
      <c r="JN196" s="3"/>
      <c r="JO196" s="3"/>
      <c r="JP196" s="3"/>
      <c r="JQ196" s="3"/>
      <c r="JR196" s="3"/>
      <c r="JS196" s="3"/>
      <c r="JT196" s="3"/>
      <c r="JU196" s="3"/>
      <c r="JV196" s="3"/>
      <c r="JW196" s="3"/>
      <c r="JX196" s="3"/>
      <c r="JY196" s="3"/>
      <c r="JZ196" s="3"/>
      <c r="KA196" s="3"/>
      <c r="KB196" s="3"/>
      <c r="KC196" s="3"/>
      <c r="KD196" s="3"/>
      <c r="KE196" s="3"/>
      <c r="KF196" s="3"/>
      <c r="KG196" s="3"/>
      <c r="KH196" s="3"/>
      <c r="KI196" s="3"/>
      <c r="KJ196" s="3"/>
      <c r="KK196" s="3"/>
      <c r="KL196" s="3"/>
      <c r="KM196" s="3"/>
      <c r="KN196" s="3"/>
    </row>
    <row r="197" spans="1:300">
      <c r="A197" s="3" t="str">
        <v>N/A</v>
      </c>
      <c r="B19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197)))"),"GRUPO 2")</f>
        <v>GRUPO 2</v>
      </c>
      <c r="C197" s="4" t="str">
        <f ca="1">IFERROR(__xludf.DUMMYFUNCTION("""COMPUTED_VALUE"""),"GRUPO 3")</f>
        <v>GRUPO 3</v>
      </c>
      <c r="D197" s="4" t="str">
        <f ca="1">IFERROR(__xludf.DUMMYFUNCTION("""COMPUTED_VALUE"""),"GRUPO 4")</f>
        <v>GRUPO 4</v>
      </c>
      <c r="E197" s="4" t="str">
        <f ca="1">IFERROR(__xludf.DUMMYFUNCTION("""COMPUTED_VALUE"""),"GRUPO 5")</f>
        <v>GRUPO 5</v>
      </c>
      <c r="F197" s="4" t="str">
        <f ca="1">IFERROR(__xludf.DUMMYFUNCTION("""COMPUTED_VALUE"""),"GRUPO 6")</f>
        <v>GRUPO 6</v>
      </c>
      <c r="G197" s="4" t="str">
        <f ca="1">IFERROR(__xludf.DUMMYFUNCTION("""COMPUTED_VALUE"""),"GRUPO 7")</f>
        <v>GRUPO 7</v>
      </c>
      <c r="H197" s="4" t="str">
        <f ca="1">IFERROR(__xludf.DUMMYFUNCTION("""COMPUTED_VALUE"""),"GRUPO 13")</f>
        <v>GRUPO 13</v>
      </c>
      <c r="I197" s="4" t="str">
        <f ca="1">IFERROR(__xludf.DUMMYFUNCTION("""COMPUTED_VALUE"""),"GRUPO 15")</f>
        <v>GRUPO 15</v>
      </c>
      <c r="J197" s="4" t="str">
        <f ca="1">IFERROR(__xludf.DUMMYFUNCTION("""COMPUTED_VALUE"""),"GRUPO 16")</f>
        <v>GRUPO 16</v>
      </c>
      <c r="K197" s="4" t="str">
        <f ca="1">IFERROR(__xludf.DUMMYFUNCTION("""COMPUTED_VALUE"""),"GRUPO 17")</f>
        <v>GRUPO 17</v>
      </c>
      <c r="L197" s="4" t="str">
        <f ca="1">IFERROR(__xludf.DUMMYFUNCTION("""COMPUTED_VALUE"""),"GRUPO 18")</f>
        <v>GRUPO 18</v>
      </c>
      <c r="M197" s="4" t="str">
        <f ca="1">IFERROR(__xludf.DUMMYFUNCTION("""COMPUTED_VALUE"""),"GRUPO 19")</f>
        <v>GRUPO 19</v>
      </c>
      <c r="N197" s="4" t="str">
        <f ca="1">IFERROR(__xludf.DUMMYFUNCTION("""COMPUTED_VALUE"""),"GRUPO 10")</f>
        <v>GRUPO 10</v>
      </c>
      <c r="O197" s="4" t="str">
        <f ca="1">IFERROR(__xludf.DUMMYFUNCTION("""COMPUTED_VALUE"""),"GRUPO 1")</f>
        <v>GRUPO 1</v>
      </c>
      <c r="P197" s="4" t="str">
        <f ca="1">IFERROR(__xludf.DUMMYFUNCTION("""COMPUTED_VALUE"""),"GRUPO 9")</f>
        <v>GRUPO 9</v>
      </c>
      <c r="Q197" s="4" t="str">
        <f ca="1">IFERROR(__xludf.DUMMYFUNCTION("""COMPUTED_VALUE"""),"GRUPO 20")</f>
        <v>GRUPO 20</v>
      </c>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c r="IQ197" s="3"/>
      <c r="IR197" s="3"/>
      <c r="IS197" s="3"/>
      <c r="IT197" s="3"/>
      <c r="IU197" s="3"/>
      <c r="IV197" s="3"/>
      <c r="IW197" s="3"/>
      <c r="IX197" s="3"/>
      <c r="IY197" s="3"/>
      <c r="IZ197" s="3"/>
      <c r="JA197" s="3"/>
      <c r="JB197" s="3"/>
      <c r="JC197" s="3"/>
      <c r="JD197" s="3"/>
      <c r="JE197" s="3"/>
      <c r="JF197" s="3"/>
      <c r="JG197" s="3"/>
      <c r="JH197" s="3"/>
      <c r="JI197" s="3"/>
      <c r="JJ197" s="3"/>
      <c r="JK197" s="3"/>
      <c r="JL197" s="3"/>
      <c r="JM197" s="3"/>
      <c r="JN197" s="3"/>
      <c r="JO197" s="3"/>
      <c r="JP197" s="3"/>
      <c r="JQ197" s="3"/>
      <c r="JR197" s="3"/>
      <c r="JS197" s="3"/>
      <c r="JT197" s="3"/>
      <c r="JU197" s="3"/>
      <c r="JV197" s="3"/>
      <c r="JW197" s="3"/>
      <c r="JX197" s="3"/>
      <c r="JY197" s="3"/>
      <c r="JZ197" s="3"/>
      <c r="KA197" s="3"/>
      <c r="KB197" s="3"/>
      <c r="KC197" s="3"/>
      <c r="KD197" s="3"/>
      <c r="KE197" s="3"/>
      <c r="KF197" s="3"/>
      <c r="KG197" s="3"/>
      <c r="KH197" s="3"/>
      <c r="KI197" s="3"/>
      <c r="KJ197" s="3"/>
      <c r="KK197" s="3"/>
      <c r="KL197" s="3"/>
      <c r="KM197" s="3"/>
      <c r="KN197" s="3"/>
    </row>
    <row r="198" spans="1:300">
      <c r="A198" s="3" t="str">
        <v>N/A</v>
      </c>
      <c r="B19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198)))"),"GRUPO 2")</f>
        <v>GRUPO 2</v>
      </c>
      <c r="C198" s="4" t="str">
        <f ca="1">IFERROR(__xludf.DUMMYFUNCTION("""COMPUTED_VALUE"""),"GRUPO 3")</f>
        <v>GRUPO 3</v>
      </c>
      <c r="D198" s="4" t="str">
        <f ca="1">IFERROR(__xludf.DUMMYFUNCTION("""COMPUTED_VALUE"""),"GRUPO 4")</f>
        <v>GRUPO 4</v>
      </c>
      <c r="E198" s="4" t="str">
        <f ca="1">IFERROR(__xludf.DUMMYFUNCTION("""COMPUTED_VALUE"""),"GRUPO 5")</f>
        <v>GRUPO 5</v>
      </c>
      <c r="F198" s="4" t="str">
        <f ca="1">IFERROR(__xludf.DUMMYFUNCTION("""COMPUTED_VALUE"""),"GRUPO 6")</f>
        <v>GRUPO 6</v>
      </c>
      <c r="G198" s="4" t="str">
        <f ca="1">IFERROR(__xludf.DUMMYFUNCTION("""COMPUTED_VALUE"""),"GRUPO 7")</f>
        <v>GRUPO 7</v>
      </c>
      <c r="H198" s="4" t="str">
        <f ca="1">IFERROR(__xludf.DUMMYFUNCTION("""COMPUTED_VALUE"""),"GRUPO 13")</f>
        <v>GRUPO 13</v>
      </c>
      <c r="I198" s="4" t="str">
        <f ca="1">IFERROR(__xludf.DUMMYFUNCTION("""COMPUTED_VALUE"""),"GRUPO 15")</f>
        <v>GRUPO 15</v>
      </c>
      <c r="J198" s="4" t="str">
        <f ca="1">IFERROR(__xludf.DUMMYFUNCTION("""COMPUTED_VALUE"""),"GRUPO 16")</f>
        <v>GRUPO 16</v>
      </c>
      <c r="K198" s="4" t="str">
        <f ca="1">IFERROR(__xludf.DUMMYFUNCTION("""COMPUTED_VALUE"""),"GRUPO 17")</f>
        <v>GRUPO 17</v>
      </c>
      <c r="L198" s="4" t="str">
        <f ca="1">IFERROR(__xludf.DUMMYFUNCTION("""COMPUTED_VALUE"""),"GRUPO 18")</f>
        <v>GRUPO 18</v>
      </c>
      <c r="M198" s="4" t="str">
        <f ca="1">IFERROR(__xludf.DUMMYFUNCTION("""COMPUTED_VALUE"""),"GRUPO 19")</f>
        <v>GRUPO 19</v>
      </c>
      <c r="N198" s="4" t="str">
        <f ca="1">IFERROR(__xludf.DUMMYFUNCTION("""COMPUTED_VALUE"""),"GRUPO 10")</f>
        <v>GRUPO 10</v>
      </c>
      <c r="O198" s="4" t="str">
        <f ca="1">IFERROR(__xludf.DUMMYFUNCTION("""COMPUTED_VALUE"""),"GRUPO 1")</f>
        <v>GRUPO 1</v>
      </c>
      <c r="P198" s="4" t="str">
        <f ca="1">IFERROR(__xludf.DUMMYFUNCTION("""COMPUTED_VALUE"""),"GRUPO 9")</f>
        <v>GRUPO 9</v>
      </c>
      <c r="Q198" s="4" t="str">
        <f ca="1">IFERROR(__xludf.DUMMYFUNCTION("""COMPUTED_VALUE"""),"GRUPO 20")</f>
        <v>GRUPO 20</v>
      </c>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c r="IQ198" s="3"/>
      <c r="IR198" s="3"/>
      <c r="IS198" s="3"/>
      <c r="IT198" s="3"/>
      <c r="IU198" s="3"/>
      <c r="IV198" s="3"/>
      <c r="IW198" s="3"/>
      <c r="IX198" s="3"/>
      <c r="IY198" s="3"/>
      <c r="IZ198" s="3"/>
      <c r="JA198" s="3"/>
      <c r="JB198" s="3"/>
      <c r="JC198" s="3"/>
      <c r="JD198" s="3"/>
      <c r="JE198" s="3"/>
      <c r="JF198" s="3"/>
      <c r="JG198" s="3"/>
      <c r="JH198" s="3"/>
      <c r="JI198" s="3"/>
      <c r="JJ198" s="3"/>
      <c r="JK198" s="3"/>
      <c r="JL198" s="3"/>
      <c r="JM198" s="3"/>
      <c r="JN198" s="3"/>
      <c r="JO198" s="3"/>
      <c r="JP198" s="3"/>
      <c r="JQ198" s="3"/>
      <c r="JR198" s="3"/>
      <c r="JS198" s="3"/>
      <c r="JT198" s="3"/>
      <c r="JU198" s="3"/>
      <c r="JV198" s="3"/>
      <c r="JW198" s="3"/>
      <c r="JX198" s="3"/>
      <c r="JY198" s="3"/>
      <c r="JZ198" s="3"/>
      <c r="KA198" s="3"/>
      <c r="KB198" s="3"/>
      <c r="KC198" s="3"/>
      <c r="KD198" s="3"/>
      <c r="KE198" s="3"/>
      <c r="KF198" s="3"/>
      <c r="KG198" s="3"/>
      <c r="KH198" s="3"/>
      <c r="KI198" s="3"/>
      <c r="KJ198" s="3"/>
      <c r="KK198" s="3"/>
      <c r="KL198" s="3"/>
      <c r="KM198" s="3"/>
      <c r="KN198" s="3"/>
    </row>
    <row r="199" spans="1:300">
      <c r="A199" s="3" t="str">
        <v>N/A</v>
      </c>
      <c r="B19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199)))"),"GRUPO 2")</f>
        <v>GRUPO 2</v>
      </c>
      <c r="C199" s="4" t="str">
        <f ca="1">IFERROR(__xludf.DUMMYFUNCTION("""COMPUTED_VALUE"""),"GRUPO 3")</f>
        <v>GRUPO 3</v>
      </c>
      <c r="D199" s="4" t="str">
        <f ca="1">IFERROR(__xludf.DUMMYFUNCTION("""COMPUTED_VALUE"""),"GRUPO 4")</f>
        <v>GRUPO 4</v>
      </c>
      <c r="E199" s="4" t="str">
        <f ca="1">IFERROR(__xludf.DUMMYFUNCTION("""COMPUTED_VALUE"""),"GRUPO 5")</f>
        <v>GRUPO 5</v>
      </c>
      <c r="F199" s="4" t="str">
        <f ca="1">IFERROR(__xludf.DUMMYFUNCTION("""COMPUTED_VALUE"""),"GRUPO 6")</f>
        <v>GRUPO 6</v>
      </c>
      <c r="G199" s="4" t="str">
        <f ca="1">IFERROR(__xludf.DUMMYFUNCTION("""COMPUTED_VALUE"""),"GRUPO 7")</f>
        <v>GRUPO 7</v>
      </c>
      <c r="H199" s="4" t="str">
        <f ca="1">IFERROR(__xludf.DUMMYFUNCTION("""COMPUTED_VALUE"""),"GRUPO 13")</f>
        <v>GRUPO 13</v>
      </c>
      <c r="I199" s="4" t="str">
        <f ca="1">IFERROR(__xludf.DUMMYFUNCTION("""COMPUTED_VALUE"""),"GRUPO 15")</f>
        <v>GRUPO 15</v>
      </c>
      <c r="J199" s="4" t="str">
        <f ca="1">IFERROR(__xludf.DUMMYFUNCTION("""COMPUTED_VALUE"""),"GRUPO 16")</f>
        <v>GRUPO 16</v>
      </c>
      <c r="K199" s="4" t="str">
        <f ca="1">IFERROR(__xludf.DUMMYFUNCTION("""COMPUTED_VALUE"""),"GRUPO 17")</f>
        <v>GRUPO 17</v>
      </c>
      <c r="L199" s="4" t="str">
        <f ca="1">IFERROR(__xludf.DUMMYFUNCTION("""COMPUTED_VALUE"""),"GRUPO 18")</f>
        <v>GRUPO 18</v>
      </c>
      <c r="M199" s="4" t="str">
        <f ca="1">IFERROR(__xludf.DUMMYFUNCTION("""COMPUTED_VALUE"""),"GRUPO 19")</f>
        <v>GRUPO 19</v>
      </c>
      <c r="N199" s="4" t="str">
        <f ca="1">IFERROR(__xludf.DUMMYFUNCTION("""COMPUTED_VALUE"""),"GRUPO 10")</f>
        <v>GRUPO 10</v>
      </c>
      <c r="O199" s="4" t="str">
        <f ca="1">IFERROR(__xludf.DUMMYFUNCTION("""COMPUTED_VALUE"""),"GRUPO 1")</f>
        <v>GRUPO 1</v>
      </c>
      <c r="P199" s="4" t="str">
        <f ca="1">IFERROR(__xludf.DUMMYFUNCTION("""COMPUTED_VALUE"""),"GRUPO 9")</f>
        <v>GRUPO 9</v>
      </c>
      <c r="Q199" s="4" t="str">
        <f ca="1">IFERROR(__xludf.DUMMYFUNCTION("""COMPUTED_VALUE"""),"GRUPO 20")</f>
        <v>GRUPO 20</v>
      </c>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c r="IQ199" s="3"/>
      <c r="IR199" s="3"/>
      <c r="IS199" s="3"/>
      <c r="IT199" s="3"/>
      <c r="IU199" s="3"/>
      <c r="IV199" s="3"/>
      <c r="IW199" s="3"/>
      <c r="IX199" s="3"/>
      <c r="IY199" s="3"/>
      <c r="IZ199" s="3"/>
      <c r="JA199" s="3"/>
      <c r="JB199" s="3"/>
      <c r="JC199" s="3"/>
      <c r="JD199" s="3"/>
      <c r="JE199" s="3"/>
      <c r="JF199" s="3"/>
      <c r="JG199" s="3"/>
      <c r="JH199" s="3"/>
      <c r="JI199" s="3"/>
      <c r="JJ199" s="3"/>
      <c r="JK199" s="3"/>
      <c r="JL199" s="3"/>
      <c r="JM199" s="3"/>
      <c r="JN199" s="3"/>
      <c r="JO199" s="3"/>
      <c r="JP199" s="3"/>
      <c r="JQ199" s="3"/>
      <c r="JR199" s="3"/>
      <c r="JS199" s="3"/>
      <c r="JT199" s="3"/>
      <c r="JU199" s="3"/>
      <c r="JV199" s="3"/>
      <c r="JW199" s="3"/>
      <c r="JX199" s="3"/>
      <c r="JY199" s="3"/>
      <c r="JZ199" s="3"/>
      <c r="KA199" s="3"/>
      <c r="KB199" s="3"/>
      <c r="KC199" s="3"/>
      <c r="KD199" s="3"/>
      <c r="KE199" s="3"/>
      <c r="KF199" s="3"/>
      <c r="KG199" s="3"/>
      <c r="KH199" s="3"/>
      <c r="KI199" s="3"/>
      <c r="KJ199" s="3"/>
      <c r="KK199" s="3"/>
      <c r="KL199" s="3"/>
      <c r="KM199" s="3"/>
      <c r="KN199" s="3"/>
    </row>
    <row r="200" spans="1:300">
      <c r="A200" s="3" t="str">
        <v>N/A</v>
      </c>
      <c r="B20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200)))"),"GRUPO 2")</f>
        <v>GRUPO 2</v>
      </c>
      <c r="C200" s="4" t="str">
        <f ca="1">IFERROR(__xludf.DUMMYFUNCTION("""COMPUTED_VALUE"""),"GRUPO 3")</f>
        <v>GRUPO 3</v>
      </c>
      <c r="D200" s="4" t="str">
        <f ca="1">IFERROR(__xludf.DUMMYFUNCTION("""COMPUTED_VALUE"""),"GRUPO 4")</f>
        <v>GRUPO 4</v>
      </c>
      <c r="E200" s="4" t="str">
        <f ca="1">IFERROR(__xludf.DUMMYFUNCTION("""COMPUTED_VALUE"""),"GRUPO 5")</f>
        <v>GRUPO 5</v>
      </c>
      <c r="F200" s="4" t="str">
        <f ca="1">IFERROR(__xludf.DUMMYFUNCTION("""COMPUTED_VALUE"""),"GRUPO 6")</f>
        <v>GRUPO 6</v>
      </c>
      <c r="G200" s="4" t="str">
        <f ca="1">IFERROR(__xludf.DUMMYFUNCTION("""COMPUTED_VALUE"""),"GRUPO 7")</f>
        <v>GRUPO 7</v>
      </c>
      <c r="H200" s="4" t="str">
        <f ca="1">IFERROR(__xludf.DUMMYFUNCTION("""COMPUTED_VALUE"""),"GRUPO 13")</f>
        <v>GRUPO 13</v>
      </c>
      <c r="I200" s="4" t="str">
        <f ca="1">IFERROR(__xludf.DUMMYFUNCTION("""COMPUTED_VALUE"""),"GRUPO 15")</f>
        <v>GRUPO 15</v>
      </c>
      <c r="J200" s="4" t="str">
        <f ca="1">IFERROR(__xludf.DUMMYFUNCTION("""COMPUTED_VALUE"""),"GRUPO 16")</f>
        <v>GRUPO 16</v>
      </c>
      <c r="K200" s="4" t="str">
        <f ca="1">IFERROR(__xludf.DUMMYFUNCTION("""COMPUTED_VALUE"""),"GRUPO 17")</f>
        <v>GRUPO 17</v>
      </c>
      <c r="L200" s="4" t="str">
        <f ca="1">IFERROR(__xludf.DUMMYFUNCTION("""COMPUTED_VALUE"""),"GRUPO 18")</f>
        <v>GRUPO 18</v>
      </c>
      <c r="M200" s="4" t="str">
        <f ca="1">IFERROR(__xludf.DUMMYFUNCTION("""COMPUTED_VALUE"""),"GRUPO 19")</f>
        <v>GRUPO 19</v>
      </c>
      <c r="N200" s="4" t="str">
        <f ca="1">IFERROR(__xludf.DUMMYFUNCTION("""COMPUTED_VALUE"""),"GRUPO 10")</f>
        <v>GRUPO 10</v>
      </c>
      <c r="O200" s="4" t="str">
        <f ca="1">IFERROR(__xludf.DUMMYFUNCTION("""COMPUTED_VALUE"""),"GRUPO 1")</f>
        <v>GRUPO 1</v>
      </c>
      <c r="P200" s="4" t="str">
        <f ca="1">IFERROR(__xludf.DUMMYFUNCTION("""COMPUTED_VALUE"""),"GRUPO 9")</f>
        <v>GRUPO 9</v>
      </c>
      <c r="Q200" s="4" t="str">
        <f ca="1">IFERROR(__xludf.DUMMYFUNCTION("""COMPUTED_VALUE"""),"GRUPO 20")</f>
        <v>GRUPO 20</v>
      </c>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c r="ET200" s="4"/>
      <c r="EU200" s="4"/>
      <c r="EV200" s="4"/>
      <c r="EW200" s="4"/>
      <c r="EX200" s="4"/>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c r="IQ200" s="3"/>
      <c r="IR200" s="3"/>
      <c r="IS200" s="3"/>
      <c r="IT200" s="3"/>
      <c r="IU200" s="3"/>
      <c r="IV200" s="3"/>
      <c r="IW200" s="3"/>
      <c r="IX200" s="3"/>
      <c r="IY200" s="3"/>
      <c r="IZ200" s="3"/>
      <c r="JA200" s="3"/>
      <c r="JB200" s="3"/>
      <c r="JC200" s="3"/>
      <c r="JD200" s="3"/>
      <c r="JE200" s="3"/>
      <c r="JF200" s="3"/>
      <c r="JG200" s="3"/>
      <c r="JH200" s="3"/>
      <c r="JI200" s="3"/>
      <c r="JJ200" s="3"/>
      <c r="JK200" s="3"/>
      <c r="JL200" s="3"/>
      <c r="JM200" s="3"/>
      <c r="JN200" s="3"/>
      <c r="JO200" s="3"/>
      <c r="JP200" s="3"/>
      <c r="JQ200" s="3"/>
      <c r="JR200" s="3"/>
      <c r="JS200" s="3"/>
      <c r="JT200" s="3"/>
      <c r="JU200" s="3"/>
      <c r="JV200" s="3"/>
      <c r="JW200" s="3"/>
      <c r="JX200" s="3"/>
      <c r="JY200" s="3"/>
      <c r="JZ200" s="3"/>
      <c r="KA200" s="3"/>
      <c r="KB200" s="3"/>
      <c r="KC200" s="3"/>
      <c r="KD200" s="3"/>
      <c r="KE200" s="3"/>
      <c r="KF200" s="3"/>
      <c r="KG200" s="3"/>
      <c r="KH200" s="3"/>
      <c r="KI200" s="3"/>
      <c r="KJ200" s="3"/>
      <c r="KK200" s="3"/>
      <c r="KL200" s="3"/>
      <c r="KM200" s="3"/>
      <c r="KN200" s="3"/>
    </row>
    <row r="201" spans="1:300">
      <c r="A201" s="3" t="str">
        <v>N/A</v>
      </c>
      <c r="B20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201)))"),"GRUPO 2")</f>
        <v>GRUPO 2</v>
      </c>
      <c r="C201" s="4" t="str">
        <f ca="1">IFERROR(__xludf.DUMMYFUNCTION("""COMPUTED_VALUE"""),"GRUPO 3")</f>
        <v>GRUPO 3</v>
      </c>
      <c r="D201" s="4" t="str">
        <f ca="1">IFERROR(__xludf.DUMMYFUNCTION("""COMPUTED_VALUE"""),"GRUPO 4")</f>
        <v>GRUPO 4</v>
      </c>
      <c r="E201" s="4" t="str">
        <f ca="1">IFERROR(__xludf.DUMMYFUNCTION("""COMPUTED_VALUE"""),"GRUPO 5")</f>
        <v>GRUPO 5</v>
      </c>
      <c r="F201" s="4" t="str">
        <f ca="1">IFERROR(__xludf.DUMMYFUNCTION("""COMPUTED_VALUE"""),"GRUPO 6")</f>
        <v>GRUPO 6</v>
      </c>
      <c r="G201" s="4" t="str">
        <f ca="1">IFERROR(__xludf.DUMMYFUNCTION("""COMPUTED_VALUE"""),"GRUPO 7")</f>
        <v>GRUPO 7</v>
      </c>
      <c r="H201" s="4" t="str">
        <f ca="1">IFERROR(__xludf.DUMMYFUNCTION("""COMPUTED_VALUE"""),"GRUPO 13")</f>
        <v>GRUPO 13</v>
      </c>
      <c r="I201" s="4" t="str">
        <f ca="1">IFERROR(__xludf.DUMMYFUNCTION("""COMPUTED_VALUE"""),"GRUPO 15")</f>
        <v>GRUPO 15</v>
      </c>
      <c r="J201" s="4" t="str">
        <f ca="1">IFERROR(__xludf.DUMMYFUNCTION("""COMPUTED_VALUE"""),"GRUPO 16")</f>
        <v>GRUPO 16</v>
      </c>
      <c r="K201" s="4" t="str">
        <f ca="1">IFERROR(__xludf.DUMMYFUNCTION("""COMPUTED_VALUE"""),"GRUPO 17")</f>
        <v>GRUPO 17</v>
      </c>
      <c r="L201" s="4" t="str">
        <f ca="1">IFERROR(__xludf.DUMMYFUNCTION("""COMPUTED_VALUE"""),"GRUPO 18")</f>
        <v>GRUPO 18</v>
      </c>
      <c r="M201" s="4" t="str">
        <f ca="1">IFERROR(__xludf.DUMMYFUNCTION("""COMPUTED_VALUE"""),"GRUPO 19")</f>
        <v>GRUPO 19</v>
      </c>
      <c r="N201" s="4" t="str">
        <f ca="1">IFERROR(__xludf.DUMMYFUNCTION("""COMPUTED_VALUE"""),"GRUPO 10")</f>
        <v>GRUPO 10</v>
      </c>
      <c r="O201" s="4" t="str">
        <f ca="1">IFERROR(__xludf.DUMMYFUNCTION("""COMPUTED_VALUE"""),"GRUPO 1")</f>
        <v>GRUPO 1</v>
      </c>
      <c r="P201" s="4" t="str">
        <f ca="1">IFERROR(__xludf.DUMMYFUNCTION("""COMPUTED_VALUE"""),"GRUPO 9")</f>
        <v>GRUPO 9</v>
      </c>
      <c r="Q201" s="4" t="str">
        <f ca="1">IFERROR(__xludf.DUMMYFUNCTION("""COMPUTED_VALUE"""),"GRUPO 20")</f>
        <v>GRUPO 20</v>
      </c>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c r="ET201" s="4"/>
      <c r="EU201" s="4"/>
      <c r="EV201" s="4"/>
      <c r="EW201" s="4"/>
      <c r="EX201" s="4"/>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c r="IQ201" s="3"/>
      <c r="IR201" s="3"/>
      <c r="IS201" s="3"/>
      <c r="IT201" s="3"/>
      <c r="IU201" s="3"/>
      <c r="IV201" s="3"/>
      <c r="IW201" s="3"/>
      <c r="IX201" s="3"/>
      <c r="IY201" s="3"/>
      <c r="IZ201" s="3"/>
      <c r="JA201" s="3"/>
      <c r="JB201" s="3"/>
      <c r="JC201" s="3"/>
      <c r="JD201" s="3"/>
      <c r="JE201" s="3"/>
      <c r="JF201" s="3"/>
      <c r="JG201" s="3"/>
      <c r="JH201" s="3"/>
      <c r="JI201" s="3"/>
      <c r="JJ201" s="3"/>
      <c r="JK201" s="3"/>
      <c r="JL201" s="3"/>
      <c r="JM201" s="3"/>
      <c r="JN201" s="3"/>
      <c r="JO201" s="3"/>
      <c r="JP201" s="3"/>
      <c r="JQ201" s="3"/>
      <c r="JR201" s="3"/>
      <c r="JS201" s="3"/>
      <c r="JT201" s="3"/>
      <c r="JU201" s="3"/>
      <c r="JV201" s="3"/>
      <c r="JW201" s="3"/>
      <c r="JX201" s="3"/>
      <c r="JY201" s="3"/>
      <c r="JZ201" s="3"/>
      <c r="KA201" s="3"/>
      <c r="KB201" s="3"/>
      <c r="KC201" s="3"/>
      <c r="KD201" s="3"/>
      <c r="KE201" s="3"/>
      <c r="KF201" s="3"/>
      <c r="KG201" s="3"/>
      <c r="KH201" s="3"/>
      <c r="KI201" s="3"/>
      <c r="KJ201" s="3"/>
      <c r="KK201" s="3"/>
      <c r="KL201" s="3"/>
      <c r="KM201" s="3"/>
      <c r="KN201" s="3"/>
    </row>
    <row r="202" spans="1:300">
      <c r="A202" s="3" t="str">
        <v>N/A</v>
      </c>
      <c r="B20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202)))"),"GRUPO 2")</f>
        <v>GRUPO 2</v>
      </c>
      <c r="C202" s="4" t="str">
        <f ca="1">IFERROR(__xludf.DUMMYFUNCTION("""COMPUTED_VALUE"""),"GRUPO 3")</f>
        <v>GRUPO 3</v>
      </c>
      <c r="D202" s="4" t="str">
        <f ca="1">IFERROR(__xludf.DUMMYFUNCTION("""COMPUTED_VALUE"""),"GRUPO 4")</f>
        <v>GRUPO 4</v>
      </c>
      <c r="E202" s="4" t="str">
        <f ca="1">IFERROR(__xludf.DUMMYFUNCTION("""COMPUTED_VALUE"""),"GRUPO 5")</f>
        <v>GRUPO 5</v>
      </c>
      <c r="F202" s="4" t="str">
        <f ca="1">IFERROR(__xludf.DUMMYFUNCTION("""COMPUTED_VALUE"""),"GRUPO 6")</f>
        <v>GRUPO 6</v>
      </c>
      <c r="G202" s="4" t="str">
        <f ca="1">IFERROR(__xludf.DUMMYFUNCTION("""COMPUTED_VALUE"""),"GRUPO 7")</f>
        <v>GRUPO 7</v>
      </c>
      <c r="H202" s="4" t="str">
        <f ca="1">IFERROR(__xludf.DUMMYFUNCTION("""COMPUTED_VALUE"""),"GRUPO 13")</f>
        <v>GRUPO 13</v>
      </c>
      <c r="I202" s="4" t="str">
        <f ca="1">IFERROR(__xludf.DUMMYFUNCTION("""COMPUTED_VALUE"""),"GRUPO 15")</f>
        <v>GRUPO 15</v>
      </c>
      <c r="J202" s="4" t="str">
        <f ca="1">IFERROR(__xludf.DUMMYFUNCTION("""COMPUTED_VALUE"""),"GRUPO 16")</f>
        <v>GRUPO 16</v>
      </c>
      <c r="K202" s="4" t="str">
        <f ca="1">IFERROR(__xludf.DUMMYFUNCTION("""COMPUTED_VALUE"""),"GRUPO 17")</f>
        <v>GRUPO 17</v>
      </c>
      <c r="L202" s="4" t="str">
        <f ca="1">IFERROR(__xludf.DUMMYFUNCTION("""COMPUTED_VALUE"""),"GRUPO 18")</f>
        <v>GRUPO 18</v>
      </c>
      <c r="M202" s="4" t="str">
        <f ca="1">IFERROR(__xludf.DUMMYFUNCTION("""COMPUTED_VALUE"""),"GRUPO 19")</f>
        <v>GRUPO 19</v>
      </c>
      <c r="N202" s="4" t="str">
        <f ca="1">IFERROR(__xludf.DUMMYFUNCTION("""COMPUTED_VALUE"""),"GRUPO 10")</f>
        <v>GRUPO 10</v>
      </c>
      <c r="O202" s="4" t="str">
        <f ca="1">IFERROR(__xludf.DUMMYFUNCTION("""COMPUTED_VALUE"""),"GRUPO 1")</f>
        <v>GRUPO 1</v>
      </c>
      <c r="P202" s="4" t="str">
        <f ca="1">IFERROR(__xludf.DUMMYFUNCTION("""COMPUTED_VALUE"""),"GRUPO 9")</f>
        <v>GRUPO 9</v>
      </c>
      <c r="Q202" s="4" t="str">
        <f ca="1">IFERROR(__xludf.DUMMYFUNCTION("""COMPUTED_VALUE"""),"GRUPO 20")</f>
        <v>GRUPO 20</v>
      </c>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c r="IQ202" s="3"/>
      <c r="IR202" s="3"/>
      <c r="IS202" s="3"/>
      <c r="IT202" s="3"/>
      <c r="IU202" s="3"/>
      <c r="IV202" s="3"/>
      <c r="IW202" s="3"/>
      <c r="IX202" s="3"/>
      <c r="IY202" s="3"/>
      <c r="IZ202" s="3"/>
      <c r="JA202" s="3"/>
      <c r="JB202" s="3"/>
      <c r="JC202" s="3"/>
      <c r="JD202" s="3"/>
      <c r="JE202" s="3"/>
      <c r="JF202" s="3"/>
      <c r="JG202" s="3"/>
      <c r="JH202" s="3"/>
      <c r="JI202" s="3"/>
      <c r="JJ202" s="3"/>
      <c r="JK202" s="3"/>
      <c r="JL202" s="3"/>
      <c r="JM202" s="3"/>
      <c r="JN202" s="3"/>
      <c r="JO202" s="3"/>
      <c r="JP202" s="3"/>
      <c r="JQ202" s="3"/>
      <c r="JR202" s="3"/>
      <c r="JS202" s="3"/>
      <c r="JT202" s="3"/>
      <c r="JU202" s="3"/>
      <c r="JV202" s="3"/>
      <c r="JW202" s="3"/>
      <c r="JX202" s="3"/>
      <c r="JY202" s="3"/>
      <c r="JZ202" s="3"/>
      <c r="KA202" s="3"/>
      <c r="KB202" s="3"/>
      <c r="KC202" s="3"/>
      <c r="KD202" s="3"/>
      <c r="KE202" s="3"/>
      <c r="KF202" s="3"/>
      <c r="KG202" s="3"/>
      <c r="KH202" s="3"/>
      <c r="KI202" s="3"/>
      <c r="KJ202" s="3"/>
      <c r="KK202" s="3"/>
      <c r="KL202" s="3"/>
      <c r="KM202" s="3"/>
      <c r="KN202" s="3"/>
    </row>
    <row r="203" spans="1:300">
      <c r="A203" s="3" t="str">
        <v>N/A</v>
      </c>
      <c r="B20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203)))"),"GRUPO 2")</f>
        <v>GRUPO 2</v>
      </c>
      <c r="C203" s="4" t="str">
        <f ca="1">IFERROR(__xludf.DUMMYFUNCTION("""COMPUTED_VALUE"""),"GRUPO 3")</f>
        <v>GRUPO 3</v>
      </c>
      <c r="D203" s="4" t="str">
        <f ca="1">IFERROR(__xludf.DUMMYFUNCTION("""COMPUTED_VALUE"""),"GRUPO 4")</f>
        <v>GRUPO 4</v>
      </c>
      <c r="E203" s="4" t="str">
        <f ca="1">IFERROR(__xludf.DUMMYFUNCTION("""COMPUTED_VALUE"""),"GRUPO 5")</f>
        <v>GRUPO 5</v>
      </c>
      <c r="F203" s="4" t="str">
        <f ca="1">IFERROR(__xludf.DUMMYFUNCTION("""COMPUTED_VALUE"""),"GRUPO 6")</f>
        <v>GRUPO 6</v>
      </c>
      <c r="G203" s="4" t="str">
        <f ca="1">IFERROR(__xludf.DUMMYFUNCTION("""COMPUTED_VALUE"""),"GRUPO 7")</f>
        <v>GRUPO 7</v>
      </c>
      <c r="H203" s="4" t="str">
        <f ca="1">IFERROR(__xludf.DUMMYFUNCTION("""COMPUTED_VALUE"""),"GRUPO 13")</f>
        <v>GRUPO 13</v>
      </c>
      <c r="I203" s="4" t="str">
        <f ca="1">IFERROR(__xludf.DUMMYFUNCTION("""COMPUTED_VALUE"""),"GRUPO 15")</f>
        <v>GRUPO 15</v>
      </c>
      <c r="J203" s="4" t="str">
        <f ca="1">IFERROR(__xludf.DUMMYFUNCTION("""COMPUTED_VALUE"""),"GRUPO 16")</f>
        <v>GRUPO 16</v>
      </c>
      <c r="K203" s="4" t="str">
        <f ca="1">IFERROR(__xludf.DUMMYFUNCTION("""COMPUTED_VALUE"""),"GRUPO 17")</f>
        <v>GRUPO 17</v>
      </c>
      <c r="L203" s="4" t="str">
        <f ca="1">IFERROR(__xludf.DUMMYFUNCTION("""COMPUTED_VALUE"""),"GRUPO 18")</f>
        <v>GRUPO 18</v>
      </c>
      <c r="M203" s="4" t="str">
        <f ca="1">IFERROR(__xludf.DUMMYFUNCTION("""COMPUTED_VALUE"""),"GRUPO 19")</f>
        <v>GRUPO 19</v>
      </c>
      <c r="N203" s="4" t="str">
        <f ca="1">IFERROR(__xludf.DUMMYFUNCTION("""COMPUTED_VALUE"""),"GRUPO 10")</f>
        <v>GRUPO 10</v>
      </c>
      <c r="O203" s="4" t="str">
        <f ca="1">IFERROR(__xludf.DUMMYFUNCTION("""COMPUTED_VALUE"""),"GRUPO 1")</f>
        <v>GRUPO 1</v>
      </c>
      <c r="P203" s="4" t="str">
        <f ca="1">IFERROR(__xludf.DUMMYFUNCTION("""COMPUTED_VALUE"""),"GRUPO 9")</f>
        <v>GRUPO 9</v>
      </c>
      <c r="Q203" s="4" t="str">
        <f ca="1">IFERROR(__xludf.DUMMYFUNCTION("""COMPUTED_VALUE"""),"GRUPO 20")</f>
        <v>GRUPO 20</v>
      </c>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c r="IQ203" s="3"/>
      <c r="IR203" s="3"/>
      <c r="IS203" s="3"/>
      <c r="IT203" s="3"/>
      <c r="IU203" s="3"/>
      <c r="IV203" s="3"/>
      <c r="IW203" s="3"/>
      <c r="IX203" s="3"/>
      <c r="IY203" s="3"/>
      <c r="IZ203" s="3"/>
      <c r="JA203" s="3"/>
      <c r="JB203" s="3"/>
      <c r="JC203" s="3"/>
      <c r="JD203" s="3"/>
      <c r="JE203" s="3"/>
      <c r="JF203" s="3"/>
      <c r="JG203" s="3"/>
      <c r="JH203" s="3"/>
      <c r="JI203" s="3"/>
      <c r="JJ203" s="3"/>
      <c r="JK203" s="3"/>
      <c r="JL203" s="3"/>
      <c r="JM203" s="3"/>
      <c r="JN203" s="3"/>
      <c r="JO203" s="3"/>
      <c r="JP203" s="3"/>
      <c r="JQ203" s="3"/>
      <c r="JR203" s="3"/>
      <c r="JS203" s="3"/>
      <c r="JT203" s="3"/>
      <c r="JU203" s="3"/>
      <c r="JV203" s="3"/>
      <c r="JW203" s="3"/>
      <c r="JX203" s="3"/>
      <c r="JY203" s="3"/>
      <c r="JZ203" s="3"/>
      <c r="KA203" s="3"/>
      <c r="KB203" s="3"/>
      <c r="KC203" s="3"/>
      <c r="KD203" s="3"/>
      <c r="KE203" s="3"/>
      <c r="KF203" s="3"/>
      <c r="KG203" s="3"/>
      <c r="KH203" s="3"/>
      <c r="KI203" s="3"/>
      <c r="KJ203" s="3"/>
      <c r="KK203" s="3"/>
      <c r="KL203" s="3"/>
      <c r="KM203" s="3"/>
      <c r="KN203" s="3"/>
    </row>
    <row r="204" spans="1:300">
      <c r="A204" s="3" t="str">
        <v>N/A</v>
      </c>
      <c r="B20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204)))"),"GRUPO 2")</f>
        <v>GRUPO 2</v>
      </c>
      <c r="C204" s="4" t="str">
        <f ca="1">IFERROR(__xludf.DUMMYFUNCTION("""COMPUTED_VALUE"""),"GRUPO 3")</f>
        <v>GRUPO 3</v>
      </c>
      <c r="D204" s="4" t="str">
        <f ca="1">IFERROR(__xludf.DUMMYFUNCTION("""COMPUTED_VALUE"""),"GRUPO 4")</f>
        <v>GRUPO 4</v>
      </c>
      <c r="E204" s="4" t="str">
        <f ca="1">IFERROR(__xludf.DUMMYFUNCTION("""COMPUTED_VALUE"""),"GRUPO 5")</f>
        <v>GRUPO 5</v>
      </c>
      <c r="F204" s="4" t="str">
        <f ca="1">IFERROR(__xludf.DUMMYFUNCTION("""COMPUTED_VALUE"""),"GRUPO 6")</f>
        <v>GRUPO 6</v>
      </c>
      <c r="G204" s="4" t="str">
        <f ca="1">IFERROR(__xludf.DUMMYFUNCTION("""COMPUTED_VALUE"""),"GRUPO 7")</f>
        <v>GRUPO 7</v>
      </c>
      <c r="H204" s="4" t="str">
        <f ca="1">IFERROR(__xludf.DUMMYFUNCTION("""COMPUTED_VALUE"""),"GRUPO 13")</f>
        <v>GRUPO 13</v>
      </c>
      <c r="I204" s="4" t="str">
        <f ca="1">IFERROR(__xludf.DUMMYFUNCTION("""COMPUTED_VALUE"""),"GRUPO 15")</f>
        <v>GRUPO 15</v>
      </c>
      <c r="J204" s="4" t="str">
        <f ca="1">IFERROR(__xludf.DUMMYFUNCTION("""COMPUTED_VALUE"""),"GRUPO 16")</f>
        <v>GRUPO 16</v>
      </c>
      <c r="K204" s="4" t="str">
        <f ca="1">IFERROR(__xludf.DUMMYFUNCTION("""COMPUTED_VALUE"""),"GRUPO 17")</f>
        <v>GRUPO 17</v>
      </c>
      <c r="L204" s="4" t="str">
        <f ca="1">IFERROR(__xludf.DUMMYFUNCTION("""COMPUTED_VALUE"""),"GRUPO 18")</f>
        <v>GRUPO 18</v>
      </c>
      <c r="M204" s="4" t="str">
        <f ca="1">IFERROR(__xludf.DUMMYFUNCTION("""COMPUTED_VALUE"""),"GRUPO 19")</f>
        <v>GRUPO 19</v>
      </c>
      <c r="N204" s="4" t="str">
        <f ca="1">IFERROR(__xludf.DUMMYFUNCTION("""COMPUTED_VALUE"""),"GRUPO 10")</f>
        <v>GRUPO 10</v>
      </c>
      <c r="O204" s="4" t="str">
        <f ca="1">IFERROR(__xludf.DUMMYFUNCTION("""COMPUTED_VALUE"""),"GRUPO 1")</f>
        <v>GRUPO 1</v>
      </c>
      <c r="P204" s="4" t="str">
        <f ca="1">IFERROR(__xludf.DUMMYFUNCTION("""COMPUTED_VALUE"""),"GRUPO 9")</f>
        <v>GRUPO 9</v>
      </c>
      <c r="Q204" s="4" t="str">
        <f ca="1">IFERROR(__xludf.DUMMYFUNCTION("""COMPUTED_VALUE"""),"GRUPO 20")</f>
        <v>GRUPO 20</v>
      </c>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c r="IQ204" s="3"/>
      <c r="IR204" s="3"/>
      <c r="IS204" s="3"/>
      <c r="IT204" s="3"/>
      <c r="IU204" s="3"/>
      <c r="IV204" s="3"/>
      <c r="IW204" s="3"/>
      <c r="IX204" s="3"/>
      <c r="IY204" s="3"/>
      <c r="IZ204" s="3"/>
      <c r="JA204" s="3"/>
      <c r="JB204" s="3"/>
      <c r="JC204" s="3"/>
      <c r="JD204" s="3"/>
      <c r="JE204" s="3"/>
      <c r="JF204" s="3"/>
      <c r="JG204" s="3"/>
      <c r="JH204" s="3"/>
      <c r="JI204" s="3"/>
      <c r="JJ204" s="3"/>
      <c r="JK204" s="3"/>
      <c r="JL204" s="3"/>
      <c r="JM204" s="3"/>
      <c r="JN204" s="3"/>
      <c r="JO204" s="3"/>
      <c r="JP204" s="3"/>
      <c r="JQ204" s="3"/>
      <c r="JR204" s="3"/>
      <c r="JS204" s="3"/>
      <c r="JT204" s="3"/>
      <c r="JU204" s="3"/>
      <c r="JV204" s="3"/>
      <c r="JW204" s="3"/>
      <c r="JX204" s="3"/>
      <c r="JY204" s="3"/>
      <c r="JZ204" s="3"/>
      <c r="KA204" s="3"/>
      <c r="KB204" s="3"/>
      <c r="KC204" s="3"/>
      <c r="KD204" s="3"/>
      <c r="KE204" s="3"/>
      <c r="KF204" s="3"/>
      <c r="KG204" s="3"/>
      <c r="KH204" s="3"/>
      <c r="KI204" s="3"/>
      <c r="KJ204" s="3"/>
      <c r="KK204" s="3"/>
      <c r="KL204" s="3"/>
      <c r="KM204" s="3"/>
      <c r="KN204" s="3"/>
    </row>
    <row r="205" spans="1:300">
      <c r="A205" s="3" t="str">
        <v>N/A</v>
      </c>
      <c r="B20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205)))"),"GRUPO 2")</f>
        <v>GRUPO 2</v>
      </c>
      <c r="C205" s="4" t="str">
        <f ca="1">IFERROR(__xludf.DUMMYFUNCTION("""COMPUTED_VALUE"""),"GRUPO 3")</f>
        <v>GRUPO 3</v>
      </c>
      <c r="D205" s="4" t="str">
        <f ca="1">IFERROR(__xludf.DUMMYFUNCTION("""COMPUTED_VALUE"""),"GRUPO 4")</f>
        <v>GRUPO 4</v>
      </c>
      <c r="E205" s="4" t="str">
        <f ca="1">IFERROR(__xludf.DUMMYFUNCTION("""COMPUTED_VALUE"""),"GRUPO 5")</f>
        <v>GRUPO 5</v>
      </c>
      <c r="F205" s="4" t="str">
        <f ca="1">IFERROR(__xludf.DUMMYFUNCTION("""COMPUTED_VALUE"""),"GRUPO 6")</f>
        <v>GRUPO 6</v>
      </c>
      <c r="G205" s="4" t="str">
        <f ca="1">IFERROR(__xludf.DUMMYFUNCTION("""COMPUTED_VALUE"""),"GRUPO 7")</f>
        <v>GRUPO 7</v>
      </c>
      <c r="H205" s="4" t="str">
        <f ca="1">IFERROR(__xludf.DUMMYFUNCTION("""COMPUTED_VALUE"""),"GRUPO 13")</f>
        <v>GRUPO 13</v>
      </c>
      <c r="I205" s="4" t="str">
        <f ca="1">IFERROR(__xludf.DUMMYFUNCTION("""COMPUTED_VALUE"""),"GRUPO 15")</f>
        <v>GRUPO 15</v>
      </c>
      <c r="J205" s="4" t="str">
        <f ca="1">IFERROR(__xludf.DUMMYFUNCTION("""COMPUTED_VALUE"""),"GRUPO 16")</f>
        <v>GRUPO 16</v>
      </c>
      <c r="K205" s="4" t="str">
        <f ca="1">IFERROR(__xludf.DUMMYFUNCTION("""COMPUTED_VALUE"""),"GRUPO 17")</f>
        <v>GRUPO 17</v>
      </c>
      <c r="L205" s="4" t="str">
        <f ca="1">IFERROR(__xludf.DUMMYFUNCTION("""COMPUTED_VALUE"""),"GRUPO 18")</f>
        <v>GRUPO 18</v>
      </c>
      <c r="M205" s="4" t="str">
        <f ca="1">IFERROR(__xludf.DUMMYFUNCTION("""COMPUTED_VALUE"""),"GRUPO 19")</f>
        <v>GRUPO 19</v>
      </c>
      <c r="N205" s="4" t="str">
        <f ca="1">IFERROR(__xludf.DUMMYFUNCTION("""COMPUTED_VALUE"""),"GRUPO 10")</f>
        <v>GRUPO 10</v>
      </c>
      <c r="O205" s="4" t="str">
        <f ca="1">IFERROR(__xludf.DUMMYFUNCTION("""COMPUTED_VALUE"""),"GRUPO 1")</f>
        <v>GRUPO 1</v>
      </c>
      <c r="P205" s="4" t="str">
        <f ca="1">IFERROR(__xludf.DUMMYFUNCTION("""COMPUTED_VALUE"""),"GRUPO 9")</f>
        <v>GRUPO 9</v>
      </c>
      <c r="Q205" s="4" t="str">
        <f ca="1">IFERROR(__xludf.DUMMYFUNCTION("""COMPUTED_VALUE"""),"GRUPO 20")</f>
        <v>GRUPO 20</v>
      </c>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c r="IQ205" s="3"/>
      <c r="IR205" s="3"/>
      <c r="IS205" s="3"/>
      <c r="IT205" s="3"/>
      <c r="IU205" s="3"/>
      <c r="IV205" s="3"/>
      <c r="IW205" s="3"/>
      <c r="IX205" s="3"/>
      <c r="IY205" s="3"/>
      <c r="IZ205" s="3"/>
      <c r="JA205" s="3"/>
      <c r="JB205" s="3"/>
      <c r="JC205" s="3"/>
      <c r="JD205" s="3"/>
      <c r="JE205" s="3"/>
      <c r="JF205" s="3"/>
      <c r="JG205" s="3"/>
      <c r="JH205" s="3"/>
      <c r="JI205" s="3"/>
      <c r="JJ205" s="3"/>
      <c r="JK205" s="3"/>
      <c r="JL205" s="3"/>
      <c r="JM205" s="3"/>
      <c r="JN205" s="3"/>
      <c r="JO205" s="3"/>
      <c r="JP205" s="3"/>
      <c r="JQ205" s="3"/>
      <c r="JR205" s="3"/>
      <c r="JS205" s="3"/>
      <c r="JT205" s="3"/>
      <c r="JU205" s="3"/>
      <c r="JV205" s="3"/>
      <c r="JW205" s="3"/>
      <c r="JX205" s="3"/>
      <c r="JY205" s="3"/>
      <c r="JZ205" s="3"/>
      <c r="KA205" s="3"/>
      <c r="KB205" s="3"/>
      <c r="KC205" s="3"/>
      <c r="KD205" s="3"/>
      <c r="KE205" s="3"/>
      <c r="KF205" s="3"/>
      <c r="KG205" s="3"/>
      <c r="KH205" s="3"/>
      <c r="KI205" s="3"/>
      <c r="KJ205" s="3"/>
      <c r="KK205" s="3"/>
      <c r="KL205" s="3"/>
      <c r="KM205" s="3"/>
      <c r="KN205" s="3"/>
    </row>
    <row r="206" spans="1:300">
      <c r="A206" s="3" t="str">
        <v>N/A</v>
      </c>
      <c r="B20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206)))"),"GRUPO 2")</f>
        <v>GRUPO 2</v>
      </c>
      <c r="C206" s="4" t="str">
        <f ca="1">IFERROR(__xludf.DUMMYFUNCTION("""COMPUTED_VALUE"""),"GRUPO 3")</f>
        <v>GRUPO 3</v>
      </c>
      <c r="D206" s="4" t="str">
        <f ca="1">IFERROR(__xludf.DUMMYFUNCTION("""COMPUTED_VALUE"""),"GRUPO 4")</f>
        <v>GRUPO 4</v>
      </c>
      <c r="E206" s="4" t="str">
        <f ca="1">IFERROR(__xludf.DUMMYFUNCTION("""COMPUTED_VALUE"""),"GRUPO 5")</f>
        <v>GRUPO 5</v>
      </c>
      <c r="F206" s="4" t="str">
        <f ca="1">IFERROR(__xludf.DUMMYFUNCTION("""COMPUTED_VALUE"""),"GRUPO 6")</f>
        <v>GRUPO 6</v>
      </c>
      <c r="G206" s="4" t="str">
        <f ca="1">IFERROR(__xludf.DUMMYFUNCTION("""COMPUTED_VALUE"""),"GRUPO 7")</f>
        <v>GRUPO 7</v>
      </c>
      <c r="H206" s="4" t="str">
        <f ca="1">IFERROR(__xludf.DUMMYFUNCTION("""COMPUTED_VALUE"""),"GRUPO 13")</f>
        <v>GRUPO 13</v>
      </c>
      <c r="I206" s="4" t="str">
        <f ca="1">IFERROR(__xludf.DUMMYFUNCTION("""COMPUTED_VALUE"""),"GRUPO 15")</f>
        <v>GRUPO 15</v>
      </c>
      <c r="J206" s="4" t="str">
        <f ca="1">IFERROR(__xludf.DUMMYFUNCTION("""COMPUTED_VALUE"""),"GRUPO 16")</f>
        <v>GRUPO 16</v>
      </c>
      <c r="K206" s="4" t="str">
        <f ca="1">IFERROR(__xludf.DUMMYFUNCTION("""COMPUTED_VALUE"""),"GRUPO 17")</f>
        <v>GRUPO 17</v>
      </c>
      <c r="L206" s="4" t="str">
        <f ca="1">IFERROR(__xludf.DUMMYFUNCTION("""COMPUTED_VALUE"""),"GRUPO 18")</f>
        <v>GRUPO 18</v>
      </c>
      <c r="M206" s="4" t="str">
        <f ca="1">IFERROR(__xludf.DUMMYFUNCTION("""COMPUTED_VALUE"""),"GRUPO 19")</f>
        <v>GRUPO 19</v>
      </c>
      <c r="N206" s="4" t="str">
        <f ca="1">IFERROR(__xludf.DUMMYFUNCTION("""COMPUTED_VALUE"""),"GRUPO 10")</f>
        <v>GRUPO 10</v>
      </c>
      <c r="O206" s="4" t="str">
        <f ca="1">IFERROR(__xludf.DUMMYFUNCTION("""COMPUTED_VALUE"""),"GRUPO 1")</f>
        <v>GRUPO 1</v>
      </c>
      <c r="P206" s="4" t="str">
        <f ca="1">IFERROR(__xludf.DUMMYFUNCTION("""COMPUTED_VALUE"""),"GRUPO 9")</f>
        <v>GRUPO 9</v>
      </c>
      <c r="Q206" s="4" t="str">
        <f ca="1">IFERROR(__xludf.DUMMYFUNCTION("""COMPUTED_VALUE"""),"GRUPO 20")</f>
        <v>GRUPO 20</v>
      </c>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c r="IQ206" s="3"/>
      <c r="IR206" s="3"/>
      <c r="IS206" s="3"/>
      <c r="IT206" s="3"/>
      <c r="IU206" s="3"/>
      <c r="IV206" s="3"/>
      <c r="IW206" s="3"/>
      <c r="IX206" s="3"/>
      <c r="IY206" s="3"/>
      <c r="IZ206" s="3"/>
      <c r="JA206" s="3"/>
      <c r="JB206" s="3"/>
      <c r="JC206" s="3"/>
      <c r="JD206" s="3"/>
      <c r="JE206" s="3"/>
      <c r="JF206" s="3"/>
      <c r="JG206" s="3"/>
      <c r="JH206" s="3"/>
      <c r="JI206" s="3"/>
      <c r="JJ206" s="3"/>
      <c r="JK206" s="3"/>
      <c r="JL206" s="3"/>
      <c r="JM206" s="3"/>
      <c r="JN206" s="3"/>
      <c r="JO206" s="3"/>
      <c r="JP206" s="3"/>
      <c r="JQ206" s="3"/>
      <c r="JR206" s="3"/>
      <c r="JS206" s="3"/>
      <c r="JT206" s="3"/>
      <c r="JU206" s="3"/>
      <c r="JV206" s="3"/>
      <c r="JW206" s="3"/>
      <c r="JX206" s="3"/>
      <c r="JY206" s="3"/>
      <c r="JZ206" s="3"/>
      <c r="KA206" s="3"/>
      <c r="KB206" s="3"/>
      <c r="KC206" s="3"/>
      <c r="KD206" s="3"/>
      <c r="KE206" s="3"/>
      <c r="KF206" s="3"/>
      <c r="KG206" s="3"/>
      <c r="KH206" s="3"/>
      <c r="KI206" s="3"/>
      <c r="KJ206" s="3"/>
      <c r="KK206" s="3"/>
      <c r="KL206" s="3"/>
      <c r="KM206" s="3"/>
      <c r="KN206" s="3"/>
    </row>
    <row r="207" spans="1:300">
      <c r="A207" s="3" t="str">
        <v>N/A</v>
      </c>
      <c r="B20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207)))"),"GRUPO 2")</f>
        <v>GRUPO 2</v>
      </c>
      <c r="C207" s="4" t="str">
        <f ca="1">IFERROR(__xludf.DUMMYFUNCTION("""COMPUTED_VALUE"""),"GRUPO 3")</f>
        <v>GRUPO 3</v>
      </c>
      <c r="D207" s="4" t="str">
        <f ca="1">IFERROR(__xludf.DUMMYFUNCTION("""COMPUTED_VALUE"""),"GRUPO 4")</f>
        <v>GRUPO 4</v>
      </c>
      <c r="E207" s="4" t="str">
        <f ca="1">IFERROR(__xludf.DUMMYFUNCTION("""COMPUTED_VALUE"""),"GRUPO 5")</f>
        <v>GRUPO 5</v>
      </c>
      <c r="F207" s="4" t="str">
        <f ca="1">IFERROR(__xludf.DUMMYFUNCTION("""COMPUTED_VALUE"""),"GRUPO 6")</f>
        <v>GRUPO 6</v>
      </c>
      <c r="G207" s="4" t="str">
        <f ca="1">IFERROR(__xludf.DUMMYFUNCTION("""COMPUTED_VALUE"""),"GRUPO 7")</f>
        <v>GRUPO 7</v>
      </c>
      <c r="H207" s="4" t="str">
        <f ca="1">IFERROR(__xludf.DUMMYFUNCTION("""COMPUTED_VALUE"""),"GRUPO 13")</f>
        <v>GRUPO 13</v>
      </c>
      <c r="I207" s="4" t="str">
        <f ca="1">IFERROR(__xludf.DUMMYFUNCTION("""COMPUTED_VALUE"""),"GRUPO 15")</f>
        <v>GRUPO 15</v>
      </c>
      <c r="J207" s="4" t="str">
        <f ca="1">IFERROR(__xludf.DUMMYFUNCTION("""COMPUTED_VALUE"""),"GRUPO 16")</f>
        <v>GRUPO 16</v>
      </c>
      <c r="K207" s="4" t="str">
        <f ca="1">IFERROR(__xludf.DUMMYFUNCTION("""COMPUTED_VALUE"""),"GRUPO 17")</f>
        <v>GRUPO 17</v>
      </c>
      <c r="L207" s="4" t="str">
        <f ca="1">IFERROR(__xludf.DUMMYFUNCTION("""COMPUTED_VALUE"""),"GRUPO 18")</f>
        <v>GRUPO 18</v>
      </c>
      <c r="M207" s="4" t="str">
        <f ca="1">IFERROR(__xludf.DUMMYFUNCTION("""COMPUTED_VALUE"""),"GRUPO 19")</f>
        <v>GRUPO 19</v>
      </c>
      <c r="N207" s="4" t="str">
        <f ca="1">IFERROR(__xludf.DUMMYFUNCTION("""COMPUTED_VALUE"""),"GRUPO 10")</f>
        <v>GRUPO 10</v>
      </c>
      <c r="O207" s="4" t="str">
        <f ca="1">IFERROR(__xludf.DUMMYFUNCTION("""COMPUTED_VALUE"""),"GRUPO 1")</f>
        <v>GRUPO 1</v>
      </c>
      <c r="P207" s="4" t="str">
        <f ca="1">IFERROR(__xludf.DUMMYFUNCTION("""COMPUTED_VALUE"""),"GRUPO 9")</f>
        <v>GRUPO 9</v>
      </c>
      <c r="Q207" s="4" t="str">
        <f ca="1">IFERROR(__xludf.DUMMYFUNCTION("""COMPUTED_VALUE"""),"GRUPO 20")</f>
        <v>GRUPO 20</v>
      </c>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c r="DR207" s="4"/>
      <c r="DS207" s="4"/>
      <c r="DT207" s="4"/>
      <c r="DU207" s="4"/>
      <c r="DV207" s="4"/>
      <c r="DW207" s="4"/>
      <c r="DX207" s="4"/>
      <c r="DY207" s="4"/>
      <c r="DZ207" s="4"/>
      <c r="EA207" s="4"/>
      <c r="EB207" s="4"/>
      <c r="EC207" s="4"/>
      <c r="ED207" s="4"/>
      <c r="EE207" s="4"/>
      <c r="EF207" s="4"/>
      <c r="EG207" s="4"/>
      <c r="EH207" s="4"/>
      <c r="EI207" s="4"/>
      <c r="EJ207" s="4"/>
      <c r="EK207" s="4"/>
      <c r="EL207" s="4"/>
      <c r="EM207" s="4"/>
      <c r="EN207" s="4"/>
      <c r="EO207" s="4"/>
      <c r="EP207" s="4"/>
      <c r="EQ207" s="4"/>
      <c r="ER207" s="4"/>
      <c r="ES207" s="4"/>
      <c r="ET207" s="4"/>
      <c r="EU207" s="4"/>
      <c r="EV207" s="4"/>
      <c r="EW207" s="4"/>
      <c r="EX207" s="4"/>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c r="IQ207" s="3"/>
      <c r="IR207" s="3"/>
      <c r="IS207" s="3"/>
      <c r="IT207" s="3"/>
      <c r="IU207" s="3"/>
      <c r="IV207" s="3"/>
      <c r="IW207" s="3"/>
      <c r="IX207" s="3"/>
      <c r="IY207" s="3"/>
      <c r="IZ207" s="3"/>
      <c r="JA207" s="3"/>
      <c r="JB207" s="3"/>
      <c r="JC207" s="3"/>
      <c r="JD207" s="3"/>
      <c r="JE207" s="3"/>
      <c r="JF207" s="3"/>
      <c r="JG207" s="3"/>
      <c r="JH207" s="3"/>
      <c r="JI207" s="3"/>
      <c r="JJ207" s="3"/>
      <c r="JK207" s="3"/>
      <c r="JL207" s="3"/>
      <c r="JM207" s="3"/>
      <c r="JN207" s="3"/>
      <c r="JO207" s="3"/>
      <c r="JP207" s="3"/>
      <c r="JQ207" s="3"/>
      <c r="JR207" s="3"/>
      <c r="JS207" s="3"/>
      <c r="JT207" s="3"/>
      <c r="JU207" s="3"/>
      <c r="JV207" s="3"/>
      <c r="JW207" s="3"/>
      <c r="JX207" s="3"/>
      <c r="JY207" s="3"/>
      <c r="JZ207" s="3"/>
      <c r="KA207" s="3"/>
      <c r="KB207" s="3"/>
      <c r="KC207" s="3"/>
      <c r="KD207" s="3"/>
      <c r="KE207" s="3"/>
      <c r="KF207" s="3"/>
      <c r="KG207" s="3"/>
      <c r="KH207" s="3"/>
      <c r="KI207" s="3"/>
      <c r="KJ207" s="3"/>
      <c r="KK207" s="3"/>
      <c r="KL207" s="3"/>
      <c r="KM207" s="3"/>
      <c r="KN207" s="3"/>
    </row>
    <row r="208" spans="1:300">
      <c r="A208" s="3" t="str">
        <v>N/A</v>
      </c>
      <c r="B20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208)))"),"GRUPO 2")</f>
        <v>GRUPO 2</v>
      </c>
      <c r="C208" s="4" t="str">
        <f ca="1">IFERROR(__xludf.DUMMYFUNCTION("""COMPUTED_VALUE"""),"GRUPO 3")</f>
        <v>GRUPO 3</v>
      </c>
      <c r="D208" s="4" t="str">
        <f ca="1">IFERROR(__xludf.DUMMYFUNCTION("""COMPUTED_VALUE"""),"GRUPO 4")</f>
        <v>GRUPO 4</v>
      </c>
      <c r="E208" s="4" t="str">
        <f ca="1">IFERROR(__xludf.DUMMYFUNCTION("""COMPUTED_VALUE"""),"GRUPO 5")</f>
        <v>GRUPO 5</v>
      </c>
      <c r="F208" s="4" t="str">
        <f ca="1">IFERROR(__xludf.DUMMYFUNCTION("""COMPUTED_VALUE"""),"GRUPO 6")</f>
        <v>GRUPO 6</v>
      </c>
      <c r="G208" s="4" t="str">
        <f ca="1">IFERROR(__xludf.DUMMYFUNCTION("""COMPUTED_VALUE"""),"GRUPO 7")</f>
        <v>GRUPO 7</v>
      </c>
      <c r="H208" s="4" t="str">
        <f ca="1">IFERROR(__xludf.DUMMYFUNCTION("""COMPUTED_VALUE"""),"GRUPO 13")</f>
        <v>GRUPO 13</v>
      </c>
      <c r="I208" s="4" t="str">
        <f ca="1">IFERROR(__xludf.DUMMYFUNCTION("""COMPUTED_VALUE"""),"GRUPO 15")</f>
        <v>GRUPO 15</v>
      </c>
      <c r="J208" s="4" t="str">
        <f ca="1">IFERROR(__xludf.DUMMYFUNCTION("""COMPUTED_VALUE"""),"GRUPO 16")</f>
        <v>GRUPO 16</v>
      </c>
      <c r="K208" s="4" t="str">
        <f ca="1">IFERROR(__xludf.DUMMYFUNCTION("""COMPUTED_VALUE"""),"GRUPO 17")</f>
        <v>GRUPO 17</v>
      </c>
      <c r="L208" s="4" t="str">
        <f ca="1">IFERROR(__xludf.DUMMYFUNCTION("""COMPUTED_VALUE"""),"GRUPO 18")</f>
        <v>GRUPO 18</v>
      </c>
      <c r="M208" s="4" t="str">
        <f ca="1">IFERROR(__xludf.DUMMYFUNCTION("""COMPUTED_VALUE"""),"GRUPO 19")</f>
        <v>GRUPO 19</v>
      </c>
      <c r="N208" s="4" t="str">
        <f ca="1">IFERROR(__xludf.DUMMYFUNCTION("""COMPUTED_VALUE"""),"GRUPO 10")</f>
        <v>GRUPO 10</v>
      </c>
      <c r="O208" s="4" t="str">
        <f ca="1">IFERROR(__xludf.DUMMYFUNCTION("""COMPUTED_VALUE"""),"GRUPO 1")</f>
        <v>GRUPO 1</v>
      </c>
      <c r="P208" s="4" t="str">
        <f ca="1">IFERROR(__xludf.DUMMYFUNCTION("""COMPUTED_VALUE"""),"GRUPO 9")</f>
        <v>GRUPO 9</v>
      </c>
      <c r="Q208" s="4" t="str">
        <f ca="1">IFERROR(__xludf.DUMMYFUNCTION("""COMPUTED_VALUE"""),"GRUPO 20")</f>
        <v>GRUPO 20</v>
      </c>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c r="ET208" s="4"/>
      <c r="EU208" s="4"/>
      <c r="EV208" s="4"/>
      <c r="EW208" s="4"/>
      <c r="EX208" s="4"/>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c r="IQ208" s="3"/>
      <c r="IR208" s="3"/>
      <c r="IS208" s="3"/>
      <c r="IT208" s="3"/>
      <c r="IU208" s="3"/>
      <c r="IV208" s="3"/>
      <c r="IW208" s="3"/>
      <c r="IX208" s="3"/>
      <c r="IY208" s="3"/>
      <c r="IZ208" s="3"/>
      <c r="JA208" s="3"/>
      <c r="JB208" s="3"/>
      <c r="JC208" s="3"/>
      <c r="JD208" s="3"/>
      <c r="JE208" s="3"/>
      <c r="JF208" s="3"/>
      <c r="JG208" s="3"/>
      <c r="JH208" s="3"/>
      <c r="JI208" s="3"/>
      <c r="JJ208" s="3"/>
      <c r="JK208" s="3"/>
      <c r="JL208" s="3"/>
      <c r="JM208" s="3"/>
      <c r="JN208" s="3"/>
      <c r="JO208" s="3"/>
      <c r="JP208" s="3"/>
      <c r="JQ208" s="3"/>
      <c r="JR208" s="3"/>
      <c r="JS208" s="3"/>
      <c r="JT208" s="3"/>
      <c r="JU208" s="3"/>
      <c r="JV208" s="3"/>
      <c r="JW208" s="3"/>
      <c r="JX208" s="3"/>
      <c r="JY208" s="3"/>
      <c r="JZ208" s="3"/>
      <c r="KA208" s="3"/>
      <c r="KB208" s="3"/>
      <c r="KC208" s="3"/>
      <c r="KD208" s="3"/>
      <c r="KE208" s="3"/>
      <c r="KF208" s="3"/>
      <c r="KG208" s="3"/>
      <c r="KH208" s="3"/>
      <c r="KI208" s="3"/>
      <c r="KJ208" s="3"/>
      <c r="KK208" s="3"/>
      <c r="KL208" s="3"/>
      <c r="KM208" s="3"/>
      <c r="KN208" s="3"/>
    </row>
    <row r="209" spans="1:300">
      <c r="A209" s="3" t="str">
        <v>N/A</v>
      </c>
      <c r="B20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209)))"),"GRUPO 2")</f>
        <v>GRUPO 2</v>
      </c>
      <c r="C209" s="4" t="str">
        <f ca="1">IFERROR(__xludf.DUMMYFUNCTION("""COMPUTED_VALUE"""),"GRUPO 3")</f>
        <v>GRUPO 3</v>
      </c>
      <c r="D209" s="4" t="str">
        <f ca="1">IFERROR(__xludf.DUMMYFUNCTION("""COMPUTED_VALUE"""),"GRUPO 4")</f>
        <v>GRUPO 4</v>
      </c>
      <c r="E209" s="4" t="str">
        <f ca="1">IFERROR(__xludf.DUMMYFUNCTION("""COMPUTED_VALUE"""),"GRUPO 5")</f>
        <v>GRUPO 5</v>
      </c>
      <c r="F209" s="4" t="str">
        <f ca="1">IFERROR(__xludf.DUMMYFUNCTION("""COMPUTED_VALUE"""),"GRUPO 6")</f>
        <v>GRUPO 6</v>
      </c>
      <c r="G209" s="4" t="str">
        <f ca="1">IFERROR(__xludf.DUMMYFUNCTION("""COMPUTED_VALUE"""),"GRUPO 7")</f>
        <v>GRUPO 7</v>
      </c>
      <c r="H209" s="4" t="str">
        <f ca="1">IFERROR(__xludf.DUMMYFUNCTION("""COMPUTED_VALUE"""),"GRUPO 13")</f>
        <v>GRUPO 13</v>
      </c>
      <c r="I209" s="4" t="str">
        <f ca="1">IFERROR(__xludf.DUMMYFUNCTION("""COMPUTED_VALUE"""),"GRUPO 15")</f>
        <v>GRUPO 15</v>
      </c>
      <c r="J209" s="4" t="str">
        <f ca="1">IFERROR(__xludf.DUMMYFUNCTION("""COMPUTED_VALUE"""),"GRUPO 16")</f>
        <v>GRUPO 16</v>
      </c>
      <c r="K209" s="4" t="str">
        <f ca="1">IFERROR(__xludf.DUMMYFUNCTION("""COMPUTED_VALUE"""),"GRUPO 17")</f>
        <v>GRUPO 17</v>
      </c>
      <c r="L209" s="4" t="str">
        <f ca="1">IFERROR(__xludf.DUMMYFUNCTION("""COMPUTED_VALUE"""),"GRUPO 18")</f>
        <v>GRUPO 18</v>
      </c>
      <c r="M209" s="4" t="str">
        <f ca="1">IFERROR(__xludf.DUMMYFUNCTION("""COMPUTED_VALUE"""),"GRUPO 19")</f>
        <v>GRUPO 19</v>
      </c>
      <c r="N209" s="4" t="str">
        <f ca="1">IFERROR(__xludf.DUMMYFUNCTION("""COMPUTED_VALUE"""),"GRUPO 10")</f>
        <v>GRUPO 10</v>
      </c>
      <c r="O209" s="4" t="str">
        <f ca="1">IFERROR(__xludf.DUMMYFUNCTION("""COMPUTED_VALUE"""),"GRUPO 1")</f>
        <v>GRUPO 1</v>
      </c>
      <c r="P209" s="4" t="str">
        <f ca="1">IFERROR(__xludf.DUMMYFUNCTION("""COMPUTED_VALUE"""),"GRUPO 9")</f>
        <v>GRUPO 9</v>
      </c>
      <c r="Q209" s="4" t="str">
        <f ca="1">IFERROR(__xludf.DUMMYFUNCTION("""COMPUTED_VALUE"""),"GRUPO 20")</f>
        <v>GRUPO 20</v>
      </c>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c r="DR209" s="4"/>
      <c r="DS209" s="4"/>
      <c r="DT209" s="4"/>
      <c r="DU209" s="4"/>
      <c r="DV209" s="4"/>
      <c r="DW209" s="4"/>
      <c r="DX209" s="4"/>
      <c r="DY209" s="4"/>
      <c r="DZ209" s="4"/>
      <c r="EA209" s="4"/>
      <c r="EB209" s="4"/>
      <c r="EC209" s="4"/>
      <c r="ED209" s="4"/>
      <c r="EE209" s="4"/>
      <c r="EF209" s="4"/>
      <c r="EG209" s="4"/>
      <c r="EH209" s="4"/>
      <c r="EI209" s="4"/>
      <c r="EJ209" s="4"/>
      <c r="EK209" s="4"/>
      <c r="EL209" s="4"/>
      <c r="EM209" s="4"/>
      <c r="EN209" s="4"/>
      <c r="EO209" s="4"/>
      <c r="EP209" s="4"/>
      <c r="EQ209" s="4"/>
      <c r="ER209" s="4"/>
      <c r="ES209" s="4"/>
      <c r="ET209" s="4"/>
      <c r="EU209" s="4"/>
      <c r="EV209" s="4"/>
      <c r="EW209" s="4"/>
      <c r="EX209" s="4"/>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c r="IQ209" s="3"/>
      <c r="IR209" s="3"/>
      <c r="IS209" s="3"/>
      <c r="IT209" s="3"/>
      <c r="IU209" s="3"/>
      <c r="IV209" s="3"/>
      <c r="IW209" s="3"/>
      <c r="IX209" s="3"/>
      <c r="IY209" s="3"/>
      <c r="IZ209" s="3"/>
      <c r="JA209" s="3"/>
      <c r="JB209" s="3"/>
      <c r="JC209" s="3"/>
      <c r="JD209" s="3"/>
      <c r="JE209" s="3"/>
      <c r="JF209" s="3"/>
      <c r="JG209" s="3"/>
      <c r="JH209" s="3"/>
      <c r="JI209" s="3"/>
      <c r="JJ209" s="3"/>
      <c r="JK209" s="3"/>
      <c r="JL209" s="3"/>
      <c r="JM209" s="3"/>
      <c r="JN209" s="3"/>
      <c r="JO209" s="3"/>
      <c r="JP209" s="3"/>
      <c r="JQ209" s="3"/>
      <c r="JR209" s="3"/>
      <c r="JS209" s="3"/>
      <c r="JT209" s="3"/>
      <c r="JU209" s="3"/>
      <c r="JV209" s="3"/>
      <c r="JW209" s="3"/>
      <c r="JX209" s="3"/>
      <c r="JY209" s="3"/>
      <c r="JZ209" s="3"/>
      <c r="KA209" s="3"/>
      <c r="KB209" s="3"/>
      <c r="KC209" s="3"/>
      <c r="KD209" s="3"/>
      <c r="KE209" s="3"/>
      <c r="KF209" s="3"/>
      <c r="KG209" s="3"/>
      <c r="KH209" s="3"/>
      <c r="KI209" s="3"/>
      <c r="KJ209" s="3"/>
      <c r="KK209" s="3"/>
      <c r="KL209" s="3"/>
      <c r="KM209" s="3"/>
      <c r="KN209" s="3"/>
    </row>
    <row r="210" spans="1:300">
      <c r="A210" s="3" t="str">
        <v>N/A</v>
      </c>
      <c r="B21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210)))"),"GRUPO 2")</f>
        <v>GRUPO 2</v>
      </c>
      <c r="C210" s="4" t="str">
        <f ca="1">IFERROR(__xludf.DUMMYFUNCTION("""COMPUTED_VALUE"""),"GRUPO 3")</f>
        <v>GRUPO 3</v>
      </c>
      <c r="D210" s="4" t="str">
        <f ca="1">IFERROR(__xludf.DUMMYFUNCTION("""COMPUTED_VALUE"""),"GRUPO 4")</f>
        <v>GRUPO 4</v>
      </c>
      <c r="E210" s="4" t="str">
        <f ca="1">IFERROR(__xludf.DUMMYFUNCTION("""COMPUTED_VALUE"""),"GRUPO 5")</f>
        <v>GRUPO 5</v>
      </c>
      <c r="F210" s="4" t="str">
        <f ca="1">IFERROR(__xludf.DUMMYFUNCTION("""COMPUTED_VALUE"""),"GRUPO 6")</f>
        <v>GRUPO 6</v>
      </c>
      <c r="G210" s="4" t="str">
        <f ca="1">IFERROR(__xludf.DUMMYFUNCTION("""COMPUTED_VALUE"""),"GRUPO 7")</f>
        <v>GRUPO 7</v>
      </c>
      <c r="H210" s="4" t="str">
        <f ca="1">IFERROR(__xludf.DUMMYFUNCTION("""COMPUTED_VALUE"""),"GRUPO 13")</f>
        <v>GRUPO 13</v>
      </c>
      <c r="I210" s="4" t="str">
        <f ca="1">IFERROR(__xludf.DUMMYFUNCTION("""COMPUTED_VALUE"""),"GRUPO 15")</f>
        <v>GRUPO 15</v>
      </c>
      <c r="J210" s="4" t="str">
        <f ca="1">IFERROR(__xludf.DUMMYFUNCTION("""COMPUTED_VALUE"""),"GRUPO 16")</f>
        <v>GRUPO 16</v>
      </c>
      <c r="K210" s="4" t="str">
        <f ca="1">IFERROR(__xludf.DUMMYFUNCTION("""COMPUTED_VALUE"""),"GRUPO 17")</f>
        <v>GRUPO 17</v>
      </c>
      <c r="L210" s="4" t="str">
        <f ca="1">IFERROR(__xludf.DUMMYFUNCTION("""COMPUTED_VALUE"""),"GRUPO 18")</f>
        <v>GRUPO 18</v>
      </c>
      <c r="M210" s="4" t="str">
        <f ca="1">IFERROR(__xludf.DUMMYFUNCTION("""COMPUTED_VALUE"""),"GRUPO 19")</f>
        <v>GRUPO 19</v>
      </c>
      <c r="N210" s="4" t="str">
        <f ca="1">IFERROR(__xludf.DUMMYFUNCTION("""COMPUTED_VALUE"""),"GRUPO 10")</f>
        <v>GRUPO 10</v>
      </c>
      <c r="O210" s="4" t="str">
        <f ca="1">IFERROR(__xludf.DUMMYFUNCTION("""COMPUTED_VALUE"""),"GRUPO 1")</f>
        <v>GRUPO 1</v>
      </c>
      <c r="P210" s="4" t="str">
        <f ca="1">IFERROR(__xludf.DUMMYFUNCTION("""COMPUTED_VALUE"""),"GRUPO 9")</f>
        <v>GRUPO 9</v>
      </c>
      <c r="Q210" s="4" t="str">
        <f ca="1">IFERROR(__xludf.DUMMYFUNCTION("""COMPUTED_VALUE"""),"GRUPO 20")</f>
        <v>GRUPO 20</v>
      </c>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c r="ET210" s="4"/>
      <c r="EU210" s="4"/>
      <c r="EV210" s="4"/>
      <c r="EW210" s="4"/>
      <c r="EX210" s="4"/>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c r="IQ210" s="3"/>
      <c r="IR210" s="3"/>
      <c r="IS210" s="3"/>
      <c r="IT210" s="3"/>
      <c r="IU210" s="3"/>
      <c r="IV210" s="3"/>
      <c r="IW210" s="3"/>
      <c r="IX210" s="3"/>
      <c r="IY210" s="3"/>
      <c r="IZ210" s="3"/>
      <c r="JA210" s="3"/>
      <c r="JB210" s="3"/>
      <c r="JC210" s="3"/>
      <c r="JD210" s="3"/>
      <c r="JE210" s="3"/>
      <c r="JF210" s="3"/>
      <c r="JG210" s="3"/>
      <c r="JH210" s="3"/>
      <c r="JI210" s="3"/>
      <c r="JJ210" s="3"/>
      <c r="JK210" s="3"/>
      <c r="JL210" s="3"/>
      <c r="JM210" s="3"/>
      <c r="JN210" s="3"/>
      <c r="JO210" s="3"/>
      <c r="JP210" s="3"/>
      <c r="JQ210" s="3"/>
      <c r="JR210" s="3"/>
      <c r="JS210" s="3"/>
      <c r="JT210" s="3"/>
      <c r="JU210" s="3"/>
      <c r="JV210" s="3"/>
      <c r="JW210" s="3"/>
      <c r="JX210" s="3"/>
      <c r="JY210" s="3"/>
      <c r="JZ210" s="3"/>
      <c r="KA210" s="3"/>
      <c r="KB210" s="3"/>
      <c r="KC210" s="3"/>
      <c r="KD210" s="3"/>
      <c r="KE210" s="3"/>
      <c r="KF210" s="3"/>
      <c r="KG210" s="3"/>
      <c r="KH210" s="3"/>
      <c r="KI210" s="3"/>
      <c r="KJ210" s="3"/>
      <c r="KK210" s="3"/>
      <c r="KL210" s="3"/>
      <c r="KM210" s="3"/>
      <c r="KN210" s="3"/>
    </row>
    <row r="211" spans="1:300">
      <c r="A211" s="3" t="str">
        <v>N/A</v>
      </c>
      <c r="B21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211)))"),"GRUPO 2")</f>
        <v>GRUPO 2</v>
      </c>
      <c r="C211" s="4" t="str">
        <f ca="1">IFERROR(__xludf.DUMMYFUNCTION("""COMPUTED_VALUE"""),"GRUPO 3")</f>
        <v>GRUPO 3</v>
      </c>
      <c r="D211" s="4" t="str">
        <f ca="1">IFERROR(__xludf.DUMMYFUNCTION("""COMPUTED_VALUE"""),"GRUPO 4")</f>
        <v>GRUPO 4</v>
      </c>
      <c r="E211" s="4" t="str">
        <f ca="1">IFERROR(__xludf.DUMMYFUNCTION("""COMPUTED_VALUE"""),"GRUPO 5")</f>
        <v>GRUPO 5</v>
      </c>
      <c r="F211" s="4" t="str">
        <f ca="1">IFERROR(__xludf.DUMMYFUNCTION("""COMPUTED_VALUE"""),"GRUPO 6")</f>
        <v>GRUPO 6</v>
      </c>
      <c r="G211" s="4" t="str">
        <f ca="1">IFERROR(__xludf.DUMMYFUNCTION("""COMPUTED_VALUE"""),"GRUPO 7")</f>
        <v>GRUPO 7</v>
      </c>
      <c r="H211" s="4" t="str">
        <f ca="1">IFERROR(__xludf.DUMMYFUNCTION("""COMPUTED_VALUE"""),"GRUPO 13")</f>
        <v>GRUPO 13</v>
      </c>
      <c r="I211" s="4" t="str">
        <f ca="1">IFERROR(__xludf.DUMMYFUNCTION("""COMPUTED_VALUE"""),"GRUPO 15")</f>
        <v>GRUPO 15</v>
      </c>
      <c r="J211" s="4" t="str">
        <f ca="1">IFERROR(__xludf.DUMMYFUNCTION("""COMPUTED_VALUE"""),"GRUPO 16")</f>
        <v>GRUPO 16</v>
      </c>
      <c r="K211" s="4" t="str">
        <f ca="1">IFERROR(__xludf.DUMMYFUNCTION("""COMPUTED_VALUE"""),"GRUPO 17")</f>
        <v>GRUPO 17</v>
      </c>
      <c r="L211" s="4" t="str">
        <f ca="1">IFERROR(__xludf.DUMMYFUNCTION("""COMPUTED_VALUE"""),"GRUPO 18")</f>
        <v>GRUPO 18</v>
      </c>
      <c r="M211" s="4" t="str">
        <f ca="1">IFERROR(__xludf.DUMMYFUNCTION("""COMPUTED_VALUE"""),"GRUPO 19")</f>
        <v>GRUPO 19</v>
      </c>
      <c r="N211" s="4" t="str">
        <f ca="1">IFERROR(__xludf.DUMMYFUNCTION("""COMPUTED_VALUE"""),"GRUPO 10")</f>
        <v>GRUPO 10</v>
      </c>
      <c r="O211" s="4" t="str">
        <f ca="1">IFERROR(__xludf.DUMMYFUNCTION("""COMPUTED_VALUE"""),"GRUPO 1")</f>
        <v>GRUPO 1</v>
      </c>
      <c r="P211" s="4" t="str">
        <f ca="1">IFERROR(__xludf.DUMMYFUNCTION("""COMPUTED_VALUE"""),"GRUPO 9")</f>
        <v>GRUPO 9</v>
      </c>
      <c r="Q211" s="4" t="str">
        <f ca="1">IFERROR(__xludf.DUMMYFUNCTION("""COMPUTED_VALUE"""),"GRUPO 20")</f>
        <v>GRUPO 20</v>
      </c>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c r="IQ211" s="3"/>
      <c r="IR211" s="3"/>
      <c r="IS211" s="3"/>
      <c r="IT211" s="3"/>
      <c r="IU211" s="3"/>
      <c r="IV211" s="3"/>
      <c r="IW211" s="3"/>
      <c r="IX211" s="3"/>
      <c r="IY211" s="3"/>
      <c r="IZ211" s="3"/>
      <c r="JA211" s="3"/>
      <c r="JB211" s="3"/>
      <c r="JC211" s="3"/>
      <c r="JD211" s="3"/>
      <c r="JE211" s="3"/>
      <c r="JF211" s="3"/>
      <c r="JG211" s="3"/>
      <c r="JH211" s="3"/>
      <c r="JI211" s="3"/>
      <c r="JJ211" s="3"/>
      <c r="JK211" s="3"/>
      <c r="JL211" s="3"/>
      <c r="JM211" s="3"/>
      <c r="JN211" s="3"/>
      <c r="JO211" s="3"/>
      <c r="JP211" s="3"/>
      <c r="JQ211" s="3"/>
      <c r="JR211" s="3"/>
      <c r="JS211" s="3"/>
      <c r="JT211" s="3"/>
      <c r="JU211" s="3"/>
      <c r="JV211" s="3"/>
      <c r="JW211" s="3"/>
      <c r="JX211" s="3"/>
      <c r="JY211" s="3"/>
      <c r="JZ211" s="3"/>
      <c r="KA211" s="3"/>
      <c r="KB211" s="3"/>
      <c r="KC211" s="3"/>
      <c r="KD211" s="3"/>
      <c r="KE211" s="3"/>
      <c r="KF211" s="3"/>
      <c r="KG211" s="3"/>
      <c r="KH211" s="3"/>
      <c r="KI211" s="3"/>
      <c r="KJ211" s="3"/>
      <c r="KK211" s="3"/>
      <c r="KL211" s="3"/>
      <c r="KM211" s="3"/>
      <c r="KN211" s="3"/>
    </row>
    <row r="212" spans="1:300">
      <c r="A212" s="3" t="str">
        <v>N/A</v>
      </c>
      <c r="B21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212)))"),"GRUPO 2")</f>
        <v>GRUPO 2</v>
      </c>
      <c r="C212" s="4" t="str">
        <f ca="1">IFERROR(__xludf.DUMMYFUNCTION("""COMPUTED_VALUE"""),"GRUPO 3")</f>
        <v>GRUPO 3</v>
      </c>
      <c r="D212" s="4" t="str">
        <f ca="1">IFERROR(__xludf.DUMMYFUNCTION("""COMPUTED_VALUE"""),"GRUPO 4")</f>
        <v>GRUPO 4</v>
      </c>
      <c r="E212" s="4" t="str">
        <f ca="1">IFERROR(__xludf.DUMMYFUNCTION("""COMPUTED_VALUE"""),"GRUPO 5")</f>
        <v>GRUPO 5</v>
      </c>
      <c r="F212" s="4" t="str">
        <f ca="1">IFERROR(__xludf.DUMMYFUNCTION("""COMPUTED_VALUE"""),"GRUPO 6")</f>
        <v>GRUPO 6</v>
      </c>
      <c r="G212" s="4" t="str">
        <f ca="1">IFERROR(__xludf.DUMMYFUNCTION("""COMPUTED_VALUE"""),"GRUPO 7")</f>
        <v>GRUPO 7</v>
      </c>
      <c r="H212" s="4" t="str">
        <f ca="1">IFERROR(__xludf.DUMMYFUNCTION("""COMPUTED_VALUE"""),"GRUPO 13")</f>
        <v>GRUPO 13</v>
      </c>
      <c r="I212" s="4" t="str">
        <f ca="1">IFERROR(__xludf.DUMMYFUNCTION("""COMPUTED_VALUE"""),"GRUPO 15")</f>
        <v>GRUPO 15</v>
      </c>
      <c r="J212" s="4" t="str">
        <f ca="1">IFERROR(__xludf.DUMMYFUNCTION("""COMPUTED_VALUE"""),"GRUPO 16")</f>
        <v>GRUPO 16</v>
      </c>
      <c r="K212" s="4" t="str">
        <f ca="1">IFERROR(__xludf.DUMMYFUNCTION("""COMPUTED_VALUE"""),"GRUPO 17")</f>
        <v>GRUPO 17</v>
      </c>
      <c r="L212" s="4" t="str">
        <f ca="1">IFERROR(__xludf.DUMMYFUNCTION("""COMPUTED_VALUE"""),"GRUPO 18")</f>
        <v>GRUPO 18</v>
      </c>
      <c r="M212" s="4" t="str">
        <f ca="1">IFERROR(__xludf.DUMMYFUNCTION("""COMPUTED_VALUE"""),"GRUPO 19")</f>
        <v>GRUPO 19</v>
      </c>
      <c r="N212" s="4" t="str">
        <f ca="1">IFERROR(__xludf.DUMMYFUNCTION("""COMPUTED_VALUE"""),"GRUPO 10")</f>
        <v>GRUPO 10</v>
      </c>
      <c r="O212" s="4" t="str">
        <f ca="1">IFERROR(__xludf.DUMMYFUNCTION("""COMPUTED_VALUE"""),"GRUPO 1")</f>
        <v>GRUPO 1</v>
      </c>
      <c r="P212" s="4" t="str">
        <f ca="1">IFERROR(__xludf.DUMMYFUNCTION("""COMPUTED_VALUE"""),"GRUPO 9")</f>
        <v>GRUPO 9</v>
      </c>
      <c r="Q212" s="4" t="str">
        <f ca="1">IFERROR(__xludf.DUMMYFUNCTION("""COMPUTED_VALUE"""),"GRUPO 20")</f>
        <v>GRUPO 20</v>
      </c>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c r="IQ212" s="3"/>
      <c r="IR212" s="3"/>
      <c r="IS212" s="3"/>
      <c r="IT212" s="3"/>
      <c r="IU212" s="3"/>
      <c r="IV212" s="3"/>
      <c r="IW212" s="3"/>
      <c r="IX212" s="3"/>
      <c r="IY212" s="3"/>
      <c r="IZ212" s="3"/>
      <c r="JA212" s="3"/>
      <c r="JB212" s="3"/>
      <c r="JC212" s="3"/>
      <c r="JD212" s="3"/>
      <c r="JE212" s="3"/>
      <c r="JF212" s="3"/>
      <c r="JG212" s="3"/>
      <c r="JH212" s="3"/>
      <c r="JI212" s="3"/>
      <c r="JJ212" s="3"/>
      <c r="JK212" s="3"/>
      <c r="JL212" s="3"/>
      <c r="JM212" s="3"/>
      <c r="JN212" s="3"/>
      <c r="JO212" s="3"/>
      <c r="JP212" s="3"/>
      <c r="JQ212" s="3"/>
      <c r="JR212" s="3"/>
      <c r="JS212" s="3"/>
      <c r="JT212" s="3"/>
      <c r="JU212" s="3"/>
      <c r="JV212" s="3"/>
      <c r="JW212" s="3"/>
      <c r="JX212" s="3"/>
      <c r="JY212" s="3"/>
      <c r="JZ212" s="3"/>
      <c r="KA212" s="3"/>
      <c r="KB212" s="3"/>
      <c r="KC212" s="3"/>
      <c r="KD212" s="3"/>
      <c r="KE212" s="3"/>
      <c r="KF212" s="3"/>
      <c r="KG212" s="3"/>
      <c r="KH212" s="3"/>
      <c r="KI212" s="3"/>
      <c r="KJ212" s="3"/>
      <c r="KK212" s="3"/>
      <c r="KL212" s="3"/>
      <c r="KM212" s="3"/>
      <c r="KN212" s="3"/>
    </row>
    <row r="213" spans="1:300">
      <c r="A213" s="3" t="str">
        <v>N/A</v>
      </c>
      <c r="B21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213)))"),"GRUPO 2")</f>
        <v>GRUPO 2</v>
      </c>
      <c r="C213" s="4" t="str">
        <f ca="1">IFERROR(__xludf.DUMMYFUNCTION("""COMPUTED_VALUE"""),"GRUPO 3")</f>
        <v>GRUPO 3</v>
      </c>
      <c r="D213" s="4" t="str">
        <f ca="1">IFERROR(__xludf.DUMMYFUNCTION("""COMPUTED_VALUE"""),"GRUPO 4")</f>
        <v>GRUPO 4</v>
      </c>
      <c r="E213" s="4" t="str">
        <f ca="1">IFERROR(__xludf.DUMMYFUNCTION("""COMPUTED_VALUE"""),"GRUPO 5")</f>
        <v>GRUPO 5</v>
      </c>
      <c r="F213" s="4" t="str">
        <f ca="1">IFERROR(__xludf.DUMMYFUNCTION("""COMPUTED_VALUE"""),"GRUPO 6")</f>
        <v>GRUPO 6</v>
      </c>
      <c r="G213" s="4" t="str">
        <f ca="1">IFERROR(__xludf.DUMMYFUNCTION("""COMPUTED_VALUE"""),"GRUPO 7")</f>
        <v>GRUPO 7</v>
      </c>
      <c r="H213" s="4" t="str">
        <f ca="1">IFERROR(__xludf.DUMMYFUNCTION("""COMPUTED_VALUE"""),"GRUPO 13")</f>
        <v>GRUPO 13</v>
      </c>
      <c r="I213" s="4" t="str">
        <f ca="1">IFERROR(__xludf.DUMMYFUNCTION("""COMPUTED_VALUE"""),"GRUPO 15")</f>
        <v>GRUPO 15</v>
      </c>
      <c r="J213" s="4" t="str">
        <f ca="1">IFERROR(__xludf.DUMMYFUNCTION("""COMPUTED_VALUE"""),"GRUPO 16")</f>
        <v>GRUPO 16</v>
      </c>
      <c r="K213" s="4" t="str">
        <f ca="1">IFERROR(__xludf.DUMMYFUNCTION("""COMPUTED_VALUE"""),"GRUPO 17")</f>
        <v>GRUPO 17</v>
      </c>
      <c r="L213" s="4" t="str">
        <f ca="1">IFERROR(__xludf.DUMMYFUNCTION("""COMPUTED_VALUE"""),"GRUPO 18")</f>
        <v>GRUPO 18</v>
      </c>
      <c r="M213" s="4" t="str">
        <f ca="1">IFERROR(__xludf.DUMMYFUNCTION("""COMPUTED_VALUE"""),"GRUPO 19")</f>
        <v>GRUPO 19</v>
      </c>
      <c r="N213" s="4" t="str">
        <f ca="1">IFERROR(__xludf.DUMMYFUNCTION("""COMPUTED_VALUE"""),"GRUPO 10")</f>
        <v>GRUPO 10</v>
      </c>
      <c r="O213" s="4" t="str">
        <f ca="1">IFERROR(__xludf.DUMMYFUNCTION("""COMPUTED_VALUE"""),"GRUPO 1")</f>
        <v>GRUPO 1</v>
      </c>
      <c r="P213" s="4" t="str">
        <f ca="1">IFERROR(__xludf.DUMMYFUNCTION("""COMPUTED_VALUE"""),"GRUPO 9")</f>
        <v>GRUPO 9</v>
      </c>
      <c r="Q213" s="4" t="str">
        <f ca="1">IFERROR(__xludf.DUMMYFUNCTION("""COMPUTED_VALUE"""),"GRUPO 20")</f>
        <v>GRUPO 20</v>
      </c>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c r="IQ213" s="3"/>
      <c r="IR213" s="3"/>
      <c r="IS213" s="3"/>
      <c r="IT213" s="3"/>
      <c r="IU213" s="3"/>
      <c r="IV213" s="3"/>
      <c r="IW213" s="3"/>
      <c r="IX213" s="3"/>
      <c r="IY213" s="3"/>
      <c r="IZ213" s="3"/>
      <c r="JA213" s="3"/>
      <c r="JB213" s="3"/>
      <c r="JC213" s="3"/>
      <c r="JD213" s="3"/>
      <c r="JE213" s="3"/>
      <c r="JF213" s="3"/>
      <c r="JG213" s="3"/>
      <c r="JH213" s="3"/>
      <c r="JI213" s="3"/>
      <c r="JJ213" s="3"/>
      <c r="JK213" s="3"/>
      <c r="JL213" s="3"/>
      <c r="JM213" s="3"/>
      <c r="JN213" s="3"/>
      <c r="JO213" s="3"/>
      <c r="JP213" s="3"/>
      <c r="JQ213" s="3"/>
      <c r="JR213" s="3"/>
      <c r="JS213" s="3"/>
      <c r="JT213" s="3"/>
      <c r="JU213" s="3"/>
      <c r="JV213" s="3"/>
      <c r="JW213" s="3"/>
      <c r="JX213" s="3"/>
      <c r="JY213" s="3"/>
      <c r="JZ213" s="3"/>
      <c r="KA213" s="3"/>
      <c r="KB213" s="3"/>
      <c r="KC213" s="3"/>
      <c r="KD213" s="3"/>
      <c r="KE213" s="3"/>
      <c r="KF213" s="3"/>
      <c r="KG213" s="3"/>
      <c r="KH213" s="3"/>
      <c r="KI213" s="3"/>
      <c r="KJ213" s="3"/>
      <c r="KK213" s="3"/>
      <c r="KL213" s="3"/>
      <c r="KM213" s="3"/>
      <c r="KN213" s="3"/>
    </row>
    <row r="214" spans="1:300">
      <c r="A214" s="3" t="str">
        <v>N/A</v>
      </c>
      <c r="B21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214)))"),"GRUPO 2")</f>
        <v>GRUPO 2</v>
      </c>
      <c r="C214" s="4" t="str">
        <f ca="1">IFERROR(__xludf.DUMMYFUNCTION("""COMPUTED_VALUE"""),"GRUPO 3")</f>
        <v>GRUPO 3</v>
      </c>
      <c r="D214" s="4" t="str">
        <f ca="1">IFERROR(__xludf.DUMMYFUNCTION("""COMPUTED_VALUE"""),"GRUPO 4")</f>
        <v>GRUPO 4</v>
      </c>
      <c r="E214" s="4" t="str">
        <f ca="1">IFERROR(__xludf.DUMMYFUNCTION("""COMPUTED_VALUE"""),"GRUPO 5")</f>
        <v>GRUPO 5</v>
      </c>
      <c r="F214" s="4" t="str">
        <f ca="1">IFERROR(__xludf.DUMMYFUNCTION("""COMPUTED_VALUE"""),"GRUPO 6")</f>
        <v>GRUPO 6</v>
      </c>
      <c r="G214" s="4" t="str">
        <f ca="1">IFERROR(__xludf.DUMMYFUNCTION("""COMPUTED_VALUE"""),"GRUPO 7")</f>
        <v>GRUPO 7</v>
      </c>
      <c r="H214" s="4" t="str">
        <f ca="1">IFERROR(__xludf.DUMMYFUNCTION("""COMPUTED_VALUE"""),"GRUPO 13")</f>
        <v>GRUPO 13</v>
      </c>
      <c r="I214" s="4" t="str">
        <f ca="1">IFERROR(__xludf.DUMMYFUNCTION("""COMPUTED_VALUE"""),"GRUPO 15")</f>
        <v>GRUPO 15</v>
      </c>
      <c r="J214" s="4" t="str">
        <f ca="1">IFERROR(__xludf.DUMMYFUNCTION("""COMPUTED_VALUE"""),"GRUPO 16")</f>
        <v>GRUPO 16</v>
      </c>
      <c r="K214" s="4" t="str">
        <f ca="1">IFERROR(__xludf.DUMMYFUNCTION("""COMPUTED_VALUE"""),"GRUPO 17")</f>
        <v>GRUPO 17</v>
      </c>
      <c r="L214" s="4" t="str">
        <f ca="1">IFERROR(__xludf.DUMMYFUNCTION("""COMPUTED_VALUE"""),"GRUPO 18")</f>
        <v>GRUPO 18</v>
      </c>
      <c r="M214" s="4" t="str">
        <f ca="1">IFERROR(__xludf.DUMMYFUNCTION("""COMPUTED_VALUE"""),"GRUPO 19")</f>
        <v>GRUPO 19</v>
      </c>
      <c r="N214" s="4" t="str">
        <f ca="1">IFERROR(__xludf.DUMMYFUNCTION("""COMPUTED_VALUE"""),"GRUPO 10")</f>
        <v>GRUPO 10</v>
      </c>
      <c r="O214" s="4" t="str">
        <f ca="1">IFERROR(__xludf.DUMMYFUNCTION("""COMPUTED_VALUE"""),"GRUPO 1")</f>
        <v>GRUPO 1</v>
      </c>
      <c r="P214" s="4" t="str">
        <f ca="1">IFERROR(__xludf.DUMMYFUNCTION("""COMPUTED_VALUE"""),"GRUPO 9")</f>
        <v>GRUPO 9</v>
      </c>
      <c r="Q214" s="4" t="str">
        <f ca="1">IFERROR(__xludf.DUMMYFUNCTION("""COMPUTED_VALUE"""),"GRUPO 20")</f>
        <v>GRUPO 20</v>
      </c>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c r="IQ214" s="3"/>
      <c r="IR214" s="3"/>
      <c r="IS214" s="3"/>
      <c r="IT214" s="3"/>
      <c r="IU214" s="3"/>
      <c r="IV214" s="3"/>
      <c r="IW214" s="3"/>
      <c r="IX214" s="3"/>
      <c r="IY214" s="3"/>
      <c r="IZ214" s="3"/>
      <c r="JA214" s="3"/>
      <c r="JB214" s="3"/>
      <c r="JC214" s="3"/>
      <c r="JD214" s="3"/>
      <c r="JE214" s="3"/>
      <c r="JF214" s="3"/>
      <c r="JG214" s="3"/>
      <c r="JH214" s="3"/>
      <c r="JI214" s="3"/>
      <c r="JJ214" s="3"/>
      <c r="JK214" s="3"/>
      <c r="JL214" s="3"/>
      <c r="JM214" s="3"/>
      <c r="JN214" s="3"/>
      <c r="JO214" s="3"/>
      <c r="JP214" s="3"/>
      <c r="JQ214" s="3"/>
      <c r="JR214" s="3"/>
      <c r="JS214" s="3"/>
      <c r="JT214" s="3"/>
      <c r="JU214" s="3"/>
      <c r="JV214" s="3"/>
      <c r="JW214" s="3"/>
      <c r="JX214" s="3"/>
      <c r="JY214" s="3"/>
      <c r="JZ214" s="3"/>
      <c r="KA214" s="3"/>
      <c r="KB214" s="3"/>
      <c r="KC214" s="3"/>
      <c r="KD214" s="3"/>
      <c r="KE214" s="3"/>
      <c r="KF214" s="3"/>
      <c r="KG214" s="3"/>
      <c r="KH214" s="3"/>
      <c r="KI214" s="3"/>
      <c r="KJ214" s="3"/>
      <c r="KK214" s="3"/>
      <c r="KL214" s="3"/>
      <c r="KM214" s="3"/>
      <c r="KN214" s="3"/>
    </row>
    <row r="215" spans="1:300">
      <c r="A215" s="3" t="str">
        <v>N/A</v>
      </c>
      <c r="B21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215)))"),"GRUPO 2")</f>
        <v>GRUPO 2</v>
      </c>
      <c r="C215" s="4" t="str">
        <f ca="1">IFERROR(__xludf.DUMMYFUNCTION("""COMPUTED_VALUE"""),"GRUPO 3")</f>
        <v>GRUPO 3</v>
      </c>
      <c r="D215" s="4" t="str">
        <f ca="1">IFERROR(__xludf.DUMMYFUNCTION("""COMPUTED_VALUE"""),"GRUPO 4")</f>
        <v>GRUPO 4</v>
      </c>
      <c r="E215" s="4" t="str">
        <f ca="1">IFERROR(__xludf.DUMMYFUNCTION("""COMPUTED_VALUE"""),"GRUPO 5")</f>
        <v>GRUPO 5</v>
      </c>
      <c r="F215" s="4" t="str">
        <f ca="1">IFERROR(__xludf.DUMMYFUNCTION("""COMPUTED_VALUE"""),"GRUPO 6")</f>
        <v>GRUPO 6</v>
      </c>
      <c r="G215" s="4" t="str">
        <f ca="1">IFERROR(__xludf.DUMMYFUNCTION("""COMPUTED_VALUE"""),"GRUPO 7")</f>
        <v>GRUPO 7</v>
      </c>
      <c r="H215" s="4" t="str">
        <f ca="1">IFERROR(__xludf.DUMMYFUNCTION("""COMPUTED_VALUE"""),"GRUPO 13")</f>
        <v>GRUPO 13</v>
      </c>
      <c r="I215" s="4" t="str">
        <f ca="1">IFERROR(__xludf.DUMMYFUNCTION("""COMPUTED_VALUE"""),"GRUPO 15")</f>
        <v>GRUPO 15</v>
      </c>
      <c r="J215" s="4" t="str">
        <f ca="1">IFERROR(__xludf.DUMMYFUNCTION("""COMPUTED_VALUE"""),"GRUPO 16")</f>
        <v>GRUPO 16</v>
      </c>
      <c r="K215" s="4" t="str">
        <f ca="1">IFERROR(__xludf.DUMMYFUNCTION("""COMPUTED_VALUE"""),"GRUPO 17")</f>
        <v>GRUPO 17</v>
      </c>
      <c r="L215" s="4" t="str">
        <f ca="1">IFERROR(__xludf.DUMMYFUNCTION("""COMPUTED_VALUE"""),"GRUPO 18")</f>
        <v>GRUPO 18</v>
      </c>
      <c r="M215" s="4" t="str">
        <f ca="1">IFERROR(__xludf.DUMMYFUNCTION("""COMPUTED_VALUE"""),"GRUPO 19")</f>
        <v>GRUPO 19</v>
      </c>
      <c r="N215" s="4" t="str">
        <f ca="1">IFERROR(__xludf.DUMMYFUNCTION("""COMPUTED_VALUE"""),"GRUPO 10")</f>
        <v>GRUPO 10</v>
      </c>
      <c r="O215" s="4" t="str">
        <f ca="1">IFERROR(__xludf.DUMMYFUNCTION("""COMPUTED_VALUE"""),"GRUPO 1")</f>
        <v>GRUPO 1</v>
      </c>
      <c r="P215" s="4" t="str">
        <f ca="1">IFERROR(__xludf.DUMMYFUNCTION("""COMPUTED_VALUE"""),"GRUPO 9")</f>
        <v>GRUPO 9</v>
      </c>
      <c r="Q215" s="4" t="str">
        <f ca="1">IFERROR(__xludf.DUMMYFUNCTION("""COMPUTED_VALUE"""),"GRUPO 20")</f>
        <v>GRUPO 20</v>
      </c>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4"/>
      <c r="EP215" s="4"/>
      <c r="EQ215" s="4"/>
      <c r="ER215" s="4"/>
      <c r="ES215" s="4"/>
      <c r="ET215" s="4"/>
      <c r="EU215" s="4"/>
      <c r="EV215" s="4"/>
      <c r="EW215" s="4"/>
      <c r="EX215" s="4"/>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c r="IQ215" s="3"/>
      <c r="IR215" s="3"/>
      <c r="IS215" s="3"/>
      <c r="IT215" s="3"/>
      <c r="IU215" s="3"/>
      <c r="IV215" s="3"/>
      <c r="IW215" s="3"/>
      <c r="IX215" s="3"/>
      <c r="IY215" s="3"/>
      <c r="IZ215" s="3"/>
      <c r="JA215" s="3"/>
      <c r="JB215" s="3"/>
      <c r="JC215" s="3"/>
      <c r="JD215" s="3"/>
      <c r="JE215" s="3"/>
      <c r="JF215" s="3"/>
      <c r="JG215" s="3"/>
      <c r="JH215" s="3"/>
      <c r="JI215" s="3"/>
      <c r="JJ215" s="3"/>
      <c r="JK215" s="3"/>
      <c r="JL215" s="3"/>
      <c r="JM215" s="3"/>
      <c r="JN215" s="3"/>
      <c r="JO215" s="3"/>
      <c r="JP215" s="3"/>
      <c r="JQ215" s="3"/>
      <c r="JR215" s="3"/>
      <c r="JS215" s="3"/>
      <c r="JT215" s="3"/>
      <c r="JU215" s="3"/>
      <c r="JV215" s="3"/>
      <c r="JW215" s="3"/>
      <c r="JX215" s="3"/>
      <c r="JY215" s="3"/>
      <c r="JZ215" s="3"/>
      <c r="KA215" s="3"/>
      <c r="KB215" s="3"/>
      <c r="KC215" s="3"/>
      <c r="KD215" s="3"/>
      <c r="KE215" s="3"/>
      <c r="KF215" s="3"/>
      <c r="KG215" s="3"/>
      <c r="KH215" s="3"/>
      <c r="KI215" s="3"/>
      <c r="KJ215" s="3"/>
      <c r="KK215" s="3"/>
      <c r="KL215" s="3"/>
      <c r="KM215" s="3"/>
      <c r="KN215" s="3"/>
    </row>
    <row r="216" spans="1:300">
      <c r="A216" s="3" t="str">
        <v>N/A</v>
      </c>
      <c r="B21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216)))"),"GRUPO 2")</f>
        <v>GRUPO 2</v>
      </c>
      <c r="C216" s="4" t="str">
        <f ca="1">IFERROR(__xludf.DUMMYFUNCTION("""COMPUTED_VALUE"""),"GRUPO 3")</f>
        <v>GRUPO 3</v>
      </c>
      <c r="D216" s="4" t="str">
        <f ca="1">IFERROR(__xludf.DUMMYFUNCTION("""COMPUTED_VALUE"""),"GRUPO 4")</f>
        <v>GRUPO 4</v>
      </c>
      <c r="E216" s="4" t="str">
        <f ca="1">IFERROR(__xludf.DUMMYFUNCTION("""COMPUTED_VALUE"""),"GRUPO 5")</f>
        <v>GRUPO 5</v>
      </c>
      <c r="F216" s="4" t="str">
        <f ca="1">IFERROR(__xludf.DUMMYFUNCTION("""COMPUTED_VALUE"""),"GRUPO 6")</f>
        <v>GRUPO 6</v>
      </c>
      <c r="G216" s="4" t="str">
        <f ca="1">IFERROR(__xludf.DUMMYFUNCTION("""COMPUTED_VALUE"""),"GRUPO 7")</f>
        <v>GRUPO 7</v>
      </c>
      <c r="H216" s="4" t="str">
        <f ca="1">IFERROR(__xludf.DUMMYFUNCTION("""COMPUTED_VALUE"""),"GRUPO 13")</f>
        <v>GRUPO 13</v>
      </c>
      <c r="I216" s="4" t="str">
        <f ca="1">IFERROR(__xludf.DUMMYFUNCTION("""COMPUTED_VALUE"""),"GRUPO 15")</f>
        <v>GRUPO 15</v>
      </c>
      <c r="J216" s="4" t="str">
        <f ca="1">IFERROR(__xludf.DUMMYFUNCTION("""COMPUTED_VALUE"""),"GRUPO 16")</f>
        <v>GRUPO 16</v>
      </c>
      <c r="K216" s="4" t="str">
        <f ca="1">IFERROR(__xludf.DUMMYFUNCTION("""COMPUTED_VALUE"""),"GRUPO 17")</f>
        <v>GRUPO 17</v>
      </c>
      <c r="L216" s="4" t="str">
        <f ca="1">IFERROR(__xludf.DUMMYFUNCTION("""COMPUTED_VALUE"""),"GRUPO 18")</f>
        <v>GRUPO 18</v>
      </c>
      <c r="M216" s="4" t="str">
        <f ca="1">IFERROR(__xludf.DUMMYFUNCTION("""COMPUTED_VALUE"""),"GRUPO 19")</f>
        <v>GRUPO 19</v>
      </c>
      <c r="N216" s="4" t="str">
        <f ca="1">IFERROR(__xludf.DUMMYFUNCTION("""COMPUTED_VALUE"""),"GRUPO 10")</f>
        <v>GRUPO 10</v>
      </c>
      <c r="O216" s="4" t="str">
        <f ca="1">IFERROR(__xludf.DUMMYFUNCTION("""COMPUTED_VALUE"""),"GRUPO 1")</f>
        <v>GRUPO 1</v>
      </c>
      <c r="P216" s="4" t="str">
        <f ca="1">IFERROR(__xludf.DUMMYFUNCTION("""COMPUTED_VALUE"""),"GRUPO 9")</f>
        <v>GRUPO 9</v>
      </c>
      <c r="Q216" s="4" t="str">
        <f ca="1">IFERROR(__xludf.DUMMYFUNCTION("""COMPUTED_VALUE"""),"GRUPO 20")</f>
        <v>GRUPO 20</v>
      </c>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c r="DO216" s="4"/>
      <c r="DP216" s="4"/>
      <c r="DQ216" s="4"/>
      <c r="DR216" s="4"/>
      <c r="DS216" s="4"/>
      <c r="DT216" s="4"/>
      <c r="DU216" s="4"/>
      <c r="DV216" s="4"/>
      <c r="DW216" s="4"/>
      <c r="DX216" s="4"/>
      <c r="DY216" s="4"/>
      <c r="DZ216" s="4"/>
      <c r="EA216" s="4"/>
      <c r="EB216" s="4"/>
      <c r="EC216" s="4"/>
      <c r="ED216" s="4"/>
      <c r="EE216" s="4"/>
      <c r="EF216" s="4"/>
      <c r="EG216" s="4"/>
      <c r="EH216" s="4"/>
      <c r="EI216" s="4"/>
      <c r="EJ216" s="4"/>
      <c r="EK216" s="4"/>
      <c r="EL216" s="4"/>
      <c r="EM216" s="4"/>
      <c r="EN216" s="4"/>
      <c r="EO216" s="4"/>
      <c r="EP216" s="4"/>
      <c r="EQ216" s="4"/>
      <c r="ER216" s="4"/>
      <c r="ES216" s="4"/>
      <c r="ET216" s="4"/>
      <c r="EU216" s="4"/>
      <c r="EV216" s="4"/>
      <c r="EW216" s="4"/>
      <c r="EX216" s="4"/>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c r="IQ216" s="3"/>
      <c r="IR216" s="3"/>
      <c r="IS216" s="3"/>
      <c r="IT216" s="3"/>
      <c r="IU216" s="3"/>
      <c r="IV216" s="3"/>
      <c r="IW216" s="3"/>
      <c r="IX216" s="3"/>
      <c r="IY216" s="3"/>
      <c r="IZ216" s="3"/>
      <c r="JA216" s="3"/>
      <c r="JB216" s="3"/>
      <c r="JC216" s="3"/>
      <c r="JD216" s="3"/>
      <c r="JE216" s="3"/>
      <c r="JF216" s="3"/>
      <c r="JG216" s="3"/>
      <c r="JH216" s="3"/>
      <c r="JI216" s="3"/>
      <c r="JJ216" s="3"/>
      <c r="JK216" s="3"/>
      <c r="JL216" s="3"/>
      <c r="JM216" s="3"/>
      <c r="JN216" s="3"/>
      <c r="JO216" s="3"/>
      <c r="JP216" s="3"/>
      <c r="JQ216" s="3"/>
      <c r="JR216" s="3"/>
      <c r="JS216" s="3"/>
      <c r="JT216" s="3"/>
      <c r="JU216" s="3"/>
      <c r="JV216" s="3"/>
      <c r="JW216" s="3"/>
      <c r="JX216" s="3"/>
      <c r="JY216" s="3"/>
      <c r="JZ216" s="3"/>
      <c r="KA216" s="3"/>
      <c r="KB216" s="3"/>
      <c r="KC216" s="3"/>
      <c r="KD216" s="3"/>
      <c r="KE216" s="3"/>
      <c r="KF216" s="3"/>
      <c r="KG216" s="3"/>
      <c r="KH216" s="3"/>
      <c r="KI216" s="3"/>
      <c r="KJ216" s="3"/>
      <c r="KK216" s="3"/>
      <c r="KL216" s="3"/>
      <c r="KM216" s="3"/>
      <c r="KN216" s="3"/>
    </row>
    <row r="217" spans="1:300">
      <c r="A217" s="3" t="str">
        <v>N/A</v>
      </c>
      <c r="B21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217)))"),"GRUPO 2")</f>
        <v>GRUPO 2</v>
      </c>
      <c r="C217" s="4" t="str">
        <f ca="1">IFERROR(__xludf.DUMMYFUNCTION("""COMPUTED_VALUE"""),"GRUPO 3")</f>
        <v>GRUPO 3</v>
      </c>
      <c r="D217" s="4" t="str">
        <f ca="1">IFERROR(__xludf.DUMMYFUNCTION("""COMPUTED_VALUE"""),"GRUPO 4")</f>
        <v>GRUPO 4</v>
      </c>
      <c r="E217" s="4" t="str">
        <f ca="1">IFERROR(__xludf.DUMMYFUNCTION("""COMPUTED_VALUE"""),"GRUPO 5")</f>
        <v>GRUPO 5</v>
      </c>
      <c r="F217" s="4" t="str">
        <f ca="1">IFERROR(__xludf.DUMMYFUNCTION("""COMPUTED_VALUE"""),"GRUPO 6")</f>
        <v>GRUPO 6</v>
      </c>
      <c r="G217" s="4" t="str">
        <f ca="1">IFERROR(__xludf.DUMMYFUNCTION("""COMPUTED_VALUE"""),"GRUPO 7")</f>
        <v>GRUPO 7</v>
      </c>
      <c r="H217" s="4" t="str">
        <f ca="1">IFERROR(__xludf.DUMMYFUNCTION("""COMPUTED_VALUE"""),"GRUPO 13")</f>
        <v>GRUPO 13</v>
      </c>
      <c r="I217" s="4" t="str">
        <f ca="1">IFERROR(__xludf.DUMMYFUNCTION("""COMPUTED_VALUE"""),"GRUPO 15")</f>
        <v>GRUPO 15</v>
      </c>
      <c r="J217" s="4" t="str">
        <f ca="1">IFERROR(__xludf.DUMMYFUNCTION("""COMPUTED_VALUE"""),"GRUPO 16")</f>
        <v>GRUPO 16</v>
      </c>
      <c r="K217" s="4" t="str">
        <f ca="1">IFERROR(__xludf.DUMMYFUNCTION("""COMPUTED_VALUE"""),"GRUPO 17")</f>
        <v>GRUPO 17</v>
      </c>
      <c r="L217" s="4" t="str">
        <f ca="1">IFERROR(__xludf.DUMMYFUNCTION("""COMPUTED_VALUE"""),"GRUPO 18")</f>
        <v>GRUPO 18</v>
      </c>
      <c r="M217" s="4" t="str">
        <f ca="1">IFERROR(__xludf.DUMMYFUNCTION("""COMPUTED_VALUE"""),"GRUPO 19")</f>
        <v>GRUPO 19</v>
      </c>
      <c r="N217" s="4" t="str">
        <f ca="1">IFERROR(__xludf.DUMMYFUNCTION("""COMPUTED_VALUE"""),"GRUPO 10")</f>
        <v>GRUPO 10</v>
      </c>
      <c r="O217" s="4" t="str">
        <f ca="1">IFERROR(__xludf.DUMMYFUNCTION("""COMPUTED_VALUE"""),"GRUPO 1")</f>
        <v>GRUPO 1</v>
      </c>
      <c r="P217" s="4" t="str">
        <f ca="1">IFERROR(__xludf.DUMMYFUNCTION("""COMPUTED_VALUE"""),"GRUPO 9")</f>
        <v>GRUPO 9</v>
      </c>
      <c r="Q217" s="4" t="str">
        <f ca="1">IFERROR(__xludf.DUMMYFUNCTION("""COMPUTED_VALUE"""),"GRUPO 20")</f>
        <v>GRUPO 20</v>
      </c>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c r="DO217" s="4"/>
      <c r="DP217" s="4"/>
      <c r="DQ217" s="4"/>
      <c r="DR217" s="4"/>
      <c r="DS217" s="4"/>
      <c r="DT217" s="4"/>
      <c r="DU217" s="4"/>
      <c r="DV217" s="4"/>
      <c r="DW217" s="4"/>
      <c r="DX217" s="4"/>
      <c r="DY217" s="4"/>
      <c r="DZ217" s="4"/>
      <c r="EA217" s="4"/>
      <c r="EB217" s="4"/>
      <c r="EC217" s="4"/>
      <c r="ED217" s="4"/>
      <c r="EE217" s="4"/>
      <c r="EF217" s="4"/>
      <c r="EG217" s="4"/>
      <c r="EH217" s="4"/>
      <c r="EI217" s="4"/>
      <c r="EJ217" s="4"/>
      <c r="EK217" s="4"/>
      <c r="EL217" s="4"/>
      <c r="EM217" s="4"/>
      <c r="EN217" s="4"/>
      <c r="EO217" s="4"/>
      <c r="EP217" s="4"/>
      <c r="EQ217" s="4"/>
      <c r="ER217" s="4"/>
      <c r="ES217" s="4"/>
      <c r="ET217" s="4"/>
      <c r="EU217" s="4"/>
      <c r="EV217" s="4"/>
      <c r="EW217" s="4"/>
      <c r="EX217" s="4"/>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c r="IQ217" s="3"/>
      <c r="IR217" s="3"/>
      <c r="IS217" s="3"/>
      <c r="IT217" s="3"/>
      <c r="IU217" s="3"/>
      <c r="IV217" s="3"/>
      <c r="IW217" s="3"/>
      <c r="IX217" s="3"/>
      <c r="IY217" s="3"/>
      <c r="IZ217" s="3"/>
      <c r="JA217" s="3"/>
      <c r="JB217" s="3"/>
      <c r="JC217" s="3"/>
      <c r="JD217" s="3"/>
      <c r="JE217" s="3"/>
      <c r="JF217" s="3"/>
      <c r="JG217" s="3"/>
      <c r="JH217" s="3"/>
      <c r="JI217" s="3"/>
      <c r="JJ217" s="3"/>
      <c r="JK217" s="3"/>
      <c r="JL217" s="3"/>
      <c r="JM217" s="3"/>
      <c r="JN217" s="3"/>
      <c r="JO217" s="3"/>
      <c r="JP217" s="3"/>
      <c r="JQ217" s="3"/>
      <c r="JR217" s="3"/>
      <c r="JS217" s="3"/>
      <c r="JT217" s="3"/>
      <c r="JU217" s="3"/>
      <c r="JV217" s="3"/>
      <c r="JW217" s="3"/>
      <c r="JX217" s="3"/>
      <c r="JY217" s="3"/>
      <c r="JZ217" s="3"/>
      <c r="KA217" s="3"/>
      <c r="KB217" s="3"/>
      <c r="KC217" s="3"/>
      <c r="KD217" s="3"/>
      <c r="KE217" s="3"/>
      <c r="KF217" s="3"/>
      <c r="KG217" s="3"/>
      <c r="KH217" s="3"/>
      <c r="KI217" s="3"/>
      <c r="KJ217" s="3"/>
      <c r="KK217" s="3"/>
      <c r="KL217" s="3"/>
      <c r="KM217" s="3"/>
      <c r="KN217" s="3"/>
    </row>
    <row r="218" spans="1:300">
      <c r="A218" s="3" t="str">
        <v>N/A</v>
      </c>
      <c r="B21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218)))"),"GRUPO 2")</f>
        <v>GRUPO 2</v>
      </c>
      <c r="C218" s="4" t="str">
        <f ca="1">IFERROR(__xludf.DUMMYFUNCTION("""COMPUTED_VALUE"""),"GRUPO 3")</f>
        <v>GRUPO 3</v>
      </c>
      <c r="D218" s="4" t="str">
        <f ca="1">IFERROR(__xludf.DUMMYFUNCTION("""COMPUTED_VALUE"""),"GRUPO 4")</f>
        <v>GRUPO 4</v>
      </c>
      <c r="E218" s="4" t="str">
        <f ca="1">IFERROR(__xludf.DUMMYFUNCTION("""COMPUTED_VALUE"""),"GRUPO 5")</f>
        <v>GRUPO 5</v>
      </c>
      <c r="F218" s="4" t="str">
        <f ca="1">IFERROR(__xludf.DUMMYFUNCTION("""COMPUTED_VALUE"""),"GRUPO 6")</f>
        <v>GRUPO 6</v>
      </c>
      <c r="G218" s="4" t="str">
        <f ca="1">IFERROR(__xludf.DUMMYFUNCTION("""COMPUTED_VALUE"""),"GRUPO 7")</f>
        <v>GRUPO 7</v>
      </c>
      <c r="H218" s="4" t="str">
        <f ca="1">IFERROR(__xludf.DUMMYFUNCTION("""COMPUTED_VALUE"""),"GRUPO 13")</f>
        <v>GRUPO 13</v>
      </c>
      <c r="I218" s="4" t="str">
        <f ca="1">IFERROR(__xludf.DUMMYFUNCTION("""COMPUTED_VALUE"""),"GRUPO 15")</f>
        <v>GRUPO 15</v>
      </c>
      <c r="J218" s="4" t="str">
        <f ca="1">IFERROR(__xludf.DUMMYFUNCTION("""COMPUTED_VALUE"""),"GRUPO 16")</f>
        <v>GRUPO 16</v>
      </c>
      <c r="K218" s="4" t="str">
        <f ca="1">IFERROR(__xludf.DUMMYFUNCTION("""COMPUTED_VALUE"""),"GRUPO 17")</f>
        <v>GRUPO 17</v>
      </c>
      <c r="L218" s="4" t="str">
        <f ca="1">IFERROR(__xludf.DUMMYFUNCTION("""COMPUTED_VALUE"""),"GRUPO 18")</f>
        <v>GRUPO 18</v>
      </c>
      <c r="M218" s="4" t="str">
        <f ca="1">IFERROR(__xludf.DUMMYFUNCTION("""COMPUTED_VALUE"""),"GRUPO 19")</f>
        <v>GRUPO 19</v>
      </c>
      <c r="N218" s="4" t="str">
        <f ca="1">IFERROR(__xludf.DUMMYFUNCTION("""COMPUTED_VALUE"""),"GRUPO 10")</f>
        <v>GRUPO 10</v>
      </c>
      <c r="O218" s="4" t="str">
        <f ca="1">IFERROR(__xludf.DUMMYFUNCTION("""COMPUTED_VALUE"""),"GRUPO 1")</f>
        <v>GRUPO 1</v>
      </c>
      <c r="P218" s="4" t="str">
        <f ca="1">IFERROR(__xludf.DUMMYFUNCTION("""COMPUTED_VALUE"""),"GRUPO 9")</f>
        <v>GRUPO 9</v>
      </c>
      <c r="Q218" s="4" t="str">
        <f ca="1">IFERROR(__xludf.DUMMYFUNCTION("""COMPUTED_VALUE"""),"GRUPO 20")</f>
        <v>GRUPO 20</v>
      </c>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c r="DO218" s="4"/>
      <c r="DP218" s="4"/>
      <c r="DQ218" s="4"/>
      <c r="DR218" s="4"/>
      <c r="DS218" s="4"/>
      <c r="DT218" s="4"/>
      <c r="DU218" s="4"/>
      <c r="DV218" s="4"/>
      <c r="DW218" s="4"/>
      <c r="DX218" s="4"/>
      <c r="DY218" s="4"/>
      <c r="DZ218" s="4"/>
      <c r="EA218" s="4"/>
      <c r="EB218" s="4"/>
      <c r="EC218" s="4"/>
      <c r="ED218" s="4"/>
      <c r="EE218" s="4"/>
      <c r="EF218" s="4"/>
      <c r="EG218" s="4"/>
      <c r="EH218" s="4"/>
      <c r="EI218" s="4"/>
      <c r="EJ218" s="4"/>
      <c r="EK218" s="4"/>
      <c r="EL218" s="4"/>
      <c r="EM218" s="4"/>
      <c r="EN218" s="4"/>
      <c r="EO218" s="4"/>
      <c r="EP218" s="4"/>
      <c r="EQ218" s="4"/>
      <c r="ER218" s="4"/>
      <c r="ES218" s="4"/>
      <c r="ET218" s="4"/>
      <c r="EU218" s="4"/>
      <c r="EV218" s="4"/>
      <c r="EW218" s="4"/>
      <c r="EX218" s="4"/>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c r="IQ218" s="3"/>
      <c r="IR218" s="3"/>
      <c r="IS218" s="3"/>
      <c r="IT218" s="3"/>
      <c r="IU218" s="3"/>
      <c r="IV218" s="3"/>
      <c r="IW218" s="3"/>
      <c r="IX218" s="3"/>
      <c r="IY218" s="3"/>
      <c r="IZ218" s="3"/>
      <c r="JA218" s="3"/>
      <c r="JB218" s="3"/>
      <c r="JC218" s="3"/>
      <c r="JD218" s="3"/>
      <c r="JE218" s="3"/>
      <c r="JF218" s="3"/>
      <c r="JG218" s="3"/>
      <c r="JH218" s="3"/>
      <c r="JI218" s="3"/>
      <c r="JJ218" s="3"/>
      <c r="JK218" s="3"/>
      <c r="JL218" s="3"/>
      <c r="JM218" s="3"/>
      <c r="JN218" s="3"/>
      <c r="JO218" s="3"/>
      <c r="JP218" s="3"/>
      <c r="JQ218" s="3"/>
      <c r="JR218" s="3"/>
      <c r="JS218" s="3"/>
      <c r="JT218" s="3"/>
      <c r="JU218" s="3"/>
      <c r="JV218" s="3"/>
      <c r="JW218" s="3"/>
      <c r="JX218" s="3"/>
      <c r="JY218" s="3"/>
      <c r="JZ218" s="3"/>
      <c r="KA218" s="3"/>
      <c r="KB218" s="3"/>
      <c r="KC218" s="3"/>
      <c r="KD218" s="3"/>
      <c r="KE218" s="3"/>
      <c r="KF218" s="3"/>
      <c r="KG218" s="3"/>
      <c r="KH218" s="3"/>
      <c r="KI218" s="3"/>
      <c r="KJ218" s="3"/>
      <c r="KK218" s="3"/>
      <c r="KL218" s="3"/>
      <c r="KM218" s="3"/>
      <c r="KN218" s="3"/>
    </row>
    <row r="219" spans="1:300">
      <c r="A219" s="3" t="str">
        <v>NO PERECEDERO</v>
      </c>
      <c r="B21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219)))"),"GRUPO 1")</f>
        <v>GRUPO 1</v>
      </c>
      <c r="C219" s="4" t="str">
        <f ca="1">IFERROR(__xludf.DUMMYFUNCTION("""COMPUTED_VALUE"""),"GRUPO 8")</f>
        <v>GRUPO 8</v>
      </c>
      <c r="D219" s="4" t="str">
        <f ca="1">IFERROR(__xludf.DUMMYFUNCTION("""COMPUTED_VALUE"""),"GRUPO 9")</f>
        <v>GRUPO 9</v>
      </c>
      <c r="E219" s="4" t="str">
        <f ca="1">IFERROR(__xludf.DUMMYFUNCTION("""COMPUTED_VALUE"""),"GRUPO 10")</f>
        <v>GRUPO 10</v>
      </c>
      <c r="F219" s="4" t="str">
        <f ca="1">IFERROR(__xludf.DUMMYFUNCTION("""COMPUTED_VALUE"""),"GRUPO 11")</f>
        <v>GRUPO 11</v>
      </c>
      <c r="G219" s="4" t="str">
        <f ca="1">IFERROR(__xludf.DUMMYFUNCTION("""COMPUTED_VALUE"""),"GRUPO 12")</f>
        <v>GRUPO 12</v>
      </c>
      <c r="H219" s="4" t="str">
        <f ca="1">IFERROR(__xludf.DUMMYFUNCTION("""COMPUTED_VALUE"""),"GRUPO 14")</f>
        <v>GRUPO 14</v>
      </c>
      <c r="I219" s="4" t="str">
        <f ca="1">IFERROR(__xludf.DUMMYFUNCTION("""COMPUTED_VALUE"""),"GRUPO 19")</f>
        <v>GRUPO 19</v>
      </c>
      <c r="J219" s="4" t="str">
        <f ca="1">IFERROR(__xludf.DUMMYFUNCTION("""COMPUTED_VALUE"""),"GRUPO 20")</f>
        <v>GRUPO 20</v>
      </c>
      <c r="K219" s="4" t="str">
        <f ca="1">IFERROR(__xludf.DUMMYFUNCTION("""COMPUTED_VALUE"""),"GRUPO 18")</f>
        <v>GRUPO 18</v>
      </c>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c r="ET219" s="4"/>
      <c r="EU219" s="4"/>
      <c r="EV219" s="4"/>
      <c r="EW219" s="4"/>
      <c r="EX219" s="4"/>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c r="IW219" s="3"/>
      <c r="IX219" s="3"/>
      <c r="IY219" s="3"/>
      <c r="IZ219" s="3"/>
      <c r="JA219" s="3"/>
      <c r="JB219" s="3"/>
      <c r="JC219" s="3"/>
      <c r="JD219" s="3"/>
      <c r="JE219" s="3"/>
      <c r="JF219" s="3"/>
      <c r="JG219" s="3"/>
      <c r="JH219" s="3"/>
      <c r="JI219" s="3"/>
      <c r="JJ219" s="3"/>
      <c r="JK219" s="3"/>
      <c r="JL219" s="3"/>
      <c r="JM219" s="3"/>
      <c r="JN219" s="3"/>
      <c r="JO219" s="3"/>
      <c r="JP219" s="3"/>
      <c r="JQ219" s="3"/>
      <c r="JR219" s="3"/>
      <c r="JS219" s="3"/>
      <c r="JT219" s="3"/>
      <c r="JU219" s="3"/>
      <c r="JV219" s="3"/>
      <c r="JW219" s="3"/>
      <c r="JX219" s="3"/>
      <c r="JY219" s="3"/>
      <c r="JZ219" s="3"/>
      <c r="KA219" s="3"/>
      <c r="KB219" s="3"/>
      <c r="KC219" s="3"/>
      <c r="KD219" s="3"/>
      <c r="KE219" s="3"/>
      <c r="KF219" s="3"/>
      <c r="KG219" s="3"/>
      <c r="KH219" s="3"/>
      <c r="KI219" s="3"/>
      <c r="KJ219" s="3"/>
      <c r="KK219" s="3"/>
      <c r="KL219" s="3"/>
      <c r="KM219" s="3"/>
      <c r="KN219" s="3"/>
    </row>
    <row r="220" spans="1:300">
      <c r="A220" s="3" t="str">
        <v>N/A</v>
      </c>
      <c r="B22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220)))"),"GRUPO 2")</f>
        <v>GRUPO 2</v>
      </c>
      <c r="C220" s="4" t="str">
        <f ca="1">IFERROR(__xludf.DUMMYFUNCTION("""COMPUTED_VALUE"""),"GRUPO 3")</f>
        <v>GRUPO 3</v>
      </c>
      <c r="D220" s="4" t="str">
        <f ca="1">IFERROR(__xludf.DUMMYFUNCTION("""COMPUTED_VALUE"""),"GRUPO 4")</f>
        <v>GRUPO 4</v>
      </c>
      <c r="E220" s="4" t="str">
        <f ca="1">IFERROR(__xludf.DUMMYFUNCTION("""COMPUTED_VALUE"""),"GRUPO 5")</f>
        <v>GRUPO 5</v>
      </c>
      <c r="F220" s="4" t="str">
        <f ca="1">IFERROR(__xludf.DUMMYFUNCTION("""COMPUTED_VALUE"""),"GRUPO 6")</f>
        <v>GRUPO 6</v>
      </c>
      <c r="G220" s="4" t="str">
        <f ca="1">IFERROR(__xludf.DUMMYFUNCTION("""COMPUTED_VALUE"""),"GRUPO 7")</f>
        <v>GRUPO 7</v>
      </c>
      <c r="H220" s="4" t="str">
        <f ca="1">IFERROR(__xludf.DUMMYFUNCTION("""COMPUTED_VALUE"""),"GRUPO 13")</f>
        <v>GRUPO 13</v>
      </c>
      <c r="I220" s="4" t="str">
        <f ca="1">IFERROR(__xludf.DUMMYFUNCTION("""COMPUTED_VALUE"""),"GRUPO 15")</f>
        <v>GRUPO 15</v>
      </c>
      <c r="J220" s="4" t="str">
        <f ca="1">IFERROR(__xludf.DUMMYFUNCTION("""COMPUTED_VALUE"""),"GRUPO 16")</f>
        <v>GRUPO 16</v>
      </c>
      <c r="K220" s="4" t="str">
        <f ca="1">IFERROR(__xludf.DUMMYFUNCTION("""COMPUTED_VALUE"""),"GRUPO 17")</f>
        <v>GRUPO 17</v>
      </c>
      <c r="L220" s="4" t="str">
        <f ca="1">IFERROR(__xludf.DUMMYFUNCTION("""COMPUTED_VALUE"""),"GRUPO 18")</f>
        <v>GRUPO 18</v>
      </c>
      <c r="M220" s="4" t="str">
        <f ca="1">IFERROR(__xludf.DUMMYFUNCTION("""COMPUTED_VALUE"""),"GRUPO 19")</f>
        <v>GRUPO 19</v>
      </c>
      <c r="N220" s="4" t="str">
        <f ca="1">IFERROR(__xludf.DUMMYFUNCTION("""COMPUTED_VALUE"""),"GRUPO 10")</f>
        <v>GRUPO 10</v>
      </c>
      <c r="O220" s="4" t="str">
        <f ca="1">IFERROR(__xludf.DUMMYFUNCTION("""COMPUTED_VALUE"""),"GRUPO 1")</f>
        <v>GRUPO 1</v>
      </c>
      <c r="P220" s="4" t="str">
        <f ca="1">IFERROR(__xludf.DUMMYFUNCTION("""COMPUTED_VALUE"""),"GRUPO 9")</f>
        <v>GRUPO 9</v>
      </c>
      <c r="Q220" s="4" t="str">
        <f ca="1">IFERROR(__xludf.DUMMYFUNCTION("""COMPUTED_VALUE"""),"GRUPO 20")</f>
        <v>GRUPO 20</v>
      </c>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c r="DO220" s="4"/>
      <c r="DP220" s="4"/>
      <c r="DQ220" s="4"/>
      <c r="DR220" s="4"/>
      <c r="DS220" s="4"/>
      <c r="DT220" s="4"/>
      <c r="DU220" s="4"/>
      <c r="DV220" s="4"/>
      <c r="DW220" s="4"/>
      <c r="DX220" s="4"/>
      <c r="DY220" s="4"/>
      <c r="DZ220" s="4"/>
      <c r="EA220" s="4"/>
      <c r="EB220" s="4"/>
      <c r="EC220" s="4"/>
      <c r="ED220" s="4"/>
      <c r="EE220" s="4"/>
      <c r="EF220" s="4"/>
      <c r="EG220" s="4"/>
      <c r="EH220" s="4"/>
      <c r="EI220" s="4"/>
      <c r="EJ220" s="4"/>
      <c r="EK220" s="4"/>
      <c r="EL220" s="4"/>
      <c r="EM220" s="4"/>
      <c r="EN220" s="4"/>
      <c r="EO220" s="4"/>
      <c r="EP220" s="4"/>
      <c r="EQ220" s="4"/>
      <c r="ER220" s="4"/>
      <c r="ES220" s="4"/>
      <c r="ET220" s="4"/>
      <c r="EU220" s="4"/>
      <c r="EV220" s="4"/>
      <c r="EW220" s="4"/>
      <c r="EX220" s="4"/>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c r="IS220" s="3"/>
      <c r="IT220" s="3"/>
      <c r="IU220" s="3"/>
      <c r="IV220" s="3"/>
      <c r="IW220" s="3"/>
      <c r="IX220" s="3"/>
      <c r="IY220" s="3"/>
      <c r="IZ220" s="3"/>
      <c r="JA220" s="3"/>
      <c r="JB220" s="3"/>
      <c r="JC220" s="3"/>
      <c r="JD220" s="3"/>
      <c r="JE220" s="3"/>
      <c r="JF220" s="3"/>
      <c r="JG220" s="3"/>
      <c r="JH220" s="3"/>
      <c r="JI220" s="3"/>
      <c r="JJ220" s="3"/>
      <c r="JK220" s="3"/>
      <c r="JL220" s="3"/>
      <c r="JM220" s="3"/>
      <c r="JN220" s="3"/>
      <c r="JO220" s="3"/>
      <c r="JP220" s="3"/>
      <c r="JQ220" s="3"/>
      <c r="JR220" s="3"/>
      <c r="JS220" s="3"/>
      <c r="JT220" s="3"/>
      <c r="JU220" s="3"/>
      <c r="JV220" s="3"/>
      <c r="JW220" s="3"/>
      <c r="JX220" s="3"/>
      <c r="JY220" s="3"/>
      <c r="JZ220" s="3"/>
      <c r="KA220" s="3"/>
      <c r="KB220" s="3"/>
      <c r="KC220" s="3"/>
      <c r="KD220" s="3"/>
      <c r="KE220" s="3"/>
      <c r="KF220" s="3"/>
      <c r="KG220" s="3"/>
      <c r="KH220" s="3"/>
      <c r="KI220" s="3"/>
      <c r="KJ220" s="3"/>
      <c r="KK220" s="3"/>
      <c r="KL220" s="3"/>
      <c r="KM220" s="3"/>
      <c r="KN220" s="3"/>
    </row>
    <row r="221" spans="1:300">
      <c r="A221" s="3">
        <v>0</v>
      </c>
      <c r="B22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221)))"),"")</f>
        <v/>
      </c>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c r="ET221" s="4"/>
      <c r="EU221" s="4"/>
      <c r="EV221" s="4"/>
      <c r="EW221" s="4"/>
      <c r="EX221" s="4"/>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c r="IW221" s="3"/>
      <c r="IX221" s="3"/>
      <c r="IY221" s="3"/>
      <c r="IZ221" s="3"/>
      <c r="JA221" s="3"/>
      <c r="JB221" s="3"/>
      <c r="JC221" s="3"/>
      <c r="JD221" s="3"/>
      <c r="JE221" s="3"/>
      <c r="JF221" s="3"/>
      <c r="JG221" s="3"/>
      <c r="JH221" s="3"/>
      <c r="JI221" s="3"/>
      <c r="JJ221" s="3"/>
      <c r="JK221" s="3"/>
      <c r="JL221" s="3"/>
      <c r="JM221" s="3"/>
      <c r="JN221" s="3"/>
      <c r="JO221" s="3"/>
      <c r="JP221" s="3"/>
      <c r="JQ221" s="3"/>
      <c r="JR221" s="3"/>
      <c r="JS221" s="3"/>
      <c r="JT221" s="3"/>
      <c r="JU221" s="3"/>
      <c r="JV221" s="3"/>
      <c r="JW221" s="3"/>
      <c r="JX221" s="3"/>
      <c r="JY221" s="3"/>
      <c r="JZ221" s="3"/>
      <c r="KA221" s="3"/>
      <c r="KB221" s="3"/>
      <c r="KC221" s="3"/>
      <c r="KD221" s="3"/>
      <c r="KE221" s="3"/>
      <c r="KF221" s="3"/>
      <c r="KG221" s="3"/>
      <c r="KH221" s="3"/>
      <c r="KI221" s="3"/>
      <c r="KJ221" s="3"/>
      <c r="KK221" s="3"/>
      <c r="KL221" s="3"/>
      <c r="KM221" s="3"/>
      <c r="KN221" s="3"/>
    </row>
    <row r="222" spans="1:300">
      <c r="A222" s="3">
        <v>0</v>
      </c>
      <c r="B22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222)))"),"")</f>
        <v/>
      </c>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c r="DO222" s="4"/>
      <c r="DP222" s="4"/>
      <c r="DQ222" s="4"/>
      <c r="DR222" s="4"/>
      <c r="DS222" s="4"/>
      <c r="DT222" s="4"/>
      <c r="DU222" s="4"/>
      <c r="DV222" s="4"/>
      <c r="DW222" s="4"/>
      <c r="DX222" s="4"/>
      <c r="DY222" s="4"/>
      <c r="DZ222" s="4"/>
      <c r="EA222" s="4"/>
      <c r="EB222" s="4"/>
      <c r="EC222" s="4"/>
      <c r="ED222" s="4"/>
      <c r="EE222" s="4"/>
      <c r="EF222" s="4"/>
      <c r="EG222" s="4"/>
      <c r="EH222" s="4"/>
      <c r="EI222" s="4"/>
      <c r="EJ222" s="4"/>
      <c r="EK222" s="4"/>
      <c r="EL222" s="4"/>
      <c r="EM222" s="4"/>
      <c r="EN222" s="4"/>
      <c r="EO222" s="4"/>
      <c r="EP222" s="4"/>
      <c r="EQ222" s="4"/>
      <c r="ER222" s="4"/>
      <c r="ES222" s="4"/>
      <c r="ET222" s="4"/>
      <c r="EU222" s="4"/>
      <c r="EV222" s="4"/>
      <c r="EW222" s="4"/>
      <c r="EX222" s="4"/>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c r="IW222" s="3"/>
      <c r="IX222" s="3"/>
      <c r="IY222" s="3"/>
      <c r="IZ222" s="3"/>
      <c r="JA222" s="3"/>
      <c r="JB222" s="3"/>
      <c r="JC222" s="3"/>
      <c r="JD222" s="3"/>
      <c r="JE222" s="3"/>
      <c r="JF222" s="3"/>
      <c r="JG222" s="3"/>
      <c r="JH222" s="3"/>
      <c r="JI222" s="3"/>
      <c r="JJ222" s="3"/>
      <c r="JK222" s="3"/>
      <c r="JL222" s="3"/>
      <c r="JM222" s="3"/>
      <c r="JN222" s="3"/>
      <c r="JO222" s="3"/>
      <c r="JP222" s="3"/>
      <c r="JQ222" s="3"/>
      <c r="JR222" s="3"/>
      <c r="JS222" s="3"/>
      <c r="JT222" s="3"/>
      <c r="JU222" s="3"/>
      <c r="JV222" s="3"/>
      <c r="JW222" s="3"/>
      <c r="JX222" s="3"/>
      <c r="JY222" s="3"/>
      <c r="JZ222" s="3"/>
      <c r="KA222" s="3"/>
      <c r="KB222" s="3"/>
      <c r="KC222" s="3"/>
      <c r="KD222" s="3"/>
      <c r="KE222" s="3"/>
      <c r="KF222" s="3"/>
      <c r="KG222" s="3"/>
      <c r="KH222" s="3"/>
      <c r="KI222" s="3"/>
      <c r="KJ222" s="3"/>
      <c r="KK222" s="3"/>
      <c r="KL222" s="3"/>
      <c r="KM222" s="3"/>
      <c r="KN222" s="3"/>
    </row>
    <row r="223" spans="1:300">
      <c r="A223" s="3">
        <v>0</v>
      </c>
      <c r="B22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223)))"),"")</f>
        <v/>
      </c>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c r="ET223" s="4"/>
      <c r="EU223" s="4"/>
      <c r="EV223" s="4"/>
      <c r="EW223" s="4"/>
      <c r="EX223" s="4"/>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c r="IW223" s="3"/>
      <c r="IX223" s="3"/>
      <c r="IY223" s="3"/>
      <c r="IZ223" s="3"/>
      <c r="JA223" s="3"/>
      <c r="JB223" s="3"/>
      <c r="JC223" s="3"/>
      <c r="JD223" s="3"/>
      <c r="JE223" s="3"/>
      <c r="JF223" s="3"/>
      <c r="JG223" s="3"/>
      <c r="JH223" s="3"/>
      <c r="JI223" s="3"/>
      <c r="JJ223" s="3"/>
      <c r="JK223" s="3"/>
      <c r="JL223" s="3"/>
      <c r="JM223" s="3"/>
      <c r="JN223" s="3"/>
      <c r="JO223" s="3"/>
      <c r="JP223" s="3"/>
      <c r="JQ223" s="3"/>
      <c r="JR223" s="3"/>
      <c r="JS223" s="3"/>
      <c r="JT223" s="3"/>
      <c r="JU223" s="3"/>
      <c r="JV223" s="3"/>
      <c r="JW223" s="3"/>
      <c r="JX223" s="3"/>
      <c r="JY223" s="3"/>
      <c r="JZ223" s="3"/>
      <c r="KA223" s="3"/>
      <c r="KB223" s="3"/>
      <c r="KC223" s="3"/>
      <c r="KD223" s="3"/>
      <c r="KE223" s="3"/>
      <c r="KF223" s="3"/>
      <c r="KG223" s="3"/>
      <c r="KH223" s="3"/>
      <c r="KI223" s="3"/>
      <c r="KJ223" s="3"/>
      <c r="KK223" s="3"/>
      <c r="KL223" s="3"/>
      <c r="KM223" s="3"/>
      <c r="KN223" s="3"/>
    </row>
    <row r="224" spans="1:300">
      <c r="A224" s="3">
        <v>0</v>
      </c>
      <c r="B22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224)))"),"")</f>
        <v/>
      </c>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c r="DO224" s="4"/>
      <c r="DP224" s="4"/>
      <c r="DQ224" s="4"/>
      <c r="DR224" s="4"/>
      <c r="DS224" s="4"/>
      <c r="DT224" s="4"/>
      <c r="DU224" s="4"/>
      <c r="DV224" s="4"/>
      <c r="DW224" s="4"/>
      <c r="DX224" s="4"/>
      <c r="DY224" s="4"/>
      <c r="DZ224" s="4"/>
      <c r="EA224" s="4"/>
      <c r="EB224" s="4"/>
      <c r="EC224" s="4"/>
      <c r="ED224" s="4"/>
      <c r="EE224" s="4"/>
      <c r="EF224" s="4"/>
      <c r="EG224" s="4"/>
      <c r="EH224" s="4"/>
      <c r="EI224" s="4"/>
      <c r="EJ224" s="4"/>
      <c r="EK224" s="4"/>
      <c r="EL224" s="4"/>
      <c r="EM224" s="4"/>
      <c r="EN224" s="4"/>
      <c r="EO224" s="4"/>
      <c r="EP224" s="4"/>
      <c r="EQ224" s="4"/>
      <c r="ER224" s="4"/>
      <c r="ES224" s="4"/>
      <c r="ET224" s="4"/>
      <c r="EU224" s="4"/>
      <c r="EV224" s="4"/>
      <c r="EW224" s="4"/>
      <c r="EX224" s="4"/>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c r="IW224" s="3"/>
      <c r="IX224" s="3"/>
      <c r="IY224" s="3"/>
      <c r="IZ224" s="3"/>
      <c r="JA224" s="3"/>
      <c r="JB224" s="3"/>
      <c r="JC224" s="3"/>
      <c r="JD224" s="3"/>
      <c r="JE224" s="3"/>
      <c r="JF224" s="3"/>
      <c r="JG224" s="3"/>
      <c r="JH224" s="3"/>
      <c r="JI224" s="3"/>
      <c r="JJ224" s="3"/>
      <c r="JK224" s="3"/>
      <c r="JL224" s="3"/>
      <c r="JM224" s="3"/>
      <c r="JN224" s="3"/>
      <c r="JO224" s="3"/>
      <c r="JP224" s="3"/>
      <c r="JQ224" s="3"/>
      <c r="JR224" s="3"/>
      <c r="JS224" s="3"/>
      <c r="JT224" s="3"/>
      <c r="JU224" s="3"/>
      <c r="JV224" s="3"/>
      <c r="JW224" s="3"/>
      <c r="JX224" s="3"/>
      <c r="JY224" s="3"/>
      <c r="JZ224" s="3"/>
      <c r="KA224" s="3"/>
      <c r="KB224" s="3"/>
      <c r="KC224" s="3"/>
      <c r="KD224" s="3"/>
      <c r="KE224" s="3"/>
      <c r="KF224" s="3"/>
      <c r="KG224" s="3"/>
      <c r="KH224" s="3"/>
      <c r="KI224" s="3"/>
      <c r="KJ224" s="3"/>
      <c r="KK224" s="3"/>
      <c r="KL224" s="3"/>
      <c r="KM224" s="3"/>
      <c r="KN224" s="3"/>
    </row>
    <row r="225" spans="1:300">
      <c r="A225" s="3">
        <v>0</v>
      </c>
      <c r="B22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225)))"),"")</f>
        <v/>
      </c>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c r="ET225" s="4"/>
      <c r="EU225" s="4"/>
      <c r="EV225" s="4"/>
      <c r="EW225" s="4"/>
      <c r="EX225" s="4"/>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c r="IX225" s="3"/>
      <c r="IY225" s="3"/>
      <c r="IZ225" s="3"/>
      <c r="JA225" s="3"/>
      <c r="JB225" s="3"/>
      <c r="JC225" s="3"/>
      <c r="JD225" s="3"/>
      <c r="JE225" s="3"/>
      <c r="JF225" s="3"/>
      <c r="JG225" s="3"/>
      <c r="JH225" s="3"/>
      <c r="JI225" s="3"/>
      <c r="JJ225" s="3"/>
      <c r="JK225" s="3"/>
      <c r="JL225" s="3"/>
      <c r="JM225" s="3"/>
      <c r="JN225" s="3"/>
      <c r="JO225" s="3"/>
      <c r="JP225" s="3"/>
      <c r="JQ225" s="3"/>
      <c r="JR225" s="3"/>
      <c r="JS225" s="3"/>
      <c r="JT225" s="3"/>
      <c r="JU225" s="3"/>
      <c r="JV225" s="3"/>
      <c r="JW225" s="3"/>
      <c r="JX225" s="3"/>
      <c r="JY225" s="3"/>
      <c r="JZ225" s="3"/>
      <c r="KA225" s="3"/>
      <c r="KB225" s="3"/>
      <c r="KC225" s="3"/>
      <c r="KD225" s="3"/>
      <c r="KE225" s="3"/>
      <c r="KF225" s="3"/>
      <c r="KG225" s="3"/>
      <c r="KH225" s="3"/>
      <c r="KI225" s="3"/>
      <c r="KJ225" s="3"/>
      <c r="KK225" s="3"/>
      <c r="KL225" s="3"/>
      <c r="KM225" s="3"/>
      <c r="KN225" s="3"/>
    </row>
    <row r="226" spans="1:300">
      <c r="A226" s="3">
        <v>0</v>
      </c>
      <c r="B22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226)))"),"")</f>
        <v/>
      </c>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c r="DO226" s="4"/>
      <c r="DP226" s="4"/>
      <c r="DQ226" s="4"/>
      <c r="DR226" s="4"/>
      <c r="DS226" s="4"/>
      <c r="DT226" s="4"/>
      <c r="DU226" s="4"/>
      <c r="DV226" s="4"/>
      <c r="DW226" s="4"/>
      <c r="DX226" s="4"/>
      <c r="DY226" s="4"/>
      <c r="DZ226" s="4"/>
      <c r="EA226" s="4"/>
      <c r="EB226" s="4"/>
      <c r="EC226" s="4"/>
      <c r="ED226" s="4"/>
      <c r="EE226" s="4"/>
      <c r="EF226" s="4"/>
      <c r="EG226" s="4"/>
      <c r="EH226" s="4"/>
      <c r="EI226" s="4"/>
      <c r="EJ226" s="4"/>
      <c r="EK226" s="4"/>
      <c r="EL226" s="4"/>
      <c r="EM226" s="4"/>
      <c r="EN226" s="4"/>
      <c r="EO226" s="4"/>
      <c r="EP226" s="4"/>
      <c r="EQ226" s="4"/>
      <c r="ER226" s="4"/>
      <c r="ES226" s="4"/>
      <c r="ET226" s="4"/>
      <c r="EU226" s="4"/>
      <c r="EV226" s="4"/>
      <c r="EW226" s="4"/>
      <c r="EX226" s="4"/>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c r="IW226" s="3"/>
      <c r="IX226" s="3"/>
      <c r="IY226" s="3"/>
      <c r="IZ226" s="3"/>
      <c r="JA226" s="3"/>
      <c r="JB226" s="3"/>
      <c r="JC226" s="3"/>
      <c r="JD226" s="3"/>
      <c r="JE226" s="3"/>
      <c r="JF226" s="3"/>
      <c r="JG226" s="3"/>
      <c r="JH226" s="3"/>
      <c r="JI226" s="3"/>
      <c r="JJ226" s="3"/>
      <c r="JK226" s="3"/>
      <c r="JL226" s="3"/>
      <c r="JM226" s="3"/>
      <c r="JN226" s="3"/>
      <c r="JO226" s="3"/>
      <c r="JP226" s="3"/>
      <c r="JQ226" s="3"/>
      <c r="JR226" s="3"/>
      <c r="JS226" s="3"/>
      <c r="JT226" s="3"/>
      <c r="JU226" s="3"/>
      <c r="JV226" s="3"/>
      <c r="JW226" s="3"/>
      <c r="JX226" s="3"/>
      <c r="JY226" s="3"/>
      <c r="JZ226" s="3"/>
      <c r="KA226" s="3"/>
      <c r="KB226" s="3"/>
      <c r="KC226" s="3"/>
      <c r="KD226" s="3"/>
      <c r="KE226" s="3"/>
      <c r="KF226" s="3"/>
      <c r="KG226" s="3"/>
      <c r="KH226" s="3"/>
      <c r="KI226" s="3"/>
      <c r="KJ226" s="3"/>
      <c r="KK226" s="3"/>
      <c r="KL226" s="3"/>
      <c r="KM226" s="3"/>
      <c r="KN226" s="3"/>
    </row>
    <row r="227" spans="1:300">
      <c r="A227" s="3">
        <v>0</v>
      </c>
      <c r="B22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227)))"),"")</f>
        <v/>
      </c>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c r="IW227" s="3"/>
      <c r="IX227" s="3"/>
      <c r="IY227" s="3"/>
      <c r="IZ227" s="3"/>
      <c r="JA227" s="3"/>
      <c r="JB227" s="3"/>
      <c r="JC227" s="3"/>
      <c r="JD227" s="3"/>
      <c r="JE227" s="3"/>
      <c r="JF227" s="3"/>
      <c r="JG227" s="3"/>
      <c r="JH227" s="3"/>
      <c r="JI227" s="3"/>
      <c r="JJ227" s="3"/>
      <c r="JK227" s="3"/>
      <c r="JL227" s="3"/>
      <c r="JM227" s="3"/>
      <c r="JN227" s="3"/>
      <c r="JO227" s="3"/>
      <c r="JP227" s="3"/>
      <c r="JQ227" s="3"/>
      <c r="JR227" s="3"/>
      <c r="JS227" s="3"/>
      <c r="JT227" s="3"/>
      <c r="JU227" s="3"/>
      <c r="JV227" s="3"/>
      <c r="JW227" s="3"/>
      <c r="JX227" s="3"/>
      <c r="JY227" s="3"/>
      <c r="JZ227" s="3"/>
      <c r="KA227" s="3"/>
      <c r="KB227" s="3"/>
      <c r="KC227" s="3"/>
      <c r="KD227" s="3"/>
      <c r="KE227" s="3"/>
      <c r="KF227" s="3"/>
      <c r="KG227" s="3"/>
      <c r="KH227" s="3"/>
      <c r="KI227" s="3"/>
      <c r="KJ227" s="3"/>
      <c r="KK227" s="3"/>
      <c r="KL227" s="3"/>
      <c r="KM227" s="3"/>
      <c r="KN227" s="3"/>
    </row>
    <row r="228" spans="1:300">
      <c r="A228" s="3">
        <v>0</v>
      </c>
      <c r="B22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228)))"),"")</f>
        <v/>
      </c>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c r="IR228" s="3"/>
      <c r="IS228" s="3"/>
      <c r="IT228" s="3"/>
      <c r="IU228" s="3"/>
      <c r="IV228" s="3"/>
      <c r="IW228" s="3"/>
      <c r="IX228" s="3"/>
      <c r="IY228" s="3"/>
      <c r="IZ228" s="3"/>
      <c r="JA228" s="3"/>
      <c r="JB228" s="3"/>
      <c r="JC228" s="3"/>
      <c r="JD228" s="3"/>
      <c r="JE228" s="3"/>
      <c r="JF228" s="3"/>
      <c r="JG228" s="3"/>
      <c r="JH228" s="3"/>
      <c r="JI228" s="3"/>
      <c r="JJ228" s="3"/>
      <c r="JK228" s="3"/>
      <c r="JL228" s="3"/>
      <c r="JM228" s="3"/>
      <c r="JN228" s="3"/>
      <c r="JO228" s="3"/>
      <c r="JP228" s="3"/>
      <c r="JQ228" s="3"/>
      <c r="JR228" s="3"/>
      <c r="JS228" s="3"/>
      <c r="JT228" s="3"/>
      <c r="JU228" s="3"/>
      <c r="JV228" s="3"/>
      <c r="JW228" s="3"/>
      <c r="JX228" s="3"/>
      <c r="JY228" s="3"/>
      <c r="JZ228" s="3"/>
      <c r="KA228" s="3"/>
      <c r="KB228" s="3"/>
      <c r="KC228" s="3"/>
      <c r="KD228" s="3"/>
      <c r="KE228" s="3"/>
      <c r="KF228" s="3"/>
      <c r="KG228" s="3"/>
      <c r="KH228" s="3"/>
      <c r="KI228" s="3"/>
      <c r="KJ228" s="3"/>
      <c r="KK228" s="3"/>
      <c r="KL228" s="3"/>
      <c r="KM228" s="3"/>
      <c r="KN228" s="3"/>
    </row>
    <row r="229" spans="1:300">
      <c r="A229" s="3">
        <v>0</v>
      </c>
      <c r="B22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229)))"),"")</f>
        <v/>
      </c>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c r="IS229" s="3"/>
      <c r="IT229" s="3"/>
      <c r="IU229" s="3"/>
      <c r="IV229" s="3"/>
      <c r="IW229" s="3"/>
      <c r="IX229" s="3"/>
      <c r="IY229" s="3"/>
      <c r="IZ229" s="3"/>
      <c r="JA229" s="3"/>
      <c r="JB229" s="3"/>
      <c r="JC229" s="3"/>
      <c r="JD229" s="3"/>
      <c r="JE229" s="3"/>
      <c r="JF229" s="3"/>
      <c r="JG229" s="3"/>
      <c r="JH229" s="3"/>
      <c r="JI229" s="3"/>
      <c r="JJ229" s="3"/>
      <c r="JK229" s="3"/>
      <c r="JL229" s="3"/>
      <c r="JM229" s="3"/>
      <c r="JN229" s="3"/>
      <c r="JO229" s="3"/>
      <c r="JP229" s="3"/>
      <c r="JQ229" s="3"/>
      <c r="JR229" s="3"/>
      <c r="JS229" s="3"/>
      <c r="JT229" s="3"/>
      <c r="JU229" s="3"/>
      <c r="JV229" s="3"/>
      <c r="JW229" s="3"/>
      <c r="JX229" s="3"/>
      <c r="JY229" s="3"/>
      <c r="JZ229" s="3"/>
      <c r="KA229" s="3"/>
      <c r="KB229" s="3"/>
      <c r="KC229" s="3"/>
      <c r="KD229" s="3"/>
      <c r="KE229" s="3"/>
      <c r="KF229" s="3"/>
      <c r="KG229" s="3"/>
      <c r="KH229" s="3"/>
      <c r="KI229" s="3"/>
      <c r="KJ229" s="3"/>
      <c r="KK229" s="3"/>
      <c r="KL229" s="3"/>
      <c r="KM229" s="3"/>
      <c r="KN229" s="3"/>
    </row>
    <row r="230" spans="1:300">
      <c r="A230" s="3">
        <v>0</v>
      </c>
      <c r="B23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230)))"),"")</f>
        <v/>
      </c>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c r="DO230" s="4"/>
      <c r="DP230" s="4"/>
      <c r="DQ230" s="4"/>
      <c r="DR230" s="4"/>
      <c r="DS230" s="4"/>
      <c r="DT230" s="4"/>
      <c r="DU230" s="4"/>
      <c r="DV230" s="4"/>
      <c r="DW230" s="4"/>
      <c r="DX230" s="4"/>
      <c r="DY230" s="4"/>
      <c r="DZ230" s="4"/>
      <c r="EA230" s="4"/>
      <c r="EB230" s="4"/>
      <c r="EC230" s="4"/>
      <c r="ED230" s="4"/>
      <c r="EE230" s="4"/>
      <c r="EF230" s="4"/>
      <c r="EG230" s="4"/>
      <c r="EH230" s="4"/>
      <c r="EI230" s="4"/>
      <c r="EJ230" s="4"/>
      <c r="EK230" s="4"/>
      <c r="EL230" s="4"/>
      <c r="EM230" s="4"/>
      <c r="EN230" s="4"/>
      <c r="EO230" s="4"/>
      <c r="EP230" s="4"/>
      <c r="EQ230" s="4"/>
      <c r="ER230" s="4"/>
      <c r="ES230" s="4"/>
      <c r="ET230" s="4"/>
      <c r="EU230" s="4"/>
      <c r="EV230" s="4"/>
      <c r="EW230" s="4"/>
      <c r="EX230" s="4"/>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c r="IS230" s="3"/>
      <c r="IT230" s="3"/>
      <c r="IU230" s="3"/>
      <c r="IV230" s="3"/>
      <c r="IW230" s="3"/>
      <c r="IX230" s="3"/>
      <c r="IY230" s="3"/>
      <c r="IZ230" s="3"/>
      <c r="JA230" s="3"/>
      <c r="JB230" s="3"/>
      <c r="JC230" s="3"/>
      <c r="JD230" s="3"/>
      <c r="JE230" s="3"/>
      <c r="JF230" s="3"/>
      <c r="JG230" s="3"/>
      <c r="JH230" s="3"/>
      <c r="JI230" s="3"/>
      <c r="JJ230" s="3"/>
      <c r="JK230" s="3"/>
      <c r="JL230" s="3"/>
      <c r="JM230" s="3"/>
      <c r="JN230" s="3"/>
      <c r="JO230" s="3"/>
      <c r="JP230" s="3"/>
      <c r="JQ230" s="3"/>
      <c r="JR230" s="3"/>
      <c r="JS230" s="3"/>
      <c r="JT230" s="3"/>
      <c r="JU230" s="3"/>
      <c r="JV230" s="3"/>
      <c r="JW230" s="3"/>
      <c r="JX230" s="3"/>
      <c r="JY230" s="3"/>
      <c r="JZ230" s="3"/>
      <c r="KA230" s="3"/>
      <c r="KB230" s="3"/>
      <c r="KC230" s="3"/>
      <c r="KD230" s="3"/>
      <c r="KE230" s="3"/>
      <c r="KF230" s="3"/>
      <c r="KG230" s="3"/>
      <c r="KH230" s="3"/>
      <c r="KI230" s="3"/>
      <c r="KJ230" s="3"/>
      <c r="KK230" s="3"/>
      <c r="KL230" s="3"/>
      <c r="KM230" s="3"/>
      <c r="KN230" s="3"/>
    </row>
    <row r="231" spans="1:300">
      <c r="A231" s="3">
        <v>0</v>
      </c>
      <c r="B23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231)))"),"")</f>
        <v/>
      </c>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c r="ET231" s="4"/>
      <c r="EU231" s="4"/>
      <c r="EV231" s="4"/>
      <c r="EW231" s="4"/>
      <c r="EX231" s="4"/>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c r="IR231" s="3"/>
      <c r="IS231" s="3"/>
      <c r="IT231" s="3"/>
      <c r="IU231" s="3"/>
      <c r="IV231" s="3"/>
      <c r="IW231" s="3"/>
      <c r="IX231" s="3"/>
      <c r="IY231" s="3"/>
      <c r="IZ231" s="3"/>
      <c r="JA231" s="3"/>
      <c r="JB231" s="3"/>
      <c r="JC231" s="3"/>
      <c r="JD231" s="3"/>
      <c r="JE231" s="3"/>
      <c r="JF231" s="3"/>
      <c r="JG231" s="3"/>
      <c r="JH231" s="3"/>
      <c r="JI231" s="3"/>
      <c r="JJ231" s="3"/>
      <c r="JK231" s="3"/>
      <c r="JL231" s="3"/>
      <c r="JM231" s="3"/>
      <c r="JN231" s="3"/>
      <c r="JO231" s="3"/>
      <c r="JP231" s="3"/>
      <c r="JQ231" s="3"/>
      <c r="JR231" s="3"/>
      <c r="JS231" s="3"/>
      <c r="JT231" s="3"/>
      <c r="JU231" s="3"/>
      <c r="JV231" s="3"/>
      <c r="JW231" s="3"/>
      <c r="JX231" s="3"/>
      <c r="JY231" s="3"/>
      <c r="JZ231" s="3"/>
      <c r="KA231" s="3"/>
      <c r="KB231" s="3"/>
      <c r="KC231" s="3"/>
      <c r="KD231" s="3"/>
      <c r="KE231" s="3"/>
      <c r="KF231" s="3"/>
      <c r="KG231" s="3"/>
      <c r="KH231" s="3"/>
      <c r="KI231" s="3"/>
      <c r="KJ231" s="3"/>
      <c r="KK231" s="3"/>
      <c r="KL231" s="3"/>
      <c r="KM231" s="3"/>
      <c r="KN231" s="3"/>
    </row>
    <row r="232" spans="1:300">
      <c r="A232" s="3">
        <v>0</v>
      </c>
      <c r="B23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232)))"),"")</f>
        <v/>
      </c>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c r="IQ232" s="3"/>
      <c r="IR232" s="3"/>
      <c r="IS232" s="3"/>
      <c r="IT232" s="3"/>
      <c r="IU232" s="3"/>
      <c r="IV232" s="3"/>
      <c r="IW232" s="3"/>
      <c r="IX232" s="3"/>
      <c r="IY232" s="3"/>
      <c r="IZ232" s="3"/>
      <c r="JA232" s="3"/>
      <c r="JB232" s="3"/>
      <c r="JC232" s="3"/>
      <c r="JD232" s="3"/>
      <c r="JE232" s="3"/>
      <c r="JF232" s="3"/>
      <c r="JG232" s="3"/>
      <c r="JH232" s="3"/>
      <c r="JI232" s="3"/>
      <c r="JJ232" s="3"/>
      <c r="JK232" s="3"/>
      <c r="JL232" s="3"/>
      <c r="JM232" s="3"/>
      <c r="JN232" s="3"/>
      <c r="JO232" s="3"/>
      <c r="JP232" s="3"/>
      <c r="JQ232" s="3"/>
      <c r="JR232" s="3"/>
      <c r="JS232" s="3"/>
      <c r="JT232" s="3"/>
      <c r="JU232" s="3"/>
      <c r="JV232" s="3"/>
      <c r="JW232" s="3"/>
      <c r="JX232" s="3"/>
      <c r="JY232" s="3"/>
      <c r="JZ232" s="3"/>
      <c r="KA232" s="3"/>
      <c r="KB232" s="3"/>
      <c r="KC232" s="3"/>
      <c r="KD232" s="3"/>
      <c r="KE232" s="3"/>
      <c r="KF232" s="3"/>
      <c r="KG232" s="3"/>
      <c r="KH232" s="3"/>
      <c r="KI232" s="3"/>
      <c r="KJ232" s="3"/>
      <c r="KK232" s="3"/>
      <c r="KL232" s="3"/>
      <c r="KM232" s="3"/>
      <c r="KN232" s="3"/>
    </row>
    <row r="233" spans="1:300">
      <c r="A233" s="3">
        <v>0</v>
      </c>
      <c r="B23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233)))"),"")</f>
        <v/>
      </c>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c r="DO233" s="4"/>
      <c r="DP233" s="4"/>
      <c r="DQ233" s="4"/>
      <c r="DR233" s="4"/>
      <c r="DS233" s="4"/>
      <c r="DT233" s="4"/>
      <c r="DU233" s="4"/>
      <c r="DV233" s="4"/>
      <c r="DW233" s="4"/>
      <c r="DX233" s="4"/>
      <c r="DY233" s="4"/>
      <c r="DZ233" s="4"/>
      <c r="EA233" s="4"/>
      <c r="EB233" s="4"/>
      <c r="EC233" s="4"/>
      <c r="ED233" s="4"/>
      <c r="EE233" s="4"/>
      <c r="EF233" s="4"/>
      <c r="EG233" s="4"/>
      <c r="EH233" s="4"/>
      <c r="EI233" s="4"/>
      <c r="EJ233" s="4"/>
      <c r="EK233" s="4"/>
      <c r="EL233" s="4"/>
      <c r="EM233" s="4"/>
      <c r="EN233" s="4"/>
      <c r="EO233" s="4"/>
      <c r="EP233" s="4"/>
      <c r="EQ233" s="4"/>
      <c r="ER233" s="4"/>
      <c r="ES233" s="4"/>
      <c r="ET233" s="4"/>
      <c r="EU233" s="4"/>
      <c r="EV233" s="4"/>
      <c r="EW233" s="4"/>
      <c r="EX233" s="4"/>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c r="IQ233" s="3"/>
      <c r="IR233" s="3"/>
      <c r="IS233" s="3"/>
      <c r="IT233" s="3"/>
      <c r="IU233" s="3"/>
      <c r="IV233" s="3"/>
      <c r="IW233" s="3"/>
      <c r="IX233" s="3"/>
      <c r="IY233" s="3"/>
      <c r="IZ233" s="3"/>
      <c r="JA233" s="3"/>
      <c r="JB233" s="3"/>
      <c r="JC233" s="3"/>
      <c r="JD233" s="3"/>
      <c r="JE233" s="3"/>
      <c r="JF233" s="3"/>
      <c r="JG233" s="3"/>
      <c r="JH233" s="3"/>
      <c r="JI233" s="3"/>
      <c r="JJ233" s="3"/>
      <c r="JK233" s="3"/>
      <c r="JL233" s="3"/>
      <c r="JM233" s="3"/>
      <c r="JN233" s="3"/>
      <c r="JO233" s="3"/>
      <c r="JP233" s="3"/>
      <c r="JQ233" s="3"/>
      <c r="JR233" s="3"/>
      <c r="JS233" s="3"/>
      <c r="JT233" s="3"/>
      <c r="JU233" s="3"/>
      <c r="JV233" s="3"/>
      <c r="JW233" s="3"/>
      <c r="JX233" s="3"/>
      <c r="JY233" s="3"/>
      <c r="JZ233" s="3"/>
      <c r="KA233" s="3"/>
      <c r="KB233" s="3"/>
      <c r="KC233" s="3"/>
      <c r="KD233" s="3"/>
      <c r="KE233" s="3"/>
      <c r="KF233" s="3"/>
      <c r="KG233" s="3"/>
      <c r="KH233" s="3"/>
      <c r="KI233" s="3"/>
      <c r="KJ233" s="3"/>
      <c r="KK233" s="3"/>
      <c r="KL233" s="3"/>
      <c r="KM233" s="3"/>
      <c r="KN233" s="3"/>
    </row>
    <row r="234" spans="1:300">
      <c r="A234" s="3">
        <v>0</v>
      </c>
      <c r="B23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234)))"),"")</f>
        <v/>
      </c>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c r="DN234" s="4"/>
      <c r="DO234" s="4"/>
      <c r="DP234" s="4"/>
      <c r="DQ234" s="4"/>
      <c r="DR234" s="4"/>
      <c r="DS234" s="4"/>
      <c r="DT234" s="4"/>
      <c r="DU234" s="4"/>
      <c r="DV234" s="4"/>
      <c r="DW234" s="4"/>
      <c r="DX234" s="4"/>
      <c r="DY234" s="4"/>
      <c r="DZ234" s="4"/>
      <c r="EA234" s="4"/>
      <c r="EB234" s="4"/>
      <c r="EC234" s="4"/>
      <c r="ED234" s="4"/>
      <c r="EE234" s="4"/>
      <c r="EF234" s="4"/>
      <c r="EG234" s="4"/>
      <c r="EH234" s="4"/>
      <c r="EI234" s="4"/>
      <c r="EJ234" s="4"/>
      <c r="EK234" s="4"/>
      <c r="EL234" s="4"/>
      <c r="EM234" s="4"/>
      <c r="EN234" s="4"/>
      <c r="EO234" s="4"/>
      <c r="EP234" s="4"/>
      <c r="EQ234" s="4"/>
      <c r="ER234" s="4"/>
      <c r="ES234" s="4"/>
      <c r="ET234" s="4"/>
      <c r="EU234" s="4"/>
      <c r="EV234" s="4"/>
      <c r="EW234" s="4"/>
      <c r="EX234" s="4"/>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c r="IQ234" s="3"/>
      <c r="IR234" s="3"/>
      <c r="IS234" s="3"/>
      <c r="IT234" s="3"/>
      <c r="IU234" s="3"/>
      <c r="IV234" s="3"/>
      <c r="IW234" s="3"/>
      <c r="IX234" s="3"/>
      <c r="IY234" s="3"/>
      <c r="IZ234" s="3"/>
      <c r="JA234" s="3"/>
      <c r="JB234" s="3"/>
      <c r="JC234" s="3"/>
      <c r="JD234" s="3"/>
      <c r="JE234" s="3"/>
      <c r="JF234" s="3"/>
      <c r="JG234" s="3"/>
      <c r="JH234" s="3"/>
      <c r="JI234" s="3"/>
      <c r="JJ234" s="3"/>
      <c r="JK234" s="3"/>
      <c r="JL234" s="3"/>
      <c r="JM234" s="3"/>
      <c r="JN234" s="3"/>
      <c r="JO234" s="3"/>
      <c r="JP234" s="3"/>
      <c r="JQ234" s="3"/>
      <c r="JR234" s="3"/>
      <c r="JS234" s="3"/>
      <c r="JT234" s="3"/>
      <c r="JU234" s="3"/>
      <c r="JV234" s="3"/>
      <c r="JW234" s="3"/>
      <c r="JX234" s="3"/>
      <c r="JY234" s="3"/>
      <c r="JZ234" s="3"/>
      <c r="KA234" s="3"/>
      <c r="KB234" s="3"/>
      <c r="KC234" s="3"/>
      <c r="KD234" s="3"/>
      <c r="KE234" s="3"/>
      <c r="KF234" s="3"/>
      <c r="KG234" s="3"/>
      <c r="KH234" s="3"/>
      <c r="KI234" s="3"/>
      <c r="KJ234" s="3"/>
      <c r="KK234" s="3"/>
      <c r="KL234" s="3"/>
      <c r="KM234" s="3"/>
      <c r="KN234" s="3"/>
    </row>
    <row r="235" spans="1:300">
      <c r="A235" s="3">
        <v>0</v>
      </c>
      <c r="B23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235)))"),"")</f>
        <v/>
      </c>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c r="DO235" s="4"/>
      <c r="DP235" s="4"/>
      <c r="DQ235" s="4"/>
      <c r="DR235" s="4"/>
      <c r="DS235" s="4"/>
      <c r="DT235" s="4"/>
      <c r="DU235" s="4"/>
      <c r="DV235" s="4"/>
      <c r="DW235" s="4"/>
      <c r="DX235" s="4"/>
      <c r="DY235" s="4"/>
      <c r="DZ235" s="4"/>
      <c r="EA235" s="4"/>
      <c r="EB235" s="4"/>
      <c r="EC235" s="4"/>
      <c r="ED235" s="4"/>
      <c r="EE235" s="4"/>
      <c r="EF235" s="4"/>
      <c r="EG235" s="4"/>
      <c r="EH235" s="4"/>
      <c r="EI235" s="4"/>
      <c r="EJ235" s="4"/>
      <c r="EK235" s="4"/>
      <c r="EL235" s="4"/>
      <c r="EM235" s="4"/>
      <c r="EN235" s="4"/>
      <c r="EO235" s="4"/>
      <c r="EP235" s="4"/>
      <c r="EQ235" s="4"/>
      <c r="ER235" s="4"/>
      <c r="ES235" s="4"/>
      <c r="ET235" s="4"/>
      <c r="EU235" s="4"/>
      <c r="EV235" s="4"/>
      <c r="EW235" s="4"/>
      <c r="EX235" s="4"/>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c r="IQ235" s="3"/>
      <c r="IR235" s="3"/>
      <c r="IS235" s="3"/>
      <c r="IT235" s="3"/>
      <c r="IU235" s="3"/>
      <c r="IV235" s="3"/>
      <c r="IW235" s="3"/>
      <c r="IX235" s="3"/>
      <c r="IY235" s="3"/>
      <c r="IZ235" s="3"/>
      <c r="JA235" s="3"/>
      <c r="JB235" s="3"/>
      <c r="JC235" s="3"/>
      <c r="JD235" s="3"/>
      <c r="JE235" s="3"/>
      <c r="JF235" s="3"/>
      <c r="JG235" s="3"/>
      <c r="JH235" s="3"/>
      <c r="JI235" s="3"/>
      <c r="JJ235" s="3"/>
      <c r="JK235" s="3"/>
      <c r="JL235" s="3"/>
      <c r="JM235" s="3"/>
      <c r="JN235" s="3"/>
      <c r="JO235" s="3"/>
      <c r="JP235" s="3"/>
      <c r="JQ235" s="3"/>
      <c r="JR235" s="3"/>
      <c r="JS235" s="3"/>
      <c r="JT235" s="3"/>
      <c r="JU235" s="3"/>
      <c r="JV235" s="3"/>
      <c r="JW235" s="3"/>
      <c r="JX235" s="3"/>
      <c r="JY235" s="3"/>
      <c r="JZ235" s="3"/>
      <c r="KA235" s="3"/>
      <c r="KB235" s="3"/>
      <c r="KC235" s="3"/>
      <c r="KD235" s="3"/>
      <c r="KE235" s="3"/>
      <c r="KF235" s="3"/>
      <c r="KG235" s="3"/>
      <c r="KH235" s="3"/>
      <c r="KI235" s="3"/>
      <c r="KJ235" s="3"/>
      <c r="KK235" s="3"/>
      <c r="KL235" s="3"/>
      <c r="KM235" s="3"/>
      <c r="KN235" s="3"/>
    </row>
    <row r="236" spans="1:300">
      <c r="A236" s="3">
        <v>0</v>
      </c>
      <c r="B23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236)))"),"")</f>
        <v/>
      </c>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c r="IQ236" s="3"/>
      <c r="IR236" s="3"/>
      <c r="IS236" s="3"/>
      <c r="IT236" s="3"/>
      <c r="IU236" s="3"/>
      <c r="IV236" s="3"/>
      <c r="IW236" s="3"/>
      <c r="IX236" s="3"/>
      <c r="IY236" s="3"/>
      <c r="IZ236" s="3"/>
      <c r="JA236" s="3"/>
      <c r="JB236" s="3"/>
      <c r="JC236" s="3"/>
      <c r="JD236" s="3"/>
      <c r="JE236" s="3"/>
      <c r="JF236" s="3"/>
      <c r="JG236" s="3"/>
      <c r="JH236" s="3"/>
      <c r="JI236" s="3"/>
      <c r="JJ236" s="3"/>
      <c r="JK236" s="3"/>
      <c r="JL236" s="3"/>
      <c r="JM236" s="3"/>
      <c r="JN236" s="3"/>
      <c r="JO236" s="3"/>
      <c r="JP236" s="3"/>
      <c r="JQ236" s="3"/>
      <c r="JR236" s="3"/>
      <c r="JS236" s="3"/>
      <c r="JT236" s="3"/>
      <c r="JU236" s="3"/>
      <c r="JV236" s="3"/>
      <c r="JW236" s="3"/>
      <c r="JX236" s="3"/>
      <c r="JY236" s="3"/>
      <c r="JZ236" s="3"/>
      <c r="KA236" s="3"/>
      <c r="KB236" s="3"/>
      <c r="KC236" s="3"/>
      <c r="KD236" s="3"/>
      <c r="KE236" s="3"/>
      <c r="KF236" s="3"/>
      <c r="KG236" s="3"/>
      <c r="KH236" s="3"/>
      <c r="KI236" s="3"/>
      <c r="KJ236" s="3"/>
      <c r="KK236" s="3"/>
      <c r="KL236" s="3"/>
      <c r="KM236" s="3"/>
      <c r="KN236" s="3"/>
    </row>
    <row r="237" spans="1:300">
      <c r="A237" s="3">
        <v>0</v>
      </c>
      <c r="B23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237)))"),"")</f>
        <v/>
      </c>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4"/>
      <c r="DY237" s="4"/>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c r="IQ237" s="3"/>
      <c r="IR237" s="3"/>
      <c r="IS237" s="3"/>
      <c r="IT237" s="3"/>
      <c r="IU237" s="3"/>
      <c r="IV237" s="3"/>
      <c r="IW237" s="3"/>
      <c r="IX237" s="3"/>
      <c r="IY237" s="3"/>
      <c r="IZ237" s="3"/>
      <c r="JA237" s="3"/>
      <c r="JB237" s="3"/>
      <c r="JC237" s="3"/>
      <c r="JD237" s="3"/>
      <c r="JE237" s="3"/>
      <c r="JF237" s="3"/>
      <c r="JG237" s="3"/>
      <c r="JH237" s="3"/>
      <c r="JI237" s="3"/>
      <c r="JJ237" s="3"/>
      <c r="JK237" s="3"/>
      <c r="JL237" s="3"/>
      <c r="JM237" s="3"/>
      <c r="JN237" s="3"/>
      <c r="JO237" s="3"/>
      <c r="JP237" s="3"/>
      <c r="JQ237" s="3"/>
      <c r="JR237" s="3"/>
      <c r="JS237" s="3"/>
      <c r="JT237" s="3"/>
      <c r="JU237" s="3"/>
      <c r="JV237" s="3"/>
      <c r="JW237" s="3"/>
      <c r="JX237" s="3"/>
      <c r="JY237" s="3"/>
      <c r="JZ237" s="3"/>
      <c r="KA237" s="3"/>
      <c r="KB237" s="3"/>
      <c r="KC237" s="3"/>
      <c r="KD237" s="3"/>
      <c r="KE237" s="3"/>
      <c r="KF237" s="3"/>
      <c r="KG237" s="3"/>
      <c r="KH237" s="3"/>
      <c r="KI237" s="3"/>
      <c r="KJ237" s="3"/>
      <c r="KK237" s="3"/>
      <c r="KL237" s="3"/>
      <c r="KM237" s="3"/>
      <c r="KN237" s="3"/>
    </row>
    <row r="238" spans="1:300">
      <c r="A238" s="3">
        <v>0</v>
      </c>
      <c r="B23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238)))"),"")</f>
        <v/>
      </c>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c r="DR238" s="4"/>
      <c r="DS238" s="4"/>
      <c r="DT238" s="4"/>
      <c r="DU238" s="4"/>
      <c r="DV238" s="4"/>
      <c r="DW238" s="4"/>
      <c r="DX238" s="4"/>
      <c r="DY238" s="4"/>
      <c r="DZ238" s="4"/>
      <c r="EA238" s="4"/>
      <c r="EB238" s="4"/>
      <c r="EC238" s="4"/>
      <c r="ED238" s="4"/>
      <c r="EE238" s="4"/>
      <c r="EF238" s="4"/>
      <c r="EG238" s="4"/>
      <c r="EH238" s="4"/>
      <c r="EI238" s="4"/>
      <c r="EJ238" s="4"/>
      <c r="EK238" s="4"/>
      <c r="EL238" s="4"/>
      <c r="EM238" s="4"/>
      <c r="EN238" s="4"/>
      <c r="EO238" s="4"/>
      <c r="EP238" s="4"/>
      <c r="EQ238" s="4"/>
      <c r="ER238" s="4"/>
      <c r="ES238" s="4"/>
      <c r="ET238" s="4"/>
      <c r="EU238" s="4"/>
      <c r="EV238" s="4"/>
      <c r="EW238" s="4"/>
      <c r="EX238" s="4"/>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c r="IQ238" s="3"/>
      <c r="IR238" s="3"/>
      <c r="IS238" s="3"/>
      <c r="IT238" s="3"/>
      <c r="IU238" s="3"/>
      <c r="IV238" s="3"/>
      <c r="IW238" s="3"/>
      <c r="IX238" s="3"/>
      <c r="IY238" s="3"/>
      <c r="IZ238" s="3"/>
      <c r="JA238" s="3"/>
      <c r="JB238" s="3"/>
      <c r="JC238" s="3"/>
      <c r="JD238" s="3"/>
      <c r="JE238" s="3"/>
      <c r="JF238" s="3"/>
      <c r="JG238" s="3"/>
      <c r="JH238" s="3"/>
      <c r="JI238" s="3"/>
      <c r="JJ238" s="3"/>
      <c r="JK238" s="3"/>
      <c r="JL238" s="3"/>
      <c r="JM238" s="3"/>
      <c r="JN238" s="3"/>
      <c r="JO238" s="3"/>
      <c r="JP238" s="3"/>
      <c r="JQ238" s="3"/>
      <c r="JR238" s="3"/>
      <c r="JS238" s="3"/>
      <c r="JT238" s="3"/>
      <c r="JU238" s="3"/>
      <c r="JV238" s="3"/>
      <c r="JW238" s="3"/>
      <c r="JX238" s="3"/>
      <c r="JY238" s="3"/>
      <c r="JZ238" s="3"/>
      <c r="KA238" s="3"/>
      <c r="KB238" s="3"/>
      <c r="KC238" s="3"/>
      <c r="KD238" s="3"/>
      <c r="KE238" s="3"/>
      <c r="KF238" s="3"/>
      <c r="KG238" s="3"/>
      <c r="KH238" s="3"/>
      <c r="KI238" s="3"/>
      <c r="KJ238" s="3"/>
      <c r="KK238" s="3"/>
      <c r="KL238" s="3"/>
      <c r="KM238" s="3"/>
      <c r="KN238" s="3"/>
    </row>
    <row r="239" spans="1:300">
      <c r="A239" s="3">
        <v>0</v>
      </c>
      <c r="B23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239)))"),"")</f>
        <v/>
      </c>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c r="DO239" s="4"/>
      <c r="DP239" s="4"/>
      <c r="DQ239" s="4"/>
      <c r="DR239" s="4"/>
      <c r="DS239" s="4"/>
      <c r="DT239" s="4"/>
      <c r="DU239" s="4"/>
      <c r="DV239" s="4"/>
      <c r="DW239" s="4"/>
      <c r="DX239" s="4"/>
      <c r="DY239" s="4"/>
      <c r="DZ239" s="4"/>
      <c r="EA239" s="4"/>
      <c r="EB239" s="4"/>
      <c r="EC239" s="4"/>
      <c r="ED239" s="4"/>
      <c r="EE239" s="4"/>
      <c r="EF239" s="4"/>
      <c r="EG239" s="4"/>
      <c r="EH239" s="4"/>
      <c r="EI239" s="4"/>
      <c r="EJ239" s="4"/>
      <c r="EK239" s="4"/>
      <c r="EL239" s="4"/>
      <c r="EM239" s="4"/>
      <c r="EN239" s="4"/>
      <c r="EO239" s="4"/>
      <c r="EP239" s="4"/>
      <c r="EQ239" s="4"/>
      <c r="ER239" s="4"/>
      <c r="ES239" s="4"/>
      <c r="ET239" s="4"/>
      <c r="EU239" s="4"/>
      <c r="EV239" s="4"/>
      <c r="EW239" s="4"/>
      <c r="EX239" s="4"/>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c r="IQ239" s="3"/>
      <c r="IR239" s="3"/>
      <c r="IS239" s="3"/>
      <c r="IT239" s="3"/>
      <c r="IU239" s="3"/>
      <c r="IV239" s="3"/>
      <c r="IW239" s="3"/>
      <c r="IX239" s="3"/>
      <c r="IY239" s="3"/>
      <c r="IZ239" s="3"/>
      <c r="JA239" s="3"/>
      <c r="JB239" s="3"/>
      <c r="JC239" s="3"/>
      <c r="JD239" s="3"/>
      <c r="JE239" s="3"/>
      <c r="JF239" s="3"/>
      <c r="JG239" s="3"/>
      <c r="JH239" s="3"/>
      <c r="JI239" s="3"/>
      <c r="JJ239" s="3"/>
      <c r="JK239" s="3"/>
      <c r="JL239" s="3"/>
      <c r="JM239" s="3"/>
      <c r="JN239" s="3"/>
      <c r="JO239" s="3"/>
      <c r="JP239" s="3"/>
      <c r="JQ239" s="3"/>
      <c r="JR239" s="3"/>
      <c r="JS239" s="3"/>
      <c r="JT239" s="3"/>
      <c r="JU239" s="3"/>
      <c r="JV239" s="3"/>
      <c r="JW239" s="3"/>
      <c r="JX239" s="3"/>
      <c r="JY239" s="3"/>
      <c r="JZ239" s="3"/>
      <c r="KA239" s="3"/>
      <c r="KB239" s="3"/>
      <c r="KC239" s="3"/>
      <c r="KD239" s="3"/>
      <c r="KE239" s="3"/>
      <c r="KF239" s="3"/>
      <c r="KG239" s="3"/>
      <c r="KH239" s="3"/>
      <c r="KI239" s="3"/>
      <c r="KJ239" s="3"/>
      <c r="KK239" s="3"/>
      <c r="KL239" s="3"/>
      <c r="KM239" s="3"/>
      <c r="KN239" s="3"/>
    </row>
    <row r="240" spans="1:300">
      <c r="A240" s="3">
        <v>0</v>
      </c>
      <c r="B24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240)))"),"")</f>
        <v/>
      </c>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c r="DR240" s="4"/>
      <c r="DS240" s="4"/>
      <c r="DT240" s="4"/>
      <c r="DU240" s="4"/>
      <c r="DV240" s="4"/>
      <c r="DW240" s="4"/>
      <c r="DX240" s="4"/>
      <c r="DY240" s="4"/>
      <c r="DZ240" s="4"/>
      <c r="EA240" s="4"/>
      <c r="EB240" s="4"/>
      <c r="EC240" s="4"/>
      <c r="ED240" s="4"/>
      <c r="EE240" s="4"/>
      <c r="EF240" s="4"/>
      <c r="EG240" s="4"/>
      <c r="EH240" s="4"/>
      <c r="EI240" s="4"/>
      <c r="EJ240" s="4"/>
      <c r="EK240" s="4"/>
      <c r="EL240" s="4"/>
      <c r="EM240" s="4"/>
      <c r="EN240" s="4"/>
      <c r="EO240" s="4"/>
      <c r="EP240" s="4"/>
      <c r="EQ240" s="4"/>
      <c r="ER240" s="4"/>
      <c r="ES240" s="4"/>
      <c r="ET240" s="4"/>
      <c r="EU240" s="4"/>
      <c r="EV240" s="4"/>
      <c r="EW240" s="4"/>
      <c r="EX240" s="4"/>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c r="IS240" s="3"/>
      <c r="IT240" s="3"/>
      <c r="IU240" s="3"/>
      <c r="IV240" s="3"/>
      <c r="IW240" s="3"/>
      <c r="IX240" s="3"/>
      <c r="IY240" s="3"/>
      <c r="IZ240" s="3"/>
      <c r="JA240" s="3"/>
      <c r="JB240" s="3"/>
      <c r="JC240" s="3"/>
      <c r="JD240" s="3"/>
      <c r="JE240" s="3"/>
      <c r="JF240" s="3"/>
      <c r="JG240" s="3"/>
      <c r="JH240" s="3"/>
      <c r="JI240" s="3"/>
      <c r="JJ240" s="3"/>
      <c r="JK240" s="3"/>
      <c r="JL240" s="3"/>
      <c r="JM240" s="3"/>
      <c r="JN240" s="3"/>
      <c r="JO240" s="3"/>
      <c r="JP240" s="3"/>
      <c r="JQ240" s="3"/>
      <c r="JR240" s="3"/>
      <c r="JS240" s="3"/>
      <c r="JT240" s="3"/>
      <c r="JU240" s="3"/>
      <c r="JV240" s="3"/>
      <c r="JW240" s="3"/>
      <c r="JX240" s="3"/>
      <c r="JY240" s="3"/>
      <c r="JZ240" s="3"/>
      <c r="KA240" s="3"/>
      <c r="KB240" s="3"/>
      <c r="KC240" s="3"/>
      <c r="KD240" s="3"/>
      <c r="KE240" s="3"/>
      <c r="KF240" s="3"/>
      <c r="KG240" s="3"/>
      <c r="KH240" s="3"/>
      <c r="KI240" s="3"/>
      <c r="KJ240" s="3"/>
      <c r="KK240" s="3"/>
      <c r="KL240" s="3"/>
      <c r="KM240" s="3"/>
      <c r="KN240" s="3"/>
    </row>
    <row r="241" spans="1:300">
      <c r="A241" s="3">
        <v>0</v>
      </c>
      <c r="B24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241)))"),"")</f>
        <v/>
      </c>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c r="DO241" s="4"/>
      <c r="DP241" s="4"/>
      <c r="DQ241" s="4"/>
      <c r="DR241" s="4"/>
      <c r="DS241" s="4"/>
      <c r="DT241" s="4"/>
      <c r="DU241" s="4"/>
      <c r="DV241" s="4"/>
      <c r="DW241" s="4"/>
      <c r="DX241" s="4"/>
      <c r="DY241" s="4"/>
      <c r="DZ241" s="4"/>
      <c r="EA241" s="4"/>
      <c r="EB241" s="4"/>
      <c r="EC241" s="4"/>
      <c r="ED241" s="4"/>
      <c r="EE241" s="4"/>
      <c r="EF241" s="4"/>
      <c r="EG241" s="4"/>
      <c r="EH241" s="4"/>
      <c r="EI241" s="4"/>
      <c r="EJ241" s="4"/>
      <c r="EK241" s="4"/>
      <c r="EL241" s="4"/>
      <c r="EM241" s="4"/>
      <c r="EN241" s="4"/>
      <c r="EO241" s="4"/>
      <c r="EP241" s="4"/>
      <c r="EQ241" s="4"/>
      <c r="ER241" s="4"/>
      <c r="ES241" s="4"/>
      <c r="ET241" s="4"/>
      <c r="EU241" s="4"/>
      <c r="EV241" s="4"/>
      <c r="EW241" s="4"/>
      <c r="EX241" s="4"/>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c r="IS241" s="3"/>
      <c r="IT241" s="3"/>
      <c r="IU241" s="3"/>
      <c r="IV241" s="3"/>
      <c r="IW241" s="3"/>
      <c r="IX241" s="3"/>
      <c r="IY241" s="3"/>
      <c r="IZ241" s="3"/>
      <c r="JA241" s="3"/>
      <c r="JB241" s="3"/>
      <c r="JC241" s="3"/>
      <c r="JD241" s="3"/>
      <c r="JE241" s="3"/>
      <c r="JF241" s="3"/>
      <c r="JG241" s="3"/>
      <c r="JH241" s="3"/>
      <c r="JI241" s="3"/>
      <c r="JJ241" s="3"/>
      <c r="JK241" s="3"/>
      <c r="JL241" s="3"/>
      <c r="JM241" s="3"/>
      <c r="JN241" s="3"/>
      <c r="JO241" s="3"/>
      <c r="JP241" s="3"/>
      <c r="JQ241" s="3"/>
      <c r="JR241" s="3"/>
      <c r="JS241" s="3"/>
      <c r="JT241" s="3"/>
      <c r="JU241" s="3"/>
      <c r="JV241" s="3"/>
      <c r="JW241" s="3"/>
      <c r="JX241" s="3"/>
      <c r="JY241" s="3"/>
      <c r="JZ241" s="3"/>
      <c r="KA241" s="3"/>
      <c r="KB241" s="3"/>
      <c r="KC241" s="3"/>
      <c r="KD241" s="3"/>
      <c r="KE241" s="3"/>
      <c r="KF241" s="3"/>
      <c r="KG241" s="3"/>
      <c r="KH241" s="3"/>
      <c r="KI241" s="3"/>
      <c r="KJ241" s="3"/>
      <c r="KK241" s="3"/>
      <c r="KL241" s="3"/>
      <c r="KM241" s="3"/>
      <c r="KN241" s="3"/>
    </row>
    <row r="242" spans="1:300">
      <c r="A242" s="3">
        <v>0</v>
      </c>
      <c r="B24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242)))"),"")</f>
        <v/>
      </c>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c r="DJ242" s="4"/>
      <c r="DK242" s="4"/>
      <c r="DL242" s="4"/>
      <c r="DM242" s="4"/>
      <c r="DN242" s="4"/>
      <c r="DO242" s="4"/>
      <c r="DP242" s="4"/>
      <c r="DQ242" s="4"/>
      <c r="DR242" s="4"/>
      <c r="DS242" s="4"/>
      <c r="DT242" s="4"/>
      <c r="DU242" s="4"/>
      <c r="DV242" s="4"/>
      <c r="DW242" s="4"/>
      <c r="DX242" s="4"/>
      <c r="DY242" s="4"/>
      <c r="DZ242" s="4"/>
      <c r="EA242" s="4"/>
      <c r="EB242" s="4"/>
      <c r="EC242" s="4"/>
      <c r="ED242" s="4"/>
      <c r="EE242" s="4"/>
      <c r="EF242" s="4"/>
      <c r="EG242" s="4"/>
      <c r="EH242" s="4"/>
      <c r="EI242" s="4"/>
      <c r="EJ242" s="4"/>
      <c r="EK242" s="4"/>
      <c r="EL242" s="4"/>
      <c r="EM242" s="4"/>
      <c r="EN242" s="4"/>
      <c r="EO242" s="4"/>
      <c r="EP242" s="4"/>
      <c r="EQ242" s="4"/>
      <c r="ER242" s="4"/>
      <c r="ES242" s="4"/>
      <c r="ET242" s="4"/>
      <c r="EU242" s="4"/>
      <c r="EV242" s="4"/>
      <c r="EW242" s="4"/>
      <c r="EX242" s="4"/>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c r="IQ242" s="3"/>
      <c r="IR242" s="3"/>
      <c r="IS242" s="3"/>
      <c r="IT242" s="3"/>
      <c r="IU242" s="3"/>
      <c r="IV242" s="3"/>
      <c r="IW242" s="3"/>
      <c r="IX242" s="3"/>
      <c r="IY242" s="3"/>
      <c r="IZ242" s="3"/>
      <c r="JA242" s="3"/>
      <c r="JB242" s="3"/>
      <c r="JC242" s="3"/>
      <c r="JD242" s="3"/>
      <c r="JE242" s="3"/>
      <c r="JF242" s="3"/>
      <c r="JG242" s="3"/>
      <c r="JH242" s="3"/>
      <c r="JI242" s="3"/>
      <c r="JJ242" s="3"/>
      <c r="JK242" s="3"/>
      <c r="JL242" s="3"/>
      <c r="JM242" s="3"/>
      <c r="JN242" s="3"/>
      <c r="JO242" s="3"/>
      <c r="JP242" s="3"/>
      <c r="JQ242" s="3"/>
      <c r="JR242" s="3"/>
      <c r="JS242" s="3"/>
      <c r="JT242" s="3"/>
      <c r="JU242" s="3"/>
      <c r="JV242" s="3"/>
      <c r="JW242" s="3"/>
      <c r="JX242" s="3"/>
      <c r="JY242" s="3"/>
      <c r="JZ242" s="3"/>
      <c r="KA242" s="3"/>
      <c r="KB242" s="3"/>
      <c r="KC242" s="3"/>
      <c r="KD242" s="3"/>
      <c r="KE242" s="3"/>
      <c r="KF242" s="3"/>
      <c r="KG242" s="3"/>
      <c r="KH242" s="3"/>
      <c r="KI242" s="3"/>
      <c r="KJ242" s="3"/>
      <c r="KK242" s="3"/>
      <c r="KL242" s="3"/>
      <c r="KM242" s="3"/>
      <c r="KN242" s="3"/>
    </row>
    <row r="243" spans="1:300">
      <c r="A243" s="3">
        <v>0</v>
      </c>
      <c r="B24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243)))"),"")</f>
        <v/>
      </c>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c r="DJ243" s="4"/>
      <c r="DK243" s="4"/>
      <c r="DL243" s="4"/>
      <c r="DM243" s="4"/>
      <c r="DN243" s="4"/>
      <c r="DO243" s="4"/>
      <c r="DP243" s="4"/>
      <c r="DQ243" s="4"/>
      <c r="DR243" s="4"/>
      <c r="DS243" s="4"/>
      <c r="DT243" s="4"/>
      <c r="DU243" s="4"/>
      <c r="DV243" s="4"/>
      <c r="DW243" s="4"/>
      <c r="DX243" s="4"/>
      <c r="DY243" s="4"/>
      <c r="DZ243" s="4"/>
      <c r="EA243" s="4"/>
      <c r="EB243" s="4"/>
      <c r="EC243" s="4"/>
      <c r="ED243" s="4"/>
      <c r="EE243" s="4"/>
      <c r="EF243" s="4"/>
      <c r="EG243" s="4"/>
      <c r="EH243" s="4"/>
      <c r="EI243" s="4"/>
      <c r="EJ243" s="4"/>
      <c r="EK243" s="4"/>
      <c r="EL243" s="4"/>
      <c r="EM243" s="4"/>
      <c r="EN243" s="4"/>
      <c r="EO243" s="4"/>
      <c r="EP243" s="4"/>
      <c r="EQ243" s="4"/>
      <c r="ER243" s="4"/>
      <c r="ES243" s="4"/>
      <c r="ET243" s="4"/>
      <c r="EU243" s="4"/>
      <c r="EV243" s="4"/>
      <c r="EW243" s="4"/>
      <c r="EX243" s="4"/>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c r="IQ243" s="3"/>
      <c r="IR243" s="3"/>
      <c r="IS243" s="3"/>
      <c r="IT243" s="3"/>
      <c r="IU243" s="3"/>
      <c r="IV243" s="3"/>
      <c r="IW243" s="3"/>
      <c r="IX243" s="3"/>
      <c r="IY243" s="3"/>
      <c r="IZ243" s="3"/>
      <c r="JA243" s="3"/>
      <c r="JB243" s="3"/>
      <c r="JC243" s="3"/>
      <c r="JD243" s="3"/>
      <c r="JE243" s="3"/>
      <c r="JF243" s="3"/>
      <c r="JG243" s="3"/>
      <c r="JH243" s="3"/>
      <c r="JI243" s="3"/>
      <c r="JJ243" s="3"/>
      <c r="JK243" s="3"/>
      <c r="JL243" s="3"/>
      <c r="JM243" s="3"/>
      <c r="JN243" s="3"/>
      <c r="JO243" s="3"/>
      <c r="JP243" s="3"/>
      <c r="JQ243" s="3"/>
      <c r="JR243" s="3"/>
      <c r="JS243" s="3"/>
      <c r="JT243" s="3"/>
      <c r="JU243" s="3"/>
      <c r="JV243" s="3"/>
      <c r="JW243" s="3"/>
      <c r="JX243" s="3"/>
      <c r="JY243" s="3"/>
      <c r="JZ243" s="3"/>
      <c r="KA243" s="3"/>
      <c r="KB243" s="3"/>
      <c r="KC243" s="3"/>
      <c r="KD243" s="3"/>
      <c r="KE243" s="3"/>
      <c r="KF243" s="3"/>
      <c r="KG243" s="3"/>
      <c r="KH243" s="3"/>
      <c r="KI243" s="3"/>
      <c r="KJ243" s="3"/>
      <c r="KK243" s="3"/>
      <c r="KL243" s="3"/>
      <c r="KM243" s="3"/>
      <c r="KN243" s="3"/>
    </row>
    <row r="244" spans="1:300">
      <c r="A244" s="3">
        <v>0</v>
      </c>
      <c r="B24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244)))"),"")</f>
        <v/>
      </c>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c r="DJ244" s="4"/>
      <c r="DK244" s="4"/>
      <c r="DL244" s="4"/>
      <c r="DM244" s="4"/>
      <c r="DN244" s="4"/>
      <c r="DO244" s="4"/>
      <c r="DP244" s="4"/>
      <c r="DQ244" s="4"/>
      <c r="DR244" s="4"/>
      <c r="DS244" s="4"/>
      <c r="DT244" s="4"/>
      <c r="DU244" s="4"/>
      <c r="DV244" s="4"/>
      <c r="DW244" s="4"/>
      <c r="DX244" s="4"/>
      <c r="DY244" s="4"/>
      <c r="DZ244" s="4"/>
      <c r="EA244" s="4"/>
      <c r="EB244" s="4"/>
      <c r="EC244" s="4"/>
      <c r="ED244" s="4"/>
      <c r="EE244" s="4"/>
      <c r="EF244" s="4"/>
      <c r="EG244" s="4"/>
      <c r="EH244" s="4"/>
      <c r="EI244" s="4"/>
      <c r="EJ244" s="4"/>
      <c r="EK244" s="4"/>
      <c r="EL244" s="4"/>
      <c r="EM244" s="4"/>
      <c r="EN244" s="4"/>
      <c r="EO244" s="4"/>
      <c r="EP244" s="4"/>
      <c r="EQ244" s="4"/>
      <c r="ER244" s="4"/>
      <c r="ES244" s="4"/>
      <c r="ET244" s="4"/>
      <c r="EU244" s="4"/>
      <c r="EV244" s="4"/>
      <c r="EW244" s="4"/>
      <c r="EX244" s="4"/>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c r="IQ244" s="3"/>
      <c r="IR244" s="3"/>
      <c r="IS244" s="3"/>
      <c r="IT244" s="3"/>
      <c r="IU244" s="3"/>
      <c r="IV244" s="3"/>
      <c r="IW244" s="3"/>
      <c r="IX244" s="3"/>
      <c r="IY244" s="3"/>
      <c r="IZ244" s="3"/>
      <c r="JA244" s="3"/>
      <c r="JB244" s="3"/>
      <c r="JC244" s="3"/>
      <c r="JD244" s="3"/>
      <c r="JE244" s="3"/>
      <c r="JF244" s="3"/>
      <c r="JG244" s="3"/>
      <c r="JH244" s="3"/>
      <c r="JI244" s="3"/>
      <c r="JJ244" s="3"/>
      <c r="JK244" s="3"/>
      <c r="JL244" s="3"/>
      <c r="JM244" s="3"/>
      <c r="JN244" s="3"/>
      <c r="JO244" s="3"/>
      <c r="JP244" s="3"/>
      <c r="JQ244" s="3"/>
      <c r="JR244" s="3"/>
      <c r="JS244" s="3"/>
      <c r="JT244" s="3"/>
      <c r="JU244" s="3"/>
      <c r="JV244" s="3"/>
      <c r="JW244" s="3"/>
      <c r="JX244" s="3"/>
      <c r="JY244" s="3"/>
      <c r="JZ244" s="3"/>
      <c r="KA244" s="3"/>
      <c r="KB244" s="3"/>
      <c r="KC244" s="3"/>
      <c r="KD244" s="3"/>
      <c r="KE244" s="3"/>
      <c r="KF244" s="3"/>
      <c r="KG244" s="3"/>
      <c r="KH244" s="3"/>
      <c r="KI244" s="3"/>
      <c r="KJ244" s="3"/>
      <c r="KK244" s="3"/>
      <c r="KL244" s="3"/>
      <c r="KM244" s="3"/>
      <c r="KN244" s="3"/>
    </row>
    <row r="245" spans="1:300">
      <c r="A245" s="3">
        <v>0</v>
      </c>
      <c r="B24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245)))"),"")</f>
        <v/>
      </c>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4"/>
      <c r="DY245" s="4"/>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c r="IQ245" s="3"/>
      <c r="IR245" s="3"/>
      <c r="IS245" s="3"/>
      <c r="IT245" s="3"/>
      <c r="IU245" s="3"/>
      <c r="IV245" s="3"/>
      <c r="IW245" s="3"/>
      <c r="IX245" s="3"/>
      <c r="IY245" s="3"/>
      <c r="IZ245" s="3"/>
      <c r="JA245" s="3"/>
      <c r="JB245" s="3"/>
      <c r="JC245" s="3"/>
      <c r="JD245" s="3"/>
      <c r="JE245" s="3"/>
      <c r="JF245" s="3"/>
      <c r="JG245" s="3"/>
      <c r="JH245" s="3"/>
      <c r="JI245" s="3"/>
      <c r="JJ245" s="3"/>
      <c r="JK245" s="3"/>
      <c r="JL245" s="3"/>
      <c r="JM245" s="3"/>
      <c r="JN245" s="3"/>
      <c r="JO245" s="3"/>
      <c r="JP245" s="3"/>
      <c r="JQ245" s="3"/>
      <c r="JR245" s="3"/>
      <c r="JS245" s="3"/>
      <c r="JT245" s="3"/>
      <c r="JU245" s="3"/>
      <c r="JV245" s="3"/>
      <c r="JW245" s="3"/>
      <c r="JX245" s="3"/>
      <c r="JY245" s="3"/>
      <c r="JZ245" s="3"/>
      <c r="KA245" s="3"/>
      <c r="KB245" s="3"/>
      <c r="KC245" s="3"/>
      <c r="KD245" s="3"/>
      <c r="KE245" s="3"/>
      <c r="KF245" s="3"/>
      <c r="KG245" s="3"/>
      <c r="KH245" s="3"/>
      <c r="KI245" s="3"/>
      <c r="KJ245" s="3"/>
      <c r="KK245" s="3"/>
      <c r="KL245" s="3"/>
      <c r="KM245" s="3"/>
      <c r="KN245" s="3"/>
    </row>
    <row r="246" spans="1:300">
      <c r="A246" s="3">
        <v>0</v>
      </c>
      <c r="B24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246)))"),"")</f>
        <v/>
      </c>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c r="DJ246" s="4"/>
      <c r="DK246" s="4"/>
      <c r="DL246" s="4"/>
      <c r="DM246" s="4"/>
      <c r="DN246" s="4"/>
      <c r="DO246" s="4"/>
      <c r="DP246" s="4"/>
      <c r="DQ246" s="4"/>
      <c r="DR246" s="4"/>
      <c r="DS246" s="4"/>
      <c r="DT246" s="4"/>
      <c r="DU246" s="4"/>
      <c r="DV246" s="4"/>
      <c r="DW246" s="4"/>
      <c r="DX246" s="4"/>
      <c r="DY246" s="4"/>
      <c r="DZ246" s="4"/>
      <c r="EA246" s="4"/>
      <c r="EB246" s="4"/>
      <c r="EC246" s="4"/>
      <c r="ED246" s="4"/>
      <c r="EE246" s="4"/>
      <c r="EF246" s="4"/>
      <c r="EG246" s="4"/>
      <c r="EH246" s="4"/>
      <c r="EI246" s="4"/>
      <c r="EJ246" s="4"/>
      <c r="EK246" s="4"/>
      <c r="EL246" s="4"/>
      <c r="EM246" s="4"/>
      <c r="EN246" s="4"/>
      <c r="EO246" s="4"/>
      <c r="EP246" s="4"/>
      <c r="EQ246" s="4"/>
      <c r="ER246" s="4"/>
      <c r="ES246" s="4"/>
      <c r="ET246" s="4"/>
      <c r="EU246" s="4"/>
      <c r="EV246" s="4"/>
      <c r="EW246" s="4"/>
      <c r="EX246" s="4"/>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c r="IO246" s="3"/>
      <c r="IP246" s="3"/>
      <c r="IQ246" s="3"/>
      <c r="IR246" s="3"/>
      <c r="IS246" s="3"/>
      <c r="IT246" s="3"/>
      <c r="IU246" s="3"/>
      <c r="IV246" s="3"/>
      <c r="IW246" s="3"/>
      <c r="IX246" s="3"/>
      <c r="IY246" s="3"/>
      <c r="IZ246" s="3"/>
      <c r="JA246" s="3"/>
      <c r="JB246" s="3"/>
      <c r="JC246" s="3"/>
      <c r="JD246" s="3"/>
      <c r="JE246" s="3"/>
      <c r="JF246" s="3"/>
      <c r="JG246" s="3"/>
      <c r="JH246" s="3"/>
      <c r="JI246" s="3"/>
      <c r="JJ246" s="3"/>
      <c r="JK246" s="3"/>
      <c r="JL246" s="3"/>
      <c r="JM246" s="3"/>
      <c r="JN246" s="3"/>
      <c r="JO246" s="3"/>
      <c r="JP246" s="3"/>
      <c r="JQ246" s="3"/>
      <c r="JR246" s="3"/>
      <c r="JS246" s="3"/>
      <c r="JT246" s="3"/>
      <c r="JU246" s="3"/>
      <c r="JV246" s="3"/>
      <c r="JW246" s="3"/>
      <c r="JX246" s="3"/>
      <c r="JY246" s="3"/>
      <c r="JZ246" s="3"/>
      <c r="KA246" s="3"/>
      <c r="KB246" s="3"/>
      <c r="KC246" s="3"/>
      <c r="KD246" s="3"/>
      <c r="KE246" s="3"/>
      <c r="KF246" s="3"/>
      <c r="KG246" s="3"/>
      <c r="KH246" s="3"/>
      <c r="KI246" s="3"/>
      <c r="KJ246" s="3"/>
      <c r="KK246" s="3"/>
      <c r="KL246" s="3"/>
      <c r="KM246" s="3"/>
      <c r="KN246" s="3"/>
    </row>
    <row r="247" spans="1:300">
      <c r="A247" s="3">
        <v>0</v>
      </c>
      <c r="B24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247)))"),"")</f>
        <v/>
      </c>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c r="DJ247" s="4"/>
      <c r="DK247" s="4"/>
      <c r="DL247" s="4"/>
      <c r="DM247" s="4"/>
      <c r="DN247" s="4"/>
      <c r="DO247" s="4"/>
      <c r="DP247" s="4"/>
      <c r="DQ247" s="4"/>
      <c r="DR247" s="4"/>
      <c r="DS247" s="4"/>
      <c r="DT247" s="4"/>
      <c r="DU247" s="4"/>
      <c r="DV247" s="4"/>
      <c r="DW247" s="4"/>
      <c r="DX247" s="4"/>
      <c r="DY247" s="4"/>
      <c r="DZ247" s="4"/>
      <c r="EA247" s="4"/>
      <c r="EB247" s="4"/>
      <c r="EC247" s="4"/>
      <c r="ED247" s="4"/>
      <c r="EE247" s="4"/>
      <c r="EF247" s="4"/>
      <c r="EG247" s="4"/>
      <c r="EH247" s="4"/>
      <c r="EI247" s="4"/>
      <c r="EJ247" s="4"/>
      <c r="EK247" s="4"/>
      <c r="EL247" s="4"/>
      <c r="EM247" s="4"/>
      <c r="EN247" s="4"/>
      <c r="EO247" s="4"/>
      <c r="EP247" s="4"/>
      <c r="EQ247" s="4"/>
      <c r="ER247" s="4"/>
      <c r="ES247" s="4"/>
      <c r="ET247" s="4"/>
      <c r="EU247" s="4"/>
      <c r="EV247" s="4"/>
      <c r="EW247" s="4"/>
      <c r="EX247" s="4"/>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c r="IO247" s="3"/>
      <c r="IP247" s="3"/>
      <c r="IQ247" s="3"/>
      <c r="IR247" s="3"/>
      <c r="IS247" s="3"/>
      <c r="IT247" s="3"/>
      <c r="IU247" s="3"/>
      <c r="IV247" s="3"/>
      <c r="IW247" s="3"/>
      <c r="IX247" s="3"/>
      <c r="IY247" s="3"/>
      <c r="IZ247" s="3"/>
      <c r="JA247" s="3"/>
      <c r="JB247" s="3"/>
      <c r="JC247" s="3"/>
      <c r="JD247" s="3"/>
      <c r="JE247" s="3"/>
      <c r="JF247" s="3"/>
      <c r="JG247" s="3"/>
      <c r="JH247" s="3"/>
      <c r="JI247" s="3"/>
      <c r="JJ247" s="3"/>
      <c r="JK247" s="3"/>
      <c r="JL247" s="3"/>
      <c r="JM247" s="3"/>
      <c r="JN247" s="3"/>
      <c r="JO247" s="3"/>
      <c r="JP247" s="3"/>
      <c r="JQ247" s="3"/>
      <c r="JR247" s="3"/>
      <c r="JS247" s="3"/>
      <c r="JT247" s="3"/>
      <c r="JU247" s="3"/>
      <c r="JV247" s="3"/>
      <c r="JW247" s="3"/>
      <c r="JX247" s="3"/>
      <c r="JY247" s="3"/>
      <c r="JZ247" s="3"/>
      <c r="KA247" s="3"/>
      <c r="KB247" s="3"/>
      <c r="KC247" s="3"/>
      <c r="KD247" s="3"/>
      <c r="KE247" s="3"/>
      <c r="KF247" s="3"/>
      <c r="KG247" s="3"/>
      <c r="KH247" s="3"/>
      <c r="KI247" s="3"/>
      <c r="KJ247" s="3"/>
      <c r="KK247" s="3"/>
      <c r="KL247" s="3"/>
      <c r="KM247" s="3"/>
      <c r="KN247" s="3"/>
    </row>
    <row r="248" spans="1:300">
      <c r="A248" s="3">
        <v>0</v>
      </c>
      <c r="B24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248)))"),"")</f>
        <v/>
      </c>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c r="DJ248" s="4"/>
      <c r="DK248" s="4"/>
      <c r="DL248" s="4"/>
      <c r="DM248" s="4"/>
      <c r="DN248" s="4"/>
      <c r="DO248" s="4"/>
      <c r="DP248" s="4"/>
      <c r="DQ248" s="4"/>
      <c r="DR248" s="4"/>
      <c r="DS248" s="4"/>
      <c r="DT248" s="4"/>
      <c r="DU248" s="4"/>
      <c r="DV248" s="4"/>
      <c r="DW248" s="4"/>
      <c r="DX248" s="4"/>
      <c r="DY248" s="4"/>
      <c r="DZ248" s="4"/>
      <c r="EA248" s="4"/>
      <c r="EB248" s="4"/>
      <c r="EC248" s="4"/>
      <c r="ED248" s="4"/>
      <c r="EE248" s="4"/>
      <c r="EF248" s="4"/>
      <c r="EG248" s="4"/>
      <c r="EH248" s="4"/>
      <c r="EI248" s="4"/>
      <c r="EJ248" s="4"/>
      <c r="EK248" s="4"/>
      <c r="EL248" s="4"/>
      <c r="EM248" s="4"/>
      <c r="EN248" s="4"/>
      <c r="EO248" s="4"/>
      <c r="EP248" s="4"/>
      <c r="EQ248" s="4"/>
      <c r="ER248" s="4"/>
      <c r="ES248" s="4"/>
      <c r="ET248" s="4"/>
      <c r="EU248" s="4"/>
      <c r="EV248" s="4"/>
      <c r="EW248" s="4"/>
      <c r="EX248" s="4"/>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c r="IO248" s="3"/>
      <c r="IP248" s="3"/>
      <c r="IQ248" s="3"/>
      <c r="IR248" s="3"/>
      <c r="IS248" s="3"/>
      <c r="IT248" s="3"/>
      <c r="IU248" s="3"/>
      <c r="IV248" s="3"/>
      <c r="IW248" s="3"/>
      <c r="IX248" s="3"/>
      <c r="IY248" s="3"/>
      <c r="IZ248" s="3"/>
      <c r="JA248" s="3"/>
      <c r="JB248" s="3"/>
      <c r="JC248" s="3"/>
      <c r="JD248" s="3"/>
      <c r="JE248" s="3"/>
      <c r="JF248" s="3"/>
      <c r="JG248" s="3"/>
      <c r="JH248" s="3"/>
      <c r="JI248" s="3"/>
      <c r="JJ248" s="3"/>
      <c r="JK248" s="3"/>
      <c r="JL248" s="3"/>
      <c r="JM248" s="3"/>
      <c r="JN248" s="3"/>
      <c r="JO248" s="3"/>
      <c r="JP248" s="3"/>
      <c r="JQ248" s="3"/>
      <c r="JR248" s="3"/>
      <c r="JS248" s="3"/>
      <c r="JT248" s="3"/>
      <c r="JU248" s="3"/>
      <c r="JV248" s="3"/>
      <c r="JW248" s="3"/>
      <c r="JX248" s="3"/>
      <c r="JY248" s="3"/>
      <c r="JZ248" s="3"/>
      <c r="KA248" s="3"/>
      <c r="KB248" s="3"/>
      <c r="KC248" s="3"/>
      <c r="KD248" s="3"/>
      <c r="KE248" s="3"/>
      <c r="KF248" s="3"/>
      <c r="KG248" s="3"/>
      <c r="KH248" s="3"/>
      <c r="KI248" s="3"/>
      <c r="KJ248" s="3"/>
      <c r="KK248" s="3"/>
      <c r="KL248" s="3"/>
      <c r="KM248" s="3"/>
      <c r="KN248" s="3"/>
    </row>
    <row r="249" spans="1:300">
      <c r="A249" s="3">
        <v>0</v>
      </c>
      <c r="B24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249)))"),"")</f>
        <v/>
      </c>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c r="BX249" s="4"/>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c r="CZ249" s="4"/>
      <c r="DA249" s="4"/>
      <c r="DB249" s="4"/>
      <c r="DC249" s="4"/>
      <c r="DD249" s="4"/>
      <c r="DE249" s="4"/>
      <c r="DF249" s="4"/>
      <c r="DG249" s="4"/>
      <c r="DH249" s="4"/>
      <c r="DI249" s="4"/>
      <c r="DJ249" s="4"/>
      <c r="DK249" s="4"/>
      <c r="DL249" s="4"/>
      <c r="DM249" s="4"/>
      <c r="DN249" s="4"/>
      <c r="DO249" s="4"/>
      <c r="DP249" s="4"/>
      <c r="DQ249" s="4"/>
      <c r="DR249" s="4"/>
      <c r="DS249" s="4"/>
      <c r="DT249" s="4"/>
      <c r="DU249" s="4"/>
      <c r="DV249" s="4"/>
      <c r="DW249" s="4"/>
      <c r="DX249" s="4"/>
      <c r="DY249" s="4"/>
      <c r="DZ249" s="4"/>
      <c r="EA249" s="4"/>
      <c r="EB249" s="4"/>
      <c r="EC249" s="4"/>
      <c r="ED249" s="4"/>
      <c r="EE249" s="4"/>
      <c r="EF249" s="4"/>
      <c r="EG249" s="4"/>
      <c r="EH249" s="4"/>
      <c r="EI249" s="4"/>
      <c r="EJ249" s="4"/>
      <c r="EK249" s="4"/>
      <c r="EL249" s="4"/>
      <c r="EM249" s="4"/>
      <c r="EN249" s="4"/>
      <c r="EO249" s="4"/>
      <c r="EP249" s="4"/>
      <c r="EQ249" s="4"/>
      <c r="ER249" s="4"/>
      <c r="ES249" s="4"/>
      <c r="ET249" s="4"/>
      <c r="EU249" s="4"/>
      <c r="EV249" s="4"/>
      <c r="EW249" s="4"/>
      <c r="EX249" s="4"/>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c r="IO249" s="3"/>
      <c r="IP249" s="3"/>
      <c r="IQ249" s="3"/>
      <c r="IR249" s="3"/>
      <c r="IS249" s="3"/>
      <c r="IT249" s="3"/>
      <c r="IU249" s="3"/>
      <c r="IV249" s="3"/>
      <c r="IW249" s="3"/>
      <c r="IX249" s="3"/>
      <c r="IY249" s="3"/>
      <c r="IZ249" s="3"/>
      <c r="JA249" s="3"/>
      <c r="JB249" s="3"/>
      <c r="JC249" s="3"/>
      <c r="JD249" s="3"/>
      <c r="JE249" s="3"/>
      <c r="JF249" s="3"/>
      <c r="JG249" s="3"/>
      <c r="JH249" s="3"/>
      <c r="JI249" s="3"/>
      <c r="JJ249" s="3"/>
      <c r="JK249" s="3"/>
      <c r="JL249" s="3"/>
      <c r="JM249" s="3"/>
      <c r="JN249" s="3"/>
      <c r="JO249" s="3"/>
      <c r="JP249" s="3"/>
      <c r="JQ249" s="3"/>
      <c r="JR249" s="3"/>
      <c r="JS249" s="3"/>
      <c r="JT249" s="3"/>
      <c r="JU249" s="3"/>
      <c r="JV249" s="3"/>
      <c r="JW249" s="3"/>
      <c r="JX249" s="3"/>
      <c r="JY249" s="3"/>
      <c r="JZ249" s="3"/>
      <c r="KA249" s="3"/>
      <c r="KB249" s="3"/>
      <c r="KC249" s="3"/>
      <c r="KD249" s="3"/>
      <c r="KE249" s="3"/>
      <c r="KF249" s="3"/>
      <c r="KG249" s="3"/>
      <c r="KH249" s="3"/>
      <c r="KI249" s="3"/>
      <c r="KJ249" s="3"/>
      <c r="KK249" s="3"/>
      <c r="KL249" s="3"/>
      <c r="KM249" s="3"/>
      <c r="KN249" s="3"/>
    </row>
    <row r="250" spans="1:300">
      <c r="A250" s="3">
        <v>0</v>
      </c>
      <c r="B25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250)))"),"")</f>
        <v/>
      </c>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c r="IO250" s="3"/>
      <c r="IP250" s="3"/>
      <c r="IQ250" s="3"/>
      <c r="IR250" s="3"/>
      <c r="IS250" s="3"/>
      <c r="IT250" s="3"/>
      <c r="IU250" s="3"/>
      <c r="IV250" s="3"/>
      <c r="IW250" s="3"/>
      <c r="IX250" s="3"/>
      <c r="IY250" s="3"/>
      <c r="IZ250" s="3"/>
      <c r="JA250" s="3"/>
      <c r="JB250" s="3"/>
      <c r="JC250" s="3"/>
      <c r="JD250" s="3"/>
      <c r="JE250" s="3"/>
      <c r="JF250" s="3"/>
      <c r="JG250" s="3"/>
      <c r="JH250" s="3"/>
      <c r="JI250" s="3"/>
      <c r="JJ250" s="3"/>
      <c r="JK250" s="3"/>
      <c r="JL250" s="3"/>
      <c r="JM250" s="3"/>
      <c r="JN250" s="3"/>
      <c r="JO250" s="3"/>
      <c r="JP250" s="3"/>
      <c r="JQ250" s="3"/>
      <c r="JR250" s="3"/>
      <c r="JS250" s="3"/>
      <c r="JT250" s="3"/>
      <c r="JU250" s="3"/>
      <c r="JV250" s="3"/>
      <c r="JW250" s="3"/>
      <c r="JX250" s="3"/>
      <c r="JY250" s="3"/>
      <c r="JZ250" s="3"/>
      <c r="KA250" s="3"/>
      <c r="KB250" s="3"/>
      <c r="KC250" s="3"/>
      <c r="KD250" s="3"/>
      <c r="KE250" s="3"/>
      <c r="KF250" s="3"/>
      <c r="KG250" s="3"/>
      <c r="KH250" s="3"/>
      <c r="KI250" s="3"/>
      <c r="KJ250" s="3"/>
      <c r="KK250" s="3"/>
      <c r="KL250" s="3"/>
      <c r="KM250" s="3"/>
      <c r="KN250" s="3"/>
    </row>
    <row r="251" spans="1:300">
      <c r="A251" s="3">
        <v>0</v>
      </c>
      <c r="B25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251)))"),"")</f>
        <v/>
      </c>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c r="IL251" s="3"/>
      <c r="IM251" s="3"/>
      <c r="IN251" s="3"/>
      <c r="IO251" s="3"/>
      <c r="IP251" s="3"/>
      <c r="IQ251" s="3"/>
      <c r="IR251" s="3"/>
      <c r="IS251" s="3"/>
      <c r="IT251" s="3"/>
      <c r="IU251" s="3"/>
      <c r="IV251" s="3"/>
      <c r="IW251" s="3"/>
      <c r="IX251" s="3"/>
      <c r="IY251" s="3"/>
      <c r="IZ251" s="3"/>
      <c r="JA251" s="3"/>
      <c r="JB251" s="3"/>
      <c r="JC251" s="3"/>
      <c r="JD251" s="3"/>
      <c r="JE251" s="3"/>
      <c r="JF251" s="3"/>
      <c r="JG251" s="3"/>
      <c r="JH251" s="3"/>
      <c r="JI251" s="3"/>
      <c r="JJ251" s="3"/>
      <c r="JK251" s="3"/>
      <c r="JL251" s="3"/>
      <c r="JM251" s="3"/>
      <c r="JN251" s="3"/>
      <c r="JO251" s="3"/>
      <c r="JP251" s="3"/>
      <c r="JQ251" s="3"/>
      <c r="JR251" s="3"/>
      <c r="JS251" s="3"/>
      <c r="JT251" s="3"/>
      <c r="JU251" s="3"/>
      <c r="JV251" s="3"/>
      <c r="JW251" s="3"/>
      <c r="JX251" s="3"/>
      <c r="JY251" s="3"/>
      <c r="JZ251" s="3"/>
      <c r="KA251" s="3"/>
      <c r="KB251" s="3"/>
      <c r="KC251" s="3"/>
      <c r="KD251" s="3"/>
      <c r="KE251" s="3"/>
      <c r="KF251" s="3"/>
      <c r="KG251" s="3"/>
      <c r="KH251" s="3"/>
      <c r="KI251" s="3"/>
      <c r="KJ251" s="3"/>
      <c r="KK251" s="3"/>
      <c r="KL251" s="3"/>
      <c r="KM251" s="3"/>
      <c r="KN251" s="3"/>
    </row>
    <row r="252" spans="1:300">
      <c r="A252" s="3">
        <v>0</v>
      </c>
      <c r="B25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252)))"),"")</f>
        <v/>
      </c>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c r="BX252" s="4"/>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c r="CZ252" s="4"/>
      <c r="DA252" s="4"/>
      <c r="DB252" s="4"/>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4"/>
      <c r="EC252" s="4"/>
      <c r="ED252" s="4"/>
      <c r="EE252" s="4"/>
      <c r="EF252" s="4"/>
      <c r="EG252" s="4"/>
      <c r="EH252" s="4"/>
      <c r="EI252" s="4"/>
      <c r="EJ252" s="4"/>
      <c r="EK252" s="4"/>
      <c r="EL252" s="4"/>
      <c r="EM252" s="4"/>
      <c r="EN252" s="4"/>
      <c r="EO252" s="4"/>
      <c r="EP252" s="4"/>
      <c r="EQ252" s="4"/>
      <c r="ER252" s="4"/>
      <c r="ES252" s="4"/>
      <c r="ET252" s="4"/>
      <c r="EU252" s="4"/>
      <c r="EV252" s="4"/>
      <c r="EW252" s="4"/>
      <c r="EX252" s="4"/>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c r="IL252" s="3"/>
      <c r="IM252" s="3"/>
      <c r="IN252" s="3"/>
      <c r="IO252" s="3"/>
      <c r="IP252" s="3"/>
      <c r="IQ252" s="3"/>
      <c r="IR252" s="3"/>
      <c r="IS252" s="3"/>
      <c r="IT252" s="3"/>
      <c r="IU252" s="3"/>
      <c r="IV252" s="3"/>
      <c r="IW252" s="3"/>
      <c r="IX252" s="3"/>
      <c r="IY252" s="3"/>
      <c r="IZ252" s="3"/>
      <c r="JA252" s="3"/>
      <c r="JB252" s="3"/>
      <c r="JC252" s="3"/>
      <c r="JD252" s="3"/>
      <c r="JE252" s="3"/>
      <c r="JF252" s="3"/>
      <c r="JG252" s="3"/>
      <c r="JH252" s="3"/>
      <c r="JI252" s="3"/>
      <c r="JJ252" s="3"/>
      <c r="JK252" s="3"/>
      <c r="JL252" s="3"/>
      <c r="JM252" s="3"/>
      <c r="JN252" s="3"/>
      <c r="JO252" s="3"/>
      <c r="JP252" s="3"/>
      <c r="JQ252" s="3"/>
      <c r="JR252" s="3"/>
      <c r="JS252" s="3"/>
      <c r="JT252" s="3"/>
      <c r="JU252" s="3"/>
      <c r="JV252" s="3"/>
      <c r="JW252" s="3"/>
      <c r="JX252" s="3"/>
      <c r="JY252" s="3"/>
      <c r="JZ252" s="3"/>
      <c r="KA252" s="3"/>
      <c r="KB252" s="3"/>
      <c r="KC252" s="3"/>
      <c r="KD252" s="3"/>
      <c r="KE252" s="3"/>
      <c r="KF252" s="3"/>
      <c r="KG252" s="3"/>
      <c r="KH252" s="3"/>
      <c r="KI252" s="3"/>
      <c r="KJ252" s="3"/>
      <c r="KK252" s="3"/>
      <c r="KL252" s="3"/>
      <c r="KM252" s="3"/>
      <c r="KN252" s="3"/>
    </row>
    <row r="253" spans="1:300">
      <c r="A253" s="3">
        <v>0</v>
      </c>
      <c r="B25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253)))"),"")</f>
        <v/>
      </c>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4"/>
      <c r="EC253" s="4"/>
      <c r="ED253" s="4"/>
      <c r="EE253" s="4"/>
      <c r="EF253" s="4"/>
      <c r="EG253" s="4"/>
      <c r="EH253" s="4"/>
      <c r="EI253" s="4"/>
      <c r="EJ253" s="4"/>
      <c r="EK253" s="4"/>
      <c r="EL253" s="4"/>
      <c r="EM253" s="4"/>
      <c r="EN253" s="4"/>
      <c r="EO253" s="4"/>
      <c r="EP253" s="4"/>
      <c r="EQ253" s="4"/>
      <c r="ER253" s="4"/>
      <c r="ES253" s="4"/>
      <c r="ET253" s="4"/>
      <c r="EU253" s="4"/>
      <c r="EV253" s="4"/>
      <c r="EW253" s="4"/>
      <c r="EX253" s="4"/>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c r="IO253" s="3"/>
      <c r="IP253" s="3"/>
      <c r="IQ253" s="3"/>
      <c r="IR253" s="3"/>
      <c r="IS253" s="3"/>
      <c r="IT253" s="3"/>
      <c r="IU253" s="3"/>
      <c r="IV253" s="3"/>
      <c r="IW253" s="3"/>
      <c r="IX253" s="3"/>
      <c r="IY253" s="3"/>
      <c r="IZ253" s="3"/>
      <c r="JA253" s="3"/>
      <c r="JB253" s="3"/>
      <c r="JC253" s="3"/>
      <c r="JD253" s="3"/>
      <c r="JE253" s="3"/>
      <c r="JF253" s="3"/>
      <c r="JG253" s="3"/>
      <c r="JH253" s="3"/>
      <c r="JI253" s="3"/>
      <c r="JJ253" s="3"/>
      <c r="JK253" s="3"/>
      <c r="JL253" s="3"/>
      <c r="JM253" s="3"/>
      <c r="JN253" s="3"/>
      <c r="JO253" s="3"/>
      <c r="JP253" s="3"/>
      <c r="JQ253" s="3"/>
      <c r="JR253" s="3"/>
      <c r="JS253" s="3"/>
      <c r="JT253" s="3"/>
      <c r="JU253" s="3"/>
      <c r="JV253" s="3"/>
      <c r="JW253" s="3"/>
      <c r="JX253" s="3"/>
      <c r="JY253" s="3"/>
      <c r="JZ253" s="3"/>
      <c r="KA253" s="3"/>
      <c r="KB253" s="3"/>
      <c r="KC253" s="3"/>
      <c r="KD253" s="3"/>
      <c r="KE253" s="3"/>
      <c r="KF253" s="3"/>
      <c r="KG253" s="3"/>
      <c r="KH253" s="3"/>
      <c r="KI253" s="3"/>
      <c r="KJ253" s="3"/>
      <c r="KK253" s="3"/>
      <c r="KL253" s="3"/>
      <c r="KM253" s="3"/>
      <c r="KN253" s="3"/>
    </row>
    <row r="254" spans="1:300">
      <c r="A254" s="3">
        <v>0</v>
      </c>
      <c r="B25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254)))"),"")</f>
        <v/>
      </c>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c r="BS254" s="4"/>
      <c r="BT254" s="4"/>
      <c r="BU254" s="4"/>
      <c r="BV254" s="4"/>
      <c r="BW254" s="4"/>
      <c r="BX254" s="4"/>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c r="CZ254" s="4"/>
      <c r="DA254" s="4"/>
      <c r="DB254" s="4"/>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4"/>
      <c r="EC254" s="4"/>
      <c r="ED254" s="4"/>
      <c r="EE254" s="4"/>
      <c r="EF254" s="4"/>
      <c r="EG254" s="4"/>
      <c r="EH254" s="4"/>
      <c r="EI254" s="4"/>
      <c r="EJ254" s="4"/>
      <c r="EK254" s="4"/>
      <c r="EL254" s="4"/>
      <c r="EM254" s="4"/>
      <c r="EN254" s="4"/>
      <c r="EO254" s="4"/>
      <c r="EP254" s="4"/>
      <c r="EQ254" s="4"/>
      <c r="ER254" s="4"/>
      <c r="ES254" s="4"/>
      <c r="ET254" s="4"/>
      <c r="EU254" s="4"/>
      <c r="EV254" s="4"/>
      <c r="EW254" s="4"/>
      <c r="EX254" s="4"/>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c r="IO254" s="3"/>
      <c r="IP254" s="3"/>
      <c r="IQ254" s="3"/>
      <c r="IR254" s="3"/>
      <c r="IS254" s="3"/>
      <c r="IT254" s="3"/>
      <c r="IU254" s="3"/>
      <c r="IV254" s="3"/>
      <c r="IW254" s="3"/>
      <c r="IX254" s="3"/>
      <c r="IY254" s="3"/>
      <c r="IZ254" s="3"/>
      <c r="JA254" s="3"/>
      <c r="JB254" s="3"/>
      <c r="JC254" s="3"/>
      <c r="JD254" s="3"/>
      <c r="JE254" s="3"/>
      <c r="JF254" s="3"/>
      <c r="JG254" s="3"/>
      <c r="JH254" s="3"/>
      <c r="JI254" s="3"/>
      <c r="JJ254" s="3"/>
      <c r="JK254" s="3"/>
      <c r="JL254" s="3"/>
      <c r="JM254" s="3"/>
      <c r="JN254" s="3"/>
      <c r="JO254" s="3"/>
      <c r="JP254" s="3"/>
      <c r="JQ254" s="3"/>
      <c r="JR254" s="3"/>
      <c r="JS254" s="3"/>
      <c r="JT254" s="3"/>
      <c r="JU254" s="3"/>
      <c r="JV254" s="3"/>
      <c r="JW254" s="3"/>
      <c r="JX254" s="3"/>
      <c r="JY254" s="3"/>
      <c r="JZ254" s="3"/>
      <c r="KA254" s="3"/>
      <c r="KB254" s="3"/>
      <c r="KC254" s="3"/>
      <c r="KD254" s="3"/>
      <c r="KE254" s="3"/>
      <c r="KF254" s="3"/>
      <c r="KG254" s="3"/>
      <c r="KH254" s="3"/>
      <c r="KI254" s="3"/>
      <c r="KJ254" s="3"/>
      <c r="KK254" s="3"/>
      <c r="KL254" s="3"/>
      <c r="KM254" s="3"/>
      <c r="KN254" s="3"/>
    </row>
    <row r="255" spans="1:300">
      <c r="A255" s="3">
        <v>0</v>
      </c>
      <c r="B25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255)))"),"")</f>
        <v/>
      </c>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c r="BX255" s="4"/>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c r="CZ255" s="4"/>
      <c r="DA255" s="4"/>
      <c r="DB255" s="4"/>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4"/>
      <c r="EC255" s="4"/>
      <c r="ED255" s="4"/>
      <c r="EE255" s="4"/>
      <c r="EF255" s="4"/>
      <c r="EG255" s="4"/>
      <c r="EH255" s="4"/>
      <c r="EI255" s="4"/>
      <c r="EJ255" s="4"/>
      <c r="EK255" s="4"/>
      <c r="EL255" s="4"/>
      <c r="EM255" s="4"/>
      <c r="EN255" s="4"/>
      <c r="EO255" s="4"/>
      <c r="EP255" s="4"/>
      <c r="EQ255" s="4"/>
      <c r="ER255" s="4"/>
      <c r="ES255" s="4"/>
      <c r="ET255" s="4"/>
      <c r="EU255" s="4"/>
      <c r="EV255" s="4"/>
      <c r="EW255" s="4"/>
      <c r="EX255" s="4"/>
      <c r="EY255" s="3"/>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c r="IO255" s="3"/>
      <c r="IP255" s="3"/>
      <c r="IQ255" s="3"/>
      <c r="IR255" s="3"/>
      <c r="IS255" s="3"/>
      <c r="IT255" s="3"/>
      <c r="IU255" s="3"/>
      <c r="IV255" s="3"/>
      <c r="IW255" s="3"/>
      <c r="IX255" s="3"/>
      <c r="IY255" s="3"/>
      <c r="IZ255" s="3"/>
      <c r="JA255" s="3"/>
      <c r="JB255" s="3"/>
      <c r="JC255" s="3"/>
      <c r="JD255" s="3"/>
      <c r="JE255" s="3"/>
      <c r="JF255" s="3"/>
      <c r="JG255" s="3"/>
      <c r="JH255" s="3"/>
      <c r="JI255" s="3"/>
      <c r="JJ255" s="3"/>
      <c r="JK255" s="3"/>
      <c r="JL255" s="3"/>
      <c r="JM255" s="3"/>
      <c r="JN255" s="3"/>
      <c r="JO255" s="3"/>
      <c r="JP255" s="3"/>
      <c r="JQ255" s="3"/>
      <c r="JR255" s="3"/>
      <c r="JS255" s="3"/>
      <c r="JT255" s="3"/>
      <c r="JU255" s="3"/>
      <c r="JV255" s="3"/>
      <c r="JW255" s="3"/>
      <c r="JX255" s="3"/>
      <c r="JY255" s="3"/>
      <c r="JZ255" s="3"/>
      <c r="KA255" s="3"/>
      <c r="KB255" s="3"/>
      <c r="KC255" s="3"/>
      <c r="KD255" s="3"/>
      <c r="KE255" s="3"/>
      <c r="KF255" s="3"/>
      <c r="KG255" s="3"/>
      <c r="KH255" s="3"/>
      <c r="KI255" s="3"/>
      <c r="KJ255" s="3"/>
      <c r="KK255" s="3"/>
      <c r="KL255" s="3"/>
      <c r="KM255" s="3"/>
      <c r="KN255" s="3"/>
    </row>
    <row r="256" spans="1:300">
      <c r="A256" s="3">
        <v>0</v>
      </c>
      <c r="B25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256)))"),"")</f>
        <v/>
      </c>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c r="BS256" s="4"/>
      <c r="BT256" s="4"/>
      <c r="BU256" s="4"/>
      <c r="BV256" s="4"/>
      <c r="BW256" s="4"/>
      <c r="BX256" s="4"/>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c r="CZ256" s="4"/>
      <c r="DA256" s="4"/>
      <c r="DB256" s="4"/>
      <c r="DC256" s="4"/>
      <c r="DD256" s="4"/>
      <c r="DE256" s="4"/>
      <c r="DF256" s="4"/>
      <c r="DG256" s="4"/>
      <c r="DH256" s="4"/>
      <c r="DI256" s="4"/>
      <c r="DJ256" s="4"/>
      <c r="DK256" s="4"/>
      <c r="DL256" s="4"/>
      <c r="DM256" s="4"/>
      <c r="DN256" s="4"/>
      <c r="DO256" s="4"/>
      <c r="DP256" s="4"/>
      <c r="DQ256" s="4"/>
      <c r="DR256" s="4"/>
      <c r="DS256" s="4"/>
      <c r="DT256" s="4"/>
      <c r="DU256" s="4"/>
      <c r="DV256" s="4"/>
      <c r="DW256" s="4"/>
      <c r="DX256" s="4"/>
      <c r="DY256" s="4"/>
      <c r="DZ256" s="4"/>
      <c r="EA256" s="4"/>
      <c r="EB256" s="4"/>
      <c r="EC256" s="4"/>
      <c r="ED256" s="4"/>
      <c r="EE256" s="4"/>
      <c r="EF256" s="4"/>
      <c r="EG256" s="4"/>
      <c r="EH256" s="4"/>
      <c r="EI256" s="4"/>
      <c r="EJ256" s="4"/>
      <c r="EK256" s="4"/>
      <c r="EL256" s="4"/>
      <c r="EM256" s="4"/>
      <c r="EN256" s="4"/>
      <c r="EO256" s="4"/>
      <c r="EP256" s="4"/>
      <c r="EQ256" s="4"/>
      <c r="ER256" s="4"/>
      <c r="ES256" s="4"/>
      <c r="ET256" s="4"/>
      <c r="EU256" s="4"/>
      <c r="EV256" s="4"/>
      <c r="EW256" s="4"/>
      <c r="EX256" s="4"/>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c r="IO256" s="3"/>
      <c r="IP256" s="3"/>
      <c r="IQ256" s="3"/>
      <c r="IR256" s="3"/>
      <c r="IS256" s="3"/>
      <c r="IT256" s="3"/>
      <c r="IU256" s="3"/>
      <c r="IV256" s="3"/>
      <c r="IW256" s="3"/>
      <c r="IX256" s="3"/>
      <c r="IY256" s="3"/>
      <c r="IZ256" s="3"/>
      <c r="JA256" s="3"/>
      <c r="JB256" s="3"/>
      <c r="JC256" s="3"/>
      <c r="JD256" s="3"/>
      <c r="JE256" s="3"/>
      <c r="JF256" s="3"/>
      <c r="JG256" s="3"/>
      <c r="JH256" s="3"/>
      <c r="JI256" s="3"/>
      <c r="JJ256" s="3"/>
      <c r="JK256" s="3"/>
      <c r="JL256" s="3"/>
      <c r="JM256" s="3"/>
      <c r="JN256" s="3"/>
      <c r="JO256" s="3"/>
      <c r="JP256" s="3"/>
      <c r="JQ256" s="3"/>
      <c r="JR256" s="3"/>
      <c r="JS256" s="3"/>
      <c r="JT256" s="3"/>
      <c r="JU256" s="3"/>
      <c r="JV256" s="3"/>
      <c r="JW256" s="3"/>
      <c r="JX256" s="3"/>
      <c r="JY256" s="3"/>
      <c r="JZ256" s="3"/>
      <c r="KA256" s="3"/>
      <c r="KB256" s="3"/>
      <c r="KC256" s="3"/>
      <c r="KD256" s="3"/>
      <c r="KE256" s="3"/>
      <c r="KF256" s="3"/>
      <c r="KG256" s="3"/>
      <c r="KH256" s="3"/>
      <c r="KI256" s="3"/>
      <c r="KJ256" s="3"/>
      <c r="KK256" s="3"/>
      <c r="KL256" s="3"/>
      <c r="KM256" s="3"/>
      <c r="KN256" s="3"/>
    </row>
    <row r="257" spans="1:300">
      <c r="A257" s="3">
        <v>0</v>
      </c>
      <c r="B25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257)))"),"")</f>
        <v/>
      </c>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c r="BX257" s="4"/>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c r="CZ257" s="4"/>
      <c r="DA257" s="4"/>
      <c r="DB257" s="4"/>
      <c r="DC257" s="4"/>
      <c r="DD257" s="4"/>
      <c r="DE257" s="4"/>
      <c r="DF257" s="4"/>
      <c r="DG257" s="4"/>
      <c r="DH257" s="4"/>
      <c r="DI257" s="4"/>
      <c r="DJ257" s="4"/>
      <c r="DK257" s="4"/>
      <c r="DL257" s="4"/>
      <c r="DM257" s="4"/>
      <c r="DN257" s="4"/>
      <c r="DO257" s="4"/>
      <c r="DP257" s="4"/>
      <c r="DQ257" s="4"/>
      <c r="DR257" s="4"/>
      <c r="DS257" s="4"/>
      <c r="DT257" s="4"/>
      <c r="DU257" s="4"/>
      <c r="DV257" s="4"/>
      <c r="DW257" s="4"/>
      <c r="DX257" s="4"/>
      <c r="DY257" s="4"/>
      <c r="DZ257" s="4"/>
      <c r="EA257" s="4"/>
      <c r="EB257" s="4"/>
      <c r="EC257" s="4"/>
      <c r="ED257" s="4"/>
      <c r="EE257" s="4"/>
      <c r="EF257" s="4"/>
      <c r="EG257" s="4"/>
      <c r="EH257" s="4"/>
      <c r="EI257" s="4"/>
      <c r="EJ257" s="4"/>
      <c r="EK257" s="4"/>
      <c r="EL257" s="4"/>
      <c r="EM257" s="4"/>
      <c r="EN257" s="4"/>
      <c r="EO257" s="4"/>
      <c r="EP257" s="4"/>
      <c r="EQ257" s="4"/>
      <c r="ER257" s="4"/>
      <c r="ES257" s="4"/>
      <c r="ET257" s="4"/>
      <c r="EU257" s="4"/>
      <c r="EV257" s="4"/>
      <c r="EW257" s="4"/>
      <c r="EX257" s="4"/>
      <c r="EY257" s="3"/>
      <c r="EZ257" s="3"/>
      <c r="FA257" s="3"/>
      <c r="FB257" s="3"/>
      <c r="FC257" s="3"/>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c r="IL257" s="3"/>
      <c r="IM257" s="3"/>
      <c r="IN257" s="3"/>
      <c r="IO257" s="3"/>
      <c r="IP257" s="3"/>
      <c r="IQ257" s="3"/>
      <c r="IR257" s="3"/>
      <c r="IS257" s="3"/>
      <c r="IT257" s="3"/>
      <c r="IU257" s="3"/>
      <c r="IV257" s="3"/>
      <c r="IW257" s="3"/>
      <c r="IX257" s="3"/>
      <c r="IY257" s="3"/>
      <c r="IZ257" s="3"/>
      <c r="JA257" s="3"/>
      <c r="JB257" s="3"/>
      <c r="JC257" s="3"/>
      <c r="JD257" s="3"/>
      <c r="JE257" s="3"/>
      <c r="JF257" s="3"/>
      <c r="JG257" s="3"/>
      <c r="JH257" s="3"/>
      <c r="JI257" s="3"/>
      <c r="JJ257" s="3"/>
      <c r="JK257" s="3"/>
      <c r="JL257" s="3"/>
      <c r="JM257" s="3"/>
      <c r="JN257" s="3"/>
      <c r="JO257" s="3"/>
      <c r="JP257" s="3"/>
      <c r="JQ257" s="3"/>
      <c r="JR257" s="3"/>
      <c r="JS257" s="3"/>
      <c r="JT257" s="3"/>
      <c r="JU257" s="3"/>
      <c r="JV257" s="3"/>
      <c r="JW257" s="3"/>
      <c r="JX257" s="3"/>
      <c r="JY257" s="3"/>
      <c r="JZ257" s="3"/>
      <c r="KA257" s="3"/>
      <c r="KB257" s="3"/>
      <c r="KC257" s="3"/>
      <c r="KD257" s="3"/>
      <c r="KE257" s="3"/>
      <c r="KF257" s="3"/>
      <c r="KG257" s="3"/>
      <c r="KH257" s="3"/>
      <c r="KI257" s="3"/>
      <c r="KJ257" s="3"/>
      <c r="KK257" s="3"/>
      <c r="KL257" s="3"/>
      <c r="KM257" s="3"/>
      <c r="KN257" s="3"/>
    </row>
    <row r="258" spans="1:300">
      <c r="A258" s="3">
        <v>0</v>
      </c>
      <c r="B25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258)))"),"")</f>
        <v/>
      </c>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c r="DJ258" s="4"/>
      <c r="DK258" s="4"/>
      <c r="DL258" s="4"/>
      <c r="DM258" s="4"/>
      <c r="DN258" s="4"/>
      <c r="DO258" s="4"/>
      <c r="DP258" s="4"/>
      <c r="DQ258" s="4"/>
      <c r="DR258" s="4"/>
      <c r="DS258" s="4"/>
      <c r="DT258" s="4"/>
      <c r="DU258" s="4"/>
      <c r="DV258" s="4"/>
      <c r="DW258" s="4"/>
      <c r="DX258" s="4"/>
      <c r="DY258" s="4"/>
      <c r="DZ258" s="4"/>
      <c r="EA258" s="4"/>
      <c r="EB258" s="4"/>
      <c r="EC258" s="4"/>
      <c r="ED258" s="4"/>
      <c r="EE258" s="4"/>
      <c r="EF258" s="4"/>
      <c r="EG258" s="4"/>
      <c r="EH258" s="4"/>
      <c r="EI258" s="4"/>
      <c r="EJ258" s="4"/>
      <c r="EK258" s="4"/>
      <c r="EL258" s="4"/>
      <c r="EM258" s="4"/>
      <c r="EN258" s="4"/>
      <c r="EO258" s="4"/>
      <c r="EP258" s="4"/>
      <c r="EQ258" s="4"/>
      <c r="ER258" s="4"/>
      <c r="ES258" s="4"/>
      <c r="ET258" s="4"/>
      <c r="EU258" s="4"/>
      <c r="EV258" s="4"/>
      <c r="EW258" s="4"/>
      <c r="EX258" s="4"/>
      <c r="EY258" s="3"/>
      <c r="EZ258" s="3"/>
      <c r="FA258" s="3"/>
      <c r="FB258" s="3"/>
      <c r="FC258" s="3"/>
      <c r="FD258" s="3"/>
      <c r="FE258" s="3"/>
      <c r="FF258" s="3"/>
      <c r="FG258" s="3"/>
      <c r="FH258" s="3"/>
      <c r="FI258" s="3"/>
      <c r="FJ258" s="3"/>
      <c r="FK258" s="3"/>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c r="IL258" s="3"/>
      <c r="IM258" s="3"/>
      <c r="IN258" s="3"/>
      <c r="IO258" s="3"/>
      <c r="IP258" s="3"/>
      <c r="IQ258" s="3"/>
      <c r="IR258" s="3"/>
      <c r="IS258" s="3"/>
      <c r="IT258" s="3"/>
      <c r="IU258" s="3"/>
      <c r="IV258" s="3"/>
      <c r="IW258" s="3"/>
      <c r="IX258" s="3"/>
      <c r="IY258" s="3"/>
      <c r="IZ258" s="3"/>
      <c r="JA258" s="3"/>
      <c r="JB258" s="3"/>
      <c r="JC258" s="3"/>
      <c r="JD258" s="3"/>
      <c r="JE258" s="3"/>
      <c r="JF258" s="3"/>
      <c r="JG258" s="3"/>
      <c r="JH258" s="3"/>
      <c r="JI258" s="3"/>
      <c r="JJ258" s="3"/>
      <c r="JK258" s="3"/>
      <c r="JL258" s="3"/>
      <c r="JM258" s="3"/>
      <c r="JN258" s="3"/>
      <c r="JO258" s="3"/>
      <c r="JP258" s="3"/>
      <c r="JQ258" s="3"/>
      <c r="JR258" s="3"/>
      <c r="JS258" s="3"/>
      <c r="JT258" s="3"/>
      <c r="JU258" s="3"/>
      <c r="JV258" s="3"/>
      <c r="JW258" s="3"/>
      <c r="JX258" s="3"/>
      <c r="JY258" s="3"/>
      <c r="JZ258" s="3"/>
      <c r="KA258" s="3"/>
      <c r="KB258" s="3"/>
      <c r="KC258" s="3"/>
      <c r="KD258" s="3"/>
      <c r="KE258" s="3"/>
      <c r="KF258" s="3"/>
      <c r="KG258" s="3"/>
      <c r="KH258" s="3"/>
      <c r="KI258" s="3"/>
      <c r="KJ258" s="3"/>
      <c r="KK258" s="3"/>
      <c r="KL258" s="3"/>
      <c r="KM258" s="3"/>
      <c r="KN258" s="3"/>
    </row>
    <row r="259" spans="1:300">
      <c r="A259" s="3">
        <v>0</v>
      </c>
      <c r="B25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259)))"),"")</f>
        <v/>
      </c>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4"/>
      <c r="DY259" s="4"/>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3"/>
      <c r="EZ259" s="3"/>
      <c r="FA259" s="3"/>
      <c r="FB259" s="3"/>
      <c r="FC259" s="3"/>
      <c r="FD259" s="3"/>
      <c r="FE259" s="3"/>
      <c r="FF259" s="3"/>
      <c r="FG259" s="3"/>
      <c r="FH259" s="3"/>
      <c r="FI259" s="3"/>
      <c r="FJ259" s="3"/>
      <c r="FK259" s="3"/>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c r="IL259" s="3"/>
      <c r="IM259" s="3"/>
      <c r="IN259" s="3"/>
      <c r="IO259" s="3"/>
      <c r="IP259" s="3"/>
      <c r="IQ259" s="3"/>
      <c r="IR259" s="3"/>
      <c r="IS259" s="3"/>
      <c r="IT259" s="3"/>
      <c r="IU259" s="3"/>
      <c r="IV259" s="3"/>
      <c r="IW259" s="3"/>
      <c r="IX259" s="3"/>
      <c r="IY259" s="3"/>
      <c r="IZ259" s="3"/>
      <c r="JA259" s="3"/>
      <c r="JB259" s="3"/>
      <c r="JC259" s="3"/>
      <c r="JD259" s="3"/>
      <c r="JE259" s="3"/>
      <c r="JF259" s="3"/>
      <c r="JG259" s="3"/>
      <c r="JH259" s="3"/>
      <c r="JI259" s="3"/>
      <c r="JJ259" s="3"/>
      <c r="JK259" s="3"/>
      <c r="JL259" s="3"/>
      <c r="JM259" s="3"/>
      <c r="JN259" s="3"/>
      <c r="JO259" s="3"/>
      <c r="JP259" s="3"/>
      <c r="JQ259" s="3"/>
      <c r="JR259" s="3"/>
      <c r="JS259" s="3"/>
      <c r="JT259" s="3"/>
      <c r="JU259" s="3"/>
      <c r="JV259" s="3"/>
      <c r="JW259" s="3"/>
      <c r="JX259" s="3"/>
      <c r="JY259" s="3"/>
      <c r="JZ259" s="3"/>
      <c r="KA259" s="3"/>
      <c r="KB259" s="3"/>
      <c r="KC259" s="3"/>
      <c r="KD259" s="3"/>
      <c r="KE259" s="3"/>
      <c r="KF259" s="3"/>
      <c r="KG259" s="3"/>
      <c r="KH259" s="3"/>
      <c r="KI259" s="3"/>
      <c r="KJ259" s="3"/>
      <c r="KK259" s="3"/>
      <c r="KL259" s="3"/>
      <c r="KM259" s="3"/>
      <c r="KN259" s="3"/>
    </row>
    <row r="260" spans="1:300">
      <c r="A260" s="3">
        <v>0</v>
      </c>
      <c r="B26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260)))"),"")</f>
        <v/>
      </c>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4"/>
      <c r="ED260" s="4"/>
      <c r="EE260" s="4"/>
      <c r="EF260" s="4"/>
      <c r="EG260" s="4"/>
      <c r="EH260" s="4"/>
      <c r="EI260" s="4"/>
      <c r="EJ260" s="4"/>
      <c r="EK260" s="4"/>
      <c r="EL260" s="4"/>
      <c r="EM260" s="4"/>
      <c r="EN260" s="4"/>
      <c r="EO260" s="4"/>
      <c r="EP260" s="4"/>
      <c r="EQ260" s="4"/>
      <c r="ER260" s="4"/>
      <c r="ES260" s="4"/>
      <c r="ET260" s="4"/>
      <c r="EU260" s="4"/>
      <c r="EV260" s="4"/>
      <c r="EW260" s="4"/>
      <c r="EX260" s="4"/>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c r="IL260" s="3"/>
      <c r="IM260" s="3"/>
      <c r="IN260" s="3"/>
      <c r="IO260" s="3"/>
      <c r="IP260" s="3"/>
      <c r="IQ260" s="3"/>
      <c r="IR260" s="3"/>
      <c r="IS260" s="3"/>
      <c r="IT260" s="3"/>
      <c r="IU260" s="3"/>
      <c r="IV260" s="3"/>
      <c r="IW260" s="3"/>
      <c r="IX260" s="3"/>
      <c r="IY260" s="3"/>
      <c r="IZ260" s="3"/>
      <c r="JA260" s="3"/>
      <c r="JB260" s="3"/>
      <c r="JC260" s="3"/>
      <c r="JD260" s="3"/>
      <c r="JE260" s="3"/>
      <c r="JF260" s="3"/>
      <c r="JG260" s="3"/>
      <c r="JH260" s="3"/>
      <c r="JI260" s="3"/>
      <c r="JJ260" s="3"/>
      <c r="JK260" s="3"/>
      <c r="JL260" s="3"/>
      <c r="JM260" s="3"/>
      <c r="JN260" s="3"/>
      <c r="JO260" s="3"/>
      <c r="JP260" s="3"/>
      <c r="JQ260" s="3"/>
      <c r="JR260" s="3"/>
      <c r="JS260" s="3"/>
      <c r="JT260" s="3"/>
      <c r="JU260" s="3"/>
      <c r="JV260" s="3"/>
      <c r="JW260" s="3"/>
      <c r="JX260" s="3"/>
      <c r="JY260" s="3"/>
      <c r="JZ260" s="3"/>
      <c r="KA260" s="3"/>
      <c r="KB260" s="3"/>
      <c r="KC260" s="3"/>
      <c r="KD260" s="3"/>
      <c r="KE260" s="3"/>
      <c r="KF260" s="3"/>
      <c r="KG260" s="3"/>
      <c r="KH260" s="3"/>
      <c r="KI260" s="3"/>
      <c r="KJ260" s="3"/>
      <c r="KK260" s="3"/>
      <c r="KL260" s="3"/>
      <c r="KM260" s="3"/>
      <c r="KN260" s="3"/>
    </row>
    <row r="261" spans="1:300">
      <c r="A261" s="3">
        <v>0</v>
      </c>
      <c r="B26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261)))"),"")</f>
        <v/>
      </c>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4"/>
      <c r="ED261" s="4"/>
      <c r="EE261" s="4"/>
      <c r="EF261" s="4"/>
      <c r="EG261" s="4"/>
      <c r="EH261" s="4"/>
      <c r="EI261" s="4"/>
      <c r="EJ261" s="4"/>
      <c r="EK261" s="4"/>
      <c r="EL261" s="4"/>
      <c r="EM261" s="4"/>
      <c r="EN261" s="4"/>
      <c r="EO261" s="4"/>
      <c r="EP261" s="4"/>
      <c r="EQ261" s="4"/>
      <c r="ER261" s="4"/>
      <c r="ES261" s="4"/>
      <c r="ET261" s="4"/>
      <c r="EU261" s="4"/>
      <c r="EV261" s="4"/>
      <c r="EW261" s="4"/>
      <c r="EX261" s="4"/>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c r="IL261" s="3"/>
      <c r="IM261" s="3"/>
      <c r="IN261" s="3"/>
      <c r="IO261" s="3"/>
      <c r="IP261" s="3"/>
      <c r="IQ261" s="3"/>
      <c r="IR261" s="3"/>
      <c r="IS261" s="3"/>
      <c r="IT261" s="3"/>
      <c r="IU261" s="3"/>
      <c r="IV261" s="3"/>
      <c r="IW261" s="3"/>
      <c r="IX261" s="3"/>
      <c r="IY261" s="3"/>
      <c r="IZ261" s="3"/>
      <c r="JA261" s="3"/>
      <c r="JB261" s="3"/>
      <c r="JC261" s="3"/>
      <c r="JD261" s="3"/>
      <c r="JE261" s="3"/>
      <c r="JF261" s="3"/>
      <c r="JG261" s="3"/>
      <c r="JH261" s="3"/>
      <c r="JI261" s="3"/>
      <c r="JJ261" s="3"/>
      <c r="JK261" s="3"/>
      <c r="JL261" s="3"/>
      <c r="JM261" s="3"/>
      <c r="JN261" s="3"/>
      <c r="JO261" s="3"/>
      <c r="JP261" s="3"/>
      <c r="JQ261" s="3"/>
      <c r="JR261" s="3"/>
      <c r="JS261" s="3"/>
      <c r="JT261" s="3"/>
      <c r="JU261" s="3"/>
      <c r="JV261" s="3"/>
      <c r="JW261" s="3"/>
      <c r="JX261" s="3"/>
      <c r="JY261" s="3"/>
      <c r="JZ261" s="3"/>
      <c r="KA261" s="3"/>
      <c r="KB261" s="3"/>
      <c r="KC261" s="3"/>
      <c r="KD261" s="3"/>
      <c r="KE261" s="3"/>
      <c r="KF261" s="3"/>
      <c r="KG261" s="3"/>
      <c r="KH261" s="3"/>
      <c r="KI261" s="3"/>
      <c r="KJ261" s="3"/>
      <c r="KK261" s="3"/>
      <c r="KL261" s="3"/>
      <c r="KM261" s="3"/>
      <c r="KN261" s="3"/>
    </row>
    <row r="262" spans="1:300">
      <c r="A262" s="3">
        <v>0</v>
      </c>
      <c r="B26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262)))"),"")</f>
        <v/>
      </c>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4"/>
      <c r="ED262" s="4"/>
      <c r="EE262" s="4"/>
      <c r="EF262" s="4"/>
      <c r="EG262" s="4"/>
      <c r="EH262" s="4"/>
      <c r="EI262" s="4"/>
      <c r="EJ262" s="4"/>
      <c r="EK262" s="4"/>
      <c r="EL262" s="4"/>
      <c r="EM262" s="4"/>
      <c r="EN262" s="4"/>
      <c r="EO262" s="4"/>
      <c r="EP262" s="4"/>
      <c r="EQ262" s="4"/>
      <c r="ER262" s="4"/>
      <c r="ES262" s="4"/>
      <c r="ET262" s="4"/>
      <c r="EU262" s="4"/>
      <c r="EV262" s="4"/>
      <c r="EW262" s="4"/>
      <c r="EX262" s="4"/>
      <c r="EY262" s="3"/>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c r="IL262" s="3"/>
      <c r="IM262" s="3"/>
      <c r="IN262" s="3"/>
      <c r="IO262" s="3"/>
      <c r="IP262" s="3"/>
      <c r="IQ262" s="3"/>
      <c r="IR262" s="3"/>
      <c r="IS262" s="3"/>
      <c r="IT262" s="3"/>
      <c r="IU262" s="3"/>
      <c r="IV262" s="3"/>
      <c r="IW262" s="3"/>
      <c r="IX262" s="3"/>
      <c r="IY262" s="3"/>
      <c r="IZ262" s="3"/>
      <c r="JA262" s="3"/>
      <c r="JB262" s="3"/>
      <c r="JC262" s="3"/>
      <c r="JD262" s="3"/>
      <c r="JE262" s="3"/>
      <c r="JF262" s="3"/>
      <c r="JG262" s="3"/>
      <c r="JH262" s="3"/>
      <c r="JI262" s="3"/>
      <c r="JJ262" s="3"/>
      <c r="JK262" s="3"/>
      <c r="JL262" s="3"/>
      <c r="JM262" s="3"/>
      <c r="JN262" s="3"/>
      <c r="JO262" s="3"/>
      <c r="JP262" s="3"/>
      <c r="JQ262" s="3"/>
      <c r="JR262" s="3"/>
      <c r="JS262" s="3"/>
      <c r="JT262" s="3"/>
      <c r="JU262" s="3"/>
      <c r="JV262" s="3"/>
      <c r="JW262" s="3"/>
      <c r="JX262" s="3"/>
      <c r="JY262" s="3"/>
      <c r="JZ262" s="3"/>
      <c r="KA262" s="3"/>
      <c r="KB262" s="3"/>
      <c r="KC262" s="3"/>
      <c r="KD262" s="3"/>
      <c r="KE262" s="3"/>
      <c r="KF262" s="3"/>
      <c r="KG262" s="3"/>
      <c r="KH262" s="3"/>
      <c r="KI262" s="3"/>
      <c r="KJ262" s="3"/>
      <c r="KK262" s="3"/>
      <c r="KL262" s="3"/>
      <c r="KM262" s="3"/>
      <c r="KN262" s="3"/>
    </row>
    <row r="263" spans="1:300">
      <c r="A263" s="3">
        <v>0</v>
      </c>
      <c r="B26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263)))"),"")</f>
        <v/>
      </c>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c r="DJ263" s="4"/>
      <c r="DK263" s="4"/>
      <c r="DL263" s="4"/>
      <c r="DM263" s="4"/>
      <c r="DN263" s="4"/>
      <c r="DO263" s="4"/>
      <c r="DP263" s="4"/>
      <c r="DQ263" s="4"/>
      <c r="DR263" s="4"/>
      <c r="DS263" s="4"/>
      <c r="DT263" s="4"/>
      <c r="DU263" s="4"/>
      <c r="DV263" s="4"/>
      <c r="DW263" s="4"/>
      <c r="DX263" s="4"/>
      <c r="DY263" s="4"/>
      <c r="DZ263" s="4"/>
      <c r="EA263" s="4"/>
      <c r="EB263" s="4"/>
      <c r="EC263" s="4"/>
      <c r="ED263" s="4"/>
      <c r="EE263" s="4"/>
      <c r="EF263" s="4"/>
      <c r="EG263" s="4"/>
      <c r="EH263" s="4"/>
      <c r="EI263" s="4"/>
      <c r="EJ263" s="4"/>
      <c r="EK263" s="4"/>
      <c r="EL263" s="4"/>
      <c r="EM263" s="4"/>
      <c r="EN263" s="4"/>
      <c r="EO263" s="4"/>
      <c r="EP263" s="4"/>
      <c r="EQ263" s="4"/>
      <c r="ER263" s="4"/>
      <c r="ES263" s="4"/>
      <c r="ET263" s="4"/>
      <c r="EU263" s="4"/>
      <c r="EV263" s="4"/>
      <c r="EW263" s="4"/>
      <c r="EX263" s="4"/>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c r="IL263" s="3"/>
      <c r="IM263" s="3"/>
      <c r="IN263" s="3"/>
      <c r="IO263" s="3"/>
      <c r="IP263" s="3"/>
      <c r="IQ263" s="3"/>
      <c r="IR263" s="3"/>
      <c r="IS263" s="3"/>
      <c r="IT263" s="3"/>
      <c r="IU263" s="3"/>
      <c r="IV263" s="3"/>
      <c r="IW263" s="3"/>
      <c r="IX263" s="3"/>
      <c r="IY263" s="3"/>
      <c r="IZ263" s="3"/>
      <c r="JA263" s="3"/>
      <c r="JB263" s="3"/>
      <c r="JC263" s="3"/>
      <c r="JD263" s="3"/>
      <c r="JE263" s="3"/>
      <c r="JF263" s="3"/>
      <c r="JG263" s="3"/>
      <c r="JH263" s="3"/>
      <c r="JI263" s="3"/>
      <c r="JJ263" s="3"/>
      <c r="JK263" s="3"/>
      <c r="JL263" s="3"/>
      <c r="JM263" s="3"/>
      <c r="JN263" s="3"/>
      <c r="JO263" s="3"/>
      <c r="JP263" s="3"/>
      <c r="JQ263" s="3"/>
      <c r="JR263" s="3"/>
      <c r="JS263" s="3"/>
      <c r="JT263" s="3"/>
      <c r="JU263" s="3"/>
      <c r="JV263" s="3"/>
      <c r="JW263" s="3"/>
      <c r="JX263" s="3"/>
      <c r="JY263" s="3"/>
      <c r="JZ263" s="3"/>
      <c r="KA263" s="3"/>
      <c r="KB263" s="3"/>
      <c r="KC263" s="3"/>
      <c r="KD263" s="3"/>
      <c r="KE263" s="3"/>
      <c r="KF263" s="3"/>
      <c r="KG263" s="3"/>
      <c r="KH263" s="3"/>
      <c r="KI263" s="3"/>
      <c r="KJ263" s="3"/>
      <c r="KK263" s="3"/>
      <c r="KL263" s="3"/>
      <c r="KM263" s="3"/>
      <c r="KN263" s="3"/>
    </row>
    <row r="264" spans="1:300">
      <c r="A264" s="3">
        <v>0</v>
      </c>
      <c r="B26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264)))"),"")</f>
        <v/>
      </c>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4"/>
      <c r="DY264" s="4"/>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3"/>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c r="IL264" s="3"/>
      <c r="IM264" s="3"/>
      <c r="IN264" s="3"/>
      <c r="IO264" s="3"/>
      <c r="IP264" s="3"/>
      <c r="IQ264" s="3"/>
      <c r="IR264" s="3"/>
      <c r="IS264" s="3"/>
      <c r="IT264" s="3"/>
      <c r="IU264" s="3"/>
      <c r="IV264" s="3"/>
      <c r="IW264" s="3"/>
      <c r="IX264" s="3"/>
      <c r="IY264" s="3"/>
      <c r="IZ264" s="3"/>
      <c r="JA264" s="3"/>
      <c r="JB264" s="3"/>
      <c r="JC264" s="3"/>
      <c r="JD264" s="3"/>
      <c r="JE264" s="3"/>
      <c r="JF264" s="3"/>
      <c r="JG264" s="3"/>
      <c r="JH264" s="3"/>
      <c r="JI264" s="3"/>
      <c r="JJ264" s="3"/>
      <c r="JK264" s="3"/>
      <c r="JL264" s="3"/>
      <c r="JM264" s="3"/>
      <c r="JN264" s="3"/>
      <c r="JO264" s="3"/>
      <c r="JP264" s="3"/>
      <c r="JQ264" s="3"/>
      <c r="JR264" s="3"/>
      <c r="JS264" s="3"/>
      <c r="JT264" s="3"/>
      <c r="JU264" s="3"/>
      <c r="JV264" s="3"/>
      <c r="JW264" s="3"/>
      <c r="JX264" s="3"/>
      <c r="JY264" s="3"/>
      <c r="JZ264" s="3"/>
      <c r="KA264" s="3"/>
      <c r="KB264" s="3"/>
      <c r="KC264" s="3"/>
      <c r="KD264" s="3"/>
      <c r="KE264" s="3"/>
      <c r="KF264" s="3"/>
      <c r="KG264" s="3"/>
      <c r="KH264" s="3"/>
      <c r="KI264" s="3"/>
      <c r="KJ264" s="3"/>
      <c r="KK264" s="3"/>
      <c r="KL264" s="3"/>
      <c r="KM264" s="3"/>
      <c r="KN264" s="3"/>
    </row>
    <row r="265" spans="1:300">
      <c r="A265" s="3">
        <v>0</v>
      </c>
      <c r="B26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265)))"),"")</f>
        <v/>
      </c>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c r="DJ265" s="4"/>
      <c r="DK265" s="4"/>
      <c r="DL265" s="4"/>
      <c r="DM265" s="4"/>
      <c r="DN265" s="4"/>
      <c r="DO265" s="4"/>
      <c r="DP265" s="4"/>
      <c r="DQ265" s="4"/>
      <c r="DR265" s="4"/>
      <c r="DS265" s="4"/>
      <c r="DT265" s="4"/>
      <c r="DU265" s="4"/>
      <c r="DV265" s="4"/>
      <c r="DW265" s="4"/>
      <c r="DX265" s="4"/>
      <c r="DY265" s="4"/>
      <c r="DZ265" s="4"/>
      <c r="EA265" s="4"/>
      <c r="EB265" s="4"/>
      <c r="EC265" s="4"/>
      <c r="ED265" s="4"/>
      <c r="EE265" s="4"/>
      <c r="EF265" s="4"/>
      <c r="EG265" s="4"/>
      <c r="EH265" s="4"/>
      <c r="EI265" s="4"/>
      <c r="EJ265" s="4"/>
      <c r="EK265" s="4"/>
      <c r="EL265" s="4"/>
      <c r="EM265" s="4"/>
      <c r="EN265" s="4"/>
      <c r="EO265" s="4"/>
      <c r="EP265" s="4"/>
      <c r="EQ265" s="4"/>
      <c r="ER265" s="4"/>
      <c r="ES265" s="4"/>
      <c r="ET265" s="4"/>
      <c r="EU265" s="4"/>
      <c r="EV265" s="4"/>
      <c r="EW265" s="4"/>
      <c r="EX265" s="4"/>
      <c r="EY265" s="3"/>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c r="IL265" s="3"/>
      <c r="IM265" s="3"/>
      <c r="IN265" s="3"/>
      <c r="IO265" s="3"/>
      <c r="IP265" s="3"/>
      <c r="IQ265" s="3"/>
      <c r="IR265" s="3"/>
      <c r="IS265" s="3"/>
      <c r="IT265" s="3"/>
      <c r="IU265" s="3"/>
      <c r="IV265" s="3"/>
      <c r="IW265" s="3"/>
      <c r="IX265" s="3"/>
      <c r="IY265" s="3"/>
      <c r="IZ265" s="3"/>
      <c r="JA265" s="3"/>
      <c r="JB265" s="3"/>
      <c r="JC265" s="3"/>
      <c r="JD265" s="3"/>
      <c r="JE265" s="3"/>
      <c r="JF265" s="3"/>
      <c r="JG265" s="3"/>
      <c r="JH265" s="3"/>
      <c r="JI265" s="3"/>
      <c r="JJ265" s="3"/>
      <c r="JK265" s="3"/>
      <c r="JL265" s="3"/>
      <c r="JM265" s="3"/>
      <c r="JN265" s="3"/>
      <c r="JO265" s="3"/>
      <c r="JP265" s="3"/>
      <c r="JQ265" s="3"/>
      <c r="JR265" s="3"/>
      <c r="JS265" s="3"/>
      <c r="JT265" s="3"/>
      <c r="JU265" s="3"/>
      <c r="JV265" s="3"/>
      <c r="JW265" s="3"/>
      <c r="JX265" s="3"/>
      <c r="JY265" s="3"/>
      <c r="JZ265" s="3"/>
      <c r="KA265" s="3"/>
      <c r="KB265" s="3"/>
      <c r="KC265" s="3"/>
      <c r="KD265" s="3"/>
      <c r="KE265" s="3"/>
      <c r="KF265" s="3"/>
      <c r="KG265" s="3"/>
      <c r="KH265" s="3"/>
      <c r="KI265" s="3"/>
      <c r="KJ265" s="3"/>
      <c r="KK265" s="3"/>
      <c r="KL265" s="3"/>
      <c r="KM265" s="3"/>
      <c r="KN265" s="3"/>
    </row>
    <row r="266" spans="1:300">
      <c r="A266" s="3">
        <v>0</v>
      </c>
      <c r="B26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266)))"),"")</f>
        <v/>
      </c>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c r="DJ266" s="4"/>
      <c r="DK266" s="4"/>
      <c r="DL266" s="4"/>
      <c r="DM266" s="4"/>
      <c r="DN266" s="4"/>
      <c r="DO266" s="4"/>
      <c r="DP266" s="4"/>
      <c r="DQ266" s="4"/>
      <c r="DR266" s="4"/>
      <c r="DS266" s="4"/>
      <c r="DT266" s="4"/>
      <c r="DU266" s="4"/>
      <c r="DV266" s="4"/>
      <c r="DW266" s="4"/>
      <c r="DX266" s="4"/>
      <c r="DY266" s="4"/>
      <c r="DZ266" s="4"/>
      <c r="EA266" s="4"/>
      <c r="EB266" s="4"/>
      <c r="EC266" s="4"/>
      <c r="ED266" s="4"/>
      <c r="EE266" s="4"/>
      <c r="EF266" s="4"/>
      <c r="EG266" s="4"/>
      <c r="EH266" s="4"/>
      <c r="EI266" s="4"/>
      <c r="EJ266" s="4"/>
      <c r="EK266" s="4"/>
      <c r="EL266" s="4"/>
      <c r="EM266" s="4"/>
      <c r="EN266" s="4"/>
      <c r="EO266" s="4"/>
      <c r="EP266" s="4"/>
      <c r="EQ266" s="4"/>
      <c r="ER266" s="4"/>
      <c r="ES266" s="4"/>
      <c r="ET266" s="4"/>
      <c r="EU266" s="4"/>
      <c r="EV266" s="4"/>
      <c r="EW266" s="4"/>
      <c r="EX266" s="4"/>
      <c r="EY266" s="3"/>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c r="IL266" s="3"/>
      <c r="IM266" s="3"/>
      <c r="IN266" s="3"/>
      <c r="IO266" s="3"/>
      <c r="IP266" s="3"/>
      <c r="IQ266" s="3"/>
      <c r="IR266" s="3"/>
      <c r="IS266" s="3"/>
      <c r="IT266" s="3"/>
      <c r="IU266" s="3"/>
      <c r="IV266" s="3"/>
      <c r="IW266" s="3"/>
      <c r="IX266" s="3"/>
      <c r="IY266" s="3"/>
      <c r="IZ266" s="3"/>
      <c r="JA266" s="3"/>
      <c r="JB266" s="3"/>
      <c r="JC266" s="3"/>
      <c r="JD266" s="3"/>
      <c r="JE266" s="3"/>
      <c r="JF266" s="3"/>
      <c r="JG266" s="3"/>
      <c r="JH266" s="3"/>
      <c r="JI266" s="3"/>
      <c r="JJ266" s="3"/>
      <c r="JK266" s="3"/>
      <c r="JL266" s="3"/>
      <c r="JM266" s="3"/>
      <c r="JN266" s="3"/>
      <c r="JO266" s="3"/>
      <c r="JP266" s="3"/>
      <c r="JQ266" s="3"/>
      <c r="JR266" s="3"/>
      <c r="JS266" s="3"/>
      <c r="JT266" s="3"/>
      <c r="JU266" s="3"/>
      <c r="JV266" s="3"/>
      <c r="JW266" s="3"/>
      <c r="JX266" s="3"/>
      <c r="JY266" s="3"/>
      <c r="JZ266" s="3"/>
      <c r="KA266" s="3"/>
      <c r="KB266" s="3"/>
      <c r="KC266" s="3"/>
      <c r="KD266" s="3"/>
      <c r="KE266" s="3"/>
      <c r="KF266" s="3"/>
      <c r="KG266" s="3"/>
      <c r="KH266" s="3"/>
      <c r="KI266" s="3"/>
      <c r="KJ266" s="3"/>
      <c r="KK266" s="3"/>
      <c r="KL266" s="3"/>
      <c r="KM266" s="3"/>
      <c r="KN266" s="3"/>
    </row>
    <row r="267" spans="1:300">
      <c r="A267" s="3">
        <v>0</v>
      </c>
      <c r="B26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267)))"),"")</f>
        <v/>
      </c>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X267" s="4"/>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c r="CZ267" s="4"/>
      <c r="DA267" s="4"/>
      <c r="DB267" s="4"/>
      <c r="DC267" s="4"/>
      <c r="DD267" s="4"/>
      <c r="DE267" s="4"/>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4"/>
      <c r="EI267" s="4"/>
      <c r="EJ267" s="4"/>
      <c r="EK267" s="4"/>
      <c r="EL267" s="4"/>
      <c r="EM267" s="4"/>
      <c r="EN267" s="4"/>
      <c r="EO267" s="4"/>
      <c r="EP267" s="4"/>
      <c r="EQ267" s="4"/>
      <c r="ER267" s="4"/>
      <c r="ES267" s="4"/>
      <c r="ET267" s="4"/>
      <c r="EU267" s="4"/>
      <c r="EV267" s="4"/>
      <c r="EW267" s="4"/>
      <c r="EX267" s="4"/>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c r="IL267" s="3"/>
      <c r="IM267" s="3"/>
      <c r="IN267" s="3"/>
      <c r="IO267" s="3"/>
      <c r="IP267" s="3"/>
      <c r="IQ267" s="3"/>
      <c r="IR267" s="3"/>
      <c r="IS267" s="3"/>
      <c r="IT267" s="3"/>
      <c r="IU267" s="3"/>
      <c r="IV267" s="3"/>
      <c r="IW267" s="3"/>
      <c r="IX267" s="3"/>
      <c r="IY267" s="3"/>
      <c r="IZ267" s="3"/>
      <c r="JA267" s="3"/>
      <c r="JB267" s="3"/>
      <c r="JC267" s="3"/>
      <c r="JD267" s="3"/>
      <c r="JE267" s="3"/>
      <c r="JF267" s="3"/>
      <c r="JG267" s="3"/>
      <c r="JH267" s="3"/>
      <c r="JI267" s="3"/>
      <c r="JJ267" s="3"/>
      <c r="JK267" s="3"/>
      <c r="JL267" s="3"/>
      <c r="JM267" s="3"/>
      <c r="JN267" s="3"/>
      <c r="JO267" s="3"/>
      <c r="JP267" s="3"/>
      <c r="JQ267" s="3"/>
      <c r="JR267" s="3"/>
      <c r="JS267" s="3"/>
      <c r="JT267" s="3"/>
      <c r="JU267" s="3"/>
      <c r="JV267" s="3"/>
      <c r="JW267" s="3"/>
      <c r="JX267" s="3"/>
      <c r="JY267" s="3"/>
      <c r="JZ267" s="3"/>
      <c r="KA267" s="3"/>
      <c r="KB267" s="3"/>
      <c r="KC267" s="3"/>
      <c r="KD267" s="3"/>
      <c r="KE267" s="3"/>
      <c r="KF267" s="3"/>
      <c r="KG267" s="3"/>
      <c r="KH267" s="3"/>
      <c r="KI267" s="3"/>
      <c r="KJ267" s="3"/>
      <c r="KK267" s="3"/>
      <c r="KL267" s="3"/>
      <c r="KM267" s="3"/>
      <c r="KN267" s="3"/>
    </row>
    <row r="268" spans="1:300">
      <c r="A268" s="3">
        <v>0</v>
      </c>
      <c r="B26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268)))"),"")</f>
        <v/>
      </c>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c r="BX268" s="4"/>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c r="CZ268" s="4"/>
      <c r="DA268" s="4"/>
      <c r="DB268" s="4"/>
      <c r="DC268" s="4"/>
      <c r="DD268" s="4"/>
      <c r="DE268" s="4"/>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4"/>
      <c r="EI268" s="4"/>
      <c r="EJ268" s="4"/>
      <c r="EK268" s="4"/>
      <c r="EL268" s="4"/>
      <c r="EM268" s="4"/>
      <c r="EN268" s="4"/>
      <c r="EO268" s="4"/>
      <c r="EP268" s="4"/>
      <c r="EQ268" s="4"/>
      <c r="ER268" s="4"/>
      <c r="ES268" s="4"/>
      <c r="ET268" s="4"/>
      <c r="EU268" s="4"/>
      <c r="EV268" s="4"/>
      <c r="EW268" s="4"/>
      <c r="EX268" s="4"/>
      <c r="EY268" s="3"/>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c r="IL268" s="3"/>
      <c r="IM268" s="3"/>
      <c r="IN268" s="3"/>
      <c r="IO268" s="3"/>
      <c r="IP268" s="3"/>
      <c r="IQ268" s="3"/>
      <c r="IR268" s="3"/>
      <c r="IS268" s="3"/>
      <c r="IT268" s="3"/>
      <c r="IU268" s="3"/>
      <c r="IV268" s="3"/>
      <c r="IW268" s="3"/>
      <c r="IX268" s="3"/>
      <c r="IY268" s="3"/>
      <c r="IZ268" s="3"/>
      <c r="JA268" s="3"/>
      <c r="JB268" s="3"/>
      <c r="JC268" s="3"/>
      <c r="JD268" s="3"/>
      <c r="JE268" s="3"/>
      <c r="JF268" s="3"/>
      <c r="JG268" s="3"/>
      <c r="JH268" s="3"/>
      <c r="JI268" s="3"/>
      <c r="JJ268" s="3"/>
      <c r="JK268" s="3"/>
      <c r="JL268" s="3"/>
      <c r="JM268" s="3"/>
      <c r="JN268" s="3"/>
      <c r="JO268" s="3"/>
      <c r="JP268" s="3"/>
      <c r="JQ268" s="3"/>
      <c r="JR268" s="3"/>
      <c r="JS268" s="3"/>
      <c r="JT268" s="3"/>
      <c r="JU268" s="3"/>
      <c r="JV268" s="3"/>
      <c r="JW268" s="3"/>
      <c r="JX268" s="3"/>
      <c r="JY268" s="3"/>
      <c r="JZ268" s="3"/>
      <c r="KA268" s="3"/>
      <c r="KB268" s="3"/>
      <c r="KC268" s="3"/>
      <c r="KD268" s="3"/>
      <c r="KE268" s="3"/>
      <c r="KF268" s="3"/>
      <c r="KG268" s="3"/>
      <c r="KH268" s="3"/>
      <c r="KI268" s="3"/>
      <c r="KJ268" s="3"/>
      <c r="KK268" s="3"/>
      <c r="KL268" s="3"/>
      <c r="KM268" s="3"/>
      <c r="KN268" s="3"/>
    </row>
    <row r="269" spans="1:300">
      <c r="A269" s="3">
        <v>0</v>
      </c>
      <c r="B26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269)))"),"")</f>
        <v/>
      </c>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c r="BX269" s="4"/>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c r="CZ269" s="4"/>
      <c r="DA269" s="4"/>
      <c r="DB269" s="4"/>
      <c r="DC269" s="4"/>
      <c r="DD269" s="4"/>
      <c r="DE269" s="4"/>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4"/>
      <c r="EI269" s="4"/>
      <c r="EJ269" s="4"/>
      <c r="EK269" s="4"/>
      <c r="EL269" s="4"/>
      <c r="EM269" s="4"/>
      <c r="EN269" s="4"/>
      <c r="EO269" s="4"/>
      <c r="EP269" s="4"/>
      <c r="EQ269" s="4"/>
      <c r="ER269" s="4"/>
      <c r="ES269" s="4"/>
      <c r="ET269" s="4"/>
      <c r="EU269" s="4"/>
      <c r="EV269" s="4"/>
      <c r="EW269" s="4"/>
      <c r="EX269" s="4"/>
      <c r="EY269" s="3"/>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c r="IL269" s="3"/>
      <c r="IM269" s="3"/>
      <c r="IN269" s="3"/>
      <c r="IO269" s="3"/>
      <c r="IP269" s="3"/>
      <c r="IQ269" s="3"/>
      <c r="IR269" s="3"/>
      <c r="IS269" s="3"/>
      <c r="IT269" s="3"/>
      <c r="IU269" s="3"/>
      <c r="IV269" s="3"/>
      <c r="IW269" s="3"/>
      <c r="IX269" s="3"/>
      <c r="IY269" s="3"/>
      <c r="IZ269" s="3"/>
      <c r="JA269" s="3"/>
      <c r="JB269" s="3"/>
      <c r="JC269" s="3"/>
      <c r="JD269" s="3"/>
      <c r="JE269" s="3"/>
      <c r="JF269" s="3"/>
      <c r="JG269" s="3"/>
      <c r="JH269" s="3"/>
      <c r="JI269" s="3"/>
      <c r="JJ269" s="3"/>
      <c r="JK269" s="3"/>
      <c r="JL269" s="3"/>
      <c r="JM269" s="3"/>
      <c r="JN269" s="3"/>
      <c r="JO269" s="3"/>
      <c r="JP269" s="3"/>
      <c r="JQ269" s="3"/>
      <c r="JR269" s="3"/>
      <c r="JS269" s="3"/>
      <c r="JT269" s="3"/>
      <c r="JU269" s="3"/>
      <c r="JV269" s="3"/>
      <c r="JW269" s="3"/>
      <c r="JX269" s="3"/>
      <c r="JY269" s="3"/>
      <c r="JZ269" s="3"/>
      <c r="KA269" s="3"/>
      <c r="KB269" s="3"/>
      <c r="KC269" s="3"/>
      <c r="KD269" s="3"/>
      <c r="KE269" s="3"/>
      <c r="KF269" s="3"/>
      <c r="KG269" s="3"/>
      <c r="KH269" s="3"/>
      <c r="KI269" s="3"/>
      <c r="KJ269" s="3"/>
      <c r="KK269" s="3"/>
      <c r="KL269" s="3"/>
      <c r="KM269" s="3"/>
      <c r="KN269" s="3"/>
    </row>
    <row r="270" spans="1:300">
      <c r="A270" s="3">
        <v>0</v>
      </c>
      <c r="B27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270)))"),"")</f>
        <v/>
      </c>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3"/>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c r="IL270" s="3"/>
      <c r="IM270" s="3"/>
      <c r="IN270" s="3"/>
      <c r="IO270" s="3"/>
      <c r="IP270" s="3"/>
      <c r="IQ270" s="3"/>
      <c r="IR270" s="3"/>
      <c r="IS270" s="3"/>
      <c r="IT270" s="3"/>
      <c r="IU270" s="3"/>
      <c r="IV270" s="3"/>
      <c r="IW270" s="3"/>
      <c r="IX270" s="3"/>
      <c r="IY270" s="3"/>
      <c r="IZ270" s="3"/>
      <c r="JA270" s="3"/>
      <c r="JB270" s="3"/>
      <c r="JC270" s="3"/>
      <c r="JD270" s="3"/>
      <c r="JE270" s="3"/>
      <c r="JF270" s="3"/>
      <c r="JG270" s="3"/>
      <c r="JH270" s="3"/>
      <c r="JI270" s="3"/>
      <c r="JJ270" s="3"/>
      <c r="JK270" s="3"/>
      <c r="JL270" s="3"/>
      <c r="JM270" s="3"/>
      <c r="JN270" s="3"/>
      <c r="JO270" s="3"/>
      <c r="JP270" s="3"/>
      <c r="JQ270" s="3"/>
      <c r="JR270" s="3"/>
      <c r="JS270" s="3"/>
      <c r="JT270" s="3"/>
      <c r="JU270" s="3"/>
      <c r="JV270" s="3"/>
      <c r="JW270" s="3"/>
      <c r="JX270" s="3"/>
      <c r="JY270" s="3"/>
      <c r="JZ270" s="3"/>
      <c r="KA270" s="3"/>
      <c r="KB270" s="3"/>
      <c r="KC270" s="3"/>
      <c r="KD270" s="3"/>
      <c r="KE270" s="3"/>
      <c r="KF270" s="3"/>
      <c r="KG270" s="3"/>
      <c r="KH270" s="3"/>
      <c r="KI270" s="3"/>
      <c r="KJ270" s="3"/>
      <c r="KK270" s="3"/>
      <c r="KL270" s="3"/>
      <c r="KM270" s="3"/>
      <c r="KN270" s="3"/>
    </row>
    <row r="271" spans="1:300">
      <c r="A271" s="3">
        <v>0</v>
      </c>
      <c r="B27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271)))"),"")</f>
        <v/>
      </c>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c r="BO271" s="4"/>
      <c r="BP271" s="4"/>
      <c r="BQ271" s="4"/>
      <c r="BR271" s="4"/>
      <c r="BS271" s="4"/>
      <c r="BT271" s="4"/>
      <c r="BU271" s="4"/>
      <c r="BV271" s="4"/>
      <c r="BW271" s="4"/>
      <c r="BX271" s="4"/>
      <c r="BY271" s="4"/>
      <c r="BZ271" s="4"/>
      <c r="CA271" s="4"/>
      <c r="CB271" s="4"/>
      <c r="CC271" s="4"/>
      <c r="CD271" s="4"/>
      <c r="CE271" s="4"/>
      <c r="CF271" s="4"/>
      <c r="CG271" s="4"/>
      <c r="CH271" s="4"/>
      <c r="CI271" s="4"/>
      <c r="CJ271" s="4"/>
      <c r="CK271" s="4"/>
      <c r="CL271" s="4"/>
      <c r="CM271" s="4"/>
      <c r="CN271" s="4"/>
      <c r="CO271" s="4"/>
      <c r="CP271" s="4"/>
      <c r="CQ271" s="4"/>
      <c r="CR271" s="4"/>
      <c r="CS271" s="4"/>
      <c r="CT271" s="4"/>
      <c r="CU271" s="4"/>
      <c r="CV271" s="4"/>
      <c r="CW271" s="4"/>
      <c r="CX271" s="4"/>
      <c r="CY271" s="4"/>
      <c r="CZ271" s="4"/>
      <c r="DA271" s="4"/>
      <c r="DB271" s="4"/>
      <c r="DC271" s="4"/>
      <c r="DD271" s="4"/>
      <c r="DE271" s="4"/>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4"/>
      <c r="EI271" s="4"/>
      <c r="EJ271" s="4"/>
      <c r="EK271" s="4"/>
      <c r="EL271" s="4"/>
      <c r="EM271" s="4"/>
      <c r="EN271" s="4"/>
      <c r="EO271" s="4"/>
      <c r="EP271" s="4"/>
      <c r="EQ271" s="4"/>
      <c r="ER271" s="4"/>
      <c r="ES271" s="4"/>
      <c r="ET271" s="4"/>
      <c r="EU271" s="4"/>
      <c r="EV271" s="4"/>
      <c r="EW271" s="4"/>
      <c r="EX271" s="4"/>
      <c r="EY271" s="3"/>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c r="IL271" s="3"/>
      <c r="IM271" s="3"/>
      <c r="IN271" s="3"/>
      <c r="IO271" s="3"/>
      <c r="IP271" s="3"/>
      <c r="IQ271" s="3"/>
      <c r="IR271" s="3"/>
      <c r="IS271" s="3"/>
      <c r="IT271" s="3"/>
      <c r="IU271" s="3"/>
      <c r="IV271" s="3"/>
      <c r="IW271" s="3"/>
      <c r="IX271" s="3"/>
      <c r="IY271" s="3"/>
      <c r="IZ271" s="3"/>
      <c r="JA271" s="3"/>
      <c r="JB271" s="3"/>
      <c r="JC271" s="3"/>
      <c r="JD271" s="3"/>
      <c r="JE271" s="3"/>
      <c r="JF271" s="3"/>
      <c r="JG271" s="3"/>
      <c r="JH271" s="3"/>
      <c r="JI271" s="3"/>
      <c r="JJ271" s="3"/>
      <c r="JK271" s="3"/>
      <c r="JL271" s="3"/>
      <c r="JM271" s="3"/>
      <c r="JN271" s="3"/>
      <c r="JO271" s="3"/>
      <c r="JP271" s="3"/>
      <c r="JQ271" s="3"/>
      <c r="JR271" s="3"/>
      <c r="JS271" s="3"/>
      <c r="JT271" s="3"/>
      <c r="JU271" s="3"/>
      <c r="JV271" s="3"/>
      <c r="JW271" s="3"/>
      <c r="JX271" s="3"/>
      <c r="JY271" s="3"/>
      <c r="JZ271" s="3"/>
      <c r="KA271" s="3"/>
      <c r="KB271" s="3"/>
      <c r="KC271" s="3"/>
      <c r="KD271" s="3"/>
      <c r="KE271" s="3"/>
      <c r="KF271" s="3"/>
      <c r="KG271" s="3"/>
      <c r="KH271" s="3"/>
      <c r="KI271" s="3"/>
      <c r="KJ271" s="3"/>
      <c r="KK271" s="3"/>
      <c r="KL271" s="3"/>
      <c r="KM271" s="3"/>
      <c r="KN271" s="3"/>
    </row>
    <row r="272" spans="1:300">
      <c r="A272" s="3">
        <v>0</v>
      </c>
      <c r="B27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272)))"),"")</f>
        <v/>
      </c>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c r="BO272" s="4"/>
      <c r="BP272" s="4"/>
      <c r="BQ272" s="4"/>
      <c r="BR272" s="4"/>
      <c r="BS272" s="4"/>
      <c r="BT272" s="4"/>
      <c r="BU272" s="4"/>
      <c r="BV272" s="4"/>
      <c r="BW272" s="4"/>
      <c r="BX272" s="4"/>
      <c r="BY272" s="4"/>
      <c r="BZ272" s="4"/>
      <c r="CA272" s="4"/>
      <c r="CB272" s="4"/>
      <c r="CC272" s="4"/>
      <c r="CD272" s="4"/>
      <c r="CE272" s="4"/>
      <c r="CF272" s="4"/>
      <c r="CG272" s="4"/>
      <c r="CH272" s="4"/>
      <c r="CI272" s="4"/>
      <c r="CJ272" s="4"/>
      <c r="CK272" s="4"/>
      <c r="CL272" s="4"/>
      <c r="CM272" s="4"/>
      <c r="CN272" s="4"/>
      <c r="CO272" s="4"/>
      <c r="CP272" s="4"/>
      <c r="CQ272" s="4"/>
      <c r="CR272" s="4"/>
      <c r="CS272" s="4"/>
      <c r="CT272" s="4"/>
      <c r="CU272" s="4"/>
      <c r="CV272" s="4"/>
      <c r="CW272" s="4"/>
      <c r="CX272" s="4"/>
      <c r="CY272" s="4"/>
      <c r="CZ272" s="4"/>
      <c r="DA272" s="4"/>
      <c r="DB272" s="4"/>
      <c r="DC272" s="4"/>
      <c r="DD272" s="4"/>
      <c r="DE272" s="4"/>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4"/>
      <c r="EI272" s="4"/>
      <c r="EJ272" s="4"/>
      <c r="EK272" s="4"/>
      <c r="EL272" s="4"/>
      <c r="EM272" s="4"/>
      <c r="EN272" s="4"/>
      <c r="EO272" s="4"/>
      <c r="EP272" s="4"/>
      <c r="EQ272" s="4"/>
      <c r="ER272" s="4"/>
      <c r="ES272" s="4"/>
      <c r="ET272" s="4"/>
      <c r="EU272" s="4"/>
      <c r="EV272" s="4"/>
      <c r="EW272" s="4"/>
      <c r="EX272" s="4"/>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c r="IL272" s="3"/>
      <c r="IM272" s="3"/>
      <c r="IN272" s="3"/>
      <c r="IO272" s="3"/>
      <c r="IP272" s="3"/>
      <c r="IQ272" s="3"/>
      <c r="IR272" s="3"/>
      <c r="IS272" s="3"/>
      <c r="IT272" s="3"/>
      <c r="IU272" s="3"/>
      <c r="IV272" s="3"/>
      <c r="IW272" s="3"/>
      <c r="IX272" s="3"/>
      <c r="IY272" s="3"/>
      <c r="IZ272" s="3"/>
      <c r="JA272" s="3"/>
      <c r="JB272" s="3"/>
      <c r="JC272" s="3"/>
      <c r="JD272" s="3"/>
      <c r="JE272" s="3"/>
      <c r="JF272" s="3"/>
      <c r="JG272" s="3"/>
      <c r="JH272" s="3"/>
      <c r="JI272" s="3"/>
      <c r="JJ272" s="3"/>
      <c r="JK272" s="3"/>
      <c r="JL272" s="3"/>
      <c r="JM272" s="3"/>
      <c r="JN272" s="3"/>
      <c r="JO272" s="3"/>
      <c r="JP272" s="3"/>
      <c r="JQ272" s="3"/>
      <c r="JR272" s="3"/>
      <c r="JS272" s="3"/>
      <c r="JT272" s="3"/>
      <c r="JU272" s="3"/>
      <c r="JV272" s="3"/>
      <c r="JW272" s="3"/>
      <c r="JX272" s="3"/>
      <c r="JY272" s="3"/>
      <c r="JZ272" s="3"/>
      <c r="KA272" s="3"/>
      <c r="KB272" s="3"/>
      <c r="KC272" s="3"/>
      <c r="KD272" s="3"/>
      <c r="KE272" s="3"/>
      <c r="KF272" s="3"/>
      <c r="KG272" s="3"/>
      <c r="KH272" s="3"/>
      <c r="KI272" s="3"/>
      <c r="KJ272" s="3"/>
      <c r="KK272" s="3"/>
      <c r="KL272" s="3"/>
      <c r="KM272" s="3"/>
      <c r="KN272" s="3"/>
    </row>
    <row r="273" spans="1:300">
      <c r="A273" s="3">
        <v>0</v>
      </c>
      <c r="B27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273)))"),"")</f>
        <v/>
      </c>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4"/>
      <c r="BP273" s="4"/>
      <c r="BQ273" s="4"/>
      <c r="BR273" s="4"/>
      <c r="BS273" s="4"/>
      <c r="BT273" s="4"/>
      <c r="BU273" s="4"/>
      <c r="BV273" s="4"/>
      <c r="BW273" s="4"/>
      <c r="BX273" s="4"/>
      <c r="BY273" s="4"/>
      <c r="BZ273" s="4"/>
      <c r="CA273" s="4"/>
      <c r="CB273" s="4"/>
      <c r="CC273" s="4"/>
      <c r="CD273" s="4"/>
      <c r="CE273" s="4"/>
      <c r="CF273" s="4"/>
      <c r="CG273" s="4"/>
      <c r="CH273" s="4"/>
      <c r="CI273" s="4"/>
      <c r="CJ273" s="4"/>
      <c r="CK273" s="4"/>
      <c r="CL273" s="4"/>
      <c r="CM273" s="4"/>
      <c r="CN273" s="4"/>
      <c r="CO273" s="4"/>
      <c r="CP273" s="4"/>
      <c r="CQ273" s="4"/>
      <c r="CR273" s="4"/>
      <c r="CS273" s="4"/>
      <c r="CT273" s="4"/>
      <c r="CU273" s="4"/>
      <c r="CV273" s="4"/>
      <c r="CW273" s="4"/>
      <c r="CX273" s="4"/>
      <c r="CY273" s="4"/>
      <c r="CZ273" s="4"/>
      <c r="DA273" s="4"/>
      <c r="DB273" s="4"/>
      <c r="DC273" s="4"/>
      <c r="DD273" s="4"/>
      <c r="DE273" s="4"/>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4"/>
      <c r="EI273" s="4"/>
      <c r="EJ273" s="4"/>
      <c r="EK273" s="4"/>
      <c r="EL273" s="4"/>
      <c r="EM273" s="4"/>
      <c r="EN273" s="4"/>
      <c r="EO273" s="4"/>
      <c r="EP273" s="4"/>
      <c r="EQ273" s="4"/>
      <c r="ER273" s="4"/>
      <c r="ES273" s="4"/>
      <c r="ET273" s="4"/>
      <c r="EU273" s="4"/>
      <c r="EV273" s="4"/>
      <c r="EW273" s="4"/>
      <c r="EX273" s="4"/>
      <c r="EY273" s="3"/>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c r="IL273" s="3"/>
      <c r="IM273" s="3"/>
      <c r="IN273" s="3"/>
      <c r="IO273" s="3"/>
      <c r="IP273" s="3"/>
      <c r="IQ273" s="3"/>
      <c r="IR273" s="3"/>
      <c r="IS273" s="3"/>
      <c r="IT273" s="3"/>
      <c r="IU273" s="3"/>
      <c r="IV273" s="3"/>
      <c r="IW273" s="3"/>
      <c r="IX273" s="3"/>
      <c r="IY273" s="3"/>
      <c r="IZ273" s="3"/>
      <c r="JA273" s="3"/>
      <c r="JB273" s="3"/>
      <c r="JC273" s="3"/>
      <c r="JD273" s="3"/>
      <c r="JE273" s="3"/>
      <c r="JF273" s="3"/>
      <c r="JG273" s="3"/>
      <c r="JH273" s="3"/>
      <c r="JI273" s="3"/>
      <c r="JJ273" s="3"/>
      <c r="JK273" s="3"/>
      <c r="JL273" s="3"/>
      <c r="JM273" s="3"/>
      <c r="JN273" s="3"/>
      <c r="JO273" s="3"/>
      <c r="JP273" s="3"/>
      <c r="JQ273" s="3"/>
      <c r="JR273" s="3"/>
      <c r="JS273" s="3"/>
      <c r="JT273" s="3"/>
      <c r="JU273" s="3"/>
      <c r="JV273" s="3"/>
      <c r="JW273" s="3"/>
      <c r="JX273" s="3"/>
      <c r="JY273" s="3"/>
      <c r="JZ273" s="3"/>
      <c r="KA273" s="3"/>
      <c r="KB273" s="3"/>
      <c r="KC273" s="3"/>
      <c r="KD273" s="3"/>
      <c r="KE273" s="3"/>
      <c r="KF273" s="3"/>
      <c r="KG273" s="3"/>
      <c r="KH273" s="3"/>
      <c r="KI273" s="3"/>
      <c r="KJ273" s="3"/>
      <c r="KK273" s="3"/>
      <c r="KL273" s="3"/>
      <c r="KM273" s="3"/>
      <c r="KN273" s="3"/>
    </row>
    <row r="274" spans="1:300">
      <c r="A274" s="3">
        <v>0</v>
      </c>
      <c r="B27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274)))"),"")</f>
        <v/>
      </c>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c r="BO274" s="4"/>
      <c r="BP274" s="4"/>
      <c r="BQ274" s="4"/>
      <c r="BR274" s="4"/>
      <c r="BS274" s="4"/>
      <c r="BT274" s="4"/>
      <c r="BU274" s="4"/>
      <c r="BV274" s="4"/>
      <c r="BW274" s="4"/>
      <c r="BX274" s="4"/>
      <c r="BY274" s="4"/>
      <c r="BZ274" s="4"/>
      <c r="CA274" s="4"/>
      <c r="CB274" s="4"/>
      <c r="CC274" s="4"/>
      <c r="CD274" s="4"/>
      <c r="CE274" s="4"/>
      <c r="CF274" s="4"/>
      <c r="CG274" s="4"/>
      <c r="CH274" s="4"/>
      <c r="CI274" s="4"/>
      <c r="CJ274" s="4"/>
      <c r="CK274" s="4"/>
      <c r="CL274" s="4"/>
      <c r="CM274" s="4"/>
      <c r="CN274" s="4"/>
      <c r="CO274" s="4"/>
      <c r="CP274" s="4"/>
      <c r="CQ274" s="4"/>
      <c r="CR274" s="4"/>
      <c r="CS274" s="4"/>
      <c r="CT274" s="4"/>
      <c r="CU274" s="4"/>
      <c r="CV274" s="4"/>
      <c r="CW274" s="4"/>
      <c r="CX274" s="4"/>
      <c r="CY274" s="4"/>
      <c r="CZ274" s="4"/>
      <c r="DA274" s="4"/>
      <c r="DB274" s="4"/>
      <c r="DC274" s="4"/>
      <c r="DD274" s="4"/>
      <c r="DE274" s="4"/>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4"/>
      <c r="EI274" s="4"/>
      <c r="EJ274" s="4"/>
      <c r="EK274" s="4"/>
      <c r="EL274" s="4"/>
      <c r="EM274" s="4"/>
      <c r="EN274" s="4"/>
      <c r="EO274" s="4"/>
      <c r="EP274" s="4"/>
      <c r="EQ274" s="4"/>
      <c r="ER274" s="4"/>
      <c r="ES274" s="4"/>
      <c r="ET274" s="4"/>
      <c r="EU274" s="4"/>
      <c r="EV274" s="4"/>
      <c r="EW274" s="4"/>
      <c r="EX274" s="4"/>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c r="IL274" s="3"/>
      <c r="IM274" s="3"/>
      <c r="IN274" s="3"/>
      <c r="IO274" s="3"/>
      <c r="IP274" s="3"/>
      <c r="IQ274" s="3"/>
      <c r="IR274" s="3"/>
      <c r="IS274" s="3"/>
      <c r="IT274" s="3"/>
      <c r="IU274" s="3"/>
      <c r="IV274" s="3"/>
      <c r="IW274" s="3"/>
      <c r="IX274" s="3"/>
      <c r="IY274" s="3"/>
      <c r="IZ274" s="3"/>
      <c r="JA274" s="3"/>
      <c r="JB274" s="3"/>
      <c r="JC274" s="3"/>
      <c r="JD274" s="3"/>
      <c r="JE274" s="3"/>
      <c r="JF274" s="3"/>
      <c r="JG274" s="3"/>
      <c r="JH274" s="3"/>
      <c r="JI274" s="3"/>
      <c r="JJ274" s="3"/>
      <c r="JK274" s="3"/>
      <c r="JL274" s="3"/>
      <c r="JM274" s="3"/>
      <c r="JN274" s="3"/>
      <c r="JO274" s="3"/>
      <c r="JP274" s="3"/>
      <c r="JQ274" s="3"/>
      <c r="JR274" s="3"/>
      <c r="JS274" s="3"/>
      <c r="JT274" s="3"/>
      <c r="JU274" s="3"/>
      <c r="JV274" s="3"/>
      <c r="JW274" s="3"/>
      <c r="JX274" s="3"/>
      <c r="JY274" s="3"/>
      <c r="JZ274" s="3"/>
      <c r="KA274" s="3"/>
      <c r="KB274" s="3"/>
      <c r="KC274" s="3"/>
      <c r="KD274" s="3"/>
      <c r="KE274" s="3"/>
      <c r="KF274" s="3"/>
      <c r="KG274" s="3"/>
      <c r="KH274" s="3"/>
      <c r="KI274" s="3"/>
      <c r="KJ274" s="3"/>
      <c r="KK274" s="3"/>
      <c r="KL274" s="3"/>
      <c r="KM274" s="3"/>
      <c r="KN274" s="3"/>
    </row>
    <row r="275" spans="1:300">
      <c r="A275" s="3">
        <v>0</v>
      </c>
      <c r="B27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275)))"),"")</f>
        <v/>
      </c>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c r="BS275" s="4"/>
      <c r="BT275" s="4"/>
      <c r="BU275" s="4"/>
      <c r="BV275" s="4"/>
      <c r="BW275" s="4"/>
      <c r="BX275" s="4"/>
      <c r="BY275" s="4"/>
      <c r="BZ275" s="4"/>
      <c r="CA275" s="4"/>
      <c r="CB275" s="4"/>
      <c r="CC275" s="4"/>
      <c r="CD275" s="4"/>
      <c r="CE275" s="4"/>
      <c r="CF275" s="4"/>
      <c r="CG275" s="4"/>
      <c r="CH275" s="4"/>
      <c r="CI275" s="4"/>
      <c r="CJ275" s="4"/>
      <c r="CK275" s="4"/>
      <c r="CL275" s="4"/>
      <c r="CM275" s="4"/>
      <c r="CN275" s="4"/>
      <c r="CO275" s="4"/>
      <c r="CP275" s="4"/>
      <c r="CQ275" s="4"/>
      <c r="CR275" s="4"/>
      <c r="CS275" s="4"/>
      <c r="CT275" s="4"/>
      <c r="CU275" s="4"/>
      <c r="CV275" s="4"/>
      <c r="CW275" s="4"/>
      <c r="CX275" s="4"/>
      <c r="CY275" s="4"/>
      <c r="CZ275" s="4"/>
      <c r="DA275" s="4"/>
      <c r="DB275" s="4"/>
      <c r="DC275" s="4"/>
      <c r="DD275" s="4"/>
      <c r="DE275" s="4"/>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4"/>
      <c r="EI275" s="4"/>
      <c r="EJ275" s="4"/>
      <c r="EK275" s="4"/>
      <c r="EL275" s="4"/>
      <c r="EM275" s="4"/>
      <c r="EN275" s="4"/>
      <c r="EO275" s="4"/>
      <c r="EP275" s="4"/>
      <c r="EQ275" s="4"/>
      <c r="ER275" s="4"/>
      <c r="ES275" s="4"/>
      <c r="ET275" s="4"/>
      <c r="EU275" s="4"/>
      <c r="EV275" s="4"/>
      <c r="EW275" s="4"/>
      <c r="EX275" s="4"/>
      <c r="EY275" s="3"/>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c r="IL275" s="3"/>
      <c r="IM275" s="3"/>
      <c r="IN275" s="3"/>
      <c r="IO275" s="3"/>
      <c r="IP275" s="3"/>
      <c r="IQ275" s="3"/>
      <c r="IR275" s="3"/>
      <c r="IS275" s="3"/>
      <c r="IT275" s="3"/>
      <c r="IU275" s="3"/>
      <c r="IV275" s="3"/>
      <c r="IW275" s="3"/>
      <c r="IX275" s="3"/>
      <c r="IY275" s="3"/>
      <c r="IZ275" s="3"/>
      <c r="JA275" s="3"/>
      <c r="JB275" s="3"/>
      <c r="JC275" s="3"/>
      <c r="JD275" s="3"/>
      <c r="JE275" s="3"/>
      <c r="JF275" s="3"/>
      <c r="JG275" s="3"/>
      <c r="JH275" s="3"/>
      <c r="JI275" s="3"/>
      <c r="JJ275" s="3"/>
      <c r="JK275" s="3"/>
      <c r="JL275" s="3"/>
      <c r="JM275" s="3"/>
      <c r="JN275" s="3"/>
      <c r="JO275" s="3"/>
      <c r="JP275" s="3"/>
      <c r="JQ275" s="3"/>
      <c r="JR275" s="3"/>
      <c r="JS275" s="3"/>
      <c r="JT275" s="3"/>
      <c r="JU275" s="3"/>
      <c r="JV275" s="3"/>
      <c r="JW275" s="3"/>
      <c r="JX275" s="3"/>
      <c r="JY275" s="3"/>
      <c r="JZ275" s="3"/>
      <c r="KA275" s="3"/>
      <c r="KB275" s="3"/>
      <c r="KC275" s="3"/>
      <c r="KD275" s="3"/>
      <c r="KE275" s="3"/>
      <c r="KF275" s="3"/>
      <c r="KG275" s="3"/>
      <c r="KH275" s="3"/>
      <c r="KI275" s="3"/>
      <c r="KJ275" s="3"/>
      <c r="KK275" s="3"/>
      <c r="KL275" s="3"/>
      <c r="KM275" s="3"/>
      <c r="KN275" s="3"/>
    </row>
    <row r="276" spans="1:300">
      <c r="A276" s="3">
        <v>0</v>
      </c>
      <c r="B27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276)))"),"")</f>
        <v/>
      </c>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c r="BX276" s="4"/>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c r="CZ276" s="4"/>
      <c r="DA276" s="4"/>
      <c r="DB276" s="4"/>
      <c r="DC276" s="4"/>
      <c r="DD276" s="4"/>
      <c r="DE276" s="4"/>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4"/>
      <c r="EI276" s="4"/>
      <c r="EJ276" s="4"/>
      <c r="EK276" s="4"/>
      <c r="EL276" s="4"/>
      <c r="EM276" s="4"/>
      <c r="EN276" s="4"/>
      <c r="EO276" s="4"/>
      <c r="EP276" s="4"/>
      <c r="EQ276" s="4"/>
      <c r="ER276" s="4"/>
      <c r="ES276" s="4"/>
      <c r="ET276" s="4"/>
      <c r="EU276" s="4"/>
      <c r="EV276" s="4"/>
      <c r="EW276" s="4"/>
      <c r="EX276" s="4"/>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c r="IG276" s="3"/>
      <c r="IH276" s="3"/>
      <c r="II276" s="3"/>
      <c r="IJ276" s="3"/>
      <c r="IK276" s="3"/>
      <c r="IL276" s="3"/>
      <c r="IM276" s="3"/>
      <c r="IN276" s="3"/>
      <c r="IO276" s="3"/>
      <c r="IP276" s="3"/>
      <c r="IQ276" s="3"/>
      <c r="IR276" s="3"/>
      <c r="IS276" s="3"/>
      <c r="IT276" s="3"/>
      <c r="IU276" s="3"/>
      <c r="IV276" s="3"/>
      <c r="IW276" s="3"/>
      <c r="IX276" s="3"/>
      <c r="IY276" s="3"/>
      <c r="IZ276" s="3"/>
      <c r="JA276" s="3"/>
      <c r="JB276" s="3"/>
      <c r="JC276" s="3"/>
      <c r="JD276" s="3"/>
      <c r="JE276" s="3"/>
      <c r="JF276" s="3"/>
      <c r="JG276" s="3"/>
      <c r="JH276" s="3"/>
      <c r="JI276" s="3"/>
      <c r="JJ276" s="3"/>
      <c r="JK276" s="3"/>
      <c r="JL276" s="3"/>
      <c r="JM276" s="3"/>
      <c r="JN276" s="3"/>
      <c r="JO276" s="3"/>
      <c r="JP276" s="3"/>
      <c r="JQ276" s="3"/>
      <c r="JR276" s="3"/>
      <c r="JS276" s="3"/>
      <c r="JT276" s="3"/>
      <c r="JU276" s="3"/>
      <c r="JV276" s="3"/>
      <c r="JW276" s="3"/>
      <c r="JX276" s="3"/>
      <c r="JY276" s="3"/>
      <c r="JZ276" s="3"/>
      <c r="KA276" s="3"/>
      <c r="KB276" s="3"/>
      <c r="KC276" s="3"/>
      <c r="KD276" s="3"/>
      <c r="KE276" s="3"/>
      <c r="KF276" s="3"/>
      <c r="KG276" s="3"/>
      <c r="KH276" s="3"/>
      <c r="KI276" s="3"/>
      <c r="KJ276" s="3"/>
      <c r="KK276" s="3"/>
      <c r="KL276" s="3"/>
      <c r="KM276" s="3"/>
      <c r="KN276" s="3"/>
    </row>
    <row r="277" spans="1:300">
      <c r="A277" s="3">
        <v>0</v>
      </c>
      <c r="B27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277)))"),"")</f>
        <v/>
      </c>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4"/>
      <c r="EI277" s="4"/>
      <c r="EJ277" s="4"/>
      <c r="EK277" s="4"/>
      <c r="EL277" s="4"/>
      <c r="EM277" s="4"/>
      <c r="EN277" s="4"/>
      <c r="EO277" s="4"/>
      <c r="EP277" s="4"/>
      <c r="EQ277" s="4"/>
      <c r="ER277" s="4"/>
      <c r="ES277" s="4"/>
      <c r="ET277" s="4"/>
      <c r="EU277" s="4"/>
      <c r="EV277" s="4"/>
      <c r="EW277" s="4"/>
      <c r="EX277" s="4"/>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c r="IL277" s="3"/>
      <c r="IM277" s="3"/>
      <c r="IN277" s="3"/>
      <c r="IO277" s="3"/>
      <c r="IP277" s="3"/>
      <c r="IQ277" s="3"/>
      <c r="IR277" s="3"/>
      <c r="IS277" s="3"/>
      <c r="IT277" s="3"/>
      <c r="IU277" s="3"/>
      <c r="IV277" s="3"/>
      <c r="IW277" s="3"/>
      <c r="IX277" s="3"/>
      <c r="IY277" s="3"/>
      <c r="IZ277" s="3"/>
      <c r="JA277" s="3"/>
      <c r="JB277" s="3"/>
      <c r="JC277" s="3"/>
      <c r="JD277" s="3"/>
      <c r="JE277" s="3"/>
      <c r="JF277" s="3"/>
      <c r="JG277" s="3"/>
      <c r="JH277" s="3"/>
      <c r="JI277" s="3"/>
      <c r="JJ277" s="3"/>
      <c r="JK277" s="3"/>
      <c r="JL277" s="3"/>
      <c r="JM277" s="3"/>
      <c r="JN277" s="3"/>
      <c r="JO277" s="3"/>
      <c r="JP277" s="3"/>
      <c r="JQ277" s="3"/>
      <c r="JR277" s="3"/>
      <c r="JS277" s="3"/>
      <c r="JT277" s="3"/>
      <c r="JU277" s="3"/>
      <c r="JV277" s="3"/>
      <c r="JW277" s="3"/>
      <c r="JX277" s="3"/>
      <c r="JY277" s="3"/>
      <c r="JZ277" s="3"/>
      <c r="KA277" s="3"/>
      <c r="KB277" s="3"/>
      <c r="KC277" s="3"/>
      <c r="KD277" s="3"/>
      <c r="KE277" s="3"/>
      <c r="KF277" s="3"/>
      <c r="KG277" s="3"/>
      <c r="KH277" s="3"/>
      <c r="KI277" s="3"/>
      <c r="KJ277" s="3"/>
      <c r="KK277" s="3"/>
      <c r="KL277" s="3"/>
      <c r="KM277" s="3"/>
      <c r="KN277" s="3"/>
    </row>
    <row r="278" spans="1:300">
      <c r="A278" s="3">
        <v>0</v>
      </c>
      <c r="B27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278)))"),"")</f>
        <v/>
      </c>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c r="BO278" s="4"/>
      <c r="BP278" s="4"/>
      <c r="BQ278" s="4"/>
      <c r="BR278" s="4"/>
      <c r="BS278" s="4"/>
      <c r="BT278" s="4"/>
      <c r="BU278" s="4"/>
      <c r="BV278" s="4"/>
      <c r="BW278" s="4"/>
      <c r="BX278" s="4"/>
      <c r="BY278" s="4"/>
      <c r="BZ278" s="4"/>
      <c r="CA278" s="4"/>
      <c r="CB278" s="4"/>
      <c r="CC278" s="4"/>
      <c r="CD278" s="4"/>
      <c r="CE278" s="4"/>
      <c r="CF278" s="4"/>
      <c r="CG278" s="4"/>
      <c r="CH278" s="4"/>
      <c r="CI278" s="4"/>
      <c r="CJ278" s="4"/>
      <c r="CK278" s="4"/>
      <c r="CL278" s="4"/>
      <c r="CM278" s="4"/>
      <c r="CN278" s="4"/>
      <c r="CO278" s="4"/>
      <c r="CP278" s="4"/>
      <c r="CQ278" s="4"/>
      <c r="CR278" s="4"/>
      <c r="CS278" s="4"/>
      <c r="CT278" s="4"/>
      <c r="CU278" s="4"/>
      <c r="CV278" s="4"/>
      <c r="CW278" s="4"/>
      <c r="CX278" s="4"/>
      <c r="CY278" s="4"/>
      <c r="CZ278" s="4"/>
      <c r="DA278" s="4"/>
      <c r="DB278" s="4"/>
      <c r="DC278" s="4"/>
      <c r="DD278" s="4"/>
      <c r="DE278" s="4"/>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4"/>
      <c r="EI278" s="4"/>
      <c r="EJ278" s="4"/>
      <c r="EK278" s="4"/>
      <c r="EL278" s="4"/>
      <c r="EM278" s="4"/>
      <c r="EN278" s="4"/>
      <c r="EO278" s="4"/>
      <c r="EP278" s="4"/>
      <c r="EQ278" s="4"/>
      <c r="ER278" s="4"/>
      <c r="ES278" s="4"/>
      <c r="ET278" s="4"/>
      <c r="EU278" s="4"/>
      <c r="EV278" s="4"/>
      <c r="EW278" s="4"/>
      <c r="EX278" s="4"/>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c r="IG278" s="3"/>
      <c r="IH278" s="3"/>
      <c r="II278" s="3"/>
      <c r="IJ278" s="3"/>
      <c r="IK278" s="3"/>
      <c r="IL278" s="3"/>
      <c r="IM278" s="3"/>
      <c r="IN278" s="3"/>
      <c r="IO278" s="3"/>
      <c r="IP278" s="3"/>
      <c r="IQ278" s="3"/>
      <c r="IR278" s="3"/>
      <c r="IS278" s="3"/>
      <c r="IT278" s="3"/>
      <c r="IU278" s="3"/>
      <c r="IV278" s="3"/>
      <c r="IW278" s="3"/>
      <c r="IX278" s="3"/>
      <c r="IY278" s="3"/>
      <c r="IZ278" s="3"/>
      <c r="JA278" s="3"/>
      <c r="JB278" s="3"/>
      <c r="JC278" s="3"/>
      <c r="JD278" s="3"/>
      <c r="JE278" s="3"/>
      <c r="JF278" s="3"/>
      <c r="JG278" s="3"/>
      <c r="JH278" s="3"/>
      <c r="JI278" s="3"/>
      <c r="JJ278" s="3"/>
      <c r="JK278" s="3"/>
      <c r="JL278" s="3"/>
      <c r="JM278" s="3"/>
      <c r="JN278" s="3"/>
      <c r="JO278" s="3"/>
      <c r="JP278" s="3"/>
      <c r="JQ278" s="3"/>
      <c r="JR278" s="3"/>
      <c r="JS278" s="3"/>
      <c r="JT278" s="3"/>
      <c r="JU278" s="3"/>
      <c r="JV278" s="3"/>
      <c r="JW278" s="3"/>
      <c r="JX278" s="3"/>
      <c r="JY278" s="3"/>
      <c r="JZ278" s="3"/>
      <c r="KA278" s="3"/>
      <c r="KB278" s="3"/>
      <c r="KC278" s="3"/>
      <c r="KD278" s="3"/>
      <c r="KE278" s="3"/>
      <c r="KF278" s="3"/>
      <c r="KG278" s="3"/>
      <c r="KH278" s="3"/>
      <c r="KI278" s="3"/>
      <c r="KJ278" s="3"/>
      <c r="KK278" s="3"/>
      <c r="KL278" s="3"/>
      <c r="KM278" s="3"/>
      <c r="KN278" s="3"/>
    </row>
    <row r="279" spans="1:300">
      <c r="A279" s="3">
        <v>0</v>
      </c>
      <c r="B27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279)))"),"")</f>
        <v/>
      </c>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c r="BM279" s="4"/>
      <c r="BN279" s="4"/>
      <c r="BO279" s="4"/>
      <c r="BP279" s="4"/>
      <c r="BQ279" s="4"/>
      <c r="BR279" s="4"/>
      <c r="BS279" s="4"/>
      <c r="BT279" s="4"/>
      <c r="BU279" s="4"/>
      <c r="BV279" s="4"/>
      <c r="BW279" s="4"/>
      <c r="BX279" s="4"/>
      <c r="BY279" s="4"/>
      <c r="BZ279" s="4"/>
      <c r="CA279" s="4"/>
      <c r="CB279" s="4"/>
      <c r="CC279" s="4"/>
      <c r="CD279" s="4"/>
      <c r="CE279" s="4"/>
      <c r="CF279" s="4"/>
      <c r="CG279" s="4"/>
      <c r="CH279" s="4"/>
      <c r="CI279" s="4"/>
      <c r="CJ279" s="4"/>
      <c r="CK279" s="4"/>
      <c r="CL279" s="4"/>
      <c r="CM279" s="4"/>
      <c r="CN279" s="4"/>
      <c r="CO279" s="4"/>
      <c r="CP279" s="4"/>
      <c r="CQ279" s="4"/>
      <c r="CR279" s="4"/>
      <c r="CS279" s="4"/>
      <c r="CT279" s="4"/>
      <c r="CU279" s="4"/>
      <c r="CV279" s="4"/>
      <c r="CW279" s="4"/>
      <c r="CX279" s="4"/>
      <c r="CY279" s="4"/>
      <c r="CZ279" s="4"/>
      <c r="DA279" s="4"/>
      <c r="DB279" s="4"/>
      <c r="DC279" s="4"/>
      <c r="DD279" s="4"/>
      <c r="DE279" s="4"/>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4"/>
      <c r="EI279" s="4"/>
      <c r="EJ279" s="4"/>
      <c r="EK279" s="4"/>
      <c r="EL279" s="4"/>
      <c r="EM279" s="4"/>
      <c r="EN279" s="4"/>
      <c r="EO279" s="4"/>
      <c r="EP279" s="4"/>
      <c r="EQ279" s="4"/>
      <c r="ER279" s="4"/>
      <c r="ES279" s="4"/>
      <c r="ET279" s="4"/>
      <c r="EU279" s="4"/>
      <c r="EV279" s="4"/>
      <c r="EW279" s="4"/>
      <c r="EX279" s="4"/>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c r="IG279" s="3"/>
      <c r="IH279" s="3"/>
      <c r="II279" s="3"/>
      <c r="IJ279" s="3"/>
      <c r="IK279" s="3"/>
      <c r="IL279" s="3"/>
      <c r="IM279" s="3"/>
      <c r="IN279" s="3"/>
      <c r="IO279" s="3"/>
      <c r="IP279" s="3"/>
      <c r="IQ279" s="3"/>
      <c r="IR279" s="3"/>
      <c r="IS279" s="3"/>
      <c r="IT279" s="3"/>
      <c r="IU279" s="3"/>
      <c r="IV279" s="3"/>
      <c r="IW279" s="3"/>
      <c r="IX279" s="3"/>
      <c r="IY279" s="3"/>
      <c r="IZ279" s="3"/>
      <c r="JA279" s="3"/>
      <c r="JB279" s="3"/>
      <c r="JC279" s="3"/>
      <c r="JD279" s="3"/>
      <c r="JE279" s="3"/>
      <c r="JF279" s="3"/>
      <c r="JG279" s="3"/>
      <c r="JH279" s="3"/>
      <c r="JI279" s="3"/>
      <c r="JJ279" s="3"/>
      <c r="JK279" s="3"/>
      <c r="JL279" s="3"/>
      <c r="JM279" s="3"/>
      <c r="JN279" s="3"/>
      <c r="JO279" s="3"/>
      <c r="JP279" s="3"/>
      <c r="JQ279" s="3"/>
      <c r="JR279" s="3"/>
      <c r="JS279" s="3"/>
      <c r="JT279" s="3"/>
      <c r="JU279" s="3"/>
      <c r="JV279" s="3"/>
      <c r="JW279" s="3"/>
      <c r="JX279" s="3"/>
      <c r="JY279" s="3"/>
      <c r="JZ279" s="3"/>
      <c r="KA279" s="3"/>
      <c r="KB279" s="3"/>
      <c r="KC279" s="3"/>
      <c r="KD279" s="3"/>
      <c r="KE279" s="3"/>
      <c r="KF279" s="3"/>
      <c r="KG279" s="3"/>
      <c r="KH279" s="3"/>
      <c r="KI279" s="3"/>
      <c r="KJ279" s="3"/>
      <c r="KK279" s="3"/>
      <c r="KL279" s="3"/>
      <c r="KM279" s="3"/>
      <c r="KN279" s="3"/>
    </row>
    <row r="280" spans="1:300">
      <c r="A280" s="3">
        <v>0</v>
      </c>
      <c r="B28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280)))"),"")</f>
        <v/>
      </c>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c r="BE280" s="4"/>
      <c r="BF280" s="4"/>
      <c r="BG280" s="4"/>
      <c r="BH280" s="4"/>
      <c r="BI280" s="4"/>
      <c r="BJ280" s="4"/>
      <c r="BK280" s="4"/>
      <c r="BL280" s="4"/>
      <c r="BM280" s="4"/>
      <c r="BN280" s="4"/>
      <c r="BO280" s="4"/>
      <c r="BP280" s="4"/>
      <c r="BQ280" s="4"/>
      <c r="BR280" s="4"/>
      <c r="BS280" s="4"/>
      <c r="BT280" s="4"/>
      <c r="BU280" s="4"/>
      <c r="BV280" s="4"/>
      <c r="BW280" s="4"/>
      <c r="BX280" s="4"/>
      <c r="BY280" s="4"/>
      <c r="BZ280" s="4"/>
      <c r="CA280" s="4"/>
      <c r="CB280" s="4"/>
      <c r="CC280" s="4"/>
      <c r="CD280" s="4"/>
      <c r="CE280" s="4"/>
      <c r="CF280" s="4"/>
      <c r="CG280" s="4"/>
      <c r="CH280" s="4"/>
      <c r="CI280" s="4"/>
      <c r="CJ280" s="4"/>
      <c r="CK280" s="4"/>
      <c r="CL280" s="4"/>
      <c r="CM280" s="4"/>
      <c r="CN280" s="4"/>
      <c r="CO280" s="4"/>
      <c r="CP280" s="4"/>
      <c r="CQ280" s="4"/>
      <c r="CR280" s="4"/>
      <c r="CS280" s="4"/>
      <c r="CT280" s="4"/>
      <c r="CU280" s="4"/>
      <c r="CV280" s="4"/>
      <c r="CW280" s="4"/>
      <c r="CX280" s="4"/>
      <c r="CY280" s="4"/>
      <c r="CZ280" s="4"/>
      <c r="DA280" s="4"/>
      <c r="DB280" s="4"/>
      <c r="DC280" s="4"/>
      <c r="DD280" s="4"/>
      <c r="DE280" s="4"/>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4"/>
      <c r="EI280" s="4"/>
      <c r="EJ280" s="4"/>
      <c r="EK280" s="4"/>
      <c r="EL280" s="4"/>
      <c r="EM280" s="4"/>
      <c r="EN280" s="4"/>
      <c r="EO280" s="4"/>
      <c r="EP280" s="4"/>
      <c r="EQ280" s="4"/>
      <c r="ER280" s="4"/>
      <c r="ES280" s="4"/>
      <c r="ET280" s="4"/>
      <c r="EU280" s="4"/>
      <c r="EV280" s="4"/>
      <c r="EW280" s="4"/>
      <c r="EX280" s="4"/>
      <c r="EY280" s="3"/>
      <c r="EZ280" s="3"/>
      <c r="FA280" s="3"/>
      <c r="FB280" s="3"/>
      <c r="FC280" s="3"/>
      <c r="FD280" s="3"/>
      <c r="FE280" s="3"/>
      <c r="FF280" s="3"/>
      <c r="FG280" s="3"/>
      <c r="FH280" s="3"/>
      <c r="FI280" s="3"/>
      <c r="FJ280" s="3"/>
      <c r="FK280" s="3"/>
      <c r="FL280" s="3"/>
      <c r="FM280" s="3"/>
      <c r="FN280" s="3"/>
      <c r="FO280" s="3"/>
      <c r="FP280" s="3"/>
      <c r="FQ280" s="3"/>
      <c r="FR280" s="3"/>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c r="IG280" s="3"/>
      <c r="IH280" s="3"/>
      <c r="II280" s="3"/>
      <c r="IJ280" s="3"/>
      <c r="IK280" s="3"/>
      <c r="IL280" s="3"/>
      <c r="IM280" s="3"/>
      <c r="IN280" s="3"/>
      <c r="IO280" s="3"/>
      <c r="IP280" s="3"/>
      <c r="IQ280" s="3"/>
      <c r="IR280" s="3"/>
      <c r="IS280" s="3"/>
      <c r="IT280" s="3"/>
      <c r="IU280" s="3"/>
      <c r="IV280" s="3"/>
      <c r="IW280" s="3"/>
      <c r="IX280" s="3"/>
      <c r="IY280" s="3"/>
      <c r="IZ280" s="3"/>
      <c r="JA280" s="3"/>
      <c r="JB280" s="3"/>
      <c r="JC280" s="3"/>
      <c r="JD280" s="3"/>
      <c r="JE280" s="3"/>
      <c r="JF280" s="3"/>
      <c r="JG280" s="3"/>
      <c r="JH280" s="3"/>
      <c r="JI280" s="3"/>
      <c r="JJ280" s="3"/>
      <c r="JK280" s="3"/>
      <c r="JL280" s="3"/>
      <c r="JM280" s="3"/>
      <c r="JN280" s="3"/>
      <c r="JO280" s="3"/>
      <c r="JP280" s="3"/>
      <c r="JQ280" s="3"/>
      <c r="JR280" s="3"/>
      <c r="JS280" s="3"/>
      <c r="JT280" s="3"/>
      <c r="JU280" s="3"/>
      <c r="JV280" s="3"/>
      <c r="JW280" s="3"/>
      <c r="JX280" s="3"/>
      <c r="JY280" s="3"/>
      <c r="JZ280" s="3"/>
      <c r="KA280" s="3"/>
      <c r="KB280" s="3"/>
      <c r="KC280" s="3"/>
      <c r="KD280" s="3"/>
      <c r="KE280" s="3"/>
      <c r="KF280" s="3"/>
      <c r="KG280" s="3"/>
      <c r="KH280" s="3"/>
      <c r="KI280" s="3"/>
      <c r="KJ280" s="3"/>
      <c r="KK280" s="3"/>
      <c r="KL280" s="3"/>
      <c r="KM280" s="3"/>
      <c r="KN280" s="3"/>
    </row>
    <row r="281" spans="1:300">
      <c r="A281" s="3">
        <v>0</v>
      </c>
      <c r="B28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281)))"),"")</f>
        <v/>
      </c>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c r="BE281" s="4"/>
      <c r="BF281" s="4"/>
      <c r="BG281" s="4"/>
      <c r="BH281" s="4"/>
      <c r="BI281" s="4"/>
      <c r="BJ281" s="4"/>
      <c r="BK281" s="4"/>
      <c r="BL281" s="4"/>
      <c r="BM281" s="4"/>
      <c r="BN281" s="4"/>
      <c r="BO281" s="4"/>
      <c r="BP281" s="4"/>
      <c r="BQ281" s="4"/>
      <c r="BR281" s="4"/>
      <c r="BS281" s="4"/>
      <c r="BT281" s="4"/>
      <c r="BU281" s="4"/>
      <c r="BV281" s="4"/>
      <c r="BW281" s="4"/>
      <c r="BX281" s="4"/>
      <c r="BY281" s="4"/>
      <c r="BZ281" s="4"/>
      <c r="CA281" s="4"/>
      <c r="CB281" s="4"/>
      <c r="CC281" s="4"/>
      <c r="CD281" s="4"/>
      <c r="CE281" s="4"/>
      <c r="CF281" s="4"/>
      <c r="CG281" s="4"/>
      <c r="CH281" s="4"/>
      <c r="CI281" s="4"/>
      <c r="CJ281" s="4"/>
      <c r="CK281" s="4"/>
      <c r="CL281" s="4"/>
      <c r="CM281" s="4"/>
      <c r="CN281" s="4"/>
      <c r="CO281" s="4"/>
      <c r="CP281" s="4"/>
      <c r="CQ281" s="4"/>
      <c r="CR281" s="4"/>
      <c r="CS281" s="4"/>
      <c r="CT281" s="4"/>
      <c r="CU281" s="4"/>
      <c r="CV281" s="4"/>
      <c r="CW281" s="4"/>
      <c r="CX281" s="4"/>
      <c r="CY281" s="4"/>
      <c r="CZ281" s="4"/>
      <c r="DA281" s="4"/>
      <c r="DB281" s="4"/>
      <c r="DC281" s="4"/>
      <c r="DD281" s="4"/>
      <c r="DE281" s="4"/>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4"/>
      <c r="EI281" s="4"/>
      <c r="EJ281" s="4"/>
      <c r="EK281" s="4"/>
      <c r="EL281" s="4"/>
      <c r="EM281" s="4"/>
      <c r="EN281" s="4"/>
      <c r="EO281" s="4"/>
      <c r="EP281" s="4"/>
      <c r="EQ281" s="4"/>
      <c r="ER281" s="4"/>
      <c r="ES281" s="4"/>
      <c r="ET281" s="4"/>
      <c r="EU281" s="4"/>
      <c r="EV281" s="4"/>
      <c r="EW281" s="4"/>
      <c r="EX281" s="4"/>
      <c r="EY281" s="3"/>
      <c r="EZ281" s="3"/>
      <c r="FA281" s="3"/>
      <c r="FB281" s="3"/>
      <c r="FC281" s="3"/>
      <c r="FD281" s="3"/>
      <c r="FE281" s="3"/>
      <c r="FF281" s="3"/>
      <c r="FG281" s="3"/>
      <c r="FH281" s="3"/>
      <c r="FI281" s="3"/>
      <c r="FJ281" s="3"/>
      <c r="FK281" s="3"/>
      <c r="FL281" s="3"/>
      <c r="FM281" s="3"/>
      <c r="FN281" s="3"/>
      <c r="FO281" s="3"/>
      <c r="FP281" s="3"/>
      <c r="FQ281" s="3"/>
      <c r="FR281" s="3"/>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c r="IG281" s="3"/>
      <c r="IH281" s="3"/>
      <c r="II281" s="3"/>
      <c r="IJ281" s="3"/>
      <c r="IK281" s="3"/>
      <c r="IL281" s="3"/>
      <c r="IM281" s="3"/>
      <c r="IN281" s="3"/>
      <c r="IO281" s="3"/>
      <c r="IP281" s="3"/>
      <c r="IQ281" s="3"/>
      <c r="IR281" s="3"/>
      <c r="IS281" s="3"/>
      <c r="IT281" s="3"/>
      <c r="IU281" s="3"/>
      <c r="IV281" s="3"/>
      <c r="IW281" s="3"/>
      <c r="IX281" s="3"/>
      <c r="IY281" s="3"/>
      <c r="IZ281" s="3"/>
      <c r="JA281" s="3"/>
      <c r="JB281" s="3"/>
      <c r="JC281" s="3"/>
      <c r="JD281" s="3"/>
      <c r="JE281" s="3"/>
      <c r="JF281" s="3"/>
      <c r="JG281" s="3"/>
      <c r="JH281" s="3"/>
      <c r="JI281" s="3"/>
      <c r="JJ281" s="3"/>
      <c r="JK281" s="3"/>
      <c r="JL281" s="3"/>
      <c r="JM281" s="3"/>
      <c r="JN281" s="3"/>
      <c r="JO281" s="3"/>
      <c r="JP281" s="3"/>
      <c r="JQ281" s="3"/>
      <c r="JR281" s="3"/>
      <c r="JS281" s="3"/>
      <c r="JT281" s="3"/>
      <c r="JU281" s="3"/>
      <c r="JV281" s="3"/>
      <c r="JW281" s="3"/>
      <c r="JX281" s="3"/>
      <c r="JY281" s="3"/>
      <c r="JZ281" s="3"/>
      <c r="KA281" s="3"/>
      <c r="KB281" s="3"/>
      <c r="KC281" s="3"/>
      <c r="KD281" s="3"/>
      <c r="KE281" s="3"/>
      <c r="KF281" s="3"/>
      <c r="KG281" s="3"/>
      <c r="KH281" s="3"/>
      <c r="KI281" s="3"/>
      <c r="KJ281" s="3"/>
      <c r="KK281" s="3"/>
      <c r="KL281" s="3"/>
      <c r="KM281" s="3"/>
      <c r="KN281" s="3"/>
    </row>
    <row r="282" spans="1:300">
      <c r="A282" s="3">
        <v>0</v>
      </c>
      <c r="B28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282)))"),"")</f>
        <v/>
      </c>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c r="BE282" s="4"/>
      <c r="BF282" s="4"/>
      <c r="BG282" s="4"/>
      <c r="BH282" s="4"/>
      <c r="BI282" s="4"/>
      <c r="BJ282" s="4"/>
      <c r="BK282" s="4"/>
      <c r="BL282" s="4"/>
      <c r="BM282" s="4"/>
      <c r="BN282" s="4"/>
      <c r="BO282" s="4"/>
      <c r="BP282" s="4"/>
      <c r="BQ282" s="4"/>
      <c r="BR282" s="4"/>
      <c r="BS282" s="4"/>
      <c r="BT282" s="4"/>
      <c r="BU282" s="4"/>
      <c r="BV282" s="4"/>
      <c r="BW282" s="4"/>
      <c r="BX282" s="4"/>
      <c r="BY282" s="4"/>
      <c r="BZ282" s="4"/>
      <c r="CA282" s="4"/>
      <c r="CB282" s="4"/>
      <c r="CC282" s="4"/>
      <c r="CD282" s="4"/>
      <c r="CE282" s="4"/>
      <c r="CF282" s="4"/>
      <c r="CG282" s="4"/>
      <c r="CH282" s="4"/>
      <c r="CI282" s="4"/>
      <c r="CJ282" s="4"/>
      <c r="CK282" s="4"/>
      <c r="CL282" s="4"/>
      <c r="CM282" s="4"/>
      <c r="CN282" s="4"/>
      <c r="CO282" s="4"/>
      <c r="CP282" s="4"/>
      <c r="CQ282" s="4"/>
      <c r="CR282" s="4"/>
      <c r="CS282" s="4"/>
      <c r="CT282" s="4"/>
      <c r="CU282" s="4"/>
      <c r="CV282" s="4"/>
      <c r="CW282" s="4"/>
      <c r="CX282" s="4"/>
      <c r="CY282" s="4"/>
      <c r="CZ282" s="4"/>
      <c r="DA282" s="4"/>
      <c r="DB282" s="4"/>
      <c r="DC282" s="4"/>
      <c r="DD282" s="4"/>
      <c r="DE282" s="4"/>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4"/>
      <c r="EI282" s="4"/>
      <c r="EJ282" s="4"/>
      <c r="EK282" s="4"/>
      <c r="EL282" s="4"/>
      <c r="EM282" s="4"/>
      <c r="EN282" s="4"/>
      <c r="EO282" s="4"/>
      <c r="EP282" s="4"/>
      <c r="EQ282" s="4"/>
      <c r="ER282" s="4"/>
      <c r="ES282" s="4"/>
      <c r="ET282" s="4"/>
      <c r="EU282" s="4"/>
      <c r="EV282" s="4"/>
      <c r="EW282" s="4"/>
      <c r="EX282" s="4"/>
      <c r="EY282" s="3"/>
      <c r="EZ282" s="3"/>
      <c r="FA282" s="3"/>
      <c r="FB282" s="3"/>
      <c r="FC282" s="3"/>
      <c r="FD282" s="3"/>
      <c r="FE282" s="3"/>
      <c r="FF282" s="3"/>
      <c r="FG282" s="3"/>
      <c r="FH282" s="3"/>
      <c r="FI282" s="3"/>
      <c r="FJ282" s="3"/>
      <c r="FK282" s="3"/>
      <c r="FL282" s="3"/>
      <c r="FM282" s="3"/>
      <c r="FN282" s="3"/>
      <c r="FO282" s="3"/>
      <c r="FP282" s="3"/>
      <c r="FQ282" s="3"/>
      <c r="FR282" s="3"/>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c r="IJ282" s="3"/>
      <c r="IK282" s="3"/>
      <c r="IL282" s="3"/>
      <c r="IM282" s="3"/>
      <c r="IN282" s="3"/>
      <c r="IO282" s="3"/>
      <c r="IP282" s="3"/>
      <c r="IQ282" s="3"/>
      <c r="IR282" s="3"/>
      <c r="IS282" s="3"/>
      <c r="IT282" s="3"/>
      <c r="IU282" s="3"/>
      <c r="IV282" s="3"/>
      <c r="IW282" s="3"/>
      <c r="IX282" s="3"/>
      <c r="IY282" s="3"/>
      <c r="IZ282" s="3"/>
      <c r="JA282" s="3"/>
      <c r="JB282" s="3"/>
      <c r="JC282" s="3"/>
      <c r="JD282" s="3"/>
      <c r="JE282" s="3"/>
      <c r="JF282" s="3"/>
      <c r="JG282" s="3"/>
      <c r="JH282" s="3"/>
      <c r="JI282" s="3"/>
      <c r="JJ282" s="3"/>
      <c r="JK282" s="3"/>
      <c r="JL282" s="3"/>
      <c r="JM282" s="3"/>
      <c r="JN282" s="3"/>
      <c r="JO282" s="3"/>
      <c r="JP282" s="3"/>
      <c r="JQ282" s="3"/>
      <c r="JR282" s="3"/>
      <c r="JS282" s="3"/>
      <c r="JT282" s="3"/>
      <c r="JU282" s="3"/>
      <c r="JV282" s="3"/>
      <c r="JW282" s="3"/>
      <c r="JX282" s="3"/>
      <c r="JY282" s="3"/>
      <c r="JZ282" s="3"/>
      <c r="KA282" s="3"/>
      <c r="KB282" s="3"/>
      <c r="KC282" s="3"/>
      <c r="KD282" s="3"/>
      <c r="KE282" s="3"/>
      <c r="KF282" s="3"/>
      <c r="KG282" s="3"/>
      <c r="KH282" s="3"/>
      <c r="KI282" s="3"/>
      <c r="KJ282" s="3"/>
      <c r="KK282" s="3"/>
      <c r="KL282" s="3"/>
      <c r="KM282" s="3"/>
      <c r="KN282" s="3"/>
    </row>
    <row r="283" spans="1:300">
      <c r="A283" s="3">
        <v>0</v>
      </c>
      <c r="B28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283)))"),"")</f>
        <v/>
      </c>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c r="BF283" s="4"/>
      <c r="BG283" s="4"/>
      <c r="BH283" s="4"/>
      <c r="BI283" s="4"/>
      <c r="BJ283" s="4"/>
      <c r="BK283" s="4"/>
      <c r="BL283" s="4"/>
      <c r="BM283" s="4"/>
      <c r="BN283" s="4"/>
      <c r="BO283" s="4"/>
      <c r="BP283" s="4"/>
      <c r="BQ283" s="4"/>
      <c r="BR283" s="4"/>
      <c r="BS283" s="4"/>
      <c r="BT283" s="4"/>
      <c r="BU283" s="4"/>
      <c r="BV283" s="4"/>
      <c r="BW283" s="4"/>
      <c r="BX283" s="4"/>
      <c r="BY283" s="4"/>
      <c r="BZ283" s="4"/>
      <c r="CA283" s="4"/>
      <c r="CB283" s="4"/>
      <c r="CC283" s="4"/>
      <c r="CD283" s="4"/>
      <c r="CE283" s="4"/>
      <c r="CF283" s="4"/>
      <c r="CG283" s="4"/>
      <c r="CH283" s="4"/>
      <c r="CI283" s="4"/>
      <c r="CJ283" s="4"/>
      <c r="CK283" s="4"/>
      <c r="CL283" s="4"/>
      <c r="CM283" s="4"/>
      <c r="CN283" s="4"/>
      <c r="CO283" s="4"/>
      <c r="CP283" s="4"/>
      <c r="CQ283" s="4"/>
      <c r="CR283" s="4"/>
      <c r="CS283" s="4"/>
      <c r="CT283" s="4"/>
      <c r="CU283" s="4"/>
      <c r="CV283" s="4"/>
      <c r="CW283" s="4"/>
      <c r="CX283" s="4"/>
      <c r="CY283" s="4"/>
      <c r="CZ283" s="4"/>
      <c r="DA283" s="4"/>
      <c r="DB283" s="4"/>
      <c r="DC283" s="4"/>
      <c r="DD283" s="4"/>
      <c r="DE283" s="4"/>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4"/>
      <c r="EI283" s="4"/>
      <c r="EJ283" s="4"/>
      <c r="EK283" s="4"/>
      <c r="EL283" s="4"/>
      <c r="EM283" s="4"/>
      <c r="EN283" s="4"/>
      <c r="EO283" s="4"/>
      <c r="EP283" s="4"/>
      <c r="EQ283" s="4"/>
      <c r="ER283" s="4"/>
      <c r="ES283" s="4"/>
      <c r="ET283" s="4"/>
      <c r="EU283" s="4"/>
      <c r="EV283" s="4"/>
      <c r="EW283" s="4"/>
      <c r="EX283" s="4"/>
      <c r="EY283" s="3"/>
      <c r="EZ283" s="3"/>
      <c r="FA283" s="3"/>
      <c r="FB283" s="3"/>
      <c r="FC283" s="3"/>
      <c r="FD283" s="3"/>
      <c r="FE283" s="3"/>
      <c r="FF283" s="3"/>
      <c r="FG283" s="3"/>
      <c r="FH283" s="3"/>
      <c r="FI283" s="3"/>
      <c r="FJ283" s="3"/>
      <c r="FK283" s="3"/>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c r="IK283" s="3"/>
      <c r="IL283" s="3"/>
      <c r="IM283" s="3"/>
      <c r="IN283" s="3"/>
      <c r="IO283" s="3"/>
      <c r="IP283" s="3"/>
      <c r="IQ283" s="3"/>
      <c r="IR283" s="3"/>
      <c r="IS283" s="3"/>
      <c r="IT283" s="3"/>
      <c r="IU283" s="3"/>
      <c r="IV283" s="3"/>
      <c r="IW283" s="3"/>
      <c r="IX283" s="3"/>
      <c r="IY283" s="3"/>
      <c r="IZ283" s="3"/>
      <c r="JA283" s="3"/>
      <c r="JB283" s="3"/>
      <c r="JC283" s="3"/>
      <c r="JD283" s="3"/>
      <c r="JE283" s="3"/>
      <c r="JF283" s="3"/>
      <c r="JG283" s="3"/>
      <c r="JH283" s="3"/>
      <c r="JI283" s="3"/>
      <c r="JJ283" s="3"/>
      <c r="JK283" s="3"/>
      <c r="JL283" s="3"/>
      <c r="JM283" s="3"/>
      <c r="JN283" s="3"/>
      <c r="JO283" s="3"/>
      <c r="JP283" s="3"/>
      <c r="JQ283" s="3"/>
      <c r="JR283" s="3"/>
      <c r="JS283" s="3"/>
      <c r="JT283" s="3"/>
      <c r="JU283" s="3"/>
      <c r="JV283" s="3"/>
      <c r="JW283" s="3"/>
      <c r="JX283" s="3"/>
      <c r="JY283" s="3"/>
      <c r="JZ283" s="3"/>
      <c r="KA283" s="3"/>
      <c r="KB283" s="3"/>
      <c r="KC283" s="3"/>
      <c r="KD283" s="3"/>
      <c r="KE283" s="3"/>
      <c r="KF283" s="3"/>
      <c r="KG283" s="3"/>
      <c r="KH283" s="3"/>
      <c r="KI283" s="3"/>
      <c r="KJ283" s="3"/>
      <c r="KK283" s="3"/>
      <c r="KL283" s="3"/>
      <c r="KM283" s="3"/>
      <c r="KN283" s="3"/>
    </row>
    <row r="284" spans="1:300">
      <c r="A284" s="3">
        <v>0</v>
      </c>
      <c r="B28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284)))"),"")</f>
        <v/>
      </c>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4"/>
      <c r="EI284" s="4"/>
      <c r="EJ284" s="4"/>
      <c r="EK284" s="4"/>
      <c r="EL284" s="4"/>
      <c r="EM284" s="4"/>
      <c r="EN284" s="4"/>
      <c r="EO284" s="4"/>
      <c r="EP284" s="4"/>
      <c r="EQ284" s="4"/>
      <c r="ER284" s="4"/>
      <c r="ES284" s="4"/>
      <c r="ET284" s="4"/>
      <c r="EU284" s="4"/>
      <c r="EV284" s="4"/>
      <c r="EW284" s="4"/>
      <c r="EX284" s="4"/>
      <c r="EY284" s="3"/>
      <c r="EZ284" s="3"/>
      <c r="FA284" s="3"/>
      <c r="FB284" s="3"/>
      <c r="FC284" s="3"/>
      <c r="FD284" s="3"/>
      <c r="FE284" s="3"/>
      <c r="FF284" s="3"/>
      <c r="FG284" s="3"/>
      <c r="FH284" s="3"/>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c r="IG284" s="3"/>
      <c r="IH284" s="3"/>
      <c r="II284" s="3"/>
      <c r="IJ284" s="3"/>
      <c r="IK284" s="3"/>
      <c r="IL284" s="3"/>
      <c r="IM284" s="3"/>
      <c r="IN284" s="3"/>
      <c r="IO284" s="3"/>
      <c r="IP284" s="3"/>
      <c r="IQ284" s="3"/>
      <c r="IR284" s="3"/>
      <c r="IS284" s="3"/>
      <c r="IT284" s="3"/>
      <c r="IU284" s="3"/>
      <c r="IV284" s="3"/>
      <c r="IW284" s="3"/>
      <c r="IX284" s="3"/>
      <c r="IY284" s="3"/>
      <c r="IZ284" s="3"/>
      <c r="JA284" s="3"/>
      <c r="JB284" s="3"/>
      <c r="JC284" s="3"/>
      <c r="JD284" s="3"/>
      <c r="JE284" s="3"/>
      <c r="JF284" s="3"/>
      <c r="JG284" s="3"/>
      <c r="JH284" s="3"/>
      <c r="JI284" s="3"/>
      <c r="JJ284" s="3"/>
      <c r="JK284" s="3"/>
      <c r="JL284" s="3"/>
      <c r="JM284" s="3"/>
      <c r="JN284" s="3"/>
      <c r="JO284" s="3"/>
      <c r="JP284" s="3"/>
      <c r="JQ284" s="3"/>
      <c r="JR284" s="3"/>
      <c r="JS284" s="3"/>
      <c r="JT284" s="3"/>
      <c r="JU284" s="3"/>
      <c r="JV284" s="3"/>
      <c r="JW284" s="3"/>
      <c r="JX284" s="3"/>
      <c r="JY284" s="3"/>
      <c r="JZ284" s="3"/>
      <c r="KA284" s="3"/>
      <c r="KB284" s="3"/>
      <c r="KC284" s="3"/>
      <c r="KD284" s="3"/>
      <c r="KE284" s="3"/>
      <c r="KF284" s="3"/>
      <c r="KG284" s="3"/>
      <c r="KH284" s="3"/>
      <c r="KI284" s="3"/>
      <c r="KJ284" s="3"/>
      <c r="KK284" s="3"/>
      <c r="KL284" s="3"/>
      <c r="KM284" s="3"/>
      <c r="KN284" s="3"/>
    </row>
    <row r="285" spans="1:300">
      <c r="A285" s="3">
        <v>0</v>
      </c>
      <c r="B28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285)))"),"")</f>
        <v/>
      </c>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c r="DP285" s="4"/>
      <c r="DQ285" s="4"/>
      <c r="DR285" s="4"/>
      <c r="DS285" s="4"/>
      <c r="DT285" s="4"/>
      <c r="DU285" s="4"/>
      <c r="DV285" s="4"/>
      <c r="DW285" s="4"/>
      <c r="DX285" s="4"/>
      <c r="DY285" s="4"/>
      <c r="DZ285" s="4"/>
      <c r="EA285" s="4"/>
      <c r="EB285" s="4"/>
      <c r="EC285" s="4"/>
      <c r="ED285" s="4"/>
      <c r="EE285" s="4"/>
      <c r="EF285" s="4"/>
      <c r="EG285" s="4"/>
      <c r="EH285" s="4"/>
      <c r="EI285" s="4"/>
      <c r="EJ285" s="4"/>
      <c r="EK285" s="4"/>
      <c r="EL285" s="4"/>
      <c r="EM285" s="4"/>
      <c r="EN285" s="4"/>
      <c r="EO285" s="4"/>
      <c r="EP285" s="4"/>
      <c r="EQ285" s="4"/>
      <c r="ER285" s="4"/>
      <c r="ES285" s="4"/>
      <c r="ET285" s="4"/>
      <c r="EU285" s="4"/>
      <c r="EV285" s="4"/>
      <c r="EW285" s="4"/>
      <c r="EX285" s="4"/>
      <c r="EY285" s="3"/>
      <c r="EZ285" s="3"/>
      <c r="FA285" s="3"/>
      <c r="FB285" s="3"/>
      <c r="FC285" s="3"/>
      <c r="FD285" s="3"/>
      <c r="FE285" s="3"/>
      <c r="FF285" s="3"/>
      <c r="FG285" s="3"/>
      <c r="FH285" s="3"/>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c r="II285" s="3"/>
      <c r="IJ285" s="3"/>
      <c r="IK285" s="3"/>
      <c r="IL285" s="3"/>
      <c r="IM285" s="3"/>
      <c r="IN285" s="3"/>
      <c r="IO285" s="3"/>
      <c r="IP285" s="3"/>
      <c r="IQ285" s="3"/>
      <c r="IR285" s="3"/>
      <c r="IS285" s="3"/>
      <c r="IT285" s="3"/>
      <c r="IU285" s="3"/>
      <c r="IV285" s="3"/>
      <c r="IW285" s="3"/>
      <c r="IX285" s="3"/>
      <c r="IY285" s="3"/>
      <c r="IZ285" s="3"/>
      <c r="JA285" s="3"/>
      <c r="JB285" s="3"/>
      <c r="JC285" s="3"/>
      <c r="JD285" s="3"/>
      <c r="JE285" s="3"/>
      <c r="JF285" s="3"/>
      <c r="JG285" s="3"/>
      <c r="JH285" s="3"/>
      <c r="JI285" s="3"/>
      <c r="JJ285" s="3"/>
      <c r="JK285" s="3"/>
      <c r="JL285" s="3"/>
      <c r="JM285" s="3"/>
      <c r="JN285" s="3"/>
      <c r="JO285" s="3"/>
      <c r="JP285" s="3"/>
      <c r="JQ285" s="3"/>
      <c r="JR285" s="3"/>
      <c r="JS285" s="3"/>
      <c r="JT285" s="3"/>
      <c r="JU285" s="3"/>
      <c r="JV285" s="3"/>
      <c r="JW285" s="3"/>
      <c r="JX285" s="3"/>
      <c r="JY285" s="3"/>
      <c r="JZ285" s="3"/>
      <c r="KA285" s="3"/>
      <c r="KB285" s="3"/>
      <c r="KC285" s="3"/>
      <c r="KD285" s="3"/>
      <c r="KE285" s="3"/>
      <c r="KF285" s="3"/>
      <c r="KG285" s="3"/>
      <c r="KH285" s="3"/>
      <c r="KI285" s="3"/>
      <c r="KJ285" s="3"/>
      <c r="KK285" s="3"/>
      <c r="KL285" s="3"/>
      <c r="KM285" s="3"/>
      <c r="KN285" s="3"/>
    </row>
    <row r="286" spans="1:300">
      <c r="A286" s="3">
        <v>0</v>
      </c>
      <c r="B28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286)))"),"")</f>
        <v/>
      </c>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c r="BE286" s="4"/>
      <c r="BF286" s="4"/>
      <c r="BG286" s="4"/>
      <c r="BH286" s="4"/>
      <c r="BI286" s="4"/>
      <c r="BJ286" s="4"/>
      <c r="BK286" s="4"/>
      <c r="BL286" s="4"/>
      <c r="BM286" s="4"/>
      <c r="BN286" s="4"/>
      <c r="BO286" s="4"/>
      <c r="BP286" s="4"/>
      <c r="BQ286" s="4"/>
      <c r="BR286" s="4"/>
      <c r="BS286" s="4"/>
      <c r="BT286" s="4"/>
      <c r="BU286" s="4"/>
      <c r="BV286" s="4"/>
      <c r="BW286" s="4"/>
      <c r="BX286" s="4"/>
      <c r="BY286" s="4"/>
      <c r="BZ286" s="4"/>
      <c r="CA286" s="4"/>
      <c r="CB286" s="4"/>
      <c r="CC286" s="4"/>
      <c r="CD286" s="4"/>
      <c r="CE286" s="4"/>
      <c r="CF286" s="4"/>
      <c r="CG286" s="4"/>
      <c r="CH286" s="4"/>
      <c r="CI286" s="4"/>
      <c r="CJ286" s="4"/>
      <c r="CK286" s="4"/>
      <c r="CL286" s="4"/>
      <c r="CM286" s="4"/>
      <c r="CN286" s="4"/>
      <c r="CO286" s="4"/>
      <c r="CP286" s="4"/>
      <c r="CQ286" s="4"/>
      <c r="CR286" s="4"/>
      <c r="CS286" s="4"/>
      <c r="CT286" s="4"/>
      <c r="CU286" s="4"/>
      <c r="CV286" s="4"/>
      <c r="CW286" s="4"/>
      <c r="CX286" s="4"/>
      <c r="CY286" s="4"/>
      <c r="CZ286" s="4"/>
      <c r="DA286" s="4"/>
      <c r="DB286" s="4"/>
      <c r="DC286" s="4"/>
      <c r="DD286" s="4"/>
      <c r="DE286" s="4"/>
      <c r="DF286" s="4"/>
      <c r="DG286" s="4"/>
      <c r="DH286" s="4"/>
      <c r="DI286" s="4"/>
      <c r="DJ286" s="4"/>
      <c r="DK286" s="4"/>
      <c r="DL286" s="4"/>
      <c r="DM286" s="4"/>
      <c r="DN286" s="4"/>
      <c r="DO286" s="4"/>
      <c r="DP286" s="4"/>
      <c r="DQ286" s="4"/>
      <c r="DR286" s="4"/>
      <c r="DS286" s="4"/>
      <c r="DT286" s="4"/>
      <c r="DU286" s="4"/>
      <c r="DV286" s="4"/>
      <c r="DW286" s="4"/>
      <c r="DX286" s="4"/>
      <c r="DY286" s="4"/>
      <c r="DZ286" s="4"/>
      <c r="EA286" s="4"/>
      <c r="EB286" s="4"/>
      <c r="EC286" s="4"/>
      <c r="ED286" s="4"/>
      <c r="EE286" s="4"/>
      <c r="EF286" s="4"/>
      <c r="EG286" s="4"/>
      <c r="EH286" s="4"/>
      <c r="EI286" s="4"/>
      <c r="EJ286" s="4"/>
      <c r="EK286" s="4"/>
      <c r="EL286" s="4"/>
      <c r="EM286" s="4"/>
      <c r="EN286" s="4"/>
      <c r="EO286" s="4"/>
      <c r="EP286" s="4"/>
      <c r="EQ286" s="4"/>
      <c r="ER286" s="4"/>
      <c r="ES286" s="4"/>
      <c r="ET286" s="4"/>
      <c r="EU286" s="4"/>
      <c r="EV286" s="4"/>
      <c r="EW286" s="4"/>
      <c r="EX286" s="4"/>
      <c r="EY286" s="3"/>
      <c r="EZ286" s="3"/>
      <c r="FA286" s="3"/>
      <c r="FB286" s="3"/>
      <c r="FC286" s="3"/>
      <c r="FD286" s="3"/>
      <c r="FE286" s="3"/>
      <c r="FF286" s="3"/>
      <c r="FG286" s="3"/>
      <c r="FH286" s="3"/>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c r="HV286" s="3"/>
      <c r="HW286" s="3"/>
      <c r="HX286" s="3"/>
      <c r="HY286" s="3"/>
      <c r="HZ286" s="3"/>
      <c r="IA286" s="3"/>
      <c r="IB286" s="3"/>
      <c r="IC286" s="3"/>
      <c r="ID286" s="3"/>
      <c r="IE286" s="3"/>
      <c r="IF286" s="3"/>
      <c r="IG286" s="3"/>
      <c r="IH286" s="3"/>
      <c r="II286" s="3"/>
      <c r="IJ286" s="3"/>
      <c r="IK286" s="3"/>
      <c r="IL286" s="3"/>
      <c r="IM286" s="3"/>
      <c r="IN286" s="3"/>
      <c r="IO286" s="3"/>
      <c r="IP286" s="3"/>
      <c r="IQ286" s="3"/>
      <c r="IR286" s="3"/>
      <c r="IS286" s="3"/>
      <c r="IT286" s="3"/>
      <c r="IU286" s="3"/>
      <c r="IV286" s="3"/>
      <c r="IW286" s="3"/>
      <c r="IX286" s="3"/>
      <c r="IY286" s="3"/>
      <c r="IZ286" s="3"/>
      <c r="JA286" s="3"/>
      <c r="JB286" s="3"/>
      <c r="JC286" s="3"/>
      <c r="JD286" s="3"/>
      <c r="JE286" s="3"/>
      <c r="JF286" s="3"/>
      <c r="JG286" s="3"/>
      <c r="JH286" s="3"/>
      <c r="JI286" s="3"/>
      <c r="JJ286" s="3"/>
      <c r="JK286" s="3"/>
      <c r="JL286" s="3"/>
      <c r="JM286" s="3"/>
      <c r="JN286" s="3"/>
      <c r="JO286" s="3"/>
      <c r="JP286" s="3"/>
      <c r="JQ286" s="3"/>
      <c r="JR286" s="3"/>
      <c r="JS286" s="3"/>
      <c r="JT286" s="3"/>
      <c r="JU286" s="3"/>
      <c r="JV286" s="3"/>
      <c r="JW286" s="3"/>
      <c r="JX286" s="3"/>
      <c r="JY286" s="3"/>
      <c r="JZ286" s="3"/>
      <c r="KA286" s="3"/>
      <c r="KB286" s="3"/>
      <c r="KC286" s="3"/>
      <c r="KD286" s="3"/>
      <c r="KE286" s="3"/>
      <c r="KF286" s="3"/>
      <c r="KG286" s="3"/>
      <c r="KH286" s="3"/>
      <c r="KI286" s="3"/>
      <c r="KJ286" s="3"/>
      <c r="KK286" s="3"/>
      <c r="KL286" s="3"/>
      <c r="KM286" s="3"/>
      <c r="KN286" s="3"/>
    </row>
    <row r="287" spans="1:300">
      <c r="A287" s="3">
        <v>0</v>
      </c>
      <c r="B28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287)))"),"")</f>
        <v/>
      </c>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c r="BF287" s="4"/>
      <c r="BG287" s="4"/>
      <c r="BH287" s="4"/>
      <c r="BI287" s="4"/>
      <c r="BJ287" s="4"/>
      <c r="BK287" s="4"/>
      <c r="BL287" s="4"/>
      <c r="BM287" s="4"/>
      <c r="BN287" s="4"/>
      <c r="BO287" s="4"/>
      <c r="BP287" s="4"/>
      <c r="BQ287" s="4"/>
      <c r="BR287" s="4"/>
      <c r="BS287" s="4"/>
      <c r="BT287" s="4"/>
      <c r="BU287" s="4"/>
      <c r="BV287" s="4"/>
      <c r="BW287" s="4"/>
      <c r="BX287" s="4"/>
      <c r="BY287" s="4"/>
      <c r="BZ287" s="4"/>
      <c r="CA287" s="4"/>
      <c r="CB287" s="4"/>
      <c r="CC287" s="4"/>
      <c r="CD287" s="4"/>
      <c r="CE287" s="4"/>
      <c r="CF287" s="4"/>
      <c r="CG287" s="4"/>
      <c r="CH287" s="4"/>
      <c r="CI287" s="4"/>
      <c r="CJ287" s="4"/>
      <c r="CK287" s="4"/>
      <c r="CL287" s="4"/>
      <c r="CM287" s="4"/>
      <c r="CN287" s="4"/>
      <c r="CO287" s="4"/>
      <c r="CP287" s="4"/>
      <c r="CQ287" s="4"/>
      <c r="CR287" s="4"/>
      <c r="CS287" s="4"/>
      <c r="CT287" s="4"/>
      <c r="CU287" s="4"/>
      <c r="CV287" s="4"/>
      <c r="CW287" s="4"/>
      <c r="CX287" s="4"/>
      <c r="CY287" s="4"/>
      <c r="CZ287" s="4"/>
      <c r="DA287" s="4"/>
      <c r="DB287" s="4"/>
      <c r="DC287" s="4"/>
      <c r="DD287" s="4"/>
      <c r="DE287" s="4"/>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4"/>
      <c r="EI287" s="4"/>
      <c r="EJ287" s="4"/>
      <c r="EK287" s="4"/>
      <c r="EL287" s="4"/>
      <c r="EM287" s="4"/>
      <c r="EN287" s="4"/>
      <c r="EO287" s="4"/>
      <c r="EP287" s="4"/>
      <c r="EQ287" s="4"/>
      <c r="ER287" s="4"/>
      <c r="ES287" s="4"/>
      <c r="ET287" s="4"/>
      <c r="EU287" s="4"/>
      <c r="EV287" s="4"/>
      <c r="EW287" s="4"/>
      <c r="EX287" s="4"/>
      <c r="EY287" s="3"/>
      <c r="EZ287" s="3"/>
      <c r="FA287" s="3"/>
      <c r="FB287" s="3"/>
      <c r="FC287" s="3"/>
      <c r="FD287" s="3"/>
      <c r="FE287" s="3"/>
      <c r="FF287" s="3"/>
      <c r="FG287" s="3"/>
      <c r="FH287" s="3"/>
      <c r="FI287" s="3"/>
      <c r="FJ287" s="3"/>
      <c r="FK287" s="3"/>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c r="HM287" s="3"/>
      <c r="HN287" s="3"/>
      <c r="HO287" s="3"/>
      <c r="HP287" s="3"/>
      <c r="HQ287" s="3"/>
      <c r="HR287" s="3"/>
      <c r="HS287" s="3"/>
      <c r="HT287" s="3"/>
      <c r="HU287" s="3"/>
      <c r="HV287" s="3"/>
      <c r="HW287" s="3"/>
      <c r="HX287" s="3"/>
      <c r="HY287" s="3"/>
      <c r="HZ287" s="3"/>
      <c r="IA287" s="3"/>
      <c r="IB287" s="3"/>
      <c r="IC287" s="3"/>
      <c r="ID287" s="3"/>
      <c r="IE287" s="3"/>
      <c r="IF287" s="3"/>
      <c r="IG287" s="3"/>
      <c r="IH287" s="3"/>
      <c r="II287" s="3"/>
      <c r="IJ287" s="3"/>
      <c r="IK287" s="3"/>
      <c r="IL287" s="3"/>
      <c r="IM287" s="3"/>
      <c r="IN287" s="3"/>
      <c r="IO287" s="3"/>
      <c r="IP287" s="3"/>
      <c r="IQ287" s="3"/>
      <c r="IR287" s="3"/>
      <c r="IS287" s="3"/>
      <c r="IT287" s="3"/>
      <c r="IU287" s="3"/>
      <c r="IV287" s="3"/>
      <c r="IW287" s="3"/>
      <c r="IX287" s="3"/>
      <c r="IY287" s="3"/>
      <c r="IZ287" s="3"/>
      <c r="JA287" s="3"/>
      <c r="JB287" s="3"/>
      <c r="JC287" s="3"/>
      <c r="JD287" s="3"/>
      <c r="JE287" s="3"/>
      <c r="JF287" s="3"/>
      <c r="JG287" s="3"/>
      <c r="JH287" s="3"/>
      <c r="JI287" s="3"/>
      <c r="JJ287" s="3"/>
      <c r="JK287" s="3"/>
      <c r="JL287" s="3"/>
      <c r="JM287" s="3"/>
      <c r="JN287" s="3"/>
      <c r="JO287" s="3"/>
      <c r="JP287" s="3"/>
      <c r="JQ287" s="3"/>
      <c r="JR287" s="3"/>
      <c r="JS287" s="3"/>
      <c r="JT287" s="3"/>
      <c r="JU287" s="3"/>
      <c r="JV287" s="3"/>
      <c r="JW287" s="3"/>
      <c r="JX287" s="3"/>
      <c r="JY287" s="3"/>
      <c r="JZ287" s="3"/>
      <c r="KA287" s="3"/>
      <c r="KB287" s="3"/>
      <c r="KC287" s="3"/>
      <c r="KD287" s="3"/>
      <c r="KE287" s="3"/>
      <c r="KF287" s="3"/>
      <c r="KG287" s="3"/>
      <c r="KH287" s="3"/>
      <c r="KI287" s="3"/>
      <c r="KJ287" s="3"/>
      <c r="KK287" s="3"/>
      <c r="KL287" s="3"/>
      <c r="KM287" s="3"/>
      <c r="KN287" s="3"/>
    </row>
    <row r="288" spans="1:300">
      <c r="A288" s="3">
        <v>0</v>
      </c>
      <c r="B28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288)))"),"")</f>
        <v/>
      </c>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c r="BH288" s="4"/>
      <c r="BI288" s="4"/>
      <c r="BJ288" s="4"/>
      <c r="BK288" s="4"/>
      <c r="BL288" s="4"/>
      <c r="BM288" s="4"/>
      <c r="BN288" s="4"/>
      <c r="BO288" s="4"/>
      <c r="BP288" s="4"/>
      <c r="BQ288" s="4"/>
      <c r="BR288" s="4"/>
      <c r="BS288" s="4"/>
      <c r="BT288" s="4"/>
      <c r="BU288" s="4"/>
      <c r="BV288" s="4"/>
      <c r="BW288" s="4"/>
      <c r="BX288" s="4"/>
      <c r="BY288" s="4"/>
      <c r="BZ288" s="4"/>
      <c r="CA288" s="4"/>
      <c r="CB288" s="4"/>
      <c r="CC288" s="4"/>
      <c r="CD288" s="4"/>
      <c r="CE288" s="4"/>
      <c r="CF288" s="4"/>
      <c r="CG288" s="4"/>
      <c r="CH288" s="4"/>
      <c r="CI288" s="4"/>
      <c r="CJ288" s="4"/>
      <c r="CK288" s="4"/>
      <c r="CL288" s="4"/>
      <c r="CM288" s="4"/>
      <c r="CN288" s="4"/>
      <c r="CO288" s="4"/>
      <c r="CP288" s="4"/>
      <c r="CQ288" s="4"/>
      <c r="CR288" s="4"/>
      <c r="CS288" s="4"/>
      <c r="CT288" s="4"/>
      <c r="CU288" s="4"/>
      <c r="CV288" s="4"/>
      <c r="CW288" s="4"/>
      <c r="CX288" s="4"/>
      <c r="CY288" s="4"/>
      <c r="CZ288" s="4"/>
      <c r="DA288" s="4"/>
      <c r="DB288" s="4"/>
      <c r="DC288" s="4"/>
      <c r="DD288" s="4"/>
      <c r="DE288" s="4"/>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4"/>
      <c r="EI288" s="4"/>
      <c r="EJ288" s="4"/>
      <c r="EK288" s="4"/>
      <c r="EL288" s="4"/>
      <c r="EM288" s="4"/>
      <c r="EN288" s="4"/>
      <c r="EO288" s="4"/>
      <c r="EP288" s="4"/>
      <c r="EQ288" s="4"/>
      <c r="ER288" s="4"/>
      <c r="ES288" s="4"/>
      <c r="ET288" s="4"/>
      <c r="EU288" s="4"/>
      <c r="EV288" s="4"/>
      <c r="EW288" s="4"/>
      <c r="EX288" s="4"/>
      <c r="EY288" s="3"/>
      <c r="EZ288" s="3"/>
      <c r="FA288" s="3"/>
      <c r="FB288" s="3"/>
      <c r="FC288" s="3"/>
      <c r="FD288" s="3"/>
      <c r="FE288" s="3"/>
      <c r="FF288" s="3"/>
      <c r="FG288" s="3"/>
      <c r="FH288" s="3"/>
      <c r="FI288" s="3"/>
      <c r="FJ288" s="3"/>
      <c r="FK288" s="3"/>
      <c r="FL288" s="3"/>
      <c r="FM288" s="3"/>
      <c r="FN288" s="3"/>
      <c r="FO288" s="3"/>
      <c r="FP288" s="3"/>
      <c r="FQ288" s="3"/>
      <c r="FR288" s="3"/>
      <c r="FS288" s="3"/>
      <c r="FT288" s="3"/>
      <c r="FU288" s="3"/>
      <c r="FV288" s="3"/>
      <c r="FW288" s="3"/>
      <c r="FX288" s="3"/>
      <c r="FY288" s="3"/>
      <c r="FZ288" s="3"/>
      <c r="GA288" s="3"/>
      <c r="GB288" s="3"/>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c r="HO288" s="3"/>
      <c r="HP288" s="3"/>
      <c r="HQ288" s="3"/>
      <c r="HR288" s="3"/>
      <c r="HS288" s="3"/>
      <c r="HT288" s="3"/>
      <c r="HU288" s="3"/>
      <c r="HV288" s="3"/>
      <c r="HW288" s="3"/>
      <c r="HX288" s="3"/>
      <c r="HY288" s="3"/>
      <c r="HZ288" s="3"/>
      <c r="IA288" s="3"/>
      <c r="IB288" s="3"/>
      <c r="IC288" s="3"/>
      <c r="ID288" s="3"/>
      <c r="IE288" s="3"/>
      <c r="IF288" s="3"/>
      <c r="IG288" s="3"/>
      <c r="IH288" s="3"/>
      <c r="II288" s="3"/>
      <c r="IJ288" s="3"/>
      <c r="IK288" s="3"/>
      <c r="IL288" s="3"/>
      <c r="IM288" s="3"/>
      <c r="IN288" s="3"/>
      <c r="IO288" s="3"/>
      <c r="IP288" s="3"/>
      <c r="IQ288" s="3"/>
      <c r="IR288" s="3"/>
      <c r="IS288" s="3"/>
      <c r="IT288" s="3"/>
      <c r="IU288" s="3"/>
      <c r="IV288" s="3"/>
      <c r="IW288" s="3"/>
      <c r="IX288" s="3"/>
      <c r="IY288" s="3"/>
      <c r="IZ288" s="3"/>
      <c r="JA288" s="3"/>
      <c r="JB288" s="3"/>
      <c r="JC288" s="3"/>
      <c r="JD288" s="3"/>
      <c r="JE288" s="3"/>
      <c r="JF288" s="3"/>
      <c r="JG288" s="3"/>
      <c r="JH288" s="3"/>
      <c r="JI288" s="3"/>
      <c r="JJ288" s="3"/>
      <c r="JK288" s="3"/>
      <c r="JL288" s="3"/>
      <c r="JM288" s="3"/>
      <c r="JN288" s="3"/>
      <c r="JO288" s="3"/>
      <c r="JP288" s="3"/>
      <c r="JQ288" s="3"/>
      <c r="JR288" s="3"/>
      <c r="JS288" s="3"/>
      <c r="JT288" s="3"/>
      <c r="JU288" s="3"/>
      <c r="JV288" s="3"/>
      <c r="JW288" s="3"/>
      <c r="JX288" s="3"/>
      <c r="JY288" s="3"/>
      <c r="JZ288" s="3"/>
      <c r="KA288" s="3"/>
      <c r="KB288" s="3"/>
      <c r="KC288" s="3"/>
      <c r="KD288" s="3"/>
      <c r="KE288" s="3"/>
      <c r="KF288" s="3"/>
      <c r="KG288" s="3"/>
      <c r="KH288" s="3"/>
      <c r="KI288" s="3"/>
      <c r="KJ288" s="3"/>
      <c r="KK288" s="3"/>
      <c r="KL288" s="3"/>
      <c r="KM288" s="3"/>
      <c r="KN288" s="3"/>
    </row>
    <row r="289" spans="1:300">
      <c r="A289" s="3">
        <v>0</v>
      </c>
      <c r="B28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289)))"),"")</f>
        <v/>
      </c>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c r="BF289" s="4"/>
      <c r="BG289" s="4"/>
      <c r="BH289" s="4"/>
      <c r="BI289" s="4"/>
      <c r="BJ289" s="4"/>
      <c r="BK289" s="4"/>
      <c r="BL289" s="4"/>
      <c r="BM289" s="4"/>
      <c r="BN289" s="4"/>
      <c r="BO289" s="4"/>
      <c r="BP289" s="4"/>
      <c r="BQ289" s="4"/>
      <c r="BR289" s="4"/>
      <c r="BS289" s="4"/>
      <c r="BT289" s="4"/>
      <c r="BU289" s="4"/>
      <c r="BV289" s="4"/>
      <c r="BW289" s="4"/>
      <c r="BX289" s="4"/>
      <c r="BY289" s="4"/>
      <c r="BZ289" s="4"/>
      <c r="CA289" s="4"/>
      <c r="CB289" s="4"/>
      <c r="CC289" s="4"/>
      <c r="CD289" s="4"/>
      <c r="CE289" s="4"/>
      <c r="CF289" s="4"/>
      <c r="CG289" s="4"/>
      <c r="CH289" s="4"/>
      <c r="CI289" s="4"/>
      <c r="CJ289" s="4"/>
      <c r="CK289" s="4"/>
      <c r="CL289" s="4"/>
      <c r="CM289" s="4"/>
      <c r="CN289" s="4"/>
      <c r="CO289" s="4"/>
      <c r="CP289" s="4"/>
      <c r="CQ289" s="4"/>
      <c r="CR289" s="4"/>
      <c r="CS289" s="4"/>
      <c r="CT289" s="4"/>
      <c r="CU289" s="4"/>
      <c r="CV289" s="4"/>
      <c r="CW289" s="4"/>
      <c r="CX289" s="4"/>
      <c r="CY289" s="4"/>
      <c r="CZ289" s="4"/>
      <c r="DA289" s="4"/>
      <c r="DB289" s="4"/>
      <c r="DC289" s="4"/>
      <c r="DD289" s="4"/>
      <c r="DE289" s="4"/>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4"/>
      <c r="EI289" s="4"/>
      <c r="EJ289" s="4"/>
      <c r="EK289" s="4"/>
      <c r="EL289" s="4"/>
      <c r="EM289" s="4"/>
      <c r="EN289" s="4"/>
      <c r="EO289" s="4"/>
      <c r="EP289" s="4"/>
      <c r="EQ289" s="4"/>
      <c r="ER289" s="4"/>
      <c r="ES289" s="4"/>
      <c r="ET289" s="4"/>
      <c r="EU289" s="4"/>
      <c r="EV289" s="4"/>
      <c r="EW289" s="4"/>
      <c r="EX289" s="4"/>
      <c r="EY289" s="3"/>
      <c r="EZ289" s="3"/>
      <c r="FA289" s="3"/>
      <c r="FB289" s="3"/>
      <c r="FC289" s="3"/>
      <c r="FD289" s="3"/>
      <c r="FE289" s="3"/>
      <c r="FF289" s="3"/>
      <c r="FG289" s="3"/>
      <c r="FH289" s="3"/>
      <c r="FI289" s="3"/>
      <c r="FJ289" s="3"/>
      <c r="FK289" s="3"/>
      <c r="FL289" s="3"/>
      <c r="FM289" s="3"/>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c r="HO289" s="3"/>
      <c r="HP289" s="3"/>
      <c r="HQ289" s="3"/>
      <c r="HR289" s="3"/>
      <c r="HS289" s="3"/>
      <c r="HT289" s="3"/>
      <c r="HU289" s="3"/>
      <c r="HV289" s="3"/>
      <c r="HW289" s="3"/>
      <c r="HX289" s="3"/>
      <c r="HY289" s="3"/>
      <c r="HZ289" s="3"/>
      <c r="IA289" s="3"/>
      <c r="IB289" s="3"/>
      <c r="IC289" s="3"/>
      <c r="ID289" s="3"/>
      <c r="IE289" s="3"/>
      <c r="IF289" s="3"/>
      <c r="IG289" s="3"/>
      <c r="IH289" s="3"/>
      <c r="II289" s="3"/>
      <c r="IJ289" s="3"/>
      <c r="IK289" s="3"/>
      <c r="IL289" s="3"/>
      <c r="IM289" s="3"/>
      <c r="IN289" s="3"/>
      <c r="IO289" s="3"/>
      <c r="IP289" s="3"/>
      <c r="IQ289" s="3"/>
      <c r="IR289" s="3"/>
      <c r="IS289" s="3"/>
      <c r="IT289" s="3"/>
      <c r="IU289" s="3"/>
      <c r="IV289" s="3"/>
      <c r="IW289" s="3"/>
      <c r="IX289" s="3"/>
      <c r="IY289" s="3"/>
      <c r="IZ289" s="3"/>
      <c r="JA289" s="3"/>
      <c r="JB289" s="3"/>
      <c r="JC289" s="3"/>
      <c r="JD289" s="3"/>
      <c r="JE289" s="3"/>
      <c r="JF289" s="3"/>
      <c r="JG289" s="3"/>
      <c r="JH289" s="3"/>
      <c r="JI289" s="3"/>
      <c r="JJ289" s="3"/>
      <c r="JK289" s="3"/>
      <c r="JL289" s="3"/>
      <c r="JM289" s="3"/>
      <c r="JN289" s="3"/>
      <c r="JO289" s="3"/>
      <c r="JP289" s="3"/>
      <c r="JQ289" s="3"/>
      <c r="JR289" s="3"/>
      <c r="JS289" s="3"/>
      <c r="JT289" s="3"/>
      <c r="JU289" s="3"/>
      <c r="JV289" s="3"/>
      <c r="JW289" s="3"/>
      <c r="JX289" s="3"/>
      <c r="JY289" s="3"/>
      <c r="JZ289" s="3"/>
      <c r="KA289" s="3"/>
      <c r="KB289" s="3"/>
      <c r="KC289" s="3"/>
      <c r="KD289" s="3"/>
      <c r="KE289" s="3"/>
      <c r="KF289" s="3"/>
      <c r="KG289" s="3"/>
      <c r="KH289" s="3"/>
      <c r="KI289" s="3"/>
      <c r="KJ289" s="3"/>
      <c r="KK289" s="3"/>
      <c r="KL289" s="3"/>
      <c r="KM289" s="3"/>
      <c r="KN289" s="3"/>
    </row>
    <row r="290" spans="1:300">
      <c r="A290" s="3">
        <v>0</v>
      </c>
      <c r="B29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290)))"),"")</f>
        <v/>
      </c>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c r="BF290" s="4"/>
      <c r="BG290" s="4"/>
      <c r="BH290" s="4"/>
      <c r="BI290" s="4"/>
      <c r="BJ290" s="4"/>
      <c r="BK290" s="4"/>
      <c r="BL290" s="4"/>
      <c r="BM290" s="4"/>
      <c r="BN290" s="4"/>
      <c r="BO290" s="4"/>
      <c r="BP290" s="4"/>
      <c r="BQ290" s="4"/>
      <c r="BR290" s="4"/>
      <c r="BS290" s="4"/>
      <c r="BT290" s="4"/>
      <c r="BU290" s="4"/>
      <c r="BV290" s="4"/>
      <c r="BW290" s="4"/>
      <c r="BX290" s="4"/>
      <c r="BY290" s="4"/>
      <c r="BZ290" s="4"/>
      <c r="CA290" s="4"/>
      <c r="CB290" s="4"/>
      <c r="CC290" s="4"/>
      <c r="CD290" s="4"/>
      <c r="CE290" s="4"/>
      <c r="CF290" s="4"/>
      <c r="CG290" s="4"/>
      <c r="CH290" s="4"/>
      <c r="CI290" s="4"/>
      <c r="CJ290" s="4"/>
      <c r="CK290" s="4"/>
      <c r="CL290" s="4"/>
      <c r="CM290" s="4"/>
      <c r="CN290" s="4"/>
      <c r="CO290" s="4"/>
      <c r="CP290" s="4"/>
      <c r="CQ290" s="4"/>
      <c r="CR290" s="4"/>
      <c r="CS290" s="4"/>
      <c r="CT290" s="4"/>
      <c r="CU290" s="4"/>
      <c r="CV290" s="4"/>
      <c r="CW290" s="4"/>
      <c r="CX290" s="4"/>
      <c r="CY290" s="4"/>
      <c r="CZ290" s="4"/>
      <c r="DA290" s="4"/>
      <c r="DB290" s="4"/>
      <c r="DC290" s="4"/>
      <c r="DD290" s="4"/>
      <c r="DE290" s="4"/>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4"/>
      <c r="EI290" s="4"/>
      <c r="EJ290" s="4"/>
      <c r="EK290" s="4"/>
      <c r="EL290" s="4"/>
      <c r="EM290" s="4"/>
      <c r="EN290" s="4"/>
      <c r="EO290" s="4"/>
      <c r="EP290" s="4"/>
      <c r="EQ290" s="4"/>
      <c r="ER290" s="4"/>
      <c r="ES290" s="4"/>
      <c r="ET290" s="4"/>
      <c r="EU290" s="4"/>
      <c r="EV290" s="4"/>
      <c r="EW290" s="4"/>
      <c r="EX290" s="4"/>
      <c r="EY290" s="3"/>
      <c r="EZ290" s="3"/>
      <c r="FA290" s="3"/>
      <c r="FB290" s="3"/>
      <c r="FC290" s="3"/>
      <c r="FD290" s="3"/>
      <c r="FE290" s="3"/>
      <c r="FF290" s="3"/>
      <c r="FG290" s="3"/>
      <c r="FH290" s="3"/>
      <c r="FI290" s="3"/>
      <c r="FJ290" s="3"/>
      <c r="FK290" s="3"/>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c r="IK290" s="3"/>
      <c r="IL290" s="3"/>
      <c r="IM290" s="3"/>
      <c r="IN290" s="3"/>
      <c r="IO290" s="3"/>
      <c r="IP290" s="3"/>
      <c r="IQ290" s="3"/>
      <c r="IR290" s="3"/>
      <c r="IS290" s="3"/>
      <c r="IT290" s="3"/>
      <c r="IU290" s="3"/>
      <c r="IV290" s="3"/>
      <c r="IW290" s="3"/>
      <c r="IX290" s="3"/>
      <c r="IY290" s="3"/>
      <c r="IZ290" s="3"/>
      <c r="JA290" s="3"/>
      <c r="JB290" s="3"/>
      <c r="JC290" s="3"/>
      <c r="JD290" s="3"/>
      <c r="JE290" s="3"/>
      <c r="JF290" s="3"/>
      <c r="JG290" s="3"/>
      <c r="JH290" s="3"/>
      <c r="JI290" s="3"/>
      <c r="JJ290" s="3"/>
      <c r="JK290" s="3"/>
      <c r="JL290" s="3"/>
      <c r="JM290" s="3"/>
      <c r="JN290" s="3"/>
      <c r="JO290" s="3"/>
      <c r="JP290" s="3"/>
      <c r="JQ290" s="3"/>
      <c r="JR290" s="3"/>
      <c r="JS290" s="3"/>
      <c r="JT290" s="3"/>
      <c r="JU290" s="3"/>
      <c r="JV290" s="3"/>
      <c r="JW290" s="3"/>
      <c r="JX290" s="3"/>
      <c r="JY290" s="3"/>
      <c r="JZ290" s="3"/>
      <c r="KA290" s="3"/>
      <c r="KB290" s="3"/>
      <c r="KC290" s="3"/>
      <c r="KD290" s="3"/>
      <c r="KE290" s="3"/>
      <c r="KF290" s="3"/>
      <c r="KG290" s="3"/>
      <c r="KH290" s="3"/>
      <c r="KI290" s="3"/>
      <c r="KJ290" s="3"/>
      <c r="KK290" s="3"/>
      <c r="KL290" s="3"/>
      <c r="KM290" s="3"/>
      <c r="KN290" s="3"/>
    </row>
    <row r="291" spans="1:300">
      <c r="A291" s="3">
        <v>0</v>
      </c>
      <c r="B29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291)))"),"")</f>
        <v/>
      </c>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c r="BH291" s="4"/>
      <c r="BI291" s="4"/>
      <c r="BJ291" s="4"/>
      <c r="BK291" s="4"/>
      <c r="BL291" s="4"/>
      <c r="BM291" s="4"/>
      <c r="BN291" s="4"/>
      <c r="BO291" s="4"/>
      <c r="BP291" s="4"/>
      <c r="BQ291" s="4"/>
      <c r="BR291" s="4"/>
      <c r="BS291" s="4"/>
      <c r="BT291" s="4"/>
      <c r="BU291" s="4"/>
      <c r="BV291" s="4"/>
      <c r="BW291" s="4"/>
      <c r="BX291" s="4"/>
      <c r="BY291" s="4"/>
      <c r="BZ291" s="4"/>
      <c r="CA291" s="4"/>
      <c r="CB291" s="4"/>
      <c r="CC291" s="4"/>
      <c r="CD291" s="4"/>
      <c r="CE291" s="4"/>
      <c r="CF291" s="4"/>
      <c r="CG291" s="4"/>
      <c r="CH291" s="4"/>
      <c r="CI291" s="4"/>
      <c r="CJ291" s="4"/>
      <c r="CK291" s="4"/>
      <c r="CL291" s="4"/>
      <c r="CM291" s="4"/>
      <c r="CN291" s="4"/>
      <c r="CO291" s="4"/>
      <c r="CP291" s="4"/>
      <c r="CQ291" s="4"/>
      <c r="CR291" s="4"/>
      <c r="CS291" s="4"/>
      <c r="CT291" s="4"/>
      <c r="CU291" s="4"/>
      <c r="CV291" s="4"/>
      <c r="CW291" s="4"/>
      <c r="CX291" s="4"/>
      <c r="CY291" s="4"/>
      <c r="CZ291" s="4"/>
      <c r="DA291" s="4"/>
      <c r="DB291" s="4"/>
      <c r="DC291" s="4"/>
      <c r="DD291" s="4"/>
      <c r="DE291" s="4"/>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4"/>
      <c r="EI291" s="4"/>
      <c r="EJ291" s="4"/>
      <c r="EK291" s="4"/>
      <c r="EL291" s="4"/>
      <c r="EM291" s="4"/>
      <c r="EN291" s="4"/>
      <c r="EO291" s="4"/>
      <c r="EP291" s="4"/>
      <c r="EQ291" s="4"/>
      <c r="ER291" s="4"/>
      <c r="ES291" s="4"/>
      <c r="ET291" s="4"/>
      <c r="EU291" s="4"/>
      <c r="EV291" s="4"/>
      <c r="EW291" s="4"/>
      <c r="EX291" s="4"/>
      <c r="EY291" s="3"/>
      <c r="EZ291" s="3"/>
      <c r="FA291" s="3"/>
      <c r="FB291" s="3"/>
      <c r="FC291" s="3"/>
      <c r="FD291" s="3"/>
      <c r="FE291" s="3"/>
      <c r="FF291" s="3"/>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c r="IK291" s="3"/>
      <c r="IL291" s="3"/>
      <c r="IM291" s="3"/>
      <c r="IN291" s="3"/>
      <c r="IO291" s="3"/>
      <c r="IP291" s="3"/>
      <c r="IQ291" s="3"/>
      <c r="IR291" s="3"/>
      <c r="IS291" s="3"/>
      <c r="IT291" s="3"/>
      <c r="IU291" s="3"/>
      <c r="IV291" s="3"/>
      <c r="IW291" s="3"/>
      <c r="IX291" s="3"/>
      <c r="IY291" s="3"/>
      <c r="IZ291" s="3"/>
      <c r="JA291" s="3"/>
      <c r="JB291" s="3"/>
      <c r="JC291" s="3"/>
      <c r="JD291" s="3"/>
      <c r="JE291" s="3"/>
      <c r="JF291" s="3"/>
      <c r="JG291" s="3"/>
      <c r="JH291" s="3"/>
      <c r="JI291" s="3"/>
      <c r="JJ291" s="3"/>
      <c r="JK291" s="3"/>
      <c r="JL291" s="3"/>
      <c r="JM291" s="3"/>
      <c r="JN291" s="3"/>
      <c r="JO291" s="3"/>
      <c r="JP291" s="3"/>
      <c r="JQ291" s="3"/>
      <c r="JR291" s="3"/>
      <c r="JS291" s="3"/>
      <c r="JT291" s="3"/>
      <c r="JU291" s="3"/>
      <c r="JV291" s="3"/>
      <c r="JW291" s="3"/>
      <c r="JX291" s="3"/>
      <c r="JY291" s="3"/>
      <c r="JZ291" s="3"/>
      <c r="KA291" s="3"/>
      <c r="KB291" s="3"/>
      <c r="KC291" s="3"/>
      <c r="KD291" s="3"/>
      <c r="KE291" s="3"/>
      <c r="KF291" s="3"/>
      <c r="KG291" s="3"/>
      <c r="KH291" s="3"/>
      <c r="KI291" s="3"/>
      <c r="KJ291" s="3"/>
      <c r="KK291" s="3"/>
      <c r="KL291" s="3"/>
      <c r="KM291" s="3"/>
      <c r="KN291" s="3"/>
    </row>
    <row r="292" spans="1:300">
      <c r="A292" s="3">
        <v>0</v>
      </c>
      <c r="B29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292)))"),"")</f>
        <v/>
      </c>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c r="BE292" s="4"/>
      <c r="BF292" s="4"/>
      <c r="BG292" s="4"/>
      <c r="BH292" s="4"/>
      <c r="BI292" s="4"/>
      <c r="BJ292" s="4"/>
      <c r="BK292" s="4"/>
      <c r="BL292" s="4"/>
      <c r="BM292" s="4"/>
      <c r="BN292" s="4"/>
      <c r="BO292" s="4"/>
      <c r="BP292" s="4"/>
      <c r="BQ292" s="4"/>
      <c r="BR292" s="4"/>
      <c r="BS292" s="4"/>
      <c r="BT292" s="4"/>
      <c r="BU292" s="4"/>
      <c r="BV292" s="4"/>
      <c r="BW292" s="4"/>
      <c r="BX292" s="4"/>
      <c r="BY292" s="4"/>
      <c r="BZ292" s="4"/>
      <c r="CA292" s="4"/>
      <c r="CB292" s="4"/>
      <c r="CC292" s="4"/>
      <c r="CD292" s="4"/>
      <c r="CE292" s="4"/>
      <c r="CF292" s="4"/>
      <c r="CG292" s="4"/>
      <c r="CH292" s="4"/>
      <c r="CI292" s="4"/>
      <c r="CJ292" s="4"/>
      <c r="CK292" s="4"/>
      <c r="CL292" s="4"/>
      <c r="CM292" s="4"/>
      <c r="CN292" s="4"/>
      <c r="CO292" s="4"/>
      <c r="CP292" s="4"/>
      <c r="CQ292" s="4"/>
      <c r="CR292" s="4"/>
      <c r="CS292" s="4"/>
      <c r="CT292" s="4"/>
      <c r="CU292" s="4"/>
      <c r="CV292" s="4"/>
      <c r="CW292" s="4"/>
      <c r="CX292" s="4"/>
      <c r="CY292" s="4"/>
      <c r="CZ292" s="4"/>
      <c r="DA292" s="4"/>
      <c r="DB292" s="4"/>
      <c r="DC292" s="4"/>
      <c r="DD292" s="4"/>
      <c r="DE292" s="4"/>
      <c r="DF292" s="4"/>
      <c r="DG292" s="4"/>
      <c r="DH292" s="4"/>
      <c r="DI292" s="4"/>
      <c r="DJ292" s="4"/>
      <c r="DK292" s="4"/>
      <c r="DL292" s="4"/>
      <c r="DM292" s="4"/>
      <c r="DN292" s="4"/>
      <c r="DO292" s="4"/>
      <c r="DP292" s="4"/>
      <c r="DQ292" s="4"/>
      <c r="DR292" s="4"/>
      <c r="DS292" s="4"/>
      <c r="DT292" s="4"/>
      <c r="DU292" s="4"/>
      <c r="DV292" s="4"/>
      <c r="DW292" s="4"/>
      <c r="DX292" s="4"/>
      <c r="DY292" s="4"/>
      <c r="DZ292" s="4"/>
      <c r="EA292" s="4"/>
      <c r="EB292" s="4"/>
      <c r="EC292" s="4"/>
      <c r="ED292" s="4"/>
      <c r="EE292" s="4"/>
      <c r="EF292" s="4"/>
      <c r="EG292" s="4"/>
      <c r="EH292" s="4"/>
      <c r="EI292" s="4"/>
      <c r="EJ292" s="4"/>
      <c r="EK292" s="4"/>
      <c r="EL292" s="4"/>
      <c r="EM292" s="4"/>
      <c r="EN292" s="4"/>
      <c r="EO292" s="4"/>
      <c r="EP292" s="4"/>
      <c r="EQ292" s="4"/>
      <c r="ER292" s="4"/>
      <c r="ES292" s="4"/>
      <c r="ET292" s="4"/>
      <c r="EU292" s="4"/>
      <c r="EV292" s="4"/>
      <c r="EW292" s="4"/>
      <c r="EX292" s="4"/>
      <c r="EY292" s="3"/>
      <c r="EZ292" s="3"/>
      <c r="FA292" s="3"/>
      <c r="FB292" s="3"/>
      <c r="FC292" s="3"/>
      <c r="FD292" s="3"/>
      <c r="FE292" s="3"/>
      <c r="FF292" s="3"/>
      <c r="FG292" s="3"/>
      <c r="FH292" s="3"/>
      <c r="FI292" s="3"/>
      <c r="FJ292" s="3"/>
      <c r="FK292" s="3"/>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c r="IK292" s="3"/>
      <c r="IL292" s="3"/>
      <c r="IM292" s="3"/>
      <c r="IN292" s="3"/>
      <c r="IO292" s="3"/>
      <c r="IP292" s="3"/>
      <c r="IQ292" s="3"/>
      <c r="IR292" s="3"/>
      <c r="IS292" s="3"/>
      <c r="IT292" s="3"/>
      <c r="IU292" s="3"/>
      <c r="IV292" s="3"/>
      <c r="IW292" s="3"/>
      <c r="IX292" s="3"/>
      <c r="IY292" s="3"/>
      <c r="IZ292" s="3"/>
      <c r="JA292" s="3"/>
      <c r="JB292" s="3"/>
      <c r="JC292" s="3"/>
      <c r="JD292" s="3"/>
      <c r="JE292" s="3"/>
      <c r="JF292" s="3"/>
      <c r="JG292" s="3"/>
      <c r="JH292" s="3"/>
      <c r="JI292" s="3"/>
      <c r="JJ292" s="3"/>
      <c r="JK292" s="3"/>
      <c r="JL292" s="3"/>
      <c r="JM292" s="3"/>
      <c r="JN292" s="3"/>
      <c r="JO292" s="3"/>
      <c r="JP292" s="3"/>
      <c r="JQ292" s="3"/>
      <c r="JR292" s="3"/>
      <c r="JS292" s="3"/>
      <c r="JT292" s="3"/>
      <c r="JU292" s="3"/>
      <c r="JV292" s="3"/>
      <c r="JW292" s="3"/>
      <c r="JX292" s="3"/>
      <c r="JY292" s="3"/>
      <c r="JZ292" s="3"/>
      <c r="KA292" s="3"/>
      <c r="KB292" s="3"/>
      <c r="KC292" s="3"/>
      <c r="KD292" s="3"/>
      <c r="KE292" s="3"/>
      <c r="KF292" s="3"/>
      <c r="KG292" s="3"/>
      <c r="KH292" s="3"/>
      <c r="KI292" s="3"/>
      <c r="KJ292" s="3"/>
      <c r="KK292" s="3"/>
      <c r="KL292" s="3"/>
      <c r="KM292" s="3"/>
      <c r="KN292" s="3"/>
    </row>
    <row r="293" spans="1:300">
      <c r="A293" s="3">
        <v>0</v>
      </c>
      <c r="B29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293)))"),"")</f>
        <v/>
      </c>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c r="BO293" s="4"/>
      <c r="BP293" s="4"/>
      <c r="BQ293" s="4"/>
      <c r="BR293" s="4"/>
      <c r="BS293" s="4"/>
      <c r="BT293" s="4"/>
      <c r="BU293" s="4"/>
      <c r="BV293" s="4"/>
      <c r="BW293" s="4"/>
      <c r="BX293" s="4"/>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c r="CZ293" s="4"/>
      <c r="DA293" s="4"/>
      <c r="DB293" s="4"/>
      <c r="DC293" s="4"/>
      <c r="DD293" s="4"/>
      <c r="DE293" s="4"/>
      <c r="DF293" s="4"/>
      <c r="DG293" s="4"/>
      <c r="DH293" s="4"/>
      <c r="DI293" s="4"/>
      <c r="DJ293" s="4"/>
      <c r="DK293" s="4"/>
      <c r="DL293" s="4"/>
      <c r="DM293" s="4"/>
      <c r="DN293" s="4"/>
      <c r="DO293" s="4"/>
      <c r="DP293" s="4"/>
      <c r="DQ293" s="4"/>
      <c r="DR293" s="4"/>
      <c r="DS293" s="4"/>
      <c r="DT293" s="4"/>
      <c r="DU293" s="4"/>
      <c r="DV293" s="4"/>
      <c r="DW293" s="4"/>
      <c r="DX293" s="4"/>
      <c r="DY293" s="4"/>
      <c r="DZ293" s="4"/>
      <c r="EA293" s="4"/>
      <c r="EB293" s="4"/>
      <c r="EC293" s="4"/>
      <c r="ED293" s="4"/>
      <c r="EE293" s="4"/>
      <c r="EF293" s="4"/>
      <c r="EG293" s="4"/>
      <c r="EH293" s="4"/>
      <c r="EI293" s="4"/>
      <c r="EJ293" s="4"/>
      <c r="EK293" s="4"/>
      <c r="EL293" s="4"/>
      <c r="EM293" s="4"/>
      <c r="EN293" s="4"/>
      <c r="EO293" s="4"/>
      <c r="EP293" s="4"/>
      <c r="EQ293" s="4"/>
      <c r="ER293" s="4"/>
      <c r="ES293" s="4"/>
      <c r="ET293" s="4"/>
      <c r="EU293" s="4"/>
      <c r="EV293" s="4"/>
      <c r="EW293" s="4"/>
      <c r="EX293" s="4"/>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c r="II293" s="3"/>
      <c r="IJ293" s="3"/>
      <c r="IK293" s="3"/>
      <c r="IL293" s="3"/>
      <c r="IM293" s="3"/>
      <c r="IN293" s="3"/>
      <c r="IO293" s="3"/>
      <c r="IP293" s="3"/>
      <c r="IQ293" s="3"/>
      <c r="IR293" s="3"/>
      <c r="IS293" s="3"/>
      <c r="IT293" s="3"/>
      <c r="IU293" s="3"/>
      <c r="IV293" s="3"/>
      <c r="IW293" s="3"/>
      <c r="IX293" s="3"/>
      <c r="IY293" s="3"/>
      <c r="IZ293" s="3"/>
      <c r="JA293" s="3"/>
      <c r="JB293" s="3"/>
      <c r="JC293" s="3"/>
      <c r="JD293" s="3"/>
      <c r="JE293" s="3"/>
      <c r="JF293" s="3"/>
      <c r="JG293" s="3"/>
      <c r="JH293" s="3"/>
      <c r="JI293" s="3"/>
      <c r="JJ293" s="3"/>
      <c r="JK293" s="3"/>
      <c r="JL293" s="3"/>
      <c r="JM293" s="3"/>
      <c r="JN293" s="3"/>
      <c r="JO293" s="3"/>
      <c r="JP293" s="3"/>
      <c r="JQ293" s="3"/>
      <c r="JR293" s="3"/>
      <c r="JS293" s="3"/>
      <c r="JT293" s="3"/>
      <c r="JU293" s="3"/>
      <c r="JV293" s="3"/>
      <c r="JW293" s="3"/>
      <c r="JX293" s="3"/>
      <c r="JY293" s="3"/>
      <c r="JZ293" s="3"/>
      <c r="KA293" s="3"/>
      <c r="KB293" s="3"/>
      <c r="KC293" s="3"/>
      <c r="KD293" s="3"/>
      <c r="KE293" s="3"/>
      <c r="KF293" s="3"/>
      <c r="KG293" s="3"/>
      <c r="KH293" s="3"/>
      <c r="KI293" s="3"/>
      <c r="KJ293" s="3"/>
      <c r="KK293" s="3"/>
      <c r="KL293" s="3"/>
      <c r="KM293" s="3"/>
      <c r="KN293" s="3"/>
    </row>
    <row r="294" spans="1:300">
      <c r="A294" s="3">
        <v>0</v>
      </c>
      <c r="B29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294)))"),"")</f>
        <v/>
      </c>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c r="DK294" s="4"/>
      <c r="DL294" s="4"/>
      <c r="DM294" s="4"/>
      <c r="DN294" s="4"/>
      <c r="DO294" s="4"/>
      <c r="DP294" s="4"/>
      <c r="DQ294" s="4"/>
      <c r="DR294" s="4"/>
      <c r="DS294" s="4"/>
      <c r="DT294" s="4"/>
      <c r="DU294" s="4"/>
      <c r="DV294" s="4"/>
      <c r="DW294" s="4"/>
      <c r="DX294" s="4"/>
      <c r="DY294" s="4"/>
      <c r="DZ294" s="4"/>
      <c r="EA294" s="4"/>
      <c r="EB294" s="4"/>
      <c r="EC294" s="4"/>
      <c r="ED294" s="4"/>
      <c r="EE294" s="4"/>
      <c r="EF294" s="4"/>
      <c r="EG294" s="4"/>
      <c r="EH294" s="4"/>
      <c r="EI294" s="4"/>
      <c r="EJ294" s="4"/>
      <c r="EK294" s="4"/>
      <c r="EL294" s="4"/>
      <c r="EM294" s="4"/>
      <c r="EN294" s="4"/>
      <c r="EO294" s="4"/>
      <c r="EP294" s="4"/>
      <c r="EQ294" s="4"/>
      <c r="ER294" s="4"/>
      <c r="ES294" s="4"/>
      <c r="ET294" s="4"/>
      <c r="EU294" s="4"/>
      <c r="EV294" s="4"/>
      <c r="EW294" s="4"/>
      <c r="EX294" s="4"/>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c r="IF294" s="3"/>
      <c r="IG294" s="3"/>
      <c r="IH294" s="3"/>
      <c r="II294" s="3"/>
      <c r="IJ294" s="3"/>
      <c r="IK294" s="3"/>
      <c r="IL294" s="3"/>
      <c r="IM294" s="3"/>
      <c r="IN294" s="3"/>
      <c r="IO294" s="3"/>
      <c r="IP294" s="3"/>
      <c r="IQ294" s="3"/>
      <c r="IR294" s="3"/>
      <c r="IS294" s="3"/>
      <c r="IT294" s="3"/>
      <c r="IU294" s="3"/>
      <c r="IV294" s="3"/>
      <c r="IW294" s="3"/>
      <c r="IX294" s="3"/>
      <c r="IY294" s="3"/>
      <c r="IZ294" s="3"/>
      <c r="JA294" s="3"/>
      <c r="JB294" s="3"/>
      <c r="JC294" s="3"/>
      <c r="JD294" s="3"/>
      <c r="JE294" s="3"/>
      <c r="JF294" s="3"/>
      <c r="JG294" s="3"/>
      <c r="JH294" s="3"/>
      <c r="JI294" s="3"/>
      <c r="JJ294" s="3"/>
      <c r="JK294" s="3"/>
      <c r="JL294" s="3"/>
      <c r="JM294" s="3"/>
      <c r="JN294" s="3"/>
      <c r="JO294" s="3"/>
      <c r="JP294" s="3"/>
      <c r="JQ294" s="3"/>
      <c r="JR294" s="3"/>
      <c r="JS294" s="3"/>
      <c r="JT294" s="3"/>
      <c r="JU294" s="3"/>
      <c r="JV294" s="3"/>
      <c r="JW294" s="3"/>
      <c r="JX294" s="3"/>
      <c r="JY294" s="3"/>
      <c r="JZ294" s="3"/>
      <c r="KA294" s="3"/>
      <c r="KB294" s="3"/>
      <c r="KC294" s="3"/>
      <c r="KD294" s="3"/>
      <c r="KE294" s="3"/>
      <c r="KF294" s="3"/>
      <c r="KG294" s="3"/>
      <c r="KH294" s="3"/>
      <c r="KI294" s="3"/>
      <c r="KJ294" s="3"/>
      <c r="KK294" s="3"/>
      <c r="KL294" s="3"/>
      <c r="KM294" s="3"/>
      <c r="KN294" s="3"/>
    </row>
    <row r="295" spans="1:300">
      <c r="A295" s="3">
        <v>0</v>
      </c>
      <c r="B29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295)))"),"")</f>
        <v/>
      </c>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c r="BF295" s="4"/>
      <c r="BG295" s="4"/>
      <c r="BH295" s="4"/>
      <c r="BI295" s="4"/>
      <c r="BJ295" s="4"/>
      <c r="BK295" s="4"/>
      <c r="BL295" s="4"/>
      <c r="BM295" s="4"/>
      <c r="BN295" s="4"/>
      <c r="BO295" s="4"/>
      <c r="BP295" s="4"/>
      <c r="BQ295" s="4"/>
      <c r="BR295" s="4"/>
      <c r="BS295" s="4"/>
      <c r="BT295" s="4"/>
      <c r="BU295" s="4"/>
      <c r="BV295" s="4"/>
      <c r="BW295" s="4"/>
      <c r="BX295" s="4"/>
      <c r="BY295" s="4"/>
      <c r="BZ295" s="4"/>
      <c r="CA295" s="4"/>
      <c r="CB295" s="4"/>
      <c r="CC295" s="4"/>
      <c r="CD295" s="4"/>
      <c r="CE295" s="4"/>
      <c r="CF295" s="4"/>
      <c r="CG295" s="4"/>
      <c r="CH295" s="4"/>
      <c r="CI295" s="4"/>
      <c r="CJ295" s="4"/>
      <c r="CK295" s="4"/>
      <c r="CL295" s="4"/>
      <c r="CM295" s="4"/>
      <c r="CN295" s="4"/>
      <c r="CO295" s="4"/>
      <c r="CP295" s="4"/>
      <c r="CQ295" s="4"/>
      <c r="CR295" s="4"/>
      <c r="CS295" s="4"/>
      <c r="CT295" s="4"/>
      <c r="CU295" s="4"/>
      <c r="CV295" s="4"/>
      <c r="CW295" s="4"/>
      <c r="CX295" s="4"/>
      <c r="CY295" s="4"/>
      <c r="CZ295" s="4"/>
      <c r="DA295" s="4"/>
      <c r="DB295" s="4"/>
      <c r="DC295" s="4"/>
      <c r="DD295" s="4"/>
      <c r="DE295" s="4"/>
      <c r="DF295" s="4"/>
      <c r="DG295" s="4"/>
      <c r="DH295" s="4"/>
      <c r="DI295" s="4"/>
      <c r="DJ295" s="4"/>
      <c r="DK295" s="4"/>
      <c r="DL295" s="4"/>
      <c r="DM295" s="4"/>
      <c r="DN295" s="4"/>
      <c r="DO295" s="4"/>
      <c r="DP295" s="4"/>
      <c r="DQ295" s="4"/>
      <c r="DR295" s="4"/>
      <c r="DS295" s="4"/>
      <c r="DT295" s="4"/>
      <c r="DU295" s="4"/>
      <c r="DV295" s="4"/>
      <c r="DW295" s="4"/>
      <c r="DX295" s="4"/>
      <c r="DY295" s="4"/>
      <c r="DZ295" s="4"/>
      <c r="EA295" s="4"/>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3"/>
      <c r="EZ295" s="3"/>
      <c r="FA295" s="3"/>
      <c r="FB295" s="3"/>
      <c r="FC295" s="3"/>
      <c r="FD295" s="3"/>
      <c r="FE295" s="3"/>
      <c r="FF295" s="3"/>
      <c r="FG295" s="3"/>
      <c r="FH295" s="3"/>
      <c r="FI295" s="3"/>
      <c r="FJ295" s="3"/>
      <c r="FK295" s="3"/>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c r="IF295" s="3"/>
      <c r="IG295" s="3"/>
      <c r="IH295" s="3"/>
      <c r="II295" s="3"/>
      <c r="IJ295" s="3"/>
      <c r="IK295" s="3"/>
      <c r="IL295" s="3"/>
      <c r="IM295" s="3"/>
      <c r="IN295" s="3"/>
      <c r="IO295" s="3"/>
      <c r="IP295" s="3"/>
      <c r="IQ295" s="3"/>
      <c r="IR295" s="3"/>
      <c r="IS295" s="3"/>
      <c r="IT295" s="3"/>
      <c r="IU295" s="3"/>
      <c r="IV295" s="3"/>
      <c r="IW295" s="3"/>
      <c r="IX295" s="3"/>
      <c r="IY295" s="3"/>
      <c r="IZ295" s="3"/>
      <c r="JA295" s="3"/>
      <c r="JB295" s="3"/>
      <c r="JC295" s="3"/>
      <c r="JD295" s="3"/>
      <c r="JE295" s="3"/>
      <c r="JF295" s="3"/>
      <c r="JG295" s="3"/>
      <c r="JH295" s="3"/>
      <c r="JI295" s="3"/>
      <c r="JJ295" s="3"/>
      <c r="JK295" s="3"/>
      <c r="JL295" s="3"/>
      <c r="JM295" s="3"/>
      <c r="JN295" s="3"/>
      <c r="JO295" s="3"/>
      <c r="JP295" s="3"/>
      <c r="JQ295" s="3"/>
      <c r="JR295" s="3"/>
      <c r="JS295" s="3"/>
      <c r="JT295" s="3"/>
      <c r="JU295" s="3"/>
      <c r="JV295" s="3"/>
      <c r="JW295" s="3"/>
      <c r="JX295" s="3"/>
      <c r="JY295" s="3"/>
      <c r="JZ295" s="3"/>
      <c r="KA295" s="3"/>
      <c r="KB295" s="3"/>
      <c r="KC295" s="3"/>
      <c r="KD295" s="3"/>
      <c r="KE295" s="3"/>
      <c r="KF295" s="3"/>
      <c r="KG295" s="3"/>
      <c r="KH295" s="3"/>
      <c r="KI295" s="3"/>
      <c r="KJ295" s="3"/>
      <c r="KK295" s="3"/>
      <c r="KL295" s="3"/>
      <c r="KM295" s="3"/>
      <c r="KN295" s="3"/>
    </row>
    <row r="296" spans="1:300">
      <c r="A296" s="3">
        <v>0</v>
      </c>
      <c r="B29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296)))"),"")</f>
        <v/>
      </c>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c r="BE296" s="4"/>
      <c r="BF296" s="4"/>
      <c r="BG296" s="4"/>
      <c r="BH296" s="4"/>
      <c r="BI296" s="4"/>
      <c r="BJ296" s="4"/>
      <c r="BK296" s="4"/>
      <c r="BL296" s="4"/>
      <c r="BM296" s="4"/>
      <c r="BN296" s="4"/>
      <c r="BO296" s="4"/>
      <c r="BP296" s="4"/>
      <c r="BQ296" s="4"/>
      <c r="BR296" s="4"/>
      <c r="BS296" s="4"/>
      <c r="BT296" s="4"/>
      <c r="BU296" s="4"/>
      <c r="BV296" s="4"/>
      <c r="BW296" s="4"/>
      <c r="BX296" s="4"/>
      <c r="BY296" s="4"/>
      <c r="BZ296" s="4"/>
      <c r="CA296" s="4"/>
      <c r="CB296" s="4"/>
      <c r="CC296" s="4"/>
      <c r="CD296" s="4"/>
      <c r="CE296" s="4"/>
      <c r="CF296" s="4"/>
      <c r="CG296" s="4"/>
      <c r="CH296" s="4"/>
      <c r="CI296" s="4"/>
      <c r="CJ296" s="4"/>
      <c r="CK296" s="4"/>
      <c r="CL296" s="4"/>
      <c r="CM296" s="4"/>
      <c r="CN296" s="4"/>
      <c r="CO296" s="4"/>
      <c r="CP296" s="4"/>
      <c r="CQ296" s="4"/>
      <c r="CR296" s="4"/>
      <c r="CS296" s="4"/>
      <c r="CT296" s="4"/>
      <c r="CU296" s="4"/>
      <c r="CV296" s="4"/>
      <c r="CW296" s="4"/>
      <c r="CX296" s="4"/>
      <c r="CY296" s="4"/>
      <c r="CZ296" s="4"/>
      <c r="DA296" s="4"/>
      <c r="DB296" s="4"/>
      <c r="DC296" s="4"/>
      <c r="DD296" s="4"/>
      <c r="DE296" s="4"/>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4"/>
      <c r="EI296" s="4"/>
      <c r="EJ296" s="4"/>
      <c r="EK296" s="4"/>
      <c r="EL296" s="4"/>
      <c r="EM296" s="4"/>
      <c r="EN296" s="4"/>
      <c r="EO296" s="4"/>
      <c r="EP296" s="4"/>
      <c r="EQ296" s="4"/>
      <c r="ER296" s="4"/>
      <c r="ES296" s="4"/>
      <c r="ET296" s="4"/>
      <c r="EU296" s="4"/>
      <c r="EV296" s="4"/>
      <c r="EW296" s="4"/>
      <c r="EX296" s="4"/>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c r="IR296" s="3"/>
      <c r="IS296" s="3"/>
      <c r="IT296" s="3"/>
      <c r="IU296" s="3"/>
      <c r="IV296" s="3"/>
      <c r="IW296" s="3"/>
      <c r="IX296" s="3"/>
      <c r="IY296" s="3"/>
      <c r="IZ296" s="3"/>
      <c r="JA296" s="3"/>
      <c r="JB296" s="3"/>
      <c r="JC296" s="3"/>
      <c r="JD296" s="3"/>
      <c r="JE296" s="3"/>
      <c r="JF296" s="3"/>
      <c r="JG296" s="3"/>
      <c r="JH296" s="3"/>
      <c r="JI296" s="3"/>
      <c r="JJ296" s="3"/>
      <c r="JK296" s="3"/>
      <c r="JL296" s="3"/>
      <c r="JM296" s="3"/>
      <c r="JN296" s="3"/>
      <c r="JO296" s="3"/>
      <c r="JP296" s="3"/>
      <c r="JQ296" s="3"/>
      <c r="JR296" s="3"/>
      <c r="JS296" s="3"/>
      <c r="JT296" s="3"/>
      <c r="JU296" s="3"/>
      <c r="JV296" s="3"/>
      <c r="JW296" s="3"/>
      <c r="JX296" s="3"/>
      <c r="JY296" s="3"/>
      <c r="JZ296" s="3"/>
      <c r="KA296" s="3"/>
      <c r="KB296" s="3"/>
      <c r="KC296" s="3"/>
      <c r="KD296" s="3"/>
      <c r="KE296" s="3"/>
      <c r="KF296" s="3"/>
      <c r="KG296" s="3"/>
      <c r="KH296" s="3"/>
      <c r="KI296" s="3"/>
      <c r="KJ296" s="3"/>
      <c r="KK296" s="3"/>
      <c r="KL296" s="3"/>
      <c r="KM296" s="3"/>
      <c r="KN296" s="3"/>
    </row>
    <row r="297" spans="1:300">
      <c r="A297" s="3">
        <v>0</v>
      </c>
      <c r="B29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297)))"),"")</f>
        <v/>
      </c>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c r="BO297" s="4"/>
      <c r="BP297" s="4"/>
      <c r="BQ297" s="4"/>
      <c r="BR297" s="4"/>
      <c r="BS297" s="4"/>
      <c r="BT297" s="4"/>
      <c r="BU297" s="4"/>
      <c r="BV297" s="4"/>
      <c r="BW297" s="4"/>
      <c r="BX297" s="4"/>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c r="CZ297" s="4"/>
      <c r="DA297" s="4"/>
      <c r="DB297" s="4"/>
      <c r="DC297" s="4"/>
      <c r="DD297" s="4"/>
      <c r="DE297" s="4"/>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4"/>
      <c r="EI297" s="4"/>
      <c r="EJ297" s="4"/>
      <c r="EK297" s="4"/>
      <c r="EL297" s="4"/>
      <c r="EM297" s="4"/>
      <c r="EN297" s="4"/>
      <c r="EO297" s="4"/>
      <c r="EP297" s="4"/>
      <c r="EQ297" s="4"/>
      <c r="ER297" s="4"/>
      <c r="ES297" s="4"/>
      <c r="ET297" s="4"/>
      <c r="EU297" s="4"/>
      <c r="EV297" s="4"/>
      <c r="EW297" s="4"/>
      <c r="EX297" s="4"/>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c r="IQ297" s="3"/>
      <c r="IR297" s="3"/>
      <c r="IS297" s="3"/>
      <c r="IT297" s="3"/>
      <c r="IU297" s="3"/>
      <c r="IV297" s="3"/>
      <c r="IW297" s="3"/>
      <c r="IX297" s="3"/>
      <c r="IY297" s="3"/>
      <c r="IZ297" s="3"/>
      <c r="JA297" s="3"/>
      <c r="JB297" s="3"/>
      <c r="JC297" s="3"/>
      <c r="JD297" s="3"/>
      <c r="JE297" s="3"/>
      <c r="JF297" s="3"/>
      <c r="JG297" s="3"/>
      <c r="JH297" s="3"/>
      <c r="JI297" s="3"/>
      <c r="JJ297" s="3"/>
      <c r="JK297" s="3"/>
      <c r="JL297" s="3"/>
      <c r="JM297" s="3"/>
      <c r="JN297" s="3"/>
      <c r="JO297" s="3"/>
      <c r="JP297" s="3"/>
      <c r="JQ297" s="3"/>
      <c r="JR297" s="3"/>
      <c r="JS297" s="3"/>
      <c r="JT297" s="3"/>
      <c r="JU297" s="3"/>
      <c r="JV297" s="3"/>
      <c r="JW297" s="3"/>
      <c r="JX297" s="3"/>
      <c r="JY297" s="3"/>
      <c r="JZ297" s="3"/>
      <c r="KA297" s="3"/>
      <c r="KB297" s="3"/>
      <c r="KC297" s="3"/>
      <c r="KD297" s="3"/>
      <c r="KE297" s="3"/>
      <c r="KF297" s="3"/>
      <c r="KG297" s="3"/>
      <c r="KH297" s="3"/>
      <c r="KI297" s="3"/>
      <c r="KJ297" s="3"/>
      <c r="KK297" s="3"/>
      <c r="KL297" s="3"/>
      <c r="KM297" s="3"/>
      <c r="KN297" s="3"/>
    </row>
    <row r="298" spans="1:300">
      <c r="A298" s="3">
        <v>0</v>
      </c>
      <c r="B29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298)))"),"")</f>
        <v/>
      </c>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c r="BD298" s="4"/>
      <c r="BE298" s="4"/>
      <c r="BF298" s="4"/>
      <c r="BG298" s="4"/>
      <c r="BH298" s="4"/>
      <c r="BI298" s="4"/>
      <c r="BJ298" s="4"/>
      <c r="BK298" s="4"/>
      <c r="BL298" s="4"/>
      <c r="BM298" s="4"/>
      <c r="BN298" s="4"/>
      <c r="BO298" s="4"/>
      <c r="BP298" s="4"/>
      <c r="BQ298" s="4"/>
      <c r="BR298" s="4"/>
      <c r="BS298" s="4"/>
      <c r="BT298" s="4"/>
      <c r="BU298" s="4"/>
      <c r="BV298" s="4"/>
      <c r="BW298" s="4"/>
      <c r="BX298" s="4"/>
      <c r="BY298" s="4"/>
      <c r="BZ298" s="4"/>
      <c r="CA298" s="4"/>
      <c r="CB298" s="4"/>
      <c r="CC298" s="4"/>
      <c r="CD298" s="4"/>
      <c r="CE298" s="4"/>
      <c r="CF298" s="4"/>
      <c r="CG298" s="4"/>
      <c r="CH298" s="4"/>
      <c r="CI298" s="4"/>
      <c r="CJ298" s="4"/>
      <c r="CK298" s="4"/>
      <c r="CL298" s="4"/>
      <c r="CM298" s="4"/>
      <c r="CN298" s="4"/>
      <c r="CO298" s="4"/>
      <c r="CP298" s="4"/>
      <c r="CQ298" s="4"/>
      <c r="CR298" s="4"/>
      <c r="CS298" s="4"/>
      <c r="CT298" s="4"/>
      <c r="CU298" s="4"/>
      <c r="CV298" s="4"/>
      <c r="CW298" s="4"/>
      <c r="CX298" s="4"/>
      <c r="CY298" s="4"/>
      <c r="CZ298" s="4"/>
      <c r="DA298" s="4"/>
      <c r="DB298" s="4"/>
      <c r="DC298" s="4"/>
      <c r="DD298" s="4"/>
      <c r="DE298" s="4"/>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4"/>
      <c r="EI298" s="4"/>
      <c r="EJ298" s="4"/>
      <c r="EK298" s="4"/>
      <c r="EL298" s="4"/>
      <c r="EM298" s="4"/>
      <c r="EN298" s="4"/>
      <c r="EO298" s="4"/>
      <c r="EP298" s="4"/>
      <c r="EQ298" s="4"/>
      <c r="ER298" s="4"/>
      <c r="ES298" s="4"/>
      <c r="ET298" s="4"/>
      <c r="EU298" s="4"/>
      <c r="EV298" s="4"/>
      <c r="EW298" s="4"/>
      <c r="EX298" s="4"/>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row>
    <row r="299" spans="1:300">
      <c r="A299" s="3">
        <v>0</v>
      </c>
      <c r="B29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299)))"),"")</f>
        <v/>
      </c>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c r="BF299" s="4"/>
      <c r="BG299" s="4"/>
      <c r="BH299" s="4"/>
      <c r="BI299" s="4"/>
      <c r="BJ299" s="4"/>
      <c r="BK299" s="4"/>
      <c r="BL299" s="4"/>
      <c r="BM299" s="4"/>
      <c r="BN299" s="4"/>
      <c r="BO299" s="4"/>
      <c r="BP299" s="4"/>
      <c r="BQ299" s="4"/>
      <c r="BR299" s="4"/>
      <c r="BS299" s="4"/>
      <c r="BT299" s="4"/>
      <c r="BU299" s="4"/>
      <c r="BV299" s="4"/>
      <c r="BW299" s="4"/>
      <c r="BX299" s="4"/>
      <c r="BY299" s="4"/>
      <c r="BZ299" s="4"/>
      <c r="CA299" s="4"/>
      <c r="CB299" s="4"/>
      <c r="CC299" s="4"/>
      <c r="CD299" s="4"/>
      <c r="CE299" s="4"/>
      <c r="CF299" s="4"/>
      <c r="CG299" s="4"/>
      <c r="CH299" s="4"/>
      <c r="CI299" s="4"/>
      <c r="CJ299" s="4"/>
      <c r="CK299" s="4"/>
      <c r="CL299" s="4"/>
      <c r="CM299" s="4"/>
      <c r="CN299" s="4"/>
      <c r="CO299" s="4"/>
      <c r="CP299" s="4"/>
      <c r="CQ299" s="4"/>
      <c r="CR299" s="4"/>
      <c r="CS299" s="4"/>
      <c r="CT299" s="4"/>
      <c r="CU299" s="4"/>
      <c r="CV299" s="4"/>
      <c r="CW299" s="4"/>
      <c r="CX299" s="4"/>
      <c r="CY299" s="4"/>
      <c r="CZ299" s="4"/>
      <c r="DA299" s="4"/>
      <c r="DB299" s="4"/>
      <c r="DC299" s="4"/>
      <c r="DD299" s="4"/>
      <c r="DE299" s="4"/>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4"/>
      <c r="EI299" s="4"/>
      <c r="EJ299" s="4"/>
      <c r="EK299" s="4"/>
      <c r="EL299" s="4"/>
      <c r="EM299" s="4"/>
      <c r="EN299" s="4"/>
      <c r="EO299" s="4"/>
      <c r="EP299" s="4"/>
      <c r="EQ299" s="4"/>
      <c r="ER299" s="4"/>
      <c r="ES299" s="4"/>
      <c r="ET299" s="4"/>
      <c r="EU299" s="4"/>
      <c r="EV299" s="4"/>
      <c r="EW299" s="4"/>
      <c r="EX299" s="4"/>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row>
    <row r="300" spans="1:300">
      <c r="A300" s="3">
        <v>0</v>
      </c>
      <c r="B30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300)))"),"")</f>
        <v/>
      </c>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4"/>
      <c r="BE300" s="4"/>
      <c r="BF300" s="4"/>
      <c r="BG300" s="4"/>
      <c r="BH300" s="4"/>
      <c r="BI300" s="4"/>
      <c r="BJ300" s="4"/>
      <c r="BK300" s="4"/>
      <c r="BL300" s="4"/>
      <c r="BM300" s="4"/>
      <c r="BN300" s="4"/>
      <c r="BO300" s="4"/>
      <c r="BP300" s="4"/>
      <c r="BQ300" s="4"/>
      <c r="BR300" s="4"/>
      <c r="BS300" s="4"/>
      <c r="BT300" s="4"/>
      <c r="BU300" s="4"/>
      <c r="BV300" s="4"/>
      <c r="BW300" s="4"/>
      <c r="BX300" s="4"/>
      <c r="BY300" s="4"/>
      <c r="BZ300" s="4"/>
      <c r="CA300" s="4"/>
      <c r="CB300" s="4"/>
      <c r="CC300" s="4"/>
      <c r="CD300" s="4"/>
      <c r="CE300" s="4"/>
      <c r="CF300" s="4"/>
      <c r="CG300" s="4"/>
      <c r="CH300" s="4"/>
      <c r="CI300" s="4"/>
      <c r="CJ300" s="4"/>
      <c r="CK300" s="4"/>
      <c r="CL300" s="4"/>
      <c r="CM300" s="4"/>
      <c r="CN300" s="4"/>
      <c r="CO300" s="4"/>
      <c r="CP300" s="4"/>
      <c r="CQ300" s="4"/>
      <c r="CR300" s="4"/>
      <c r="CS300" s="4"/>
      <c r="CT300" s="4"/>
      <c r="CU300" s="4"/>
      <c r="CV300" s="4"/>
      <c r="CW300" s="4"/>
      <c r="CX300" s="4"/>
      <c r="CY300" s="4"/>
      <c r="CZ300" s="4"/>
      <c r="DA300" s="4"/>
      <c r="DB300" s="4"/>
      <c r="DC300" s="4"/>
      <c r="DD300" s="4"/>
      <c r="DE300" s="4"/>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4"/>
      <c r="EI300" s="4"/>
      <c r="EJ300" s="4"/>
      <c r="EK300" s="4"/>
      <c r="EL300" s="4"/>
      <c r="EM300" s="4"/>
      <c r="EN300" s="4"/>
      <c r="EO300" s="4"/>
      <c r="EP300" s="4"/>
      <c r="EQ300" s="4"/>
      <c r="ER300" s="4"/>
      <c r="ES300" s="4"/>
      <c r="ET300" s="4"/>
      <c r="EU300" s="4"/>
      <c r="EV300" s="4"/>
      <c r="EW300" s="4"/>
      <c r="EX300" s="4"/>
      <c r="EY300" s="3"/>
      <c r="EZ300" s="3"/>
      <c r="FA300" s="3"/>
      <c r="FB300" s="3"/>
      <c r="FC300" s="3"/>
      <c r="FD300" s="3"/>
      <c r="FE300" s="3"/>
      <c r="FF300" s="3"/>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c r="HX300" s="3"/>
      <c r="HY300" s="3"/>
      <c r="HZ300" s="3"/>
      <c r="IA300" s="3"/>
      <c r="IB300" s="3"/>
      <c r="IC300" s="3"/>
      <c r="ID300" s="3"/>
      <c r="IE300" s="3"/>
      <c r="IF300" s="3"/>
      <c r="IG300" s="3"/>
      <c r="IH300" s="3"/>
      <c r="II300" s="3"/>
      <c r="IJ300" s="3"/>
      <c r="IK300" s="3"/>
      <c r="IL300" s="3"/>
      <c r="IM300" s="3"/>
      <c r="IN300" s="3"/>
      <c r="IO300" s="3"/>
      <c r="IP300" s="3"/>
      <c r="IQ300" s="3"/>
      <c r="IR300" s="3"/>
      <c r="IS300" s="3"/>
      <c r="IT300" s="3"/>
      <c r="IU300" s="3"/>
      <c r="IV300" s="3"/>
      <c r="IW300" s="3"/>
      <c r="IX300" s="3"/>
      <c r="IY300" s="3"/>
      <c r="IZ300" s="3"/>
      <c r="JA300" s="3"/>
      <c r="JB300" s="3"/>
      <c r="JC300" s="3"/>
      <c r="JD300" s="3"/>
      <c r="JE300" s="3"/>
      <c r="JF300" s="3"/>
      <c r="JG300" s="3"/>
      <c r="JH300" s="3"/>
      <c r="JI300" s="3"/>
      <c r="JJ300" s="3"/>
      <c r="JK300" s="3"/>
      <c r="JL300" s="3"/>
      <c r="JM300" s="3"/>
      <c r="JN300" s="3"/>
      <c r="JO300" s="3"/>
      <c r="JP300" s="3"/>
      <c r="JQ300" s="3"/>
      <c r="JR300" s="3"/>
      <c r="JS300" s="3"/>
      <c r="JT300" s="3"/>
      <c r="JU300" s="3"/>
      <c r="JV300" s="3"/>
      <c r="JW300" s="3"/>
      <c r="JX300" s="3"/>
      <c r="JY300" s="3"/>
      <c r="JZ300" s="3"/>
      <c r="KA300" s="3"/>
      <c r="KB300" s="3"/>
      <c r="KC300" s="3"/>
      <c r="KD300" s="3"/>
      <c r="KE300" s="3"/>
      <c r="KF300" s="3"/>
      <c r="KG300" s="3"/>
      <c r="KH300" s="3"/>
      <c r="KI300" s="3"/>
      <c r="KJ300" s="3"/>
      <c r="KK300" s="3"/>
      <c r="KL300" s="3"/>
      <c r="KM300" s="3"/>
      <c r="KN300" s="3"/>
    </row>
    <row r="301" spans="1:300">
      <c r="A301" s="3">
        <v>0</v>
      </c>
      <c r="B30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301)))"),"")</f>
        <v/>
      </c>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c r="BF301" s="4"/>
      <c r="BG301" s="4"/>
      <c r="BH301" s="4"/>
      <c r="BI301" s="4"/>
      <c r="BJ301" s="4"/>
      <c r="BK301" s="4"/>
      <c r="BL301" s="4"/>
      <c r="BM301" s="4"/>
      <c r="BN301" s="4"/>
      <c r="BO301" s="4"/>
      <c r="BP301" s="4"/>
      <c r="BQ301" s="4"/>
      <c r="BR301" s="4"/>
      <c r="BS301" s="4"/>
      <c r="BT301" s="4"/>
      <c r="BU301" s="4"/>
      <c r="BV301" s="4"/>
      <c r="BW301" s="4"/>
      <c r="BX301" s="4"/>
      <c r="BY301" s="4"/>
      <c r="BZ301" s="4"/>
      <c r="CA301" s="4"/>
      <c r="CB301" s="4"/>
      <c r="CC301" s="4"/>
      <c r="CD301" s="4"/>
      <c r="CE301" s="4"/>
      <c r="CF301" s="4"/>
      <c r="CG301" s="4"/>
      <c r="CH301" s="4"/>
      <c r="CI301" s="4"/>
      <c r="CJ301" s="4"/>
      <c r="CK301" s="4"/>
      <c r="CL301" s="4"/>
      <c r="CM301" s="4"/>
      <c r="CN301" s="4"/>
      <c r="CO301" s="4"/>
      <c r="CP301" s="4"/>
      <c r="CQ301" s="4"/>
      <c r="CR301" s="4"/>
      <c r="CS301" s="4"/>
      <c r="CT301" s="4"/>
      <c r="CU301" s="4"/>
      <c r="CV301" s="4"/>
      <c r="CW301" s="4"/>
      <c r="CX301" s="4"/>
      <c r="CY301" s="4"/>
      <c r="CZ301" s="4"/>
      <c r="DA301" s="4"/>
      <c r="DB301" s="4"/>
      <c r="DC301" s="4"/>
      <c r="DD301" s="4"/>
      <c r="DE301" s="4"/>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4"/>
      <c r="EI301" s="4"/>
      <c r="EJ301" s="4"/>
      <c r="EK301" s="4"/>
      <c r="EL301" s="4"/>
      <c r="EM301" s="4"/>
      <c r="EN301" s="4"/>
      <c r="EO301" s="4"/>
      <c r="EP301" s="4"/>
      <c r="EQ301" s="4"/>
      <c r="ER301" s="4"/>
      <c r="ES301" s="4"/>
      <c r="ET301" s="4"/>
      <c r="EU301" s="4"/>
      <c r="EV301" s="4"/>
      <c r="EW301" s="4"/>
      <c r="EX301" s="4"/>
      <c r="EY301" s="3"/>
      <c r="EZ301" s="3"/>
      <c r="FA301" s="3"/>
      <c r="FB301" s="3"/>
      <c r="FC301" s="3"/>
      <c r="FD301" s="3"/>
      <c r="FE301" s="3"/>
      <c r="FF301" s="3"/>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c r="IK301" s="3"/>
      <c r="IL301" s="3"/>
      <c r="IM301" s="3"/>
      <c r="IN301" s="3"/>
      <c r="IO301" s="3"/>
      <c r="IP301" s="3"/>
      <c r="IQ301" s="3"/>
      <c r="IR301" s="3"/>
      <c r="IS301" s="3"/>
      <c r="IT301" s="3"/>
      <c r="IU301" s="3"/>
      <c r="IV301" s="3"/>
      <c r="IW301" s="3"/>
      <c r="IX301" s="3"/>
      <c r="IY301" s="3"/>
      <c r="IZ301" s="3"/>
      <c r="JA301" s="3"/>
      <c r="JB301" s="3"/>
      <c r="JC301" s="3"/>
      <c r="JD301" s="3"/>
      <c r="JE301" s="3"/>
      <c r="JF301" s="3"/>
      <c r="JG301" s="3"/>
      <c r="JH301" s="3"/>
      <c r="JI301" s="3"/>
      <c r="JJ301" s="3"/>
      <c r="JK301" s="3"/>
      <c r="JL301" s="3"/>
      <c r="JM301" s="3"/>
      <c r="JN301" s="3"/>
      <c r="JO301" s="3"/>
      <c r="JP301" s="3"/>
      <c r="JQ301" s="3"/>
      <c r="JR301" s="3"/>
      <c r="JS301" s="3"/>
      <c r="JT301" s="3"/>
      <c r="JU301" s="3"/>
      <c r="JV301" s="3"/>
      <c r="JW301" s="3"/>
      <c r="JX301" s="3"/>
      <c r="JY301" s="3"/>
      <c r="JZ301" s="3"/>
      <c r="KA301" s="3"/>
      <c r="KB301" s="3"/>
      <c r="KC301" s="3"/>
      <c r="KD301" s="3"/>
      <c r="KE301" s="3"/>
      <c r="KF301" s="3"/>
      <c r="KG301" s="3"/>
      <c r="KH301" s="3"/>
      <c r="KI301" s="3"/>
      <c r="KJ301" s="3"/>
      <c r="KK301" s="3"/>
      <c r="KL301" s="3"/>
      <c r="KM301" s="3"/>
      <c r="KN301" s="3"/>
    </row>
    <row r="302" spans="1:300">
      <c r="A302" s="3">
        <v>0</v>
      </c>
      <c r="B30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302)))"),"")</f>
        <v/>
      </c>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c r="BD302" s="4"/>
      <c r="BE302" s="4"/>
      <c r="BF302" s="4"/>
      <c r="BG302" s="4"/>
      <c r="BH302" s="4"/>
      <c r="BI302" s="4"/>
      <c r="BJ302" s="4"/>
      <c r="BK302" s="4"/>
      <c r="BL302" s="4"/>
      <c r="BM302" s="4"/>
      <c r="BN302" s="4"/>
      <c r="BO302" s="4"/>
      <c r="BP302" s="4"/>
      <c r="BQ302" s="4"/>
      <c r="BR302" s="4"/>
      <c r="BS302" s="4"/>
      <c r="BT302" s="4"/>
      <c r="BU302" s="4"/>
      <c r="BV302" s="4"/>
      <c r="BW302" s="4"/>
      <c r="BX302" s="4"/>
      <c r="BY302" s="4"/>
      <c r="BZ302" s="4"/>
      <c r="CA302" s="4"/>
      <c r="CB302" s="4"/>
      <c r="CC302" s="4"/>
      <c r="CD302" s="4"/>
      <c r="CE302" s="4"/>
      <c r="CF302" s="4"/>
      <c r="CG302" s="4"/>
      <c r="CH302" s="4"/>
      <c r="CI302" s="4"/>
      <c r="CJ302" s="4"/>
      <c r="CK302" s="4"/>
      <c r="CL302" s="4"/>
      <c r="CM302" s="4"/>
      <c r="CN302" s="4"/>
      <c r="CO302" s="4"/>
      <c r="CP302" s="4"/>
      <c r="CQ302" s="4"/>
      <c r="CR302" s="4"/>
      <c r="CS302" s="4"/>
      <c r="CT302" s="4"/>
      <c r="CU302" s="4"/>
      <c r="CV302" s="4"/>
      <c r="CW302" s="4"/>
      <c r="CX302" s="4"/>
      <c r="CY302" s="4"/>
      <c r="CZ302" s="4"/>
      <c r="DA302" s="4"/>
      <c r="DB302" s="4"/>
      <c r="DC302" s="4"/>
      <c r="DD302" s="4"/>
      <c r="DE302" s="4"/>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4"/>
      <c r="EI302" s="4"/>
      <c r="EJ302" s="4"/>
      <c r="EK302" s="4"/>
      <c r="EL302" s="4"/>
      <c r="EM302" s="4"/>
      <c r="EN302" s="4"/>
      <c r="EO302" s="4"/>
      <c r="EP302" s="4"/>
      <c r="EQ302" s="4"/>
      <c r="ER302" s="4"/>
      <c r="ES302" s="4"/>
      <c r="ET302" s="4"/>
      <c r="EU302" s="4"/>
      <c r="EV302" s="4"/>
      <c r="EW302" s="4"/>
      <c r="EX302" s="4"/>
      <c r="EY302" s="3"/>
      <c r="EZ302" s="3"/>
      <c r="FA302" s="3"/>
      <c r="FB302" s="3"/>
      <c r="FC302" s="3"/>
      <c r="FD302" s="3"/>
      <c r="FE302" s="3"/>
      <c r="FF302" s="3"/>
      <c r="FG302" s="3"/>
      <c r="FH302" s="3"/>
      <c r="FI302" s="3"/>
      <c r="FJ302" s="3"/>
      <c r="FK302" s="3"/>
      <c r="FL302" s="3"/>
      <c r="FM302" s="3"/>
      <c r="FN302" s="3"/>
      <c r="FO302" s="3"/>
      <c r="FP302" s="3"/>
      <c r="FQ302" s="3"/>
      <c r="FR302" s="3"/>
      <c r="FS302" s="3"/>
      <c r="FT302" s="3"/>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c r="IQ302" s="3"/>
      <c r="IR302" s="3"/>
      <c r="IS302" s="3"/>
      <c r="IT302" s="3"/>
      <c r="IU302" s="3"/>
      <c r="IV302" s="3"/>
      <c r="IW302" s="3"/>
      <c r="IX302" s="3"/>
      <c r="IY302" s="3"/>
      <c r="IZ302" s="3"/>
      <c r="JA302" s="3"/>
      <c r="JB302" s="3"/>
      <c r="JC302" s="3"/>
      <c r="JD302" s="3"/>
      <c r="JE302" s="3"/>
      <c r="JF302" s="3"/>
      <c r="JG302" s="3"/>
      <c r="JH302" s="3"/>
      <c r="JI302" s="3"/>
      <c r="JJ302" s="3"/>
      <c r="JK302" s="3"/>
      <c r="JL302" s="3"/>
      <c r="JM302" s="3"/>
      <c r="JN302" s="3"/>
      <c r="JO302" s="3"/>
      <c r="JP302" s="3"/>
      <c r="JQ302" s="3"/>
      <c r="JR302" s="3"/>
      <c r="JS302" s="3"/>
      <c r="JT302" s="3"/>
      <c r="JU302" s="3"/>
      <c r="JV302" s="3"/>
      <c r="JW302" s="3"/>
      <c r="JX302" s="3"/>
      <c r="JY302" s="3"/>
      <c r="JZ302" s="3"/>
      <c r="KA302" s="3"/>
      <c r="KB302" s="3"/>
      <c r="KC302" s="3"/>
      <c r="KD302" s="3"/>
      <c r="KE302" s="3"/>
      <c r="KF302" s="3"/>
      <c r="KG302" s="3"/>
      <c r="KH302" s="3"/>
      <c r="KI302" s="3"/>
      <c r="KJ302" s="3"/>
      <c r="KK302" s="3"/>
      <c r="KL302" s="3"/>
      <c r="KM302" s="3"/>
      <c r="KN302" s="3"/>
    </row>
    <row r="303" spans="1:300">
      <c r="A303" s="3">
        <v>0</v>
      </c>
      <c r="B30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303)))"),"")</f>
        <v/>
      </c>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c r="BE303" s="4"/>
      <c r="BF303" s="4"/>
      <c r="BG303" s="4"/>
      <c r="BH303" s="4"/>
      <c r="BI303" s="4"/>
      <c r="BJ303" s="4"/>
      <c r="BK303" s="4"/>
      <c r="BL303" s="4"/>
      <c r="BM303" s="4"/>
      <c r="BN303" s="4"/>
      <c r="BO303" s="4"/>
      <c r="BP303" s="4"/>
      <c r="BQ303" s="4"/>
      <c r="BR303" s="4"/>
      <c r="BS303" s="4"/>
      <c r="BT303" s="4"/>
      <c r="BU303" s="4"/>
      <c r="BV303" s="4"/>
      <c r="BW303" s="4"/>
      <c r="BX303" s="4"/>
      <c r="BY303" s="4"/>
      <c r="BZ303" s="4"/>
      <c r="CA303" s="4"/>
      <c r="CB303" s="4"/>
      <c r="CC303" s="4"/>
      <c r="CD303" s="4"/>
      <c r="CE303" s="4"/>
      <c r="CF303" s="4"/>
      <c r="CG303" s="4"/>
      <c r="CH303" s="4"/>
      <c r="CI303" s="4"/>
      <c r="CJ303" s="4"/>
      <c r="CK303" s="4"/>
      <c r="CL303" s="4"/>
      <c r="CM303" s="4"/>
      <c r="CN303" s="4"/>
      <c r="CO303" s="4"/>
      <c r="CP303" s="4"/>
      <c r="CQ303" s="4"/>
      <c r="CR303" s="4"/>
      <c r="CS303" s="4"/>
      <c r="CT303" s="4"/>
      <c r="CU303" s="4"/>
      <c r="CV303" s="4"/>
      <c r="CW303" s="4"/>
      <c r="CX303" s="4"/>
      <c r="CY303" s="4"/>
      <c r="CZ303" s="4"/>
      <c r="DA303" s="4"/>
      <c r="DB303" s="4"/>
      <c r="DC303" s="4"/>
      <c r="DD303" s="4"/>
      <c r="DE303" s="4"/>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4"/>
      <c r="EI303" s="4"/>
      <c r="EJ303" s="4"/>
      <c r="EK303" s="4"/>
      <c r="EL303" s="4"/>
      <c r="EM303" s="4"/>
      <c r="EN303" s="4"/>
      <c r="EO303" s="4"/>
      <c r="EP303" s="4"/>
      <c r="EQ303" s="4"/>
      <c r="ER303" s="4"/>
      <c r="ES303" s="4"/>
      <c r="ET303" s="4"/>
      <c r="EU303" s="4"/>
      <c r="EV303" s="4"/>
      <c r="EW303" s="4"/>
      <c r="EX303" s="4"/>
      <c r="EY303" s="3"/>
      <c r="EZ303" s="3"/>
      <c r="FA303" s="3"/>
      <c r="FB303" s="3"/>
      <c r="FC303" s="3"/>
      <c r="FD303" s="3"/>
      <c r="FE303" s="3"/>
      <c r="FF303" s="3"/>
      <c r="FG303" s="3"/>
      <c r="FH303" s="3"/>
      <c r="FI303" s="3"/>
      <c r="FJ303" s="3"/>
      <c r="FK303" s="3"/>
      <c r="FL303" s="3"/>
      <c r="FM303" s="3"/>
      <c r="FN303" s="3"/>
      <c r="FO303" s="3"/>
      <c r="FP303" s="3"/>
      <c r="FQ303" s="3"/>
      <c r="FR303" s="3"/>
      <c r="FS303" s="3"/>
      <c r="FT303" s="3"/>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c r="II303" s="3"/>
      <c r="IJ303" s="3"/>
      <c r="IK303" s="3"/>
      <c r="IL303" s="3"/>
      <c r="IM303" s="3"/>
      <c r="IN303" s="3"/>
      <c r="IO303" s="3"/>
      <c r="IP303" s="3"/>
      <c r="IQ303" s="3"/>
      <c r="IR303" s="3"/>
      <c r="IS303" s="3"/>
      <c r="IT303" s="3"/>
      <c r="IU303" s="3"/>
      <c r="IV303" s="3"/>
      <c r="IW303" s="3"/>
      <c r="IX303" s="3"/>
      <c r="IY303" s="3"/>
      <c r="IZ303" s="3"/>
      <c r="JA303" s="3"/>
      <c r="JB303" s="3"/>
      <c r="JC303" s="3"/>
      <c r="JD303" s="3"/>
      <c r="JE303" s="3"/>
      <c r="JF303" s="3"/>
      <c r="JG303" s="3"/>
      <c r="JH303" s="3"/>
      <c r="JI303" s="3"/>
      <c r="JJ303" s="3"/>
      <c r="JK303" s="3"/>
      <c r="JL303" s="3"/>
      <c r="JM303" s="3"/>
      <c r="JN303" s="3"/>
      <c r="JO303" s="3"/>
      <c r="JP303" s="3"/>
      <c r="JQ303" s="3"/>
      <c r="JR303" s="3"/>
      <c r="JS303" s="3"/>
      <c r="JT303" s="3"/>
      <c r="JU303" s="3"/>
      <c r="JV303" s="3"/>
      <c r="JW303" s="3"/>
      <c r="JX303" s="3"/>
      <c r="JY303" s="3"/>
      <c r="JZ303" s="3"/>
      <c r="KA303" s="3"/>
      <c r="KB303" s="3"/>
      <c r="KC303" s="3"/>
      <c r="KD303" s="3"/>
      <c r="KE303" s="3"/>
      <c r="KF303" s="3"/>
      <c r="KG303" s="3"/>
      <c r="KH303" s="3"/>
      <c r="KI303" s="3"/>
      <c r="KJ303" s="3"/>
      <c r="KK303" s="3"/>
      <c r="KL303" s="3"/>
      <c r="KM303" s="3"/>
      <c r="KN303" s="3"/>
    </row>
    <row r="304" spans="1:300">
      <c r="A304" s="3">
        <v>0</v>
      </c>
      <c r="B30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304)))"),"")</f>
        <v/>
      </c>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4"/>
      <c r="BE304" s="4"/>
      <c r="BF304" s="4"/>
      <c r="BG304" s="4"/>
      <c r="BH304" s="4"/>
      <c r="BI304" s="4"/>
      <c r="BJ304" s="4"/>
      <c r="BK304" s="4"/>
      <c r="BL304" s="4"/>
      <c r="BM304" s="4"/>
      <c r="BN304" s="4"/>
      <c r="BO304" s="4"/>
      <c r="BP304" s="4"/>
      <c r="BQ304" s="4"/>
      <c r="BR304" s="4"/>
      <c r="BS304" s="4"/>
      <c r="BT304" s="4"/>
      <c r="BU304" s="4"/>
      <c r="BV304" s="4"/>
      <c r="BW304" s="4"/>
      <c r="BX304" s="4"/>
      <c r="BY304" s="4"/>
      <c r="BZ304" s="4"/>
      <c r="CA304" s="4"/>
      <c r="CB304" s="4"/>
      <c r="CC304" s="4"/>
      <c r="CD304" s="4"/>
      <c r="CE304" s="4"/>
      <c r="CF304" s="4"/>
      <c r="CG304" s="4"/>
      <c r="CH304" s="4"/>
      <c r="CI304" s="4"/>
      <c r="CJ304" s="4"/>
      <c r="CK304" s="4"/>
      <c r="CL304" s="4"/>
      <c r="CM304" s="4"/>
      <c r="CN304" s="4"/>
      <c r="CO304" s="4"/>
      <c r="CP304" s="4"/>
      <c r="CQ304" s="4"/>
      <c r="CR304" s="4"/>
      <c r="CS304" s="4"/>
      <c r="CT304" s="4"/>
      <c r="CU304" s="4"/>
      <c r="CV304" s="4"/>
      <c r="CW304" s="4"/>
      <c r="CX304" s="4"/>
      <c r="CY304" s="4"/>
      <c r="CZ304" s="4"/>
      <c r="DA304" s="4"/>
      <c r="DB304" s="4"/>
      <c r="DC304" s="4"/>
      <c r="DD304" s="4"/>
      <c r="DE304" s="4"/>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4"/>
      <c r="EI304" s="4"/>
      <c r="EJ304" s="4"/>
      <c r="EK304" s="4"/>
      <c r="EL304" s="4"/>
      <c r="EM304" s="4"/>
      <c r="EN304" s="4"/>
      <c r="EO304" s="4"/>
      <c r="EP304" s="4"/>
      <c r="EQ304" s="4"/>
      <c r="ER304" s="4"/>
      <c r="ES304" s="4"/>
      <c r="ET304" s="4"/>
      <c r="EU304" s="4"/>
      <c r="EV304" s="4"/>
      <c r="EW304" s="4"/>
      <c r="EX304" s="4"/>
      <c r="EY304" s="3"/>
      <c r="EZ304" s="3"/>
      <c r="FA304" s="3"/>
      <c r="FB304" s="3"/>
      <c r="FC304" s="3"/>
      <c r="FD304" s="3"/>
      <c r="FE304" s="3"/>
      <c r="FF304" s="3"/>
      <c r="FG304" s="3"/>
      <c r="FH304" s="3"/>
      <c r="FI304" s="3"/>
      <c r="FJ304" s="3"/>
      <c r="FK304" s="3"/>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c r="IG304" s="3"/>
      <c r="IH304" s="3"/>
      <c r="II304" s="3"/>
      <c r="IJ304" s="3"/>
      <c r="IK304" s="3"/>
      <c r="IL304" s="3"/>
      <c r="IM304" s="3"/>
      <c r="IN304" s="3"/>
      <c r="IO304" s="3"/>
      <c r="IP304" s="3"/>
      <c r="IQ304" s="3"/>
      <c r="IR304" s="3"/>
      <c r="IS304" s="3"/>
      <c r="IT304" s="3"/>
      <c r="IU304" s="3"/>
      <c r="IV304" s="3"/>
      <c r="IW304" s="3"/>
      <c r="IX304" s="3"/>
      <c r="IY304" s="3"/>
      <c r="IZ304" s="3"/>
      <c r="JA304" s="3"/>
      <c r="JB304" s="3"/>
      <c r="JC304" s="3"/>
      <c r="JD304" s="3"/>
      <c r="JE304" s="3"/>
      <c r="JF304" s="3"/>
      <c r="JG304" s="3"/>
      <c r="JH304" s="3"/>
      <c r="JI304" s="3"/>
      <c r="JJ304" s="3"/>
      <c r="JK304" s="3"/>
      <c r="JL304" s="3"/>
      <c r="JM304" s="3"/>
      <c r="JN304" s="3"/>
      <c r="JO304" s="3"/>
      <c r="JP304" s="3"/>
      <c r="JQ304" s="3"/>
      <c r="JR304" s="3"/>
      <c r="JS304" s="3"/>
      <c r="JT304" s="3"/>
      <c r="JU304" s="3"/>
      <c r="JV304" s="3"/>
      <c r="JW304" s="3"/>
      <c r="JX304" s="3"/>
      <c r="JY304" s="3"/>
      <c r="JZ304" s="3"/>
      <c r="KA304" s="3"/>
      <c r="KB304" s="3"/>
      <c r="KC304" s="3"/>
      <c r="KD304" s="3"/>
      <c r="KE304" s="3"/>
      <c r="KF304" s="3"/>
      <c r="KG304" s="3"/>
      <c r="KH304" s="3"/>
      <c r="KI304" s="3"/>
      <c r="KJ304" s="3"/>
      <c r="KK304" s="3"/>
      <c r="KL304" s="3"/>
      <c r="KM304" s="3"/>
      <c r="KN304" s="3"/>
    </row>
    <row r="305" spans="1:300">
      <c r="A305" s="3">
        <v>0</v>
      </c>
      <c r="B30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305)))"),"")</f>
        <v/>
      </c>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4"/>
      <c r="BF305" s="4"/>
      <c r="BG305" s="4"/>
      <c r="BH305" s="4"/>
      <c r="BI305" s="4"/>
      <c r="BJ305" s="4"/>
      <c r="BK305" s="4"/>
      <c r="BL305" s="4"/>
      <c r="BM305" s="4"/>
      <c r="BN305" s="4"/>
      <c r="BO305" s="4"/>
      <c r="BP305" s="4"/>
      <c r="BQ305" s="4"/>
      <c r="BR305" s="4"/>
      <c r="BS305" s="4"/>
      <c r="BT305" s="4"/>
      <c r="BU305" s="4"/>
      <c r="BV305" s="4"/>
      <c r="BW305" s="4"/>
      <c r="BX305" s="4"/>
      <c r="BY305" s="4"/>
      <c r="BZ305" s="4"/>
      <c r="CA305" s="4"/>
      <c r="CB305" s="4"/>
      <c r="CC305" s="4"/>
      <c r="CD305" s="4"/>
      <c r="CE305" s="4"/>
      <c r="CF305" s="4"/>
      <c r="CG305" s="4"/>
      <c r="CH305" s="4"/>
      <c r="CI305" s="4"/>
      <c r="CJ305" s="4"/>
      <c r="CK305" s="4"/>
      <c r="CL305" s="4"/>
      <c r="CM305" s="4"/>
      <c r="CN305" s="4"/>
      <c r="CO305" s="4"/>
      <c r="CP305" s="4"/>
      <c r="CQ305" s="4"/>
      <c r="CR305" s="4"/>
      <c r="CS305" s="4"/>
      <c r="CT305" s="4"/>
      <c r="CU305" s="4"/>
      <c r="CV305" s="4"/>
      <c r="CW305" s="4"/>
      <c r="CX305" s="4"/>
      <c r="CY305" s="4"/>
      <c r="CZ305" s="4"/>
      <c r="DA305" s="4"/>
      <c r="DB305" s="4"/>
      <c r="DC305" s="4"/>
      <c r="DD305" s="4"/>
      <c r="DE305" s="4"/>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4"/>
      <c r="EI305" s="4"/>
      <c r="EJ305" s="4"/>
      <c r="EK305" s="4"/>
      <c r="EL305" s="4"/>
      <c r="EM305" s="4"/>
      <c r="EN305" s="4"/>
      <c r="EO305" s="4"/>
      <c r="EP305" s="4"/>
      <c r="EQ305" s="4"/>
      <c r="ER305" s="4"/>
      <c r="ES305" s="4"/>
      <c r="ET305" s="4"/>
      <c r="EU305" s="4"/>
      <c r="EV305" s="4"/>
      <c r="EW305" s="4"/>
      <c r="EX305" s="4"/>
      <c r="EY305" s="3"/>
      <c r="EZ305" s="3"/>
      <c r="FA305" s="3"/>
      <c r="FB305" s="3"/>
      <c r="FC305" s="3"/>
      <c r="FD305" s="3"/>
      <c r="FE305" s="3"/>
      <c r="FF305" s="3"/>
      <c r="FG305" s="3"/>
      <c r="FH305" s="3"/>
      <c r="FI305" s="3"/>
      <c r="FJ305" s="3"/>
      <c r="FK305" s="3"/>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c r="IG305" s="3"/>
      <c r="IH305" s="3"/>
      <c r="II305" s="3"/>
      <c r="IJ305" s="3"/>
      <c r="IK305" s="3"/>
      <c r="IL305" s="3"/>
      <c r="IM305" s="3"/>
      <c r="IN305" s="3"/>
      <c r="IO305" s="3"/>
      <c r="IP305" s="3"/>
      <c r="IQ305" s="3"/>
      <c r="IR305" s="3"/>
      <c r="IS305" s="3"/>
      <c r="IT305" s="3"/>
      <c r="IU305" s="3"/>
      <c r="IV305" s="3"/>
      <c r="IW305" s="3"/>
      <c r="IX305" s="3"/>
      <c r="IY305" s="3"/>
      <c r="IZ305" s="3"/>
      <c r="JA305" s="3"/>
      <c r="JB305" s="3"/>
      <c r="JC305" s="3"/>
      <c r="JD305" s="3"/>
      <c r="JE305" s="3"/>
      <c r="JF305" s="3"/>
      <c r="JG305" s="3"/>
      <c r="JH305" s="3"/>
      <c r="JI305" s="3"/>
      <c r="JJ305" s="3"/>
      <c r="JK305" s="3"/>
      <c r="JL305" s="3"/>
      <c r="JM305" s="3"/>
      <c r="JN305" s="3"/>
      <c r="JO305" s="3"/>
      <c r="JP305" s="3"/>
      <c r="JQ305" s="3"/>
      <c r="JR305" s="3"/>
      <c r="JS305" s="3"/>
      <c r="JT305" s="3"/>
      <c r="JU305" s="3"/>
      <c r="JV305" s="3"/>
      <c r="JW305" s="3"/>
      <c r="JX305" s="3"/>
      <c r="JY305" s="3"/>
      <c r="JZ305" s="3"/>
      <c r="KA305" s="3"/>
      <c r="KB305" s="3"/>
      <c r="KC305" s="3"/>
      <c r="KD305" s="3"/>
      <c r="KE305" s="3"/>
      <c r="KF305" s="3"/>
      <c r="KG305" s="3"/>
      <c r="KH305" s="3"/>
      <c r="KI305" s="3"/>
      <c r="KJ305" s="3"/>
      <c r="KK305" s="3"/>
      <c r="KL305" s="3"/>
      <c r="KM305" s="3"/>
      <c r="KN305" s="3"/>
    </row>
    <row r="306" spans="1:300">
      <c r="A306" s="3">
        <v>0</v>
      </c>
      <c r="B30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306)))"),"")</f>
        <v/>
      </c>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c r="BE306" s="4"/>
      <c r="BF306" s="4"/>
      <c r="BG306" s="4"/>
      <c r="BH306" s="4"/>
      <c r="BI306" s="4"/>
      <c r="BJ306" s="4"/>
      <c r="BK306" s="4"/>
      <c r="BL306" s="4"/>
      <c r="BM306" s="4"/>
      <c r="BN306" s="4"/>
      <c r="BO306" s="4"/>
      <c r="BP306" s="4"/>
      <c r="BQ306" s="4"/>
      <c r="BR306" s="4"/>
      <c r="BS306" s="4"/>
      <c r="BT306" s="4"/>
      <c r="BU306" s="4"/>
      <c r="BV306" s="4"/>
      <c r="BW306" s="4"/>
      <c r="BX306" s="4"/>
      <c r="BY306" s="4"/>
      <c r="BZ306" s="4"/>
      <c r="CA306" s="4"/>
      <c r="CB306" s="4"/>
      <c r="CC306" s="4"/>
      <c r="CD306" s="4"/>
      <c r="CE306" s="4"/>
      <c r="CF306" s="4"/>
      <c r="CG306" s="4"/>
      <c r="CH306" s="4"/>
      <c r="CI306" s="4"/>
      <c r="CJ306" s="4"/>
      <c r="CK306" s="4"/>
      <c r="CL306" s="4"/>
      <c r="CM306" s="4"/>
      <c r="CN306" s="4"/>
      <c r="CO306" s="4"/>
      <c r="CP306" s="4"/>
      <c r="CQ306" s="4"/>
      <c r="CR306" s="4"/>
      <c r="CS306" s="4"/>
      <c r="CT306" s="4"/>
      <c r="CU306" s="4"/>
      <c r="CV306" s="4"/>
      <c r="CW306" s="4"/>
      <c r="CX306" s="4"/>
      <c r="CY306" s="4"/>
      <c r="CZ306" s="4"/>
      <c r="DA306" s="4"/>
      <c r="DB306" s="4"/>
      <c r="DC306" s="4"/>
      <c r="DD306" s="4"/>
      <c r="DE306" s="4"/>
      <c r="DF306" s="4"/>
      <c r="DG306" s="4"/>
      <c r="DH306" s="4"/>
      <c r="DI306" s="4"/>
      <c r="DJ306" s="4"/>
      <c r="DK306" s="4"/>
      <c r="DL306" s="4"/>
      <c r="DM306" s="4"/>
      <c r="DN306" s="4"/>
      <c r="DO306" s="4"/>
      <c r="DP306" s="4"/>
      <c r="DQ306" s="4"/>
      <c r="DR306" s="4"/>
      <c r="DS306" s="4"/>
      <c r="DT306" s="4"/>
      <c r="DU306" s="4"/>
      <c r="DV306" s="4"/>
      <c r="DW306" s="4"/>
      <c r="DX306" s="4"/>
      <c r="DY306" s="4"/>
      <c r="DZ306" s="4"/>
      <c r="EA306" s="4"/>
      <c r="EB306" s="4"/>
      <c r="EC306" s="4"/>
      <c r="ED306" s="4"/>
      <c r="EE306" s="4"/>
      <c r="EF306" s="4"/>
      <c r="EG306" s="4"/>
      <c r="EH306" s="4"/>
      <c r="EI306" s="4"/>
      <c r="EJ306" s="4"/>
      <c r="EK306" s="4"/>
      <c r="EL306" s="4"/>
      <c r="EM306" s="4"/>
      <c r="EN306" s="4"/>
      <c r="EO306" s="4"/>
      <c r="EP306" s="4"/>
      <c r="EQ306" s="4"/>
      <c r="ER306" s="4"/>
      <c r="ES306" s="4"/>
      <c r="ET306" s="4"/>
      <c r="EU306" s="4"/>
      <c r="EV306" s="4"/>
      <c r="EW306" s="4"/>
      <c r="EX306" s="4"/>
      <c r="EY306" s="3"/>
      <c r="EZ306" s="3"/>
      <c r="FA306" s="3"/>
      <c r="FB306" s="3"/>
      <c r="FC306" s="3"/>
      <c r="FD306" s="3"/>
      <c r="FE306" s="3"/>
      <c r="FF306" s="3"/>
      <c r="FG306" s="3"/>
      <c r="FH306" s="3"/>
      <c r="FI306" s="3"/>
      <c r="FJ306" s="3"/>
      <c r="FK306" s="3"/>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c r="IG306" s="3"/>
      <c r="IH306" s="3"/>
      <c r="II306" s="3"/>
      <c r="IJ306" s="3"/>
      <c r="IK306" s="3"/>
      <c r="IL306" s="3"/>
      <c r="IM306" s="3"/>
      <c r="IN306" s="3"/>
      <c r="IO306" s="3"/>
      <c r="IP306" s="3"/>
      <c r="IQ306" s="3"/>
      <c r="IR306" s="3"/>
      <c r="IS306" s="3"/>
      <c r="IT306" s="3"/>
      <c r="IU306" s="3"/>
      <c r="IV306" s="3"/>
      <c r="IW306" s="3"/>
      <c r="IX306" s="3"/>
      <c r="IY306" s="3"/>
      <c r="IZ306" s="3"/>
      <c r="JA306" s="3"/>
      <c r="JB306" s="3"/>
      <c r="JC306" s="3"/>
      <c r="JD306" s="3"/>
      <c r="JE306" s="3"/>
      <c r="JF306" s="3"/>
      <c r="JG306" s="3"/>
      <c r="JH306" s="3"/>
      <c r="JI306" s="3"/>
      <c r="JJ306" s="3"/>
      <c r="JK306" s="3"/>
      <c r="JL306" s="3"/>
      <c r="JM306" s="3"/>
      <c r="JN306" s="3"/>
      <c r="JO306" s="3"/>
      <c r="JP306" s="3"/>
      <c r="JQ306" s="3"/>
      <c r="JR306" s="3"/>
      <c r="JS306" s="3"/>
      <c r="JT306" s="3"/>
      <c r="JU306" s="3"/>
      <c r="JV306" s="3"/>
      <c r="JW306" s="3"/>
      <c r="JX306" s="3"/>
      <c r="JY306" s="3"/>
      <c r="JZ306" s="3"/>
      <c r="KA306" s="3"/>
      <c r="KB306" s="3"/>
      <c r="KC306" s="3"/>
      <c r="KD306" s="3"/>
      <c r="KE306" s="3"/>
      <c r="KF306" s="3"/>
      <c r="KG306" s="3"/>
      <c r="KH306" s="3"/>
      <c r="KI306" s="3"/>
      <c r="KJ306" s="3"/>
      <c r="KK306" s="3"/>
      <c r="KL306" s="3"/>
      <c r="KM306" s="3"/>
      <c r="KN306" s="3"/>
    </row>
    <row r="307" spans="1:300">
      <c r="A307" s="3">
        <v>0</v>
      </c>
      <c r="B30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307)))"),"")</f>
        <v/>
      </c>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4"/>
      <c r="BE307" s="4"/>
      <c r="BF307" s="4"/>
      <c r="BG307" s="4"/>
      <c r="BH307" s="4"/>
      <c r="BI307" s="4"/>
      <c r="BJ307" s="4"/>
      <c r="BK307" s="4"/>
      <c r="BL307" s="4"/>
      <c r="BM307" s="4"/>
      <c r="BN307" s="4"/>
      <c r="BO307" s="4"/>
      <c r="BP307" s="4"/>
      <c r="BQ307" s="4"/>
      <c r="BR307" s="4"/>
      <c r="BS307" s="4"/>
      <c r="BT307" s="4"/>
      <c r="BU307" s="4"/>
      <c r="BV307" s="4"/>
      <c r="BW307" s="4"/>
      <c r="BX307" s="4"/>
      <c r="BY307" s="4"/>
      <c r="BZ307" s="4"/>
      <c r="CA307" s="4"/>
      <c r="CB307" s="4"/>
      <c r="CC307" s="4"/>
      <c r="CD307" s="4"/>
      <c r="CE307" s="4"/>
      <c r="CF307" s="4"/>
      <c r="CG307" s="4"/>
      <c r="CH307" s="4"/>
      <c r="CI307" s="4"/>
      <c r="CJ307" s="4"/>
      <c r="CK307" s="4"/>
      <c r="CL307" s="4"/>
      <c r="CM307" s="4"/>
      <c r="CN307" s="4"/>
      <c r="CO307" s="4"/>
      <c r="CP307" s="4"/>
      <c r="CQ307" s="4"/>
      <c r="CR307" s="4"/>
      <c r="CS307" s="4"/>
      <c r="CT307" s="4"/>
      <c r="CU307" s="4"/>
      <c r="CV307" s="4"/>
      <c r="CW307" s="4"/>
      <c r="CX307" s="4"/>
      <c r="CY307" s="4"/>
      <c r="CZ307" s="4"/>
      <c r="DA307" s="4"/>
      <c r="DB307" s="4"/>
      <c r="DC307" s="4"/>
      <c r="DD307" s="4"/>
      <c r="DE307" s="4"/>
      <c r="DF307" s="4"/>
      <c r="DG307" s="4"/>
      <c r="DH307" s="4"/>
      <c r="DI307" s="4"/>
      <c r="DJ307" s="4"/>
      <c r="DK307" s="4"/>
      <c r="DL307" s="4"/>
      <c r="DM307" s="4"/>
      <c r="DN307" s="4"/>
      <c r="DO307" s="4"/>
      <c r="DP307" s="4"/>
      <c r="DQ307" s="4"/>
      <c r="DR307" s="4"/>
      <c r="DS307" s="4"/>
      <c r="DT307" s="4"/>
      <c r="DU307" s="4"/>
      <c r="DV307" s="4"/>
      <c r="DW307" s="4"/>
      <c r="DX307" s="4"/>
      <c r="DY307" s="4"/>
      <c r="DZ307" s="4"/>
      <c r="EA307" s="4"/>
      <c r="EB307" s="4"/>
      <c r="EC307" s="4"/>
      <c r="ED307" s="4"/>
      <c r="EE307" s="4"/>
      <c r="EF307" s="4"/>
      <c r="EG307" s="4"/>
      <c r="EH307" s="4"/>
      <c r="EI307" s="4"/>
      <c r="EJ307" s="4"/>
      <c r="EK307" s="4"/>
      <c r="EL307" s="4"/>
      <c r="EM307" s="4"/>
      <c r="EN307" s="4"/>
      <c r="EO307" s="4"/>
      <c r="EP307" s="4"/>
      <c r="EQ307" s="4"/>
      <c r="ER307" s="4"/>
      <c r="ES307" s="4"/>
      <c r="ET307" s="4"/>
      <c r="EU307" s="4"/>
      <c r="EV307" s="4"/>
      <c r="EW307" s="4"/>
      <c r="EX307" s="4"/>
      <c r="EY307" s="3"/>
      <c r="EZ307" s="3"/>
      <c r="FA307" s="3"/>
      <c r="FB307" s="3"/>
      <c r="FC307" s="3"/>
      <c r="FD307" s="3"/>
      <c r="FE307" s="3"/>
      <c r="FF307" s="3"/>
      <c r="FG307" s="3"/>
      <c r="FH307" s="3"/>
      <c r="FI307" s="3"/>
      <c r="FJ307" s="3"/>
      <c r="FK307" s="3"/>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c r="IF307" s="3"/>
      <c r="IG307" s="3"/>
      <c r="IH307" s="3"/>
      <c r="II307" s="3"/>
      <c r="IJ307" s="3"/>
      <c r="IK307" s="3"/>
      <c r="IL307" s="3"/>
      <c r="IM307" s="3"/>
      <c r="IN307" s="3"/>
      <c r="IO307" s="3"/>
      <c r="IP307" s="3"/>
      <c r="IQ307" s="3"/>
      <c r="IR307" s="3"/>
      <c r="IS307" s="3"/>
      <c r="IT307" s="3"/>
      <c r="IU307" s="3"/>
      <c r="IV307" s="3"/>
      <c r="IW307" s="3"/>
      <c r="IX307" s="3"/>
      <c r="IY307" s="3"/>
      <c r="IZ307" s="3"/>
      <c r="JA307" s="3"/>
      <c r="JB307" s="3"/>
      <c r="JC307" s="3"/>
      <c r="JD307" s="3"/>
      <c r="JE307" s="3"/>
      <c r="JF307" s="3"/>
      <c r="JG307" s="3"/>
      <c r="JH307" s="3"/>
      <c r="JI307" s="3"/>
      <c r="JJ307" s="3"/>
      <c r="JK307" s="3"/>
      <c r="JL307" s="3"/>
      <c r="JM307" s="3"/>
      <c r="JN307" s="3"/>
      <c r="JO307" s="3"/>
      <c r="JP307" s="3"/>
      <c r="JQ307" s="3"/>
      <c r="JR307" s="3"/>
      <c r="JS307" s="3"/>
      <c r="JT307" s="3"/>
      <c r="JU307" s="3"/>
      <c r="JV307" s="3"/>
      <c r="JW307" s="3"/>
      <c r="JX307" s="3"/>
      <c r="JY307" s="3"/>
      <c r="JZ307" s="3"/>
      <c r="KA307" s="3"/>
      <c r="KB307" s="3"/>
      <c r="KC307" s="3"/>
      <c r="KD307" s="3"/>
      <c r="KE307" s="3"/>
      <c r="KF307" s="3"/>
      <c r="KG307" s="3"/>
      <c r="KH307" s="3"/>
      <c r="KI307" s="3"/>
      <c r="KJ307" s="3"/>
      <c r="KK307" s="3"/>
      <c r="KL307" s="3"/>
      <c r="KM307" s="3"/>
      <c r="KN307" s="3"/>
    </row>
    <row r="308" spans="1:300">
      <c r="A308" s="3">
        <v>0</v>
      </c>
      <c r="B30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308)))"),"")</f>
        <v/>
      </c>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c r="DJ308" s="4"/>
      <c r="DK308" s="4"/>
      <c r="DL308" s="4"/>
      <c r="DM308" s="4"/>
      <c r="DN308" s="4"/>
      <c r="DO308" s="4"/>
      <c r="DP308" s="4"/>
      <c r="DQ308" s="4"/>
      <c r="DR308" s="4"/>
      <c r="DS308" s="4"/>
      <c r="DT308" s="4"/>
      <c r="DU308" s="4"/>
      <c r="DV308" s="4"/>
      <c r="DW308" s="4"/>
      <c r="DX308" s="4"/>
      <c r="DY308" s="4"/>
      <c r="DZ308" s="4"/>
      <c r="EA308" s="4"/>
      <c r="EB308" s="4"/>
      <c r="EC308" s="4"/>
      <c r="ED308" s="4"/>
      <c r="EE308" s="4"/>
      <c r="EF308" s="4"/>
      <c r="EG308" s="4"/>
      <c r="EH308" s="4"/>
      <c r="EI308" s="4"/>
      <c r="EJ308" s="4"/>
      <c r="EK308" s="4"/>
      <c r="EL308" s="4"/>
      <c r="EM308" s="4"/>
      <c r="EN308" s="4"/>
      <c r="EO308" s="4"/>
      <c r="EP308" s="4"/>
      <c r="EQ308" s="4"/>
      <c r="ER308" s="4"/>
      <c r="ES308" s="4"/>
      <c r="ET308" s="4"/>
      <c r="EU308" s="4"/>
      <c r="EV308" s="4"/>
      <c r="EW308" s="4"/>
      <c r="EX308" s="4"/>
      <c r="EY308" s="3"/>
      <c r="EZ308" s="3"/>
      <c r="FA308" s="3"/>
      <c r="FB308" s="3"/>
      <c r="FC308" s="3"/>
      <c r="FD308" s="3"/>
      <c r="FE308" s="3"/>
      <c r="FF308" s="3"/>
      <c r="FG308" s="3"/>
      <c r="FH308" s="3"/>
      <c r="FI308" s="3"/>
      <c r="FJ308" s="3"/>
      <c r="FK308" s="3"/>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c r="IF308" s="3"/>
      <c r="IG308" s="3"/>
      <c r="IH308" s="3"/>
      <c r="II308" s="3"/>
      <c r="IJ308" s="3"/>
      <c r="IK308" s="3"/>
      <c r="IL308" s="3"/>
      <c r="IM308" s="3"/>
      <c r="IN308" s="3"/>
      <c r="IO308" s="3"/>
      <c r="IP308" s="3"/>
      <c r="IQ308" s="3"/>
      <c r="IR308" s="3"/>
      <c r="IS308" s="3"/>
      <c r="IT308" s="3"/>
      <c r="IU308" s="3"/>
      <c r="IV308" s="3"/>
      <c r="IW308" s="3"/>
      <c r="IX308" s="3"/>
      <c r="IY308" s="3"/>
      <c r="IZ308" s="3"/>
      <c r="JA308" s="3"/>
      <c r="JB308" s="3"/>
      <c r="JC308" s="3"/>
      <c r="JD308" s="3"/>
      <c r="JE308" s="3"/>
      <c r="JF308" s="3"/>
      <c r="JG308" s="3"/>
      <c r="JH308" s="3"/>
      <c r="JI308" s="3"/>
      <c r="JJ308" s="3"/>
      <c r="JK308" s="3"/>
      <c r="JL308" s="3"/>
      <c r="JM308" s="3"/>
      <c r="JN308" s="3"/>
      <c r="JO308" s="3"/>
      <c r="JP308" s="3"/>
      <c r="JQ308" s="3"/>
      <c r="JR308" s="3"/>
      <c r="JS308" s="3"/>
      <c r="JT308" s="3"/>
      <c r="JU308" s="3"/>
      <c r="JV308" s="3"/>
      <c r="JW308" s="3"/>
      <c r="JX308" s="3"/>
      <c r="JY308" s="3"/>
      <c r="JZ308" s="3"/>
      <c r="KA308" s="3"/>
      <c r="KB308" s="3"/>
      <c r="KC308" s="3"/>
      <c r="KD308" s="3"/>
      <c r="KE308" s="3"/>
      <c r="KF308" s="3"/>
      <c r="KG308" s="3"/>
      <c r="KH308" s="3"/>
      <c r="KI308" s="3"/>
      <c r="KJ308" s="3"/>
      <c r="KK308" s="3"/>
      <c r="KL308" s="3"/>
      <c r="KM308" s="3"/>
      <c r="KN308" s="3"/>
    </row>
    <row r="309" spans="1:300">
      <c r="A309" s="3">
        <v>0</v>
      </c>
      <c r="B30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309)))"),"")</f>
        <v/>
      </c>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4"/>
      <c r="BE309" s="4"/>
      <c r="BF309" s="4"/>
      <c r="BG309" s="4"/>
      <c r="BH309" s="4"/>
      <c r="BI309" s="4"/>
      <c r="BJ309" s="4"/>
      <c r="BK309" s="4"/>
      <c r="BL309" s="4"/>
      <c r="BM309" s="4"/>
      <c r="BN309" s="4"/>
      <c r="BO309" s="4"/>
      <c r="BP309" s="4"/>
      <c r="BQ309" s="4"/>
      <c r="BR309" s="4"/>
      <c r="BS309" s="4"/>
      <c r="BT309" s="4"/>
      <c r="BU309" s="4"/>
      <c r="BV309" s="4"/>
      <c r="BW309" s="4"/>
      <c r="BX309" s="4"/>
      <c r="BY309" s="4"/>
      <c r="BZ309" s="4"/>
      <c r="CA309" s="4"/>
      <c r="CB309" s="4"/>
      <c r="CC309" s="4"/>
      <c r="CD309" s="4"/>
      <c r="CE309" s="4"/>
      <c r="CF309" s="4"/>
      <c r="CG309" s="4"/>
      <c r="CH309" s="4"/>
      <c r="CI309" s="4"/>
      <c r="CJ309" s="4"/>
      <c r="CK309" s="4"/>
      <c r="CL309" s="4"/>
      <c r="CM309" s="4"/>
      <c r="CN309" s="4"/>
      <c r="CO309" s="4"/>
      <c r="CP309" s="4"/>
      <c r="CQ309" s="4"/>
      <c r="CR309" s="4"/>
      <c r="CS309" s="4"/>
      <c r="CT309" s="4"/>
      <c r="CU309" s="4"/>
      <c r="CV309" s="4"/>
      <c r="CW309" s="4"/>
      <c r="CX309" s="4"/>
      <c r="CY309" s="4"/>
      <c r="CZ309" s="4"/>
      <c r="DA309" s="4"/>
      <c r="DB309" s="4"/>
      <c r="DC309" s="4"/>
      <c r="DD309" s="4"/>
      <c r="DE309" s="4"/>
      <c r="DF309" s="4"/>
      <c r="DG309" s="4"/>
      <c r="DH309" s="4"/>
      <c r="DI309" s="4"/>
      <c r="DJ309" s="4"/>
      <c r="DK309" s="4"/>
      <c r="DL309" s="4"/>
      <c r="DM309" s="4"/>
      <c r="DN309" s="4"/>
      <c r="DO309" s="4"/>
      <c r="DP309" s="4"/>
      <c r="DQ309" s="4"/>
      <c r="DR309" s="4"/>
      <c r="DS309" s="4"/>
      <c r="DT309" s="4"/>
      <c r="DU309" s="4"/>
      <c r="DV309" s="4"/>
      <c r="DW309" s="4"/>
      <c r="DX309" s="4"/>
      <c r="DY309" s="4"/>
      <c r="DZ309" s="4"/>
      <c r="EA309" s="4"/>
      <c r="EB309" s="4"/>
      <c r="EC309" s="4"/>
      <c r="ED309" s="4"/>
      <c r="EE309" s="4"/>
      <c r="EF309" s="4"/>
      <c r="EG309" s="4"/>
      <c r="EH309" s="4"/>
      <c r="EI309" s="4"/>
      <c r="EJ309" s="4"/>
      <c r="EK309" s="4"/>
      <c r="EL309" s="4"/>
      <c r="EM309" s="4"/>
      <c r="EN309" s="4"/>
      <c r="EO309" s="4"/>
      <c r="EP309" s="4"/>
      <c r="EQ309" s="4"/>
      <c r="ER309" s="4"/>
      <c r="ES309" s="4"/>
      <c r="ET309" s="4"/>
      <c r="EU309" s="4"/>
      <c r="EV309" s="4"/>
      <c r="EW309" s="4"/>
      <c r="EX309" s="4"/>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c r="IG309" s="3"/>
      <c r="IH309" s="3"/>
      <c r="II309" s="3"/>
      <c r="IJ309" s="3"/>
      <c r="IK309" s="3"/>
      <c r="IL309" s="3"/>
      <c r="IM309" s="3"/>
      <c r="IN309" s="3"/>
      <c r="IO309" s="3"/>
      <c r="IP309" s="3"/>
      <c r="IQ309" s="3"/>
      <c r="IR309" s="3"/>
      <c r="IS309" s="3"/>
      <c r="IT309" s="3"/>
      <c r="IU309" s="3"/>
      <c r="IV309" s="3"/>
      <c r="IW309" s="3"/>
      <c r="IX309" s="3"/>
      <c r="IY309" s="3"/>
      <c r="IZ309" s="3"/>
      <c r="JA309" s="3"/>
      <c r="JB309" s="3"/>
      <c r="JC309" s="3"/>
      <c r="JD309" s="3"/>
      <c r="JE309" s="3"/>
      <c r="JF309" s="3"/>
      <c r="JG309" s="3"/>
      <c r="JH309" s="3"/>
      <c r="JI309" s="3"/>
      <c r="JJ309" s="3"/>
      <c r="JK309" s="3"/>
      <c r="JL309" s="3"/>
      <c r="JM309" s="3"/>
      <c r="JN309" s="3"/>
      <c r="JO309" s="3"/>
      <c r="JP309" s="3"/>
      <c r="JQ309" s="3"/>
      <c r="JR309" s="3"/>
      <c r="JS309" s="3"/>
      <c r="JT309" s="3"/>
      <c r="JU309" s="3"/>
      <c r="JV309" s="3"/>
      <c r="JW309" s="3"/>
      <c r="JX309" s="3"/>
      <c r="JY309" s="3"/>
      <c r="JZ309" s="3"/>
      <c r="KA309" s="3"/>
      <c r="KB309" s="3"/>
      <c r="KC309" s="3"/>
      <c r="KD309" s="3"/>
      <c r="KE309" s="3"/>
      <c r="KF309" s="3"/>
      <c r="KG309" s="3"/>
      <c r="KH309" s="3"/>
      <c r="KI309" s="3"/>
      <c r="KJ309" s="3"/>
      <c r="KK309" s="3"/>
      <c r="KL309" s="3"/>
      <c r="KM309" s="3"/>
      <c r="KN309" s="3"/>
    </row>
    <row r="310" spans="1:300">
      <c r="A310" s="3">
        <v>0</v>
      </c>
      <c r="B31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310)))"),"")</f>
        <v/>
      </c>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c r="BD310" s="4"/>
      <c r="BE310" s="4"/>
      <c r="BF310" s="4"/>
      <c r="BG310" s="4"/>
      <c r="BH310" s="4"/>
      <c r="BI310" s="4"/>
      <c r="BJ310" s="4"/>
      <c r="BK310" s="4"/>
      <c r="BL310" s="4"/>
      <c r="BM310" s="4"/>
      <c r="BN310" s="4"/>
      <c r="BO310" s="4"/>
      <c r="BP310" s="4"/>
      <c r="BQ310" s="4"/>
      <c r="BR310" s="4"/>
      <c r="BS310" s="4"/>
      <c r="BT310" s="4"/>
      <c r="BU310" s="4"/>
      <c r="BV310" s="4"/>
      <c r="BW310" s="4"/>
      <c r="BX310" s="4"/>
      <c r="BY310" s="4"/>
      <c r="BZ310" s="4"/>
      <c r="CA310" s="4"/>
      <c r="CB310" s="4"/>
      <c r="CC310" s="4"/>
      <c r="CD310" s="4"/>
      <c r="CE310" s="4"/>
      <c r="CF310" s="4"/>
      <c r="CG310" s="4"/>
      <c r="CH310" s="4"/>
      <c r="CI310" s="4"/>
      <c r="CJ310" s="4"/>
      <c r="CK310" s="4"/>
      <c r="CL310" s="4"/>
      <c r="CM310" s="4"/>
      <c r="CN310" s="4"/>
      <c r="CO310" s="4"/>
      <c r="CP310" s="4"/>
      <c r="CQ310" s="4"/>
      <c r="CR310" s="4"/>
      <c r="CS310" s="4"/>
      <c r="CT310" s="4"/>
      <c r="CU310" s="4"/>
      <c r="CV310" s="4"/>
      <c r="CW310" s="4"/>
      <c r="CX310" s="4"/>
      <c r="CY310" s="4"/>
      <c r="CZ310" s="4"/>
      <c r="DA310" s="4"/>
      <c r="DB310" s="4"/>
      <c r="DC310" s="4"/>
      <c r="DD310" s="4"/>
      <c r="DE310" s="4"/>
      <c r="DF310" s="4"/>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4"/>
      <c r="EH310" s="4"/>
      <c r="EI310" s="4"/>
      <c r="EJ310" s="4"/>
      <c r="EK310" s="4"/>
      <c r="EL310" s="4"/>
      <c r="EM310" s="4"/>
      <c r="EN310" s="4"/>
      <c r="EO310" s="4"/>
      <c r="EP310" s="4"/>
      <c r="EQ310" s="4"/>
      <c r="ER310" s="4"/>
      <c r="ES310" s="4"/>
      <c r="ET310" s="4"/>
      <c r="EU310" s="4"/>
      <c r="EV310" s="4"/>
      <c r="EW310" s="4"/>
      <c r="EX310" s="4"/>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c r="HX310" s="3"/>
      <c r="HY310" s="3"/>
      <c r="HZ310" s="3"/>
      <c r="IA310" s="3"/>
      <c r="IB310" s="3"/>
      <c r="IC310" s="3"/>
      <c r="ID310" s="3"/>
      <c r="IE310" s="3"/>
      <c r="IF310" s="3"/>
      <c r="IG310" s="3"/>
      <c r="IH310" s="3"/>
      <c r="II310" s="3"/>
      <c r="IJ310" s="3"/>
      <c r="IK310" s="3"/>
      <c r="IL310" s="3"/>
      <c r="IM310" s="3"/>
      <c r="IN310" s="3"/>
      <c r="IO310" s="3"/>
      <c r="IP310" s="3"/>
      <c r="IQ310" s="3"/>
      <c r="IR310" s="3"/>
      <c r="IS310" s="3"/>
      <c r="IT310" s="3"/>
      <c r="IU310" s="3"/>
      <c r="IV310" s="3"/>
      <c r="IW310" s="3"/>
      <c r="IX310" s="3"/>
      <c r="IY310" s="3"/>
      <c r="IZ310" s="3"/>
      <c r="JA310" s="3"/>
      <c r="JB310" s="3"/>
      <c r="JC310" s="3"/>
      <c r="JD310" s="3"/>
      <c r="JE310" s="3"/>
      <c r="JF310" s="3"/>
      <c r="JG310" s="3"/>
      <c r="JH310" s="3"/>
      <c r="JI310" s="3"/>
      <c r="JJ310" s="3"/>
      <c r="JK310" s="3"/>
      <c r="JL310" s="3"/>
      <c r="JM310" s="3"/>
      <c r="JN310" s="3"/>
      <c r="JO310" s="3"/>
      <c r="JP310" s="3"/>
      <c r="JQ310" s="3"/>
      <c r="JR310" s="3"/>
      <c r="JS310" s="3"/>
      <c r="JT310" s="3"/>
      <c r="JU310" s="3"/>
      <c r="JV310" s="3"/>
      <c r="JW310" s="3"/>
      <c r="JX310" s="3"/>
      <c r="JY310" s="3"/>
      <c r="JZ310" s="3"/>
      <c r="KA310" s="3"/>
      <c r="KB310" s="3"/>
      <c r="KC310" s="3"/>
      <c r="KD310" s="3"/>
      <c r="KE310" s="3"/>
      <c r="KF310" s="3"/>
      <c r="KG310" s="3"/>
      <c r="KH310" s="3"/>
      <c r="KI310" s="3"/>
      <c r="KJ310" s="3"/>
      <c r="KK310" s="3"/>
      <c r="KL310" s="3"/>
      <c r="KM310" s="3"/>
      <c r="KN310" s="3"/>
    </row>
    <row r="311" spans="1:300">
      <c r="A311" s="3">
        <v>0</v>
      </c>
      <c r="B31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311)))"),"")</f>
        <v/>
      </c>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4"/>
      <c r="BE311" s="4"/>
      <c r="BF311" s="4"/>
      <c r="BG311" s="4"/>
      <c r="BH311" s="4"/>
      <c r="BI311" s="4"/>
      <c r="BJ311" s="4"/>
      <c r="BK311" s="4"/>
      <c r="BL311" s="4"/>
      <c r="BM311" s="4"/>
      <c r="BN311" s="4"/>
      <c r="BO311" s="4"/>
      <c r="BP311" s="4"/>
      <c r="BQ311" s="4"/>
      <c r="BR311" s="4"/>
      <c r="BS311" s="4"/>
      <c r="BT311" s="4"/>
      <c r="BU311" s="4"/>
      <c r="BV311" s="4"/>
      <c r="BW311" s="4"/>
      <c r="BX311" s="4"/>
      <c r="BY311" s="4"/>
      <c r="BZ311" s="4"/>
      <c r="CA311" s="4"/>
      <c r="CB311" s="4"/>
      <c r="CC311" s="4"/>
      <c r="CD311" s="4"/>
      <c r="CE311" s="4"/>
      <c r="CF311" s="4"/>
      <c r="CG311" s="4"/>
      <c r="CH311" s="4"/>
      <c r="CI311" s="4"/>
      <c r="CJ311" s="4"/>
      <c r="CK311" s="4"/>
      <c r="CL311" s="4"/>
      <c r="CM311" s="4"/>
      <c r="CN311" s="4"/>
      <c r="CO311" s="4"/>
      <c r="CP311" s="4"/>
      <c r="CQ311" s="4"/>
      <c r="CR311" s="4"/>
      <c r="CS311" s="4"/>
      <c r="CT311" s="4"/>
      <c r="CU311" s="4"/>
      <c r="CV311" s="4"/>
      <c r="CW311" s="4"/>
      <c r="CX311" s="4"/>
      <c r="CY311" s="4"/>
      <c r="CZ311" s="4"/>
      <c r="DA311" s="4"/>
      <c r="DB311" s="4"/>
      <c r="DC311" s="4"/>
      <c r="DD311" s="4"/>
      <c r="DE311" s="4"/>
      <c r="DF311" s="4"/>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4"/>
      <c r="EH311" s="4"/>
      <c r="EI311" s="4"/>
      <c r="EJ311" s="4"/>
      <c r="EK311" s="4"/>
      <c r="EL311" s="4"/>
      <c r="EM311" s="4"/>
      <c r="EN311" s="4"/>
      <c r="EO311" s="4"/>
      <c r="EP311" s="4"/>
      <c r="EQ311" s="4"/>
      <c r="ER311" s="4"/>
      <c r="ES311" s="4"/>
      <c r="ET311" s="4"/>
      <c r="EU311" s="4"/>
      <c r="EV311" s="4"/>
      <c r="EW311" s="4"/>
      <c r="EX311" s="4"/>
      <c r="EY311" s="3"/>
      <c r="EZ311" s="3"/>
      <c r="FA311" s="3"/>
      <c r="FB311" s="3"/>
      <c r="FC311" s="3"/>
      <c r="FD311" s="3"/>
      <c r="FE311" s="3"/>
      <c r="FF311" s="3"/>
      <c r="FG311" s="3"/>
      <c r="FH311" s="3"/>
      <c r="FI311" s="3"/>
      <c r="FJ311" s="3"/>
      <c r="FK311" s="3"/>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c r="IK311" s="3"/>
      <c r="IL311" s="3"/>
      <c r="IM311" s="3"/>
      <c r="IN311" s="3"/>
      <c r="IO311" s="3"/>
      <c r="IP311" s="3"/>
      <c r="IQ311" s="3"/>
      <c r="IR311" s="3"/>
      <c r="IS311" s="3"/>
      <c r="IT311" s="3"/>
      <c r="IU311" s="3"/>
      <c r="IV311" s="3"/>
      <c r="IW311" s="3"/>
      <c r="IX311" s="3"/>
      <c r="IY311" s="3"/>
      <c r="IZ311" s="3"/>
      <c r="JA311" s="3"/>
      <c r="JB311" s="3"/>
      <c r="JC311" s="3"/>
      <c r="JD311" s="3"/>
      <c r="JE311" s="3"/>
      <c r="JF311" s="3"/>
      <c r="JG311" s="3"/>
      <c r="JH311" s="3"/>
      <c r="JI311" s="3"/>
      <c r="JJ311" s="3"/>
      <c r="JK311" s="3"/>
      <c r="JL311" s="3"/>
      <c r="JM311" s="3"/>
      <c r="JN311" s="3"/>
      <c r="JO311" s="3"/>
      <c r="JP311" s="3"/>
      <c r="JQ311" s="3"/>
      <c r="JR311" s="3"/>
      <c r="JS311" s="3"/>
      <c r="JT311" s="3"/>
      <c r="JU311" s="3"/>
      <c r="JV311" s="3"/>
      <c r="JW311" s="3"/>
      <c r="JX311" s="3"/>
      <c r="JY311" s="3"/>
      <c r="JZ311" s="3"/>
      <c r="KA311" s="3"/>
      <c r="KB311" s="3"/>
      <c r="KC311" s="3"/>
      <c r="KD311" s="3"/>
      <c r="KE311" s="3"/>
      <c r="KF311" s="3"/>
      <c r="KG311" s="3"/>
      <c r="KH311" s="3"/>
      <c r="KI311" s="3"/>
      <c r="KJ311" s="3"/>
      <c r="KK311" s="3"/>
      <c r="KL311" s="3"/>
      <c r="KM311" s="3"/>
      <c r="KN311" s="3"/>
    </row>
    <row r="312" spans="1:300">
      <c r="A312" s="3">
        <v>0</v>
      </c>
      <c r="B31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312)))"),"")</f>
        <v/>
      </c>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c r="BD312" s="4"/>
      <c r="BE312" s="4"/>
      <c r="BF312" s="4"/>
      <c r="BG312" s="4"/>
      <c r="BH312" s="4"/>
      <c r="BI312" s="4"/>
      <c r="BJ312" s="4"/>
      <c r="BK312" s="4"/>
      <c r="BL312" s="4"/>
      <c r="BM312" s="4"/>
      <c r="BN312" s="4"/>
      <c r="BO312" s="4"/>
      <c r="BP312" s="4"/>
      <c r="BQ312" s="4"/>
      <c r="BR312" s="4"/>
      <c r="BS312" s="4"/>
      <c r="BT312" s="4"/>
      <c r="BU312" s="4"/>
      <c r="BV312" s="4"/>
      <c r="BW312" s="4"/>
      <c r="BX312" s="4"/>
      <c r="BY312" s="4"/>
      <c r="BZ312" s="4"/>
      <c r="CA312" s="4"/>
      <c r="CB312" s="4"/>
      <c r="CC312" s="4"/>
      <c r="CD312" s="4"/>
      <c r="CE312" s="4"/>
      <c r="CF312" s="4"/>
      <c r="CG312" s="4"/>
      <c r="CH312" s="4"/>
      <c r="CI312" s="4"/>
      <c r="CJ312" s="4"/>
      <c r="CK312" s="4"/>
      <c r="CL312" s="4"/>
      <c r="CM312" s="4"/>
      <c r="CN312" s="4"/>
      <c r="CO312" s="4"/>
      <c r="CP312" s="4"/>
      <c r="CQ312" s="4"/>
      <c r="CR312" s="4"/>
      <c r="CS312" s="4"/>
      <c r="CT312" s="4"/>
      <c r="CU312" s="4"/>
      <c r="CV312" s="4"/>
      <c r="CW312" s="4"/>
      <c r="CX312" s="4"/>
      <c r="CY312" s="4"/>
      <c r="CZ312" s="4"/>
      <c r="DA312" s="4"/>
      <c r="DB312" s="4"/>
      <c r="DC312" s="4"/>
      <c r="DD312" s="4"/>
      <c r="DE312" s="4"/>
      <c r="DF312" s="4"/>
      <c r="DG312" s="4"/>
      <c r="DH312" s="4"/>
      <c r="DI312" s="4"/>
      <c r="DJ312" s="4"/>
      <c r="DK312" s="4"/>
      <c r="DL312" s="4"/>
      <c r="DM312" s="4"/>
      <c r="DN312" s="4"/>
      <c r="DO312" s="4"/>
      <c r="DP312" s="4"/>
      <c r="DQ312" s="4"/>
      <c r="DR312" s="4"/>
      <c r="DS312" s="4"/>
      <c r="DT312" s="4"/>
      <c r="DU312" s="4"/>
      <c r="DV312" s="4"/>
      <c r="DW312" s="4"/>
      <c r="DX312" s="4"/>
      <c r="DY312" s="4"/>
      <c r="DZ312" s="4"/>
      <c r="EA312" s="4"/>
      <c r="EB312" s="4"/>
      <c r="EC312" s="4"/>
      <c r="ED312" s="4"/>
      <c r="EE312" s="4"/>
      <c r="EF312" s="4"/>
      <c r="EG312" s="4"/>
      <c r="EH312" s="4"/>
      <c r="EI312" s="4"/>
      <c r="EJ312" s="4"/>
      <c r="EK312" s="4"/>
      <c r="EL312" s="4"/>
      <c r="EM312" s="4"/>
      <c r="EN312" s="4"/>
      <c r="EO312" s="4"/>
      <c r="EP312" s="4"/>
      <c r="EQ312" s="4"/>
      <c r="ER312" s="4"/>
      <c r="ES312" s="4"/>
      <c r="ET312" s="4"/>
      <c r="EU312" s="4"/>
      <c r="EV312" s="4"/>
      <c r="EW312" s="4"/>
      <c r="EX312" s="4"/>
      <c r="EY312" s="3"/>
      <c r="EZ312" s="3"/>
      <c r="FA312" s="3"/>
      <c r="FB312" s="3"/>
      <c r="FC312" s="3"/>
      <c r="FD312" s="3"/>
      <c r="FE312" s="3"/>
      <c r="FF312" s="3"/>
      <c r="FG312" s="3"/>
      <c r="FH312" s="3"/>
      <c r="FI312" s="3"/>
      <c r="FJ312" s="3"/>
      <c r="FK312" s="3"/>
      <c r="FL312" s="3"/>
      <c r="FM312" s="3"/>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c r="II312" s="3"/>
      <c r="IJ312" s="3"/>
      <c r="IK312" s="3"/>
      <c r="IL312" s="3"/>
      <c r="IM312" s="3"/>
      <c r="IN312" s="3"/>
      <c r="IO312" s="3"/>
      <c r="IP312" s="3"/>
      <c r="IQ312" s="3"/>
      <c r="IR312" s="3"/>
      <c r="IS312" s="3"/>
      <c r="IT312" s="3"/>
      <c r="IU312" s="3"/>
      <c r="IV312" s="3"/>
      <c r="IW312" s="3"/>
      <c r="IX312" s="3"/>
      <c r="IY312" s="3"/>
      <c r="IZ312" s="3"/>
      <c r="JA312" s="3"/>
      <c r="JB312" s="3"/>
      <c r="JC312" s="3"/>
      <c r="JD312" s="3"/>
      <c r="JE312" s="3"/>
      <c r="JF312" s="3"/>
      <c r="JG312" s="3"/>
      <c r="JH312" s="3"/>
      <c r="JI312" s="3"/>
      <c r="JJ312" s="3"/>
      <c r="JK312" s="3"/>
      <c r="JL312" s="3"/>
      <c r="JM312" s="3"/>
      <c r="JN312" s="3"/>
      <c r="JO312" s="3"/>
      <c r="JP312" s="3"/>
      <c r="JQ312" s="3"/>
      <c r="JR312" s="3"/>
      <c r="JS312" s="3"/>
      <c r="JT312" s="3"/>
      <c r="JU312" s="3"/>
      <c r="JV312" s="3"/>
      <c r="JW312" s="3"/>
      <c r="JX312" s="3"/>
      <c r="JY312" s="3"/>
      <c r="JZ312" s="3"/>
      <c r="KA312" s="3"/>
      <c r="KB312" s="3"/>
      <c r="KC312" s="3"/>
      <c r="KD312" s="3"/>
      <c r="KE312" s="3"/>
      <c r="KF312" s="3"/>
      <c r="KG312" s="3"/>
      <c r="KH312" s="3"/>
      <c r="KI312" s="3"/>
      <c r="KJ312" s="3"/>
      <c r="KK312" s="3"/>
      <c r="KL312" s="3"/>
      <c r="KM312" s="3"/>
      <c r="KN312" s="3"/>
    </row>
    <row r="313" spans="1:300">
      <c r="A313" s="3">
        <v>0</v>
      </c>
      <c r="B31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313)))"),"")</f>
        <v/>
      </c>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4"/>
      <c r="BE313" s="4"/>
      <c r="BF313" s="4"/>
      <c r="BG313" s="4"/>
      <c r="BH313" s="4"/>
      <c r="BI313" s="4"/>
      <c r="BJ313" s="4"/>
      <c r="BK313" s="4"/>
      <c r="BL313" s="4"/>
      <c r="BM313" s="4"/>
      <c r="BN313" s="4"/>
      <c r="BO313" s="4"/>
      <c r="BP313" s="4"/>
      <c r="BQ313" s="4"/>
      <c r="BR313" s="4"/>
      <c r="BS313" s="4"/>
      <c r="BT313" s="4"/>
      <c r="BU313" s="4"/>
      <c r="BV313" s="4"/>
      <c r="BW313" s="4"/>
      <c r="BX313" s="4"/>
      <c r="BY313" s="4"/>
      <c r="BZ313" s="4"/>
      <c r="CA313" s="4"/>
      <c r="CB313" s="4"/>
      <c r="CC313" s="4"/>
      <c r="CD313" s="4"/>
      <c r="CE313" s="4"/>
      <c r="CF313" s="4"/>
      <c r="CG313" s="4"/>
      <c r="CH313" s="4"/>
      <c r="CI313" s="4"/>
      <c r="CJ313" s="4"/>
      <c r="CK313" s="4"/>
      <c r="CL313" s="4"/>
      <c r="CM313" s="4"/>
      <c r="CN313" s="4"/>
      <c r="CO313" s="4"/>
      <c r="CP313" s="4"/>
      <c r="CQ313" s="4"/>
      <c r="CR313" s="4"/>
      <c r="CS313" s="4"/>
      <c r="CT313" s="4"/>
      <c r="CU313" s="4"/>
      <c r="CV313" s="4"/>
      <c r="CW313" s="4"/>
      <c r="CX313" s="4"/>
      <c r="CY313" s="4"/>
      <c r="CZ313" s="4"/>
      <c r="DA313" s="4"/>
      <c r="DB313" s="4"/>
      <c r="DC313" s="4"/>
      <c r="DD313" s="4"/>
      <c r="DE313" s="4"/>
      <c r="DF313" s="4"/>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4"/>
      <c r="EH313" s="4"/>
      <c r="EI313" s="4"/>
      <c r="EJ313" s="4"/>
      <c r="EK313" s="4"/>
      <c r="EL313" s="4"/>
      <c r="EM313" s="4"/>
      <c r="EN313" s="4"/>
      <c r="EO313" s="4"/>
      <c r="EP313" s="4"/>
      <c r="EQ313" s="4"/>
      <c r="ER313" s="4"/>
      <c r="ES313" s="4"/>
      <c r="ET313" s="4"/>
      <c r="EU313" s="4"/>
      <c r="EV313" s="4"/>
      <c r="EW313" s="4"/>
      <c r="EX313" s="4"/>
      <c r="EY313" s="3"/>
      <c r="EZ313" s="3"/>
      <c r="FA313" s="3"/>
      <c r="FB313" s="3"/>
      <c r="FC313" s="3"/>
      <c r="FD313" s="3"/>
      <c r="FE313" s="3"/>
      <c r="FF313" s="3"/>
      <c r="FG313" s="3"/>
      <c r="FH313" s="3"/>
      <c r="FI313" s="3"/>
      <c r="FJ313" s="3"/>
      <c r="FK313" s="3"/>
      <c r="FL313" s="3"/>
      <c r="FM313" s="3"/>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c r="IJ313" s="3"/>
      <c r="IK313" s="3"/>
      <c r="IL313" s="3"/>
      <c r="IM313" s="3"/>
      <c r="IN313" s="3"/>
      <c r="IO313" s="3"/>
      <c r="IP313" s="3"/>
      <c r="IQ313" s="3"/>
      <c r="IR313" s="3"/>
      <c r="IS313" s="3"/>
      <c r="IT313" s="3"/>
      <c r="IU313" s="3"/>
      <c r="IV313" s="3"/>
      <c r="IW313" s="3"/>
      <c r="IX313" s="3"/>
      <c r="IY313" s="3"/>
      <c r="IZ313" s="3"/>
      <c r="JA313" s="3"/>
      <c r="JB313" s="3"/>
      <c r="JC313" s="3"/>
      <c r="JD313" s="3"/>
      <c r="JE313" s="3"/>
      <c r="JF313" s="3"/>
      <c r="JG313" s="3"/>
      <c r="JH313" s="3"/>
      <c r="JI313" s="3"/>
      <c r="JJ313" s="3"/>
      <c r="JK313" s="3"/>
      <c r="JL313" s="3"/>
      <c r="JM313" s="3"/>
      <c r="JN313" s="3"/>
      <c r="JO313" s="3"/>
      <c r="JP313" s="3"/>
      <c r="JQ313" s="3"/>
      <c r="JR313" s="3"/>
      <c r="JS313" s="3"/>
      <c r="JT313" s="3"/>
      <c r="JU313" s="3"/>
      <c r="JV313" s="3"/>
      <c r="JW313" s="3"/>
      <c r="JX313" s="3"/>
      <c r="JY313" s="3"/>
      <c r="JZ313" s="3"/>
      <c r="KA313" s="3"/>
      <c r="KB313" s="3"/>
      <c r="KC313" s="3"/>
      <c r="KD313" s="3"/>
      <c r="KE313" s="3"/>
      <c r="KF313" s="3"/>
      <c r="KG313" s="3"/>
      <c r="KH313" s="3"/>
      <c r="KI313" s="3"/>
      <c r="KJ313" s="3"/>
      <c r="KK313" s="3"/>
      <c r="KL313" s="3"/>
      <c r="KM313" s="3"/>
      <c r="KN313" s="3"/>
    </row>
    <row r="314" spans="1:300">
      <c r="A314" s="3">
        <v>0</v>
      </c>
      <c r="B31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314)))"),"")</f>
        <v/>
      </c>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c r="BD314" s="4"/>
      <c r="BE314" s="4"/>
      <c r="BF314" s="4"/>
      <c r="BG314" s="4"/>
      <c r="BH314" s="4"/>
      <c r="BI314" s="4"/>
      <c r="BJ314" s="4"/>
      <c r="BK314" s="4"/>
      <c r="BL314" s="4"/>
      <c r="BM314" s="4"/>
      <c r="BN314" s="4"/>
      <c r="BO314" s="4"/>
      <c r="BP314" s="4"/>
      <c r="BQ314" s="4"/>
      <c r="BR314" s="4"/>
      <c r="BS314" s="4"/>
      <c r="BT314" s="4"/>
      <c r="BU314" s="4"/>
      <c r="BV314" s="4"/>
      <c r="BW314" s="4"/>
      <c r="BX314" s="4"/>
      <c r="BY314" s="4"/>
      <c r="BZ314" s="4"/>
      <c r="CA314" s="4"/>
      <c r="CB314" s="4"/>
      <c r="CC314" s="4"/>
      <c r="CD314" s="4"/>
      <c r="CE314" s="4"/>
      <c r="CF314" s="4"/>
      <c r="CG314" s="4"/>
      <c r="CH314" s="4"/>
      <c r="CI314" s="4"/>
      <c r="CJ314" s="4"/>
      <c r="CK314" s="4"/>
      <c r="CL314" s="4"/>
      <c r="CM314" s="4"/>
      <c r="CN314" s="4"/>
      <c r="CO314" s="4"/>
      <c r="CP314" s="4"/>
      <c r="CQ314" s="4"/>
      <c r="CR314" s="4"/>
      <c r="CS314" s="4"/>
      <c r="CT314" s="4"/>
      <c r="CU314" s="4"/>
      <c r="CV314" s="4"/>
      <c r="CW314" s="4"/>
      <c r="CX314" s="4"/>
      <c r="CY314" s="4"/>
      <c r="CZ314" s="4"/>
      <c r="DA314" s="4"/>
      <c r="DB314" s="4"/>
      <c r="DC314" s="4"/>
      <c r="DD314" s="4"/>
      <c r="DE314" s="4"/>
      <c r="DF314" s="4"/>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4"/>
      <c r="EH314" s="4"/>
      <c r="EI314" s="4"/>
      <c r="EJ314" s="4"/>
      <c r="EK314" s="4"/>
      <c r="EL314" s="4"/>
      <c r="EM314" s="4"/>
      <c r="EN314" s="4"/>
      <c r="EO314" s="4"/>
      <c r="EP314" s="4"/>
      <c r="EQ314" s="4"/>
      <c r="ER314" s="4"/>
      <c r="ES314" s="4"/>
      <c r="ET314" s="4"/>
      <c r="EU314" s="4"/>
      <c r="EV314" s="4"/>
      <c r="EW314" s="4"/>
      <c r="EX314" s="4"/>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c r="IJ314" s="3"/>
      <c r="IK314" s="3"/>
      <c r="IL314" s="3"/>
      <c r="IM314" s="3"/>
      <c r="IN314" s="3"/>
      <c r="IO314" s="3"/>
      <c r="IP314" s="3"/>
      <c r="IQ314" s="3"/>
      <c r="IR314" s="3"/>
      <c r="IS314" s="3"/>
      <c r="IT314" s="3"/>
      <c r="IU314" s="3"/>
      <c r="IV314" s="3"/>
      <c r="IW314" s="3"/>
      <c r="IX314" s="3"/>
      <c r="IY314" s="3"/>
      <c r="IZ314" s="3"/>
      <c r="JA314" s="3"/>
      <c r="JB314" s="3"/>
      <c r="JC314" s="3"/>
      <c r="JD314" s="3"/>
      <c r="JE314" s="3"/>
      <c r="JF314" s="3"/>
      <c r="JG314" s="3"/>
      <c r="JH314" s="3"/>
      <c r="JI314" s="3"/>
      <c r="JJ314" s="3"/>
      <c r="JK314" s="3"/>
      <c r="JL314" s="3"/>
      <c r="JM314" s="3"/>
      <c r="JN314" s="3"/>
      <c r="JO314" s="3"/>
      <c r="JP314" s="3"/>
      <c r="JQ314" s="3"/>
      <c r="JR314" s="3"/>
      <c r="JS314" s="3"/>
      <c r="JT314" s="3"/>
      <c r="JU314" s="3"/>
      <c r="JV314" s="3"/>
      <c r="JW314" s="3"/>
      <c r="JX314" s="3"/>
      <c r="JY314" s="3"/>
      <c r="JZ314" s="3"/>
      <c r="KA314" s="3"/>
      <c r="KB314" s="3"/>
      <c r="KC314" s="3"/>
      <c r="KD314" s="3"/>
      <c r="KE314" s="3"/>
      <c r="KF314" s="3"/>
      <c r="KG314" s="3"/>
      <c r="KH314" s="3"/>
      <c r="KI314" s="3"/>
      <c r="KJ314" s="3"/>
      <c r="KK314" s="3"/>
      <c r="KL314" s="3"/>
      <c r="KM314" s="3"/>
      <c r="KN314" s="3"/>
    </row>
    <row r="315" spans="1:300">
      <c r="A315" s="3">
        <v>0</v>
      </c>
      <c r="B31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315)))"),"")</f>
        <v/>
      </c>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c r="BE315" s="4"/>
      <c r="BF315" s="4"/>
      <c r="BG315" s="4"/>
      <c r="BH315" s="4"/>
      <c r="BI315" s="4"/>
      <c r="BJ315" s="4"/>
      <c r="BK315" s="4"/>
      <c r="BL315" s="4"/>
      <c r="BM315" s="4"/>
      <c r="BN315" s="4"/>
      <c r="BO315" s="4"/>
      <c r="BP315" s="4"/>
      <c r="BQ315" s="4"/>
      <c r="BR315" s="4"/>
      <c r="BS315" s="4"/>
      <c r="BT315" s="4"/>
      <c r="BU315" s="4"/>
      <c r="BV315" s="4"/>
      <c r="BW315" s="4"/>
      <c r="BX315" s="4"/>
      <c r="BY315" s="4"/>
      <c r="BZ315" s="4"/>
      <c r="CA315" s="4"/>
      <c r="CB315" s="4"/>
      <c r="CC315" s="4"/>
      <c r="CD315" s="4"/>
      <c r="CE315" s="4"/>
      <c r="CF315" s="4"/>
      <c r="CG315" s="4"/>
      <c r="CH315" s="4"/>
      <c r="CI315" s="4"/>
      <c r="CJ315" s="4"/>
      <c r="CK315" s="4"/>
      <c r="CL315" s="4"/>
      <c r="CM315" s="4"/>
      <c r="CN315" s="4"/>
      <c r="CO315" s="4"/>
      <c r="CP315" s="4"/>
      <c r="CQ315" s="4"/>
      <c r="CR315" s="4"/>
      <c r="CS315" s="4"/>
      <c r="CT315" s="4"/>
      <c r="CU315" s="4"/>
      <c r="CV315" s="4"/>
      <c r="CW315" s="4"/>
      <c r="CX315" s="4"/>
      <c r="CY315" s="4"/>
      <c r="CZ315" s="4"/>
      <c r="DA315" s="4"/>
      <c r="DB315" s="4"/>
      <c r="DC315" s="4"/>
      <c r="DD315" s="4"/>
      <c r="DE315" s="4"/>
      <c r="DF315" s="4"/>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4"/>
      <c r="EH315" s="4"/>
      <c r="EI315" s="4"/>
      <c r="EJ315" s="4"/>
      <c r="EK315" s="4"/>
      <c r="EL315" s="4"/>
      <c r="EM315" s="4"/>
      <c r="EN315" s="4"/>
      <c r="EO315" s="4"/>
      <c r="EP315" s="4"/>
      <c r="EQ315" s="4"/>
      <c r="ER315" s="4"/>
      <c r="ES315" s="4"/>
      <c r="ET315" s="4"/>
      <c r="EU315" s="4"/>
      <c r="EV315" s="4"/>
      <c r="EW315" s="4"/>
      <c r="EX315" s="4"/>
      <c r="EY315" s="3"/>
      <c r="EZ315" s="3"/>
      <c r="FA315" s="3"/>
      <c r="FB315" s="3"/>
      <c r="FC315" s="3"/>
      <c r="FD315" s="3"/>
      <c r="FE315" s="3"/>
      <c r="FF315" s="3"/>
      <c r="FG315" s="3"/>
      <c r="FH315" s="3"/>
      <c r="FI315" s="3"/>
      <c r="FJ315" s="3"/>
      <c r="FK315" s="3"/>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c r="IF315" s="3"/>
      <c r="IG315" s="3"/>
      <c r="IH315" s="3"/>
      <c r="II315" s="3"/>
      <c r="IJ315" s="3"/>
      <c r="IK315" s="3"/>
      <c r="IL315" s="3"/>
      <c r="IM315" s="3"/>
      <c r="IN315" s="3"/>
      <c r="IO315" s="3"/>
      <c r="IP315" s="3"/>
      <c r="IQ315" s="3"/>
      <c r="IR315" s="3"/>
      <c r="IS315" s="3"/>
      <c r="IT315" s="3"/>
      <c r="IU315" s="3"/>
      <c r="IV315" s="3"/>
      <c r="IW315" s="3"/>
      <c r="IX315" s="3"/>
      <c r="IY315" s="3"/>
      <c r="IZ315" s="3"/>
      <c r="JA315" s="3"/>
      <c r="JB315" s="3"/>
      <c r="JC315" s="3"/>
      <c r="JD315" s="3"/>
      <c r="JE315" s="3"/>
      <c r="JF315" s="3"/>
      <c r="JG315" s="3"/>
      <c r="JH315" s="3"/>
      <c r="JI315" s="3"/>
      <c r="JJ315" s="3"/>
      <c r="JK315" s="3"/>
      <c r="JL315" s="3"/>
      <c r="JM315" s="3"/>
      <c r="JN315" s="3"/>
      <c r="JO315" s="3"/>
      <c r="JP315" s="3"/>
      <c r="JQ315" s="3"/>
      <c r="JR315" s="3"/>
      <c r="JS315" s="3"/>
      <c r="JT315" s="3"/>
      <c r="JU315" s="3"/>
      <c r="JV315" s="3"/>
      <c r="JW315" s="3"/>
      <c r="JX315" s="3"/>
      <c r="JY315" s="3"/>
      <c r="JZ315" s="3"/>
      <c r="KA315" s="3"/>
      <c r="KB315" s="3"/>
      <c r="KC315" s="3"/>
      <c r="KD315" s="3"/>
      <c r="KE315" s="3"/>
      <c r="KF315" s="3"/>
      <c r="KG315" s="3"/>
      <c r="KH315" s="3"/>
      <c r="KI315" s="3"/>
      <c r="KJ315" s="3"/>
      <c r="KK315" s="3"/>
      <c r="KL315" s="3"/>
      <c r="KM315" s="3"/>
      <c r="KN315" s="3"/>
    </row>
    <row r="316" spans="1:300">
      <c r="A316" s="3">
        <v>0</v>
      </c>
      <c r="B31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316)))"),"")</f>
        <v/>
      </c>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c r="BD316" s="4"/>
      <c r="BE316" s="4"/>
      <c r="BF316" s="4"/>
      <c r="BG316" s="4"/>
      <c r="BH316" s="4"/>
      <c r="BI316" s="4"/>
      <c r="BJ316" s="4"/>
      <c r="BK316" s="4"/>
      <c r="BL316" s="4"/>
      <c r="BM316" s="4"/>
      <c r="BN316" s="4"/>
      <c r="BO316" s="4"/>
      <c r="BP316" s="4"/>
      <c r="BQ316" s="4"/>
      <c r="BR316" s="4"/>
      <c r="BS316" s="4"/>
      <c r="BT316" s="4"/>
      <c r="BU316" s="4"/>
      <c r="BV316" s="4"/>
      <c r="BW316" s="4"/>
      <c r="BX316" s="4"/>
      <c r="BY316" s="4"/>
      <c r="BZ316" s="4"/>
      <c r="CA316" s="4"/>
      <c r="CB316" s="4"/>
      <c r="CC316" s="4"/>
      <c r="CD316" s="4"/>
      <c r="CE316" s="4"/>
      <c r="CF316" s="4"/>
      <c r="CG316" s="4"/>
      <c r="CH316" s="4"/>
      <c r="CI316" s="4"/>
      <c r="CJ316" s="4"/>
      <c r="CK316" s="4"/>
      <c r="CL316" s="4"/>
      <c r="CM316" s="4"/>
      <c r="CN316" s="4"/>
      <c r="CO316" s="4"/>
      <c r="CP316" s="4"/>
      <c r="CQ316" s="4"/>
      <c r="CR316" s="4"/>
      <c r="CS316" s="4"/>
      <c r="CT316" s="4"/>
      <c r="CU316" s="4"/>
      <c r="CV316" s="4"/>
      <c r="CW316" s="4"/>
      <c r="CX316" s="4"/>
      <c r="CY316" s="4"/>
      <c r="CZ316" s="4"/>
      <c r="DA316" s="4"/>
      <c r="DB316" s="4"/>
      <c r="DC316" s="4"/>
      <c r="DD316" s="4"/>
      <c r="DE316" s="4"/>
      <c r="DF316" s="4"/>
      <c r="DG316" s="4"/>
      <c r="DH316" s="4"/>
      <c r="DI316" s="4"/>
      <c r="DJ316" s="4"/>
      <c r="DK316" s="4"/>
      <c r="DL316" s="4"/>
      <c r="DM316" s="4"/>
      <c r="DN316" s="4"/>
      <c r="DO316" s="4"/>
      <c r="DP316" s="4"/>
      <c r="DQ316" s="4"/>
      <c r="DR316" s="4"/>
      <c r="DS316" s="4"/>
      <c r="DT316" s="4"/>
      <c r="DU316" s="4"/>
      <c r="DV316" s="4"/>
      <c r="DW316" s="4"/>
      <c r="DX316" s="4"/>
      <c r="DY316" s="4"/>
      <c r="DZ316" s="4"/>
      <c r="EA316" s="4"/>
      <c r="EB316" s="4"/>
      <c r="EC316" s="4"/>
      <c r="ED316" s="4"/>
      <c r="EE316" s="4"/>
      <c r="EF316" s="4"/>
      <c r="EG316" s="4"/>
      <c r="EH316" s="4"/>
      <c r="EI316" s="4"/>
      <c r="EJ316" s="4"/>
      <c r="EK316" s="4"/>
      <c r="EL316" s="4"/>
      <c r="EM316" s="4"/>
      <c r="EN316" s="4"/>
      <c r="EO316" s="4"/>
      <c r="EP316" s="4"/>
      <c r="EQ316" s="4"/>
      <c r="ER316" s="4"/>
      <c r="ES316" s="4"/>
      <c r="ET316" s="4"/>
      <c r="EU316" s="4"/>
      <c r="EV316" s="4"/>
      <c r="EW316" s="4"/>
      <c r="EX316" s="4"/>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c r="IK316" s="3"/>
      <c r="IL316" s="3"/>
      <c r="IM316" s="3"/>
      <c r="IN316" s="3"/>
      <c r="IO316" s="3"/>
      <c r="IP316" s="3"/>
      <c r="IQ316" s="3"/>
      <c r="IR316" s="3"/>
      <c r="IS316" s="3"/>
      <c r="IT316" s="3"/>
      <c r="IU316" s="3"/>
      <c r="IV316" s="3"/>
      <c r="IW316" s="3"/>
      <c r="IX316" s="3"/>
      <c r="IY316" s="3"/>
      <c r="IZ316" s="3"/>
      <c r="JA316" s="3"/>
      <c r="JB316" s="3"/>
      <c r="JC316" s="3"/>
      <c r="JD316" s="3"/>
      <c r="JE316" s="3"/>
      <c r="JF316" s="3"/>
      <c r="JG316" s="3"/>
      <c r="JH316" s="3"/>
      <c r="JI316" s="3"/>
      <c r="JJ316" s="3"/>
      <c r="JK316" s="3"/>
      <c r="JL316" s="3"/>
      <c r="JM316" s="3"/>
      <c r="JN316" s="3"/>
      <c r="JO316" s="3"/>
      <c r="JP316" s="3"/>
      <c r="JQ316" s="3"/>
      <c r="JR316" s="3"/>
      <c r="JS316" s="3"/>
      <c r="JT316" s="3"/>
      <c r="JU316" s="3"/>
      <c r="JV316" s="3"/>
      <c r="JW316" s="3"/>
      <c r="JX316" s="3"/>
      <c r="JY316" s="3"/>
      <c r="JZ316" s="3"/>
      <c r="KA316" s="3"/>
      <c r="KB316" s="3"/>
      <c r="KC316" s="3"/>
      <c r="KD316" s="3"/>
      <c r="KE316" s="3"/>
      <c r="KF316" s="3"/>
      <c r="KG316" s="3"/>
      <c r="KH316" s="3"/>
      <c r="KI316" s="3"/>
      <c r="KJ316" s="3"/>
      <c r="KK316" s="3"/>
      <c r="KL316" s="3"/>
      <c r="KM316" s="3"/>
      <c r="KN316" s="3"/>
    </row>
    <row r="317" spans="1:300">
      <c r="A317" s="3">
        <v>0</v>
      </c>
      <c r="B31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317)))"),"")</f>
        <v/>
      </c>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c r="ET317" s="4"/>
      <c r="EU317" s="4"/>
      <c r="EV317" s="4"/>
      <c r="EW317" s="4"/>
      <c r="EX317" s="4"/>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c r="IK317" s="3"/>
      <c r="IL317" s="3"/>
      <c r="IM317" s="3"/>
      <c r="IN317" s="3"/>
      <c r="IO317" s="3"/>
      <c r="IP317" s="3"/>
      <c r="IQ317" s="3"/>
      <c r="IR317" s="3"/>
      <c r="IS317" s="3"/>
      <c r="IT317" s="3"/>
      <c r="IU317" s="3"/>
      <c r="IV317" s="3"/>
      <c r="IW317" s="3"/>
      <c r="IX317" s="3"/>
      <c r="IY317" s="3"/>
      <c r="IZ317" s="3"/>
      <c r="JA317" s="3"/>
      <c r="JB317" s="3"/>
      <c r="JC317" s="3"/>
      <c r="JD317" s="3"/>
      <c r="JE317" s="3"/>
      <c r="JF317" s="3"/>
      <c r="JG317" s="3"/>
      <c r="JH317" s="3"/>
      <c r="JI317" s="3"/>
      <c r="JJ317" s="3"/>
      <c r="JK317" s="3"/>
      <c r="JL317" s="3"/>
      <c r="JM317" s="3"/>
      <c r="JN317" s="3"/>
      <c r="JO317" s="3"/>
      <c r="JP317" s="3"/>
      <c r="JQ317" s="3"/>
      <c r="JR317" s="3"/>
      <c r="JS317" s="3"/>
      <c r="JT317" s="3"/>
      <c r="JU317" s="3"/>
      <c r="JV317" s="3"/>
      <c r="JW317" s="3"/>
      <c r="JX317" s="3"/>
      <c r="JY317" s="3"/>
      <c r="JZ317" s="3"/>
      <c r="KA317" s="3"/>
      <c r="KB317" s="3"/>
      <c r="KC317" s="3"/>
      <c r="KD317" s="3"/>
      <c r="KE317" s="3"/>
      <c r="KF317" s="3"/>
      <c r="KG317" s="3"/>
      <c r="KH317" s="3"/>
      <c r="KI317" s="3"/>
      <c r="KJ317" s="3"/>
      <c r="KK317" s="3"/>
      <c r="KL317" s="3"/>
      <c r="KM317" s="3"/>
      <c r="KN317" s="3"/>
    </row>
    <row r="318" spans="1:300">
      <c r="A318" s="3">
        <v>0</v>
      </c>
      <c r="B31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318)))"),"")</f>
        <v/>
      </c>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c r="BS318" s="4"/>
      <c r="BT318" s="4"/>
      <c r="BU318" s="4"/>
      <c r="BV318" s="4"/>
      <c r="BW318" s="4"/>
      <c r="BX318" s="4"/>
      <c r="BY318" s="4"/>
      <c r="BZ318" s="4"/>
      <c r="CA318" s="4"/>
      <c r="CB318" s="4"/>
      <c r="CC318" s="4"/>
      <c r="CD318" s="4"/>
      <c r="CE318" s="4"/>
      <c r="CF318" s="4"/>
      <c r="CG318" s="4"/>
      <c r="CH318" s="4"/>
      <c r="CI318" s="4"/>
      <c r="CJ318" s="4"/>
      <c r="CK318" s="4"/>
      <c r="CL318" s="4"/>
      <c r="CM318" s="4"/>
      <c r="CN318" s="4"/>
      <c r="CO318" s="4"/>
      <c r="CP318" s="4"/>
      <c r="CQ318" s="4"/>
      <c r="CR318" s="4"/>
      <c r="CS318" s="4"/>
      <c r="CT318" s="4"/>
      <c r="CU318" s="4"/>
      <c r="CV318" s="4"/>
      <c r="CW318" s="4"/>
      <c r="CX318" s="4"/>
      <c r="CY318" s="4"/>
      <c r="CZ318" s="4"/>
      <c r="DA318" s="4"/>
      <c r="DB318" s="4"/>
      <c r="DC318" s="4"/>
      <c r="DD318" s="4"/>
      <c r="DE318" s="4"/>
      <c r="DF318" s="4"/>
      <c r="DG318" s="4"/>
      <c r="DH318" s="4"/>
      <c r="DI318" s="4"/>
      <c r="DJ318" s="4"/>
      <c r="DK318" s="4"/>
      <c r="DL318" s="4"/>
      <c r="DM318" s="4"/>
      <c r="DN318" s="4"/>
      <c r="DO318" s="4"/>
      <c r="DP318" s="4"/>
      <c r="DQ318" s="4"/>
      <c r="DR318" s="4"/>
      <c r="DS318" s="4"/>
      <c r="DT318" s="4"/>
      <c r="DU318" s="4"/>
      <c r="DV318" s="4"/>
      <c r="DW318" s="4"/>
      <c r="DX318" s="4"/>
      <c r="DY318" s="4"/>
      <c r="DZ318" s="4"/>
      <c r="EA318" s="4"/>
      <c r="EB318" s="4"/>
      <c r="EC318" s="4"/>
      <c r="ED318" s="4"/>
      <c r="EE318" s="4"/>
      <c r="EF318" s="4"/>
      <c r="EG318" s="4"/>
      <c r="EH318" s="4"/>
      <c r="EI318" s="4"/>
      <c r="EJ318" s="4"/>
      <c r="EK318" s="4"/>
      <c r="EL318" s="4"/>
      <c r="EM318" s="4"/>
      <c r="EN318" s="4"/>
      <c r="EO318" s="4"/>
      <c r="EP318" s="4"/>
      <c r="EQ318" s="4"/>
      <c r="ER318" s="4"/>
      <c r="ES318" s="4"/>
      <c r="ET318" s="4"/>
      <c r="EU318" s="4"/>
      <c r="EV318" s="4"/>
      <c r="EW318" s="4"/>
      <c r="EX318" s="4"/>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c r="IJ318" s="3"/>
      <c r="IK318" s="3"/>
      <c r="IL318" s="3"/>
      <c r="IM318" s="3"/>
      <c r="IN318" s="3"/>
      <c r="IO318" s="3"/>
      <c r="IP318" s="3"/>
      <c r="IQ318" s="3"/>
      <c r="IR318" s="3"/>
      <c r="IS318" s="3"/>
      <c r="IT318" s="3"/>
      <c r="IU318" s="3"/>
      <c r="IV318" s="3"/>
      <c r="IW318" s="3"/>
      <c r="IX318" s="3"/>
      <c r="IY318" s="3"/>
      <c r="IZ318" s="3"/>
      <c r="JA318" s="3"/>
      <c r="JB318" s="3"/>
      <c r="JC318" s="3"/>
      <c r="JD318" s="3"/>
      <c r="JE318" s="3"/>
      <c r="JF318" s="3"/>
      <c r="JG318" s="3"/>
      <c r="JH318" s="3"/>
      <c r="JI318" s="3"/>
      <c r="JJ318" s="3"/>
      <c r="JK318" s="3"/>
      <c r="JL318" s="3"/>
      <c r="JM318" s="3"/>
      <c r="JN318" s="3"/>
      <c r="JO318" s="3"/>
      <c r="JP318" s="3"/>
      <c r="JQ318" s="3"/>
      <c r="JR318" s="3"/>
      <c r="JS318" s="3"/>
      <c r="JT318" s="3"/>
      <c r="JU318" s="3"/>
      <c r="JV318" s="3"/>
      <c r="JW318" s="3"/>
      <c r="JX318" s="3"/>
      <c r="JY318" s="3"/>
      <c r="JZ318" s="3"/>
      <c r="KA318" s="3"/>
      <c r="KB318" s="3"/>
      <c r="KC318" s="3"/>
      <c r="KD318" s="3"/>
      <c r="KE318" s="3"/>
      <c r="KF318" s="3"/>
      <c r="KG318" s="3"/>
      <c r="KH318" s="3"/>
      <c r="KI318" s="3"/>
      <c r="KJ318" s="3"/>
      <c r="KK318" s="3"/>
      <c r="KL318" s="3"/>
      <c r="KM318" s="3"/>
      <c r="KN318" s="3"/>
    </row>
    <row r="319" spans="1:300">
      <c r="A319" s="3">
        <v>0</v>
      </c>
      <c r="B31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319)))"),"")</f>
        <v/>
      </c>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c r="BC319" s="4"/>
      <c r="BD319" s="4"/>
      <c r="BE319" s="4"/>
      <c r="BF319" s="4"/>
      <c r="BG319" s="4"/>
      <c r="BH319" s="4"/>
      <c r="BI319" s="4"/>
      <c r="BJ319" s="4"/>
      <c r="BK319" s="4"/>
      <c r="BL319" s="4"/>
      <c r="BM319" s="4"/>
      <c r="BN319" s="4"/>
      <c r="BO319" s="4"/>
      <c r="BP319" s="4"/>
      <c r="BQ319" s="4"/>
      <c r="BR319" s="4"/>
      <c r="BS319" s="4"/>
      <c r="BT319" s="4"/>
      <c r="BU319" s="4"/>
      <c r="BV319" s="4"/>
      <c r="BW319" s="4"/>
      <c r="BX319" s="4"/>
      <c r="BY319" s="4"/>
      <c r="BZ319" s="4"/>
      <c r="CA319" s="4"/>
      <c r="CB319" s="4"/>
      <c r="CC319" s="4"/>
      <c r="CD319" s="4"/>
      <c r="CE319" s="4"/>
      <c r="CF319" s="4"/>
      <c r="CG319" s="4"/>
      <c r="CH319" s="4"/>
      <c r="CI319" s="4"/>
      <c r="CJ319" s="4"/>
      <c r="CK319" s="4"/>
      <c r="CL319" s="4"/>
      <c r="CM319" s="4"/>
      <c r="CN319" s="4"/>
      <c r="CO319" s="4"/>
      <c r="CP319" s="4"/>
      <c r="CQ319" s="4"/>
      <c r="CR319" s="4"/>
      <c r="CS319" s="4"/>
      <c r="CT319" s="4"/>
      <c r="CU319" s="4"/>
      <c r="CV319" s="4"/>
      <c r="CW319" s="4"/>
      <c r="CX319" s="4"/>
      <c r="CY319" s="4"/>
      <c r="CZ319" s="4"/>
      <c r="DA319" s="4"/>
      <c r="DB319" s="4"/>
      <c r="DC319" s="4"/>
      <c r="DD319" s="4"/>
      <c r="DE319" s="4"/>
      <c r="DF319" s="4"/>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4"/>
      <c r="EH319" s="4"/>
      <c r="EI319" s="4"/>
      <c r="EJ319" s="4"/>
      <c r="EK319" s="4"/>
      <c r="EL319" s="4"/>
      <c r="EM319" s="4"/>
      <c r="EN319" s="4"/>
      <c r="EO319" s="4"/>
      <c r="EP319" s="4"/>
      <c r="EQ319" s="4"/>
      <c r="ER319" s="4"/>
      <c r="ES319" s="4"/>
      <c r="ET319" s="4"/>
      <c r="EU319" s="4"/>
      <c r="EV319" s="4"/>
      <c r="EW319" s="4"/>
      <c r="EX319" s="4"/>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c r="IJ319" s="3"/>
      <c r="IK319" s="3"/>
      <c r="IL319" s="3"/>
      <c r="IM319" s="3"/>
      <c r="IN319" s="3"/>
      <c r="IO319" s="3"/>
      <c r="IP319" s="3"/>
      <c r="IQ319" s="3"/>
      <c r="IR319" s="3"/>
      <c r="IS319" s="3"/>
      <c r="IT319" s="3"/>
      <c r="IU319" s="3"/>
      <c r="IV319" s="3"/>
      <c r="IW319" s="3"/>
      <c r="IX319" s="3"/>
      <c r="IY319" s="3"/>
      <c r="IZ319" s="3"/>
      <c r="JA319" s="3"/>
      <c r="JB319" s="3"/>
      <c r="JC319" s="3"/>
      <c r="JD319" s="3"/>
      <c r="JE319" s="3"/>
      <c r="JF319" s="3"/>
      <c r="JG319" s="3"/>
      <c r="JH319" s="3"/>
      <c r="JI319" s="3"/>
      <c r="JJ319" s="3"/>
      <c r="JK319" s="3"/>
      <c r="JL319" s="3"/>
      <c r="JM319" s="3"/>
      <c r="JN319" s="3"/>
      <c r="JO319" s="3"/>
      <c r="JP319" s="3"/>
      <c r="JQ319" s="3"/>
      <c r="JR319" s="3"/>
      <c r="JS319" s="3"/>
      <c r="JT319" s="3"/>
      <c r="JU319" s="3"/>
      <c r="JV319" s="3"/>
      <c r="JW319" s="3"/>
      <c r="JX319" s="3"/>
      <c r="JY319" s="3"/>
      <c r="JZ319" s="3"/>
      <c r="KA319" s="3"/>
      <c r="KB319" s="3"/>
      <c r="KC319" s="3"/>
      <c r="KD319" s="3"/>
      <c r="KE319" s="3"/>
      <c r="KF319" s="3"/>
      <c r="KG319" s="3"/>
      <c r="KH319" s="3"/>
      <c r="KI319" s="3"/>
      <c r="KJ319" s="3"/>
      <c r="KK319" s="3"/>
      <c r="KL319" s="3"/>
      <c r="KM319" s="3"/>
      <c r="KN319" s="3"/>
    </row>
    <row r="320" spans="1:300">
      <c r="A320" s="3">
        <v>0</v>
      </c>
      <c r="B32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320)))"),"")</f>
        <v/>
      </c>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c r="BE320" s="4"/>
      <c r="BF320" s="4"/>
      <c r="BG320" s="4"/>
      <c r="BH320" s="4"/>
      <c r="BI320" s="4"/>
      <c r="BJ320" s="4"/>
      <c r="BK320" s="4"/>
      <c r="BL320" s="4"/>
      <c r="BM320" s="4"/>
      <c r="BN320" s="4"/>
      <c r="BO320" s="4"/>
      <c r="BP320" s="4"/>
      <c r="BQ320" s="4"/>
      <c r="BR320" s="4"/>
      <c r="BS320" s="4"/>
      <c r="BT320" s="4"/>
      <c r="BU320" s="4"/>
      <c r="BV320" s="4"/>
      <c r="BW320" s="4"/>
      <c r="BX320" s="4"/>
      <c r="BY320" s="4"/>
      <c r="BZ320" s="4"/>
      <c r="CA320" s="4"/>
      <c r="CB320" s="4"/>
      <c r="CC320" s="4"/>
      <c r="CD320" s="4"/>
      <c r="CE320" s="4"/>
      <c r="CF320" s="4"/>
      <c r="CG320" s="4"/>
      <c r="CH320" s="4"/>
      <c r="CI320" s="4"/>
      <c r="CJ320" s="4"/>
      <c r="CK320" s="4"/>
      <c r="CL320" s="4"/>
      <c r="CM320" s="4"/>
      <c r="CN320" s="4"/>
      <c r="CO320" s="4"/>
      <c r="CP320" s="4"/>
      <c r="CQ320" s="4"/>
      <c r="CR320" s="4"/>
      <c r="CS320" s="4"/>
      <c r="CT320" s="4"/>
      <c r="CU320" s="4"/>
      <c r="CV320" s="4"/>
      <c r="CW320" s="4"/>
      <c r="CX320" s="4"/>
      <c r="CY320" s="4"/>
      <c r="CZ320" s="4"/>
      <c r="DA320" s="4"/>
      <c r="DB320" s="4"/>
      <c r="DC320" s="4"/>
      <c r="DD320" s="4"/>
      <c r="DE320" s="4"/>
      <c r="DF320" s="4"/>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4"/>
      <c r="EH320" s="4"/>
      <c r="EI320" s="4"/>
      <c r="EJ320" s="4"/>
      <c r="EK320" s="4"/>
      <c r="EL320" s="4"/>
      <c r="EM320" s="4"/>
      <c r="EN320" s="4"/>
      <c r="EO320" s="4"/>
      <c r="EP320" s="4"/>
      <c r="EQ320" s="4"/>
      <c r="ER320" s="4"/>
      <c r="ES320" s="4"/>
      <c r="ET320" s="4"/>
      <c r="EU320" s="4"/>
      <c r="EV320" s="4"/>
      <c r="EW320" s="4"/>
      <c r="EX320" s="4"/>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c r="IJ320" s="3"/>
      <c r="IK320" s="3"/>
      <c r="IL320" s="3"/>
      <c r="IM320" s="3"/>
      <c r="IN320" s="3"/>
      <c r="IO320" s="3"/>
      <c r="IP320" s="3"/>
      <c r="IQ320" s="3"/>
      <c r="IR320" s="3"/>
      <c r="IS320" s="3"/>
      <c r="IT320" s="3"/>
      <c r="IU320" s="3"/>
      <c r="IV320" s="3"/>
      <c r="IW320" s="3"/>
      <c r="IX320" s="3"/>
      <c r="IY320" s="3"/>
      <c r="IZ320" s="3"/>
      <c r="JA320" s="3"/>
      <c r="JB320" s="3"/>
      <c r="JC320" s="3"/>
      <c r="JD320" s="3"/>
      <c r="JE320" s="3"/>
      <c r="JF320" s="3"/>
      <c r="JG320" s="3"/>
      <c r="JH320" s="3"/>
      <c r="JI320" s="3"/>
      <c r="JJ320" s="3"/>
      <c r="JK320" s="3"/>
      <c r="JL320" s="3"/>
      <c r="JM320" s="3"/>
      <c r="JN320" s="3"/>
      <c r="JO320" s="3"/>
      <c r="JP320" s="3"/>
      <c r="JQ320" s="3"/>
      <c r="JR320" s="3"/>
      <c r="JS320" s="3"/>
      <c r="JT320" s="3"/>
      <c r="JU320" s="3"/>
      <c r="JV320" s="3"/>
      <c r="JW320" s="3"/>
      <c r="JX320" s="3"/>
      <c r="JY320" s="3"/>
      <c r="JZ320" s="3"/>
      <c r="KA320" s="3"/>
      <c r="KB320" s="3"/>
      <c r="KC320" s="3"/>
      <c r="KD320" s="3"/>
      <c r="KE320" s="3"/>
      <c r="KF320" s="3"/>
      <c r="KG320" s="3"/>
      <c r="KH320" s="3"/>
      <c r="KI320" s="3"/>
      <c r="KJ320" s="3"/>
      <c r="KK320" s="3"/>
      <c r="KL320" s="3"/>
      <c r="KM320" s="3"/>
      <c r="KN320" s="3"/>
    </row>
    <row r="321" spans="1:300">
      <c r="A321" s="3">
        <v>0</v>
      </c>
      <c r="B32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321)))"),"")</f>
        <v/>
      </c>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c r="BY321" s="4"/>
      <c r="BZ321" s="4"/>
      <c r="CA321" s="4"/>
      <c r="CB321" s="4"/>
      <c r="CC321" s="4"/>
      <c r="CD321" s="4"/>
      <c r="CE321" s="4"/>
      <c r="CF321" s="4"/>
      <c r="CG321" s="4"/>
      <c r="CH321" s="4"/>
      <c r="CI321" s="4"/>
      <c r="CJ321" s="4"/>
      <c r="CK321" s="4"/>
      <c r="CL321" s="4"/>
      <c r="CM321" s="4"/>
      <c r="CN321" s="4"/>
      <c r="CO321" s="4"/>
      <c r="CP321" s="4"/>
      <c r="CQ321" s="4"/>
      <c r="CR321" s="4"/>
      <c r="CS321" s="4"/>
      <c r="CT321" s="4"/>
      <c r="CU321" s="4"/>
      <c r="CV321" s="4"/>
      <c r="CW321" s="4"/>
      <c r="CX321" s="4"/>
      <c r="CY321" s="4"/>
      <c r="CZ321" s="4"/>
      <c r="DA321" s="4"/>
      <c r="DB321" s="4"/>
      <c r="DC321" s="4"/>
      <c r="DD321" s="4"/>
      <c r="DE321" s="4"/>
      <c r="DF321" s="4"/>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4"/>
      <c r="EH321" s="4"/>
      <c r="EI321" s="4"/>
      <c r="EJ321" s="4"/>
      <c r="EK321" s="4"/>
      <c r="EL321" s="4"/>
      <c r="EM321" s="4"/>
      <c r="EN321" s="4"/>
      <c r="EO321" s="4"/>
      <c r="EP321" s="4"/>
      <c r="EQ321" s="4"/>
      <c r="ER321" s="4"/>
      <c r="ES321" s="4"/>
      <c r="ET321" s="4"/>
      <c r="EU321" s="4"/>
      <c r="EV321" s="4"/>
      <c r="EW321" s="4"/>
      <c r="EX321" s="4"/>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c r="IJ321" s="3"/>
      <c r="IK321" s="3"/>
      <c r="IL321" s="3"/>
      <c r="IM321" s="3"/>
      <c r="IN321" s="3"/>
      <c r="IO321" s="3"/>
      <c r="IP321" s="3"/>
      <c r="IQ321" s="3"/>
      <c r="IR321" s="3"/>
      <c r="IS321" s="3"/>
      <c r="IT321" s="3"/>
      <c r="IU321" s="3"/>
      <c r="IV321" s="3"/>
      <c r="IW321" s="3"/>
      <c r="IX321" s="3"/>
      <c r="IY321" s="3"/>
      <c r="IZ321" s="3"/>
      <c r="JA321" s="3"/>
      <c r="JB321" s="3"/>
      <c r="JC321" s="3"/>
      <c r="JD321" s="3"/>
      <c r="JE321" s="3"/>
      <c r="JF321" s="3"/>
      <c r="JG321" s="3"/>
      <c r="JH321" s="3"/>
      <c r="JI321" s="3"/>
      <c r="JJ321" s="3"/>
      <c r="JK321" s="3"/>
      <c r="JL321" s="3"/>
      <c r="JM321" s="3"/>
      <c r="JN321" s="3"/>
      <c r="JO321" s="3"/>
      <c r="JP321" s="3"/>
      <c r="JQ321" s="3"/>
      <c r="JR321" s="3"/>
      <c r="JS321" s="3"/>
      <c r="JT321" s="3"/>
      <c r="JU321" s="3"/>
      <c r="JV321" s="3"/>
      <c r="JW321" s="3"/>
      <c r="JX321" s="3"/>
      <c r="JY321" s="3"/>
      <c r="JZ321" s="3"/>
      <c r="KA321" s="3"/>
      <c r="KB321" s="3"/>
      <c r="KC321" s="3"/>
      <c r="KD321" s="3"/>
      <c r="KE321" s="3"/>
      <c r="KF321" s="3"/>
      <c r="KG321" s="3"/>
      <c r="KH321" s="3"/>
      <c r="KI321" s="3"/>
      <c r="KJ321" s="3"/>
      <c r="KK321" s="3"/>
      <c r="KL321" s="3"/>
      <c r="KM321" s="3"/>
      <c r="KN321" s="3"/>
    </row>
    <row r="322" spans="1:300">
      <c r="A322" s="3">
        <v>0</v>
      </c>
      <c r="B32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322)))"),"")</f>
        <v/>
      </c>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c r="BF322" s="4"/>
      <c r="BG322" s="4"/>
      <c r="BH322" s="4"/>
      <c r="BI322" s="4"/>
      <c r="BJ322" s="4"/>
      <c r="BK322" s="4"/>
      <c r="BL322" s="4"/>
      <c r="BM322" s="4"/>
      <c r="BN322" s="4"/>
      <c r="BO322" s="4"/>
      <c r="BP322" s="4"/>
      <c r="BQ322" s="4"/>
      <c r="BR322" s="4"/>
      <c r="BS322" s="4"/>
      <c r="BT322" s="4"/>
      <c r="BU322" s="4"/>
      <c r="BV322" s="4"/>
      <c r="BW322" s="4"/>
      <c r="BX322" s="4"/>
      <c r="BY322" s="4"/>
      <c r="BZ322" s="4"/>
      <c r="CA322" s="4"/>
      <c r="CB322" s="4"/>
      <c r="CC322" s="4"/>
      <c r="CD322" s="4"/>
      <c r="CE322" s="4"/>
      <c r="CF322" s="4"/>
      <c r="CG322" s="4"/>
      <c r="CH322" s="4"/>
      <c r="CI322" s="4"/>
      <c r="CJ322" s="4"/>
      <c r="CK322" s="4"/>
      <c r="CL322" s="4"/>
      <c r="CM322" s="4"/>
      <c r="CN322" s="4"/>
      <c r="CO322" s="4"/>
      <c r="CP322" s="4"/>
      <c r="CQ322" s="4"/>
      <c r="CR322" s="4"/>
      <c r="CS322" s="4"/>
      <c r="CT322" s="4"/>
      <c r="CU322" s="4"/>
      <c r="CV322" s="4"/>
      <c r="CW322" s="4"/>
      <c r="CX322" s="4"/>
      <c r="CY322" s="4"/>
      <c r="CZ322" s="4"/>
      <c r="DA322" s="4"/>
      <c r="DB322" s="4"/>
      <c r="DC322" s="4"/>
      <c r="DD322" s="4"/>
      <c r="DE322" s="4"/>
      <c r="DF322" s="4"/>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4"/>
      <c r="EH322" s="4"/>
      <c r="EI322" s="4"/>
      <c r="EJ322" s="4"/>
      <c r="EK322" s="4"/>
      <c r="EL322" s="4"/>
      <c r="EM322" s="4"/>
      <c r="EN322" s="4"/>
      <c r="EO322" s="4"/>
      <c r="EP322" s="4"/>
      <c r="EQ322" s="4"/>
      <c r="ER322" s="4"/>
      <c r="ES322" s="4"/>
      <c r="ET322" s="4"/>
      <c r="EU322" s="4"/>
      <c r="EV322" s="4"/>
      <c r="EW322" s="4"/>
      <c r="EX322" s="4"/>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c r="IK322" s="3"/>
      <c r="IL322" s="3"/>
      <c r="IM322" s="3"/>
      <c r="IN322" s="3"/>
      <c r="IO322" s="3"/>
      <c r="IP322" s="3"/>
      <c r="IQ322" s="3"/>
      <c r="IR322" s="3"/>
      <c r="IS322" s="3"/>
      <c r="IT322" s="3"/>
      <c r="IU322" s="3"/>
      <c r="IV322" s="3"/>
      <c r="IW322" s="3"/>
      <c r="IX322" s="3"/>
      <c r="IY322" s="3"/>
      <c r="IZ322" s="3"/>
      <c r="JA322" s="3"/>
      <c r="JB322" s="3"/>
      <c r="JC322" s="3"/>
      <c r="JD322" s="3"/>
      <c r="JE322" s="3"/>
      <c r="JF322" s="3"/>
      <c r="JG322" s="3"/>
      <c r="JH322" s="3"/>
      <c r="JI322" s="3"/>
      <c r="JJ322" s="3"/>
      <c r="JK322" s="3"/>
      <c r="JL322" s="3"/>
      <c r="JM322" s="3"/>
      <c r="JN322" s="3"/>
      <c r="JO322" s="3"/>
      <c r="JP322" s="3"/>
      <c r="JQ322" s="3"/>
      <c r="JR322" s="3"/>
      <c r="JS322" s="3"/>
      <c r="JT322" s="3"/>
      <c r="JU322" s="3"/>
      <c r="JV322" s="3"/>
      <c r="JW322" s="3"/>
      <c r="JX322" s="3"/>
      <c r="JY322" s="3"/>
      <c r="JZ322" s="3"/>
      <c r="KA322" s="3"/>
      <c r="KB322" s="3"/>
      <c r="KC322" s="3"/>
      <c r="KD322" s="3"/>
      <c r="KE322" s="3"/>
      <c r="KF322" s="3"/>
      <c r="KG322" s="3"/>
      <c r="KH322" s="3"/>
      <c r="KI322" s="3"/>
      <c r="KJ322" s="3"/>
      <c r="KK322" s="3"/>
      <c r="KL322" s="3"/>
      <c r="KM322" s="3"/>
      <c r="KN322" s="3"/>
    </row>
    <row r="323" spans="1:300">
      <c r="A323" s="3">
        <v>0</v>
      </c>
      <c r="B32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323)))"),"")</f>
        <v/>
      </c>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c r="BO323" s="4"/>
      <c r="BP323" s="4"/>
      <c r="BQ323" s="4"/>
      <c r="BR323" s="4"/>
      <c r="BS323" s="4"/>
      <c r="BT323" s="4"/>
      <c r="BU323" s="4"/>
      <c r="BV323" s="4"/>
      <c r="BW323" s="4"/>
      <c r="BX323" s="4"/>
      <c r="BY323" s="4"/>
      <c r="BZ323" s="4"/>
      <c r="CA323" s="4"/>
      <c r="CB323" s="4"/>
      <c r="CC323" s="4"/>
      <c r="CD323" s="4"/>
      <c r="CE323" s="4"/>
      <c r="CF323" s="4"/>
      <c r="CG323" s="4"/>
      <c r="CH323" s="4"/>
      <c r="CI323" s="4"/>
      <c r="CJ323" s="4"/>
      <c r="CK323" s="4"/>
      <c r="CL323" s="4"/>
      <c r="CM323" s="4"/>
      <c r="CN323" s="4"/>
      <c r="CO323" s="4"/>
      <c r="CP323" s="4"/>
      <c r="CQ323" s="4"/>
      <c r="CR323" s="4"/>
      <c r="CS323" s="4"/>
      <c r="CT323" s="4"/>
      <c r="CU323" s="4"/>
      <c r="CV323" s="4"/>
      <c r="CW323" s="4"/>
      <c r="CX323" s="4"/>
      <c r="CY323" s="4"/>
      <c r="CZ323" s="4"/>
      <c r="DA323" s="4"/>
      <c r="DB323" s="4"/>
      <c r="DC323" s="4"/>
      <c r="DD323" s="4"/>
      <c r="DE323" s="4"/>
      <c r="DF323" s="4"/>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4"/>
      <c r="EH323" s="4"/>
      <c r="EI323" s="4"/>
      <c r="EJ323" s="4"/>
      <c r="EK323" s="4"/>
      <c r="EL323" s="4"/>
      <c r="EM323" s="4"/>
      <c r="EN323" s="4"/>
      <c r="EO323" s="4"/>
      <c r="EP323" s="4"/>
      <c r="EQ323" s="4"/>
      <c r="ER323" s="4"/>
      <c r="ES323" s="4"/>
      <c r="ET323" s="4"/>
      <c r="EU323" s="4"/>
      <c r="EV323" s="4"/>
      <c r="EW323" s="4"/>
      <c r="EX323" s="4"/>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c r="II323" s="3"/>
      <c r="IJ323" s="3"/>
      <c r="IK323" s="3"/>
      <c r="IL323" s="3"/>
      <c r="IM323" s="3"/>
      <c r="IN323" s="3"/>
      <c r="IO323" s="3"/>
      <c r="IP323" s="3"/>
      <c r="IQ323" s="3"/>
      <c r="IR323" s="3"/>
      <c r="IS323" s="3"/>
      <c r="IT323" s="3"/>
      <c r="IU323" s="3"/>
      <c r="IV323" s="3"/>
      <c r="IW323" s="3"/>
      <c r="IX323" s="3"/>
      <c r="IY323" s="3"/>
      <c r="IZ323" s="3"/>
      <c r="JA323" s="3"/>
      <c r="JB323" s="3"/>
      <c r="JC323" s="3"/>
      <c r="JD323" s="3"/>
      <c r="JE323" s="3"/>
      <c r="JF323" s="3"/>
      <c r="JG323" s="3"/>
      <c r="JH323" s="3"/>
      <c r="JI323" s="3"/>
      <c r="JJ323" s="3"/>
      <c r="JK323" s="3"/>
      <c r="JL323" s="3"/>
      <c r="JM323" s="3"/>
      <c r="JN323" s="3"/>
      <c r="JO323" s="3"/>
      <c r="JP323" s="3"/>
      <c r="JQ323" s="3"/>
      <c r="JR323" s="3"/>
      <c r="JS323" s="3"/>
      <c r="JT323" s="3"/>
      <c r="JU323" s="3"/>
      <c r="JV323" s="3"/>
      <c r="JW323" s="3"/>
      <c r="JX323" s="3"/>
      <c r="JY323" s="3"/>
      <c r="JZ323" s="3"/>
      <c r="KA323" s="3"/>
      <c r="KB323" s="3"/>
      <c r="KC323" s="3"/>
      <c r="KD323" s="3"/>
      <c r="KE323" s="3"/>
      <c r="KF323" s="3"/>
      <c r="KG323" s="3"/>
      <c r="KH323" s="3"/>
      <c r="KI323" s="3"/>
      <c r="KJ323" s="3"/>
      <c r="KK323" s="3"/>
      <c r="KL323" s="3"/>
      <c r="KM323" s="3"/>
      <c r="KN323" s="3"/>
    </row>
    <row r="324" spans="1:300">
      <c r="A324" s="3">
        <v>0</v>
      </c>
      <c r="B32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324)))"),"")</f>
        <v/>
      </c>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c r="BF324" s="4"/>
      <c r="BG324" s="4"/>
      <c r="BH324" s="4"/>
      <c r="BI324" s="4"/>
      <c r="BJ324" s="4"/>
      <c r="BK324" s="4"/>
      <c r="BL324" s="4"/>
      <c r="BM324" s="4"/>
      <c r="BN324" s="4"/>
      <c r="BO324" s="4"/>
      <c r="BP324" s="4"/>
      <c r="BQ324" s="4"/>
      <c r="BR324" s="4"/>
      <c r="BS324" s="4"/>
      <c r="BT324" s="4"/>
      <c r="BU324" s="4"/>
      <c r="BV324" s="4"/>
      <c r="BW324" s="4"/>
      <c r="BX324" s="4"/>
      <c r="BY324" s="4"/>
      <c r="BZ324" s="4"/>
      <c r="CA324" s="4"/>
      <c r="CB324" s="4"/>
      <c r="CC324" s="4"/>
      <c r="CD324" s="4"/>
      <c r="CE324" s="4"/>
      <c r="CF324" s="4"/>
      <c r="CG324" s="4"/>
      <c r="CH324" s="4"/>
      <c r="CI324" s="4"/>
      <c r="CJ324" s="4"/>
      <c r="CK324" s="4"/>
      <c r="CL324" s="4"/>
      <c r="CM324" s="4"/>
      <c r="CN324" s="4"/>
      <c r="CO324" s="4"/>
      <c r="CP324" s="4"/>
      <c r="CQ324" s="4"/>
      <c r="CR324" s="4"/>
      <c r="CS324" s="4"/>
      <c r="CT324" s="4"/>
      <c r="CU324" s="4"/>
      <c r="CV324" s="4"/>
      <c r="CW324" s="4"/>
      <c r="CX324" s="4"/>
      <c r="CY324" s="4"/>
      <c r="CZ324" s="4"/>
      <c r="DA324" s="4"/>
      <c r="DB324" s="4"/>
      <c r="DC324" s="4"/>
      <c r="DD324" s="4"/>
      <c r="DE324" s="4"/>
      <c r="DF324" s="4"/>
      <c r="DG324" s="4"/>
      <c r="DH324" s="4"/>
      <c r="DI324" s="4"/>
      <c r="DJ324" s="4"/>
      <c r="DK324" s="4"/>
      <c r="DL324" s="4"/>
      <c r="DM324" s="4"/>
      <c r="DN324" s="4"/>
      <c r="DO324" s="4"/>
      <c r="DP324" s="4"/>
      <c r="DQ324" s="4"/>
      <c r="DR324" s="4"/>
      <c r="DS324" s="4"/>
      <c r="DT324" s="4"/>
      <c r="DU324" s="4"/>
      <c r="DV324" s="4"/>
      <c r="DW324" s="4"/>
      <c r="DX324" s="4"/>
      <c r="DY324" s="4"/>
      <c r="DZ324" s="4"/>
      <c r="EA324" s="4"/>
      <c r="EB324" s="4"/>
      <c r="EC324" s="4"/>
      <c r="ED324" s="4"/>
      <c r="EE324" s="4"/>
      <c r="EF324" s="4"/>
      <c r="EG324" s="4"/>
      <c r="EH324" s="4"/>
      <c r="EI324" s="4"/>
      <c r="EJ324" s="4"/>
      <c r="EK324" s="4"/>
      <c r="EL324" s="4"/>
      <c r="EM324" s="4"/>
      <c r="EN324" s="4"/>
      <c r="EO324" s="4"/>
      <c r="EP324" s="4"/>
      <c r="EQ324" s="4"/>
      <c r="ER324" s="4"/>
      <c r="ES324" s="4"/>
      <c r="ET324" s="4"/>
      <c r="EU324" s="4"/>
      <c r="EV324" s="4"/>
      <c r="EW324" s="4"/>
      <c r="EX324" s="4"/>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c r="II324" s="3"/>
      <c r="IJ324" s="3"/>
      <c r="IK324" s="3"/>
      <c r="IL324" s="3"/>
      <c r="IM324" s="3"/>
      <c r="IN324" s="3"/>
      <c r="IO324" s="3"/>
      <c r="IP324" s="3"/>
      <c r="IQ324" s="3"/>
      <c r="IR324" s="3"/>
      <c r="IS324" s="3"/>
      <c r="IT324" s="3"/>
      <c r="IU324" s="3"/>
      <c r="IV324" s="3"/>
      <c r="IW324" s="3"/>
      <c r="IX324" s="3"/>
      <c r="IY324" s="3"/>
      <c r="IZ324" s="3"/>
      <c r="JA324" s="3"/>
      <c r="JB324" s="3"/>
      <c r="JC324" s="3"/>
      <c r="JD324" s="3"/>
      <c r="JE324" s="3"/>
      <c r="JF324" s="3"/>
      <c r="JG324" s="3"/>
      <c r="JH324" s="3"/>
      <c r="JI324" s="3"/>
      <c r="JJ324" s="3"/>
      <c r="JK324" s="3"/>
      <c r="JL324" s="3"/>
      <c r="JM324" s="3"/>
      <c r="JN324" s="3"/>
      <c r="JO324" s="3"/>
      <c r="JP324" s="3"/>
      <c r="JQ324" s="3"/>
      <c r="JR324" s="3"/>
      <c r="JS324" s="3"/>
      <c r="JT324" s="3"/>
      <c r="JU324" s="3"/>
      <c r="JV324" s="3"/>
      <c r="JW324" s="3"/>
      <c r="JX324" s="3"/>
      <c r="JY324" s="3"/>
      <c r="JZ324" s="3"/>
      <c r="KA324" s="3"/>
      <c r="KB324" s="3"/>
      <c r="KC324" s="3"/>
      <c r="KD324" s="3"/>
      <c r="KE324" s="3"/>
      <c r="KF324" s="3"/>
      <c r="KG324" s="3"/>
      <c r="KH324" s="3"/>
      <c r="KI324" s="3"/>
      <c r="KJ324" s="3"/>
      <c r="KK324" s="3"/>
      <c r="KL324" s="3"/>
      <c r="KM324" s="3"/>
      <c r="KN324" s="3"/>
    </row>
    <row r="325" spans="1:300">
      <c r="A325" s="3">
        <v>0</v>
      </c>
      <c r="B32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325)))"),"")</f>
        <v/>
      </c>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c r="BY325" s="4"/>
      <c r="BZ325" s="4"/>
      <c r="CA325" s="4"/>
      <c r="CB325" s="4"/>
      <c r="CC325" s="4"/>
      <c r="CD325" s="4"/>
      <c r="CE325" s="4"/>
      <c r="CF325" s="4"/>
      <c r="CG325" s="4"/>
      <c r="CH325" s="4"/>
      <c r="CI325" s="4"/>
      <c r="CJ325" s="4"/>
      <c r="CK325" s="4"/>
      <c r="CL325" s="4"/>
      <c r="CM325" s="4"/>
      <c r="CN325" s="4"/>
      <c r="CO325" s="4"/>
      <c r="CP325" s="4"/>
      <c r="CQ325" s="4"/>
      <c r="CR325" s="4"/>
      <c r="CS325" s="4"/>
      <c r="CT325" s="4"/>
      <c r="CU325" s="4"/>
      <c r="CV325" s="4"/>
      <c r="CW325" s="4"/>
      <c r="CX325" s="4"/>
      <c r="CY325" s="4"/>
      <c r="CZ325" s="4"/>
      <c r="DA325" s="4"/>
      <c r="DB325" s="4"/>
      <c r="DC325" s="4"/>
      <c r="DD325" s="4"/>
      <c r="DE325" s="4"/>
      <c r="DF325" s="4"/>
      <c r="DG325" s="4"/>
      <c r="DH325" s="4"/>
      <c r="DI325" s="4"/>
      <c r="DJ325" s="4"/>
      <c r="DK325" s="4"/>
      <c r="DL325" s="4"/>
      <c r="DM325" s="4"/>
      <c r="DN325" s="4"/>
      <c r="DO325" s="4"/>
      <c r="DP325" s="4"/>
      <c r="DQ325" s="4"/>
      <c r="DR325" s="4"/>
      <c r="DS325" s="4"/>
      <c r="DT325" s="4"/>
      <c r="DU325" s="4"/>
      <c r="DV325" s="4"/>
      <c r="DW325" s="4"/>
      <c r="DX325" s="4"/>
      <c r="DY325" s="4"/>
      <c r="DZ325" s="4"/>
      <c r="EA325" s="4"/>
      <c r="EB325" s="4"/>
      <c r="EC325" s="4"/>
      <c r="ED325" s="4"/>
      <c r="EE325" s="4"/>
      <c r="EF325" s="4"/>
      <c r="EG325" s="4"/>
      <c r="EH325" s="4"/>
      <c r="EI325" s="4"/>
      <c r="EJ325" s="4"/>
      <c r="EK325" s="4"/>
      <c r="EL325" s="4"/>
      <c r="EM325" s="4"/>
      <c r="EN325" s="4"/>
      <c r="EO325" s="4"/>
      <c r="EP325" s="4"/>
      <c r="EQ325" s="4"/>
      <c r="ER325" s="4"/>
      <c r="ES325" s="4"/>
      <c r="ET325" s="4"/>
      <c r="EU325" s="4"/>
      <c r="EV325" s="4"/>
      <c r="EW325" s="4"/>
      <c r="EX325" s="4"/>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c r="IH325" s="3"/>
      <c r="II325" s="3"/>
      <c r="IJ325" s="3"/>
      <c r="IK325" s="3"/>
      <c r="IL325" s="3"/>
      <c r="IM325" s="3"/>
      <c r="IN325" s="3"/>
      <c r="IO325" s="3"/>
      <c r="IP325" s="3"/>
      <c r="IQ325" s="3"/>
      <c r="IR325" s="3"/>
      <c r="IS325" s="3"/>
      <c r="IT325" s="3"/>
      <c r="IU325" s="3"/>
      <c r="IV325" s="3"/>
      <c r="IW325" s="3"/>
      <c r="IX325" s="3"/>
      <c r="IY325" s="3"/>
      <c r="IZ325" s="3"/>
      <c r="JA325" s="3"/>
      <c r="JB325" s="3"/>
      <c r="JC325" s="3"/>
      <c r="JD325" s="3"/>
      <c r="JE325" s="3"/>
      <c r="JF325" s="3"/>
      <c r="JG325" s="3"/>
      <c r="JH325" s="3"/>
      <c r="JI325" s="3"/>
      <c r="JJ325" s="3"/>
      <c r="JK325" s="3"/>
      <c r="JL325" s="3"/>
      <c r="JM325" s="3"/>
      <c r="JN325" s="3"/>
      <c r="JO325" s="3"/>
      <c r="JP325" s="3"/>
      <c r="JQ325" s="3"/>
      <c r="JR325" s="3"/>
      <c r="JS325" s="3"/>
      <c r="JT325" s="3"/>
      <c r="JU325" s="3"/>
      <c r="JV325" s="3"/>
      <c r="JW325" s="3"/>
      <c r="JX325" s="3"/>
      <c r="JY325" s="3"/>
      <c r="JZ325" s="3"/>
      <c r="KA325" s="3"/>
      <c r="KB325" s="3"/>
      <c r="KC325" s="3"/>
      <c r="KD325" s="3"/>
      <c r="KE325" s="3"/>
      <c r="KF325" s="3"/>
      <c r="KG325" s="3"/>
      <c r="KH325" s="3"/>
      <c r="KI325" s="3"/>
      <c r="KJ325" s="3"/>
      <c r="KK325" s="3"/>
      <c r="KL325" s="3"/>
      <c r="KM325" s="3"/>
      <c r="KN325" s="3"/>
    </row>
    <row r="326" spans="1:300">
      <c r="A326" s="3">
        <v>0</v>
      </c>
      <c r="B32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326)))"),"")</f>
        <v/>
      </c>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c r="DJ326" s="4"/>
      <c r="DK326" s="4"/>
      <c r="DL326" s="4"/>
      <c r="DM326" s="4"/>
      <c r="DN326" s="4"/>
      <c r="DO326" s="4"/>
      <c r="DP326" s="4"/>
      <c r="DQ326" s="4"/>
      <c r="DR326" s="4"/>
      <c r="DS326" s="4"/>
      <c r="DT326" s="4"/>
      <c r="DU326" s="4"/>
      <c r="DV326" s="4"/>
      <c r="DW326" s="4"/>
      <c r="DX326" s="4"/>
      <c r="DY326" s="4"/>
      <c r="DZ326" s="4"/>
      <c r="EA326" s="4"/>
      <c r="EB326" s="4"/>
      <c r="EC326" s="4"/>
      <c r="ED326" s="4"/>
      <c r="EE326" s="4"/>
      <c r="EF326" s="4"/>
      <c r="EG326" s="4"/>
      <c r="EH326" s="4"/>
      <c r="EI326" s="4"/>
      <c r="EJ326" s="4"/>
      <c r="EK326" s="4"/>
      <c r="EL326" s="4"/>
      <c r="EM326" s="4"/>
      <c r="EN326" s="4"/>
      <c r="EO326" s="4"/>
      <c r="EP326" s="4"/>
      <c r="EQ326" s="4"/>
      <c r="ER326" s="4"/>
      <c r="ES326" s="4"/>
      <c r="ET326" s="4"/>
      <c r="EU326" s="4"/>
      <c r="EV326" s="4"/>
      <c r="EW326" s="4"/>
      <c r="EX326" s="4"/>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c r="IG326" s="3"/>
      <c r="IH326" s="3"/>
      <c r="II326" s="3"/>
      <c r="IJ326" s="3"/>
      <c r="IK326" s="3"/>
      <c r="IL326" s="3"/>
      <c r="IM326" s="3"/>
      <c r="IN326" s="3"/>
      <c r="IO326" s="3"/>
      <c r="IP326" s="3"/>
      <c r="IQ326" s="3"/>
      <c r="IR326" s="3"/>
      <c r="IS326" s="3"/>
      <c r="IT326" s="3"/>
      <c r="IU326" s="3"/>
      <c r="IV326" s="3"/>
      <c r="IW326" s="3"/>
      <c r="IX326" s="3"/>
      <c r="IY326" s="3"/>
      <c r="IZ326" s="3"/>
      <c r="JA326" s="3"/>
      <c r="JB326" s="3"/>
      <c r="JC326" s="3"/>
      <c r="JD326" s="3"/>
      <c r="JE326" s="3"/>
      <c r="JF326" s="3"/>
      <c r="JG326" s="3"/>
      <c r="JH326" s="3"/>
      <c r="JI326" s="3"/>
      <c r="JJ326" s="3"/>
      <c r="JK326" s="3"/>
      <c r="JL326" s="3"/>
      <c r="JM326" s="3"/>
      <c r="JN326" s="3"/>
      <c r="JO326" s="3"/>
      <c r="JP326" s="3"/>
      <c r="JQ326" s="3"/>
      <c r="JR326" s="3"/>
      <c r="JS326" s="3"/>
      <c r="JT326" s="3"/>
      <c r="JU326" s="3"/>
      <c r="JV326" s="3"/>
      <c r="JW326" s="3"/>
      <c r="JX326" s="3"/>
      <c r="JY326" s="3"/>
      <c r="JZ326" s="3"/>
      <c r="KA326" s="3"/>
      <c r="KB326" s="3"/>
      <c r="KC326" s="3"/>
      <c r="KD326" s="3"/>
      <c r="KE326" s="3"/>
      <c r="KF326" s="3"/>
      <c r="KG326" s="3"/>
      <c r="KH326" s="3"/>
      <c r="KI326" s="3"/>
      <c r="KJ326" s="3"/>
      <c r="KK326" s="3"/>
      <c r="KL326" s="3"/>
      <c r="KM326" s="3"/>
      <c r="KN326" s="3"/>
    </row>
    <row r="327" spans="1:300">
      <c r="A327" s="3">
        <v>0</v>
      </c>
      <c r="B32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327)))"),"")</f>
        <v/>
      </c>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4"/>
      <c r="CT327" s="4"/>
      <c r="CU327" s="4"/>
      <c r="CV327" s="4"/>
      <c r="CW327" s="4"/>
      <c r="CX327" s="4"/>
      <c r="CY327" s="4"/>
      <c r="CZ327" s="4"/>
      <c r="DA327" s="4"/>
      <c r="DB327" s="4"/>
      <c r="DC327" s="4"/>
      <c r="DD327" s="4"/>
      <c r="DE327" s="4"/>
      <c r="DF327" s="4"/>
      <c r="DG327" s="4"/>
      <c r="DH327" s="4"/>
      <c r="DI327" s="4"/>
      <c r="DJ327" s="4"/>
      <c r="DK327" s="4"/>
      <c r="DL327" s="4"/>
      <c r="DM327" s="4"/>
      <c r="DN327" s="4"/>
      <c r="DO327" s="4"/>
      <c r="DP327" s="4"/>
      <c r="DQ327" s="4"/>
      <c r="DR327" s="4"/>
      <c r="DS327" s="4"/>
      <c r="DT327" s="4"/>
      <c r="DU327" s="4"/>
      <c r="DV327" s="4"/>
      <c r="DW327" s="4"/>
      <c r="DX327" s="4"/>
      <c r="DY327" s="4"/>
      <c r="DZ327" s="4"/>
      <c r="EA327" s="4"/>
      <c r="EB327" s="4"/>
      <c r="EC327" s="4"/>
      <c r="ED327" s="4"/>
      <c r="EE327" s="4"/>
      <c r="EF327" s="4"/>
      <c r="EG327" s="4"/>
      <c r="EH327" s="4"/>
      <c r="EI327" s="4"/>
      <c r="EJ327" s="4"/>
      <c r="EK327" s="4"/>
      <c r="EL327" s="4"/>
      <c r="EM327" s="4"/>
      <c r="EN327" s="4"/>
      <c r="EO327" s="4"/>
      <c r="EP327" s="4"/>
      <c r="EQ327" s="4"/>
      <c r="ER327" s="4"/>
      <c r="ES327" s="4"/>
      <c r="ET327" s="4"/>
      <c r="EU327" s="4"/>
      <c r="EV327" s="4"/>
      <c r="EW327" s="4"/>
      <c r="EX327" s="4"/>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c r="IG327" s="3"/>
      <c r="IH327" s="3"/>
      <c r="II327" s="3"/>
      <c r="IJ327" s="3"/>
      <c r="IK327" s="3"/>
      <c r="IL327" s="3"/>
      <c r="IM327" s="3"/>
      <c r="IN327" s="3"/>
      <c r="IO327" s="3"/>
      <c r="IP327" s="3"/>
      <c r="IQ327" s="3"/>
      <c r="IR327" s="3"/>
      <c r="IS327" s="3"/>
      <c r="IT327" s="3"/>
      <c r="IU327" s="3"/>
      <c r="IV327" s="3"/>
      <c r="IW327" s="3"/>
      <c r="IX327" s="3"/>
      <c r="IY327" s="3"/>
      <c r="IZ327" s="3"/>
      <c r="JA327" s="3"/>
      <c r="JB327" s="3"/>
      <c r="JC327" s="3"/>
      <c r="JD327" s="3"/>
      <c r="JE327" s="3"/>
      <c r="JF327" s="3"/>
      <c r="JG327" s="3"/>
      <c r="JH327" s="3"/>
      <c r="JI327" s="3"/>
      <c r="JJ327" s="3"/>
      <c r="JK327" s="3"/>
      <c r="JL327" s="3"/>
      <c r="JM327" s="3"/>
      <c r="JN327" s="3"/>
      <c r="JO327" s="3"/>
      <c r="JP327" s="3"/>
      <c r="JQ327" s="3"/>
      <c r="JR327" s="3"/>
      <c r="JS327" s="3"/>
      <c r="JT327" s="3"/>
      <c r="JU327" s="3"/>
      <c r="JV327" s="3"/>
      <c r="JW327" s="3"/>
      <c r="JX327" s="3"/>
      <c r="JY327" s="3"/>
      <c r="JZ327" s="3"/>
      <c r="KA327" s="3"/>
      <c r="KB327" s="3"/>
      <c r="KC327" s="3"/>
      <c r="KD327" s="3"/>
      <c r="KE327" s="3"/>
      <c r="KF327" s="3"/>
      <c r="KG327" s="3"/>
      <c r="KH327" s="3"/>
      <c r="KI327" s="3"/>
      <c r="KJ327" s="3"/>
      <c r="KK327" s="3"/>
      <c r="KL327" s="3"/>
      <c r="KM327" s="3"/>
      <c r="KN327" s="3"/>
    </row>
    <row r="328" spans="1:300">
      <c r="A328" s="3">
        <v>0</v>
      </c>
      <c r="B32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328)))"),"")</f>
        <v/>
      </c>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c r="IG328" s="3"/>
      <c r="IH328" s="3"/>
      <c r="II328" s="3"/>
      <c r="IJ328" s="3"/>
      <c r="IK328" s="3"/>
      <c r="IL328" s="3"/>
      <c r="IM328" s="3"/>
      <c r="IN328" s="3"/>
      <c r="IO328" s="3"/>
      <c r="IP328" s="3"/>
      <c r="IQ328" s="3"/>
      <c r="IR328" s="3"/>
      <c r="IS328" s="3"/>
      <c r="IT328" s="3"/>
      <c r="IU328" s="3"/>
      <c r="IV328" s="3"/>
      <c r="IW328" s="3"/>
      <c r="IX328" s="3"/>
      <c r="IY328" s="3"/>
      <c r="IZ328" s="3"/>
      <c r="JA328" s="3"/>
      <c r="JB328" s="3"/>
      <c r="JC328" s="3"/>
      <c r="JD328" s="3"/>
      <c r="JE328" s="3"/>
      <c r="JF328" s="3"/>
      <c r="JG328" s="3"/>
      <c r="JH328" s="3"/>
      <c r="JI328" s="3"/>
      <c r="JJ328" s="3"/>
      <c r="JK328" s="3"/>
      <c r="JL328" s="3"/>
      <c r="JM328" s="3"/>
      <c r="JN328" s="3"/>
      <c r="JO328" s="3"/>
      <c r="JP328" s="3"/>
      <c r="JQ328" s="3"/>
      <c r="JR328" s="3"/>
      <c r="JS328" s="3"/>
      <c r="JT328" s="3"/>
      <c r="JU328" s="3"/>
      <c r="JV328" s="3"/>
      <c r="JW328" s="3"/>
      <c r="JX328" s="3"/>
      <c r="JY328" s="3"/>
      <c r="JZ328" s="3"/>
      <c r="KA328" s="3"/>
      <c r="KB328" s="3"/>
      <c r="KC328" s="3"/>
      <c r="KD328" s="3"/>
      <c r="KE328" s="3"/>
      <c r="KF328" s="3"/>
      <c r="KG328" s="3"/>
      <c r="KH328" s="3"/>
      <c r="KI328" s="3"/>
      <c r="KJ328" s="3"/>
      <c r="KK328" s="3"/>
      <c r="KL328" s="3"/>
      <c r="KM328" s="3"/>
      <c r="KN328" s="3"/>
    </row>
    <row r="329" spans="1:300">
      <c r="A329" s="3">
        <v>0</v>
      </c>
      <c r="B32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329)))"),"")</f>
        <v/>
      </c>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4"/>
      <c r="BQ329" s="4"/>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4"/>
      <c r="CW329" s="4"/>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4"/>
      <c r="EK329" s="4"/>
      <c r="EL329" s="4"/>
      <c r="EM329" s="4"/>
      <c r="EN329" s="4"/>
      <c r="EO329" s="4"/>
      <c r="EP329" s="4"/>
      <c r="EQ329" s="4"/>
      <c r="ER329" s="4"/>
      <c r="ES329" s="4"/>
      <c r="ET329" s="4"/>
      <c r="EU329" s="4"/>
      <c r="EV329" s="4"/>
      <c r="EW329" s="4"/>
      <c r="EX329" s="4"/>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c r="GF329" s="3"/>
      <c r="GG329" s="3"/>
      <c r="GH329" s="3"/>
      <c r="GI329" s="3"/>
      <c r="GJ329" s="3"/>
      <c r="GK329" s="3"/>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c r="IH329" s="3"/>
      <c r="II329" s="3"/>
      <c r="IJ329" s="3"/>
      <c r="IK329" s="3"/>
      <c r="IL329" s="3"/>
      <c r="IM329" s="3"/>
      <c r="IN329" s="3"/>
      <c r="IO329" s="3"/>
      <c r="IP329" s="3"/>
      <c r="IQ329" s="3"/>
      <c r="IR329" s="3"/>
      <c r="IS329" s="3"/>
      <c r="IT329" s="3"/>
      <c r="IU329" s="3"/>
      <c r="IV329" s="3"/>
      <c r="IW329" s="3"/>
      <c r="IX329" s="3"/>
      <c r="IY329" s="3"/>
      <c r="IZ329" s="3"/>
      <c r="JA329" s="3"/>
      <c r="JB329" s="3"/>
      <c r="JC329" s="3"/>
      <c r="JD329" s="3"/>
      <c r="JE329" s="3"/>
      <c r="JF329" s="3"/>
      <c r="JG329" s="3"/>
      <c r="JH329" s="3"/>
      <c r="JI329" s="3"/>
      <c r="JJ329" s="3"/>
      <c r="JK329" s="3"/>
      <c r="JL329" s="3"/>
      <c r="JM329" s="3"/>
      <c r="JN329" s="3"/>
      <c r="JO329" s="3"/>
      <c r="JP329" s="3"/>
      <c r="JQ329" s="3"/>
      <c r="JR329" s="3"/>
      <c r="JS329" s="3"/>
      <c r="JT329" s="3"/>
      <c r="JU329" s="3"/>
      <c r="JV329" s="3"/>
      <c r="JW329" s="3"/>
      <c r="JX329" s="3"/>
      <c r="JY329" s="3"/>
      <c r="JZ329" s="3"/>
      <c r="KA329" s="3"/>
      <c r="KB329" s="3"/>
      <c r="KC329" s="3"/>
      <c r="KD329" s="3"/>
      <c r="KE329" s="3"/>
      <c r="KF329" s="3"/>
      <c r="KG329" s="3"/>
      <c r="KH329" s="3"/>
      <c r="KI329" s="3"/>
      <c r="KJ329" s="3"/>
      <c r="KK329" s="3"/>
      <c r="KL329" s="3"/>
      <c r="KM329" s="3"/>
      <c r="KN329" s="3"/>
    </row>
    <row r="330" spans="1:300">
      <c r="A330" s="3">
        <v>0</v>
      </c>
      <c r="B33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330)))"),"")</f>
        <v/>
      </c>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4"/>
      <c r="BQ330" s="4"/>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4"/>
      <c r="CW330" s="4"/>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4"/>
      <c r="EK330" s="4"/>
      <c r="EL330" s="4"/>
      <c r="EM330" s="4"/>
      <c r="EN330" s="4"/>
      <c r="EO330" s="4"/>
      <c r="EP330" s="4"/>
      <c r="EQ330" s="4"/>
      <c r="ER330" s="4"/>
      <c r="ES330" s="4"/>
      <c r="ET330" s="4"/>
      <c r="EU330" s="4"/>
      <c r="EV330" s="4"/>
      <c r="EW330" s="4"/>
      <c r="EX330" s="4"/>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c r="IH330" s="3"/>
      <c r="II330" s="3"/>
      <c r="IJ330" s="3"/>
      <c r="IK330" s="3"/>
      <c r="IL330" s="3"/>
      <c r="IM330" s="3"/>
      <c r="IN330" s="3"/>
      <c r="IO330" s="3"/>
      <c r="IP330" s="3"/>
      <c r="IQ330" s="3"/>
      <c r="IR330" s="3"/>
      <c r="IS330" s="3"/>
      <c r="IT330" s="3"/>
      <c r="IU330" s="3"/>
      <c r="IV330" s="3"/>
      <c r="IW330" s="3"/>
      <c r="IX330" s="3"/>
      <c r="IY330" s="3"/>
      <c r="IZ330" s="3"/>
      <c r="JA330" s="3"/>
      <c r="JB330" s="3"/>
      <c r="JC330" s="3"/>
      <c r="JD330" s="3"/>
      <c r="JE330" s="3"/>
      <c r="JF330" s="3"/>
      <c r="JG330" s="3"/>
      <c r="JH330" s="3"/>
      <c r="JI330" s="3"/>
      <c r="JJ330" s="3"/>
      <c r="JK330" s="3"/>
      <c r="JL330" s="3"/>
      <c r="JM330" s="3"/>
      <c r="JN330" s="3"/>
      <c r="JO330" s="3"/>
      <c r="JP330" s="3"/>
      <c r="JQ330" s="3"/>
      <c r="JR330" s="3"/>
      <c r="JS330" s="3"/>
      <c r="JT330" s="3"/>
      <c r="JU330" s="3"/>
      <c r="JV330" s="3"/>
      <c r="JW330" s="3"/>
      <c r="JX330" s="3"/>
      <c r="JY330" s="3"/>
      <c r="JZ330" s="3"/>
      <c r="KA330" s="3"/>
      <c r="KB330" s="3"/>
      <c r="KC330" s="3"/>
      <c r="KD330" s="3"/>
      <c r="KE330" s="3"/>
      <c r="KF330" s="3"/>
      <c r="KG330" s="3"/>
      <c r="KH330" s="3"/>
      <c r="KI330" s="3"/>
      <c r="KJ330" s="3"/>
      <c r="KK330" s="3"/>
      <c r="KL330" s="3"/>
      <c r="KM330" s="3"/>
      <c r="KN330" s="3"/>
    </row>
    <row r="331" spans="1:300">
      <c r="A331" s="3">
        <v>0</v>
      </c>
      <c r="B33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331)))"),"")</f>
        <v/>
      </c>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4"/>
      <c r="CW331" s="4"/>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4"/>
      <c r="EK331" s="4"/>
      <c r="EL331" s="4"/>
      <c r="EM331" s="4"/>
      <c r="EN331" s="4"/>
      <c r="EO331" s="4"/>
      <c r="EP331" s="4"/>
      <c r="EQ331" s="4"/>
      <c r="ER331" s="4"/>
      <c r="ES331" s="4"/>
      <c r="ET331" s="4"/>
      <c r="EU331" s="4"/>
      <c r="EV331" s="4"/>
      <c r="EW331" s="4"/>
      <c r="EX331" s="4"/>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c r="IG331" s="3"/>
      <c r="IH331" s="3"/>
      <c r="II331" s="3"/>
      <c r="IJ331" s="3"/>
      <c r="IK331" s="3"/>
      <c r="IL331" s="3"/>
      <c r="IM331" s="3"/>
      <c r="IN331" s="3"/>
      <c r="IO331" s="3"/>
      <c r="IP331" s="3"/>
      <c r="IQ331" s="3"/>
      <c r="IR331" s="3"/>
      <c r="IS331" s="3"/>
      <c r="IT331" s="3"/>
      <c r="IU331" s="3"/>
      <c r="IV331" s="3"/>
      <c r="IW331" s="3"/>
      <c r="IX331" s="3"/>
      <c r="IY331" s="3"/>
      <c r="IZ331" s="3"/>
      <c r="JA331" s="3"/>
      <c r="JB331" s="3"/>
      <c r="JC331" s="3"/>
      <c r="JD331" s="3"/>
      <c r="JE331" s="3"/>
      <c r="JF331" s="3"/>
      <c r="JG331" s="3"/>
      <c r="JH331" s="3"/>
      <c r="JI331" s="3"/>
      <c r="JJ331" s="3"/>
      <c r="JK331" s="3"/>
      <c r="JL331" s="3"/>
      <c r="JM331" s="3"/>
      <c r="JN331" s="3"/>
      <c r="JO331" s="3"/>
      <c r="JP331" s="3"/>
      <c r="JQ331" s="3"/>
      <c r="JR331" s="3"/>
      <c r="JS331" s="3"/>
      <c r="JT331" s="3"/>
      <c r="JU331" s="3"/>
      <c r="JV331" s="3"/>
      <c r="JW331" s="3"/>
      <c r="JX331" s="3"/>
      <c r="JY331" s="3"/>
      <c r="JZ331" s="3"/>
      <c r="KA331" s="3"/>
      <c r="KB331" s="3"/>
      <c r="KC331" s="3"/>
      <c r="KD331" s="3"/>
      <c r="KE331" s="3"/>
      <c r="KF331" s="3"/>
      <c r="KG331" s="3"/>
      <c r="KH331" s="3"/>
      <c r="KI331" s="3"/>
      <c r="KJ331" s="3"/>
      <c r="KK331" s="3"/>
      <c r="KL331" s="3"/>
      <c r="KM331" s="3"/>
      <c r="KN331" s="3"/>
    </row>
    <row r="332" spans="1:300">
      <c r="A332" s="3">
        <v>0</v>
      </c>
      <c r="B33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332)))"),"")</f>
        <v/>
      </c>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4"/>
      <c r="CT332" s="4"/>
      <c r="CU332" s="4"/>
      <c r="CV332" s="4"/>
      <c r="CW332" s="4"/>
      <c r="CX332" s="4"/>
      <c r="CY332" s="4"/>
      <c r="CZ332" s="4"/>
      <c r="DA332" s="4"/>
      <c r="DB332" s="4"/>
      <c r="DC332" s="4"/>
      <c r="DD332" s="4"/>
      <c r="DE332" s="4"/>
      <c r="DF332" s="4"/>
      <c r="DG332" s="4"/>
      <c r="DH332" s="4"/>
      <c r="DI332" s="4"/>
      <c r="DJ332" s="4"/>
      <c r="DK332" s="4"/>
      <c r="DL332" s="4"/>
      <c r="DM332" s="4"/>
      <c r="DN332" s="4"/>
      <c r="DO332" s="4"/>
      <c r="DP332" s="4"/>
      <c r="DQ332" s="4"/>
      <c r="DR332" s="4"/>
      <c r="DS332" s="4"/>
      <c r="DT332" s="4"/>
      <c r="DU332" s="4"/>
      <c r="DV332" s="4"/>
      <c r="DW332" s="4"/>
      <c r="DX332" s="4"/>
      <c r="DY332" s="4"/>
      <c r="DZ332" s="4"/>
      <c r="EA332" s="4"/>
      <c r="EB332" s="4"/>
      <c r="EC332" s="4"/>
      <c r="ED332" s="4"/>
      <c r="EE332" s="4"/>
      <c r="EF332" s="4"/>
      <c r="EG332" s="4"/>
      <c r="EH332" s="4"/>
      <c r="EI332" s="4"/>
      <c r="EJ332" s="4"/>
      <c r="EK332" s="4"/>
      <c r="EL332" s="4"/>
      <c r="EM332" s="4"/>
      <c r="EN332" s="4"/>
      <c r="EO332" s="4"/>
      <c r="EP332" s="4"/>
      <c r="EQ332" s="4"/>
      <c r="ER332" s="4"/>
      <c r="ES332" s="4"/>
      <c r="ET332" s="4"/>
      <c r="EU332" s="4"/>
      <c r="EV332" s="4"/>
      <c r="EW332" s="4"/>
      <c r="EX332" s="4"/>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c r="IG332" s="3"/>
      <c r="IH332" s="3"/>
      <c r="II332" s="3"/>
      <c r="IJ332" s="3"/>
      <c r="IK332" s="3"/>
      <c r="IL332" s="3"/>
      <c r="IM332" s="3"/>
      <c r="IN332" s="3"/>
      <c r="IO332" s="3"/>
      <c r="IP332" s="3"/>
      <c r="IQ332" s="3"/>
      <c r="IR332" s="3"/>
      <c r="IS332" s="3"/>
      <c r="IT332" s="3"/>
      <c r="IU332" s="3"/>
      <c r="IV332" s="3"/>
      <c r="IW332" s="3"/>
      <c r="IX332" s="3"/>
      <c r="IY332" s="3"/>
      <c r="IZ332" s="3"/>
      <c r="JA332" s="3"/>
      <c r="JB332" s="3"/>
      <c r="JC332" s="3"/>
      <c r="JD332" s="3"/>
      <c r="JE332" s="3"/>
      <c r="JF332" s="3"/>
      <c r="JG332" s="3"/>
      <c r="JH332" s="3"/>
      <c r="JI332" s="3"/>
      <c r="JJ332" s="3"/>
      <c r="JK332" s="3"/>
      <c r="JL332" s="3"/>
      <c r="JM332" s="3"/>
      <c r="JN332" s="3"/>
      <c r="JO332" s="3"/>
      <c r="JP332" s="3"/>
      <c r="JQ332" s="3"/>
      <c r="JR332" s="3"/>
      <c r="JS332" s="3"/>
      <c r="JT332" s="3"/>
      <c r="JU332" s="3"/>
      <c r="JV332" s="3"/>
      <c r="JW332" s="3"/>
      <c r="JX332" s="3"/>
      <c r="JY332" s="3"/>
      <c r="JZ332" s="3"/>
      <c r="KA332" s="3"/>
      <c r="KB332" s="3"/>
      <c r="KC332" s="3"/>
      <c r="KD332" s="3"/>
      <c r="KE332" s="3"/>
      <c r="KF332" s="3"/>
      <c r="KG332" s="3"/>
      <c r="KH332" s="3"/>
      <c r="KI332" s="3"/>
      <c r="KJ332" s="3"/>
      <c r="KK332" s="3"/>
      <c r="KL332" s="3"/>
      <c r="KM332" s="3"/>
      <c r="KN332" s="3"/>
    </row>
    <row r="333" spans="1:300">
      <c r="A333" s="3">
        <v>0</v>
      </c>
      <c r="B33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333)))"),"")</f>
        <v/>
      </c>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c r="DJ333" s="4"/>
      <c r="DK333" s="4"/>
      <c r="DL333" s="4"/>
      <c r="DM333" s="4"/>
      <c r="DN333" s="4"/>
      <c r="DO333" s="4"/>
      <c r="DP333" s="4"/>
      <c r="DQ333" s="4"/>
      <c r="DR333" s="4"/>
      <c r="DS333" s="4"/>
      <c r="DT333" s="4"/>
      <c r="DU333" s="4"/>
      <c r="DV333" s="4"/>
      <c r="DW333" s="4"/>
      <c r="DX333" s="4"/>
      <c r="DY333" s="4"/>
      <c r="DZ333" s="4"/>
      <c r="EA333" s="4"/>
      <c r="EB333" s="4"/>
      <c r="EC333" s="4"/>
      <c r="ED333" s="4"/>
      <c r="EE333" s="4"/>
      <c r="EF333" s="4"/>
      <c r="EG333" s="4"/>
      <c r="EH333" s="4"/>
      <c r="EI333" s="4"/>
      <c r="EJ333" s="4"/>
      <c r="EK333" s="4"/>
      <c r="EL333" s="4"/>
      <c r="EM333" s="4"/>
      <c r="EN333" s="4"/>
      <c r="EO333" s="4"/>
      <c r="EP333" s="4"/>
      <c r="EQ333" s="4"/>
      <c r="ER333" s="4"/>
      <c r="ES333" s="4"/>
      <c r="ET333" s="4"/>
      <c r="EU333" s="4"/>
      <c r="EV333" s="4"/>
      <c r="EW333" s="4"/>
      <c r="EX333" s="4"/>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c r="IG333" s="3"/>
      <c r="IH333" s="3"/>
      <c r="II333" s="3"/>
      <c r="IJ333" s="3"/>
      <c r="IK333" s="3"/>
      <c r="IL333" s="3"/>
      <c r="IM333" s="3"/>
      <c r="IN333" s="3"/>
      <c r="IO333" s="3"/>
      <c r="IP333" s="3"/>
      <c r="IQ333" s="3"/>
      <c r="IR333" s="3"/>
      <c r="IS333" s="3"/>
      <c r="IT333" s="3"/>
      <c r="IU333" s="3"/>
      <c r="IV333" s="3"/>
      <c r="IW333" s="3"/>
      <c r="IX333" s="3"/>
      <c r="IY333" s="3"/>
      <c r="IZ333" s="3"/>
      <c r="JA333" s="3"/>
      <c r="JB333" s="3"/>
      <c r="JC333" s="3"/>
      <c r="JD333" s="3"/>
      <c r="JE333" s="3"/>
      <c r="JF333" s="3"/>
      <c r="JG333" s="3"/>
      <c r="JH333" s="3"/>
      <c r="JI333" s="3"/>
      <c r="JJ333" s="3"/>
      <c r="JK333" s="3"/>
      <c r="JL333" s="3"/>
      <c r="JM333" s="3"/>
      <c r="JN333" s="3"/>
      <c r="JO333" s="3"/>
      <c r="JP333" s="3"/>
      <c r="JQ333" s="3"/>
      <c r="JR333" s="3"/>
      <c r="JS333" s="3"/>
      <c r="JT333" s="3"/>
      <c r="JU333" s="3"/>
      <c r="JV333" s="3"/>
      <c r="JW333" s="3"/>
      <c r="JX333" s="3"/>
      <c r="JY333" s="3"/>
      <c r="JZ333" s="3"/>
      <c r="KA333" s="3"/>
      <c r="KB333" s="3"/>
      <c r="KC333" s="3"/>
      <c r="KD333" s="3"/>
      <c r="KE333" s="3"/>
      <c r="KF333" s="3"/>
      <c r="KG333" s="3"/>
      <c r="KH333" s="3"/>
      <c r="KI333" s="3"/>
      <c r="KJ333" s="3"/>
      <c r="KK333" s="3"/>
      <c r="KL333" s="3"/>
      <c r="KM333" s="3"/>
      <c r="KN333" s="3"/>
    </row>
    <row r="334" spans="1:300">
      <c r="A334" s="3">
        <v>0</v>
      </c>
      <c r="B33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334)))"),"")</f>
        <v/>
      </c>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c r="BE334" s="4"/>
      <c r="BF334" s="4"/>
      <c r="BG334" s="4"/>
      <c r="BH334" s="4"/>
      <c r="BI334" s="4"/>
      <c r="BJ334" s="4"/>
      <c r="BK334" s="4"/>
      <c r="BL334" s="4"/>
      <c r="BM334" s="4"/>
      <c r="BN334" s="4"/>
      <c r="BO334" s="4"/>
      <c r="BP334" s="4"/>
      <c r="BQ334" s="4"/>
      <c r="BR334" s="4"/>
      <c r="BS334" s="4"/>
      <c r="BT334" s="4"/>
      <c r="BU334" s="4"/>
      <c r="BV334" s="4"/>
      <c r="BW334" s="4"/>
      <c r="BX334" s="4"/>
      <c r="BY334" s="4"/>
      <c r="BZ334" s="4"/>
      <c r="CA334" s="4"/>
      <c r="CB334" s="4"/>
      <c r="CC334" s="4"/>
      <c r="CD334" s="4"/>
      <c r="CE334" s="4"/>
      <c r="CF334" s="4"/>
      <c r="CG334" s="4"/>
      <c r="CH334" s="4"/>
      <c r="CI334" s="4"/>
      <c r="CJ334" s="4"/>
      <c r="CK334" s="4"/>
      <c r="CL334" s="4"/>
      <c r="CM334" s="4"/>
      <c r="CN334" s="4"/>
      <c r="CO334" s="4"/>
      <c r="CP334" s="4"/>
      <c r="CQ334" s="4"/>
      <c r="CR334" s="4"/>
      <c r="CS334" s="4"/>
      <c r="CT334" s="4"/>
      <c r="CU334" s="4"/>
      <c r="CV334" s="4"/>
      <c r="CW334" s="4"/>
      <c r="CX334" s="4"/>
      <c r="CY334" s="4"/>
      <c r="CZ334" s="4"/>
      <c r="DA334" s="4"/>
      <c r="DB334" s="4"/>
      <c r="DC334" s="4"/>
      <c r="DD334" s="4"/>
      <c r="DE334" s="4"/>
      <c r="DF334" s="4"/>
      <c r="DG334" s="4"/>
      <c r="DH334" s="4"/>
      <c r="DI334" s="4"/>
      <c r="DJ334" s="4"/>
      <c r="DK334" s="4"/>
      <c r="DL334" s="4"/>
      <c r="DM334" s="4"/>
      <c r="DN334" s="4"/>
      <c r="DO334" s="4"/>
      <c r="DP334" s="4"/>
      <c r="DQ334" s="4"/>
      <c r="DR334" s="4"/>
      <c r="DS334" s="4"/>
      <c r="DT334" s="4"/>
      <c r="DU334" s="4"/>
      <c r="DV334" s="4"/>
      <c r="DW334" s="4"/>
      <c r="DX334" s="4"/>
      <c r="DY334" s="4"/>
      <c r="DZ334" s="4"/>
      <c r="EA334" s="4"/>
      <c r="EB334" s="4"/>
      <c r="EC334" s="4"/>
      <c r="ED334" s="4"/>
      <c r="EE334" s="4"/>
      <c r="EF334" s="4"/>
      <c r="EG334" s="4"/>
      <c r="EH334" s="4"/>
      <c r="EI334" s="4"/>
      <c r="EJ334" s="4"/>
      <c r="EK334" s="4"/>
      <c r="EL334" s="4"/>
      <c r="EM334" s="4"/>
      <c r="EN334" s="4"/>
      <c r="EO334" s="4"/>
      <c r="EP334" s="4"/>
      <c r="EQ334" s="4"/>
      <c r="ER334" s="4"/>
      <c r="ES334" s="4"/>
      <c r="ET334" s="4"/>
      <c r="EU334" s="4"/>
      <c r="EV334" s="4"/>
      <c r="EW334" s="4"/>
      <c r="EX334" s="4"/>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c r="IG334" s="3"/>
      <c r="IH334" s="3"/>
      <c r="II334" s="3"/>
      <c r="IJ334" s="3"/>
      <c r="IK334" s="3"/>
      <c r="IL334" s="3"/>
      <c r="IM334" s="3"/>
      <c r="IN334" s="3"/>
      <c r="IO334" s="3"/>
      <c r="IP334" s="3"/>
      <c r="IQ334" s="3"/>
      <c r="IR334" s="3"/>
      <c r="IS334" s="3"/>
      <c r="IT334" s="3"/>
      <c r="IU334" s="3"/>
      <c r="IV334" s="3"/>
      <c r="IW334" s="3"/>
      <c r="IX334" s="3"/>
      <c r="IY334" s="3"/>
      <c r="IZ334" s="3"/>
      <c r="JA334" s="3"/>
      <c r="JB334" s="3"/>
      <c r="JC334" s="3"/>
      <c r="JD334" s="3"/>
      <c r="JE334" s="3"/>
      <c r="JF334" s="3"/>
      <c r="JG334" s="3"/>
      <c r="JH334" s="3"/>
      <c r="JI334" s="3"/>
      <c r="JJ334" s="3"/>
      <c r="JK334" s="3"/>
      <c r="JL334" s="3"/>
      <c r="JM334" s="3"/>
      <c r="JN334" s="3"/>
      <c r="JO334" s="3"/>
      <c r="JP334" s="3"/>
      <c r="JQ334" s="3"/>
      <c r="JR334" s="3"/>
      <c r="JS334" s="3"/>
      <c r="JT334" s="3"/>
      <c r="JU334" s="3"/>
      <c r="JV334" s="3"/>
      <c r="JW334" s="3"/>
      <c r="JX334" s="3"/>
      <c r="JY334" s="3"/>
      <c r="JZ334" s="3"/>
      <c r="KA334" s="3"/>
      <c r="KB334" s="3"/>
      <c r="KC334" s="3"/>
      <c r="KD334" s="3"/>
      <c r="KE334" s="3"/>
      <c r="KF334" s="3"/>
      <c r="KG334" s="3"/>
      <c r="KH334" s="3"/>
      <c r="KI334" s="3"/>
      <c r="KJ334" s="3"/>
      <c r="KK334" s="3"/>
      <c r="KL334" s="3"/>
      <c r="KM334" s="3"/>
      <c r="KN334" s="3"/>
    </row>
    <row r="335" spans="1:300">
      <c r="A335" s="3">
        <v>0</v>
      </c>
      <c r="B33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335)))"),"")</f>
        <v/>
      </c>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c r="DJ335" s="4"/>
      <c r="DK335" s="4"/>
      <c r="DL335" s="4"/>
      <c r="DM335" s="4"/>
      <c r="DN335" s="4"/>
      <c r="DO335" s="4"/>
      <c r="DP335" s="4"/>
      <c r="DQ335" s="4"/>
      <c r="DR335" s="4"/>
      <c r="DS335" s="4"/>
      <c r="DT335" s="4"/>
      <c r="DU335" s="4"/>
      <c r="DV335" s="4"/>
      <c r="DW335" s="4"/>
      <c r="DX335" s="4"/>
      <c r="DY335" s="4"/>
      <c r="DZ335" s="4"/>
      <c r="EA335" s="4"/>
      <c r="EB335" s="4"/>
      <c r="EC335" s="4"/>
      <c r="ED335" s="4"/>
      <c r="EE335" s="4"/>
      <c r="EF335" s="4"/>
      <c r="EG335" s="4"/>
      <c r="EH335" s="4"/>
      <c r="EI335" s="4"/>
      <c r="EJ335" s="4"/>
      <c r="EK335" s="4"/>
      <c r="EL335" s="4"/>
      <c r="EM335" s="4"/>
      <c r="EN335" s="4"/>
      <c r="EO335" s="4"/>
      <c r="EP335" s="4"/>
      <c r="EQ335" s="4"/>
      <c r="ER335" s="4"/>
      <c r="ES335" s="4"/>
      <c r="ET335" s="4"/>
      <c r="EU335" s="4"/>
      <c r="EV335" s="4"/>
      <c r="EW335" s="4"/>
      <c r="EX335" s="4"/>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c r="IG335" s="3"/>
      <c r="IH335" s="3"/>
      <c r="II335" s="3"/>
      <c r="IJ335" s="3"/>
      <c r="IK335" s="3"/>
      <c r="IL335" s="3"/>
      <c r="IM335" s="3"/>
      <c r="IN335" s="3"/>
      <c r="IO335" s="3"/>
      <c r="IP335" s="3"/>
      <c r="IQ335" s="3"/>
      <c r="IR335" s="3"/>
      <c r="IS335" s="3"/>
      <c r="IT335" s="3"/>
      <c r="IU335" s="3"/>
      <c r="IV335" s="3"/>
      <c r="IW335" s="3"/>
      <c r="IX335" s="3"/>
      <c r="IY335" s="3"/>
      <c r="IZ335" s="3"/>
      <c r="JA335" s="3"/>
      <c r="JB335" s="3"/>
      <c r="JC335" s="3"/>
      <c r="JD335" s="3"/>
      <c r="JE335" s="3"/>
      <c r="JF335" s="3"/>
      <c r="JG335" s="3"/>
      <c r="JH335" s="3"/>
      <c r="JI335" s="3"/>
      <c r="JJ335" s="3"/>
      <c r="JK335" s="3"/>
      <c r="JL335" s="3"/>
      <c r="JM335" s="3"/>
      <c r="JN335" s="3"/>
      <c r="JO335" s="3"/>
      <c r="JP335" s="3"/>
      <c r="JQ335" s="3"/>
      <c r="JR335" s="3"/>
      <c r="JS335" s="3"/>
      <c r="JT335" s="3"/>
      <c r="JU335" s="3"/>
      <c r="JV335" s="3"/>
      <c r="JW335" s="3"/>
      <c r="JX335" s="3"/>
      <c r="JY335" s="3"/>
      <c r="JZ335" s="3"/>
      <c r="KA335" s="3"/>
      <c r="KB335" s="3"/>
      <c r="KC335" s="3"/>
      <c r="KD335" s="3"/>
      <c r="KE335" s="3"/>
      <c r="KF335" s="3"/>
      <c r="KG335" s="3"/>
      <c r="KH335" s="3"/>
      <c r="KI335" s="3"/>
      <c r="KJ335" s="3"/>
      <c r="KK335" s="3"/>
      <c r="KL335" s="3"/>
      <c r="KM335" s="3"/>
      <c r="KN335" s="3"/>
    </row>
    <row r="336" spans="1:300">
      <c r="A336" s="3">
        <v>0</v>
      </c>
      <c r="B33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336)))"),"")</f>
        <v/>
      </c>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c r="BF336" s="4"/>
      <c r="BG336" s="4"/>
      <c r="BH336" s="4"/>
      <c r="BI336" s="4"/>
      <c r="BJ336" s="4"/>
      <c r="BK336" s="4"/>
      <c r="BL336" s="4"/>
      <c r="BM336" s="4"/>
      <c r="BN336" s="4"/>
      <c r="BO336" s="4"/>
      <c r="BP336" s="4"/>
      <c r="BQ336" s="4"/>
      <c r="BR336" s="4"/>
      <c r="BS336" s="4"/>
      <c r="BT336" s="4"/>
      <c r="BU336" s="4"/>
      <c r="BV336" s="4"/>
      <c r="BW336" s="4"/>
      <c r="BX336" s="4"/>
      <c r="BY336" s="4"/>
      <c r="BZ336" s="4"/>
      <c r="CA336" s="4"/>
      <c r="CB336" s="4"/>
      <c r="CC336" s="4"/>
      <c r="CD336" s="4"/>
      <c r="CE336" s="4"/>
      <c r="CF336" s="4"/>
      <c r="CG336" s="4"/>
      <c r="CH336" s="4"/>
      <c r="CI336" s="4"/>
      <c r="CJ336" s="4"/>
      <c r="CK336" s="4"/>
      <c r="CL336" s="4"/>
      <c r="CM336" s="4"/>
      <c r="CN336" s="4"/>
      <c r="CO336" s="4"/>
      <c r="CP336" s="4"/>
      <c r="CQ336" s="4"/>
      <c r="CR336" s="4"/>
      <c r="CS336" s="4"/>
      <c r="CT336" s="4"/>
      <c r="CU336" s="4"/>
      <c r="CV336" s="4"/>
      <c r="CW336" s="4"/>
      <c r="CX336" s="4"/>
      <c r="CY336" s="4"/>
      <c r="CZ336" s="4"/>
      <c r="DA336" s="4"/>
      <c r="DB336" s="4"/>
      <c r="DC336" s="4"/>
      <c r="DD336" s="4"/>
      <c r="DE336" s="4"/>
      <c r="DF336" s="4"/>
      <c r="DG336" s="4"/>
      <c r="DH336" s="4"/>
      <c r="DI336" s="4"/>
      <c r="DJ336" s="4"/>
      <c r="DK336" s="4"/>
      <c r="DL336" s="4"/>
      <c r="DM336" s="4"/>
      <c r="DN336" s="4"/>
      <c r="DO336" s="4"/>
      <c r="DP336" s="4"/>
      <c r="DQ336" s="4"/>
      <c r="DR336" s="4"/>
      <c r="DS336" s="4"/>
      <c r="DT336" s="4"/>
      <c r="DU336" s="4"/>
      <c r="DV336" s="4"/>
      <c r="DW336" s="4"/>
      <c r="DX336" s="4"/>
      <c r="DY336" s="4"/>
      <c r="DZ336" s="4"/>
      <c r="EA336" s="4"/>
      <c r="EB336" s="4"/>
      <c r="EC336" s="4"/>
      <c r="ED336" s="4"/>
      <c r="EE336" s="4"/>
      <c r="EF336" s="4"/>
      <c r="EG336" s="4"/>
      <c r="EH336" s="4"/>
      <c r="EI336" s="4"/>
      <c r="EJ336" s="4"/>
      <c r="EK336" s="4"/>
      <c r="EL336" s="4"/>
      <c r="EM336" s="4"/>
      <c r="EN336" s="4"/>
      <c r="EO336" s="4"/>
      <c r="EP336" s="4"/>
      <c r="EQ336" s="4"/>
      <c r="ER336" s="4"/>
      <c r="ES336" s="4"/>
      <c r="ET336" s="4"/>
      <c r="EU336" s="4"/>
      <c r="EV336" s="4"/>
      <c r="EW336" s="4"/>
      <c r="EX336" s="4"/>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c r="IG336" s="3"/>
      <c r="IH336" s="3"/>
      <c r="II336" s="3"/>
      <c r="IJ336" s="3"/>
      <c r="IK336" s="3"/>
      <c r="IL336" s="3"/>
      <c r="IM336" s="3"/>
      <c r="IN336" s="3"/>
      <c r="IO336" s="3"/>
      <c r="IP336" s="3"/>
      <c r="IQ336" s="3"/>
      <c r="IR336" s="3"/>
      <c r="IS336" s="3"/>
      <c r="IT336" s="3"/>
      <c r="IU336" s="3"/>
      <c r="IV336" s="3"/>
      <c r="IW336" s="3"/>
      <c r="IX336" s="3"/>
      <c r="IY336" s="3"/>
      <c r="IZ336" s="3"/>
      <c r="JA336" s="3"/>
      <c r="JB336" s="3"/>
      <c r="JC336" s="3"/>
      <c r="JD336" s="3"/>
      <c r="JE336" s="3"/>
      <c r="JF336" s="3"/>
      <c r="JG336" s="3"/>
      <c r="JH336" s="3"/>
      <c r="JI336" s="3"/>
      <c r="JJ336" s="3"/>
      <c r="JK336" s="3"/>
      <c r="JL336" s="3"/>
      <c r="JM336" s="3"/>
      <c r="JN336" s="3"/>
      <c r="JO336" s="3"/>
      <c r="JP336" s="3"/>
      <c r="JQ336" s="3"/>
      <c r="JR336" s="3"/>
      <c r="JS336" s="3"/>
      <c r="JT336" s="3"/>
      <c r="JU336" s="3"/>
      <c r="JV336" s="3"/>
      <c r="JW336" s="3"/>
      <c r="JX336" s="3"/>
      <c r="JY336" s="3"/>
      <c r="JZ336" s="3"/>
      <c r="KA336" s="3"/>
      <c r="KB336" s="3"/>
      <c r="KC336" s="3"/>
      <c r="KD336" s="3"/>
      <c r="KE336" s="3"/>
      <c r="KF336" s="3"/>
      <c r="KG336" s="3"/>
      <c r="KH336" s="3"/>
      <c r="KI336" s="3"/>
      <c r="KJ336" s="3"/>
      <c r="KK336" s="3"/>
      <c r="KL336" s="3"/>
      <c r="KM336" s="3"/>
      <c r="KN336" s="3"/>
    </row>
    <row r="337" spans="1:300">
      <c r="A337" s="3">
        <v>0</v>
      </c>
      <c r="B33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337)))"),"")</f>
        <v/>
      </c>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c r="IG337" s="3"/>
      <c r="IH337" s="3"/>
      <c r="II337" s="3"/>
      <c r="IJ337" s="3"/>
      <c r="IK337" s="3"/>
      <c r="IL337" s="3"/>
      <c r="IM337" s="3"/>
      <c r="IN337" s="3"/>
      <c r="IO337" s="3"/>
      <c r="IP337" s="3"/>
      <c r="IQ337" s="3"/>
      <c r="IR337" s="3"/>
      <c r="IS337" s="3"/>
      <c r="IT337" s="3"/>
      <c r="IU337" s="3"/>
      <c r="IV337" s="3"/>
      <c r="IW337" s="3"/>
      <c r="IX337" s="3"/>
      <c r="IY337" s="3"/>
      <c r="IZ337" s="3"/>
      <c r="JA337" s="3"/>
      <c r="JB337" s="3"/>
      <c r="JC337" s="3"/>
      <c r="JD337" s="3"/>
      <c r="JE337" s="3"/>
      <c r="JF337" s="3"/>
      <c r="JG337" s="3"/>
      <c r="JH337" s="3"/>
      <c r="JI337" s="3"/>
      <c r="JJ337" s="3"/>
      <c r="JK337" s="3"/>
      <c r="JL337" s="3"/>
      <c r="JM337" s="3"/>
      <c r="JN337" s="3"/>
      <c r="JO337" s="3"/>
      <c r="JP337" s="3"/>
      <c r="JQ337" s="3"/>
      <c r="JR337" s="3"/>
      <c r="JS337" s="3"/>
      <c r="JT337" s="3"/>
      <c r="JU337" s="3"/>
      <c r="JV337" s="3"/>
      <c r="JW337" s="3"/>
      <c r="JX337" s="3"/>
      <c r="JY337" s="3"/>
      <c r="JZ337" s="3"/>
      <c r="KA337" s="3"/>
      <c r="KB337" s="3"/>
      <c r="KC337" s="3"/>
      <c r="KD337" s="3"/>
      <c r="KE337" s="3"/>
      <c r="KF337" s="3"/>
      <c r="KG337" s="3"/>
      <c r="KH337" s="3"/>
      <c r="KI337" s="3"/>
      <c r="KJ337" s="3"/>
      <c r="KK337" s="3"/>
      <c r="KL337" s="3"/>
      <c r="KM337" s="3"/>
      <c r="KN337" s="3"/>
    </row>
    <row r="338" spans="1:300">
      <c r="A338" s="3">
        <v>0</v>
      </c>
      <c r="B33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338)))"),"")</f>
        <v/>
      </c>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4"/>
      <c r="CN338" s="4"/>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4"/>
      <c r="DU338" s="4"/>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c r="IJ338" s="3"/>
      <c r="IK338" s="3"/>
      <c r="IL338" s="3"/>
      <c r="IM338" s="3"/>
      <c r="IN338" s="3"/>
      <c r="IO338" s="3"/>
      <c r="IP338" s="3"/>
      <c r="IQ338" s="3"/>
      <c r="IR338" s="3"/>
      <c r="IS338" s="3"/>
      <c r="IT338" s="3"/>
      <c r="IU338" s="3"/>
      <c r="IV338" s="3"/>
      <c r="IW338" s="3"/>
      <c r="IX338" s="3"/>
      <c r="IY338" s="3"/>
      <c r="IZ338" s="3"/>
      <c r="JA338" s="3"/>
      <c r="JB338" s="3"/>
      <c r="JC338" s="3"/>
      <c r="JD338" s="3"/>
      <c r="JE338" s="3"/>
      <c r="JF338" s="3"/>
      <c r="JG338" s="3"/>
      <c r="JH338" s="3"/>
      <c r="JI338" s="3"/>
      <c r="JJ338" s="3"/>
      <c r="JK338" s="3"/>
      <c r="JL338" s="3"/>
      <c r="JM338" s="3"/>
      <c r="JN338" s="3"/>
      <c r="JO338" s="3"/>
      <c r="JP338" s="3"/>
      <c r="JQ338" s="3"/>
      <c r="JR338" s="3"/>
      <c r="JS338" s="3"/>
      <c r="JT338" s="3"/>
      <c r="JU338" s="3"/>
      <c r="JV338" s="3"/>
      <c r="JW338" s="3"/>
      <c r="JX338" s="3"/>
      <c r="JY338" s="3"/>
      <c r="JZ338" s="3"/>
      <c r="KA338" s="3"/>
      <c r="KB338" s="3"/>
      <c r="KC338" s="3"/>
      <c r="KD338" s="3"/>
      <c r="KE338" s="3"/>
      <c r="KF338" s="3"/>
      <c r="KG338" s="3"/>
      <c r="KH338" s="3"/>
      <c r="KI338" s="3"/>
      <c r="KJ338" s="3"/>
      <c r="KK338" s="3"/>
      <c r="KL338" s="3"/>
      <c r="KM338" s="3"/>
      <c r="KN338" s="3"/>
    </row>
    <row r="339" spans="1:300">
      <c r="A339" s="3">
        <v>0</v>
      </c>
      <c r="B33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339)))"),"")</f>
        <v/>
      </c>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4"/>
      <c r="CN339" s="4"/>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4"/>
      <c r="DU339" s="4"/>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c r="IK339" s="3"/>
      <c r="IL339" s="3"/>
      <c r="IM339" s="3"/>
      <c r="IN339" s="3"/>
      <c r="IO339" s="3"/>
      <c r="IP339" s="3"/>
      <c r="IQ339" s="3"/>
      <c r="IR339" s="3"/>
      <c r="IS339" s="3"/>
      <c r="IT339" s="3"/>
      <c r="IU339" s="3"/>
      <c r="IV339" s="3"/>
      <c r="IW339" s="3"/>
      <c r="IX339" s="3"/>
      <c r="IY339" s="3"/>
      <c r="IZ339" s="3"/>
      <c r="JA339" s="3"/>
      <c r="JB339" s="3"/>
      <c r="JC339" s="3"/>
      <c r="JD339" s="3"/>
      <c r="JE339" s="3"/>
      <c r="JF339" s="3"/>
      <c r="JG339" s="3"/>
      <c r="JH339" s="3"/>
      <c r="JI339" s="3"/>
      <c r="JJ339" s="3"/>
      <c r="JK339" s="3"/>
      <c r="JL339" s="3"/>
      <c r="JM339" s="3"/>
      <c r="JN339" s="3"/>
      <c r="JO339" s="3"/>
      <c r="JP339" s="3"/>
      <c r="JQ339" s="3"/>
      <c r="JR339" s="3"/>
      <c r="JS339" s="3"/>
      <c r="JT339" s="3"/>
      <c r="JU339" s="3"/>
      <c r="JV339" s="3"/>
      <c r="JW339" s="3"/>
      <c r="JX339" s="3"/>
      <c r="JY339" s="3"/>
      <c r="JZ339" s="3"/>
      <c r="KA339" s="3"/>
      <c r="KB339" s="3"/>
      <c r="KC339" s="3"/>
      <c r="KD339" s="3"/>
      <c r="KE339" s="3"/>
      <c r="KF339" s="3"/>
      <c r="KG339" s="3"/>
      <c r="KH339" s="3"/>
      <c r="KI339" s="3"/>
      <c r="KJ339" s="3"/>
      <c r="KK339" s="3"/>
      <c r="KL339" s="3"/>
      <c r="KM339" s="3"/>
      <c r="KN339" s="3"/>
    </row>
    <row r="340" spans="1:300">
      <c r="A340" s="3">
        <v>0</v>
      </c>
      <c r="B34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340)))"),"")</f>
        <v/>
      </c>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4"/>
      <c r="BL340" s="4"/>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4"/>
      <c r="CN340" s="4"/>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4"/>
      <c r="DU340" s="4"/>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c r="IK340" s="3"/>
      <c r="IL340" s="3"/>
      <c r="IM340" s="3"/>
      <c r="IN340" s="3"/>
      <c r="IO340" s="3"/>
      <c r="IP340" s="3"/>
      <c r="IQ340" s="3"/>
      <c r="IR340" s="3"/>
      <c r="IS340" s="3"/>
      <c r="IT340" s="3"/>
      <c r="IU340" s="3"/>
      <c r="IV340" s="3"/>
      <c r="IW340" s="3"/>
      <c r="IX340" s="3"/>
      <c r="IY340" s="3"/>
      <c r="IZ340" s="3"/>
      <c r="JA340" s="3"/>
      <c r="JB340" s="3"/>
      <c r="JC340" s="3"/>
      <c r="JD340" s="3"/>
      <c r="JE340" s="3"/>
      <c r="JF340" s="3"/>
      <c r="JG340" s="3"/>
      <c r="JH340" s="3"/>
      <c r="JI340" s="3"/>
      <c r="JJ340" s="3"/>
      <c r="JK340" s="3"/>
      <c r="JL340" s="3"/>
      <c r="JM340" s="3"/>
      <c r="JN340" s="3"/>
      <c r="JO340" s="3"/>
      <c r="JP340" s="3"/>
      <c r="JQ340" s="3"/>
      <c r="JR340" s="3"/>
      <c r="JS340" s="3"/>
      <c r="JT340" s="3"/>
      <c r="JU340" s="3"/>
      <c r="JV340" s="3"/>
      <c r="JW340" s="3"/>
      <c r="JX340" s="3"/>
      <c r="JY340" s="3"/>
      <c r="JZ340" s="3"/>
      <c r="KA340" s="3"/>
      <c r="KB340" s="3"/>
      <c r="KC340" s="3"/>
      <c r="KD340" s="3"/>
      <c r="KE340" s="3"/>
      <c r="KF340" s="3"/>
      <c r="KG340" s="3"/>
      <c r="KH340" s="3"/>
      <c r="KI340" s="3"/>
      <c r="KJ340" s="3"/>
      <c r="KK340" s="3"/>
      <c r="KL340" s="3"/>
      <c r="KM340" s="3"/>
      <c r="KN340" s="3"/>
    </row>
    <row r="341" spans="1:300">
      <c r="A341" s="3">
        <v>0</v>
      </c>
      <c r="B34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341)))"),"")</f>
        <v/>
      </c>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4"/>
      <c r="BL341" s="4"/>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4"/>
      <c r="CN341" s="4"/>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4"/>
      <c r="DU341" s="4"/>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c r="IK341" s="3"/>
      <c r="IL341" s="3"/>
      <c r="IM341" s="3"/>
      <c r="IN341" s="3"/>
      <c r="IO341" s="3"/>
      <c r="IP341" s="3"/>
      <c r="IQ341" s="3"/>
      <c r="IR341" s="3"/>
      <c r="IS341" s="3"/>
      <c r="IT341" s="3"/>
      <c r="IU341" s="3"/>
      <c r="IV341" s="3"/>
      <c r="IW341" s="3"/>
      <c r="IX341" s="3"/>
      <c r="IY341" s="3"/>
      <c r="IZ341" s="3"/>
      <c r="JA341" s="3"/>
      <c r="JB341" s="3"/>
      <c r="JC341" s="3"/>
      <c r="JD341" s="3"/>
      <c r="JE341" s="3"/>
      <c r="JF341" s="3"/>
      <c r="JG341" s="3"/>
      <c r="JH341" s="3"/>
      <c r="JI341" s="3"/>
      <c r="JJ341" s="3"/>
      <c r="JK341" s="3"/>
      <c r="JL341" s="3"/>
      <c r="JM341" s="3"/>
      <c r="JN341" s="3"/>
      <c r="JO341" s="3"/>
      <c r="JP341" s="3"/>
      <c r="JQ341" s="3"/>
      <c r="JR341" s="3"/>
      <c r="JS341" s="3"/>
      <c r="JT341" s="3"/>
      <c r="JU341" s="3"/>
      <c r="JV341" s="3"/>
      <c r="JW341" s="3"/>
      <c r="JX341" s="3"/>
      <c r="JY341" s="3"/>
      <c r="JZ341" s="3"/>
      <c r="KA341" s="3"/>
      <c r="KB341" s="3"/>
      <c r="KC341" s="3"/>
      <c r="KD341" s="3"/>
      <c r="KE341" s="3"/>
      <c r="KF341" s="3"/>
      <c r="KG341" s="3"/>
      <c r="KH341" s="3"/>
      <c r="KI341" s="3"/>
      <c r="KJ341" s="3"/>
      <c r="KK341" s="3"/>
      <c r="KL341" s="3"/>
      <c r="KM341" s="3"/>
      <c r="KN341" s="3"/>
    </row>
    <row r="342" spans="1:300">
      <c r="A342" s="3">
        <v>0</v>
      </c>
      <c r="B34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342)))"),"")</f>
        <v/>
      </c>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4"/>
      <c r="BL342" s="4"/>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4"/>
      <c r="CN342" s="4"/>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4"/>
      <c r="DU342" s="4"/>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c r="IK342" s="3"/>
      <c r="IL342" s="3"/>
      <c r="IM342" s="3"/>
      <c r="IN342" s="3"/>
      <c r="IO342" s="3"/>
      <c r="IP342" s="3"/>
      <c r="IQ342" s="3"/>
      <c r="IR342" s="3"/>
      <c r="IS342" s="3"/>
      <c r="IT342" s="3"/>
      <c r="IU342" s="3"/>
      <c r="IV342" s="3"/>
      <c r="IW342" s="3"/>
      <c r="IX342" s="3"/>
      <c r="IY342" s="3"/>
      <c r="IZ342" s="3"/>
      <c r="JA342" s="3"/>
      <c r="JB342" s="3"/>
      <c r="JC342" s="3"/>
      <c r="JD342" s="3"/>
      <c r="JE342" s="3"/>
      <c r="JF342" s="3"/>
      <c r="JG342" s="3"/>
      <c r="JH342" s="3"/>
      <c r="JI342" s="3"/>
      <c r="JJ342" s="3"/>
      <c r="JK342" s="3"/>
      <c r="JL342" s="3"/>
      <c r="JM342" s="3"/>
      <c r="JN342" s="3"/>
      <c r="JO342" s="3"/>
      <c r="JP342" s="3"/>
      <c r="JQ342" s="3"/>
      <c r="JR342" s="3"/>
      <c r="JS342" s="3"/>
      <c r="JT342" s="3"/>
      <c r="JU342" s="3"/>
      <c r="JV342" s="3"/>
      <c r="JW342" s="3"/>
      <c r="JX342" s="3"/>
      <c r="JY342" s="3"/>
      <c r="JZ342" s="3"/>
      <c r="KA342" s="3"/>
      <c r="KB342" s="3"/>
      <c r="KC342" s="3"/>
      <c r="KD342" s="3"/>
      <c r="KE342" s="3"/>
      <c r="KF342" s="3"/>
      <c r="KG342" s="3"/>
      <c r="KH342" s="3"/>
      <c r="KI342" s="3"/>
      <c r="KJ342" s="3"/>
      <c r="KK342" s="3"/>
      <c r="KL342" s="3"/>
      <c r="KM342" s="3"/>
      <c r="KN342" s="3"/>
    </row>
    <row r="343" spans="1:300">
      <c r="A343" s="3">
        <v>0</v>
      </c>
      <c r="B34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343)))"),"")</f>
        <v/>
      </c>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4"/>
      <c r="CN343" s="4"/>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4"/>
      <c r="DU343" s="4"/>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c r="IK343" s="3"/>
      <c r="IL343" s="3"/>
      <c r="IM343" s="3"/>
      <c r="IN343" s="3"/>
      <c r="IO343" s="3"/>
      <c r="IP343" s="3"/>
      <c r="IQ343" s="3"/>
      <c r="IR343" s="3"/>
      <c r="IS343" s="3"/>
      <c r="IT343" s="3"/>
      <c r="IU343" s="3"/>
      <c r="IV343" s="3"/>
      <c r="IW343" s="3"/>
      <c r="IX343" s="3"/>
      <c r="IY343" s="3"/>
      <c r="IZ343" s="3"/>
      <c r="JA343" s="3"/>
      <c r="JB343" s="3"/>
      <c r="JC343" s="3"/>
      <c r="JD343" s="3"/>
      <c r="JE343" s="3"/>
      <c r="JF343" s="3"/>
      <c r="JG343" s="3"/>
      <c r="JH343" s="3"/>
      <c r="JI343" s="3"/>
      <c r="JJ343" s="3"/>
      <c r="JK343" s="3"/>
      <c r="JL343" s="3"/>
      <c r="JM343" s="3"/>
      <c r="JN343" s="3"/>
      <c r="JO343" s="3"/>
      <c r="JP343" s="3"/>
      <c r="JQ343" s="3"/>
      <c r="JR343" s="3"/>
      <c r="JS343" s="3"/>
      <c r="JT343" s="3"/>
      <c r="JU343" s="3"/>
      <c r="JV343" s="3"/>
      <c r="JW343" s="3"/>
      <c r="JX343" s="3"/>
      <c r="JY343" s="3"/>
      <c r="JZ343" s="3"/>
      <c r="KA343" s="3"/>
      <c r="KB343" s="3"/>
      <c r="KC343" s="3"/>
      <c r="KD343" s="3"/>
      <c r="KE343" s="3"/>
      <c r="KF343" s="3"/>
      <c r="KG343" s="3"/>
      <c r="KH343" s="3"/>
      <c r="KI343" s="3"/>
      <c r="KJ343" s="3"/>
      <c r="KK343" s="3"/>
      <c r="KL343" s="3"/>
      <c r="KM343" s="3"/>
      <c r="KN343" s="3"/>
    </row>
    <row r="344" spans="1:300">
      <c r="A344" s="3">
        <v>0</v>
      </c>
      <c r="B34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344)))"),"")</f>
        <v/>
      </c>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4"/>
      <c r="BL344" s="4"/>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4"/>
      <c r="CN344" s="4"/>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4"/>
      <c r="DU344" s="4"/>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c r="IK344" s="3"/>
      <c r="IL344" s="3"/>
      <c r="IM344" s="3"/>
      <c r="IN344" s="3"/>
      <c r="IO344" s="3"/>
      <c r="IP344" s="3"/>
      <c r="IQ344" s="3"/>
      <c r="IR344" s="3"/>
      <c r="IS344" s="3"/>
      <c r="IT344" s="3"/>
      <c r="IU344" s="3"/>
      <c r="IV344" s="3"/>
      <c r="IW344" s="3"/>
      <c r="IX344" s="3"/>
      <c r="IY344" s="3"/>
      <c r="IZ344" s="3"/>
      <c r="JA344" s="3"/>
      <c r="JB344" s="3"/>
      <c r="JC344" s="3"/>
      <c r="JD344" s="3"/>
      <c r="JE344" s="3"/>
      <c r="JF344" s="3"/>
      <c r="JG344" s="3"/>
      <c r="JH344" s="3"/>
      <c r="JI344" s="3"/>
      <c r="JJ344" s="3"/>
      <c r="JK344" s="3"/>
      <c r="JL344" s="3"/>
      <c r="JM344" s="3"/>
      <c r="JN344" s="3"/>
      <c r="JO344" s="3"/>
      <c r="JP344" s="3"/>
      <c r="JQ344" s="3"/>
      <c r="JR344" s="3"/>
      <c r="JS344" s="3"/>
      <c r="JT344" s="3"/>
      <c r="JU344" s="3"/>
      <c r="JV344" s="3"/>
      <c r="JW344" s="3"/>
      <c r="JX344" s="3"/>
      <c r="JY344" s="3"/>
      <c r="JZ344" s="3"/>
      <c r="KA344" s="3"/>
      <c r="KB344" s="3"/>
      <c r="KC344" s="3"/>
      <c r="KD344" s="3"/>
      <c r="KE344" s="3"/>
      <c r="KF344" s="3"/>
      <c r="KG344" s="3"/>
      <c r="KH344" s="3"/>
      <c r="KI344" s="3"/>
      <c r="KJ344" s="3"/>
      <c r="KK344" s="3"/>
      <c r="KL344" s="3"/>
      <c r="KM344" s="3"/>
      <c r="KN344" s="3"/>
    </row>
    <row r="345" spans="1:300">
      <c r="A345" s="3">
        <v>0</v>
      </c>
      <c r="B34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345)))"),"")</f>
        <v/>
      </c>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4"/>
      <c r="BL345" s="4"/>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4"/>
      <c r="CN345" s="4"/>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4"/>
      <c r="DU345" s="4"/>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c r="IK345" s="3"/>
      <c r="IL345" s="3"/>
      <c r="IM345" s="3"/>
      <c r="IN345" s="3"/>
      <c r="IO345" s="3"/>
      <c r="IP345" s="3"/>
      <c r="IQ345" s="3"/>
      <c r="IR345" s="3"/>
      <c r="IS345" s="3"/>
      <c r="IT345" s="3"/>
      <c r="IU345" s="3"/>
      <c r="IV345" s="3"/>
      <c r="IW345" s="3"/>
      <c r="IX345" s="3"/>
      <c r="IY345" s="3"/>
      <c r="IZ345" s="3"/>
      <c r="JA345" s="3"/>
      <c r="JB345" s="3"/>
      <c r="JC345" s="3"/>
      <c r="JD345" s="3"/>
      <c r="JE345" s="3"/>
      <c r="JF345" s="3"/>
      <c r="JG345" s="3"/>
      <c r="JH345" s="3"/>
      <c r="JI345" s="3"/>
      <c r="JJ345" s="3"/>
      <c r="JK345" s="3"/>
      <c r="JL345" s="3"/>
      <c r="JM345" s="3"/>
      <c r="JN345" s="3"/>
      <c r="JO345" s="3"/>
      <c r="JP345" s="3"/>
      <c r="JQ345" s="3"/>
      <c r="JR345" s="3"/>
      <c r="JS345" s="3"/>
      <c r="JT345" s="3"/>
      <c r="JU345" s="3"/>
      <c r="JV345" s="3"/>
      <c r="JW345" s="3"/>
      <c r="JX345" s="3"/>
      <c r="JY345" s="3"/>
      <c r="JZ345" s="3"/>
      <c r="KA345" s="3"/>
      <c r="KB345" s="3"/>
      <c r="KC345" s="3"/>
      <c r="KD345" s="3"/>
      <c r="KE345" s="3"/>
      <c r="KF345" s="3"/>
      <c r="KG345" s="3"/>
      <c r="KH345" s="3"/>
      <c r="KI345" s="3"/>
      <c r="KJ345" s="3"/>
      <c r="KK345" s="3"/>
      <c r="KL345" s="3"/>
      <c r="KM345" s="3"/>
      <c r="KN345" s="3"/>
    </row>
    <row r="346" spans="1:300">
      <c r="A346" s="3">
        <v>0</v>
      </c>
      <c r="B34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346)))"),"")</f>
        <v/>
      </c>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4"/>
      <c r="BL346" s="4"/>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4"/>
      <c r="CN346" s="4"/>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4"/>
      <c r="DU346" s="4"/>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3"/>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c r="IJ346" s="3"/>
      <c r="IK346" s="3"/>
      <c r="IL346" s="3"/>
      <c r="IM346" s="3"/>
      <c r="IN346" s="3"/>
      <c r="IO346" s="3"/>
      <c r="IP346" s="3"/>
      <c r="IQ346" s="3"/>
      <c r="IR346" s="3"/>
      <c r="IS346" s="3"/>
      <c r="IT346" s="3"/>
      <c r="IU346" s="3"/>
      <c r="IV346" s="3"/>
      <c r="IW346" s="3"/>
      <c r="IX346" s="3"/>
      <c r="IY346" s="3"/>
      <c r="IZ346" s="3"/>
      <c r="JA346" s="3"/>
      <c r="JB346" s="3"/>
      <c r="JC346" s="3"/>
      <c r="JD346" s="3"/>
      <c r="JE346" s="3"/>
      <c r="JF346" s="3"/>
      <c r="JG346" s="3"/>
      <c r="JH346" s="3"/>
      <c r="JI346" s="3"/>
      <c r="JJ346" s="3"/>
      <c r="JK346" s="3"/>
      <c r="JL346" s="3"/>
      <c r="JM346" s="3"/>
      <c r="JN346" s="3"/>
      <c r="JO346" s="3"/>
      <c r="JP346" s="3"/>
      <c r="JQ346" s="3"/>
      <c r="JR346" s="3"/>
      <c r="JS346" s="3"/>
      <c r="JT346" s="3"/>
      <c r="JU346" s="3"/>
      <c r="JV346" s="3"/>
      <c r="JW346" s="3"/>
      <c r="JX346" s="3"/>
      <c r="JY346" s="3"/>
      <c r="JZ346" s="3"/>
      <c r="KA346" s="3"/>
      <c r="KB346" s="3"/>
      <c r="KC346" s="3"/>
      <c r="KD346" s="3"/>
      <c r="KE346" s="3"/>
      <c r="KF346" s="3"/>
      <c r="KG346" s="3"/>
      <c r="KH346" s="3"/>
      <c r="KI346" s="3"/>
      <c r="KJ346" s="3"/>
      <c r="KK346" s="3"/>
      <c r="KL346" s="3"/>
      <c r="KM346" s="3"/>
      <c r="KN346" s="3"/>
    </row>
    <row r="347" spans="1:300">
      <c r="A347" s="3">
        <v>0</v>
      </c>
      <c r="B34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347)))"),"")</f>
        <v/>
      </c>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4"/>
      <c r="BL347" s="4"/>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4"/>
      <c r="CN347" s="4"/>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4"/>
      <c r="DU347" s="4"/>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3"/>
      <c r="EZ347" s="3"/>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c r="IJ347" s="3"/>
      <c r="IK347" s="3"/>
      <c r="IL347" s="3"/>
      <c r="IM347" s="3"/>
      <c r="IN347" s="3"/>
      <c r="IO347" s="3"/>
      <c r="IP347" s="3"/>
      <c r="IQ347" s="3"/>
      <c r="IR347" s="3"/>
      <c r="IS347" s="3"/>
      <c r="IT347" s="3"/>
      <c r="IU347" s="3"/>
      <c r="IV347" s="3"/>
      <c r="IW347" s="3"/>
      <c r="IX347" s="3"/>
      <c r="IY347" s="3"/>
      <c r="IZ347" s="3"/>
      <c r="JA347" s="3"/>
      <c r="JB347" s="3"/>
      <c r="JC347" s="3"/>
      <c r="JD347" s="3"/>
      <c r="JE347" s="3"/>
      <c r="JF347" s="3"/>
      <c r="JG347" s="3"/>
      <c r="JH347" s="3"/>
      <c r="JI347" s="3"/>
      <c r="JJ347" s="3"/>
      <c r="JK347" s="3"/>
      <c r="JL347" s="3"/>
      <c r="JM347" s="3"/>
      <c r="JN347" s="3"/>
      <c r="JO347" s="3"/>
      <c r="JP347" s="3"/>
      <c r="JQ347" s="3"/>
      <c r="JR347" s="3"/>
      <c r="JS347" s="3"/>
      <c r="JT347" s="3"/>
      <c r="JU347" s="3"/>
      <c r="JV347" s="3"/>
      <c r="JW347" s="3"/>
      <c r="JX347" s="3"/>
      <c r="JY347" s="3"/>
      <c r="JZ347" s="3"/>
      <c r="KA347" s="3"/>
      <c r="KB347" s="3"/>
      <c r="KC347" s="3"/>
      <c r="KD347" s="3"/>
      <c r="KE347" s="3"/>
      <c r="KF347" s="3"/>
      <c r="KG347" s="3"/>
      <c r="KH347" s="3"/>
      <c r="KI347" s="3"/>
      <c r="KJ347" s="3"/>
      <c r="KK347" s="3"/>
      <c r="KL347" s="3"/>
      <c r="KM347" s="3"/>
      <c r="KN347" s="3"/>
    </row>
    <row r="348" spans="1:300">
      <c r="A348" s="3">
        <v>0</v>
      </c>
      <c r="B34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348)))"),"")</f>
        <v/>
      </c>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4"/>
      <c r="BL348" s="4"/>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4"/>
      <c r="CN348" s="4"/>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4"/>
      <c r="DU348" s="4"/>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3"/>
      <c r="EZ348" s="3"/>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c r="IG348" s="3"/>
      <c r="IH348" s="3"/>
      <c r="II348" s="3"/>
      <c r="IJ348" s="3"/>
      <c r="IK348" s="3"/>
      <c r="IL348" s="3"/>
      <c r="IM348" s="3"/>
      <c r="IN348" s="3"/>
      <c r="IO348" s="3"/>
      <c r="IP348" s="3"/>
      <c r="IQ348" s="3"/>
      <c r="IR348" s="3"/>
      <c r="IS348" s="3"/>
      <c r="IT348" s="3"/>
      <c r="IU348" s="3"/>
      <c r="IV348" s="3"/>
      <c r="IW348" s="3"/>
      <c r="IX348" s="3"/>
      <c r="IY348" s="3"/>
      <c r="IZ348" s="3"/>
      <c r="JA348" s="3"/>
      <c r="JB348" s="3"/>
      <c r="JC348" s="3"/>
      <c r="JD348" s="3"/>
      <c r="JE348" s="3"/>
      <c r="JF348" s="3"/>
      <c r="JG348" s="3"/>
      <c r="JH348" s="3"/>
      <c r="JI348" s="3"/>
      <c r="JJ348" s="3"/>
      <c r="JK348" s="3"/>
      <c r="JL348" s="3"/>
      <c r="JM348" s="3"/>
      <c r="JN348" s="3"/>
      <c r="JO348" s="3"/>
      <c r="JP348" s="3"/>
      <c r="JQ348" s="3"/>
      <c r="JR348" s="3"/>
      <c r="JS348" s="3"/>
      <c r="JT348" s="3"/>
      <c r="JU348" s="3"/>
      <c r="JV348" s="3"/>
      <c r="JW348" s="3"/>
      <c r="JX348" s="3"/>
      <c r="JY348" s="3"/>
      <c r="JZ348" s="3"/>
      <c r="KA348" s="3"/>
      <c r="KB348" s="3"/>
      <c r="KC348" s="3"/>
      <c r="KD348" s="3"/>
      <c r="KE348" s="3"/>
      <c r="KF348" s="3"/>
      <c r="KG348" s="3"/>
      <c r="KH348" s="3"/>
      <c r="KI348" s="3"/>
      <c r="KJ348" s="3"/>
      <c r="KK348" s="3"/>
      <c r="KL348" s="3"/>
      <c r="KM348" s="3"/>
      <c r="KN348" s="3"/>
    </row>
    <row r="349" spans="1:300">
      <c r="A349" s="3">
        <v>0</v>
      </c>
      <c r="B34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349)))"),"")</f>
        <v/>
      </c>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4"/>
      <c r="BL349" s="4"/>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4"/>
      <c r="CN349" s="4"/>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4"/>
      <c r="DU349" s="4"/>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3"/>
      <c r="EZ349" s="3"/>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c r="IG349" s="3"/>
      <c r="IH349" s="3"/>
      <c r="II349" s="3"/>
      <c r="IJ349" s="3"/>
      <c r="IK349" s="3"/>
      <c r="IL349" s="3"/>
      <c r="IM349" s="3"/>
      <c r="IN349" s="3"/>
      <c r="IO349" s="3"/>
      <c r="IP349" s="3"/>
      <c r="IQ349" s="3"/>
      <c r="IR349" s="3"/>
      <c r="IS349" s="3"/>
      <c r="IT349" s="3"/>
      <c r="IU349" s="3"/>
      <c r="IV349" s="3"/>
      <c r="IW349" s="3"/>
      <c r="IX349" s="3"/>
      <c r="IY349" s="3"/>
      <c r="IZ349" s="3"/>
      <c r="JA349" s="3"/>
      <c r="JB349" s="3"/>
      <c r="JC349" s="3"/>
      <c r="JD349" s="3"/>
      <c r="JE349" s="3"/>
      <c r="JF349" s="3"/>
      <c r="JG349" s="3"/>
      <c r="JH349" s="3"/>
      <c r="JI349" s="3"/>
      <c r="JJ349" s="3"/>
      <c r="JK349" s="3"/>
      <c r="JL349" s="3"/>
      <c r="JM349" s="3"/>
      <c r="JN349" s="3"/>
      <c r="JO349" s="3"/>
      <c r="JP349" s="3"/>
      <c r="JQ349" s="3"/>
      <c r="JR349" s="3"/>
      <c r="JS349" s="3"/>
      <c r="JT349" s="3"/>
      <c r="JU349" s="3"/>
      <c r="JV349" s="3"/>
      <c r="JW349" s="3"/>
      <c r="JX349" s="3"/>
      <c r="JY349" s="3"/>
      <c r="JZ349" s="3"/>
      <c r="KA349" s="3"/>
      <c r="KB349" s="3"/>
      <c r="KC349" s="3"/>
      <c r="KD349" s="3"/>
      <c r="KE349" s="3"/>
      <c r="KF349" s="3"/>
      <c r="KG349" s="3"/>
      <c r="KH349" s="3"/>
      <c r="KI349" s="3"/>
      <c r="KJ349" s="3"/>
      <c r="KK349" s="3"/>
      <c r="KL349" s="3"/>
      <c r="KM349" s="3"/>
      <c r="KN349" s="3"/>
    </row>
    <row r="350" spans="1:300">
      <c r="A350" s="3">
        <v>0</v>
      </c>
      <c r="B35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350)))"),"")</f>
        <v/>
      </c>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c r="BE350" s="4"/>
      <c r="BF350" s="4"/>
      <c r="BG350" s="4"/>
      <c r="BH350" s="4"/>
      <c r="BI350" s="4"/>
      <c r="BJ350" s="4"/>
      <c r="BK350" s="4"/>
      <c r="BL350" s="4"/>
      <c r="BM350" s="4"/>
      <c r="BN350" s="4"/>
      <c r="BO350" s="4"/>
      <c r="BP350" s="4"/>
      <c r="BQ350" s="4"/>
      <c r="BR350" s="4"/>
      <c r="BS350" s="4"/>
      <c r="BT350" s="4"/>
      <c r="BU350" s="4"/>
      <c r="BV350" s="4"/>
      <c r="BW350" s="4"/>
      <c r="BX350" s="4"/>
      <c r="BY350" s="4"/>
      <c r="BZ350" s="4"/>
      <c r="CA350" s="4"/>
      <c r="CB350" s="4"/>
      <c r="CC350" s="4"/>
      <c r="CD350" s="4"/>
      <c r="CE350" s="4"/>
      <c r="CF350" s="4"/>
      <c r="CG350" s="4"/>
      <c r="CH350" s="4"/>
      <c r="CI350" s="4"/>
      <c r="CJ350" s="4"/>
      <c r="CK350" s="4"/>
      <c r="CL350" s="4"/>
      <c r="CM350" s="4"/>
      <c r="CN350" s="4"/>
      <c r="CO350" s="4"/>
      <c r="CP350" s="4"/>
      <c r="CQ350" s="4"/>
      <c r="CR350" s="4"/>
      <c r="CS350" s="4"/>
      <c r="CT350" s="4"/>
      <c r="CU350" s="4"/>
      <c r="CV350" s="4"/>
      <c r="CW350" s="4"/>
      <c r="CX350" s="4"/>
      <c r="CY350" s="4"/>
      <c r="CZ350" s="4"/>
      <c r="DA350" s="4"/>
      <c r="DB350" s="4"/>
      <c r="DC350" s="4"/>
      <c r="DD350" s="4"/>
      <c r="DE350" s="4"/>
      <c r="DF350" s="4"/>
      <c r="DG350" s="4"/>
      <c r="DH350" s="4"/>
      <c r="DI350" s="4"/>
      <c r="DJ350" s="4"/>
      <c r="DK350" s="4"/>
      <c r="DL350" s="4"/>
      <c r="DM350" s="4"/>
      <c r="DN350" s="4"/>
      <c r="DO350" s="4"/>
      <c r="DP350" s="4"/>
      <c r="DQ350" s="4"/>
      <c r="DR350" s="4"/>
      <c r="DS350" s="4"/>
      <c r="DT350" s="4"/>
      <c r="DU350" s="4"/>
      <c r="DV350" s="4"/>
      <c r="DW350" s="4"/>
      <c r="DX350" s="4"/>
      <c r="DY350" s="4"/>
      <c r="DZ350" s="4"/>
      <c r="EA350" s="4"/>
      <c r="EB350" s="4"/>
      <c r="EC350" s="4"/>
      <c r="ED350" s="4"/>
      <c r="EE350" s="4"/>
      <c r="EF350" s="4"/>
      <c r="EG350" s="4"/>
      <c r="EH350" s="4"/>
      <c r="EI350" s="4"/>
      <c r="EJ350" s="4"/>
      <c r="EK350" s="4"/>
      <c r="EL350" s="4"/>
      <c r="EM350" s="4"/>
      <c r="EN350" s="4"/>
      <c r="EO350" s="4"/>
      <c r="EP350" s="4"/>
      <c r="EQ350" s="4"/>
      <c r="ER350" s="4"/>
      <c r="ES350" s="4"/>
      <c r="ET350" s="4"/>
      <c r="EU350" s="4"/>
      <c r="EV350" s="4"/>
      <c r="EW350" s="4"/>
      <c r="EX350" s="4"/>
      <c r="EY350" s="3"/>
      <c r="EZ350" s="3"/>
      <c r="FA350" s="3"/>
      <c r="FB350" s="3"/>
      <c r="FC350" s="3"/>
      <c r="FD350" s="3"/>
      <c r="FE350" s="3"/>
      <c r="FF350" s="3"/>
      <c r="FG350" s="3"/>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c r="IG350" s="3"/>
      <c r="IH350" s="3"/>
      <c r="II350" s="3"/>
      <c r="IJ350" s="3"/>
      <c r="IK350" s="3"/>
      <c r="IL350" s="3"/>
      <c r="IM350" s="3"/>
      <c r="IN350" s="3"/>
      <c r="IO350" s="3"/>
      <c r="IP350" s="3"/>
      <c r="IQ350" s="3"/>
      <c r="IR350" s="3"/>
      <c r="IS350" s="3"/>
      <c r="IT350" s="3"/>
      <c r="IU350" s="3"/>
      <c r="IV350" s="3"/>
      <c r="IW350" s="3"/>
      <c r="IX350" s="3"/>
      <c r="IY350" s="3"/>
      <c r="IZ350" s="3"/>
      <c r="JA350" s="3"/>
      <c r="JB350" s="3"/>
      <c r="JC350" s="3"/>
      <c r="JD350" s="3"/>
      <c r="JE350" s="3"/>
      <c r="JF350" s="3"/>
      <c r="JG350" s="3"/>
      <c r="JH350" s="3"/>
      <c r="JI350" s="3"/>
      <c r="JJ350" s="3"/>
      <c r="JK350" s="3"/>
      <c r="JL350" s="3"/>
      <c r="JM350" s="3"/>
      <c r="JN350" s="3"/>
      <c r="JO350" s="3"/>
      <c r="JP350" s="3"/>
      <c r="JQ350" s="3"/>
      <c r="JR350" s="3"/>
      <c r="JS350" s="3"/>
      <c r="JT350" s="3"/>
      <c r="JU350" s="3"/>
      <c r="JV350" s="3"/>
      <c r="JW350" s="3"/>
      <c r="JX350" s="3"/>
      <c r="JY350" s="3"/>
      <c r="JZ350" s="3"/>
      <c r="KA350" s="3"/>
      <c r="KB350" s="3"/>
      <c r="KC350" s="3"/>
      <c r="KD350" s="3"/>
      <c r="KE350" s="3"/>
      <c r="KF350" s="3"/>
      <c r="KG350" s="3"/>
      <c r="KH350" s="3"/>
      <c r="KI350" s="3"/>
      <c r="KJ350" s="3"/>
      <c r="KK350" s="3"/>
      <c r="KL350" s="3"/>
      <c r="KM350" s="3"/>
      <c r="KN350" s="3"/>
    </row>
    <row r="351" spans="1:300">
      <c r="A351" s="3">
        <v>0</v>
      </c>
      <c r="B35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351)))"),"")</f>
        <v/>
      </c>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4"/>
      <c r="BA351" s="4"/>
      <c r="BB351" s="4"/>
      <c r="BC351" s="4"/>
      <c r="BD351" s="4"/>
      <c r="BE351" s="4"/>
      <c r="BF351" s="4"/>
      <c r="BG351" s="4"/>
      <c r="BH351" s="4"/>
      <c r="BI351" s="4"/>
      <c r="BJ351" s="4"/>
      <c r="BK351" s="4"/>
      <c r="BL351" s="4"/>
      <c r="BM351" s="4"/>
      <c r="BN351" s="4"/>
      <c r="BO351" s="4"/>
      <c r="BP351" s="4"/>
      <c r="BQ351" s="4"/>
      <c r="BR351" s="4"/>
      <c r="BS351" s="4"/>
      <c r="BT351" s="4"/>
      <c r="BU351" s="4"/>
      <c r="BV351" s="4"/>
      <c r="BW351" s="4"/>
      <c r="BX351" s="4"/>
      <c r="BY351" s="4"/>
      <c r="BZ351" s="4"/>
      <c r="CA351" s="4"/>
      <c r="CB351" s="4"/>
      <c r="CC351" s="4"/>
      <c r="CD351" s="4"/>
      <c r="CE351" s="4"/>
      <c r="CF351" s="4"/>
      <c r="CG351" s="4"/>
      <c r="CH351" s="4"/>
      <c r="CI351" s="4"/>
      <c r="CJ351" s="4"/>
      <c r="CK351" s="4"/>
      <c r="CL351" s="4"/>
      <c r="CM351" s="4"/>
      <c r="CN351" s="4"/>
      <c r="CO351" s="4"/>
      <c r="CP351" s="4"/>
      <c r="CQ351" s="4"/>
      <c r="CR351" s="4"/>
      <c r="CS351" s="4"/>
      <c r="CT351" s="4"/>
      <c r="CU351" s="4"/>
      <c r="CV351" s="4"/>
      <c r="CW351" s="4"/>
      <c r="CX351" s="4"/>
      <c r="CY351" s="4"/>
      <c r="CZ351" s="4"/>
      <c r="DA351" s="4"/>
      <c r="DB351" s="4"/>
      <c r="DC351" s="4"/>
      <c r="DD351" s="4"/>
      <c r="DE351" s="4"/>
      <c r="DF351" s="4"/>
      <c r="DG351" s="4"/>
      <c r="DH351" s="4"/>
      <c r="DI351" s="4"/>
      <c r="DJ351" s="4"/>
      <c r="DK351" s="4"/>
      <c r="DL351" s="4"/>
      <c r="DM351" s="4"/>
      <c r="DN351" s="4"/>
      <c r="DO351" s="4"/>
      <c r="DP351" s="4"/>
      <c r="DQ351" s="4"/>
      <c r="DR351" s="4"/>
      <c r="DS351" s="4"/>
      <c r="DT351" s="4"/>
      <c r="DU351" s="4"/>
      <c r="DV351" s="4"/>
      <c r="DW351" s="4"/>
      <c r="DX351" s="4"/>
      <c r="DY351" s="4"/>
      <c r="DZ351" s="4"/>
      <c r="EA351" s="4"/>
      <c r="EB351" s="4"/>
      <c r="EC351" s="4"/>
      <c r="ED351" s="4"/>
      <c r="EE351" s="4"/>
      <c r="EF351" s="4"/>
      <c r="EG351" s="4"/>
      <c r="EH351" s="4"/>
      <c r="EI351" s="4"/>
      <c r="EJ351" s="4"/>
      <c r="EK351" s="4"/>
      <c r="EL351" s="4"/>
      <c r="EM351" s="4"/>
      <c r="EN351" s="4"/>
      <c r="EO351" s="4"/>
      <c r="EP351" s="4"/>
      <c r="EQ351" s="4"/>
      <c r="ER351" s="4"/>
      <c r="ES351" s="4"/>
      <c r="ET351" s="4"/>
      <c r="EU351" s="4"/>
      <c r="EV351" s="4"/>
      <c r="EW351" s="4"/>
      <c r="EX351" s="4"/>
      <c r="EY351" s="3"/>
      <c r="EZ351" s="3"/>
      <c r="FA351" s="3"/>
      <c r="FB351" s="3"/>
      <c r="FC351" s="3"/>
      <c r="FD351" s="3"/>
      <c r="FE351" s="3"/>
      <c r="FF351" s="3"/>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c r="IG351" s="3"/>
      <c r="IH351" s="3"/>
      <c r="II351" s="3"/>
      <c r="IJ351" s="3"/>
      <c r="IK351" s="3"/>
      <c r="IL351" s="3"/>
      <c r="IM351" s="3"/>
      <c r="IN351" s="3"/>
      <c r="IO351" s="3"/>
      <c r="IP351" s="3"/>
      <c r="IQ351" s="3"/>
      <c r="IR351" s="3"/>
      <c r="IS351" s="3"/>
      <c r="IT351" s="3"/>
      <c r="IU351" s="3"/>
      <c r="IV351" s="3"/>
      <c r="IW351" s="3"/>
      <c r="IX351" s="3"/>
      <c r="IY351" s="3"/>
      <c r="IZ351" s="3"/>
      <c r="JA351" s="3"/>
      <c r="JB351" s="3"/>
      <c r="JC351" s="3"/>
      <c r="JD351" s="3"/>
      <c r="JE351" s="3"/>
      <c r="JF351" s="3"/>
      <c r="JG351" s="3"/>
      <c r="JH351" s="3"/>
      <c r="JI351" s="3"/>
      <c r="JJ351" s="3"/>
      <c r="JK351" s="3"/>
      <c r="JL351" s="3"/>
      <c r="JM351" s="3"/>
      <c r="JN351" s="3"/>
      <c r="JO351" s="3"/>
      <c r="JP351" s="3"/>
      <c r="JQ351" s="3"/>
      <c r="JR351" s="3"/>
      <c r="JS351" s="3"/>
      <c r="JT351" s="3"/>
      <c r="JU351" s="3"/>
      <c r="JV351" s="3"/>
      <c r="JW351" s="3"/>
      <c r="JX351" s="3"/>
      <c r="JY351" s="3"/>
      <c r="JZ351" s="3"/>
      <c r="KA351" s="3"/>
      <c r="KB351" s="3"/>
      <c r="KC351" s="3"/>
      <c r="KD351" s="3"/>
      <c r="KE351" s="3"/>
      <c r="KF351" s="3"/>
      <c r="KG351" s="3"/>
      <c r="KH351" s="3"/>
      <c r="KI351" s="3"/>
      <c r="KJ351" s="3"/>
      <c r="KK351" s="3"/>
      <c r="KL351" s="3"/>
      <c r="KM351" s="3"/>
      <c r="KN351" s="3"/>
    </row>
    <row r="352" spans="1:300">
      <c r="A352" s="3">
        <v>0</v>
      </c>
      <c r="B35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352)))"),"")</f>
        <v/>
      </c>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c r="DJ352" s="4"/>
      <c r="DK352" s="4"/>
      <c r="DL352" s="4"/>
      <c r="DM352" s="4"/>
      <c r="DN352" s="4"/>
      <c r="DO352" s="4"/>
      <c r="DP352" s="4"/>
      <c r="DQ352" s="4"/>
      <c r="DR352" s="4"/>
      <c r="DS352" s="4"/>
      <c r="DT352" s="4"/>
      <c r="DU352" s="4"/>
      <c r="DV352" s="4"/>
      <c r="DW352" s="4"/>
      <c r="DX352" s="4"/>
      <c r="DY352" s="4"/>
      <c r="DZ352" s="4"/>
      <c r="EA352" s="4"/>
      <c r="EB352" s="4"/>
      <c r="EC352" s="4"/>
      <c r="ED352" s="4"/>
      <c r="EE352" s="4"/>
      <c r="EF352" s="4"/>
      <c r="EG352" s="4"/>
      <c r="EH352" s="4"/>
      <c r="EI352" s="4"/>
      <c r="EJ352" s="4"/>
      <c r="EK352" s="4"/>
      <c r="EL352" s="4"/>
      <c r="EM352" s="4"/>
      <c r="EN352" s="4"/>
      <c r="EO352" s="4"/>
      <c r="EP352" s="4"/>
      <c r="EQ352" s="4"/>
      <c r="ER352" s="4"/>
      <c r="ES352" s="4"/>
      <c r="ET352" s="4"/>
      <c r="EU352" s="4"/>
      <c r="EV352" s="4"/>
      <c r="EW352" s="4"/>
      <c r="EX352" s="4"/>
      <c r="EY352" s="3"/>
      <c r="EZ352" s="3"/>
      <c r="FA352" s="3"/>
      <c r="FB352" s="3"/>
      <c r="FC352" s="3"/>
      <c r="FD352" s="3"/>
      <c r="FE352" s="3"/>
      <c r="FF352" s="3"/>
      <c r="FG352" s="3"/>
      <c r="FH352" s="3"/>
      <c r="FI352" s="3"/>
      <c r="FJ352" s="3"/>
      <c r="FK352" s="3"/>
      <c r="FL352" s="3"/>
      <c r="FM352" s="3"/>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c r="HH352" s="3"/>
      <c r="HI352" s="3"/>
      <c r="HJ352" s="3"/>
      <c r="HK352" s="3"/>
      <c r="HL352" s="3"/>
      <c r="HM352" s="3"/>
      <c r="HN352" s="3"/>
      <c r="HO352" s="3"/>
      <c r="HP352" s="3"/>
      <c r="HQ352" s="3"/>
      <c r="HR352" s="3"/>
      <c r="HS352" s="3"/>
      <c r="HT352" s="3"/>
      <c r="HU352" s="3"/>
      <c r="HV352" s="3"/>
      <c r="HW352" s="3"/>
      <c r="HX352" s="3"/>
      <c r="HY352" s="3"/>
      <c r="HZ352" s="3"/>
      <c r="IA352" s="3"/>
      <c r="IB352" s="3"/>
      <c r="IC352" s="3"/>
      <c r="ID352" s="3"/>
      <c r="IE352" s="3"/>
      <c r="IF352" s="3"/>
      <c r="IG352" s="3"/>
      <c r="IH352" s="3"/>
      <c r="II352" s="3"/>
      <c r="IJ352" s="3"/>
      <c r="IK352" s="3"/>
      <c r="IL352" s="3"/>
      <c r="IM352" s="3"/>
      <c r="IN352" s="3"/>
      <c r="IO352" s="3"/>
      <c r="IP352" s="3"/>
      <c r="IQ352" s="3"/>
      <c r="IR352" s="3"/>
      <c r="IS352" s="3"/>
      <c r="IT352" s="3"/>
      <c r="IU352" s="3"/>
      <c r="IV352" s="3"/>
      <c r="IW352" s="3"/>
      <c r="IX352" s="3"/>
      <c r="IY352" s="3"/>
      <c r="IZ352" s="3"/>
      <c r="JA352" s="3"/>
      <c r="JB352" s="3"/>
      <c r="JC352" s="3"/>
      <c r="JD352" s="3"/>
      <c r="JE352" s="3"/>
      <c r="JF352" s="3"/>
      <c r="JG352" s="3"/>
      <c r="JH352" s="3"/>
      <c r="JI352" s="3"/>
      <c r="JJ352" s="3"/>
      <c r="JK352" s="3"/>
      <c r="JL352" s="3"/>
      <c r="JM352" s="3"/>
      <c r="JN352" s="3"/>
      <c r="JO352" s="3"/>
      <c r="JP352" s="3"/>
      <c r="JQ352" s="3"/>
      <c r="JR352" s="3"/>
      <c r="JS352" s="3"/>
      <c r="JT352" s="3"/>
      <c r="JU352" s="3"/>
      <c r="JV352" s="3"/>
      <c r="JW352" s="3"/>
      <c r="JX352" s="3"/>
      <c r="JY352" s="3"/>
      <c r="JZ352" s="3"/>
      <c r="KA352" s="3"/>
      <c r="KB352" s="3"/>
      <c r="KC352" s="3"/>
      <c r="KD352" s="3"/>
      <c r="KE352" s="3"/>
      <c r="KF352" s="3"/>
      <c r="KG352" s="3"/>
      <c r="KH352" s="3"/>
      <c r="KI352" s="3"/>
      <c r="KJ352" s="3"/>
      <c r="KK352" s="3"/>
      <c r="KL352" s="3"/>
      <c r="KM352" s="3"/>
      <c r="KN352" s="3"/>
    </row>
    <row r="353" spans="1:300">
      <c r="A353" s="3">
        <v>0</v>
      </c>
      <c r="B35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353)))"),"")</f>
        <v/>
      </c>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c r="BE353" s="4"/>
      <c r="BF353" s="4"/>
      <c r="BG353" s="4"/>
      <c r="BH353" s="4"/>
      <c r="BI353" s="4"/>
      <c r="BJ353" s="4"/>
      <c r="BK353" s="4"/>
      <c r="BL353" s="4"/>
      <c r="BM353" s="4"/>
      <c r="BN353" s="4"/>
      <c r="BO353" s="4"/>
      <c r="BP353" s="4"/>
      <c r="BQ353" s="4"/>
      <c r="BR353" s="4"/>
      <c r="BS353" s="4"/>
      <c r="BT353" s="4"/>
      <c r="BU353" s="4"/>
      <c r="BV353" s="4"/>
      <c r="BW353" s="4"/>
      <c r="BX353" s="4"/>
      <c r="BY353" s="4"/>
      <c r="BZ353" s="4"/>
      <c r="CA353" s="4"/>
      <c r="CB353" s="4"/>
      <c r="CC353" s="4"/>
      <c r="CD353" s="4"/>
      <c r="CE353" s="4"/>
      <c r="CF353" s="4"/>
      <c r="CG353" s="4"/>
      <c r="CH353" s="4"/>
      <c r="CI353" s="4"/>
      <c r="CJ353" s="4"/>
      <c r="CK353" s="4"/>
      <c r="CL353" s="4"/>
      <c r="CM353" s="4"/>
      <c r="CN353" s="4"/>
      <c r="CO353" s="4"/>
      <c r="CP353" s="4"/>
      <c r="CQ353" s="4"/>
      <c r="CR353" s="4"/>
      <c r="CS353" s="4"/>
      <c r="CT353" s="4"/>
      <c r="CU353" s="4"/>
      <c r="CV353" s="4"/>
      <c r="CW353" s="4"/>
      <c r="CX353" s="4"/>
      <c r="CY353" s="4"/>
      <c r="CZ353" s="4"/>
      <c r="DA353" s="4"/>
      <c r="DB353" s="4"/>
      <c r="DC353" s="4"/>
      <c r="DD353" s="4"/>
      <c r="DE353" s="4"/>
      <c r="DF353" s="4"/>
      <c r="DG353" s="4"/>
      <c r="DH353" s="4"/>
      <c r="DI353" s="4"/>
      <c r="DJ353" s="4"/>
      <c r="DK353" s="4"/>
      <c r="DL353" s="4"/>
      <c r="DM353" s="4"/>
      <c r="DN353" s="4"/>
      <c r="DO353" s="4"/>
      <c r="DP353" s="4"/>
      <c r="DQ353" s="4"/>
      <c r="DR353" s="4"/>
      <c r="DS353" s="4"/>
      <c r="DT353" s="4"/>
      <c r="DU353" s="4"/>
      <c r="DV353" s="4"/>
      <c r="DW353" s="4"/>
      <c r="DX353" s="4"/>
      <c r="DY353" s="4"/>
      <c r="DZ353" s="4"/>
      <c r="EA353" s="4"/>
      <c r="EB353" s="4"/>
      <c r="EC353" s="4"/>
      <c r="ED353" s="4"/>
      <c r="EE353" s="4"/>
      <c r="EF353" s="4"/>
      <c r="EG353" s="4"/>
      <c r="EH353" s="4"/>
      <c r="EI353" s="4"/>
      <c r="EJ353" s="4"/>
      <c r="EK353" s="4"/>
      <c r="EL353" s="4"/>
      <c r="EM353" s="4"/>
      <c r="EN353" s="4"/>
      <c r="EO353" s="4"/>
      <c r="EP353" s="4"/>
      <c r="EQ353" s="4"/>
      <c r="ER353" s="4"/>
      <c r="ES353" s="4"/>
      <c r="ET353" s="4"/>
      <c r="EU353" s="4"/>
      <c r="EV353" s="4"/>
      <c r="EW353" s="4"/>
      <c r="EX353" s="4"/>
      <c r="EY353" s="3"/>
      <c r="EZ353" s="3"/>
      <c r="FA353" s="3"/>
      <c r="FB353" s="3"/>
      <c r="FC353" s="3"/>
      <c r="FD353" s="3"/>
      <c r="FE353" s="3"/>
      <c r="FF353" s="3"/>
      <c r="FG353" s="3"/>
      <c r="FH353" s="3"/>
      <c r="FI353" s="3"/>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c r="HX353" s="3"/>
      <c r="HY353" s="3"/>
      <c r="HZ353" s="3"/>
      <c r="IA353" s="3"/>
      <c r="IB353" s="3"/>
      <c r="IC353" s="3"/>
      <c r="ID353" s="3"/>
      <c r="IE353" s="3"/>
      <c r="IF353" s="3"/>
      <c r="IG353" s="3"/>
      <c r="IH353" s="3"/>
      <c r="II353" s="3"/>
      <c r="IJ353" s="3"/>
      <c r="IK353" s="3"/>
      <c r="IL353" s="3"/>
      <c r="IM353" s="3"/>
      <c r="IN353" s="3"/>
      <c r="IO353" s="3"/>
      <c r="IP353" s="3"/>
      <c r="IQ353" s="3"/>
      <c r="IR353" s="3"/>
      <c r="IS353" s="3"/>
      <c r="IT353" s="3"/>
      <c r="IU353" s="3"/>
      <c r="IV353" s="3"/>
      <c r="IW353" s="3"/>
      <c r="IX353" s="3"/>
      <c r="IY353" s="3"/>
      <c r="IZ353" s="3"/>
      <c r="JA353" s="3"/>
      <c r="JB353" s="3"/>
      <c r="JC353" s="3"/>
      <c r="JD353" s="3"/>
      <c r="JE353" s="3"/>
      <c r="JF353" s="3"/>
      <c r="JG353" s="3"/>
      <c r="JH353" s="3"/>
      <c r="JI353" s="3"/>
      <c r="JJ353" s="3"/>
      <c r="JK353" s="3"/>
      <c r="JL353" s="3"/>
      <c r="JM353" s="3"/>
      <c r="JN353" s="3"/>
      <c r="JO353" s="3"/>
      <c r="JP353" s="3"/>
      <c r="JQ353" s="3"/>
      <c r="JR353" s="3"/>
      <c r="JS353" s="3"/>
      <c r="JT353" s="3"/>
      <c r="JU353" s="3"/>
      <c r="JV353" s="3"/>
      <c r="JW353" s="3"/>
      <c r="JX353" s="3"/>
      <c r="JY353" s="3"/>
      <c r="JZ353" s="3"/>
      <c r="KA353" s="3"/>
      <c r="KB353" s="3"/>
      <c r="KC353" s="3"/>
      <c r="KD353" s="3"/>
      <c r="KE353" s="3"/>
      <c r="KF353" s="3"/>
      <c r="KG353" s="3"/>
      <c r="KH353" s="3"/>
      <c r="KI353" s="3"/>
      <c r="KJ353" s="3"/>
      <c r="KK353" s="3"/>
      <c r="KL353" s="3"/>
      <c r="KM353" s="3"/>
      <c r="KN353" s="3"/>
    </row>
    <row r="354" spans="1:300">
      <c r="A354" s="3">
        <v>0</v>
      </c>
      <c r="B35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354)))"),"")</f>
        <v/>
      </c>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c r="HZ354" s="3"/>
      <c r="IA354" s="3"/>
      <c r="IB354" s="3"/>
      <c r="IC354" s="3"/>
      <c r="ID354" s="3"/>
      <c r="IE354" s="3"/>
      <c r="IF354" s="3"/>
      <c r="IG354" s="3"/>
      <c r="IH354" s="3"/>
      <c r="II354" s="3"/>
      <c r="IJ354" s="3"/>
      <c r="IK354" s="3"/>
      <c r="IL354" s="3"/>
      <c r="IM354" s="3"/>
      <c r="IN354" s="3"/>
      <c r="IO354" s="3"/>
      <c r="IP354" s="3"/>
      <c r="IQ354" s="3"/>
      <c r="IR354" s="3"/>
      <c r="IS354" s="3"/>
      <c r="IT354" s="3"/>
      <c r="IU354" s="3"/>
      <c r="IV354" s="3"/>
      <c r="IW354" s="3"/>
      <c r="IX354" s="3"/>
      <c r="IY354" s="3"/>
      <c r="IZ354" s="3"/>
      <c r="JA354" s="3"/>
      <c r="JB354" s="3"/>
      <c r="JC354" s="3"/>
      <c r="JD354" s="3"/>
      <c r="JE354" s="3"/>
      <c r="JF354" s="3"/>
      <c r="JG354" s="3"/>
      <c r="JH354" s="3"/>
      <c r="JI354" s="3"/>
      <c r="JJ354" s="3"/>
      <c r="JK354" s="3"/>
      <c r="JL354" s="3"/>
      <c r="JM354" s="3"/>
      <c r="JN354" s="3"/>
      <c r="JO354" s="3"/>
      <c r="JP354" s="3"/>
      <c r="JQ354" s="3"/>
      <c r="JR354" s="3"/>
      <c r="JS354" s="3"/>
      <c r="JT354" s="3"/>
      <c r="JU354" s="3"/>
      <c r="JV354" s="3"/>
      <c r="JW354" s="3"/>
      <c r="JX354" s="3"/>
      <c r="JY354" s="3"/>
      <c r="JZ354" s="3"/>
      <c r="KA354" s="3"/>
      <c r="KB354" s="3"/>
      <c r="KC354" s="3"/>
      <c r="KD354" s="3"/>
      <c r="KE354" s="3"/>
      <c r="KF354" s="3"/>
      <c r="KG354" s="3"/>
      <c r="KH354" s="3"/>
      <c r="KI354" s="3"/>
      <c r="KJ354" s="3"/>
      <c r="KK354" s="3"/>
      <c r="KL354" s="3"/>
      <c r="KM354" s="3"/>
      <c r="KN354" s="3"/>
    </row>
    <row r="355" spans="1:300">
      <c r="A355" s="3">
        <v>0</v>
      </c>
      <c r="B35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355)))"),"")</f>
        <v/>
      </c>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4"/>
      <c r="BO355" s="4"/>
      <c r="BP355" s="4"/>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4"/>
      <c r="CU355" s="4"/>
      <c r="CV355" s="4"/>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4"/>
      <c r="EF355" s="4"/>
      <c r="EG355" s="4"/>
      <c r="EH355" s="4"/>
      <c r="EI355" s="4"/>
      <c r="EJ355" s="4"/>
      <c r="EK355" s="4"/>
      <c r="EL355" s="4"/>
      <c r="EM355" s="4"/>
      <c r="EN355" s="4"/>
      <c r="EO355" s="4"/>
      <c r="EP355" s="4"/>
      <c r="EQ355" s="4"/>
      <c r="ER355" s="4"/>
      <c r="ES355" s="4"/>
      <c r="ET355" s="4"/>
      <c r="EU355" s="4"/>
      <c r="EV355" s="4"/>
      <c r="EW355" s="4"/>
      <c r="EX355" s="4"/>
      <c r="EY355" s="3"/>
      <c r="EZ355" s="3"/>
      <c r="FA355" s="3"/>
      <c r="FB355" s="3"/>
      <c r="FC355" s="3"/>
      <c r="FD355" s="3"/>
      <c r="FE355" s="3"/>
      <c r="FF355" s="3"/>
      <c r="FG355" s="3"/>
      <c r="FH355" s="3"/>
      <c r="FI355" s="3"/>
      <c r="FJ355" s="3"/>
      <c r="FK355" s="3"/>
      <c r="FL355" s="3"/>
      <c r="FM355" s="3"/>
      <c r="FN355" s="3"/>
      <c r="FO355" s="3"/>
      <c r="FP355" s="3"/>
      <c r="FQ355" s="3"/>
      <c r="FR355" s="3"/>
      <c r="FS355" s="3"/>
      <c r="FT355" s="3"/>
      <c r="FU355" s="3"/>
      <c r="FV355" s="3"/>
      <c r="FW355" s="3"/>
      <c r="FX355" s="3"/>
      <c r="FY355" s="3"/>
      <c r="FZ355" s="3"/>
      <c r="GA355" s="3"/>
      <c r="GB355" s="3"/>
      <c r="GC355" s="3"/>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c r="HC355" s="3"/>
      <c r="HD355" s="3"/>
      <c r="HE355" s="3"/>
      <c r="HF355" s="3"/>
      <c r="HG355" s="3"/>
      <c r="HH355" s="3"/>
      <c r="HI355" s="3"/>
      <c r="HJ355" s="3"/>
      <c r="HK355" s="3"/>
      <c r="HL355" s="3"/>
      <c r="HM355" s="3"/>
      <c r="HN355" s="3"/>
      <c r="HO355" s="3"/>
      <c r="HP355" s="3"/>
      <c r="HQ355" s="3"/>
      <c r="HR355" s="3"/>
      <c r="HS355" s="3"/>
      <c r="HT355" s="3"/>
      <c r="HU355" s="3"/>
      <c r="HV355" s="3"/>
      <c r="HW355" s="3"/>
      <c r="HX355" s="3"/>
      <c r="HY355" s="3"/>
      <c r="HZ355" s="3"/>
      <c r="IA355" s="3"/>
      <c r="IB355" s="3"/>
      <c r="IC355" s="3"/>
      <c r="ID355" s="3"/>
      <c r="IE355" s="3"/>
      <c r="IF355" s="3"/>
      <c r="IG355" s="3"/>
      <c r="IH355" s="3"/>
      <c r="II355" s="3"/>
      <c r="IJ355" s="3"/>
      <c r="IK355" s="3"/>
      <c r="IL355" s="3"/>
      <c r="IM355" s="3"/>
      <c r="IN355" s="3"/>
      <c r="IO355" s="3"/>
      <c r="IP355" s="3"/>
      <c r="IQ355" s="3"/>
      <c r="IR355" s="3"/>
      <c r="IS355" s="3"/>
      <c r="IT355" s="3"/>
      <c r="IU355" s="3"/>
      <c r="IV355" s="3"/>
      <c r="IW355" s="3"/>
      <c r="IX355" s="3"/>
      <c r="IY355" s="3"/>
      <c r="IZ355" s="3"/>
      <c r="JA355" s="3"/>
      <c r="JB355" s="3"/>
      <c r="JC355" s="3"/>
      <c r="JD355" s="3"/>
      <c r="JE355" s="3"/>
      <c r="JF355" s="3"/>
      <c r="JG355" s="3"/>
      <c r="JH355" s="3"/>
      <c r="JI355" s="3"/>
      <c r="JJ355" s="3"/>
      <c r="JK355" s="3"/>
      <c r="JL355" s="3"/>
      <c r="JM355" s="3"/>
      <c r="JN355" s="3"/>
      <c r="JO355" s="3"/>
      <c r="JP355" s="3"/>
      <c r="JQ355" s="3"/>
      <c r="JR355" s="3"/>
      <c r="JS355" s="3"/>
      <c r="JT355" s="3"/>
      <c r="JU355" s="3"/>
      <c r="JV355" s="3"/>
      <c r="JW355" s="3"/>
      <c r="JX355" s="3"/>
      <c r="JY355" s="3"/>
      <c r="JZ355" s="3"/>
      <c r="KA355" s="3"/>
      <c r="KB355" s="3"/>
      <c r="KC355" s="3"/>
      <c r="KD355" s="3"/>
      <c r="KE355" s="3"/>
      <c r="KF355" s="3"/>
      <c r="KG355" s="3"/>
      <c r="KH355" s="3"/>
      <c r="KI355" s="3"/>
      <c r="KJ355" s="3"/>
      <c r="KK355" s="3"/>
      <c r="KL355" s="3"/>
      <c r="KM355" s="3"/>
      <c r="KN355" s="3"/>
    </row>
    <row r="356" spans="1:300">
      <c r="A356" s="3">
        <v>0</v>
      </c>
      <c r="B35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356)))"),"")</f>
        <v/>
      </c>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4"/>
      <c r="BO356" s="4"/>
      <c r="BP356" s="4"/>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4"/>
      <c r="CU356" s="4"/>
      <c r="CV356" s="4"/>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4"/>
      <c r="EF356" s="4"/>
      <c r="EG356" s="4"/>
      <c r="EH356" s="4"/>
      <c r="EI356" s="4"/>
      <c r="EJ356" s="4"/>
      <c r="EK356" s="4"/>
      <c r="EL356" s="4"/>
      <c r="EM356" s="4"/>
      <c r="EN356" s="4"/>
      <c r="EO356" s="4"/>
      <c r="EP356" s="4"/>
      <c r="EQ356" s="4"/>
      <c r="ER356" s="4"/>
      <c r="ES356" s="4"/>
      <c r="ET356" s="4"/>
      <c r="EU356" s="4"/>
      <c r="EV356" s="4"/>
      <c r="EW356" s="4"/>
      <c r="EX356" s="4"/>
      <c r="EY356" s="3"/>
      <c r="EZ356" s="3"/>
      <c r="FA356" s="3"/>
      <c r="FB356" s="3"/>
      <c r="FC356" s="3"/>
      <c r="FD356" s="3"/>
      <c r="FE356" s="3"/>
      <c r="FF356" s="3"/>
      <c r="FG356" s="3"/>
      <c r="FH356" s="3"/>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c r="IJ356" s="3"/>
      <c r="IK356" s="3"/>
      <c r="IL356" s="3"/>
      <c r="IM356" s="3"/>
      <c r="IN356" s="3"/>
      <c r="IO356" s="3"/>
      <c r="IP356" s="3"/>
      <c r="IQ356" s="3"/>
      <c r="IR356" s="3"/>
      <c r="IS356" s="3"/>
      <c r="IT356" s="3"/>
      <c r="IU356" s="3"/>
      <c r="IV356" s="3"/>
      <c r="IW356" s="3"/>
      <c r="IX356" s="3"/>
      <c r="IY356" s="3"/>
      <c r="IZ356" s="3"/>
      <c r="JA356" s="3"/>
      <c r="JB356" s="3"/>
      <c r="JC356" s="3"/>
      <c r="JD356" s="3"/>
      <c r="JE356" s="3"/>
      <c r="JF356" s="3"/>
      <c r="JG356" s="3"/>
      <c r="JH356" s="3"/>
      <c r="JI356" s="3"/>
      <c r="JJ356" s="3"/>
      <c r="JK356" s="3"/>
      <c r="JL356" s="3"/>
      <c r="JM356" s="3"/>
      <c r="JN356" s="3"/>
      <c r="JO356" s="3"/>
      <c r="JP356" s="3"/>
      <c r="JQ356" s="3"/>
      <c r="JR356" s="3"/>
      <c r="JS356" s="3"/>
      <c r="JT356" s="3"/>
      <c r="JU356" s="3"/>
      <c r="JV356" s="3"/>
      <c r="JW356" s="3"/>
      <c r="JX356" s="3"/>
      <c r="JY356" s="3"/>
      <c r="JZ356" s="3"/>
      <c r="KA356" s="3"/>
      <c r="KB356" s="3"/>
      <c r="KC356" s="3"/>
      <c r="KD356" s="3"/>
      <c r="KE356" s="3"/>
      <c r="KF356" s="3"/>
      <c r="KG356" s="3"/>
      <c r="KH356" s="3"/>
      <c r="KI356" s="3"/>
      <c r="KJ356" s="3"/>
      <c r="KK356" s="3"/>
      <c r="KL356" s="3"/>
      <c r="KM356" s="3"/>
      <c r="KN356" s="3"/>
    </row>
    <row r="357" spans="1:300">
      <c r="A357" s="3">
        <v>0</v>
      </c>
      <c r="B35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357)))"),"")</f>
        <v/>
      </c>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4"/>
      <c r="BO357" s="4"/>
      <c r="BP357" s="4"/>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4"/>
      <c r="CU357" s="4"/>
      <c r="CV357" s="4"/>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4"/>
      <c r="EF357" s="4"/>
      <c r="EG357" s="4"/>
      <c r="EH357" s="4"/>
      <c r="EI357" s="4"/>
      <c r="EJ357" s="4"/>
      <c r="EK357" s="4"/>
      <c r="EL357" s="4"/>
      <c r="EM357" s="4"/>
      <c r="EN357" s="4"/>
      <c r="EO357" s="4"/>
      <c r="EP357" s="4"/>
      <c r="EQ357" s="4"/>
      <c r="ER357" s="4"/>
      <c r="ES357" s="4"/>
      <c r="ET357" s="4"/>
      <c r="EU357" s="4"/>
      <c r="EV357" s="4"/>
      <c r="EW357" s="4"/>
      <c r="EX357" s="4"/>
      <c r="EY357" s="3"/>
      <c r="EZ357" s="3"/>
      <c r="FA357" s="3"/>
      <c r="FB357" s="3"/>
      <c r="FC357" s="3"/>
      <c r="FD357" s="3"/>
      <c r="FE357" s="3"/>
      <c r="FF357" s="3"/>
      <c r="FG357" s="3"/>
      <c r="FH357" s="3"/>
      <c r="FI357" s="3"/>
      <c r="FJ357" s="3"/>
      <c r="FK357" s="3"/>
      <c r="FL357" s="3"/>
      <c r="FM357" s="3"/>
      <c r="FN357" s="3"/>
      <c r="FO357" s="3"/>
      <c r="FP357" s="3"/>
      <c r="FQ357" s="3"/>
      <c r="FR357" s="3"/>
      <c r="FS357" s="3"/>
      <c r="FT357" s="3"/>
      <c r="FU357" s="3"/>
      <c r="FV357" s="3"/>
      <c r="FW357" s="3"/>
      <c r="FX357" s="3"/>
      <c r="FY357" s="3"/>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c r="HV357" s="3"/>
      <c r="HW357" s="3"/>
      <c r="HX357" s="3"/>
      <c r="HY357" s="3"/>
      <c r="HZ357" s="3"/>
      <c r="IA357" s="3"/>
      <c r="IB357" s="3"/>
      <c r="IC357" s="3"/>
      <c r="ID357" s="3"/>
      <c r="IE357" s="3"/>
      <c r="IF357" s="3"/>
      <c r="IG357" s="3"/>
      <c r="IH357" s="3"/>
      <c r="II357" s="3"/>
      <c r="IJ357" s="3"/>
      <c r="IK357" s="3"/>
      <c r="IL357" s="3"/>
      <c r="IM357" s="3"/>
      <c r="IN357" s="3"/>
      <c r="IO357" s="3"/>
      <c r="IP357" s="3"/>
      <c r="IQ357" s="3"/>
      <c r="IR357" s="3"/>
      <c r="IS357" s="3"/>
      <c r="IT357" s="3"/>
      <c r="IU357" s="3"/>
      <c r="IV357" s="3"/>
      <c r="IW357" s="3"/>
      <c r="IX357" s="3"/>
      <c r="IY357" s="3"/>
      <c r="IZ357" s="3"/>
      <c r="JA357" s="3"/>
      <c r="JB357" s="3"/>
      <c r="JC357" s="3"/>
      <c r="JD357" s="3"/>
      <c r="JE357" s="3"/>
      <c r="JF357" s="3"/>
      <c r="JG357" s="3"/>
      <c r="JH357" s="3"/>
      <c r="JI357" s="3"/>
      <c r="JJ357" s="3"/>
      <c r="JK357" s="3"/>
      <c r="JL357" s="3"/>
      <c r="JM357" s="3"/>
      <c r="JN357" s="3"/>
      <c r="JO357" s="3"/>
      <c r="JP357" s="3"/>
      <c r="JQ357" s="3"/>
      <c r="JR357" s="3"/>
      <c r="JS357" s="3"/>
      <c r="JT357" s="3"/>
      <c r="JU357" s="3"/>
      <c r="JV357" s="3"/>
      <c r="JW357" s="3"/>
      <c r="JX357" s="3"/>
      <c r="JY357" s="3"/>
      <c r="JZ357" s="3"/>
      <c r="KA357" s="3"/>
      <c r="KB357" s="3"/>
      <c r="KC357" s="3"/>
      <c r="KD357" s="3"/>
      <c r="KE357" s="3"/>
      <c r="KF357" s="3"/>
      <c r="KG357" s="3"/>
      <c r="KH357" s="3"/>
      <c r="KI357" s="3"/>
      <c r="KJ357" s="3"/>
      <c r="KK357" s="3"/>
      <c r="KL357" s="3"/>
      <c r="KM357" s="3"/>
      <c r="KN357" s="3"/>
    </row>
    <row r="358" spans="1:300">
      <c r="A358" s="3">
        <v>0</v>
      </c>
      <c r="B35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358)))"),"")</f>
        <v/>
      </c>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4"/>
      <c r="BE358" s="4"/>
      <c r="BF358" s="4"/>
      <c r="BG358" s="4"/>
      <c r="BH358" s="4"/>
      <c r="BI358" s="4"/>
      <c r="BJ358" s="4"/>
      <c r="BK358" s="4"/>
      <c r="BL358" s="4"/>
      <c r="BM358" s="4"/>
      <c r="BN358" s="4"/>
      <c r="BO358" s="4"/>
      <c r="BP358" s="4"/>
      <c r="BQ358" s="4"/>
      <c r="BR358" s="4"/>
      <c r="BS358" s="4"/>
      <c r="BT358" s="4"/>
      <c r="BU358" s="4"/>
      <c r="BV358" s="4"/>
      <c r="BW358" s="4"/>
      <c r="BX358" s="4"/>
      <c r="BY358" s="4"/>
      <c r="BZ358" s="4"/>
      <c r="CA358" s="4"/>
      <c r="CB358" s="4"/>
      <c r="CC358" s="4"/>
      <c r="CD358" s="4"/>
      <c r="CE358" s="4"/>
      <c r="CF358" s="4"/>
      <c r="CG358" s="4"/>
      <c r="CH358" s="4"/>
      <c r="CI358" s="4"/>
      <c r="CJ358" s="4"/>
      <c r="CK358" s="4"/>
      <c r="CL358" s="4"/>
      <c r="CM358" s="4"/>
      <c r="CN358" s="4"/>
      <c r="CO358" s="4"/>
      <c r="CP358" s="4"/>
      <c r="CQ358" s="4"/>
      <c r="CR358" s="4"/>
      <c r="CS358" s="4"/>
      <c r="CT358" s="4"/>
      <c r="CU358" s="4"/>
      <c r="CV358" s="4"/>
      <c r="CW358" s="4"/>
      <c r="CX358" s="4"/>
      <c r="CY358" s="4"/>
      <c r="CZ358" s="4"/>
      <c r="DA358" s="4"/>
      <c r="DB358" s="4"/>
      <c r="DC358" s="4"/>
      <c r="DD358" s="4"/>
      <c r="DE358" s="4"/>
      <c r="DF358" s="4"/>
      <c r="DG358" s="4"/>
      <c r="DH358" s="4"/>
      <c r="DI358" s="4"/>
      <c r="DJ358" s="4"/>
      <c r="DK358" s="4"/>
      <c r="DL358" s="4"/>
      <c r="DM358" s="4"/>
      <c r="DN358" s="4"/>
      <c r="DO358" s="4"/>
      <c r="DP358" s="4"/>
      <c r="DQ358" s="4"/>
      <c r="DR358" s="4"/>
      <c r="DS358" s="4"/>
      <c r="DT358" s="4"/>
      <c r="DU358" s="4"/>
      <c r="DV358" s="4"/>
      <c r="DW358" s="4"/>
      <c r="DX358" s="4"/>
      <c r="DY358" s="4"/>
      <c r="DZ358" s="4"/>
      <c r="EA358" s="4"/>
      <c r="EB358" s="4"/>
      <c r="EC358" s="4"/>
      <c r="ED358" s="4"/>
      <c r="EE358" s="4"/>
      <c r="EF358" s="4"/>
      <c r="EG358" s="4"/>
      <c r="EH358" s="4"/>
      <c r="EI358" s="4"/>
      <c r="EJ358" s="4"/>
      <c r="EK358" s="4"/>
      <c r="EL358" s="4"/>
      <c r="EM358" s="4"/>
      <c r="EN358" s="4"/>
      <c r="EO358" s="4"/>
      <c r="EP358" s="4"/>
      <c r="EQ358" s="4"/>
      <c r="ER358" s="4"/>
      <c r="ES358" s="4"/>
      <c r="ET358" s="4"/>
      <c r="EU358" s="4"/>
      <c r="EV358" s="4"/>
      <c r="EW358" s="4"/>
      <c r="EX358" s="4"/>
      <c r="EY358" s="3"/>
      <c r="EZ358" s="3"/>
      <c r="FA358" s="3"/>
      <c r="FB358" s="3"/>
      <c r="FC358" s="3"/>
      <c r="FD358" s="3"/>
      <c r="FE358" s="3"/>
      <c r="FF358" s="3"/>
      <c r="FG358" s="3"/>
      <c r="FH358" s="3"/>
      <c r="FI358" s="3"/>
      <c r="FJ358" s="3"/>
      <c r="FK358" s="3"/>
      <c r="FL358" s="3"/>
      <c r="FM358" s="3"/>
      <c r="FN358" s="3"/>
      <c r="FO358" s="3"/>
      <c r="FP358" s="3"/>
      <c r="FQ358" s="3"/>
      <c r="FR358" s="3"/>
      <c r="FS358" s="3"/>
      <c r="FT358" s="3"/>
      <c r="FU358" s="3"/>
      <c r="FV358" s="3"/>
      <c r="FW358" s="3"/>
      <c r="FX358" s="3"/>
      <c r="FY358" s="3"/>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c r="HV358" s="3"/>
      <c r="HW358" s="3"/>
      <c r="HX358" s="3"/>
      <c r="HY358" s="3"/>
      <c r="HZ358" s="3"/>
      <c r="IA358" s="3"/>
      <c r="IB358" s="3"/>
      <c r="IC358" s="3"/>
      <c r="ID358" s="3"/>
      <c r="IE358" s="3"/>
      <c r="IF358" s="3"/>
      <c r="IG358" s="3"/>
      <c r="IH358" s="3"/>
      <c r="II358" s="3"/>
      <c r="IJ358" s="3"/>
      <c r="IK358" s="3"/>
      <c r="IL358" s="3"/>
      <c r="IM358" s="3"/>
      <c r="IN358" s="3"/>
      <c r="IO358" s="3"/>
      <c r="IP358" s="3"/>
      <c r="IQ358" s="3"/>
      <c r="IR358" s="3"/>
      <c r="IS358" s="3"/>
      <c r="IT358" s="3"/>
      <c r="IU358" s="3"/>
      <c r="IV358" s="3"/>
      <c r="IW358" s="3"/>
      <c r="IX358" s="3"/>
      <c r="IY358" s="3"/>
      <c r="IZ358" s="3"/>
      <c r="JA358" s="3"/>
      <c r="JB358" s="3"/>
      <c r="JC358" s="3"/>
      <c r="JD358" s="3"/>
      <c r="JE358" s="3"/>
      <c r="JF358" s="3"/>
      <c r="JG358" s="3"/>
      <c r="JH358" s="3"/>
      <c r="JI358" s="3"/>
      <c r="JJ358" s="3"/>
      <c r="JK358" s="3"/>
      <c r="JL358" s="3"/>
      <c r="JM358" s="3"/>
      <c r="JN358" s="3"/>
      <c r="JO358" s="3"/>
      <c r="JP358" s="3"/>
      <c r="JQ358" s="3"/>
      <c r="JR358" s="3"/>
      <c r="JS358" s="3"/>
      <c r="JT358" s="3"/>
      <c r="JU358" s="3"/>
      <c r="JV358" s="3"/>
      <c r="JW358" s="3"/>
      <c r="JX358" s="3"/>
      <c r="JY358" s="3"/>
      <c r="JZ358" s="3"/>
      <c r="KA358" s="3"/>
      <c r="KB358" s="3"/>
      <c r="KC358" s="3"/>
      <c r="KD358" s="3"/>
      <c r="KE358" s="3"/>
      <c r="KF358" s="3"/>
      <c r="KG358" s="3"/>
      <c r="KH358" s="3"/>
      <c r="KI358" s="3"/>
      <c r="KJ358" s="3"/>
      <c r="KK358" s="3"/>
      <c r="KL358" s="3"/>
      <c r="KM358" s="3"/>
      <c r="KN358" s="3"/>
    </row>
    <row r="359" spans="1:300">
      <c r="A359" s="3">
        <v>0</v>
      </c>
      <c r="B35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359)))"),"")</f>
        <v/>
      </c>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c r="DH359" s="4"/>
      <c r="DI359" s="4"/>
      <c r="DJ359" s="4"/>
      <c r="DK359" s="4"/>
      <c r="DL359" s="4"/>
      <c r="DM359" s="4"/>
      <c r="DN359" s="4"/>
      <c r="DO359" s="4"/>
      <c r="DP359" s="4"/>
      <c r="DQ359" s="4"/>
      <c r="DR359" s="4"/>
      <c r="DS359" s="4"/>
      <c r="DT359" s="4"/>
      <c r="DU359" s="4"/>
      <c r="DV359" s="4"/>
      <c r="DW359" s="4"/>
      <c r="DX359" s="4"/>
      <c r="DY359" s="4"/>
      <c r="DZ359" s="4"/>
      <c r="EA359" s="4"/>
      <c r="EB359" s="4"/>
      <c r="EC359" s="4"/>
      <c r="ED359" s="4"/>
      <c r="EE359" s="4"/>
      <c r="EF359" s="4"/>
      <c r="EG359" s="4"/>
      <c r="EH359" s="4"/>
      <c r="EI359" s="4"/>
      <c r="EJ359" s="4"/>
      <c r="EK359" s="4"/>
      <c r="EL359" s="4"/>
      <c r="EM359" s="4"/>
      <c r="EN359" s="4"/>
      <c r="EO359" s="4"/>
      <c r="EP359" s="4"/>
      <c r="EQ359" s="4"/>
      <c r="ER359" s="4"/>
      <c r="ES359" s="4"/>
      <c r="ET359" s="4"/>
      <c r="EU359" s="4"/>
      <c r="EV359" s="4"/>
      <c r="EW359" s="4"/>
      <c r="EX359" s="4"/>
      <c r="EY359" s="3"/>
      <c r="EZ359" s="3"/>
      <c r="FA359" s="3"/>
      <c r="FB359" s="3"/>
      <c r="FC359" s="3"/>
      <c r="FD359" s="3"/>
      <c r="FE359" s="3"/>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c r="HX359" s="3"/>
      <c r="HY359" s="3"/>
      <c r="HZ359" s="3"/>
      <c r="IA359" s="3"/>
      <c r="IB359" s="3"/>
      <c r="IC359" s="3"/>
      <c r="ID359" s="3"/>
      <c r="IE359" s="3"/>
      <c r="IF359" s="3"/>
      <c r="IG359" s="3"/>
      <c r="IH359" s="3"/>
      <c r="II359" s="3"/>
      <c r="IJ359" s="3"/>
      <c r="IK359" s="3"/>
      <c r="IL359" s="3"/>
      <c r="IM359" s="3"/>
      <c r="IN359" s="3"/>
      <c r="IO359" s="3"/>
      <c r="IP359" s="3"/>
      <c r="IQ359" s="3"/>
      <c r="IR359" s="3"/>
      <c r="IS359" s="3"/>
      <c r="IT359" s="3"/>
      <c r="IU359" s="3"/>
      <c r="IV359" s="3"/>
      <c r="IW359" s="3"/>
      <c r="IX359" s="3"/>
      <c r="IY359" s="3"/>
      <c r="IZ359" s="3"/>
      <c r="JA359" s="3"/>
      <c r="JB359" s="3"/>
      <c r="JC359" s="3"/>
      <c r="JD359" s="3"/>
      <c r="JE359" s="3"/>
      <c r="JF359" s="3"/>
      <c r="JG359" s="3"/>
      <c r="JH359" s="3"/>
      <c r="JI359" s="3"/>
      <c r="JJ359" s="3"/>
      <c r="JK359" s="3"/>
      <c r="JL359" s="3"/>
      <c r="JM359" s="3"/>
      <c r="JN359" s="3"/>
      <c r="JO359" s="3"/>
      <c r="JP359" s="3"/>
      <c r="JQ359" s="3"/>
      <c r="JR359" s="3"/>
      <c r="JS359" s="3"/>
      <c r="JT359" s="3"/>
      <c r="JU359" s="3"/>
      <c r="JV359" s="3"/>
      <c r="JW359" s="3"/>
      <c r="JX359" s="3"/>
      <c r="JY359" s="3"/>
      <c r="JZ359" s="3"/>
      <c r="KA359" s="3"/>
      <c r="KB359" s="3"/>
      <c r="KC359" s="3"/>
      <c r="KD359" s="3"/>
      <c r="KE359" s="3"/>
      <c r="KF359" s="3"/>
      <c r="KG359" s="3"/>
      <c r="KH359" s="3"/>
      <c r="KI359" s="3"/>
      <c r="KJ359" s="3"/>
      <c r="KK359" s="3"/>
      <c r="KL359" s="3"/>
      <c r="KM359" s="3"/>
      <c r="KN359" s="3"/>
    </row>
    <row r="360" spans="1:300">
      <c r="A360" s="3">
        <v>0</v>
      </c>
      <c r="B36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360)))"),"")</f>
        <v/>
      </c>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4"/>
      <c r="BE360" s="4"/>
      <c r="BF360" s="4"/>
      <c r="BG360" s="4"/>
      <c r="BH360" s="4"/>
      <c r="BI360" s="4"/>
      <c r="BJ360" s="4"/>
      <c r="BK360" s="4"/>
      <c r="BL360" s="4"/>
      <c r="BM360" s="4"/>
      <c r="BN360" s="4"/>
      <c r="BO360" s="4"/>
      <c r="BP360" s="4"/>
      <c r="BQ360" s="4"/>
      <c r="BR360" s="4"/>
      <c r="BS360" s="4"/>
      <c r="BT360" s="4"/>
      <c r="BU360" s="4"/>
      <c r="BV360" s="4"/>
      <c r="BW360" s="4"/>
      <c r="BX360" s="4"/>
      <c r="BY360" s="4"/>
      <c r="BZ360" s="4"/>
      <c r="CA360" s="4"/>
      <c r="CB360" s="4"/>
      <c r="CC360" s="4"/>
      <c r="CD360" s="4"/>
      <c r="CE360" s="4"/>
      <c r="CF360" s="4"/>
      <c r="CG360" s="4"/>
      <c r="CH360" s="4"/>
      <c r="CI360" s="4"/>
      <c r="CJ360" s="4"/>
      <c r="CK360" s="4"/>
      <c r="CL360" s="4"/>
      <c r="CM360" s="4"/>
      <c r="CN360" s="4"/>
      <c r="CO360" s="4"/>
      <c r="CP360" s="4"/>
      <c r="CQ360" s="4"/>
      <c r="CR360" s="4"/>
      <c r="CS360" s="4"/>
      <c r="CT360" s="4"/>
      <c r="CU360" s="4"/>
      <c r="CV360" s="4"/>
      <c r="CW360" s="4"/>
      <c r="CX360" s="4"/>
      <c r="CY360" s="4"/>
      <c r="CZ360" s="4"/>
      <c r="DA360" s="4"/>
      <c r="DB360" s="4"/>
      <c r="DC360" s="4"/>
      <c r="DD360" s="4"/>
      <c r="DE360" s="4"/>
      <c r="DF360" s="4"/>
      <c r="DG360" s="4"/>
      <c r="DH360" s="4"/>
      <c r="DI360" s="4"/>
      <c r="DJ360" s="4"/>
      <c r="DK360" s="4"/>
      <c r="DL360" s="4"/>
      <c r="DM360" s="4"/>
      <c r="DN360" s="4"/>
      <c r="DO360" s="4"/>
      <c r="DP360" s="4"/>
      <c r="DQ360" s="4"/>
      <c r="DR360" s="4"/>
      <c r="DS360" s="4"/>
      <c r="DT360" s="4"/>
      <c r="DU360" s="4"/>
      <c r="DV360" s="4"/>
      <c r="DW360" s="4"/>
      <c r="DX360" s="4"/>
      <c r="DY360" s="4"/>
      <c r="DZ360" s="4"/>
      <c r="EA360" s="4"/>
      <c r="EB360" s="4"/>
      <c r="EC360" s="4"/>
      <c r="ED360" s="4"/>
      <c r="EE360" s="4"/>
      <c r="EF360" s="4"/>
      <c r="EG360" s="4"/>
      <c r="EH360" s="4"/>
      <c r="EI360" s="4"/>
      <c r="EJ360" s="4"/>
      <c r="EK360" s="4"/>
      <c r="EL360" s="4"/>
      <c r="EM360" s="4"/>
      <c r="EN360" s="4"/>
      <c r="EO360" s="4"/>
      <c r="EP360" s="4"/>
      <c r="EQ360" s="4"/>
      <c r="ER360" s="4"/>
      <c r="ES360" s="4"/>
      <c r="ET360" s="4"/>
      <c r="EU360" s="4"/>
      <c r="EV360" s="4"/>
      <c r="EW360" s="4"/>
      <c r="EX360" s="4"/>
      <c r="EY360" s="3"/>
      <c r="EZ360" s="3"/>
      <c r="FA360" s="3"/>
      <c r="FB360" s="3"/>
      <c r="FC360" s="3"/>
      <c r="FD360" s="3"/>
      <c r="FE360" s="3"/>
      <c r="FF360" s="3"/>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c r="HZ360" s="3"/>
      <c r="IA360" s="3"/>
      <c r="IB360" s="3"/>
      <c r="IC360" s="3"/>
      <c r="ID360" s="3"/>
      <c r="IE360" s="3"/>
      <c r="IF360" s="3"/>
      <c r="IG360" s="3"/>
      <c r="IH360" s="3"/>
      <c r="II360" s="3"/>
      <c r="IJ360" s="3"/>
      <c r="IK360" s="3"/>
      <c r="IL360" s="3"/>
      <c r="IM360" s="3"/>
      <c r="IN360" s="3"/>
      <c r="IO360" s="3"/>
      <c r="IP360" s="3"/>
      <c r="IQ360" s="3"/>
      <c r="IR360" s="3"/>
      <c r="IS360" s="3"/>
      <c r="IT360" s="3"/>
      <c r="IU360" s="3"/>
      <c r="IV360" s="3"/>
      <c r="IW360" s="3"/>
      <c r="IX360" s="3"/>
      <c r="IY360" s="3"/>
      <c r="IZ360" s="3"/>
      <c r="JA360" s="3"/>
      <c r="JB360" s="3"/>
      <c r="JC360" s="3"/>
      <c r="JD360" s="3"/>
      <c r="JE360" s="3"/>
      <c r="JF360" s="3"/>
      <c r="JG360" s="3"/>
      <c r="JH360" s="3"/>
      <c r="JI360" s="3"/>
      <c r="JJ360" s="3"/>
      <c r="JK360" s="3"/>
      <c r="JL360" s="3"/>
      <c r="JM360" s="3"/>
      <c r="JN360" s="3"/>
      <c r="JO360" s="3"/>
      <c r="JP360" s="3"/>
      <c r="JQ360" s="3"/>
      <c r="JR360" s="3"/>
      <c r="JS360" s="3"/>
      <c r="JT360" s="3"/>
      <c r="JU360" s="3"/>
      <c r="JV360" s="3"/>
      <c r="JW360" s="3"/>
      <c r="JX360" s="3"/>
      <c r="JY360" s="3"/>
      <c r="JZ360" s="3"/>
      <c r="KA360" s="3"/>
      <c r="KB360" s="3"/>
      <c r="KC360" s="3"/>
      <c r="KD360" s="3"/>
      <c r="KE360" s="3"/>
      <c r="KF360" s="3"/>
      <c r="KG360" s="3"/>
      <c r="KH360" s="3"/>
      <c r="KI360" s="3"/>
      <c r="KJ360" s="3"/>
      <c r="KK360" s="3"/>
      <c r="KL360" s="3"/>
      <c r="KM360" s="3"/>
      <c r="KN360" s="3"/>
    </row>
    <row r="361" spans="1:300">
      <c r="A361" s="3">
        <v>0</v>
      </c>
      <c r="B36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361)))"),"")</f>
        <v/>
      </c>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c r="HZ361" s="3"/>
      <c r="IA361" s="3"/>
      <c r="IB361" s="3"/>
      <c r="IC361" s="3"/>
      <c r="ID361" s="3"/>
      <c r="IE361" s="3"/>
      <c r="IF361" s="3"/>
      <c r="IG361" s="3"/>
      <c r="IH361" s="3"/>
      <c r="II361" s="3"/>
      <c r="IJ361" s="3"/>
      <c r="IK361" s="3"/>
      <c r="IL361" s="3"/>
      <c r="IM361" s="3"/>
      <c r="IN361" s="3"/>
      <c r="IO361" s="3"/>
      <c r="IP361" s="3"/>
      <c r="IQ361" s="3"/>
      <c r="IR361" s="3"/>
      <c r="IS361" s="3"/>
      <c r="IT361" s="3"/>
      <c r="IU361" s="3"/>
      <c r="IV361" s="3"/>
      <c r="IW361" s="3"/>
      <c r="IX361" s="3"/>
      <c r="IY361" s="3"/>
      <c r="IZ361" s="3"/>
      <c r="JA361" s="3"/>
      <c r="JB361" s="3"/>
      <c r="JC361" s="3"/>
      <c r="JD361" s="3"/>
      <c r="JE361" s="3"/>
      <c r="JF361" s="3"/>
      <c r="JG361" s="3"/>
      <c r="JH361" s="3"/>
      <c r="JI361" s="3"/>
      <c r="JJ361" s="3"/>
      <c r="JK361" s="3"/>
      <c r="JL361" s="3"/>
      <c r="JM361" s="3"/>
      <c r="JN361" s="3"/>
      <c r="JO361" s="3"/>
      <c r="JP361" s="3"/>
      <c r="JQ361" s="3"/>
      <c r="JR361" s="3"/>
      <c r="JS361" s="3"/>
      <c r="JT361" s="3"/>
      <c r="JU361" s="3"/>
      <c r="JV361" s="3"/>
      <c r="JW361" s="3"/>
      <c r="JX361" s="3"/>
      <c r="JY361" s="3"/>
      <c r="JZ361" s="3"/>
      <c r="KA361" s="3"/>
      <c r="KB361" s="3"/>
      <c r="KC361" s="3"/>
      <c r="KD361" s="3"/>
      <c r="KE361" s="3"/>
      <c r="KF361" s="3"/>
      <c r="KG361" s="3"/>
      <c r="KH361" s="3"/>
      <c r="KI361" s="3"/>
      <c r="KJ361" s="3"/>
      <c r="KK361" s="3"/>
      <c r="KL361" s="3"/>
      <c r="KM361" s="3"/>
      <c r="KN361" s="3"/>
    </row>
    <row r="362" spans="1:300">
      <c r="A362" s="3">
        <v>0</v>
      </c>
      <c r="B36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362)))"),"")</f>
        <v/>
      </c>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4"/>
      <c r="BO362" s="4"/>
      <c r="BP362" s="4"/>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4"/>
      <c r="CT362" s="4"/>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4"/>
      <c r="EE362" s="4"/>
      <c r="EF362" s="4"/>
      <c r="EG362" s="4"/>
      <c r="EH362" s="4"/>
      <c r="EI362" s="4"/>
      <c r="EJ362" s="4"/>
      <c r="EK362" s="4"/>
      <c r="EL362" s="4"/>
      <c r="EM362" s="4"/>
      <c r="EN362" s="4"/>
      <c r="EO362" s="4"/>
      <c r="EP362" s="4"/>
      <c r="EQ362" s="4"/>
      <c r="ER362" s="4"/>
      <c r="ES362" s="4"/>
      <c r="ET362" s="4"/>
      <c r="EU362" s="4"/>
      <c r="EV362" s="4"/>
      <c r="EW362" s="4"/>
      <c r="EX362" s="4"/>
      <c r="EY362" s="3"/>
      <c r="EZ362" s="3"/>
      <c r="FA362" s="3"/>
      <c r="FB362" s="3"/>
      <c r="FC362" s="3"/>
      <c r="FD362" s="3"/>
      <c r="FE362" s="3"/>
      <c r="FF362" s="3"/>
      <c r="FG362" s="3"/>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c r="IJ362" s="3"/>
      <c r="IK362" s="3"/>
      <c r="IL362" s="3"/>
      <c r="IM362" s="3"/>
      <c r="IN362" s="3"/>
      <c r="IO362" s="3"/>
      <c r="IP362" s="3"/>
      <c r="IQ362" s="3"/>
      <c r="IR362" s="3"/>
      <c r="IS362" s="3"/>
      <c r="IT362" s="3"/>
      <c r="IU362" s="3"/>
      <c r="IV362" s="3"/>
      <c r="IW362" s="3"/>
      <c r="IX362" s="3"/>
      <c r="IY362" s="3"/>
      <c r="IZ362" s="3"/>
      <c r="JA362" s="3"/>
      <c r="JB362" s="3"/>
      <c r="JC362" s="3"/>
      <c r="JD362" s="3"/>
      <c r="JE362" s="3"/>
      <c r="JF362" s="3"/>
      <c r="JG362" s="3"/>
      <c r="JH362" s="3"/>
      <c r="JI362" s="3"/>
      <c r="JJ362" s="3"/>
      <c r="JK362" s="3"/>
      <c r="JL362" s="3"/>
      <c r="JM362" s="3"/>
      <c r="JN362" s="3"/>
      <c r="JO362" s="3"/>
      <c r="JP362" s="3"/>
      <c r="JQ362" s="3"/>
      <c r="JR362" s="3"/>
      <c r="JS362" s="3"/>
      <c r="JT362" s="3"/>
      <c r="JU362" s="3"/>
      <c r="JV362" s="3"/>
      <c r="JW362" s="3"/>
      <c r="JX362" s="3"/>
      <c r="JY362" s="3"/>
      <c r="JZ362" s="3"/>
      <c r="KA362" s="3"/>
      <c r="KB362" s="3"/>
      <c r="KC362" s="3"/>
      <c r="KD362" s="3"/>
      <c r="KE362" s="3"/>
      <c r="KF362" s="3"/>
      <c r="KG362" s="3"/>
      <c r="KH362" s="3"/>
      <c r="KI362" s="3"/>
      <c r="KJ362" s="3"/>
      <c r="KK362" s="3"/>
      <c r="KL362" s="3"/>
      <c r="KM362" s="3"/>
      <c r="KN362" s="3"/>
    </row>
    <row r="363" spans="1:300">
      <c r="A363" s="3">
        <v>0</v>
      </c>
      <c r="B36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363)))"),"")</f>
        <v/>
      </c>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4"/>
      <c r="BO363" s="4"/>
      <c r="BP363" s="4"/>
      <c r="BQ363" s="4"/>
      <c r="BR363" s="4"/>
      <c r="BS363" s="4"/>
      <c r="BT363" s="4"/>
      <c r="BU363" s="4"/>
      <c r="BV363" s="4"/>
      <c r="BW363" s="4"/>
      <c r="BX363" s="4"/>
      <c r="BY363" s="4"/>
      <c r="BZ363" s="4"/>
      <c r="CA363" s="4"/>
      <c r="CB363" s="4"/>
      <c r="CC363" s="4"/>
      <c r="CD363" s="4"/>
      <c r="CE363" s="4"/>
      <c r="CF363" s="4"/>
      <c r="CG363" s="4"/>
      <c r="CH363" s="4"/>
      <c r="CI363" s="4"/>
      <c r="CJ363" s="4"/>
      <c r="CK363" s="4"/>
      <c r="CL363" s="4"/>
      <c r="CM363" s="4"/>
      <c r="CN363" s="4"/>
      <c r="CO363" s="4"/>
      <c r="CP363" s="4"/>
      <c r="CQ363" s="4"/>
      <c r="CR363" s="4"/>
      <c r="CS363" s="4"/>
      <c r="CT363" s="4"/>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4"/>
      <c r="EE363" s="4"/>
      <c r="EF363" s="4"/>
      <c r="EG363" s="4"/>
      <c r="EH363" s="4"/>
      <c r="EI363" s="4"/>
      <c r="EJ363" s="4"/>
      <c r="EK363" s="4"/>
      <c r="EL363" s="4"/>
      <c r="EM363" s="4"/>
      <c r="EN363" s="4"/>
      <c r="EO363" s="4"/>
      <c r="EP363" s="4"/>
      <c r="EQ363" s="4"/>
      <c r="ER363" s="4"/>
      <c r="ES363" s="4"/>
      <c r="ET363" s="4"/>
      <c r="EU363" s="4"/>
      <c r="EV363" s="4"/>
      <c r="EW363" s="4"/>
      <c r="EX363" s="4"/>
      <c r="EY363" s="3"/>
      <c r="EZ363" s="3"/>
      <c r="FA363" s="3"/>
      <c r="FB363" s="3"/>
      <c r="FC363" s="3"/>
      <c r="FD363" s="3"/>
      <c r="FE363" s="3"/>
      <c r="FF363" s="3"/>
      <c r="FG363" s="3"/>
      <c r="FH363" s="3"/>
      <c r="FI363" s="3"/>
      <c r="FJ363" s="3"/>
      <c r="FK363" s="3"/>
      <c r="FL363" s="3"/>
      <c r="FM363" s="3"/>
      <c r="FN363" s="3"/>
      <c r="FO363" s="3"/>
      <c r="FP363" s="3"/>
      <c r="FQ363" s="3"/>
      <c r="FR363" s="3"/>
      <c r="FS363" s="3"/>
      <c r="FT363" s="3"/>
      <c r="FU363" s="3"/>
      <c r="FV363" s="3"/>
      <c r="FW363" s="3"/>
      <c r="FX363" s="3"/>
      <c r="FY363" s="3"/>
      <c r="FZ363" s="3"/>
      <c r="GA363" s="3"/>
      <c r="GB363" s="3"/>
      <c r="GC363" s="3"/>
      <c r="GD363" s="3"/>
      <c r="GE363" s="3"/>
      <c r="GF363" s="3"/>
      <c r="GG363" s="3"/>
      <c r="GH363" s="3"/>
      <c r="GI363" s="3"/>
      <c r="GJ363" s="3"/>
      <c r="GK363" s="3"/>
      <c r="GL363" s="3"/>
      <c r="GM363" s="3"/>
      <c r="GN363" s="3"/>
      <c r="GO363" s="3"/>
      <c r="GP363" s="3"/>
      <c r="GQ363" s="3"/>
      <c r="GR363" s="3"/>
      <c r="GS363" s="3"/>
      <c r="GT363" s="3"/>
      <c r="GU363" s="3"/>
      <c r="GV363" s="3"/>
      <c r="GW363" s="3"/>
      <c r="GX363" s="3"/>
      <c r="GY363" s="3"/>
      <c r="GZ363" s="3"/>
      <c r="HA363" s="3"/>
      <c r="HB363" s="3"/>
      <c r="HC363" s="3"/>
      <c r="HD363" s="3"/>
      <c r="HE363" s="3"/>
      <c r="HF363" s="3"/>
      <c r="HG363" s="3"/>
      <c r="HH363" s="3"/>
      <c r="HI363" s="3"/>
      <c r="HJ363" s="3"/>
      <c r="HK363" s="3"/>
      <c r="HL363" s="3"/>
      <c r="HM363" s="3"/>
      <c r="HN363" s="3"/>
      <c r="HO363" s="3"/>
      <c r="HP363" s="3"/>
      <c r="HQ363" s="3"/>
      <c r="HR363" s="3"/>
      <c r="HS363" s="3"/>
      <c r="HT363" s="3"/>
      <c r="HU363" s="3"/>
      <c r="HV363" s="3"/>
      <c r="HW363" s="3"/>
      <c r="HX363" s="3"/>
      <c r="HY363" s="3"/>
      <c r="HZ363" s="3"/>
      <c r="IA363" s="3"/>
      <c r="IB363" s="3"/>
      <c r="IC363" s="3"/>
      <c r="ID363" s="3"/>
      <c r="IE363" s="3"/>
      <c r="IF363" s="3"/>
      <c r="IG363" s="3"/>
      <c r="IH363" s="3"/>
      <c r="II363" s="3"/>
      <c r="IJ363" s="3"/>
      <c r="IK363" s="3"/>
      <c r="IL363" s="3"/>
      <c r="IM363" s="3"/>
      <c r="IN363" s="3"/>
      <c r="IO363" s="3"/>
      <c r="IP363" s="3"/>
      <c r="IQ363" s="3"/>
      <c r="IR363" s="3"/>
      <c r="IS363" s="3"/>
      <c r="IT363" s="3"/>
      <c r="IU363" s="3"/>
      <c r="IV363" s="3"/>
      <c r="IW363" s="3"/>
      <c r="IX363" s="3"/>
      <c r="IY363" s="3"/>
      <c r="IZ363" s="3"/>
      <c r="JA363" s="3"/>
      <c r="JB363" s="3"/>
      <c r="JC363" s="3"/>
      <c r="JD363" s="3"/>
      <c r="JE363" s="3"/>
      <c r="JF363" s="3"/>
      <c r="JG363" s="3"/>
      <c r="JH363" s="3"/>
      <c r="JI363" s="3"/>
      <c r="JJ363" s="3"/>
      <c r="JK363" s="3"/>
      <c r="JL363" s="3"/>
      <c r="JM363" s="3"/>
      <c r="JN363" s="3"/>
      <c r="JO363" s="3"/>
      <c r="JP363" s="3"/>
      <c r="JQ363" s="3"/>
      <c r="JR363" s="3"/>
      <c r="JS363" s="3"/>
      <c r="JT363" s="3"/>
      <c r="JU363" s="3"/>
      <c r="JV363" s="3"/>
      <c r="JW363" s="3"/>
      <c r="JX363" s="3"/>
      <c r="JY363" s="3"/>
      <c r="JZ363" s="3"/>
      <c r="KA363" s="3"/>
      <c r="KB363" s="3"/>
      <c r="KC363" s="3"/>
      <c r="KD363" s="3"/>
      <c r="KE363" s="3"/>
      <c r="KF363" s="3"/>
      <c r="KG363" s="3"/>
      <c r="KH363" s="3"/>
      <c r="KI363" s="3"/>
      <c r="KJ363" s="3"/>
      <c r="KK363" s="3"/>
      <c r="KL363" s="3"/>
      <c r="KM363" s="3"/>
      <c r="KN363" s="3"/>
    </row>
    <row r="364" spans="1:300">
      <c r="A364" s="3">
        <v>0</v>
      </c>
      <c r="B36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364)))"),"")</f>
        <v/>
      </c>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4"/>
      <c r="BO364" s="4"/>
      <c r="BP364" s="4"/>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4"/>
      <c r="CT364" s="4"/>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4"/>
      <c r="EE364" s="4"/>
      <c r="EF364" s="4"/>
      <c r="EG364" s="4"/>
      <c r="EH364" s="4"/>
      <c r="EI364" s="4"/>
      <c r="EJ364" s="4"/>
      <c r="EK364" s="4"/>
      <c r="EL364" s="4"/>
      <c r="EM364" s="4"/>
      <c r="EN364" s="4"/>
      <c r="EO364" s="4"/>
      <c r="EP364" s="4"/>
      <c r="EQ364" s="4"/>
      <c r="ER364" s="4"/>
      <c r="ES364" s="4"/>
      <c r="ET364" s="4"/>
      <c r="EU364" s="4"/>
      <c r="EV364" s="4"/>
      <c r="EW364" s="4"/>
      <c r="EX364" s="4"/>
      <c r="EY364" s="3"/>
      <c r="EZ364" s="3"/>
      <c r="FA364" s="3"/>
      <c r="FB364" s="3"/>
      <c r="FC364" s="3"/>
      <c r="FD364" s="3"/>
      <c r="FE364" s="3"/>
      <c r="FF364" s="3"/>
      <c r="FG364" s="3"/>
      <c r="FH364" s="3"/>
      <c r="FI364" s="3"/>
      <c r="FJ364" s="3"/>
      <c r="FK364" s="3"/>
      <c r="FL364" s="3"/>
      <c r="FM364" s="3"/>
      <c r="FN364" s="3"/>
      <c r="FO364" s="3"/>
      <c r="FP364" s="3"/>
      <c r="FQ364" s="3"/>
      <c r="FR364" s="3"/>
      <c r="FS364" s="3"/>
      <c r="FT364" s="3"/>
      <c r="FU364" s="3"/>
      <c r="FV364" s="3"/>
      <c r="FW364" s="3"/>
      <c r="FX364" s="3"/>
      <c r="FY364" s="3"/>
      <c r="FZ364" s="3"/>
      <c r="GA364" s="3"/>
      <c r="GB364" s="3"/>
      <c r="GC364" s="3"/>
      <c r="GD364" s="3"/>
      <c r="GE364" s="3"/>
      <c r="GF364" s="3"/>
      <c r="GG364" s="3"/>
      <c r="GH364" s="3"/>
      <c r="GI364" s="3"/>
      <c r="GJ364" s="3"/>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c r="HV364" s="3"/>
      <c r="HW364" s="3"/>
      <c r="HX364" s="3"/>
      <c r="HY364" s="3"/>
      <c r="HZ364" s="3"/>
      <c r="IA364" s="3"/>
      <c r="IB364" s="3"/>
      <c r="IC364" s="3"/>
      <c r="ID364" s="3"/>
      <c r="IE364" s="3"/>
      <c r="IF364" s="3"/>
      <c r="IG364" s="3"/>
      <c r="IH364" s="3"/>
      <c r="II364" s="3"/>
      <c r="IJ364" s="3"/>
      <c r="IK364" s="3"/>
      <c r="IL364" s="3"/>
      <c r="IM364" s="3"/>
      <c r="IN364" s="3"/>
      <c r="IO364" s="3"/>
      <c r="IP364" s="3"/>
      <c r="IQ364" s="3"/>
      <c r="IR364" s="3"/>
      <c r="IS364" s="3"/>
      <c r="IT364" s="3"/>
      <c r="IU364" s="3"/>
      <c r="IV364" s="3"/>
      <c r="IW364" s="3"/>
      <c r="IX364" s="3"/>
      <c r="IY364" s="3"/>
      <c r="IZ364" s="3"/>
      <c r="JA364" s="3"/>
      <c r="JB364" s="3"/>
      <c r="JC364" s="3"/>
      <c r="JD364" s="3"/>
      <c r="JE364" s="3"/>
      <c r="JF364" s="3"/>
      <c r="JG364" s="3"/>
      <c r="JH364" s="3"/>
      <c r="JI364" s="3"/>
      <c r="JJ364" s="3"/>
      <c r="JK364" s="3"/>
      <c r="JL364" s="3"/>
      <c r="JM364" s="3"/>
      <c r="JN364" s="3"/>
      <c r="JO364" s="3"/>
      <c r="JP364" s="3"/>
      <c r="JQ364" s="3"/>
      <c r="JR364" s="3"/>
      <c r="JS364" s="3"/>
      <c r="JT364" s="3"/>
      <c r="JU364" s="3"/>
      <c r="JV364" s="3"/>
      <c r="JW364" s="3"/>
      <c r="JX364" s="3"/>
      <c r="JY364" s="3"/>
      <c r="JZ364" s="3"/>
      <c r="KA364" s="3"/>
      <c r="KB364" s="3"/>
      <c r="KC364" s="3"/>
      <c r="KD364" s="3"/>
      <c r="KE364" s="3"/>
      <c r="KF364" s="3"/>
      <c r="KG364" s="3"/>
      <c r="KH364" s="3"/>
      <c r="KI364" s="3"/>
      <c r="KJ364" s="3"/>
      <c r="KK364" s="3"/>
      <c r="KL364" s="3"/>
      <c r="KM364" s="3"/>
      <c r="KN364" s="3"/>
    </row>
    <row r="365" spans="1:300">
      <c r="A365" s="3">
        <v>0</v>
      </c>
      <c r="B36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365)))"),"")</f>
        <v/>
      </c>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4"/>
      <c r="BE365" s="4"/>
      <c r="BF365" s="4"/>
      <c r="BG365" s="4"/>
      <c r="BH365" s="4"/>
      <c r="BI365" s="4"/>
      <c r="BJ365" s="4"/>
      <c r="BK365" s="4"/>
      <c r="BL365" s="4"/>
      <c r="BM365" s="4"/>
      <c r="BN365" s="4"/>
      <c r="BO365" s="4"/>
      <c r="BP365" s="4"/>
      <c r="BQ365" s="4"/>
      <c r="BR365" s="4"/>
      <c r="BS365" s="4"/>
      <c r="BT365" s="4"/>
      <c r="BU365" s="4"/>
      <c r="BV365" s="4"/>
      <c r="BW365" s="4"/>
      <c r="BX365" s="4"/>
      <c r="BY365" s="4"/>
      <c r="BZ365" s="4"/>
      <c r="CA365" s="4"/>
      <c r="CB365" s="4"/>
      <c r="CC365" s="4"/>
      <c r="CD365" s="4"/>
      <c r="CE365" s="4"/>
      <c r="CF365" s="4"/>
      <c r="CG365" s="4"/>
      <c r="CH365" s="4"/>
      <c r="CI365" s="4"/>
      <c r="CJ365" s="4"/>
      <c r="CK365" s="4"/>
      <c r="CL365" s="4"/>
      <c r="CM365" s="4"/>
      <c r="CN365" s="4"/>
      <c r="CO365" s="4"/>
      <c r="CP365" s="4"/>
      <c r="CQ365" s="4"/>
      <c r="CR365" s="4"/>
      <c r="CS365" s="4"/>
      <c r="CT365" s="4"/>
      <c r="CU365" s="4"/>
      <c r="CV365" s="4"/>
      <c r="CW365" s="4"/>
      <c r="CX365" s="4"/>
      <c r="CY365" s="4"/>
      <c r="CZ365" s="4"/>
      <c r="DA365" s="4"/>
      <c r="DB365" s="4"/>
      <c r="DC365" s="4"/>
      <c r="DD365" s="4"/>
      <c r="DE365" s="4"/>
      <c r="DF365" s="4"/>
      <c r="DG365" s="4"/>
      <c r="DH365" s="4"/>
      <c r="DI365" s="4"/>
      <c r="DJ365" s="4"/>
      <c r="DK365" s="4"/>
      <c r="DL365" s="4"/>
      <c r="DM365" s="4"/>
      <c r="DN365" s="4"/>
      <c r="DO365" s="4"/>
      <c r="DP365" s="4"/>
      <c r="DQ365" s="4"/>
      <c r="DR365" s="4"/>
      <c r="DS365" s="4"/>
      <c r="DT365" s="4"/>
      <c r="DU365" s="4"/>
      <c r="DV365" s="4"/>
      <c r="DW365" s="4"/>
      <c r="DX365" s="4"/>
      <c r="DY365" s="4"/>
      <c r="DZ365" s="4"/>
      <c r="EA365" s="4"/>
      <c r="EB365" s="4"/>
      <c r="EC365" s="4"/>
      <c r="ED365" s="4"/>
      <c r="EE365" s="4"/>
      <c r="EF365" s="4"/>
      <c r="EG365" s="4"/>
      <c r="EH365" s="4"/>
      <c r="EI365" s="4"/>
      <c r="EJ365" s="4"/>
      <c r="EK365" s="4"/>
      <c r="EL365" s="4"/>
      <c r="EM365" s="4"/>
      <c r="EN365" s="4"/>
      <c r="EO365" s="4"/>
      <c r="EP365" s="4"/>
      <c r="EQ365" s="4"/>
      <c r="ER365" s="4"/>
      <c r="ES365" s="4"/>
      <c r="ET365" s="4"/>
      <c r="EU365" s="4"/>
      <c r="EV365" s="4"/>
      <c r="EW365" s="4"/>
      <c r="EX365" s="4"/>
      <c r="EY365" s="3"/>
      <c r="EZ365" s="3"/>
      <c r="FA365" s="3"/>
      <c r="FB365" s="3"/>
      <c r="FC365" s="3"/>
      <c r="FD365" s="3"/>
      <c r="FE365" s="3"/>
      <c r="FF365" s="3"/>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3"/>
      <c r="HL365" s="3"/>
      <c r="HM365" s="3"/>
      <c r="HN365" s="3"/>
      <c r="HO365" s="3"/>
      <c r="HP365" s="3"/>
      <c r="HQ365" s="3"/>
      <c r="HR365" s="3"/>
      <c r="HS365" s="3"/>
      <c r="HT365" s="3"/>
      <c r="HU365" s="3"/>
      <c r="HV365" s="3"/>
      <c r="HW365" s="3"/>
      <c r="HX365" s="3"/>
      <c r="HY365" s="3"/>
      <c r="HZ365" s="3"/>
      <c r="IA365" s="3"/>
      <c r="IB365" s="3"/>
      <c r="IC365" s="3"/>
      <c r="ID365" s="3"/>
      <c r="IE365" s="3"/>
      <c r="IF365" s="3"/>
      <c r="IG365" s="3"/>
      <c r="IH365" s="3"/>
      <c r="II365" s="3"/>
      <c r="IJ365" s="3"/>
      <c r="IK365" s="3"/>
      <c r="IL365" s="3"/>
      <c r="IM365" s="3"/>
      <c r="IN365" s="3"/>
      <c r="IO365" s="3"/>
      <c r="IP365" s="3"/>
      <c r="IQ365" s="3"/>
      <c r="IR365" s="3"/>
      <c r="IS365" s="3"/>
      <c r="IT365" s="3"/>
      <c r="IU365" s="3"/>
      <c r="IV365" s="3"/>
      <c r="IW365" s="3"/>
      <c r="IX365" s="3"/>
      <c r="IY365" s="3"/>
      <c r="IZ365" s="3"/>
      <c r="JA365" s="3"/>
      <c r="JB365" s="3"/>
      <c r="JC365" s="3"/>
      <c r="JD365" s="3"/>
      <c r="JE365" s="3"/>
      <c r="JF365" s="3"/>
      <c r="JG365" s="3"/>
      <c r="JH365" s="3"/>
      <c r="JI365" s="3"/>
      <c r="JJ365" s="3"/>
      <c r="JK365" s="3"/>
      <c r="JL365" s="3"/>
      <c r="JM365" s="3"/>
      <c r="JN365" s="3"/>
      <c r="JO365" s="3"/>
      <c r="JP365" s="3"/>
      <c r="JQ365" s="3"/>
      <c r="JR365" s="3"/>
      <c r="JS365" s="3"/>
      <c r="JT365" s="3"/>
      <c r="JU365" s="3"/>
      <c r="JV365" s="3"/>
      <c r="JW365" s="3"/>
      <c r="JX365" s="3"/>
      <c r="JY365" s="3"/>
      <c r="JZ365" s="3"/>
      <c r="KA365" s="3"/>
      <c r="KB365" s="3"/>
      <c r="KC365" s="3"/>
      <c r="KD365" s="3"/>
      <c r="KE365" s="3"/>
      <c r="KF365" s="3"/>
      <c r="KG365" s="3"/>
      <c r="KH365" s="3"/>
      <c r="KI365" s="3"/>
      <c r="KJ365" s="3"/>
      <c r="KK365" s="3"/>
      <c r="KL365" s="3"/>
      <c r="KM365" s="3"/>
      <c r="KN365" s="3"/>
    </row>
    <row r="366" spans="1:300">
      <c r="A366" s="3">
        <v>0</v>
      </c>
      <c r="B36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366)))"),"")</f>
        <v/>
      </c>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c r="DK366" s="4"/>
      <c r="DL366" s="4"/>
      <c r="DM366" s="4"/>
      <c r="DN366" s="4"/>
      <c r="DO366" s="4"/>
      <c r="DP366" s="4"/>
      <c r="DQ366" s="4"/>
      <c r="DR366" s="4"/>
      <c r="DS366" s="4"/>
      <c r="DT366" s="4"/>
      <c r="DU366" s="4"/>
      <c r="DV366" s="4"/>
      <c r="DW366" s="4"/>
      <c r="DX366" s="4"/>
      <c r="DY366" s="4"/>
      <c r="DZ366" s="4"/>
      <c r="EA366" s="4"/>
      <c r="EB366" s="4"/>
      <c r="EC366" s="4"/>
      <c r="ED366" s="4"/>
      <c r="EE366" s="4"/>
      <c r="EF366" s="4"/>
      <c r="EG366" s="4"/>
      <c r="EH366" s="4"/>
      <c r="EI366" s="4"/>
      <c r="EJ366" s="4"/>
      <c r="EK366" s="4"/>
      <c r="EL366" s="4"/>
      <c r="EM366" s="4"/>
      <c r="EN366" s="4"/>
      <c r="EO366" s="4"/>
      <c r="EP366" s="4"/>
      <c r="EQ366" s="4"/>
      <c r="ER366" s="4"/>
      <c r="ES366" s="4"/>
      <c r="ET366" s="4"/>
      <c r="EU366" s="4"/>
      <c r="EV366" s="4"/>
      <c r="EW366" s="4"/>
      <c r="EX366" s="4"/>
      <c r="EY366" s="3"/>
      <c r="EZ366" s="3"/>
      <c r="FA366" s="3"/>
      <c r="FB366" s="3"/>
      <c r="FC366" s="3"/>
      <c r="FD366" s="3"/>
      <c r="FE366" s="3"/>
      <c r="FF366" s="3"/>
      <c r="FG366" s="3"/>
      <c r="FH366" s="3"/>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c r="HF366" s="3"/>
      <c r="HG366" s="3"/>
      <c r="HH366" s="3"/>
      <c r="HI366" s="3"/>
      <c r="HJ366" s="3"/>
      <c r="HK366" s="3"/>
      <c r="HL366" s="3"/>
      <c r="HM366" s="3"/>
      <c r="HN366" s="3"/>
      <c r="HO366" s="3"/>
      <c r="HP366" s="3"/>
      <c r="HQ366" s="3"/>
      <c r="HR366" s="3"/>
      <c r="HS366" s="3"/>
      <c r="HT366" s="3"/>
      <c r="HU366" s="3"/>
      <c r="HV366" s="3"/>
      <c r="HW366" s="3"/>
      <c r="HX366" s="3"/>
      <c r="HY366" s="3"/>
      <c r="HZ366" s="3"/>
      <c r="IA366" s="3"/>
      <c r="IB366" s="3"/>
      <c r="IC366" s="3"/>
      <c r="ID366" s="3"/>
      <c r="IE366" s="3"/>
      <c r="IF366" s="3"/>
      <c r="IG366" s="3"/>
      <c r="IH366" s="3"/>
      <c r="II366" s="3"/>
      <c r="IJ366" s="3"/>
      <c r="IK366" s="3"/>
      <c r="IL366" s="3"/>
      <c r="IM366" s="3"/>
      <c r="IN366" s="3"/>
      <c r="IO366" s="3"/>
      <c r="IP366" s="3"/>
      <c r="IQ366" s="3"/>
      <c r="IR366" s="3"/>
      <c r="IS366" s="3"/>
      <c r="IT366" s="3"/>
      <c r="IU366" s="3"/>
      <c r="IV366" s="3"/>
      <c r="IW366" s="3"/>
      <c r="IX366" s="3"/>
      <c r="IY366" s="3"/>
      <c r="IZ366" s="3"/>
      <c r="JA366" s="3"/>
      <c r="JB366" s="3"/>
      <c r="JC366" s="3"/>
      <c r="JD366" s="3"/>
      <c r="JE366" s="3"/>
      <c r="JF366" s="3"/>
      <c r="JG366" s="3"/>
      <c r="JH366" s="3"/>
      <c r="JI366" s="3"/>
      <c r="JJ366" s="3"/>
      <c r="JK366" s="3"/>
      <c r="JL366" s="3"/>
      <c r="JM366" s="3"/>
      <c r="JN366" s="3"/>
      <c r="JO366" s="3"/>
      <c r="JP366" s="3"/>
      <c r="JQ366" s="3"/>
      <c r="JR366" s="3"/>
      <c r="JS366" s="3"/>
      <c r="JT366" s="3"/>
      <c r="JU366" s="3"/>
      <c r="JV366" s="3"/>
      <c r="JW366" s="3"/>
      <c r="JX366" s="3"/>
      <c r="JY366" s="3"/>
      <c r="JZ366" s="3"/>
      <c r="KA366" s="3"/>
      <c r="KB366" s="3"/>
      <c r="KC366" s="3"/>
      <c r="KD366" s="3"/>
      <c r="KE366" s="3"/>
      <c r="KF366" s="3"/>
      <c r="KG366" s="3"/>
      <c r="KH366" s="3"/>
      <c r="KI366" s="3"/>
      <c r="KJ366" s="3"/>
      <c r="KK366" s="3"/>
      <c r="KL366" s="3"/>
      <c r="KM366" s="3"/>
      <c r="KN366" s="3"/>
    </row>
    <row r="367" spans="1:300">
      <c r="A367" s="3">
        <v>0</v>
      </c>
      <c r="B36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367)))"),"")</f>
        <v/>
      </c>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c r="BE367" s="4"/>
      <c r="BF367" s="4"/>
      <c r="BG367" s="4"/>
      <c r="BH367" s="4"/>
      <c r="BI367" s="4"/>
      <c r="BJ367" s="4"/>
      <c r="BK367" s="4"/>
      <c r="BL367" s="4"/>
      <c r="BM367" s="4"/>
      <c r="BN367" s="4"/>
      <c r="BO367" s="4"/>
      <c r="BP367" s="4"/>
      <c r="BQ367" s="4"/>
      <c r="BR367" s="4"/>
      <c r="BS367" s="4"/>
      <c r="BT367" s="4"/>
      <c r="BU367" s="4"/>
      <c r="BV367" s="4"/>
      <c r="BW367" s="4"/>
      <c r="BX367" s="4"/>
      <c r="BY367" s="4"/>
      <c r="BZ367" s="4"/>
      <c r="CA367" s="4"/>
      <c r="CB367" s="4"/>
      <c r="CC367" s="4"/>
      <c r="CD367" s="4"/>
      <c r="CE367" s="4"/>
      <c r="CF367" s="4"/>
      <c r="CG367" s="4"/>
      <c r="CH367" s="4"/>
      <c r="CI367" s="4"/>
      <c r="CJ367" s="4"/>
      <c r="CK367" s="4"/>
      <c r="CL367" s="4"/>
      <c r="CM367" s="4"/>
      <c r="CN367" s="4"/>
      <c r="CO367" s="4"/>
      <c r="CP367" s="4"/>
      <c r="CQ367" s="4"/>
      <c r="CR367" s="4"/>
      <c r="CS367" s="4"/>
      <c r="CT367" s="4"/>
      <c r="CU367" s="4"/>
      <c r="CV367" s="4"/>
      <c r="CW367" s="4"/>
      <c r="CX367" s="4"/>
      <c r="CY367" s="4"/>
      <c r="CZ367" s="4"/>
      <c r="DA367" s="4"/>
      <c r="DB367" s="4"/>
      <c r="DC367" s="4"/>
      <c r="DD367" s="4"/>
      <c r="DE367" s="4"/>
      <c r="DF367" s="4"/>
      <c r="DG367" s="4"/>
      <c r="DH367" s="4"/>
      <c r="DI367" s="4"/>
      <c r="DJ367" s="4"/>
      <c r="DK367" s="4"/>
      <c r="DL367" s="4"/>
      <c r="DM367" s="4"/>
      <c r="DN367" s="4"/>
      <c r="DO367" s="4"/>
      <c r="DP367" s="4"/>
      <c r="DQ367" s="4"/>
      <c r="DR367" s="4"/>
      <c r="DS367" s="4"/>
      <c r="DT367" s="4"/>
      <c r="DU367" s="4"/>
      <c r="DV367" s="4"/>
      <c r="DW367" s="4"/>
      <c r="DX367" s="4"/>
      <c r="DY367" s="4"/>
      <c r="DZ367" s="4"/>
      <c r="EA367" s="4"/>
      <c r="EB367" s="4"/>
      <c r="EC367" s="4"/>
      <c r="ED367" s="4"/>
      <c r="EE367" s="4"/>
      <c r="EF367" s="4"/>
      <c r="EG367" s="4"/>
      <c r="EH367" s="4"/>
      <c r="EI367" s="4"/>
      <c r="EJ367" s="4"/>
      <c r="EK367" s="4"/>
      <c r="EL367" s="4"/>
      <c r="EM367" s="4"/>
      <c r="EN367" s="4"/>
      <c r="EO367" s="4"/>
      <c r="EP367" s="4"/>
      <c r="EQ367" s="4"/>
      <c r="ER367" s="4"/>
      <c r="ES367" s="4"/>
      <c r="ET367" s="4"/>
      <c r="EU367" s="4"/>
      <c r="EV367" s="4"/>
      <c r="EW367" s="4"/>
      <c r="EX367" s="4"/>
      <c r="EY367" s="3"/>
      <c r="EZ367" s="3"/>
      <c r="FA367" s="3"/>
      <c r="FB367" s="3"/>
      <c r="FC367" s="3"/>
      <c r="FD367" s="3"/>
      <c r="FE367" s="3"/>
      <c r="FF367" s="3"/>
      <c r="FG367" s="3"/>
      <c r="FH367" s="3"/>
      <c r="FI367" s="3"/>
      <c r="FJ367" s="3"/>
      <c r="FK367" s="3"/>
      <c r="FL367" s="3"/>
      <c r="FM367" s="3"/>
      <c r="FN367" s="3"/>
      <c r="FO367" s="3"/>
      <c r="FP367" s="3"/>
      <c r="FQ367" s="3"/>
      <c r="FR367" s="3"/>
      <c r="FS367" s="3"/>
      <c r="FT367" s="3"/>
      <c r="FU367" s="3"/>
      <c r="FV367" s="3"/>
      <c r="FW367" s="3"/>
      <c r="FX367" s="3"/>
      <c r="FY367" s="3"/>
      <c r="FZ367" s="3"/>
      <c r="GA367" s="3"/>
      <c r="GB367" s="3"/>
      <c r="GC367" s="3"/>
      <c r="GD367" s="3"/>
      <c r="GE367" s="3"/>
      <c r="GF367" s="3"/>
      <c r="GG367" s="3"/>
      <c r="GH367" s="3"/>
      <c r="GI367" s="3"/>
      <c r="GJ367" s="3"/>
      <c r="GK367" s="3"/>
      <c r="GL367" s="3"/>
      <c r="GM367" s="3"/>
      <c r="GN367" s="3"/>
      <c r="GO367" s="3"/>
      <c r="GP367" s="3"/>
      <c r="GQ367" s="3"/>
      <c r="GR367" s="3"/>
      <c r="GS367" s="3"/>
      <c r="GT367" s="3"/>
      <c r="GU367" s="3"/>
      <c r="GV367" s="3"/>
      <c r="GW367" s="3"/>
      <c r="GX367" s="3"/>
      <c r="GY367" s="3"/>
      <c r="GZ367" s="3"/>
      <c r="HA367" s="3"/>
      <c r="HB367" s="3"/>
      <c r="HC367" s="3"/>
      <c r="HD367" s="3"/>
      <c r="HE367" s="3"/>
      <c r="HF367" s="3"/>
      <c r="HG367" s="3"/>
      <c r="HH367" s="3"/>
      <c r="HI367" s="3"/>
      <c r="HJ367" s="3"/>
      <c r="HK367" s="3"/>
      <c r="HL367" s="3"/>
      <c r="HM367" s="3"/>
      <c r="HN367" s="3"/>
      <c r="HO367" s="3"/>
      <c r="HP367" s="3"/>
      <c r="HQ367" s="3"/>
      <c r="HR367" s="3"/>
      <c r="HS367" s="3"/>
      <c r="HT367" s="3"/>
      <c r="HU367" s="3"/>
      <c r="HV367" s="3"/>
      <c r="HW367" s="3"/>
      <c r="HX367" s="3"/>
      <c r="HY367" s="3"/>
      <c r="HZ367" s="3"/>
      <c r="IA367" s="3"/>
      <c r="IB367" s="3"/>
      <c r="IC367" s="3"/>
      <c r="ID367" s="3"/>
      <c r="IE367" s="3"/>
      <c r="IF367" s="3"/>
      <c r="IG367" s="3"/>
      <c r="IH367" s="3"/>
      <c r="II367" s="3"/>
      <c r="IJ367" s="3"/>
      <c r="IK367" s="3"/>
      <c r="IL367" s="3"/>
      <c r="IM367" s="3"/>
      <c r="IN367" s="3"/>
      <c r="IO367" s="3"/>
      <c r="IP367" s="3"/>
      <c r="IQ367" s="3"/>
      <c r="IR367" s="3"/>
      <c r="IS367" s="3"/>
      <c r="IT367" s="3"/>
      <c r="IU367" s="3"/>
      <c r="IV367" s="3"/>
      <c r="IW367" s="3"/>
      <c r="IX367" s="3"/>
      <c r="IY367" s="3"/>
      <c r="IZ367" s="3"/>
      <c r="JA367" s="3"/>
      <c r="JB367" s="3"/>
      <c r="JC367" s="3"/>
      <c r="JD367" s="3"/>
      <c r="JE367" s="3"/>
      <c r="JF367" s="3"/>
      <c r="JG367" s="3"/>
      <c r="JH367" s="3"/>
      <c r="JI367" s="3"/>
      <c r="JJ367" s="3"/>
      <c r="JK367" s="3"/>
      <c r="JL367" s="3"/>
      <c r="JM367" s="3"/>
      <c r="JN367" s="3"/>
      <c r="JO367" s="3"/>
      <c r="JP367" s="3"/>
      <c r="JQ367" s="3"/>
      <c r="JR367" s="3"/>
      <c r="JS367" s="3"/>
      <c r="JT367" s="3"/>
      <c r="JU367" s="3"/>
      <c r="JV367" s="3"/>
      <c r="JW367" s="3"/>
      <c r="JX367" s="3"/>
      <c r="JY367" s="3"/>
      <c r="JZ367" s="3"/>
      <c r="KA367" s="3"/>
      <c r="KB367" s="3"/>
      <c r="KC367" s="3"/>
      <c r="KD367" s="3"/>
      <c r="KE367" s="3"/>
      <c r="KF367" s="3"/>
      <c r="KG367" s="3"/>
      <c r="KH367" s="3"/>
      <c r="KI367" s="3"/>
      <c r="KJ367" s="3"/>
      <c r="KK367" s="3"/>
      <c r="KL367" s="3"/>
      <c r="KM367" s="3"/>
      <c r="KN367" s="3"/>
    </row>
    <row r="368" spans="1:300">
      <c r="A368" s="3">
        <v>0</v>
      </c>
      <c r="B36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368)))"),"")</f>
        <v/>
      </c>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3"/>
      <c r="ID368" s="3"/>
      <c r="IE368" s="3"/>
      <c r="IF368" s="3"/>
      <c r="IG368" s="3"/>
      <c r="IH368" s="3"/>
      <c r="II368" s="3"/>
      <c r="IJ368" s="3"/>
      <c r="IK368" s="3"/>
      <c r="IL368" s="3"/>
      <c r="IM368" s="3"/>
      <c r="IN368" s="3"/>
      <c r="IO368" s="3"/>
      <c r="IP368" s="3"/>
      <c r="IQ368" s="3"/>
      <c r="IR368" s="3"/>
      <c r="IS368" s="3"/>
      <c r="IT368" s="3"/>
      <c r="IU368" s="3"/>
      <c r="IV368" s="3"/>
      <c r="IW368" s="3"/>
      <c r="IX368" s="3"/>
      <c r="IY368" s="3"/>
      <c r="IZ368" s="3"/>
      <c r="JA368" s="3"/>
      <c r="JB368" s="3"/>
      <c r="JC368" s="3"/>
      <c r="JD368" s="3"/>
      <c r="JE368" s="3"/>
      <c r="JF368" s="3"/>
      <c r="JG368" s="3"/>
      <c r="JH368" s="3"/>
      <c r="JI368" s="3"/>
      <c r="JJ368" s="3"/>
      <c r="JK368" s="3"/>
      <c r="JL368" s="3"/>
      <c r="JM368" s="3"/>
      <c r="JN368" s="3"/>
      <c r="JO368" s="3"/>
      <c r="JP368" s="3"/>
      <c r="JQ368" s="3"/>
      <c r="JR368" s="3"/>
      <c r="JS368" s="3"/>
      <c r="JT368" s="3"/>
      <c r="JU368" s="3"/>
      <c r="JV368" s="3"/>
      <c r="JW368" s="3"/>
      <c r="JX368" s="3"/>
      <c r="JY368" s="3"/>
      <c r="JZ368" s="3"/>
      <c r="KA368" s="3"/>
      <c r="KB368" s="3"/>
      <c r="KC368" s="3"/>
      <c r="KD368" s="3"/>
      <c r="KE368" s="3"/>
      <c r="KF368" s="3"/>
      <c r="KG368" s="3"/>
      <c r="KH368" s="3"/>
      <c r="KI368" s="3"/>
      <c r="KJ368" s="3"/>
      <c r="KK368" s="3"/>
      <c r="KL368" s="3"/>
      <c r="KM368" s="3"/>
      <c r="KN368" s="3"/>
    </row>
    <row r="369" spans="1:300">
      <c r="A369" s="3">
        <v>0</v>
      </c>
      <c r="B36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369)))"),"")</f>
        <v/>
      </c>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4"/>
      <c r="CU369" s="4"/>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4"/>
      <c r="EF369" s="4"/>
      <c r="EG369" s="4"/>
      <c r="EH369" s="4"/>
      <c r="EI369" s="4"/>
      <c r="EJ369" s="4"/>
      <c r="EK369" s="4"/>
      <c r="EL369" s="4"/>
      <c r="EM369" s="4"/>
      <c r="EN369" s="4"/>
      <c r="EO369" s="4"/>
      <c r="EP369" s="4"/>
      <c r="EQ369" s="4"/>
      <c r="ER369" s="4"/>
      <c r="ES369" s="4"/>
      <c r="ET369" s="4"/>
      <c r="EU369" s="4"/>
      <c r="EV369" s="4"/>
      <c r="EW369" s="4"/>
      <c r="EX369" s="4"/>
      <c r="EY369" s="3"/>
      <c r="EZ369" s="3"/>
      <c r="FA369" s="3"/>
      <c r="FB369" s="3"/>
      <c r="FC369" s="3"/>
      <c r="FD369" s="3"/>
      <c r="FE369" s="3"/>
      <c r="FF369" s="3"/>
      <c r="FG369" s="3"/>
      <c r="FH369" s="3"/>
      <c r="FI369" s="3"/>
      <c r="FJ369" s="3"/>
      <c r="FK369" s="3"/>
      <c r="FL369" s="3"/>
      <c r="FM369" s="3"/>
      <c r="FN369" s="3"/>
      <c r="FO369" s="3"/>
      <c r="FP369" s="3"/>
      <c r="FQ369" s="3"/>
      <c r="FR369" s="3"/>
      <c r="FS369" s="3"/>
      <c r="FT369" s="3"/>
      <c r="FU369" s="3"/>
      <c r="FV369" s="3"/>
      <c r="FW369" s="3"/>
      <c r="FX369" s="3"/>
      <c r="FY369" s="3"/>
      <c r="FZ369" s="3"/>
      <c r="GA369" s="3"/>
      <c r="GB369" s="3"/>
      <c r="GC369" s="3"/>
      <c r="GD369" s="3"/>
      <c r="GE369" s="3"/>
      <c r="GF369" s="3"/>
      <c r="GG369" s="3"/>
      <c r="GH369" s="3"/>
      <c r="GI369" s="3"/>
      <c r="GJ369" s="3"/>
      <c r="GK369" s="3"/>
      <c r="GL369" s="3"/>
      <c r="GM369" s="3"/>
      <c r="GN369" s="3"/>
      <c r="GO369" s="3"/>
      <c r="GP369" s="3"/>
      <c r="GQ369" s="3"/>
      <c r="GR369" s="3"/>
      <c r="GS369" s="3"/>
      <c r="GT369" s="3"/>
      <c r="GU369" s="3"/>
      <c r="GV369" s="3"/>
      <c r="GW369" s="3"/>
      <c r="GX369" s="3"/>
      <c r="GY369" s="3"/>
      <c r="GZ369" s="3"/>
      <c r="HA369" s="3"/>
      <c r="HB369" s="3"/>
      <c r="HC369" s="3"/>
      <c r="HD369" s="3"/>
      <c r="HE369" s="3"/>
      <c r="HF369" s="3"/>
      <c r="HG369" s="3"/>
      <c r="HH369" s="3"/>
      <c r="HI369" s="3"/>
      <c r="HJ369" s="3"/>
      <c r="HK369" s="3"/>
      <c r="HL369" s="3"/>
      <c r="HM369" s="3"/>
      <c r="HN369" s="3"/>
      <c r="HO369" s="3"/>
      <c r="HP369" s="3"/>
      <c r="HQ369" s="3"/>
      <c r="HR369" s="3"/>
      <c r="HS369" s="3"/>
      <c r="HT369" s="3"/>
      <c r="HU369" s="3"/>
      <c r="HV369" s="3"/>
      <c r="HW369" s="3"/>
      <c r="HX369" s="3"/>
      <c r="HY369" s="3"/>
      <c r="HZ369" s="3"/>
      <c r="IA369" s="3"/>
      <c r="IB369" s="3"/>
      <c r="IC369" s="3"/>
      <c r="ID369" s="3"/>
      <c r="IE369" s="3"/>
      <c r="IF369" s="3"/>
      <c r="IG369" s="3"/>
      <c r="IH369" s="3"/>
      <c r="II369" s="3"/>
      <c r="IJ369" s="3"/>
      <c r="IK369" s="3"/>
      <c r="IL369" s="3"/>
      <c r="IM369" s="3"/>
      <c r="IN369" s="3"/>
      <c r="IO369" s="3"/>
      <c r="IP369" s="3"/>
      <c r="IQ369" s="3"/>
      <c r="IR369" s="3"/>
      <c r="IS369" s="3"/>
      <c r="IT369" s="3"/>
      <c r="IU369" s="3"/>
      <c r="IV369" s="3"/>
      <c r="IW369" s="3"/>
      <c r="IX369" s="3"/>
      <c r="IY369" s="3"/>
      <c r="IZ369" s="3"/>
      <c r="JA369" s="3"/>
      <c r="JB369" s="3"/>
      <c r="JC369" s="3"/>
      <c r="JD369" s="3"/>
      <c r="JE369" s="3"/>
      <c r="JF369" s="3"/>
      <c r="JG369" s="3"/>
      <c r="JH369" s="3"/>
      <c r="JI369" s="3"/>
      <c r="JJ369" s="3"/>
      <c r="JK369" s="3"/>
      <c r="JL369" s="3"/>
      <c r="JM369" s="3"/>
      <c r="JN369" s="3"/>
      <c r="JO369" s="3"/>
      <c r="JP369" s="3"/>
      <c r="JQ369" s="3"/>
      <c r="JR369" s="3"/>
      <c r="JS369" s="3"/>
      <c r="JT369" s="3"/>
      <c r="JU369" s="3"/>
      <c r="JV369" s="3"/>
      <c r="JW369" s="3"/>
      <c r="JX369" s="3"/>
      <c r="JY369" s="3"/>
      <c r="JZ369" s="3"/>
      <c r="KA369" s="3"/>
      <c r="KB369" s="3"/>
      <c r="KC369" s="3"/>
      <c r="KD369" s="3"/>
      <c r="KE369" s="3"/>
      <c r="KF369" s="3"/>
      <c r="KG369" s="3"/>
      <c r="KH369" s="3"/>
      <c r="KI369" s="3"/>
      <c r="KJ369" s="3"/>
      <c r="KK369" s="3"/>
      <c r="KL369" s="3"/>
      <c r="KM369" s="3"/>
      <c r="KN369" s="3"/>
    </row>
    <row r="370" spans="1:300">
      <c r="A370" s="3">
        <v>0</v>
      </c>
      <c r="B37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370)))"),"")</f>
        <v/>
      </c>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4"/>
      <c r="BO370" s="4"/>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4"/>
      <c r="CU370" s="4"/>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4"/>
      <c r="EF370" s="4"/>
      <c r="EG370" s="4"/>
      <c r="EH370" s="4"/>
      <c r="EI370" s="4"/>
      <c r="EJ370" s="4"/>
      <c r="EK370" s="4"/>
      <c r="EL370" s="4"/>
      <c r="EM370" s="4"/>
      <c r="EN370" s="4"/>
      <c r="EO370" s="4"/>
      <c r="EP370" s="4"/>
      <c r="EQ370" s="4"/>
      <c r="ER370" s="4"/>
      <c r="ES370" s="4"/>
      <c r="ET370" s="4"/>
      <c r="EU370" s="4"/>
      <c r="EV370" s="4"/>
      <c r="EW370" s="4"/>
      <c r="EX370" s="4"/>
      <c r="EY370" s="3"/>
      <c r="EZ370" s="3"/>
      <c r="FA370" s="3"/>
      <c r="FB370" s="3"/>
      <c r="FC370" s="3"/>
      <c r="FD370" s="3"/>
      <c r="FE370" s="3"/>
      <c r="FF370" s="3"/>
      <c r="FG370" s="3"/>
      <c r="FH370" s="3"/>
      <c r="FI370" s="3"/>
      <c r="FJ370" s="3"/>
      <c r="FK370" s="3"/>
      <c r="FL370" s="3"/>
      <c r="FM370" s="3"/>
      <c r="FN370" s="3"/>
      <c r="FO370" s="3"/>
      <c r="FP370" s="3"/>
      <c r="FQ370" s="3"/>
      <c r="FR370" s="3"/>
      <c r="FS370" s="3"/>
      <c r="FT370" s="3"/>
      <c r="FU370" s="3"/>
      <c r="FV370" s="3"/>
      <c r="FW370" s="3"/>
      <c r="FX370" s="3"/>
      <c r="FY370" s="3"/>
      <c r="FZ370" s="3"/>
      <c r="GA370" s="3"/>
      <c r="GB370" s="3"/>
      <c r="GC370" s="3"/>
      <c r="GD370" s="3"/>
      <c r="GE370" s="3"/>
      <c r="GF370" s="3"/>
      <c r="GG370" s="3"/>
      <c r="GH370" s="3"/>
      <c r="GI370" s="3"/>
      <c r="GJ370" s="3"/>
      <c r="GK370" s="3"/>
      <c r="GL370" s="3"/>
      <c r="GM370" s="3"/>
      <c r="GN370" s="3"/>
      <c r="GO370" s="3"/>
      <c r="GP370" s="3"/>
      <c r="GQ370" s="3"/>
      <c r="GR370" s="3"/>
      <c r="GS370" s="3"/>
      <c r="GT370" s="3"/>
      <c r="GU370" s="3"/>
      <c r="GV370" s="3"/>
      <c r="GW370" s="3"/>
      <c r="GX370" s="3"/>
      <c r="GY370" s="3"/>
      <c r="GZ370" s="3"/>
      <c r="HA370" s="3"/>
      <c r="HB370" s="3"/>
      <c r="HC370" s="3"/>
      <c r="HD370" s="3"/>
      <c r="HE370" s="3"/>
      <c r="HF370" s="3"/>
      <c r="HG370" s="3"/>
      <c r="HH370" s="3"/>
      <c r="HI370" s="3"/>
      <c r="HJ370" s="3"/>
      <c r="HK370" s="3"/>
      <c r="HL370" s="3"/>
      <c r="HM370" s="3"/>
      <c r="HN370" s="3"/>
      <c r="HO370" s="3"/>
      <c r="HP370" s="3"/>
      <c r="HQ370" s="3"/>
      <c r="HR370" s="3"/>
      <c r="HS370" s="3"/>
      <c r="HT370" s="3"/>
      <c r="HU370" s="3"/>
      <c r="HV370" s="3"/>
      <c r="HW370" s="3"/>
      <c r="HX370" s="3"/>
      <c r="HY370" s="3"/>
      <c r="HZ370" s="3"/>
      <c r="IA370" s="3"/>
      <c r="IB370" s="3"/>
      <c r="IC370" s="3"/>
      <c r="ID370" s="3"/>
      <c r="IE370" s="3"/>
      <c r="IF370" s="3"/>
      <c r="IG370" s="3"/>
      <c r="IH370" s="3"/>
      <c r="II370" s="3"/>
      <c r="IJ370" s="3"/>
      <c r="IK370" s="3"/>
      <c r="IL370" s="3"/>
      <c r="IM370" s="3"/>
      <c r="IN370" s="3"/>
      <c r="IO370" s="3"/>
      <c r="IP370" s="3"/>
      <c r="IQ370" s="3"/>
      <c r="IR370" s="3"/>
      <c r="IS370" s="3"/>
      <c r="IT370" s="3"/>
      <c r="IU370" s="3"/>
      <c r="IV370" s="3"/>
      <c r="IW370" s="3"/>
      <c r="IX370" s="3"/>
      <c r="IY370" s="3"/>
      <c r="IZ370" s="3"/>
      <c r="JA370" s="3"/>
      <c r="JB370" s="3"/>
      <c r="JC370" s="3"/>
      <c r="JD370" s="3"/>
      <c r="JE370" s="3"/>
      <c r="JF370" s="3"/>
      <c r="JG370" s="3"/>
      <c r="JH370" s="3"/>
      <c r="JI370" s="3"/>
      <c r="JJ370" s="3"/>
      <c r="JK370" s="3"/>
      <c r="JL370" s="3"/>
      <c r="JM370" s="3"/>
      <c r="JN370" s="3"/>
      <c r="JO370" s="3"/>
      <c r="JP370" s="3"/>
      <c r="JQ370" s="3"/>
      <c r="JR370" s="3"/>
      <c r="JS370" s="3"/>
      <c r="JT370" s="3"/>
      <c r="JU370" s="3"/>
      <c r="JV370" s="3"/>
      <c r="JW370" s="3"/>
      <c r="JX370" s="3"/>
      <c r="JY370" s="3"/>
      <c r="JZ370" s="3"/>
      <c r="KA370" s="3"/>
      <c r="KB370" s="3"/>
      <c r="KC370" s="3"/>
      <c r="KD370" s="3"/>
      <c r="KE370" s="3"/>
      <c r="KF370" s="3"/>
      <c r="KG370" s="3"/>
      <c r="KH370" s="3"/>
      <c r="KI370" s="3"/>
      <c r="KJ370" s="3"/>
      <c r="KK370" s="3"/>
      <c r="KL370" s="3"/>
      <c r="KM370" s="3"/>
      <c r="KN370" s="3"/>
    </row>
    <row r="371" spans="1:300">
      <c r="A371" s="3">
        <v>0</v>
      </c>
      <c r="B37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371)))"),"")</f>
        <v/>
      </c>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c r="BO371" s="4"/>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4"/>
      <c r="CU371" s="4"/>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4"/>
      <c r="EF371" s="4"/>
      <c r="EG371" s="4"/>
      <c r="EH371" s="4"/>
      <c r="EI371" s="4"/>
      <c r="EJ371" s="4"/>
      <c r="EK371" s="4"/>
      <c r="EL371" s="4"/>
      <c r="EM371" s="4"/>
      <c r="EN371" s="4"/>
      <c r="EO371" s="4"/>
      <c r="EP371" s="4"/>
      <c r="EQ371" s="4"/>
      <c r="ER371" s="4"/>
      <c r="ES371" s="4"/>
      <c r="ET371" s="4"/>
      <c r="EU371" s="4"/>
      <c r="EV371" s="4"/>
      <c r="EW371" s="4"/>
      <c r="EX371" s="4"/>
      <c r="EY371" s="3"/>
      <c r="EZ371" s="3"/>
      <c r="FA371" s="3"/>
      <c r="FB371" s="3"/>
      <c r="FC371" s="3"/>
      <c r="FD371" s="3"/>
      <c r="FE371" s="3"/>
      <c r="FF371" s="3"/>
      <c r="FG371" s="3"/>
      <c r="FH371" s="3"/>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c r="GM371" s="3"/>
      <c r="GN371" s="3"/>
      <c r="GO371" s="3"/>
      <c r="GP371" s="3"/>
      <c r="GQ371" s="3"/>
      <c r="GR371" s="3"/>
      <c r="GS371" s="3"/>
      <c r="GT371" s="3"/>
      <c r="GU371" s="3"/>
      <c r="GV371" s="3"/>
      <c r="GW371" s="3"/>
      <c r="GX371" s="3"/>
      <c r="GY371" s="3"/>
      <c r="GZ371" s="3"/>
      <c r="HA371" s="3"/>
      <c r="HB371" s="3"/>
      <c r="HC371" s="3"/>
      <c r="HD371" s="3"/>
      <c r="HE371" s="3"/>
      <c r="HF371" s="3"/>
      <c r="HG371" s="3"/>
      <c r="HH371" s="3"/>
      <c r="HI371" s="3"/>
      <c r="HJ371" s="3"/>
      <c r="HK371" s="3"/>
      <c r="HL371" s="3"/>
      <c r="HM371" s="3"/>
      <c r="HN371" s="3"/>
      <c r="HO371" s="3"/>
      <c r="HP371" s="3"/>
      <c r="HQ371" s="3"/>
      <c r="HR371" s="3"/>
      <c r="HS371" s="3"/>
      <c r="HT371" s="3"/>
      <c r="HU371" s="3"/>
      <c r="HV371" s="3"/>
      <c r="HW371" s="3"/>
      <c r="HX371" s="3"/>
      <c r="HY371" s="3"/>
      <c r="HZ371" s="3"/>
      <c r="IA371" s="3"/>
      <c r="IB371" s="3"/>
      <c r="IC371" s="3"/>
      <c r="ID371" s="3"/>
      <c r="IE371" s="3"/>
      <c r="IF371" s="3"/>
      <c r="IG371" s="3"/>
      <c r="IH371" s="3"/>
      <c r="II371" s="3"/>
      <c r="IJ371" s="3"/>
      <c r="IK371" s="3"/>
      <c r="IL371" s="3"/>
      <c r="IM371" s="3"/>
      <c r="IN371" s="3"/>
      <c r="IO371" s="3"/>
      <c r="IP371" s="3"/>
      <c r="IQ371" s="3"/>
      <c r="IR371" s="3"/>
      <c r="IS371" s="3"/>
      <c r="IT371" s="3"/>
      <c r="IU371" s="3"/>
      <c r="IV371" s="3"/>
      <c r="IW371" s="3"/>
      <c r="IX371" s="3"/>
      <c r="IY371" s="3"/>
      <c r="IZ371" s="3"/>
      <c r="JA371" s="3"/>
      <c r="JB371" s="3"/>
      <c r="JC371" s="3"/>
      <c r="JD371" s="3"/>
      <c r="JE371" s="3"/>
      <c r="JF371" s="3"/>
      <c r="JG371" s="3"/>
      <c r="JH371" s="3"/>
      <c r="JI371" s="3"/>
      <c r="JJ371" s="3"/>
      <c r="JK371" s="3"/>
      <c r="JL371" s="3"/>
      <c r="JM371" s="3"/>
      <c r="JN371" s="3"/>
      <c r="JO371" s="3"/>
      <c r="JP371" s="3"/>
      <c r="JQ371" s="3"/>
      <c r="JR371" s="3"/>
      <c r="JS371" s="3"/>
      <c r="JT371" s="3"/>
      <c r="JU371" s="3"/>
      <c r="JV371" s="3"/>
      <c r="JW371" s="3"/>
      <c r="JX371" s="3"/>
      <c r="JY371" s="3"/>
      <c r="JZ371" s="3"/>
      <c r="KA371" s="3"/>
      <c r="KB371" s="3"/>
      <c r="KC371" s="3"/>
      <c r="KD371" s="3"/>
      <c r="KE371" s="3"/>
      <c r="KF371" s="3"/>
      <c r="KG371" s="3"/>
      <c r="KH371" s="3"/>
      <c r="KI371" s="3"/>
      <c r="KJ371" s="3"/>
      <c r="KK371" s="3"/>
      <c r="KL371" s="3"/>
      <c r="KM371" s="3"/>
      <c r="KN371" s="3"/>
    </row>
    <row r="372" spans="1:300">
      <c r="A372" s="3">
        <v>0</v>
      </c>
      <c r="B37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372)))"),"")</f>
        <v/>
      </c>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c r="BC372" s="4"/>
      <c r="BD372" s="4"/>
      <c r="BE372" s="4"/>
      <c r="BF372" s="4"/>
      <c r="BG372" s="4"/>
      <c r="BH372" s="4"/>
      <c r="BI372" s="4"/>
      <c r="BJ372" s="4"/>
      <c r="BK372" s="4"/>
      <c r="BL372" s="4"/>
      <c r="BM372" s="4"/>
      <c r="BN372" s="4"/>
      <c r="BO372" s="4"/>
      <c r="BP372" s="4"/>
      <c r="BQ372" s="4"/>
      <c r="BR372" s="4"/>
      <c r="BS372" s="4"/>
      <c r="BT372" s="4"/>
      <c r="BU372" s="4"/>
      <c r="BV372" s="4"/>
      <c r="BW372" s="4"/>
      <c r="BX372" s="4"/>
      <c r="BY372" s="4"/>
      <c r="BZ372" s="4"/>
      <c r="CA372" s="4"/>
      <c r="CB372" s="4"/>
      <c r="CC372" s="4"/>
      <c r="CD372" s="4"/>
      <c r="CE372" s="4"/>
      <c r="CF372" s="4"/>
      <c r="CG372" s="4"/>
      <c r="CH372" s="4"/>
      <c r="CI372" s="4"/>
      <c r="CJ372" s="4"/>
      <c r="CK372" s="4"/>
      <c r="CL372" s="4"/>
      <c r="CM372" s="4"/>
      <c r="CN372" s="4"/>
      <c r="CO372" s="4"/>
      <c r="CP372" s="4"/>
      <c r="CQ372" s="4"/>
      <c r="CR372" s="4"/>
      <c r="CS372" s="4"/>
      <c r="CT372" s="4"/>
      <c r="CU372" s="4"/>
      <c r="CV372" s="4"/>
      <c r="CW372" s="4"/>
      <c r="CX372" s="4"/>
      <c r="CY372" s="4"/>
      <c r="CZ372" s="4"/>
      <c r="DA372" s="4"/>
      <c r="DB372" s="4"/>
      <c r="DC372" s="4"/>
      <c r="DD372" s="4"/>
      <c r="DE372" s="4"/>
      <c r="DF372" s="4"/>
      <c r="DG372" s="4"/>
      <c r="DH372" s="4"/>
      <c r="DI372" s="4"/>
      <c r="DJ372" s="4"/>
      <c r="DK372" s="4"/>
      <c r="DL372" s="4"/>
      <c r="DM372" s="4"/>
      <c r="DN372" s="4"/>
      <c r="DO372" s="4"/>
      <c r="DP372" s="4"/>
      <c r="DQ372" s="4"/>
      <c r="DR372" s="4"/>
      <c r="DS372" s="4"/>
      <c r="DT372" s="4"/>
      <c r="DU372" s="4"/>
      <c r="DV372" s="4"/>
      <c r="DW372" s="4"/>
      <c r="DX372" s="4"/>
      <c r="DY372" s="4"/>
      <c r="DZ372" s="4"/>
      <c r="EA372" s="4"/>
      <c r="EB372" s="4"/>
      <c r="EC372" s="4"/>
      <c r="ED372" s="4"/>
      <c r="EE372" s="4"/>
      <c r="EF372" s="4"/>
      <c r="EG372" s="4"/>
      <c r="EH372" s="4"/>
      <c r="EI372" s="4"/>
      <c r="EJ372" s="4"/>
      <c r="EK372" s="4"/>
      <c r="EL372" s="4"/>
      <c r="EM372" s="4"/>
      <c r="EN372" s="4"/>
      <c r="EO372" s="4"/>
      <c r="EP372" s="4"/>
      <c r="EQ372" s="4"/>
      <c r="ER372" s="4"/>
      <c r="ES372" s="4"/>
      <c r="ET372" s="4"/>
      <c r="EU372" s="4"/>
      <c r="EV372" s="4"/>
      <c r="EW372" s="4"/>
      <c r="EX372" s="4"/>
      <c r="EY372" s="3"/>
      <c r="EZ372" s="3"/>
      <c r="FA372" s="3"/>
      <c r="FB372" s="3"/>
      <c r="FC372" s="3"/>
      <c r="FD372" s="3"/>
      <c r="FE372" s="3"/>
      <c r="FF372" s="3"/>
      <c r="FG372" s="3"/>
      <c r="FH372" s="3"/>
      <c r="FI372" s="3"/>
      <c r="FJ372" s="3"/>
      <c r="FK372" s="3"/>
      <c r="FL372" s="3"/>
      <c r="FM372" s="3"/>
      <c r="FN372" s="3"/>
      <c r="FO372" s="3"/>
      <c r="FP372" s="3"/>
      <c r="FQ372" s="3"/>
      <c r="FR372" s="3"/>
      <c r="FS372" s="3"/>
      <c r="FT372" s="3"/>
      <c r="FU372" s="3"/>
      <c r="FV372" s="3"/>
      <c r="FW372" s="3"/>
      <c r="FX372" s="3"/>
      <c r="FY372" s="3"/>
      <c r="FZ372" s="3"/>
      <c r="GA372" s="3"/>
      <c r="GB372" s="3"/>
      <c r="GC372" s="3"/>
      <c r="GD372" s="3"/>
      <c r="GE372" s="3"/>
      <c r="GF372" s="3"/>
      <c r="GG372" s="3"/>
      <c r="GH372" s="3"/>
      <c r="GI372" s="3"/>
      <c r="GJ372" s="3"/>
      <c r="GK372" s="3"/>
      <c r="GL372" s="3"/>
      <c r="GM372" s="3"/>
      <c r="GN372" s="3"/>
      <c r="GO372" s="3"/>
      <c r="GP372" s="3"/>
      <c r="GQ372" s="3"/>
      <c r="GR372" s="3"/>
      <c r="GS372" s="3"/>
      <c r="GT372" s="3"/>
      <c r="GU372" s="3"/>
      <c r="GV372" s="3"/>
      <c r="GW372" s="3"/>
      <c r="GX372" s="3"/>
      <c r="GY372" s="3"/>
      <c r="GZ372" s="3"/>
      <c r="HA372" s="3"/>
      <c r="HB372" s="3"/>
      <c r="HC372" s="3"/>
      <c r="HD372" s="3"/>
      <c r="HE372" s="3"/>
      <c r="HF372" s="3"/>
      <c r="HG372" s="3"/>
      <c r="HH372" s="3"/>
      <c r="HI372" s="3"/>
      <c r="HJ372" s="3"/>
      <c r="HK372" s="3"/>
      <c r="HL372" s="3"/>
      <c r="HM372" s="3"/>
      <c r="HN372" s="3"/>
      <c r="HO372" s="3"/>
      <c r="HP372" s="3"/>
      <c r="HQ372" s="3"/>
      <c r="HR372" s="3"/>
      <c r="HS372" s="3"/>
      <c r="HT372" s="3"/>
      <c r="HU372" s="3"/>
      <c r="HV372" s="3"/>
      <c r="HW372" s="3"/>
      <c r="HX372" s="3"/>
      <c r="HY372" s="3"/>
      <c r="HZ372" s="3"/>
      <c r="IA372" s="3"/>
      <c r="IB372" s="3"/>
      <c r="IC372" s="3"/>
      <c r="ID372" s="3"/>
      <c r="IE372" s="3"/>
      <c r="IF372" s="3"/>
      <c r="IG372" s="3"/>
      <c r="IH372" s="3"/>
      <c r="II372" s="3"/>
      <c r="IJ372" s="3"/>
      <c r="IK372" s="3"/>
      <c r="IL372" s="3"/>
      <c r="IM372" s="3"/>
      <c r="IN372" s="3"/>
      <c r="IO372" s="3"/>
      <c r="IP372" s="3"/>
      <c r="IQ372" s="3"/>
      <c r="IR372" s="3"/>
      <c r="IS372" s="3"/>
      <c r="IT372" s="3"/>
      <c r="IU372" s="3"/>
      <c r="IV372" s="3"/>
      <c r="IW372" s="3"/>
      <c r="IX372" s="3"/>
      <c r="IY372" s="3"/>
      <c r="IZ372" s="3"/>
      <c r="JA372" s="3"/>
      <c r="JB372" s="3"/>
      <c r="JC372" s="3"/>
      <c r="JD372" s="3"/>
      <c r="JE372" s="3"/>
      <c r="JF372" s="3"/>
      <c r="JG372" s="3"/>
      <c r="JH372" s="3"/>
      <c r="JI372" s="3"/>
      <c r="JJ372" s="3"/>
      <c r="JK372" s="3"/>
      <c r="JL372" s="3"/>
      <c r="JM372" s="3"/>
      <c r="JN372" s="3"/>
      <c r="JO372" s="3"/>
      <c r="JP372" s="3"/>
      <c r="JQ372" s="3"/>
      <c r="JR372" s="3"/>
      <c r="JS372" s="3"/>
      <c r="JT372" s="3"/>
      <c r="JU372" s="3"/>
      <c r="JV372" s="3"/>
      <c r="JW372" s="3"/>
      <c r="JX372" s="3"/>
      <c r="JY372" s="3"/>
      <c r="JZ372" s="3"/>
      <c r="KA372" s="3"/>
      <c r="KB372" s="3"/>
      <c r="KC372" s="3"/>
      <c r="KD372" s="3"/>
      <c r="KE372" s="3"/>
      <c r="KF372" s="3"/>
      <c r="KG372" s="3"/>
      <c r="KH372" s="3"/>
      <c r="KI372" s="3"/>
      <c r="KJ372" s="3"/>
      <c r="KK372" s="3"/>
      <c r="KL372" s="3"/>
      <c r="KM372" s="3"/>
      <c r="KN372" s="3"/>
    </row>
    <row r="373" spans="1:300">
      <c r="A373" s="3">
        <v>0</v>
      </c>
      <c r="B37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373)))"),"")</f>
        <v/>
      </c>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c r="DK373" s="4"/>
      <c r="DL373" s="4"/>
      <c r="DM373" s="4"/>
      <c r="DN373" s="4"/>
      <c r="DO373" s="4"/>
      <c r="DP373" s="4"/>
      <c r="DQ373" s="4"/>
      <c r="DR373" s="4"/>
      <c r="DS373" s="4"/>
      <c r="DT373" s="4"/>
      <c r="DU373" s="4"/>
      <c r="DV373" s="4"/>
      <c r="DW373" s="4"/>
      <c r="DX373" s="4"/>
      <c r="DY373" s="4"/>
      <c r="DZ373" s="4"/>
      <c r="EA373" s="4"/>
      <c r="EB373" s="4"/>
      <c r="EC373" s="4"/>
      <c r="ED373" s="4"/>
      <c r="EE373" s="4"/>
      <c r="EF373" s="4"/>
      <c r="EG373" s="4"/>
      <c r="EH373" s="4"/>
      <c r="EI373" s="4"/>
      <c r="EJ373" s="4"/>
      <c r="EK373" s="4"/>
      <c r="EL373" s="4"/>
      <c r="EM373" s="4"/>
      <c r="EN373" s="4"/>
      <c r="EO373" s="4"/>
      <c r="EP373" s="4"/>
      <c r="EQ373" s="4"/>
      <c r="ER373" s="4"/>
      <c r="ES373" s="4"/>
      <c r="ET373" s="4"/>
      <c r="EU373" s="4"/>
      <c r="EV373" s="4"/>
      <c r="EW373" s="4"/>
      <c r="EX373" s="4"/>
      <c r="EY373" s="3"/>
      <c r="EZ373" s="3"/>
      <c r="FA373" s="3"/>
      <c r="FB373" s="3"/>
      <c r="FC373" s="3"/>
      <c r="FD373" s="3"/>
      <c r="FE373" s="3"/>
      <c r="FF373" s="3"/>
      <c r="FG373" s="3"/>
      <c r="FH373" s="3"/>
      <c r="FI373" s="3"/>
      <c r="FJ373" s="3"/>
      <c r="FK373" s="3"/>
      <c r="FL373" s="3"/>
      <c r="FM373" s="3"/>
      <c r="FN373" s="3"/>
      <c r="FO373" s="3"/>
      <c r="FP373" s="3"/>
      <c r="FQ373" s="3"/>
      <c r="FR373" s="3"/>
      <c r="FS373" s="3"/>
      <c r="FT373" s="3"/>
      <c r="FU373" s="3"/>
      <c r="FV373" s="3"/>
      <c r="FW373" s="3"/>
      <c r="FX373" s="3"/>
      <c r="FY373" s="3"/>
      <c r="FZ373" s="3"/>
      <c r="GA373" s="3"/>
      <c r="GB373" s="3"/>
      <c r="GC373" s="3"/>
      <c r="GD373" s="3"/>
      <c r="GE373" s="3"/>
      <c r="GF373" s="3"/>
      <c r="GG373" s="3"/>
      <c r="GH373" s="3"/>
      <c r="GI373" s="3"/>
      <c r="GJ373" s="3"/>
      <c r="GK373" s="3"/>
      <c r="GL373" s="3"/>
      <c r="GM373" s="3"/>
      <c r="GN373" s="3"/>
      <c r="GO373" s="3"/>
      <c r="GP373" s="3"/>
      <c r="GQ373" s="3"/>
      <c r="GR373" s="3"/>
      <c r="GS373" s="3"/>
      <c r="GT373" s="3"/>
      <c r="GU373" s="3"/>
      <c r="GV373" s="3"/>
      <c r="GW373" s="3"/>
      <c r="GX373" s="3"/>
      <c r="GY373" s="3"/>
      <c r="GZ373" s="3"/>
      <c r="HA373" s="3"/>
      <c r="HB373" s="3"/>
      <c r="HC373" s="3"/>
      <c r="HD373" s="3"/>
      <c r="HE373" s="3"/>
      <c r="HF373" s="3"/>
      <c r="HG373" s="3"/>
      <c r="HH373" s="3"/>
      <c r="HI373" s="3"/>
      <c r="HJ373" s="3"/>
      <c r="HK373" s="3"/>
      <c r="HL373" s="3"/>
      <c r="HM373" s="3"/>
      <c r="HN373" s="3"/>
      <c r="HO373" s="3"/>
      <c r="HP373" s="3"/>
      <c r="HQ373" s="3"/>
      <c r="HR373" s="3"/>
      <c r="HS373" s="3"/>
      <c r="HT373" s="3"/>
      <c r="HU373" s="3"/>
      <c r="HV373" s="3"/>
      <c r="HW373" s="3"/>
      <c r="HX373" s="3"/>
      <c r="HY373" s="3"/>
      <c r="HZ373" s="3"/>
      <c r="IA373" s="3"/>
      <c r="IB373" s="3"/>
      <c r="IC373" s="3"/>
      <c r="ID373" s="3"/>
      <c r="IE373" s="3"/>
      <c r="IF373" s="3"/>
      <c r="IG373" s="3"/>
      <c r="IH373" s="3"/>
      <c r="II373" s="3"/>
      <c r="IJ373" s="3"/>
      <c r="IK373" s="3"/>
      <c r="IL373" s="3"/>
      <c r="IM373" s="3"/>
      <c r="IN373" s="3"/>
      <c r="IO373" s="3"/>
      <c r="IP373" s="3"/>
      <c r="IQ373" s="3"/>
      <c r="IR373" s="3"/>
      <c r="IS373" s="3"/>
      <c r="IT373" s="3"/>
      <c r="IU373" s="3"/>
      <c r="IV373" s="3"/>
      <c r="IW373" s="3"/>
      <c r="IX373" s="3"/>
      <c r="IY373" s="3"/>
      <c r="IZ373" s="3"/>
      <c r="JA373" s="3"/>
      <c r="JB373" s="3"/>
      <c r="JC373" s="3"/>
      <c r="JD373" s="3"/>
      <c r="JE373" s="3"/>
      <c r="JF373" s="3"/>
      <c r="JG373" s="3"/>
      <c r="JH373" s="3"/>
      <c r="JI373" s="3"/>
      <c r="JJ373" s="3"/>
      <c r="JK373" s="3"/>
      <c r="JL373" s="3"/>
      <c r="JM373" s="3"/>
      <c r="JN373" s="3"/>
      <c r="JO373" s="3"/>
      <c r="JP373" s="3"/>
      <c r="JQ373" s="3"/>
      <c r="JR373" s="3"/>
      <c r="JS373" s="3"/>
      <c r="JT373" s="3"/>
      <c r="JU373" s="3"/>
      <c r="JV373" s="3"/>
      <c r="JW373" s="3"/>
      <c r="JX373" s="3"/>
      <c r="JY373" s="3"/>
      <c r="JZ373" s="3"/>
      <c r="KA373" s="3"/>
      <c r="KB373" s="3"/>
      <c r="KC373" s="3"/>
      <c r="KD373" s="3"/>
      <c r="KE373" s="3"/>
      <c r="KF373" s="3"/>
      <c r="KG373" s="3"/>
      <c r="KH373" s="3"/>
      <c r="KI373" s="3"/>
      <c r="KJ373" s="3"/>
      <c r="KK373" s="3"/>
      <c r="KL373" s="3"/>
      <c r="KM373" s="3"/>
      <c r="KN373" s="3"/>
    </row>
    <row r="374" spans="1:300">
      <c r="A374" s="3">
        <v>0</v>
      </c>
      <c r="B37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374)))"),"")</f>
        <v/>
      </c>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c r="AW374" s="4"/>
      <c r="AX374" s="4"/>
      <c r="AY374" s="4"/>
      <c r="AZ374" s="4"/>
      <c r="BA374" s="4"/>
      <c r="BB374" s="4"/>
      <c r="BC374" s="4"/>
      <c r="BD374" s="4"/>
      <c r="BE374" s="4"/>
      <c r="BF374" s="4"/>
      <c r="BG374" s="4"/>
      <c r="BH374" s="4"/>
      <c r="BI374" s="4"/>
      <c r="BJ374" s="4"/>
      <c r="BK374" s="4"/>
      <c r="BL374" s="4"/>
      <c r="BM374" s="4"/>
      <c r="BN374" s="4"/>
      <c r="BO374" s="4"/>
      <c r="BP374" s="4"/>
      <c r="BQ374" s="4"/>
      <c r="BR374" s="4"/>
      <c r="BS374" s="4"/>
      <c r="BT374" s="4"/>
      <c r="BU374" s="4"/>
      <c r="BV374" s="4"/>
      <c r="BW374" s="4"/>
      <c r="BX374" s="4"/>
      <c r="BY374" s="4"/>
      <c r="BZ374" s="4"/>
      <c r="CA374" s="4"/>
      <c r="CB374" s="4"/>
      <c r="CC374" s="4"/>
      <c r="CD374" s="4"/>
      <c r="CE374" s="4"/>
      <c r="CF374" s="4"/>
      <c r="CG374" s="4"/>
      <c r="CH374" s="4"/>
      <c r="CI374" s="4"/>
      <c r="CJ374" s="4"/>
      <c r="CK374" s="4"/>
      <c r="CL374" s="4"/>
      <c r="CM374" s="4"/>
      <c r="CN374" s="4"/>
      <c r="CO374" s="4"/>
      <c r="CP374" s="4"/>
      <c r="CQ374" s="4"/>
      <c r="CR374" s="4"/>
      <c r="CS374" s="4"/>
      <c r="CT374" s="4"/>
      <c r="CU374" s="4"/>
      <c r="CV374" s="4"/>
      <c r="CW374" s="4"/>
      <c r="CX374" s="4"/>
      <c r="CY374" s="4"/>
      <c r="CZ374" s="4"/>
      <c r="DA374" s="4"/>
      <c r="DB374" s="4"/>
      <c r="DC374" s="4"/>
      <c r="DD374" s="4"/>
      <c r="DE374" s="4"/>
      <c r="DF374" s="4"/>
      <c r="DG374" s="4"/>
      <c r="DH374" s="4"/>
      <c r="DI374" s="4"/>
      <c r="DJ374" s="4"/>
      <c r="DK374" s="4"/>
      <c r="DL374" s="4"/>
      <c r="DM374" s="4"/>
      <c r="DN374" s="4"/>
      <c r="DO374" s="4"/>
      <c r="DP374" s="4"/>
      <c r="DQ374" s="4"/>
      <c r="DR374" s="4"/>
      <c r="DS374" s="4"/>
      <c r="DT374" s="4"/>
      <c r="DU374" s="4"/>
      <c r="DV374" s="4"/>
      <c r="DW374" s="4"/>
      <c r="DX374" s="4"/>
      <c r="DY374" s="4"/>
      <c r="DZ374" s="4"/>
      <c r="EA374" s="4"/>
      <c r="EB374" s="4"/>
      <c r="EC374" s="4"/>
      <c r="ED374" s="4"/>
      <c r="EE374" s="4"/>
      <c r="EF374" s="4"/>
      <c r="EG374" s="4"/>
      <c r="EH374" s="4"/>
      <c r="EI374" s="4"/>
      <c r="EJ374" s="4"/>
      <c r="EK374" s="4"/>
      <c r="EL374" s="4"/>
      <c r="EM374" s="4"/>
      <c r="EN374" s="4"/>
      <c r="EO374" s="4"/>
      <c r="EP374" s="4"/>
      <c r="EQ374" s="4"/>
      <c r="ER374" s="4"/>
      <c r="ES374" s="4"/>
      <c r="ET374" s="4"/>
      <c r="EU374" s="4"/>
      <c r="EV374" s="4"/>
      <c r="EW374" s="4"/>
      <c r="EX374" s="4"/>
      <c r="EY374" s="3"/>
      <c r="EZ374" s="3"/>
      <c r="FA374" s="3"/>
      <c r="FB374" s="3"/>
      <c r="FC374" s="3"/>
      <c r="FD374" s="3"/>
      <c r="FE374" s="3"/>
      <c r="FF374" s="3"/>
      <c r="FG374" s="3"/>
      <c r="FH374" s="3"/>
      <c r="FI374" s="3"/>
      <c r="FJ374" s="3"/>
      <c r="FK374" s="3"/>
      <c r="FL374" s="3"/>
      <c r="FM374" s="3"/>
      <c r="FN374" s="3"/>
      <c r="FO374" s="3"/>
      <c r="FP374" s="3"/>
      <c r="FQ374" s="3"/>
      <c r="FR374" s="3"/>
      <c r="FS374" s="3"/>
      <c r="FT374" s="3"/>
      <c r="FU374" s="3"/>
      <c r="FV374" s="3"/>
      <c r="FW374" s="3"/>
      <c r="FX374" s="3"/>
      <c r="FY374" s="3"/>
      <c r="FZ374" s="3"/>
      <c r="GA374" s="3"/>
      <c r="GB374" s="3"/>
      <c r="GC374" s="3"/>
      <c r="GD374" s="3"/>
      <c r="GE374" s="3"/>
      <c r="GF374" s="3"/>
      <c r="GG374" s="3"/>
      <c r="GH374" s="3"/>
      <c r="GI374" s="3"/>
      <c r="GJ374" s="3"/>
      <c r="GK374" s="3"/>
      <c r="GL374" s="3"/>
      <c r="GM374" s="3"/>
      <c r="GN374" s="3"/>
      <c r="GO374" s="3"/>
      <c r="GP374" s="3"/>
      <c r="GQ374" s="3"/>
      <c r="GR374" s="3"/>
      <c r="GS374" s="3"/>
      <c r="GT374" s="3"/>
      <c r="GU374" s="3"/>
      <c r="GV374" s="3"/>
      <c r="GW374" s="3"/>
      <c r="GX374" s="3"/>
      <c r="GY374" s="3"/>
      <c r="GZ374" s="3"/>
      <c r="HA374" s="3"/>
      <c r="HB374" s="3"/>
      <c r="HC374" s="3"/>
      <c r="HD374" s="3"/>
      <c r="HE374" s="3"/>
      <c r="HF374" s="3"/>
      <c r="HG374" s="3"/>
      <c r="HH374" s="3"/>
      <c r="HI374" s="3"/>
      <c r="HJ374" s="3"/>
      <c r="HK374" s="3"/>
      <c r="HL374" s="3"/>
      <c r="HM374" s="3"/>
      <c r="HN374" s="3"/>
      <c r="HO374" s="3"/>
      <c r="HP374" s="3"/>
      <c r="HQ374" s="3"/>
      <c r="HR374" s="3"/>
      <c r="HS374" s="3"/>
      <c r="HT374" s="3"/>
      <c r="HU374" s="3"/>
      <c r="HV374" s="3"/>
      <c r="HW374" s="3"/>
      <c r="HX374" s="3"/>
      <c r="HY374" s="3"/>
      <c r="HZ374" s="3"/>
      <c r="IA374" s="3"/>
      <c r="IB374" s="3"/>
      <c r="IC374" s="3"/>
      <c r="ID374" s="3"/>
      <c r="IE374" s="3"/>
      <c r="IF374" s="3"/>
      <c r="IG374" s="3"/>
      <c r="IH374" s="3"/>
      <c r="II374" s="3"/>
      <c r="IJ374" s="3"/>
      <c r="IK374" s="3"/>
      <c r="IL374" s="3"/>
      <c r="IM374" s="3"/>
      <c r="IN374" s="3"/>
      <c r="IO374" s="3"/>
      <c r="IP374" s="3"/>
      <c r="IQ374" s="3"/>
      <c r="IR374" s="3"/>
      <c r="IS374" s="3"/>
      <c r="IT374" s="3"/>
      <c r="IU374" s="3"/>
      <c r="IV374" s="3"/>
      <c r="IW374" s="3"/>
      <c r="IX374" s="3"/>
      <c r="IY374" s="3"/>
      <c r="IZ374" s="3"/>
      <c r="JA374" s="3"/>
      <c r="JB374" s="3"/>
      <c r="JC374" s="3"/>
      <c r="JD374" s="3"/>
      <c r="JE374" s="3"/>
      <c r="JF374" s="3"/>
      <c r="JG374" s="3"/>
      <c r="JH374" s="3"/>
      <c r="JI374" s="3"/>
      <c r="JJ374" s="3"/>
      <c r="JK374" s="3"/>
      <c r="JL374" s="3"/>
      <c r="JM374" s="3"/>
      <c r="JN374" s="3"/>
      <c r="JO374" s="3"/>
      <c r="JP374" s="3"/>
      <c r="JQ374" s="3"/>
      <c r="JR374" s="3"/>
      <c r="JS374" s="3"/>
      <c r="JT374" s="3"/>
      <c r="JU374" s="3"/>
      <c r="JV374" s="3"/>
      <c r="JW374" s="3"/>
      <c r="JX374" s="3"/>
      <c r="JY374" s="3"/>
      <c r="JZ374" s="3"/>
      <c r="KA374" s="3"/>
      <c r="KB374" s="3"/>
      <c r="KC374" s="3"/>
      <c r="KD374" s="3"/>
      <c r="KE374" s="3"/>
      <c r="KF374" s="3"/>
      <c r="KG374" s="3"/>
      <c r="KH374" s="3"/>
      <c r="KI374" s="3"/>
      <c r="KJ374" s="3"/>
      <c r="KK374" s="3"/>
      <c r="KL374" s="3"/>
      <c r="KM374" s="3"/>
      <c r="KN374" s="3"/>
    </row>
    <row r="375" spans="1:300">
      <c r="A375" s="3">
        <v>0</v>
      </c>
      <c r="B37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375)))"),"")</f>
        <v/>
      </c>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3"/>
      <c r="EZ375" s="3"/>
      <c r="FA375" s="3"/>
      <c r="FB375" s="3"/>
      <c r="FC375" s="3"/>
      <c r="FD375" s="3"/>
      <c r="FE375" s="3"/>
      <c r="FF375" s="3"/>
      <c r="FG375" s="3"/>
      <c r="FH375" s="3"/>
      <c r="FI375" s="3"/>
      <c r="FJ375" s="3"/>
      <c r="FK375" s="3"/>
      <c r="FL375" s="3"/>
      <c r="FM375" s="3"/>
      <c r="FN375" s="3"/>
      <c r="FO375" s="3"/>
      <c r="FP375" s="3"/>
      <c r="FQ375" s="3"/>
      <c r="FR375" s="3"/>
      <c r="FS375" s="3"/>
      <c r="FT375" s="3"/>
      <c r="FU375" s="3"/>
      <c r="FV375" s="3"/>
      <c r="FW375" s="3"/>
      <c r="FX375" s="3"/>
      <c r="FY375" s="3"/>
      <c r="FZ375" s="3"/>
      <c r="GA375" s="3"/>
      <c r="GB375" s="3"/>
      <c r="GC375" s="3"/>
      <c r="GD375" s="3"/>
      <c r="GE375" s="3"/>
      <c r="GF375" s="3"/>
      <c r="GG375" s="3"/>
      <c r="GH375" s="3"/>
      <c r="GI375" s="3"/>
      <c r="GJ375" s="3"/>
      <c r="GK375" s="3"/>
      <c r="GL375" s="3"/>
      <c r="GM375" s="3"/>
      <c r="GN375" s="3"/>
      <c r="GO375" s="3"/>
      <c r="GP375" s="3"/>
      <c r="GQ375" s="3"/>
      <c r="GR375" s="3"/>
      <c r="GS375" s="3"/>
      <c r="GT375" s="3"/>
      <c r="GU375" s="3"/>
      <c r="GV375" s="3"/>
      <c r="GW375" s="3"/>
      <c r="GX375" s="3"/>
      <c r="GY375" s="3"/>
      <c r="GZ375" s="3"/>
      <c r="HA375" s="3"/>
      <c r="HB375" s="3"/>
      <c r="HC375" s="3"/>
      <c r="HD375" s="3"/>
      <c r="HE375" s="3"/>
      <c r="HF375" s="3"/>
      <c r="HG375" s="3"/>
      <c r="HH375" s="3"/>
      <c r="HI375" s="3"/>
      <c r="HJ375" s="3"/>
      <c r="HK375" s="3"/>
      <c r="HL375" s="3"/>
      <c r="HM375" s="3"/>
      <c r="HN375" s="3"/>
      <c r="HO375" s="3"/>
      <c r="HP375" s="3"/>
      <c r="HQ375" s="3"/>
      <c r="HR375" s="3"/>
      <c r="HS375" s="3"/>
      <c r="HT375" s="3"/>
      <c r="HU375" s="3"/>
      <c r="HV375" s="3"/>
      <c r="HW375" s="3"/>
      <c r="HX375" s="3"/>
      <c r="HY375" s="3"/>
      <c r="HZ375" s="3"/>
      <c r="IA375" s="3"/>
      <c r="IB375" s="3"/>
      <c r="IC375" s="3"/>
      <c r="ID375" s="3"/>
      <c r="IE375" s="3"/>
      <c r="IF375" s="3"/>
      <c r="IG375" s="3"/>
      <c r="IH375" s="3"/>
      <c r="II375" s="3"/>
      <c r="IJ375" s="3"/>
      <c r="IK375" s="3"/>
      <c r="IL375" s="3"/>
      <c r="IM375" s="3"/>
      <c r="IN375" s="3"/>
      <c r="IO375" s="3"/>
      <c r="IP375" s="3"/>
      <c r="IQ375" s="3"/>
      <c r="IR375" s="3"/>
      <c r="IS375" s="3"/>
      <c r="IT375" s="3"/>
      <c r="IU375" s="3"/>
      <c r="IV375" s="3"/>
      <c r="IW375" s="3"/>
      <c r="IX375" s="3"/>
      <c r="IY375" s="3"/>
      <c r="IZ375" s="3"/>
      <c r="JA375" s="3"/>
      <c r="JB375" s="3"/>
      <c r="JC375" s="3"/>
      <c r="JD375" s="3"/>
      <c r="JE375" s="3"/>
      <c r="JF375" s="3"/>
      <c r="JG375" s="3"/>
      <c r="JH375" s="3"/>
      <c r="JI375" s="3"/>
      <c r="JJ375" s="3"/>
      <c r="JK375" s="3"/>
      <c r="JL375" s="3"/>
      <c r="JM375" s="3"/>
      <c r="JN375" s="3"/>
      <c r="JO375" s="3"/>
      <c r="JP375" s="3"/>
      <c r="JQ375" s="3"/>
      <c r="JR375" s="3"/>
      <c r="JS375" s="3"/>
      <c r="JT375" s="3"/>
      <c r="JU375" s="3"/>
      <c r="JV375" s="3"/>
      <c r="JW375" s="3"/>
      <c r="JX375" s="3"/>
      <c r="JY375" s="3"/>
      <c r="JZ375" s="3"/>
      <c r="KA375" s="3"/>
      <c r="KB375" s="3"/>
      <c r="KC375" s="3"/>
      <c r="KD375" s="3"/>
      <c r="KE375" s="3"/>
      <c r="KF375" s="3"/>
      <c r="KG375" s="3"/>
      <c r="KH375" s="3"/>
      <c r="KI375" s="3"/>
      <c r="KJ375" s="3"/>
      <c r="KK375" s="3"/>
      <c r="KL375" s="3"/>
      <c r="KM375" s="3"/>
      <c r="KN375" s="3"/>
    </row>
    <row r="376" spans="1:300">
      <c r="A376" s="3">
        <v>0</v>
      </c>
      <c r="B37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376)))"),"")</f>
        <v/>
      </c>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4"/>
      <c r="BO376" s="4"/>
      <c r="BP376" s="4"/>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4"/>
      <c r="CU376" s="4"/>
      <c r="CV376" s="4"/>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4"/>
      <c r="EF376" s="4"/>
      <c r="EG376" s="4"/>
      <c r="EH376" s="4"/>
      <c r="EI376" s="4"/>
      <c r="EJ376" s="4"/>
      <c r="EK376" s="4"/>
      <c r="EL376" s="4"/>
      <c r="EM376" s="4"/>
      <c r="EN376" s="4"/>
      <c r="EO376" s="4"/>
      <c r="EP376" s="4"/>
      <c r="EQ376" s="4"/>
      <c r="ER376" s="4"/>
      <c r="ES376" s="4"/>
      <c r="ET376" s="4"/>
      <c r="EU376" s="4"/>
      <c r="EV376" s="4"/>
      <c r="EW376" s="4"/>
      <c r="EX376" s="4"/>
      <c r="EY376" s="3"/>
      <c r="EZ376" s="3"/>
      <c r="FA376" s="3"/>
      <c r="FB376" s="3"/>
      <c r="FC376" s="3"/>
      <c r="FD376" s="3"/>
      <c r="FE376" s="3"/>
      <c r="FF376" s="3"/>
      <c r="FG376" s="3"/>
      <c r="FH376" s="3"/>
      <c r="FI376" s="3"/>
      <c r="FJ376" s="3"/>
      <c r="FK376" s="3"/>
      <c r="FL376" s="3"/>
      <c r="FM376" s="3"/>
      <c r="FN376" s="3"/>
      <c r="FO376" s="3"/>
      <c r="FP376" s="3"/>
      <c r="FQ376" s="3"/>
      <c r="FR376" s="3"/>
      <c r="FS376" s="3"/>
      <c r="FT376" s="3"/>
      <c r="FU376" s="3"/>
      <c r="FV376" s="3"/>
      <c r="FW376" s="3"/>
      <c r="FX376" s="3"/>
      <c r="FY376" s="3"/>
      <c r="FZ376" s="3"/>
      <c r="GA376" s="3"/>
      <c r="GB376" s="3"/>
      <c r="GC376" s="3"/>
      <c r="GD376" s="3"/>
      <c r="GE376" s="3"/>
      <c r="GF376" s="3"/>
      <c r="GG376" s="3"/>
      <c r="GH376" s="3"/>
      <c r="GI376" s="3"/>
      <c r="GJ376" s="3"/>
      <c r="GK376" s="3"/>
      <c r="GL376" s="3"/>
      <c r="GM376" s="3"/>
      <c r="GN376" s="3"/>
      <c r="GO376" s="3"/>
      <c r="GP376" s="3"/>
      <c r="GQ376" s="3"/>
      <c r="GR376" s="3"/>
      <c r="GS376" s="3"/>
      <c r="GT376" s="3"/>
      <c r="GU376" s="3"/>
      <c r="GV376" s="3"/>
      <c r="GW376" s="3"/>
      <c r="GX376" s="3"/>
      <c r="GY376" s="3"/>
      <c r="GZ376" s="3"/>
      <c r="HA376" s="3"/>
      <c r="HB376" s="3"/>
      <c r="HC376" s="3"/>
      <c r="HD376" s="3"/>
      <c r="HE376" s="3"/>
      <c r="HF376" s="3"/>
      <c r="HG376" s="3"/>
      <c r="HH376" s="3"/>
      <c r="HI376" s="3"/>
      <c r="HJ376" s="3"/>
      <c r="HK376" s="3"/>
      <c r="HL376" s="3"/>
      <c r="HM376" s="3"/>
      <c r="HN376" s="3"/>
      <c r="HO376" s="3"/>
      <c r="HP376" s="3"/>
      <c r="HQ376" s="3"/>
      <c r="HR376" s="3"/>
      <c r="HS376" s="3"/>
      <c r="HT376" s="3"/>
      <c r="HU376" s="3"/>
      <c r="HV376" s="3"/>
      <c r="HW376" s="3"/>
      <c r="HX376" s="3"/>
      <c r="HY376" s="3"/>
      <c r="HZ376" s="3"/>
      <c r="IA376" s="3"/>
      <c r="IB376" s="3"/>
      <c r="IC376" s="3"/>
      <c r="ID376" s="3"/>
      <c r="IE376" s="3"/>
      <c r="IF376" s="3"/>
      <c r="IG376" s="3"/>
      <c r="IH376" s="3"/>
      <c r="II376" s="3"/>
      <c r="IJ376" s="3"/>
      <c r="IK376" s="3"/>
      <c r="IL376" s="3"/>
      <c r="IM376" s="3"/>
      <c r="IN376" s="3"/>
      <c r="IO376" s="3"/>
      <c r="IP376" s="3"/>
      <c r="IQ376" s="3"/>
      <c r="IR376" s="3"/>
      <c r="IS376" s="3"/>
      <c r="IT376" s="3"/>
      <c r="IU376" s="3"/>
      <c r="IV376" s="3"/>
      <c r="IW376" s="3"/>
      <c r="IX376" s="3"/>
      <c r="IY376" s="3"/>
      <c r="IZ376" s="3"/>
      <c r="JA376" s="3"/>
      <c r="JB376" s="3"/>
      <c r="JC376" s="3"/>
      <c r="JD376" s="3"/>
      <c r="JE376" s="3"/>
      <c r="JF376" s="3"/>
      <c r="JG376" s="3"/>
      <c r="JH376" s="3"/>
      <c r="JI376" s="3"/>
      <c r="JJ376" s="3"/>
      <c r="JK376" s="3"/>
      <c r="JL376" s="3"/>
      <c r="JM376" s="3"/>
      <c r="JN376" s="3"/>
      <c r="JO376" s="3"/>
      <c r="JP376" s="3"/>
      <c r="JQ376" s="3"/>
      <c r="JR376" s="3"/>
      <c r="JS376" s="3"/>
      <c r="JT376" s="3"/>
      <c r="JU376" s="3"/>
      <c r="JV376" s="3"/>
      <c r="JW376" s="3"/>
      <c r="JX376" s="3"/>
      <c r="JY376" s="3"/>
      <c r="JZ376" s="3"/>
      <c r="KA376" s="3"/>
      <c r="KB376" s="3"/>
      <c r="KC376" s="3"/>
      <c r="KD376" s="3"/>
      <c r="KE376" s="3"/>
      <c r="KF376" s="3"/>
      <c r="KG376" s="3"/>
      <c r="KH376" s="3"/>
      <c r="KI376" s="3"/>
      <c r="KJ376" s="3"/>
      <c r="KK376" s="3"/>
      <c r="KL376" s="3"/>
      <c r="KM376" s="3"/>
      <c r="KN376" s="3"/>
    </row>
    <row r="377" spans="1:300">
      <c r="A377" s="3">
        <v>0</v>
      </c>
      <c r="B37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377)))"),"")</f>
        <v/>
      </c>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c r="BO377" s="4"/>
      <c r="BP377" s="4"/>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4"/>
      <c r="CU377" s="4"/>
      <c r="CV377" s="4"/>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4"/>
      <c r="EF377" s="4"/>
      <c r="EG377" s="4"/>
      <c r="EH377" s="4"/>
      <c r="EI377" s="4"/>
      <c r="EJ377" s="4"/>
      <c r="EK377" s="4"/>
      <c r="EL377" s="4"/>
      <c r="EM377" s="4"/>
      <c r="EN377" s="4"/>
      <c r="EO377" s="4"/>
      <c r="EP377" s="4"/>
      <c r="EQ377" s="4"/>
      <c r="ER377" s="4"/>
      <c r="ES377" s="4"/>
      <c r="ET377" s="4"/>
      <c r="EU377" s="4"/>
      <c r="EV377" s="4"/>
      <c r="EW377" s="4"/>
      <c r="EX377" s="4"/>
      <c r="EY377" s="3"/>
      <c r="EZ377" s="3"/>
      <c r="FA377" s="3"/>
      <c r="FB377" s="3"/>
      <c r="FC377" s="3"/>
      <c r="FD377" s="3"/>
      <c r="FE377" s="3"/>
      <c r="FF377" s="3"/>
      <c r="FG377" s="3"/>
      <c r="FH377" s="3"/>
      <c r="FI377" s="3"/>
      <c r="FJ377" s="3"/>
      <c r="FK377" s="3"/>
      <c r="FL377" s="3"/>
      <c r="FM377" s="3"/>
      <c r="FN377" s="3"/>
      <c r="FO377" s="3"/>
      <c r="FP377" s="3"/>
      <c r="FQ377" s="3"/>
      <c r="FR377" s="3"/>
      <c r="FS377" s="3"/>
      <c r="FT377" s="3"/>
      <c r="FU377" s="3"/>
      <c r="FV377" s="3"/>
      <c r="FW377" s="3"/>
      <c r="FX377" s="3"/>
      <c r="FY377" s="3"/>
      <c r="FZ377" s="3"/>
      <c r="GA377" s="3"/>
      <c r="GB377" s="3"/>
      <c r="GC377" s="3"/>
      <c r="GD377" s="3"/>
      <c r="GE377" s="3"/>
      <c r="GF377" s="3"/>
      <c r="GG377" s="3"/>
      <c r="GH377" s="3"/>
      <c r="GI377" s="3"/>
      <c r="GJ377" s="3"/>
      <c r="GK377" s="3"/>
      <c r="GL377" s="3"/>
      <c r="GM377" s="3"/>
      <c r="GN377" s="3"/>
      <c r="GO377" s="3"/>
      <c r="GP377" s="3"/>
      <c r="GQ377" s="3"/>
      <c r="GR377" s="3"/>
      <c r="GS377" s="3"/>
      <c r="GT377" s="3"/>
      <c r="GU377" s="3"/>
      <c r="GV377" s="3"/>
      <c r="GW377" s="3"/>
      <c r="GX377" s="3"/>
      <c r="GY377" s="3"/>
      <c r="GZ377" s="3"/>
      <c r="HA377" s="3"/>
      <c r="HB377" s="3"/>
      <c r="HC377" s="3"/>
      <c r="HD377" s="3"/>
      <c r="HE377" s="3"/>
      <c r="HF377" s="3"/>
      <c r="HG377" s="3"/>
      <c r="HH377" s="3"/>
      <c r="HI377" s="3"/>
      <c r="HJ377" s="3"/>
      <c r="HK377" s="3"/>
      <c r="HL377" s="3"/>
      <c r="HM377" s="3"/>
      <c r="HN377" s="3"/>
      <c r="HO377" s="3"/>
      <c r="HP377" s="3"/>
      <c r="HQ377" s="3"/>
      <c r="HR377" s="3"/>
      <c r="HS377" s="3"/>
      <c r="HT377" s="3"/>
      <c r="HU377" s="3"/>
      <c r="HV377" s="3"/>
      <c r="HW377" s="3"/>
      <c r="HX377" s="3"/>
      <c r="HY377" s="3"/>
      <c r="HZ377" s="3"/>
      <c r="IA377" s="3"/>
      <c r="IB377" s="3"/>
      <c r="IC377" s="3"/>
      <c r="ID377" s="3"/>
      <c r="IE377" s="3"/>
      <c r="IF377" s="3"/>
      <c r="IG377" s="3"/>
      <c r="IH377" s="3"/>
      <c r="II377" s="3"/>
      <c r="IJ377" s="3"/>
      <c r="IK377" s="3"/>
      <c r="IL377" s="3"/>
      <c r="IM377" s="3"/>
      <c r="IN377" s="3"/>
      <c r="IO377" s="3"/>
      <c r="IP377" s="3"/>
      <c r="IQ377" s="3"/>
      <c r="IR377" s="3"/>
      <c r="IS377" s="3"/>
      <c r="IT377" s="3"/>
      <c r="IU377" s="3"/>
      <c r="IV377" s="3"/>
      <c r="IW377" s="3"/>
      <c r="IX377" s="3"/>
      <c r="IY377" s="3"/>
      <c r="IZ377" s="3"/>
      <c r="JA377" s="3"/>
      <c r="JB377" s="3"/>
      <c r="JC377" s="3"/>
      <c r="JD377" s="3"/>
      <c r="JE377" s="3"/>
      <c r="JF377" s="3"/>
      <c r="JG377" s="3"/>
      <c r="JH377" s="3"/>
      <c r="JI377" s="3"/>
      <c r="JJ377" s="3"/>
      <c r="JK377" s="3"/>
      <c r="JL377" s="3"/>
      <c r="JM377" s="3"/>
      <c r="JN377" s="3"/>
      <c r="JO377" s="3"/>
      <c r="JP377" s="3"/>
      <c r="JQ377" s="3"/>
      <c r="JR377" s="3"/>
      <c r="JS377" s="3"/>
      <c r="JT377" s="3"/>
      <c r="JU377" s="3"/>
      <c r="JV377" s="3"/>
      <c r="JW377" s="3"/>
      <c r="JX377" s="3"/>
      <c r="JY377" s="3"/>
      <c r="JZ377" s="3"/>
      <c r="KA377" s="3"/>
      <c r="KB377" s="3"/>
      <c r="KC377" s="3"/>
      <c r="KD377" s="3"/>
      <c r="KE377" s="3"/>
      <c r="KF377" s="3"/>
      <c r="KG377" s="3"/>
      <c r="KH377" s="3"/>
      <c r="KI377" s="3"/>
      <c r="KJ377" s="3"/>
      <c r="KK377" s="3"/>
      <c r="KL377" s="3"/>
      <c r="KM377" s="3"/>
      <c r="KN377" s="3"/>
    </row>
    <row r="378" spans="1:300">
      <c r="A378" s="3">
        <v>0</v>
      </c>
      <c r="B37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378)))"),"")</f>
        <v/>
      </c>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4"/>
      <c r="BO378" s="4"/>
      <c r="BP378" s="4"/>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4"/>
      <c r="CU378" s="4"/>
      <c r="CV378" s="4"/>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4"/>
      <c r="EF378" s="4"/>
      <c r="EG378" s="4"/>
      <c r="EH378" s="4"/>
      <c r="EI378" s="4"/>
      <c r="EJ378" s="4"/>
      <c r="EK378" s="4"/>
      <c r="EL378" s="4"/>
      <c r="EM378" s="4"/>
      <c r="EN378" s="4"/>
      <c r="EO378" s="4"/>
      <c r="EP378" s="4"/>
      <c r="EQ378" s="4"/>
      <c r="ER378" s="4"/>
      <c r="ES378" s="4"/>
      <c r="ET378" s="4"/>
      <c r="EU378" s="4"/>
      <c r="EV378" s="4"/>
      <c r="EW378" s="4"/>
      <c r="EX378" s="4"/>
      <c r="EY378" s="3"/>
      <c r="EZ378" s="3"/>
      <c r="FA378" s="3"/>
      <c r="FB378" s="3"/>
      <c r="FC378" s="3"/>
      <c r="FD378" s="3"/>
      <c r="FE378" s="3"/>
      <c r="FF378" s="3"/>
      <c r="FG378" s="3"/>
      <c r="FH378" s="3"/>
      <c r="FI378" s="3"/>
      <c r="FJ378" s="3"/>
      <c r="FK378" s="3"/>
      <c r="FL378" s="3"/>
      <c r="FM378" s="3"/>
      <c r="FN378" s="3"/>
      <c r="FO378" s="3"/>
      <c r="FP378" s="3"/>
      <c r="FQ378" s="3"/>
      <c r="FR378" s="3"/>
      <c r="FS378" s="3"/>
      <c r="FT378" s="3"/>
      <c r="FU378" s="3"/>
      <c r="FV378" s="3"/>
      <c r="FW378" s="3"/>
      <c r="FX378" s="3"/>
      <c r="FY378" s="3"/>
      <c r="FZ378" s="3"/>
      <c r="GA378" s="3"/>
      <c r="GB378" s="3"/>
      <c r="GC378" s="3"/>
      <c r="GD378" s="3"/>
      <c r="GE378" s="3"/>
      <c r="GF378" s="3"/>
      <c r="GG378" s="3"/>
      <c r="GH378" s="3"/>
      <c r="GI378" s="3"/>
      <c r="GJ378" s="3"/>
      <c r="GK378" s="3"/>
      <c r="GL378" s="3"/>
      <c r="GM378" s="3"/>
      <c r="GN378" s="3"/>
      <c r="GO378" s="3"/>
      <c r="GP378" s="3"/>
      <c r="GQ378" s="3"/>
      <c r="GR378" s="3"/>
      <c r="GS378" s="3"/>
      <c r="GT378" s="3"/>
      <c r="GU378" s="3"/>
      <c r="GV378" s="3"/>
      <c r="GW378" s="3"/>
      <c r="GX378" s="3"/>
      <c r="GY378" s="3"/>
      <c r="GZ378" s="3"/>
      <c r="HA378" s="3"/>
      <c r="HB378" s="3"/>
      <c r="HC378" s="3"/>
      <c r="HD378" s="3"/>
      <c r="HE378" s="3"/>
      <c r="HF378" s="3"/>
      <c r="HG378" s="3"/>
      <c r="HH378" s="3"/>
      <c r="HI378" s="3"/>
      <c r="HJ378" s="3"/>
      <c r="HK378" s="3"/>
      <c r="HL378" s="3"/>
      <c r="HM378" s="3"/>
      <c r="HN378" s="3"/>
      <c r="HO378" s="3"/>
      <c r="HP378" s="3"/>
      <c r="HQ378" s="3"/>
      <c r="HR378" s="3"/>
      <c r="HS378" s="3"/>
      <c r="HT378" s="3"/>
      <c r="HU378" s="3"/>
      <c r="HV378" s="3"/>
      <c r="HW378" s="3"/>
      <c r="HX378" s="3"/>
      <c r="HY378" s="3"/>
      <c r="HZ378" s="3"/>
      <c r="IA378" s="3"/>
      <c r="IB378" s="3"/>
      <c r="IC378" s="3"/>
      <c r="ID378" s="3"/>
      <c r="IE378" s="3"/>
      <c r="IF378" s="3"/>
      <c r="IG378" s="3"/>
      <c r="IH378" s="3"/>
      <c r="II378" s="3"/>
      <c r="IJ378" s="3"/>
      <c r="IK378" s="3"/>
      <c r="IL378" s="3"/>
      <c r="IM378" s="3"/>
      <c r="IN378" s="3"/>
      <c r="IO378" s="3"/>
      <c r="IP378" s="3"/>
      <c r="IQ378" s="3"/>
      <c r="IR378" s="3"/>
      <c r="IS378" s="3"/>
      <c r="IT378" s="3"/>
      <c r="IU378" s="3"/>
      <c r="IV378" s="3"/>
      <c r="IW378" s="3"/>
      <c r="IX378" s="3"/>
      <c r="IY378" s="3"/>
      <c r="IZ378" s="3"/>
      <c r="JA378" s="3"/>
      <c r="JB378" s="3"/>
      <c r="JC378" s="3"/>
      <c r="JD378" s="3"/>
      <c r="JE378" s="3"/>
      <c r="JF378" s="3"/>
      <c r="JG378" s="3"/>
      <c r="JH378" s="3"/>
      <c r="JI378" s="3"/>
      <c r="JJ378" s="3"/>
      <c r="JK378" s="3"/>
      <c r="JL378" s="3"/>
      <c r="JM378" s="3"/>
      <c r="JN378" s="3"/>
      <c r="JO378" s="3"/>
      <c r="JP378" s="3"/>
      <c r="JQ378" s="3"/>
      <c r="JR378" s="3"/>
      <c r="JS378" s="3"/>
      <c r="JT378" s="3"/>
      <c r="JU378" s="3"/>
      <c r="JV378" s="3"/>
      <c r="JW378" s="3"/>
      <c r="JX378" s="3"/>
      <c r="JY378" s="3"/>
      <c r="JZ378" s="3"/>
      <c r="KA378" s="3"/>
      <c r="KB378" s="3"/>
      <c r="KC378" s="3"/>
      <c r="KD378" s="3"/>
      <c r="KE378" s="3"/>
      <c r="KF378" s="3"/>
      <c r="KG378" s="3"/>
      <c r="KH378" s="3"/>
      <c r="KI378" s="3"/>
      <c r="KJ378" s="3"/>
      <c r="KK378" s="3"/>
      <c r="KL378" s="3"/>
      <c r="KM378" s="3"/>
      <c r="KN378" s="3"/>
    </row>
    <row r="379" spans="1:300">
      <c r="A379" s="3">
        <v>0</v>
      </c>
      <c r="B37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379)))"),"")</f>
        <v/>
      </c>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4"/>
      <c r="BO379" s="4"/>
      <c r="BP379" s="4"/>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4"/>
      <c r="CU379" s="4"/>
      <c r="CV379" s="4"/>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4"/>
      <c r="EF379" s="4"/>
      <c r="EG379" s="4"/>
      <c r="EH379" s="4"/>
      <c r="EI379" s="4"/>
      <c r="EJ379" s="4"/>
      <c r="EK379" s="4"/>
      <c r="EL379" s="4"/>
      <c r="EM379" s="4"/>
      <c r="EN379" s="4"/>
      <c r="EO379" s="4"/>
      <c r="EP379" s="4"/>
      <c r="EQ379" s="4"/>
      <c r="ER379" s="4"/>
      <c r="ES379" s="4"/>
      <c r="ET379" s="4"/>
      <c r="EU379" s="4"/>
      <c r="EV379" s="4"/>
      <c r="EW379" s="4"/>
      <c r="EX379" s="4"/>
      <c r="EY379" s="3"/>
      <c r="EZ379" s="3"/>
      <c r="FA379" s="3"/>
      <c r="FB379" s="3"/>
      <c r="FC379" s="3"/>
      <c r="FD379" s="3"/>
      <c r="FE379" s="3"/>
      <c r="FF379" s="3"/>
      <c r="FG379" s="3"/>
      <c r="FH379" s="3"/>
      <c r="FI379" s="3"/>
      <c r="FJ379" s="3"/>
      <c r="FK379" s="3"/>
      <c r="FL379" s="3"/>
      <c r="FM379" s="3"/>
      <c r="FN379" s="3"/>
      <c r="FO379" s="3"/>
      <c r="FP379" s="3"/>
      <c r="FQ379" s="3"/>
      <c r="FR379" s="3"/>
      <c r="FS379" s="3"/>
      <c r="FT379" s="3"/>
      <c r="FU379" s="3"/>
      <c r="FV379" s="3"/>
      <c r="FW379" s="3"/>
      <c r="FX379" s="3"/>
      <c r="FY379" s="3"/>
      <c r="FZ379" s="3"/>
      <c r="GA379" s="3"/>
      <c r="GB379" s="3"/>
      <c r="GC379" s="3"/>
      <c r="GD379" s="3"/>
      <c r="GE379" s="3"/>
      <c r="GF379" s="3"/>
      <c r="GG379" s="3"/>
      <c r="GH379" s="3"/>
      <c r="GI379" s="3"/>
      <c r="GJ379" s="3"/>
      <c r="GK379" s="3"/>
      <c r="GL379" s="3"/>
      <c r="GM379" s="3"/>
      <c r="GN379" s="3"/>
      <c r="GO379" s="3"/>
      <c r="GP379" s="3"/>
      <c r="GQ379" s="3"/>
      <c r="GR379" s="3"/>
      <c r="GS379" s="3"/>
      <c r="GT379" s="3"/>
      <c r="GU379" s="3"/>
      <c r="GV379" s="3"/>
      <c r="GW379" s="3"/>
      <c r="GX379" s="3"/>
      <c r="GY379" s="3"/>
      <c r="GZ379" s="3"/>
      <c r="HA379" s="3"/>
      <c r="HB379" s="3"/>
      <c r="HC379" s="3"/>
      <c r="HD379" s="3"/>
      <c r="HE379" s="3"/>
      <c r="HF379" s="3"/>
      <c r="HG379" s="3"/>
      <c r="HH379" s="3"/>
      <c r="HI379" s="3"/>
      <c r="HJ379" s="3"/>
      <c r="HK379" s="3"/>
      <c r="HL379" s="3"/>
      <c r="HM379" s="3"/>
      <c r="HN379" s="3"/>
      <c r="HO379" s="3"/>
      <c r="HP379" s="3"/>
      <c r="HQ379" s="3"/>
      <c r="HR379" s="3"/>
      <c r="HS379" s="3"/>
      <c r="HT379" s="3"/>
      <c r="HU379" s="3"/>
      <c r="HV379" s="3"/>
      <c r="HW379" s="3"/>
      <c r="HX379" s="3"/>
      <c r="HY379" s="3"/>
      <c r="HZ379" s="3"/>
      <c r="IA379" s="3"/>
      <c r="IB379" s="3"/>
      <c r="IC379" s="3"/>
      <c r="ID379" s="3"/>
      <c r="IE379" s="3"/>
      <c r="IF379" s="3"/>
      <c r="IG379" s="3"/>
      <c r="IH379" s="3"/>
      <c r="II379" s="3"/>
      <c r="IJ379" s="3"/>
      <c r="IK379" s="3"/>
      <c r="IL379" s="3"/>
      <c r="IM379" s="3"/>
      <c r="IN379" s="3"/>
      <c r="IO379" s="3"/>
      <c r="IP379" s="3"/>
      <c r="IQ379" s="3"/>
      <c r="IR379" s="3"/>
      <c r="IS379" s="3"/>
      <c r="IT379" s="3"/>
      <c r="IU379" s="3"/>
      <c r="IV379" s="3"/>
      <c r="IW379" s="3"/>
      <c r="IX379" s="3"/>
      <c r="IY379" s="3"/>
      <c r="IZ379" s="3"/>
      <c r="JA379" s="3"/>
      <c r="JB379" s="3"/>
      <c r="JC379" s="3"/>
      <c r="JD379" s="3"/>
      <c r="JE379" s="3"/>
      <c r="JF379" s="3"/>
      <c r="JG379" s="3"/>
      <c r="JH379" s="3"/>
      <c r="JI379" s="3"/>
      <c r="JJ379" s="3"/>
      <c r="JK379" s="3"/>
      <c r="JL379" s="3"/>
      <c r="JM379" s="3"/>
      <c r="JN379" s="3"/>
      <c r="JO379" s="3"/>
      <c r="JP379" s="3"/>
      <c r="JQ379" s="3"/>
      <c r="JR379" s="3"/>
      <c r="JS379" s="3"/>
      <c r="JT379" s="3"/>
      <c r="JU379" s="3"/>
      <c r="JV379" s="3"/>
      <c r="JW379" s="3"/>
      <c r="JX379" s="3"/>
      <c r="JY379" s="3"/>
      <c r="JZ379" s="3"/>
      <c r="KA379" s="3"/>
      <c r="KB379" s="3"/>
      <c r="KC379" s="3"/>
      <c r="KD379" s="3"/>
      <c r="KE379" s="3"/>
      <c r="KF379" s="3"/>
      <c r="KG379" s="3"/>
      <c r="KH379" s="3"/>
      <c r="KI379" s="3"/>
      <c r="KJ379" s="3"/>
      <c r="KK379" s="3"/>
      <c r="KL379" s="3"/>
      <c r="KM379" s="3"/>
      <c r="KN379" s="3"/>
    </row>
    <row r="380" spans="1:300">
      <c r="A380" s="3">
        <v>0</v>
      </c>
      <c r="B38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380)))"),"")</f>
        <v/>
      </c>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4"/>
      <c r="BO380" s="4"/>
      <c r="BP380" s="4"/>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4"/>
      <c r="CU380" s="4"/>
      <c r="CV380" s="4"/>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4"/>
      <c r="EF380" s="4"/>
      <c r="EG380" s="4"/>
      <c r="EH380" s="4"/>
      <c r="EI380" s="4"/>
      <c r="EJ380" s="4"/>
      <c r="EK380" s="4"/>
      <c r="EL380" s="4"/>
      <c r="EM380" s="4"/>
      <c r="EN380" s="4"/>
      <c r="EO380" s="4"/>
      <c r="EP380" s="4"/>
      <c r="EQ380" s="4"/>
      <c r="ER380" s="4"/>
      <c r="ES380" s="4"/>
      <c r="ET380" s="4"/>
      <c r="EU380" s="4"/>
      <c r="EV380" s="4"/>
      <c r="EW380" s="4"/>
      <c r="EX380" s="4"/>
      <c r="EY380" s="3"/>
      <c r="EZ380" s="3"/>
      <c r="FA380" s="3"/>
      <c r="FB380" s="3"/>
      <c r="FC380" s="3"/>
      <c r="FD380" s="3"/>
      <c r="FE380" s="3"/>
      <c r="FF380" s="3"/>
      <c r="FG380" s="3"/>
      <c r="FH380" s="3"/>
      <c r="FI380" s="3"/>
      <c r="FJ380" s="3"/>
      <c r="FK380" s="3"/>
      <c r="FL380" s="3"/>
      <c r="FM380" s="3"/>
      <c r="FN380" s="3"/>
      <c r="FO380" s="3"/>
      <c r="FP380" s="3"/>
      <c r="FQ380" s="3"/>
      <c r="FR380" s="3"/>
      <c r="FS380" s="3"/>
      <c r="FT380" s="3"/>
      <c r="FU380" s="3"/>
      <c r="FV380" s="3"/>
      <c r="FW380" s="3"/>
      <c r="FX380" s="3"/>
      <c r="FY380" s="3"/>
      <c r="FZ380" s="3"/>
      <c r="GA380" s="3"/>
      <c r="GB380" s="3"/>
      <c r="GC380" s="3"/>
      <c r="GD380" s="3"/>
      <c r="GE380" s="3"/>
      <c r="GF380" s="3"/>
      <c r="GG380" s="3"/>
      <c r="GH380" s="3"/>
      <c r="GI380" s="3"/>
      <c r="GJ380" s="3"/>
      <c r="GK380" s="3"/>
      <c r="GL380" s="3"/>
      <c r="GM380" s="3"/>
      <c r="GN380" s="3"/>
      <c r="GO380" s="3"/>
      <c r="GP380" s="3"/>
      <c r="GQ380" s="3"/>
      <c r="GR380" s="3"/>
      <c r="GS380" s="3"/>
      <c r="GT380" s="3"/>
      <c r="GU380" s="3"/>
      <c r="GV380" s="3"/>
      <c r="GW380" s="3"/>
      <c r="GX380" s="3"/>
      <c r="GY380" s="3"/>
      <c r="GZ380" s="3"/>
      <c r="HA380" s="3"/>
      <c r="HB380" s="3"/>
      <c r="HC380" s="3"/>
      <c r="HD380" s="3"/>
      <c r="HE380" s="3"/>
      <c r="HF380" s="3"/>
      <c r="HG380" s="3"/>
      <c r="HH380" s="3"/>
      <c r="HI380" s="3"/>
      <c r="HJ380" s="3"/>
      <c r="HK380" s="3"/>
      <c r="HL380" s="3"/>
      <c r="HM380" s="3"/>
      <c r="HN380" s="3"/>
      <c r="HO380" s="3"/>
      <c r="HP380" s="3"/>
      <c r="HQ380" s="3"/>
      <c r="HR380" s="3"/>
      <c r="HS380" s="3"/>
      <c r="HT380" s="3"/>
      <c r="HU380" s="3"/>
      <c r="HV380" s="3"/>
      <c r="HW380" s="3"/>
      <c r="HX380" s="3"/>
      <c r="HY380" s="3"/>
      <c r="HZ380" s="3"/>
      <c r="IA380" s="3"/>
      <c r="IB380" s="3"/>
      <c r="IC380" s="3"/>
      <c r="ID380" s="3"/>
      <c r="IE380" s="3"/>
      <c r="IF380" s="3"/>
      <c r="IG380" s="3"/>
      <c r="IH380" s="3"/>
      <c r="II380" s="3"/>
      <c r="IJ380" s="3"/>
      <c r="IK380" s="3"/>
      <c r="IL380" s="3"/>
      <c r="IM380" s="3"/>
      <c r="IN380" s="3"/>
      <c r="IO380" s="3"/>
      <c r="IP380" s="3"/>
      <c r="IQ380" s="3"/>
      <c r="IR380" s="3"/>
      <c r="IS380" s="3"/>
      <c r="IT380" s="3"/>
      <c r="IU380" s="3"/>
      <c r="IV380" s="3"/>
      <c r="IW380" s="3"/>
      <c r="IX380" s="3"/>
      <c r="IY380" s="3"/>
      <c r="IZ380" s="3"/>
      <c r="JA380" s="3"/>
      <c r="JB380" s="3"/>
      <c r="JC380" s="3"/>
      <c r="JD380" s="3"/>
      <c r="JE380" s="3"/>
      <c r="JF380" s="3"/>
      <c r="JG380" s="3"/>
      <c r="JH380" s="3"/>
      <c r="JI380" s="3"/>
      <c r="JJ380" s="3"/>
      <c r="JK380" s="3"/>
      <c r="JL380" s="3"/>
      <c r="JM380" s="3"/>
      <c r="JN380" s="3"/>
      <c r="JO380" s="3"/>
      <c r="JP380" s="3"/>
      <c r="JQ380" s="3"/>
      <c r="JR380" s="3"/>
      <c r="JS380" s="3"/>
      <c r="JT380" s="3"/>
      <c r="JU380" s="3"/>
      <c r="JV380" s="3"/>
      <c r="JW380" s="3"/>
      <c r="JX380" s="3"/>
      <c r="JY380" s="3"/>
      <c r="JZ380" s="3"/>
      <c r="KA380" s="3"/>
      <c r="KB380" s="3"/>
      <c r="KC380" s="3"/>
      <c r="KD380" s="3"/>
      <c r="KE380" s="3"/>
      <c r="KF380" s="3"/>
      <c r="KG380" s="3"/>
      <c r="KH380" s="3"/>
      <c r="KI380" s="3"/>
      <c r="KJ380" s="3"/>
      <c r="KK380" s="3"/>
      <c r="KL380" s="3"/>
      <c r="KM380" s="3"/>
      <c r="KN380" s="3"/>
    </row>
    <row r="381" spans="1:300">
      <c r="A381" s="3">
        <v>0</v>
      </c>
      <c r="B38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381)))"),"")</f>
        <v/>
      </c>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4"/>
      <c r="BO381" s="4"/>
      <c r="BP381" s="4"/>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4"/>
      <c r="CU381" s="4"/>
      <c r="CV381" s="4"/>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4"/>
      <c r="EF381" s="4"/>
      <c r="EG381" s="4"/>
      <c r="EH381" s="4"/>
      <c r="EI381" s="4"/>
      <c r="EJ381" s="4"/>
      <c r="EK381" s="4"/>
      <c r="EL381" s="4"/>
      <c r="EM381" s="4"/>
      <c r="EN381" s="4"/>
      <c r="EO381" s="4"/>
      <c r="EP381" s="4"/>
      <c r="EQ381" s="4"/>
      <c r="ER381" s="4"/>
      <c r="ES381" s="4"/>
      <c r="ET381" s="4"/>
      <c r="EU381" s="4"/>
      <c r="EV381" s="4"/>
      <c r="EW381" s="4"/>
      <c r="EX381" s="4"/>
      <c r="EY381" s="3"/>
      <c r="EZ381" s="3"/>
      <c r="FA381" s="3"/>
      <c r="FB381" s="3"/>
      <c r="FC381" s="3"/>
      <c r="FD381" s="3"/>
      <c r="FE381" s="3"/>
      <c r="FF381" s="3"/>
      <c r="FG381" s="3"/>
      <c r="FH381" s="3"/>
      <c r="FI381" s="3"/>
      <c r="FJ381" s="3"/>
      <c r="FK381" s="3"/>
      <c r="FL381" s="3"/>
      <c r="FM381" s="3"/>
      <c r="FN381" s="3"/>
      <c r="FO381" s="3"/>
      <c r="FP381" s="3"/>
      <c r="FQ381" s="3"/>
      <c r="FR381" s="3"/>
      <c r="FS381" s="3"/>
      <c r="FT381" s="3"/>
      <c r="FU381" s="3"/>
      <c r="FV381" s="3"/>
      <c r="FW381" s="3"/>
      <c r="FX381" s="3"/>
      <c r="FY381" s="3"/>
      <c r="FZ381" s="3"/>
      <c r="GA381" s="3"/>
      <c r="GB381" s="3"/>
      <c r="GC381" s="3"/>
      <c r="GD381" s="3"/>
      <c r="GE381" s="3"/>
      <c r="GF381" s="3"/>
      <c r="GG381" s="3"/>
      <c r="GH381" s="3"/>
      <c r="GI381" s="3"/>
      <c r="GJ381" s="3"/>
      <c r="GK381" s="3"/>
      <c r="GL381" s="3"/>
      <c r="GM381" s="3"/>
      <c r="GN381" s="3"/>
      <c r="GO381" s="3"/>
      <c r="GP381" s="3"/>
      <c r="GQ381" s="3"/>
      <c r="GR381" s="3"/>
      <c r="GS381" s="3"/>
      <c r="GT381" s="3"/>
      <c r="GU381" s="3"/>
      <c r="GV381" s="3"/>
      <c r="GW381" s="3"/>
      <c r="GX381" s="3"/>
      <c r="GY381" s="3"/>
      <c r="GZ381" s="3"/>
      <c r="HA381" s="3"/>
      <c r="HB381" s="3"/>
      <c r="HC381" s="3"/>
      <c r="HD381" s="3"/>
      <c r="HE381" s="3"/>
      <c r="HF381" s="3"/>
      <c r="HG381" s="3"/>
      <c r="HH381" s="3"/>
      <c r="HI381" s="3"/>
      <c r="HJ381" s="3"/>
      <c r="HK381" s="3"/>
      <c r="HL381" s="3"/>
      <c r="HM381" s="3"/>
      <c r="HN381" s="3"/>
      <c r="HO381" s="3"/>
      <c r="HP381" s="3"/>
      <c r="HQ381" s="3"/>
      <c r="HR381" s="3"/>
      <c r="HS381" s="3"/>
      <c r="HT381" s="3"/>
      <c r="HU381" s="3"/>
      <c r="HV381" s="3"/>
      <c r="HW381" s="3"/>
      <c r="HX381" s="3"/>
      <c r="HY381" s="3"/>
      <c r="HZ381" s="3"/>
      <c r="IA381" s="3"/>
      <c r="IB381" s="3"/>
      <c r="IC381" s="3"/>
      <c r="ID381" s="3"/>
      <c r="IE381" s="3"/>
      <c r="IF381" s="3"/>
      <c r="IG381" s="3"/>
      <c r="IH381" s="3"/>
      <c r="II381" s="3"/>
      <c r="IJ381" s="3"/>
      <c r="IK381" s="3"/>
      <c r="IL381" s="3"/>
      <c r="IM381" s="3"/>
      <c r="IN381" s="3"/>
      <c r="IO381" s="3"/>
      <c r="IP381" s="3"/>
      <c r="IQ381" s="3"/>
      <c r="IR381" s="3"/>
      <c r="IS381" s="3"/>
      <c r="IT381" s="3"/>
      <c r="IU381" s="3"/>
      <c r="IV381" s="3"/>
      <c r="IW381" s="3"/>
      <c r="IX381" s="3"/>
      <c r="IY381" s="3"/>
      <c r="IZ381" s="3"/>
      <c r="JA381" s="3"/>
      <c r="JB381" s="3"/>
      <c r="JC381" s="3"/>
      <c r="JD381" s="3"/>
      <c r="JE381" s="3"/>
      <c r="JF381" s="3"/>
      <c r="JG381" s="3"/>
      <c r="JH381" s="3"/>
      <c r="JI381" s="3"/>
      <c r="JJ381" s="3"/>
      <c r="JK381" s="3"/>
      <c r="JL381" s="3"/>
      <c r="JM381" s="3"/>
      <c r="JN381" s="3"/>
      <c r="JO381" s="3"/>
      <c r="JP381" s="3"/>
      <c r="JQ381" s="3"/>
      <c r="JR381" s="3"/>
      <c r="JS381" s="3"/>
      <c r="JT381" s="3"/>
      <c r="JU381" s="3"/>
      <c r="JV381" s="3"/>
      <c r="JW381" s="3"/>
      <c r="JX381" s="3"/>
      <c r="JY381" s="3"/>
      <c r="JZ381" s="3"/>
      <c r="KA381" s="3"/>
      <c r="KB381" s="3"/>
      <c r="KC381" s="3"/>
      <c r="KD381" s="3"/>
      <c r="KE381" s="3"/>
      <c r="KF381" s="3"/>
      <c r="KG381" s="3"/>
      <c r="KH381" s="3"/>
      <c r="KI381" s="3"/>
      <c r="KJ381" s="3"/>
      <c r="KK381" s="3"/>
      <c r="KL381" s="3"/>
      <c r="KM381" s="3"/>
      <c r="KN381" s="3"/>
    </row>
    <row r="382" spans="1:300">
      <c r="A382" s="3">
        <v>0</v>
      </c>
      <c r="B38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382)))"),"")</f>
        <v/>
      </c>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4"/>
      <c r="BO382" s="4"/>
      <c r="BP382" s="4"/>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4"/>
      <c r="CU382" s="4"/>
      <c r="CV382" s="4"/>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4"/>
      <c r="EF382" s="4"/>
      <c r="EG382" s="4"/>
      <c r="EH382" s="4"/>
      <c r="EI382" s="4"/>
      <c r="EJ382" s="4"/>
      <c r="EK382" s="4"/>
      <c r="EL382" s="4"/>
      <c r="EM382" s="4"/>
      <c r="EN382" s="4"/>
      <c r="EO382" s="4"/>
      <c r="EP382" s="4"/>
      <c r="EQ382" s="4"/>
      <c r="ER382" s="4"/>
      <c r="ES382" s="4"/>
      <c r="ET382" s="4"/>
      <c r="EU382" s="4"/>
      <c r="EV382" s="4"/>
      <c r="EW382" s="4"/>
      <c r="EX382" s="4"/>
      <c r="EY382" s="3"/>
      <c r="EZ382" s="3"/>
      <c r="FA382" s="3"/>
      <c r="FB382" s="3"/>
      <c r="FC382" s="3"/>
      <c r="FD382" s="3"/>
      <c r="FE382" s="3"/>
      <c r="FF382" s="3"/>
      <c r="FG382" s="3"/>
      <c r="FH382" s="3"/>
      <c r="FI382" s="3"/>
      <c r="FJ382" s="3"/>
      <c r="FK382" s="3"/>
      <c r="FL382" s="3"/>
      <c r="FM382" s="3"/>
      <c r="FN382" s="3"/>
      <c r="FO382" s="3"/>
      <c r="FP382" s="3"/>
      <c r="FQ382" s="3"/>
      <c r="FR382" s="3"/>
      <c r="FS382" s="3"/>
      <c r="FT382" s="3"/>
      <c r="FU382" s="3"/>
      <c r="FV382" s="3"/>
      <c r="FW382" s="3"/>
      <c r="FX382" s="3"/>
      <c r="FY382" s="3"/>
      <c r="FZ382" s="3"/>
      <c r="GA382" s="3"/>
      <c r="GB382" s="3"/>
      <c r="GC382" s="3"/>
      <c r="GD382" s="3"/>
      <c r="GE382" s="3"/>
      <c r="GF382" s="3"/>
      <c r="GG382" s="3"/>
      <c r="GH382" s="3"/>
      <c r="GI382" s="3"/>
      <c r="GJ382" s="3"/>
      <c r="GK382" s="3"/>
      <c r="GL382" s="3"/>
      <c r="GM382" s="3"/>
      <c r="GN382" s="3"/>
      <c r="GO382" s="3"/>
      <c r="GP382" s="3"/>
      <c r="GQ382" s="3"/>
      <c r="GR382" s="3"/>
      <c r="GS382" s="3"/>
      <c r="GT382" s="3"/>
      <c r="GU382" s="3"/>
      <c r="GV382" s="3"/>
      <c r="GW382" s="3"/>
      <c r="GX382" s="3"/>
      <c r="GY382" s="3"/>
      <c r="GZ382" s="3"/>
      <c r="HA382" s="3"/>
      <c r="HB382" s="3"/>
      <c r="HC382" s="3"/>
      <c r="HD382" s="3"/>
      <c r="HE382" s="3"/>
      <c r="HF382" s="3"/>
      <c r="HG382" s="3"/>
      <c r="HH382" s="3"/>
      <c r="HI382" s="3"/>
      <c r="HJ382" s="3"/>
      <c r="HK382" s="3"/>
      <c r="HL382" s="3"/>
      <c r="HM382" s="3"/>
      <c r="HN382" s="3"/>
      <c r="HO382" s="3"/>
      <c r="HP382" s="3"/>
      <c r="HQ382" s="3"/>
      <c r="HR382" s="3"/>
      <c r="HS382" s="3"/>
      <c r="HT382" s="3"/>
      <c r="HU382" s="3"/>
      <c r="HV382" s="3"/>
      <c r="HW382" s="3"/>
      <c r="HX382" s="3"/>
      <c r="HY382" s="3"/>
      <c r="HZ382" s="3"/>
      <c r="IA382" s="3"/>
      <c r="IB382" s="3"/>
      <c r="IC382" s="3"/>
      <c r="ID382" s="3"/>
      <c r="IE382" s="3"/>
      <c r="IF382" s="3"/>
      <c r="IG382" s="3"/>
      <c r="IH382" s="3"/>
      <c r="II382" s="3"/>
      <c r="IJ382" s="3"/>
      <c r="IK382" s="3"/>
      <c r="IL382" s="3"/>
      <c r="IM382" s="3"/>
      <c r="IN382" s="3"/>
      <c r="IO382" s="3"/>
      <c r="IP382" s="3"/>
      <c r="IQ382" s="3"/>
      <c r="IR382" s="3"/>
      <c r="IS382" s="3"/>
      <c r="IT382" s="3"/>
      <c r="IU382" s="3"/>
      <c r="IV382" s="3"/>
      <c r="IW382" s="3"/>
      <c r="IX382" s="3"/>
      <c r="IY382" s="3"/>
      <c r="IZ382" s="3"/>
      <c r="JA382" s="3"/>
      <c r="JB382" s="3"/>
      <c r="JC382" s="3"/>
      <c r="JD382" s="3"/>
      <c r="JE382" s="3"/>
      <c r="JF382" s="3"/>
      <c r="JG382" s="3"/>
      <c r="JH382" s="3"/>
      <c r="JI382" s="3"/>
      <c r="JJ382" s="3"/>
      <c r="JK382" s="3"/>
      <c r="JL382" s="3"/>
      <c r="JM382" s="3"/>
      <c r="JN382" s="3"/>
      <c r="JO382" s="3"/>
      <c r="JP382" s="3"/>
      <c r="JQ382" s="3"/>
      <c r="JR382" s="3"/>
      <c r="JS382" s="3"/>
      <c r="JT382" s="3"/>
      <c r="JU382" s="3"/>
      <c r="JV382" s="3"/>
      <c r="JW382" s="3"/>
      <c r="JX382" s="3"/>
      <c r="JY382" s="3"/>
      <c r="JZ382" s="3"/>
      <c r="KA382" s="3"/>
      <c r="KB382" s="3"/>
      <c r="KC382" s="3"/>
      <c r="KD382" s="3"/>
      <c r="KE382" s="3"/>
      <c r="KF382" s="3"/>
      <c r="KG382" s="3"/>
      <c r="KH382" s="3"/>
      <c r="KI382" s="3"/>
      <c r="KJ382" s="3"/>
      <c r="KK382" s="3"/>
      <c r="KL382" s="3"/>
      <c r="KM382" s="3"/>
      <c r="KN382" s="3"/>
    </row>
    <row r="383" spans="1:300">
      <c r="A383" s="3">
        <v>0</v>
      </c>
      <c r="B38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383)))"),"")</f>
        <v/>
      </c>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c r="BO383" s="4"/>
      <c r="BP383" s="4"/>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4"/>
      <c r="CU383" s="4"/>
      <c r="CV383" s="4"/>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4"/>
      <c r="EF383" s="4"/>
      <c r="EG383" s="4"/>
      <c r="EH383" s="4"/>
      <c r="EI383" s="4"/>
      <c r="EJ383" s="4"/>
      <c r="EK383" s="4"/>
      <c r="EL383" s="4"/>
      <c r="EM383" s="4"/>
      <c r="EN383" s="4"/>
      <c r="EO383" s="4"/>
      <c r="EP383" s="4"/>
      <c r="EQ383" s="4"/>
      <c r="ER383" s="4"/>
      <c r="ES383" s="4"/>
      <c r="ET383" s="4"/>
      <c r="EU383" s="4"/>
      <c r="EV383" s="4"/>
      <c r="EW383" s="4"/>
      <c r="EX383" s="4"/>
      <c r="EY383" s="3"/>
      <c r="EZ383" s="3"/>
      <c r="FA383" s="3"/>
      <c r="FB383" s="3"/>
      <c r="FC383" s="3"/>
      <c r="FD383" s="3"/>
      <c r="FE383" s="3"/>
      <c r="FF383" s="3"/>
      <c r="FG383" s="3"/>
      <c r="FH383" s="3"/>
      <c r="FI383" s="3"/>
      <c r="FJ383" s="3"/>
      <c r="FK383" s="3"/>
      <c r="FL383" s="3"/>
      <c r="FM383" s="3"/>
      <c r="FN383" s="3"/>
      <c r="FO383" s="3"/>
      <c r="FP383" s="3"/>
      <c r="FQ383" s="3"/>
      <c r="FR383" s="3"/>
      <c r="FS383" s="3"/>
      <c r="FT383" s="3"/>
      <c r="FU383" s="3"/>
      <c r="FV383" s="3"/>
      <c r="FW383" s="3"/>
      <c r="FX383" s="3"/>
      <c r="FY383" s="3"/>
      <c r="FZ383" s="3"/>
      <c r="GA383" s="3"/>
      <c r="GB383" s="3"/>
      <c r="GC383" s="3"/>
      <c r="GD383" s="3"/>
      <c r="GE383" s="3"/>
      <c r="GF383" s="3"/>
      <c r="GG383" s="3"/>
      <c r="GH383" s="3"/>
      <c r="GI383" s="3"/>
      <c r="GJ383" s="3"/>
      <c r="GK383" s="3"/>
      <c r="GL383" s="3"/>
      <c r="GM383" s="3"/>
      <c r="GN383" s="3"/>
      <c r="GO383" s="3"/>
      <c r="GP383" s="3"/>
      <c r="GQ383" s="3"/>
      <c r="GR383" s="3"/>
      <c r="GS383" s="3"/>
      <c r="GT383" s="3"/>
      <c r="GU383" s="3"/>
      <c r="GV383" s="3"/>
      <c r="GW383" s="3"/>
      <c r="GX383" s="3"/>
      <c r="GY383" s="3"/>
      <c r="GZ383" s="3"/>
      <c r="HA383" s="3"/>
      <c r="HB383" s="3"/>
      <c r="HC383" s="3"/>
      <c r="HD383" s="3"/>
      <c r="HE383" s="3"/>
      <c r="HF383" s="3"/>
      <c r="HG383" s="3"/>
      <c r="HH383" s="3"/>
      <c r="HI383" s="3"/>
      <c r="HJ383" s="3"/>
      <c r="HK383" s="3"/>
      <c r="HL383" s="3"/>
      <c r="HM383" s="3"/>
      <c r="HN383" s="3"/>
      <c r="HO383" s="3"/>
      <c r="HP383" s="3"/>
      <c r="HQ383" s="3"/>
      <c r="HR383" s="3"/>
      <c r="HS383" s="3"/>
      <c r="HT383" s="3"/>
      <c r="HU383" s="3"/>
      <c r="HV383" s="3"/>
      <c r="HW383" s="3"/>
      <c r="HX383" s="3"/>
      <c r="HY383" s="3"/>
      <c r="HZ383" s="3"/>
      <c r="IA383" s="3"/>
      <c r="IB383" s="3"/>
      <c r="IC383" s="3"/>
      <c r="ID383" s="3"/>
      <c r="IE383" s="3"/>
      <c r="IF383" s="3"/>
      <c r="IG383" s="3"/>
      <c r="IH383" s="3"/>
      <c r="II383" s="3"/>
      <c r="IJ383" s="3"/>
      <c r="IK383" s="3"/>
      <c r="IL383" s="3"/>
      <c r="IM383" s="3"/>
      <c r="IN383" s="3"/>
      <c r="IO383" s="3"/>
      <c r="IP383" s="3"/>
      <c r="IQ383" s="3"/>
      <c r="IR383" s="3"/>
      <c r="IS383" s="3"/>
      <c r="IT383" s="3"/>
      <c r="IU383" s="3"/>
      <c r="IV383" s="3"/>
      <c r="IW383" s="3"/>
      <c r="IX383" s="3"/>
      <c r="IY383" s="3"/>
      <c r="IZ383" s="3"/>
      <c r="JA383" s="3"/>
      <c r="JB383" s="3"/>
      <c r="JC383" s="3"/>
      <c r="JD383" s="3"/>
      <c r="JE383" s="3"/>
      <c r="JF383" s="3"/>
      <c r="JG383" s="3"/>
      <c r="JH383" s="3"/>
      <c r="JI383" s="3"/>
      <c r="JJ383" s="3"/>
      <c r="JK383" s="3"/>
      <c r="JL383" s="3"/>
      <c r="JM383" s="3"/>
      <c r="JN383" s="3"/>
      <c r="JO383" s="3"/>
      <c r="JP383" s="3"/>
      <c r="JQ383" s="3"/>
      <c r="JR383" s="3"/>
      <c r="JS383" s="3"/>
      <c r="JT383" s="3"/>
      <c r="JU383" s="3"/>
      <c r="JV383" s="3"/>
      <c r="JW383" s="3"/>
      <c r="JX383" s="3"/>
      <c r="JY383" s="3"/>
      <c r="JZ383" s="3"/>
      <c r="KA383" s="3"/>
      <c r="KB383" s="3"/>
      <c r="KC383" s="3"/>
      <c r="KD383" s="3"/>
      <c r="KE383" s="3"/>
      <c r="KF383" s="3"/>
      <c r="KG383" s="3"/>
      <c r="KH383" s="3"/>
      <c r="KI383" s="3"/>
      <c r="KJ383" s="3"/>
      <c r="KK383" s="3"/>
      <c r="KL383" s="3"/>
      <c r="KM383" s="3"/>
      <c r="KN383" s="3"/>
    </row>
    <row r="384" spans="1:300">
      <c r="A384" s="3">
        <v>0</v>
      </c>
      <c r="B38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384)))"),"")</f>
        <v/>
      </c>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4"/>
      <c r="BO384" s="4"/>
      <c r="BP384" s="4"/>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4"/>
      <c r="CU384" s="4"/>
      <c r="CV384" s="4"/>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4"/>
      <c r="EF384" s="4"/>
      <c r="EG384" s="4"/>
      <c r="EH384" s="4"/>
      <c r="EI384" s="4"/>
      <c r="EJ384" s="4"/>
      <c r="EK384" s="4"/>
      <c r="EL384" s="4"/>
      <c r="EM384" s="4"/>
      <c r="EN384" s="4"/>
      <c r="EO384" s="4"/>
      <c r="EP384" s="4"/>
      <c r="EQ384" s="4"/>
      <c r="ER384" s="4"/>
      <c r="ES384" s="4"/>
      <c r="ET384" s="4"/>
      <c r="EU384" s="4"/>
      <c r="EV384" s="4"/>
      <c r="EW384" s="4"/>
      <c r="EX384" s="4"/>
      <c r="EY384" s="3"/>
      <c r="EZ384" s="3"/>
      <c r="FA384" s="3"/>
      <c r="FB384" s="3"/>
      <c r="FC384" s="3"/>
      <c r="FD384" s="3"/>
      <c r="FE384" s="3"/>
      <c r="FF384" s="3"/>
      <c r="FG384" s="3"/>
      <c r="FH384" s="3"/>
      <c r="FI384" s="3"/>
      <c r="FJ384" s="3"/>
      <c r="FK384" s="3"/>
      <c r="FL384" s="3"/>
      <c r="FM384" s="3"/>
      <c r="FN384" s="3"/>
      <c r="FO384" s="3"/>
      <c r="FP384" s="3"/>
      <c r="FQ384" s="3"/>
      <c r="FR384" s="3"/>
      <c r="FS384" s="3"/>
      <c r="FT384" s="3"/>
      <c r="FU384" s="3"/>
      <c r="FV384" s="3"/>
      <c r="FW384" s="3"/>
      <c r="FX384" s="3"/>
      <c r="FY384" s="3"/>
      <c r="FZ384" s="3"/>
      <c r="GA384" s="3"/>
      <c r="GB384" s="3"/>
      <c r="GC384" s="3"/>
      <c r="GD384" s="3"/>
      <c r="GE384" s="3"/>
      <c r="GF384" s="3"/>
      <c r="GG384" s="3"/>
      <c r="GH384" s="3"/>
      <c r="GI384" s="3"/>
      <c r="GJ384" s="3"/>
      <c r="GK384" s="3"/>
      <c r="GL384" s="3"/>
      <c r="GM384" s="3"/>
      <c r="GN384" s="3"/>
      <c r="GO384" s="3"/>
      <c r="GP384" s="3"/>
      <c r="GQ384" s="3"/>
      <c r="GR384" s="3"/>
      <c r="GS384" s="3"/>
      <c r="GT384" s="3"/>
      <c r="GU384" s="3"/>
      <c r="GV384" s="3"/>
      <c r="GW384" s="3"/>
      <c r="GX384" s="3"/>
      <c r="GY384" s="3"/>
      <c r="GZ384" s="3"/>
      <c r="HA384" s="3"/>
      <c r="HB384" s="3"/>
      <c r="HC384" s="3"/>
      <c r="HD384" s="3"/>
      <c r="HE384" s="3"/>
      <c r="HF384" s="3"/>
      <c r="HG384" s="3"/>
      <c r="HH384" s="3"/>
      <c r="HI384" s="3"/>
      <c r="HJ384" s="3"/>
      <c r="HK384" s="3"/>
      <c r="HL384" s="3"/>
      <c r="HM384" s="3"/>
      <c r="HN384" s="3"/>
      <c r="HO384" s="3"/>
      <c r="HP384" s="3"/>
      <c r="HQ384" s="3"/>
      <c r="HR384" s="3"/>
      <c r="HS384" s="3"/>
      <c r="HT384" s="3"/>
      <c r="HU384" s="3"/>
      <c r="HV384" s="3"/>
      <c r="HW384" s="3"/>
      <c r="HX384" s="3"/>
      <c r="HY384" s="3"/>
      <c r="HZ384" s="3"/>
      <c r="IA384" s="3"/>
      <c r="IB384" s="3"/>
      <c r="IC384" s="3"/>
      <c r="ID384" s="3"/>
      <c r="IE384" s="3"/>
      <c r="IF384" s="3"/>
      <c r="IG384" s="3"/>
      <c r="IH384" s="3"/>
      <c r="II384" s="3"/>
      <c r="IJ384" s="3"/>
      <c r="IK384" s="3"/>
      <c r="IL384" s="3"/>
      <c r="IM384" s="3"/>
      <c r="IN384" s="3"/>
      <c r="IO384" s="3"/>
      <c r="IP384" s="3"/>
      <c r="IQ384" s="3"/>
      <c r="IR384" s="3"/>
      <c r="IS384" s="3"/>
      <c r="IT384" s="3"/>
      <c r="IU384" s="3"/>
      <c r="IV384" s="3"/>
      <c r="IW384" s="3"/>
      <c r="IX384" s="3"/>
      <c r="IY384" s="3"/>
      <c r="IZ384" s="3"/>
      <c r="JA384" s="3"/>
      <c r="JB384" s="3"/>
      <c r="JC384" s="3"/>
      <c r="JD384" s="3"/>
      <c r="JE384" s="3"/>
      <c r="JF384" s="3"/>
      <c r="JG384" s="3"/>
      <c r="JH384" s="3"/>
      <c r="JI384" s="3"/>
      <c r="JJ384" s="3"/>
      <c r="JK384" s="3"/>
      <c r="JL384" s="3"/>
      <c r="JM384" s="3"/>
      <c r="JN384" s="3"/>
      <c r="JO384" s="3"/>
      <c r="JP384" s="3"/>
      <c r="JQ384" s="3"/>
      <c r="JR384" s="3"/>
      <c r="JS384" s="3"/>
      <c r="JT384" s="3"/>
      <c r="JU384" s="3"/>
      <c r="JV384" s="3"/>
      <c r="JW384" s="3"/>
      <c r="JX384" s="3"/>
      <c r="JY384" s="3"/>
      <c r="JZ384" s="3"/>
      <c r="KA384" s="3"/>
      <c r="KB384" s="3"/>
      <c r="KC384" s="3"/>
      <c r="KD384" s="3"/>
      <c r="KE384" s="3"/>
      <c r="KF384" s="3"/>
      <c r="KG384" s="3"/>
      <c r="KH384" s="3"/>
      <c r="KI384" s="3"/>
      <c r="KJ384" s="3"/>
      <c r="KK384" s="3"/>
      <c r="KL384" s="3"/>
      <c r="KM384" s="3"/>
      <c r="KN384" s="3"/>
    </row>
    <row r="385" spans="1:300">
      <c r="A385" s="3">
        <v>0</v>
      </c>
      <c r="B38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385)))"),"")</f>
        <v/>
      </c>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4"/>
      <c r="BO385" s="4"/>
      <c r="BP385" s="4"/>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4"/>
      <c r="CU385" s="4"/>
      <c r="CV385" s="4"/>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4"/>
      <c r="EF385" s="4"/>
      <c r="EG385" s="4"/>
      <c r="EH385" s="4"/>
      <c r="EI385" s="4"/>
      <c r="EJ385" s="4"/>
      <c r="EK385" s="4"/>
      <c r="EL385" s="4"/>
      <c r="EM385" s="4"/>
      <c r="EN385" s="4"/>
      <c r="EO385" s="4"/>
      <c r="EP385" s="4"/>
      <c r="EQ385" s="4"/>
      <c r="ER385" s="4"/>
      <c r="ES385" s="4"/>
      <c r="ET385" s="4"/>
      <c r="EU385" s="4"/>
      <c r="EV385" s="4"/>
      <c r="EW385" s="4"/>
      <c r="EX385" s="4"/>
      <c r="EY385" s="3"/>
      <c r="EZ385" s="3"/>
      <c r="FA385" s="3"/>
      <c r="FB385" s="3"/>
      <c r="FC385" s="3"/>
      <c r="FD385" s="3"/>
      <c r="FE385" s="3"/>
      <c r="FF385" s="3"/>
      <c r="FG385" s="3"/>
      <c r="FH385" s="3"/>
      <c r="FI385" s="3"/>
      <c r="FJ385" s="3"/>
      <c r="FK385" s="3"/>
      <c r="FL385" s="3"/>
      <c r="FM385" s="3"/>
      <c r="FN385" s="3"/>
      <c r="FO385" s="3"/>
      <c r="FP385" s="3"/>
      <c r="FQ385" s="3"/>
      <c r="FR385" s="3"/>
      <c r="FS385" s="3"/>
      <c r="FT385" s="3"/>
      <c r="FU385" s="3"/>
      <c r="FV385" s="3"/>
      <c r="FW385" s="3"/>
      <c r="FX385" s="3"/>
      <c r="FY385" s="3"/>
      <c r="FZ385" s="3"/>
      <c r="GA385" s="3"/>
      <c r="GB385" s="3"/>
      <c r="GC385" s="3"/>
      <c r="GD385" s="3"/>
      <c r="GE385" s="3"/>
      <c r="GF385" s="3"/>
      <c r="GG385" s="3"/>
      <c r="GH385" s="3"/>
      <c r="GI385" s="3"/>
      <c r="GJ385" s="3"/>
      <c r="GK385" s="3"/>
      <c r="GL385" s="3"/>
      <c r="GM385" s="3"/>
      <c r="GN385" s="3"/>
      <c r="GO385" s="3"/>
      <c r="GP385" s="3"/>
      <c r="GQ385" s="3"/>
      <c r="GR385" s="3"/>
      <c r="GS385" s="3"/>
      <c r="GT385" s="3"/>
      <c r="GU385" s="3"/>
      <c r="GV385" s="3"/>
      <c r="GW385" s="3"/>
      <c r="GX385" s="3"/>
      <c r="GY385" s="3"/>
      <c r="GZ385" s="3"/>
      <c r="HA385" s="3"/>
      <c r="HB385" s="3"/>
      <c r="HC385" s="3"/>
      <c r="HD385" s="3"/>
      <c r="HE385" s="3"/>
      <c r="HF385" s="3"/>
      <c r="HG385" s="3"/>
      <c r="HH385" s="3"/>
      <c r="HI385" s="3"/>
      <c r="HJ385" s="3"/>
      <c r="HK385" s="3"/>
      <c r="HL385" s="3"/>
      <c r="HM385" s="3"/>
      <c r="HN385" s="3"/>
      <c r="HO385" s="3"/>
      <c r="HP385" s="3"/>
      <c r="HQ385" s="3"/>
      <c r="HR385" s="3"/>
      <c r="HS385" s="3"/>
      <c r="HT385" s="3"/>
      <c r="HU385" s="3"/>
      <c r="HV385" s="3"/>
      <c r="HW385" s="3"/>
      <c r="HX385" s="3"/>
      <c r="HY385" s="3"/>
      <c r="HZ385" s="3"/>
      <c r="IA385" s="3"/>
      <c r="IB385" s="3"/>
      <c r="IC385" s="3"/>
      <c r="ID385" s="3"/>
      <c r="IE385" s="3"/>
      <c r="IF385" s="3"/>
      <c r="IG385" s="3"/>
      <c r="IH385" s="3"/>
      <c r="II385" s="3"/>
      <c r="IJ385" s="3"/>
      <c r="IK385" s="3"/>
      <c r="IL385" s="3"/>
      <c r="IM385" s="3"/>
      <c r="IN385" s="3"/>
      <c r="IO385" s="3"/>
      <c r="IP385" s="3"/>
      <c r="IQ385" s="3"/>
      <c r="IR385" s="3"/>
      <c r="IS385" s="3"/>
      <c r="IT385" s="3"/>
      <c r="IU385" s="3"/>
      <c r="IV385" s="3"/>
      <c r="IW385" s="3"/>
      <c r="IX385" s="3"/>
      <c r="IY385" s="3"/>
      <c r="IZ385" s="3"/>
      <c r="JA385" s="3"/>
      <c r="JB385" s="3"/>
      <c r="JC385" s="3"/>
      <c r="JD385" s="3"/>
      <c r="JE385" s="3"/>
      <c r="JF385" s="3"/>
      <c r="JG385" s="3"/>
      <c r="JH385" s="3"/>
      <c r="JI385" s="3"/>
      <c r="JJ385" s="3"/>
      <c r="JK385" s="3"/>
      <c r="JL385" s="3"/>
      <c r="JM385" s="3"/>
      <c r="JN385" s="3"/>
      <c r="JO385" s="3"/>
      <c r="JP385" s="3"/>
      <c r="JQ385" s="3"/>
      <c r="JR385" s="3"/>
      <c r="JS385" s="3"/>
      <c r="JT385" s="3"/>
      <c r="JU385" s="3"/>
      <c r="JV385" s="3"/>
      <c r="JW385" s="3"/>
      <c r="JX385" s="3"/>
      <c r="JY385" s="3"/>
      <c r="JZ385" s="3"/>
      <c r="KA385" s="3"/>
      <c r="KB385" s="3"/>
      <c r="KC385" s="3"/>
      <c r="KD385" s="3"/>
      <c r="KE385" s="3"/>
      <c r="KF385" s="3"/>
      <c r="KG385" s="3"/>
      <c r="KH385" s="3"/>
      <c r="KI385" s="3"/>
      <c r="KJ385" s="3"/>
      <c r="KK385" s="3"/>
      <c r="KL385" s="3"/>
      <c r="KM385" s="3"/>
      <c r="KN385" s="3"/>
    </row>
    <row r="386" spans="1:300">
      <c r="A386" s="3">
        <v>0</v>
      </c>
      <c r="B38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386)))"),"")</f>
        <v/>
      </c>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4"/>
      <c r="BO386" s="4"/>
      <c r="BP386" s="4"/>
      <c r="BQ386" s="4"/>
      <c r="BR386" s="4"/>
      <c r="BS386" s="4"/>
      <c r="BT386" s="4"/>
      <c r="BU386" s="4"/>
      <c r="BV386" s="4"/>
      <c r="BW386" s="4"/>
      <c r="BX386" s="4"/>
      <c r="BY386" s="4"/>
      <c r="BZ386" s="4"/>
      <c r="CA386" s="4"/>
      <c r="CB386" s="4"/>
      <c r="CC386" s="4"/>
      <c r="CD386" s="4"/>
      <c r="CE386" s="4"/>
      <c r="CF386" s="4"/>
      <c r="CG386" s="4"/>
      <c r="CH386" s="4"/>
      <c r="CI386" s="4"/>
      <c r="CJ386" s="4"/>
      <c r="CK386" s="4"/>
      <c r="CL386" s="4"/>
      <c r="CM386" s="4"/>
      <c r="CN386" s="4"/>
      <c r="CO386" s="4"/>
      <c r="CP386" s="4"/>
      <c r="CQ386" s="4"/>
      <c r="CR386" s="4"/>
      <c r="CS386" s="4"/>
      <c r="CT386" s="4"/>
      <c r="CU386" s="4"/>
      <c r="CV386" s="4"/>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4"/>
      <c r="EF386" s="4"/>
      <c r="EG386" s="4"/>
      <c r="EH386" s="4"/>
      <c r="EI386" s="4"/>
      <c r="EJ386" s="4"/>
      <c r="EK386" s="4"/>
      <c r="EL386" s="4"/>
      <c r="EM386" s="4"/>
      <c r="EN386" s="4"/>
      <c r="EO386" s="4"/>
      <c r="EP386" s="4"/>
      <c r="EQ386" s="4"/>
      <c r="ER386" s="4"/>
      <c r="ES386" s="4"/>
      <c r="ET386" s="4"/>
      <c r="EU386" s="4"/>
      <c r="EV386" s="4"/>
      <c r="EW386" s="4"/>
      <c r="EX386" s="4"/>
      <c r="EY386" s="3"/>
      <c r="EZ386" s="3"/>
      <c r="FA386" s="3"/>
      <c r="FB386" s="3"/>
      <c r="FC386" s="3"/>
      <c r="FD386" s="3"/>
      <c r="FE386" s="3"/>
      <c r="FF386" s="3"/>
      <c r="FG386" s="3"/>
      <c r="FH386" s="3"/>
      <c r="FI386" s="3"/>
      <c r="FJ386" s="3"/>
      <c r="FK386" s="3"/>
      <c r="FL386" s="3"/>
      <c r="FM386" s="3"/>
      <c r="FN386" s="3"/>
      <c r="FO386" s="3"/>
      <c r="FP386" s="3"/>
      <c r="FQ386" s="3"/>
      <c r="FR386" s="3"/>
      <c r="FS386" s="3"/>
      <c r="FT386" s="3"/>
      <c r="FU386" s="3"/>
      <c r="FV386" s="3"/>
      <c r="FW386" s="3"/>
      <c r="FX386" s="3"/>
      <c r="FY386" s="3"/>
      <c r="FZ386" s="3"/>
      <c r="GA386" s="3"/>
      <c r="GB386" s="3"/>
      <c r="GC386" s="3"/>
      <c r="GD386" s="3"/>
      <c r="GE386" s="3"/>
      <c r="GF386" s="3"/>
      <c r="GG386" s="3"/>
      <c r="GH386" s="3"/>
      <c r="GI386" s="3"/>
      <c r="GJ386" s="3"/>
      <c r="GK386" s="3"/>
      <c r="GL386" s="3"/>
      <c r="GM386" s="3"/>
      <c r="GN386" s="3"/>
      <c r="GO386" s="3"/>
      <c r="GP386" s="3"/>
      <c r="GQ386" s="3"/>
      <c r="GR386" s="3"/>
      <c r="GS386" s="3"/>
      <c r="GT386" s="3"/>
      <c r="GU386" s="3"/>
      <c r="GV386" s="3"/>
      <c r="GW386" s="3"/>
      <c r="GX386" s="3"/>
      <c r="GY386" s="3"/>
      <c r="GZ386" s="3"/>
      <c r="HA386" s="3"/>
      <c r="HB386" s="3"/>
      <c r="HC386" s="3"/>
      <c r="HD386" s="3"/>
      <c r="HE386" s="3"/>
      <c r="HF386" s="3"/>
      <c r="HG386" s="3"/>
      <c r="HH386" s="3"/>
      <c r="HI386" s="3"/>
      <c r="HJ386" s="3"/>
      <c r="HK386" s="3"/>
      <c r="HL386" s="3"/>
      <c r="HM386" s="3"/>
      <c r="HN386" s="3"/>
      <c r="HO386" s="3"/>
      <c r="HP386" s="3"/>
      <c r="HQ386" s="3"/>
      <c r="HR386" s="3"/>
      <c r="HS386" s="3"/>
      <c r="HT386" s="3"/>
      <c r="HU386" s="3"/>
      <c r="HV386" s="3"/>
      <c r="HW386" s="3"/>
      <c r="HX386" s="3"/>
      <c r="HY386" s="3"/>
      <c r="HZ386" s="3"/>
      <c r="IA386" s="3"/>
      <c r="IB386" s="3"/>
      <c r="IC386" s="3"/>
      <c r="ID386" s="3"/>
      <c r="IE386" s="3"/>
      <c r="IF386" s="3"/>
      <c r="IG386" s="3"/>
      <c r="IH386" s="3"/>
      <c r="II386" s="3"/>
      <c r="IJ386" s="3"/>
      <c r="IK386" s="3"/>
      <c r="IL386" s="3"/>
      <c r="IM386" s="3"/>
      <c r="IN386" s="3"/>
      <c r="IO386" s="3"/>
      <c r="IP386" s="3"/>
      <c r="IQ386" s="3"/>
      <c r="IR386" s="3"/>
      <c r="IS386" s="3"/>
      <c r="IT386" s="3"/>
      <c r="IU386" s="3"/>
      <c r="IV386" s="3"/>
      <c r="IW386" s="3"/>
      <c r="IX386" s="3"/>
      <c r="IY386" s="3"/>
      <c r="IZ386" s="3"/>
      <c r="JA386" s="3"/>
      <c r="JB386" s="3"/>
      <c r="JC386" s="3"/>
      <c r="JD386" s="3"/>
      <c r="JE386" s="3"/>
      <c r="JF386" s="3"/>
      <c r="JG386" s="3"/>
      <c r="JH386" s="3"/>
      <c r="JI386" s="3"/>
      <c r="JJ386" s="3"/>
      <c r="JK386" s="3"/>
      <c r="JL386" s="3"/>
      <c r="JM386" s="3"/>
      <c r="JN386" s="3"/>
      <c r="JO386" s="3"/>
      <c r="JP386" s="3"/>
      <c r="JQ386" s="3"/>
      <c r="JR386" s="3"/>
      <c r="JS386" s="3"/>
      <c r="JT386" s="3"/>
      <c r="JU386" s="3"/>
      <c r="JV386" s="3"/>
      <c r="JW386" s="3"/>
      <c r="JX386" s="3"/>
      <c r="JY386" s="3"/>
      <c r="JZ386" s="3"/>
      <c r="KA386" s="3"/>
      <c r="KB386" s="3"/>
      <c r="KC386" s="3"/>
      <c r="KD386" s="3"/>
      <c r="KE386" s="3"/>
      <c r="KF386" s="3"/>
      <c r="KG386" s="3"/>
      <c r="KH386" s="3"/>
      <c r="KI386" s="3"/>
      <c r="KJ386" s="3"/>
      <c r="KK386" s="3"/>
      <c r="KL386" s="3"/>
      <c r="KM386" s="3"/>
      <c r="KN386" s="3"/>
    </row>
    <row r="387" spans="1:300">
      <c r="A387" s="3">
        <v>0</v>
      </c>
      <c r="B38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387)))"),"")</f>
        <v/>
      </c>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4"/>
      <c r="BO387" s="4"/>
      <c r="BP387" s="4"/>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4"/>
      <c r="CU387" s="4"/>
      <c r="CV387" s="4"/>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4"/>
      <c r="EF387" s="4"/>
      <c r="EG387" s="4"/>
      <c r="EH387" s="4"/>
      <c r="EI387" s="4"/>
      <c r="EJ387" s="4"/>
      <c r="EK387" s="4"/>
      <c r="EL387" s="4"/>
      <c r="EM387" s="4"/>
      <c r="EN387" s="4"/>
      <c r="EO387" s="4"/>
      <c r="EP387" s="4"/>
      <c r="EQ387" s="4"/>
      <c r="ER387" s="4"/>
      <c r="ES387" s="4"/>
      <c r="ET387" s="4"/>
      <c r="EU387" s="4"/>
      <c r="EV387" s="4"/>
      <c r="EW387" s="4"/>
      <c r="EX387" s="4"/>
      <c r="EY387" s="3"/>
      <c r="EZ387" s="3"/>
      <c r="FA387" s="3"/>
      <c r="FB387" s="3"/>
      <c r="FC387" s="3"/>
      <c r="FD387" s="3"/>
      <c r="FE387" s="3"/>
      <c r="FF387" s="3"/>
      <c r="FG387" s="3"/>
      <c r="FH387" s="3"/>
      <c r="FI387" s="3"/>
      <c r="FJ387" s="3"/>
      <c r="FK387" s="3"/>
      <c r="FL387" s="3"/>
      <c r="FM387" s="3"/>
      <c r="FN387" s="3"/>
      <c r="FO387" s="3"/>
      <c r="FP387" s="3"/>
      <c r="FQ387" s="3"/>
      <c r="FR387" s="3"/>
      <c r="FS387" s="3"/>
      <c r="FT387" s="3"/>
      <c r="FU387" s="3"/>
      <c r="FV387" s="3"/>
      <c r="FW387" s="3"/>
      <c r="FX387" s="3"/>
      <c r="FY387" s="3"/>
      <c r="FZ387" s="3"/>
      <c r="GA387" s="3"/>
      <c r="GB387" s="3"/>
      <c r="GC387" s="3"/>
      <c r="GD387" s="3"/>
      <c r="GE387" s="3"/>
      <c r="GF387" s="3"/>
      <c r="GG387" s="3"/>
      <c r="GH387" s="3"/>
      <c r="GI387" s="3"/>
      <c r="GJ387" s="3"/>
      <c r="GK387" s="3"/>
      <c r="GL387" s="3"/>
      <c r="GM387" s="3"/>
      <c r="GN387" s="3"/>
      <c r="GO387" s="3"/>
      <c r="GP387" s="3"/>
      <c r="GQ387" s="3"/>
      <c r="GR387" s="3"/>
      <c r="GS387" s="3"/>
      <c r="GT387" s="3"/>
      <c r="GU387" s="3"/>
      <c r="GV387" s="3"/>
      <c r="GW387" s="3"/>
      <c r="GX387" s="3"/>
      <c r="GY387" s="3"/>
      <c r="GZ387" s="3"/>
      <c r="HA387" s="3"/>
      <c r="HB387" s="3"/>
      <c r="HC387" s="3"/>
      <c r="HD387" s="3"/>
      <c r="HE387" s="3"/>
      <c r="HF387" s="3"/>
      <c r="HG387" s="3"/>
      <c r="HH387" s="3"/>
      <c r="HI387" s="3"/>
      <c r="HJ387" s="3"/>
      <c r="HK387" s="3"/>
      <c r="HL387" s="3"/>
      <c r="HM387" s="3"/>
      <c r="HN387" s="3"/>
      <c r="HO387" s="3"/>
      <c r="HP387" s="3"/>
      <c r="HQ387" s="3"/>
      <c r="HR387" s="3"/>
      <c r="HS387" s="3"/>
      <c r="HT387" s="3"/>
      <c r="HU387" s="3"/>
      <c r="HV387" s="3"/>
      <c r="HW387" s="3"/>
      <c r="HX387" s="3"/>
      <c r="HY387" s="3"/>
      <c r="HZ387" s="3"/>
      <c r="IA387" s="3"/>
      <c r="IB387" s="3"/>
      <c r="IC387" s="3"/>
      <c r="ID387" s="3"/>
      <c r="IE387" s="3"/>
      <c r="IF387" s="3"/>
      <c r="IG387" s="3"/>
      <c r="IH387" s="3"/>
      <c r="II387" s="3"/>
      <c r="IJ387" s="3"/>
      <c r="IK387" s="3"/>
      <c r="IL387" s="3"/>
      <c r="IM387" s="3"/>
      <c r="IN387" s="3"/>
      <c r="IO387" s="3"/>
      <c r="IP387" s="3"/>
      <c r="IQ387" s="3"/>
      <c r="IR387" s="3"/>
      <c r="IS387" s="3"/>
      <c r="IT387" s="3"/>
      <c r="IU387" s="3"/>
      <c r="IV387" s="3"/>
      <c r="IW387" s="3"/>
      <c r="IX387" s="3"/>
      <c r="IY387" s="3"/>
      <c r="IZ387" s="3"/>
      <c r="JA387" s="3"/>
      <c r="JB387" s="3"/>
      <c r="JC387" s="3"/>
      <c r="JD387" s="3"/>
      <c r="JE387" s="3"/>
      <c r="JF387" s="3"/>
      <c r="JG387" s="3"/>
      <c r="JH387" s="3"/>
      <c r="JI387" s="3"/>
      <c r="JJ387" s="3"/>
      <c r="JK387" s="3"/>
      <c r="JL387" s="3"/>
      <c r="JM387" s="3"/>
      <c r="JN387" s="3"/>
      <c r="JO387" s="3"/>
      <c r="JP387" s="3"/>
      <c r="JQ387" s="3"/>
      <c r="JR387" s="3"/>
      <c r="JS387" s="3"/>
      <c r="JT387" s="3"/>
      <c r="JU387" s="3"/>
      <c r="JV387" s="3"/>
      <c r="JW387" s="3"/>
      <c r="JX387" s="3"/>
      <c r="JY387" s="3"/>
      <c r="JZ387" s="3"/>
      <c r="KA387" s="3"/>
      <c r="KB387" s="3"/>
      <c r="KC387" s="3"/>
      <c r="KD387" s="3"/>
      <c r="KE387" s="3"/>
      <c r="KF387" s="3"/>
      <c r="KG387" s="3"/>
      <c r="KH387" s="3"/>
      <c r="KI387" s="3"/>
      <c r="KJ387" s="3"/>
      <c r="KK387" s="3"/>
      <c r="KL387" s="3"/>
      <c r="KM387" s="3"/>
      <c r="KN387" s="3"/>
    </row>
    <row r="388" spans="1:300">
      <c r="A388" s="3">
        <v>0</v>
      </c>
      <c r="B38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388)))"),"")</f>
        <v/>
      </c>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c r="AZ388" s="4"/>
      <c r="BA388" s="4"/>
      <c r="BB388" s="4"/>
      <c r="BC388" s="4"/>
      <c r="BD388" s="4"/>
      <c r="BE388" s="4"/>
      <c r="BF388" s="4"/>
      <c r="BG388" s="4"/>
      <c r="BH388" s="4"/>
      <c r="BI388" s="4"/>
      <c r="BJ388" s="4"/>
      <c r="BK388" s="4"/>
      <c r="BL388" s="4"/>
      <c r="BM388" s="4"/>
      <c r="BN388" s="4"/>
      <c r="BO388" s="4"/>
      <c r="BP388" s="4"/>
      <c r="BQ388" s="4"/>
      <c r="BR388" s="4"/>
      <c r="BS388" s="4"/>
      <c r="BT388" s="4"/>
      <c r="BU388" s="4"/>
      <c r="BV388" s="4"/>
      <c r="BW388" s="4"/>
      <c r="BX388" s="4"/>
      <c r="BY388" s="4"/>
      <c r="BZ388" s="4"/>
      <c r="CA388" s="4"/>
      <c r="CB388" s="4"/>
      <c r="CC388" s="4"/>
      <c r="CD388" s="4"/>
      <c r="CE388" s="4"/>
      <c r="CF388" s="4"/>
      <c r="CG388" s="4"/>
      <c r="CH388" s="4"/>
      <c r="CI388" s="4"/>
      <c r="CJ388" s="4"/>
      <c r="CK388" s="4"/>
      <c r="CL388" s="4"/>
      <c r="CM388" s="4"/>
      <c r="CN388" s="4"/>
      <c r="CO388" s="4"/>
      <c r="CP388" s="4"/>
      <c r="CQ388" s="4"/>
      <c r="CR388" s="4"/>
      <c r="CS388" s="4"/>
      <c r="CT388" s="4"/>
      <c r="CU388" s="4"/>
      <c r="CV388" s="4"/>
      <c r="CW388" s="4"/>
      <c r="CX388" s="4"/>
      <c r="CY388" s="4"/>
      <c r="CZ388" s="4"/>
      <c r="DA388" s="4"/>
      <c r="DB388" s="4"/>
      <c r="DC388" s="4"/>
      <c r="DD388" s="4"/>
      <c r="DE388" s="4"/>
      <c r="DF388" s="4"/>
      <c r="DG388" s="4"/>
      <c r="DH388" s="4"/>
      <c r="DI388" s="4"/>
      <c r="DJ388" s="4"/>
      <c r="DK388" s="4"/>
      <c r="DL388" s="4"/>
      <c r="DM388" s="4"/>
      <c r="DN388" s="4"/>
      <c r="DO388" s="4"/>
      <c r="DP388" s="4"/>
      <c r="DQ388" s="4"/>
      <c r="DR388" s="4"/>
      <c r="DS388" s="4"/>
      <c r="DT388" s="4"/>
      <c r="DU388" s="4"/>
      <c r="DV388" s="4"/>
      <c r="DW388" s="4"/>
      <c r="DX388" s="4"/>
      <c r="DY388" s="4"/>
      <c r="DZ388" s="4"/>
      <c r="EA388" s="4"/>
      <c r="EB388" s="4"/>
      <c r="EC388" s="4"/>
      <c r="ED388" s="4"/>
      <c r="EE388" s="4"/>
      <c r="EF388" s="4"/>
      <c r="EG388" s="4"/>
      <c r="EH388" s="4"/>
      <c r="EI388" s="4"/>
      <c r="EJ388" s="4"/>
      <c r="EK388" s="4"/>
      <c r="EL388" s="4"/>
      <c r="EM388" s="4"/>
      <c r="EN388" s="4"/>
      <c r="EO388" s="4"/>
      <c r="EP388" s="4"/>
      <c r="EQ388" s="4"/>
      <c r="ER388" s="4"/>
      <c r="ES388" s="4"/>
      <c r="ET388" s="4"/>
      <c r="EU388" s="4"/>
      <c r="EV388" s="4"/>
      <c r="EW388" s="4"/>
      <c r="EX388" s="4"/>
      <c r="EY388" s="3"/>
      <c r="EZ388" s="3"/>
      <c r="FA388" s="3"/>
      <c r="FB388" s="3"/>
      <c r="FC388" s="3"/>
      <c r="FD388" s="3"/>
      <c r="FE388" s="3"/>
      <c r="FF388" s="3"/>
      <c r="FG388" s="3"/>
      <c r="FH388" s="3"/>
      <c r="FI388" s="3"/>
      <c r="FJ388" s="3"/>
      <c r="FK388" s="3"/>
      <c r="FL388" s="3"/>
      <c r="FM388" s="3"/>
      <c r="FN388" s="3"/>
      <c r="FO388" s="3"/>
      <c r="FP388" s="3"/>
      <c r="FQ388" s="3"/>
      <c r="FR388" s="3"/>
      <c r="FS388" s="3"/>
      <c r="FT388" s="3"/>
      <c r="FU388" s="3"/>
      <c r="FV388" s="3"/>
      <c r="FW388" s="3"/>
      <c r="FX388" s="3"/>
      <c r="FY388" s="3"/>
      <c r="FZ388" s="3"/>
      <c r="GA388" s="3"/>
      <c r="GB388" s="3"/>
      <c r="GC388" s="3"/>
      <c r="GD388" s="3"/>
      <c r="GE388" s="3"/>
      <c r="GF388" s="3"/>
      <c r="GG388" s="3"/>
      <c r="GH388" s="3"/>
      <c r="GI388" s="3"/>
      <c r="GJ388" s="3"/>
      <c r="GK388" s="3"/>
      <c r="GL388" s="3"/>
      <c r="GM388" s="3"/>
      <c r="GN388" s="3"/>
      <c r="GO388" s="3"/>
      <c r="GP388" s="3"/>
      <c r="GQ388" s="3"/>
      <c r="GR388" s="3"/>
      <c r="GS388" s="3"/>
      <c r="GT388" s="3"/>
      <c r="GU388" s="3"/>
      <c r="GV388" s="3"/>
      <c r="GW388" s="3"/>
      <c r="GX388" s="3"/>
      <c r="GY388" s="3"/>
      <c r="GZ388" s="3"/>
      <c r="HA388" s="3"/>
      <c r="HB388" s="3"/>
      <c r="HC388" s="3"/>
      <c r="HD388" s="3"/>
      <c r="HE388" s="3"/>
      <c r="HF388" s="3"/>
      <c r="HG388" s="3"/>
      <c r="HH388" s="3"/>
      <c r="HI388" s="3"/>
      <c r="HJ388" s="3"/>
      <c r="HK388" s="3"/>
      <c r="HL388" s="3"/>
      <c r="HM388" s="3"/>
      <c r="HN388" s="3"/>
      <c r="HO388" s="3"/>
      <c r="HP388" s="3"/>
      <c r="HQ388" s="3"/>
      <c r="HR388" s="3"/>
      <c r="HS388" s="3"/>
      <c r="HT388" s="3"/>
      <c r="HU388" s="3"/>
      <c r="HV388" s="3"/>
      <c r="HW388" s="3"/>
      <c r="HX388" s="3"/>
      <c r="HY388" s="3"/>
      <c r="HZ388" s="3"/>
      <c r="IA388" s="3"/>
      <c r="IB388" s="3"/>
      <c r="IC388" s="3"/>
      <c r="ID388" s="3"/>
      <c r="IE388" s="3"/>
      <c r="IF388" s="3"/>
      <c r="IG388" s="3"/>
      <c r="IH388" s="3"/>
      <c r="II388" s="3"/>
      <c r="IJ388" s="3"/>
      <c r="IK388" s="3"/>
      <c r="IL388" s="3"/>
      <c r="IM388" s="3"/>
      <c r="IN388" s="3"/>
      <c r="IO388" s="3"/>
      <c r="IP388" s="3"/>
      <c r="IQ388" s="3"/>
      <c r="IR388" s="3"/>
      <c r="IS388" s="3"/>
      <c r="IT388" s="3"/>
      <c r="IU388" s="3"/>
      <c r="IV388" s="3"/>
      <c r="IW388" s="3"/>
      <c r="IX388" s="3"/>
      <c r="IY388" s="3"/>
      <c r="IZ388" s="3"/>
      <c r="JA388" s="3"/>
      <c r="JB388" s="3"/>
      <c r="JC388" s="3"/>
      <c r="JD388" s="3"/>
      <c r="JE388" s="3"/>
      <c r="JF388" s="3"/>
      <c r="JG388" s="3"/>
      <c r="JH388" s="3"/>
      <c r="JI388" s="3"/>
      <c r="JJ388" s="3"/>
      <c r="JK388" s="3"/>
      <c r="JL388" s="3"/>
      <c r="JM388" s="3"/>
      <c r="JN388" s="3"/>
      <c r="JO388" s="3"/>
      <c r="JP388" s="3"/>
      <c r="JQ388" s="3"/>
      <c r="JR388" s="3"/>
      <c r="JS388" s="3"/>
      <c r="JT388" s="3"/>
      <c r="JU388" s="3"/>
      <c r="JV388" s="3"/>
      <c r="JW388" s="3"/>
      <c r="JX388" s="3"/>
      <c r="JY388" s="3"/>
      <c r="JZ388" s="3"/>
      <c r="KA388" s="3"/>
      <c r="KB388" s="3"/>
      <c r="KC388" s="3"/>
      <c r="KD388" s="3"/>
      <c r="KE388" s="3"/>
      <c r="KF388" s="3"/>
      <c r="KG388" s="3"/>
      <c r="KH388" s="3"/>
      <c r="KI388" s="3"/>
      <c r="KJ388" s="3"/>
      <c r="KK388" s="3"/>
      <c r="KL388" s="3"/>
      <c r="KM388" s="3"/>
      <c r="KN388" s="3"/>
    </row>
    <row r="389" spans="1:300">
      <c r="A389" s="3">
        <v>0</v>
      </c>
      <c r="B38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389)))"),"")</f>
        <v/>
      </c>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c r="DH389" s="4"/>
      <c r="DI389" s="4"/>
      <c r="DJ389" s="4"/>
      <c r="DK389" s="4"/>
      <c r="DL389" s="4"/>
      <c r="DM389" s="4"/>
      <c r="DN389" s="4"/>
      <c r="DO389" s="4"/>
      <c r="DP389" s="4"/>
      <c r="DQ389" s="4"/>
      <c r="DR389" s="4"/>
      <c r="DS389" s="4"/>
      <c r="DT389" s="4"/>
      <c r="DU389" s="4"/>
      <c r="DV389" s="4"/>
      <c r="DW389" s="4"/>
      <c r="DX389" s="4"/>
      <c r="DY389" s="4"/>
      <c r="DZ389" s="4"/>
      <c r="EA389" s="4"/>
      <c r="EB389" s="4"/>
      <c r="EC389" s="4"/>
      <c r="ED389" s="4"/>
      <c r="EE389" s="4"/>
      <c r="EF389" s="4"/>
      <c r="EG389" s="4"/>
      <c r="EH389" s="4"/>
      <c r="EI389" s="4"/>
      <c r="EJ389" s="4"/>
      <c r="EK389" s="4"/>
      <c r="EL389" s="4"/>
      <c r="EM389" s="4"/>
      <c r="EN389" s="4"/>
      <c r="EO389" s="4"/>
      <c r="EP389" s="4"/>
      <c r="EQ389" s="4"/>
      <c r="ER389" s="4"/>
      <c r="ES389" s="4"/>
      <c r="ET389" s="4"/>
      <c r="EU389" s="4"/>
      <c r="EV389" s="4"/>
      <c r="EW389" s="4"/>
      <c r="EX389" s="4"/>
      <c r="EY389" s="3"/>
      <c r="EZ389" s="3"/>
      <c r="FA389" s="3"/>
      <c r="FB389" s="3"/>
      <c r="FC389" s="3"/>
      <c r="FD389" s="3"/>
      <c r="FE389" s="3"/>
      <c r="FF389" s="3"/>
      <c r="FG389" s="3"/>
      <c r="FH389" s="3"/>
      <c r="FI389" s="3"/>
      <c r="FJ389" s="3"/>
      <c r="FK389" s="3"/>
      <c r="FL389" s="3"/>
      <c r="FM389" s="3"/>
      <c r="FN389" s="3"/>
      <c r="FO389" s="3"/>
      <c r="FP389" s="3"/>
      <c r="FQ389" s="3"/>
      <c r="FR389" s="3"/>
      <c r="FS389" s="3"/>
      <c r="FT389" s="3"/>
      <c r="FU389" s="3"/>
      <c r="FV389" s="3"/>
      <c r="FW389" s="3"/>
      <c r="FX389" s="3"/>
      <c r="FY389" s="3"/>
      <c r="FZ389" s="3"/>
      <c r="GA389" s="3"/>
      <c r="GB389" s="3"/>
      <c r="GC389" s="3"/>
      <c r="GD389" s="3"/>
      <c r="GE389" s="3"/>
      <c r="GF389" s="3"/>
      <c r="GG389" s="3"/>
      <c r="GH389" s="3"/>
      <c r="GI389" s="3"/>
      <c r="GJ389" s="3"/>
      <c r="GK389" s="3"/>
      <c r="GL389" s="3"/>
      <c r="GM389" s="3"/>
      <c r="GN389" s="3"/>
      <c r="GO389" s="3"/>
      <c r="GP389" s="3"/>
      <c r="GQ389" s="3"/>
      <c r="GR389" s="3"/>
      <c r="GS389" s="3"/>
      <c r="GT389" s="3"/>
      <c r="GU389" s="3"/>
      <c r="GV389" s="3"/>
      <c r="GW389" s="3"/>
      <c r="GX389" s="3"/>
      <c r="GY389" s="3"/>
      <c r="GZ389" s="3"/>
      <c r="HA389" s="3"/>
      <c r="HB389" s="3"/>
      <c r="HC389" s="3"/>
      <c r="HD389" s="3"/>
      <c r="HE389" s="3"/>
      <c r="HF389" s="3"/>
      <c r="HG389" s="3"/>
      <c r="HH389" s="3"/>
      <c r="HI389" s="3"/>
      <c r="HJ389" s="3"/>
      <c r="HK389" s="3"/>
      <c r="HL389" s="3"/>
      <c r="HM389" s="3"/>
      <c r="HN389" s="3"/>
      <c r="HO389" s="3"/>
      <c r="HP389" s="3"/>
      <c r="HQ389" s="3"/>
      <c r="HR389" s="3"/>
      <c r="HS389" s="3"/>
      <c r="HT389" s="3"/>
      <c r="HU389" s="3"/>
      <c r="HV389" s="3"/>
      <c r="HW389" s="3"/>
      <c r="HX389" s="3"/>
      <c r="HY389" s="3"/>
      <c r="HZ389" s="3"/>
      <c r="IA389" s="3"/>
      <c r="IB389" s="3"/>
      <c r="IC389" s="3"/>
      <c r="ID389" s="3"/>
      <c r="IE389" s="3"/>
      <c r="IF389" s="3"/>
      <c r="IG389" s="3"/>
      <c r="IH389" s="3"/>
      <c r="II389" s="3"/>
      <c r="IJ389" s="3"/>
      <c r="IK389" s="3"/>
      <c r="IL389" s="3"/>
      <c r="IM389" s="3"/>
      <c r="IN389" s="3"/>
      <c r="IO389" s="3"/>
      <c r="IP389" s="3"/>
      <c r="IQ389" s="3"/>
      <c r="IR389" s="3"/>
      <c r="IS389" s="3"/>
      <c r="IT389" s="3"/>
      <c r="IU389" s="3"/>
      <c r="IV389" s="3"/>
      <c r="IW389" s="3"/>
      <c r="IX389" s="3"/>
      <c r="IY389" s="3"/>
      <c r="IZ389" s="3"/>
      <c r="JA389" s="3"/>
      <c r="JB389" s="3"/>
      <c r="JC389" s="3"/>
      <c r="JD389" s="3"/>
      <c r="JE389" s="3"/>
      <c r="JF389" s="3"/>
      <c r="JG389" s="3"/>
      <c r="JH389" s="3"/>
      <c r="JI389" s="3"/>
      <c r="JJ389" s="3"/>
      <c r="JK389" s="3"/>
      <c r="JL389" s="3"/>
      <c r="JM389" s="3"/>
      <c r="JN389" s="3"/>
      <c r="JO389" s="3"/>
      <c r="JP389" s="3"/>
      <c r="JQ389" s="3"/>
      <c r="JR389" s="3"/>
      <c r="JS389" s="3"/>
      <c r="JT389" s="3"/>
      <c r="JU389" s="3"/>
      <c r="JV389" s="3"/>
      <c r="JW389" s="3"/>
      <c r="JX389" s="3"/>
      <c r="JY389" s="3"/>
      <c r="JZ389" s="3"/>
      <c r="KA389" s="3"/>
      <c r="KB389" s="3"/>
      <c r="KC389" s="3"/>
      <c r="KD389" s="3"/>
      <c r="KE389" s="3"/>
      <c r="KF389" s="3"/>
      <c r="KG389" s="3"/>
      <c r="KH389" s="3"/>
      <c r="KI389" s="3"/>
      <c r="KJ389" s="3"/>
      <c r="KK389" s="3"/>
      <c r="KL389" s="3"/>
      <c r="KM389" s="3"/>
      <c r="KN389" s="3"/>
    </row>
    <row r="390" spans="1:300">
      <c r="A390" s="3">
        <v>0</v>
      </c>
      <c r="B39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390)))"),"")</f>
        <v/>
      </c>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c r="BE390" s="4"/>
      <c r="BF390" s="4"/>
      <c r="BG390" s="4"/>
      <c r="BH390" s="4"/>
      <c r="BI390" s="4"/>
      <c r="BJ390" s="4"/>
      <c r="BK390" s="4"/>
      <c r="BL390" s="4"/>
      <c r="BM390" s="4"/>
      <c r="BN390" s="4"/>
      <c r="BO390" s="4"/>
      <c r="BP390" s="4"/>
      <c r="BQ390" s="4"/>
      <c r="BR390" s="4"/>
      <c r="BS390" s="4"/>
      <c r="BT390" s="4"/>
      <c r="BU390" s="4"/>
      <c r="BV390" s="4"/>
      <c r="BW390" s="4"/>
      <c r="BX390" s="4"/>
      <c r="BY390" s="4"/>
      <c r="BZ390" s="4"/>
      <c r="CA390" s="4"/>
      <c r="CB390" s="4"/>
      <c r="CC390" s="4"/>
      <c r="CD390" s="4"/>
      <c r="CE390" s="4"/>
      <c r="CF390" s="4"/>
      <c r="CG390" s="4"/>
      <c r="CH390" s="4"/>
      <c r="CI390" s="4"/>
      <c r="CJ390" s="4"/>
      <c r="CK390" s="4"/>
      <c r="CL390" s="4"/>
      <c r="CM390" s="4"/>
      <c r="CN390" s="4"/>
      <c r="CO390" s="4"/>
      <c r="CP390" s="4"/>
      <c r="CQ390" s="4"/>
      <c r="CR390" s="4"/>
      <c r="CS390" s="4"/>
      <c r="CT390" s="4"/>
      <c r="CU390" s="4"/>
      <c r="CV390" s="4"/>
      <c r="CW390" s="4"/>
      <c r="CX390" s="4"/>
      <c r="CY390" s="4"/>
      <c r="CZ390" s="4"/>
      <c r="DA390" s="4"/>
      <c r="DB390" s="4"/>
      <c r="DC390" s="4"/>
      <c r="DD390" s="4"/>
      <c r="DE390" s="4"/>
      <c r="DF390" s="4"/>
      <c r="DG390" s="4"/>
      <c r="DH390" s="4"/>
      <c r="DI390" s="4"/>
      <c r="DJ390" s="4"/>
      <c r="DK390" s="4"/>
      <c r="DL390" s="4"/>
      <c r="DM390" s="4"/>
      <c r="DN390" s="4"/>
      <c r="DO390" s="4"/>
      <c r="DP390" s="4"/>
      <c r="DQ390" s="4"/>
      <c r="DR390" s="4"/>
      <c r="DS390" s="4"/>
      <c r="DT390" s="4"/>
      <c r="DU390" s="4"/>
      <c r="DV390" s="4"/>
      <c r="DW390" s="4"/>
      <c r="DX390" s="4"/>
      <c r="DY390" s="4"/>
      <c r="DZ390" s="4"/>
      <c r="EA390" s="4"/>
      <c r="EB390" s="4"/>
      <c r="EC390" s="4"/>
      <c r="ED390" s="4"/>
      <c r="EE390" s="4"/>
      <c r="EF390" s="4"/>
      <c r="EG390" s="4"/>
      <c r="EH390" s="4"/>
      <c r="EI390" s="4"/>
      <c r="EJ390" s="4"/>
      <c r="EK390" s="4"/>
      <c r="EL390" s="4"/>
      <c r="EM390" s="4"/>
      <c r="EN390" s="4"/>
      <c r="EO390" s="4"/>
      <c r="EP390" s="4"/>
      <c r="EQ390" s="4"/>
      <c r="ER390" s="4"/>
      <c r="ES390" s="4"/>
      <c r="ET390" s="4"/>
      <c r="EU390" s="4"/>
      <c r="EV390" s="4"/>
      <c r="EW390" s="4"/>
      <c r="EX390" s="4"/>
      <c r="EY390" s="3"/>
      <c r="EZ390" s="3"/>
      <c r="FA390" s="3"/>
      <c r="FB390" s="3"/>
      <c r="FC390" s="3"/>
      <c r="FD390" s="3"/>
      <c r="FE390" s="3"/>
      <c r="FF390" s="3"/>
      <c r="FG390" s="3"/>
      <c r="FH390" s="3"/>
      <c r="FI390" s="3"/>
      <c r="FJ390" s="3"/>
      <c r="FK390" s="3"/>
      <c r="FL390" s="3"/>
      <c r="FM390" s="3"/>
      <c r="FN390" s="3"/>
      <c r="FO390" s="3"/>
      <c r="FP390" s="3"/>
      <c r="FQ390" s="3"/>
      <c r="FR390" s="3"/>
      <c r="FS390" s="3"/>
      <c r="FT390" s="3"/>
      <c r="FU390" s="3"/>
      <c r="FV390" s="3"/>
      <c r="FW390" s="3"/>
      <c r="FX390" s="3"/>
      <c r="FY390" s="3"/>
      <c r="FZ390" s="3"/>
      <c r="GA390" s="3"/>
      <c r="GB390" s="3"/>
      <c r="GC390" s="3"/>
      <c r="GD390" s="3"/>
      <c r="GE390" s="3"/>
      <c r="GF390" s="3"/>
      <c r="GG390" s="3"/>
      <c r="GH390" s="3"/>
      <c r="GI390" s="3"/>
      <c r="GJ390" s="3"/>
      <c r="GK390" s="3"/>
      <c r="GL390" s="3"/>
      <c r="GM390" s="3"/>
      <c r="GN390" s="3"/>
      <c r="GO390" s="3"/>
      <c r="GP390" s="3"/>
      <c r="GQ390" s="3"/>
      <c r="GR390" s="3"/>
      <c r="GS390" s="3"/>
      <c r="GT390" s="3"/>
      <c r="GU390" s="3"/>
      <c r="GV390" s="3"/>
      <c r="GW390" s="3"/>
      <c r="GX390" s="3"/>
      <c r="GY390" s="3"/>
      <c r="GZ390" s="3"/>
      <c r="HA390" s="3"/>
      <c r="HB390" s="3"/>
      <c r="HC390" s="3"/>
      <c r="HD390" s="3"/>
      <c r="HE390" s="3"/>
      <c r="HF390" s="3"/>
      <c r="HG390" s="3"/>
      <c r="HH390" s="3"/>
      <c r="HI390" s="3"/>
      <c r="HJ390" s="3"/>
      <c r="HK390" s="3"/>
      <c r="HL390" s="3"/>
      <c r="HM390" s="3"/>
      <c r="HN390" s="3"/>
      <c r="HO390" s="3"/>
      <c r="HP390" s="3"/>
      <c r="HQ390" s="3"/>
      <c r="HR390" s="3"/>
      <c r="HS390" s="3"/>
      <c r="HT390" s="3"/>
      <c r="HU390" s="3"/>
      <c r="HV390" s="3"/>
      <c r="HW390" s="3"/>
      <c r="HX390" s="3"/>
      <c r="HY390" s="3"/>
      <c r="HZ390" s="3"/>
      <c r="IA390" s="3"/>
      <c r="IB390" s="3"/>
      <c r="IC390" s="3"/>
      <c r="ID390" s="3"/>
      <c r="IE390" s="3"/>
      <c r="IF390" s="3"/>
      <c r="IG390" s="3"/>
      <c r="IH390" s="3"/>
      <c r="II390" s="3"/>
      <c r="IJ390" s="3"/>
      <c r="IK390" s="3"/>
      <c r="IL390" s="3"/>
      <c r="IM390" s="3"/>
      <c r="IN390" s="3"/>
      <c r="IO390" s="3"/>
      <c r="IP390" s="3"/>
      <c r="IQ390" s="3"/>
      <c r="IR390" s="3"/>
      <c r="IS390" s="3"/>
      <c r="IT390" s="3"/>
      <c r="IU390" s="3"/>
      <c r="IV390" s="3"/>
      <c r="IW390" s="3"/>
      <c r="IX390" s="3"/>
      <c r="IY390" s="3"/>
      <c r="IZ390" s="3"/>
      <c r="JA390" s="3"/>
      <c r="JB390" s="3"/>
      <c r="JC390" s="3"/>
      <c r="JD390" s="3"/>
      <c r="JE390" s="3"/>
      <c r="JF390" s="3"/>
      <c r="JG390" s="3"/>
      <c r="JH390" s="3"/>
      <c r="JI390" s="3"/>
      <c r="JJ390" s="3"/>
      <c r="JK390" s="3"/>
      <c r="JL390" s="3"/>
      <c r="JM390" s="3"/>
      <c r="JN390" s="3"/>
      <c r="JO390" s="3"/>
      <c r="JP390" s="3"/>
      <c r="JQ390" s="3"/>
      <c r="JR390" s="3"/>
      <c r="JS390" s="3"/>
      <c r="JT390" s="3"/>
      <c r="JU390" s="3"/>
      <c r="JV390" s="3"/>
      <c r="JW390" s="3"/>
      <c r="JX390" s="3"/>
      <c r="JY390" s="3"/>
      <c r="JZ390" s="3"/>
      <c r="KA390" s="3"/>
      <c r="KB390" s="3"/>
      <c r="KC390" s="3"/>
      <c r="KD390" s="3"/>
      <c r="KE390" s="3"/>
      <c r="KF390" s="3"/>
      <c r="KG390" s="3"/>
      <c r="KH390" s="3"/>
      <c r="KI390" s="3"/>
      <c r="KJ390" s="3"/>
      <c r="KK390" s="3"/>
      <c r="KL390" s="3"/>
      <c r="KM390" s="3"/>
      <c r="KN390" s="3"/>
    </row>
    <row r="391" spans="1:300">
      <c r="A391" s="3">
        <v>0</v>
      </c>
      <c r="B39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391)))"),"")</f>
        <v/>
      </c>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3"/>
      <c r="EZ391" s="3"/>
      <c r="FA391" s="3"/>
      <c r="FB391" s="3"/>
      <c r="FC391" s="3"/>
      <c r="FD391" s="3"/>
      <c r="FE391" s="3"/>
      <c r="FF391" s="3"/>
      <c r="FG391" s="3"/>
      <c r="FH391" s="3"/>
      <c r="FI391" s="3"/>
      <c r="FJ391" s="3"/>
      <c r="FK391" s="3"/>
      <c r="FL391" s="3"/>
      <c r="FM391" s="3"/>
      <c r="FN391" s="3"/>
      <c r="FO391" s="3"/>
      <c r="FP391" s="3"/>
      <c r="FQ391" s="3"/>
      <c r="FR391" s="3"/>
      <c r="FS391" s="3"/>
      <c r="FT391" s="3"/>
      <c r="FU391" s="3"/>
      <c r="FV391" s="3"/>
      <c r="FW391" s="3"/>
      <c r="FX391" s="3"/>
      <c r="FY391" s="3"/>
      <c r="FZ391" s="3"/>
      <c r="GA391" s="3"/>
      <c r="GB391" s="3"/>
      <c r="GC391" s="3"/>
      <c r="GD391" s="3"/>
      <c r="GE391" s="3"/>
      <c r="GF391" s="3"/>
      <c r="GG391" s="3"/>
      <c r="GH391" s="3"/>
      <c r="GI391" s="3"/>
      <c r="GJ391" s="3"/>
      <c r="GK391" s="3"/>
      <c r="GL391" s="3"/>
      <c r="GM391" s="3"/>
      <c r="GN391" s="3"/>
      <c r="GO391" s="3"/>
      <c r="GP391" s="3"/>
      <c r="GQ391" s="3"/>
      <c r="GR391" s="3"/>
      <c r="GS391" s="3"/>
      <c r="GT391" s="3"/>
      <c r="GU391" s="3"/>
      <c r="GV391" s="3"/>
      <c r="GW391" s="3"/>
      <c r="GX391" s="3"/>
      <c r="GY391" s="3"/>
      <c r="GZ391" s="3"/>
      <c r="HA391" s="3"/>
      <c r="HB391" s="3"/>
      <c r="HC391" s="3"/>
      <c r="HD391" s="3"/>
      <c r="HE391" s="3"/>
      <c r="HF391" s="3"/>
      <c r="HG391" s="3"/>
      <c r="HH391" s="3"/>
      <c r="HI391" s="3"/>
      <c r="HJ391" s="3"/>
      <c r="HK391" s="3"/>
      <c r="HL391" s="3"/>
      <c r="HM391" s="3"/>
      <c r="HN391" s="3"/>
      <c r="HO391" s="3"/>
      <c r="HP391" s="3"/>
      <c r="HQ391" s="3"/>
      <c r="HR391" s="3"/>
      <c r="HS391" s="3"/>
      <c r="HT391" s="3"/>
      <c r="HU391" s="3"/>
      <c r="HV391" s="3"/>
      <c r="HW391" s="3"/>
      <c r="HX391" s="3"/>
      <c r="HY391" s="3"/>
      <c r="HZ391" s="3"/>
      <c r="IA391" s="3"/>
      <c r="IB391" s="3"/>
      <c r="IC391" s="3"/>
      <c r="ID391" s="3"/>
      <c r="IE391" s="3"/>
      <c r="IF391" s="3"/>
      <c r="IG391" s="3"/>
      <c r="IH391" s="3"/>
      <c r="II391" s="3"/>
      <c r="IJ391" s="3"/>
      <c r="IK391" s="3"/>
      <c r="IL391" s="3"/>
      <c r="IM391" s="3"/>
      <c r="IN391" s="3"/>
      <c r="IO391" s="3"/>
      <c r="IP391" s="3"/>
      <c r="IQ391" s="3"/>
      <c r="IR391" s="3"/>
      <c r="IS391" s="3"/>
      <c r="IT391" s="3"/>
      <c r="IU391" s="3"/>
      <c r="IV391" s="3"/>
      <c r="IW391" s="3"/>
      <c r="IX391" s="3"/>
      <c r="IY391" s="3"/>
      <c r="IZ391" s="3"/>
      <c r="JA391" s="3"/>
      <c r="JB391" s="3"/>
      <c r="JC391" s="3"/>
      <c r="JD391" s="3"/>
      <c r="JE391" s="3"/>
      <c r="JF391" s="3"/>
      <c r="JG391" s="3"/>
      <c r="JH391" s="3"/>
      <c r="JI391" s="3"/>
      <c r="JJ391" s="3"/>
      <c r="JK391" s="3"/>
      <c r="JL391" s="3"/>
      <c r="JM391" s="3"/>
      <c r="JN391" s="3"/>
      <c r="JO391" s="3"/>
      <c r="JP391" s="3"/>
      <c r="JQ391" s="3"/>
      <c r="JR391" s="3"/>
      <c r="JS391" s="3"/>
      <c r="JT391" s="3"/>
      <c r="JU391" s="3"/>
      <c r="JV391" s="3"/>
      <c r="JW391" s="3"/>
      <c r="JX391" s="3"/>
      <c r="JY391" s="3"/>
      <c r="JZ391" s="3"/>
      <c r="KA391" s="3"/>
      <c r="KB391" s="3"/>
      <c r="KC391" s="3"/>
      <c r="KD391" s="3"/>
      <c r="KE391" s="3"/>
      <c r="KF391" s="3"/>
      <c r="KG391" s="3"/>
      <c r="KH391" s="3"/>
      <c r="KI391" s="3"/>
      <c r="KJ391" s="3"/>
      <c r="KK391" s="3"/>
      <c r="KL391" s="3"/>
      <c r="KM391" s="3"/>
      <c r="KN391" s="3"/>
    </row>
    <row r="392" spans="1:300">
      <c r="A392" s="3">
        <v>0</v>
      </c>
      <c r="B39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392)))"),"")</f>
        <v/>
      </c>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4"/>
      <c r="BO392" s="4"/>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4"/>
      <c r="CU392" s="4"/>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4"/>
      <c r="EF392" s="4"/>
      <c r="EG392" s="4"/>
      <c r="EH392" s="4"/>
      <c r="EI392" s="4"/>
      <c r="EJ392" s="4"/>
      <c r="EK392" s="4"/>
      <c r="EL392" s="4"/>
      <c r="EM392" s="4"/>
      <c r="EN392" s="4"/>
      <c r="EO392" s="4"/>
      <c r="EP392" s="4"/>
      <c r="EQ392" s="4"/>
      <c r="ER392" s="4"/>
      <c r="ES392" s="4"/>
      <c r="ET392" s="4"/>
      <c r="EU392" s="4"/>
      <c r="EV392" s="4"/>
      <c r="EW392" s="4"/>
      <c r="EX392" s="4"/>
      <c r="EY392" s="3"/>
      <c r="EZ392" s="3"/>
      <c r="FA392" s="3"/>
      <c r="FB392" s="3"/>
      <c r="FC392" s="3"/>
      <c r="FD392" s="3"/>
      <c r="FE392" s="3"/>
      <c r="FF392" s="3"/>
      <c r="FG392" s="3"/>
      <c r="FH392" s="3"/>
      <c r="FI392" s="3"/>
      <c r="FJ392" s="3"/>
      <c r="FK392" s="3"/>
      <c r="FL392" s="3"/>
      <c r="FM392" s="3"/>
      <c r="FN392" s="3"/>
      <c r="FO392" s="3"/>
      <c r="FP392" s="3"/>
      <c r="FQ392" s="3"/>
      <c r="FR392" s="3"/>
      <c r="FS392" s="3"/>
      <c r="FT392" s="3"/>
      <c r="FU392" s="3"/>
      <c r="FV392" s="3"/>
      <c r="FW392" s="3"/>
      <c r="FX392" s="3"/>
      <c r="FY392" s="3"/>
      <c r="FZ392" s="3"/>
      <c r="GA392" s="3"/>
      <c r="GB392" s="3"/>
      <c r="GC392" s="3"/>
      <c r="GD392" s="3"/>
      <c r="GE392" s="3"/>
      <c r="GF392" s="3"/>
      <c r="GG392" s="3"/>
      <c r="GH392" s="3"/>
      <c r="GI392" s="3"/>
      <c r="GJ392" s="3"/>
      <c r="GK392" s="3"/>
      <c r="GL392" s="3"/>
      <c r="GM392" s="3"/>
      <c r="GN392" s="3"/>
      <c r="GO392" s="3"/>
      <c r="GP392" s="3"/>
      <c r="GQ392" s="3"/>
      <c r="GR392" s="3"/>
      <c r="GS392" s="3"/>
      <c r="GT392" s="3"/>
      <c r="GU392" s="3"/>
      <c r="GV392" s="3"/>
      <c r="GW392" s="3"/>
      <c r="GX392" s="3"/>
      <c r="GY392" s="3"/>
      <c r="GZ392" s="3"/>
      <c r="HA392" s="3"/>
      <c r="HB392" s="3"/>
      <c r="HC392" s="3"/>
      <c r="HD392" s="3"/>
      <c r="HE392" s="3"/>
      <c r="HF392" s="3"/>
      <c r="HG392" s="3"/>
      <c r="HH392" s="3"/>
      <c r="HI392" s="3"/>
      <c r="HJ392" s="3"/>
      <c r="HK392" s="3"/>
      <c r="HL392" s="3"/>
      <c r="HM392" s="3"/>
      <c r="HN392" s="3"/>
      <c r="HO392" s="3"/>
      <c r="HP392" s="3"/>
      <c r="HQ392" s="3"/>
      <c r="HR392" s="3"/>
      <c r="HS392" s="3"/>
      <c r="HT392" s="3"/>
      <c r="HU392" s="3"/>
      <c r="HV392" s="3"/>
      <c r="HW392" s="3"/>
      <c r="HX392" s="3"/>
      <c r="HY392" s="3"/>
      <c r="HZ392" s="3"/>
      <c r="IA392" s="3"/>
      <c r="IB392" s="3"/>
      <c r="IC392" s="3"/>
      <c r="ID392" s="3"/>
      <c r="IE392" s="3"/>
      <c r="IF392" s="3"/>
      <c r="IG392" s="3"/>
      <c r="IH392" s="3"/>
      <c r="II392" s="3"/>
      <c r="IJ392" s="3"/>
      <c r="IK392" s="3"/>
      <c r="IL392" s="3"/>
      <c r="IM392" s="3"/>
      <c r="IN392" s="3"/>
      <c r="IO392" s="3"/>
      <c r="IP392" s="3"/>
      <c r="IQ392" s="3"/>
      <c r="IR392" s="3"/>
      <c r="IS392" s="3"/>
      <c r="IT392" s="3"/>
      <c r="IU392" s="3"/>
      <c r="IV392" s="3"/>
      <c r="IW392" s="3"/>
      <c r="IX392" s="3"/>
      <c r="IY392" s="3"/>
      <c r="IZ392" s="3"/>
      <c r="JA392" s="3"/>
      <c r="JB392" s="3"/>
      <c r="JC392" s="3"/>
      <c r="JD392" s="3"/>
      <c r="JE392" s="3"/>
      <c r="JF392" s="3"/>
      <c r="JG392" s="3"/>
      <c r="JH392" s="3"/>
      <c r="JI392" s="3"/>
      <c r="JJ392" s="3"/>
      <c r="JK392" s="3"/>
      <c r="JL392" s="3"/>
      <c r="JM392" s="3"/>
      <c r="JN392" s="3"/>
      <c r="JO392" s="3"/>
      <c r="JP392" s="3"/>
      <c r="JQ392" s="3"/>
      <c r="JR392" s="3"/>
      <c r="JS392" s="3"/>
      <c r="JT392" s="3"/>
      <c r="JU392" s="3"/>
      <c r="JV392" s="3"/>
      <c r="JW392" s="3"/>
      <c r="JX392" s="3"/>
      <c r="JY392" s="3"/>
      <c r="JZ392" s="3"/>
      <c r="KA392" s="3"/>
      <c r="KB392" s="3"/>
      <c r="KC392" s="3"/>
      <c r="KD392" s="3"/>
      <c r="KE392" s="3"/>
      <c r="KF392" s="3"/>
      <c r="KG392" s="3"/>
      <c r="KH392" s="3"/>
      <c r="KI392" s="3"/>
      <c r="KJ392" s="3"/>
      <c r="KK392" s="3"/>
      <c r="KL392" s="3"/>
      <c r="KM392" s="3"/>
      <c r="KN392" s="3"/>
    </row>
    <row r="393" spans="1:300">
      <c r="A393" s="3">
        <v>0</v>
      </c>
      <c r="B39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393)))"),"")</f>
        <v/>
      </c>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4"/>
      <c r="BO393" s="4"/>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4"/>
      <c r="CU393" s="4"/>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4"/>
      <c r="EF393" s="4"/>
      <c r="EG393" s="4"/>
      <c r="EH393" s="4"/>
      <c r="EI393" s="4"/>
      <c r="EJ393" s="4"/>
      <c r="EK393" s="4"/>
      <c r="EL393" s="4"/>
      <c r="EM393" s="4"/>
      <c r="EN393" s="4"/>
      <c r="EO393" s="4"/>
      <c r="EP393" s="4"/>
      <c r="EQ393" s="4"/>
      <c r="ER393" s="4"/>
      <c r="ES393" s="4"/>
      <c r="ET393" s="4"/>
      <c r="EU393" s="4"/>
      <c r="EV393" s="4"/>
      <c r="EW393" s="4"/>
      <c r="EX393" s="4"/>
      <c r="EY393" s="3"/>
      <c r="EZ393" s="3"/>
      <c r="FA393" s="3"/>
      <c r="FB393" s="3"/>
      <c r="FC393" s="3"/>
      <c r="FD393" s="3"/>
      <c r="FE393" s="3"/>
      <c r="FF393" s="3"/>
      <c r="FG393" s="3"/>
      <c r="FH393" s="3"/>
      <c r="FI393" s="3"/>
      <c r="FJ393" s="3"/>
      <c r="FK393" s="3"/>
      <c r="FL393" s="3"/>
      <c r="FM393" s="3"/>
      <c r="FN393" s="3"/>
      <c r="FO393" s="3"/>
      <c r="FP393" s="3"/>
      <c r="FQ393" s="3"/>
      <c r="FR393" s="3"/>
      <c r="FS393" s="3"/>
      <c r="FT393" s="3"/>
      <c r="FU393" s="3"/>
      <c r="FV393" s="3"/>
      <c r="FW393" s="3"/>
      <c r="FX393" s="3"/>
      <c r="FY393" s="3"/>
      <c r="FZ393" s="3"/>
      <c r="GA393" s="3"/>
      <c r="GB393" s="3"/>
      <c r="GC393" s="3"/>
      <c r="GD393" s="3"/>
      <c r="GE393" s="3"/>
      <c r="GF393" s="3"/>
      <c r="GG393" s="3"/>
      <c r="GH393" s="3"/>
      <c r="GI393" s="3"/>
      <c r="GJ393" s="3"/>
      <c r="GK393" s="3"/>
      <c r="GL393" s="3"/>
      <c r="GM393" s="3"/>
      <c r="GN393" s="3"/>
      <c r="GO393" s="3"/>
      <c r="GP393" s="3"/>
      <c r="GQ393" s="3"/>
      <c r="GR393" s="3"/>
      <c r="GS393" s="3"/>
      <c r="GT393" s="3"/>
      <c r="GU393" s="3"/>
      <c r="GV393" s="3"/>
      <c r="GW393" s="3"/>
      <c r="GX393" s="3"/>
      <c r="GY393" s="3"/>
      <c r="GZ393" s="3"/>
      <c r="HA393" s="3"/>
      <c r="HB393" s="3"/>
      <c r="HC393" s="3"/>
      <c r="HD393" s="3"/>
      <c r="HE393" s="3"/>
      <c r="HF393" s="3"/>
      <c r="HG393" s="3"/>
      <c r="HH393" s="3"/>
      <c r="HI393" s="3"/>
      <c r="HJ393" s="3"/>
      <c r="HK393" s="3"/>
      <c r="HL393" s="3"/>
      <c r="HM393" s="3"/>
      <c r="HN393" s="3"/>
      <c r="HO393" s="3"/>
      <c r="HP393" s="3"/>
      <c r="HQ393" s="3"/>
      <c r="HR393" s="3"/>
      <c r="HS393" s="3"/>
      <c r="HT393" s="3"/>
      <c r="HU393" s="3"/>
      <c r="HV393" s="3"/>
      <c r="HW393" s="3"/>
      <c r="HX393" s="3"/>
      <c r="HY393" s="3"/>
      <c r="HZ393" s="3"/>
      <c r="IA393" s="3"/>
      <c r="IB393" s="3"/>
      <c r="IC393" s="3"/>
      <c r="ID393" s="3"/>
      <c r="IE393" s="3"/>
      <c r="IF393" s="3"/>
      <c r="IG393" s="3"/>
      <c r="IH393" s="3"/>
      <c r="II393" s="3"/>
      <c r="IJ393" s="3"/>
      <c r="IK393" s="3"/>
      <c r="IL393" s="3"/>
      <c r="IM393" s="3"/>
      <c r="IN393" s="3"/>
      <c r="IO393" s="3"/>
      <c r="IP393" s="3"/>
      <c r="IQ393" s="3"/>
      <c r="IR393" s="3"/>
      <c r="IS393" s="3"/>
      <c r="IT393" s="3"/>
      <c r="IU393" s="3"/>
      <c r="IV393" s="3"/>
      <c r="IW393" s="3"/>
      <c r="IX393" s="3"/>
      <c r="IY393" s="3"/>
      <c r="IZ393" s="3"/>
      <c r="JA393" s="3"/>
      <c r="JB393" s="3"/>
      <c r="JC393" s="3"/>
      <c r="JD393" s="3"/>
      <c r="JE393" s="3"/>
      <c r="JF393" s="3"/>
      <c r="JG393" s="3"/>
      <c r="JH393" s="3"/>
      <c r="JI393" s="3"/>
      <c r="JJ393" s="3"/>
      <c r="JK393" s="3"/>
      <c r="JL393" s="3"/>
      <c r="JM393" s="3"/>
      <c r="JN393" s="3"/>
      <c r="JO393" s="3"/>
      <c r="JP393" s="3"/>
      <c r="JQ393" s="3"/>
      <c r="JR393" s="3"/>
      <c r="JS393" s="3"/>
      <c r="JT393" s="3"/>
      <c r="JU393" s="3"/>
      <c r="JV393" s="3"/>
      <c r="JW393" s="3"/>
      <c r="JX393" s="3"/>
      <c r="JY393" s="3"/>
      <c r="JZ393" s="3"/>
      <c r="KA393" s="3"/>
      <c r="KB393" s="3"/>
      <c r="KC393" s="3"/>
      <c r="KD393" s="3"/>
      <c r="KE393" s="3"/>
      <c r="KF393" s="3"/>
      <c r="KG393" s="3"/>
      <c r="KH393" s="3"/>
      <c r="KI393" s="3"/>
      <c r="KJ393" s="3"/>
      <c r="KK393" s="3"/>
      <c r="KL393" s="3"/>
      <c r="KM393" s="3"/>
      <c r="KN393" s="3"/>
    </row>
    <row r="394" spans="1:300">
      <c r="A394" s="3">
        <v>0</v>
      </c>
      <c r="B39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394)))"),"")</f>
        <v/>
      </c>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4"/>
      <c r="BO394" s="4"/>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4"/>
      <c r="CU394" s="4"/>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4"/>
      <c r="EF394" s="4"/>
      <c r="EG394" s="4"/>
      <c r="EH394" s="4"/>
      <c r="EI394" s="4"/>
      <c r="EJ394" s="4"/>
      <c r="EK394" s="4"/>
      <c r="EL394" s="4"/>
      <c r="EM394" s="4"/>
      <c r="EN394" s="4"/>
      <c r="EO394" s="4"/>
      <c r="EP394" s="4"/>
      <c r="EQ394" s="4"/>
      <c r="ER394" s="4"/>
      <c r="ES394" s="4"/>
      <c r="ET394" s="4"/>
      <c r="EU394" s="4"/>
      <c r="EV394" s="4"/>
      <c r="EW394" s="4"/>
      <c r="EX394" s="4"/>
      <c r="EY394" s="3"/>
      <c r="EZ394" s="3"/>
      <c r="FA394" s="3"/>
      <c r="FB394" s="3"/>
      <c r="FC394" s="3"/>
      <c r="FD394" s="3"/>
      <c r="FE394" s="3"/>
      <c r="FF394" s="3"/>
      <c r="FG394" s="3"/>
      <c r="FH394" s="3"/>
      <c r="FI394" s="3"/>
      <c r="FJ394" s="3"/>
      <c r="FK394" s="3"/>
      <c r="FL394" s="3"/>
      <c r="FM394" s="3"/>
      <c r="FN394" s="3"/>
      <c r="FO394" s="3"/>
      <c r="FP394" s="3"/>
      <c r="FQ394" s="3"/>
      <c r="FR394" s="3"/>
      <c r="FS394" s="3"/>
      <c r="FT394" s="3"/>
      <c r="FU394" s="3"/>
      <c r="FV394" s="3"/>
      <c r="FW394" s="3"/>
      <c r="FX394" s="3"/>
      <c r="FY394" s="3"/>
      <c r="FZ394" s="3"/>
      <c r="GA394" s="3"/>
      <c r="GB394" s="3"/>
      <c r="GC394" s="3"/>
      <c r="GD394" s="3"/>
      <c r="GE394" s="3"/>
      <c r="GF394" s="3"/>
      <c r="GG394" s="3"/>
      <c r="GH394" s="3"/>
      <c r="GI394" s="3"/>
      <c r="GJ394" s="3"/>
      <c r="GK394" s="3"/>
      <c r="GL394" s="3"/>
      <c r="GM394" s="3"/>
      <c r="GN394" s="3"/>
      <c r="GO394" s="3"/>
      <c r="GP394" s="3"/>
      <c r="GQ394" s="3"/>
      <c r="GR394" s="3"/>
      <c r="GS394" s="3"/>
      <c r="GT394" s="3"/>
      <c r="GU394" s="3"/>
      <c r="GV394" s="3"/>
      <c r="GW394" s="3"/>
      <c r="GX394" s="3"/>
      <c r="GY394" s="3"/>
      <c r="GZ394" s="3"/>
      <c r="HA394" s="3"/>
      <c r="HB394" s="3"/>
      <c r="HC394" s="3"/>
      <c r="HD394" s="3"/>
      <c r="HE394" s="3"/>
      <c r="HF394" s="3"/>
      <c r="HG394" s="3"/>
      <c r="HH394" s="3"/>
      <c r="HI394" s="3"/>
      <c r="HJ394" s="3"/>
      <c r="HK394" s="3"/>
      <c r="HL394" s="3"/>
      <c r="HM394" s="3"/>
      <c r="HN394" s="3"/>
      <c r="HO394" s="3"/>
      <c r="HP394" s="3"/>
      <c r="HQ394" s="3"/>
      <c r="HR394" s="3"/>
      <c r="HS394" s="3"/>
      <c r="HT394" s="3"/>
      <c r="HU394" s="3"/>
      <c r="HV394" s="3"/>
      <c r="HW394" s="3"/>
      <c r="HX394" s="3"/>
      <c r="HY394" s="3"/>
      <c r="HZ394" s="3"/>
      <c r="IA394" s="3"/>
      <c r="IB394" s="3"/>
      <c r="IC394" s="3"/>
      <c r="ID394" s="3"/>
      <c r="IE394" s="3"/>
      <c r="IF394" s="3"/>
      <c r="IG394" s="3"/>
      <c r="IH394" s="3"/>
      <c r="II394" s="3"/>
      <c r="IJ394" s="3"/>
      <c r="IK394" s="3"/>
      <c r="IL394" s="3"/>
      <c r="IM394" s="3"/>
      <c r="IN394" s="3"/>
      <c r="IO394" s="3"/>
      <c r="IP394" s="3"/>
      <c r="IQ394" s="3"/>
      <c r="IR394" s="3"/>
      <c r="IS394" s="3"/>
      <c r="IT394" s="3"/>
      <c r="IU394" s="3"/>
      <c r="IV394" s="3"/>
      <c r="IW394" s="3"/>
      <c r="IX394" s="3"/>
      <c r="IY394" s="3"/>
      <c r="IZ394" s="3"/>
      <c r="JA394" s="3"/>
      <c r="JB394" s="3"/>
      <c r="JC394" s="3"/>
      <c r="JD394" s="3"/>
      <c r="JE394" s="3"/>
      <c r="JF394" s="3"/>
      <c r="JG394" s="3"/>
      <c r="JH394" s="3"/>
      <c r="JI394" s="3"/>
      <c r="JJ394" s="3"/>
      <c r="JK394" s="3"/>
      <c r="JL394" s="3"/>
      <c r="JM394" s="3"/>
      <c r="JN394" s="3"/>
      <c r="JO394" s="3"/>
      <c r="JP394" s="3"/>
      <c r="JQ394" s="3"/>
      <c r="JR394" s="3"/>
      <c r="JS394" s="3"/>
      <c r="JT394" s="3"/>
      <c r="JU394" s="3"/>
      <c r="JV394" s="3"/>
      <c r="JW394" s="3"/>
      <c r="JX394" s="3"/>
      <c r="JY394" s="3"/>
      <c r="JZ394" s="3"/>
      <c r="KA394" s="3"/>
      <c r="KB394" s="3"/>
      <c r="KC394" s="3"/>
      <c r="KD394" s="3"/>
      <c r="KE394" s="3"/>
      <c r="KF394" s="3"/>
      <c r="KG394" s="3"/>
      <c r="KH394" s="3"/>
      <c r="KI394" s="3"/>
      <c r="KJ394" s="3"/>
      <c r="KK394" s="3"/>
      <c r="KL394" s="3"/>
      <c r="KM394" s="3"/>
      <c r="KN394" s="3"/>
    </row>
    <row r="395" spans="1:300">
      <c r="A395" s="3">
        <v>0</v>
      </c>
      <c r="B39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395)))"),"")</f>
        <v/>
      </c>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c r="BC395" s="4"/>
      <c r="BD395" s="4"/>
      <c r="BE395" s="4"/>
      <c r="BF395" s="4"/>
      <c r="BG395" s="4"/>
      <c r="BH395" s="4"/>
      <c r="BI395" s="4"/>
      <c r="BJ395" s="4"/>
      <c r="BK395" s="4"/>
      <c r="BL395" s="4"/>
      <c r="BM395" s="4"/>
      <c r="BN395" s="4"/>
      <c r="BO395" s="4"/>
      <c r="BP395" s="4"/>
      <c r="BQ395" s="4"/>
      <c r="BR395" s="4"/>
      <c r="BS395" s="4"/>
      <c r="BT395" s="4"/>
      <c r="BU395" s="4"/>
      <c r="BV395" s="4"/>
      <c r="BW395" s="4"/>
      <c r="BX395" s="4"/>
      <c r="BY395" s="4"/>
      <c r="BZ395" s="4"/>
      <c r="CA395" s="4"/>
      <c r="CB395" s="4"/>
      <c r="CC395" s="4"/>
      <c r="CD395" s="4"/>
      <c r="CE395" s="4"/>
      <c r="CF395" s="4"/>
      <c r="CG395" s="4"/>
      <c r="CH395" s="4"/>
      <c r="CI395" s="4"/>
      <c r="CJ395" s="4"/>
      <c r="CK395" s="4"/>
      <c r="CL395" s="4"/>
      <c r="CM395" s="4"/>
      <c r="CN395" s="4"/>
      <c r="CO395" s="4"/>
      <c r="CP395" s="4"/>
      <c r="CQ395" s="4"/>
      <c r="CR395" s="4"/>
      <c r="CS395" s="4"/>
      <c r="CT395" s="4"/>
      <c r="CU395" s="4"/>
      <c r="CV395" s="4"/>
      <c r="CW395" s="4"/>
      <c r="CX395" s="4"/>
      <c r="CY395" s="4"/>
      <c r="CZ395" s="4"/>
      <c r="DA395" s="4"/>
      <c r="DB395" s="4"/>
      <c r="DC395" s="4"/>
      <c r="DD395" s="4"/>
      <c r="DE395" s="4"/>
      <c r="DF395" s="4"/>
      <c r="DG395" s="4"/>
      <c r="DH395" s="4"/>
      <c r="DI395" s="4"/>
      <c r="DJ395" s="4"/>
      <c r="DK395" s="4"/>
      <c r="DL395" s="4"/>
      <c r="DM395" s="4"/>
      <c r="DN395" s="4"/>
      <c r="DO395" s="4"/>
      <c r="DP395" s="4"/>
      <c r="DQ395" s="4"/>
      <c r="DR395" s="4"/>
      <c r="DS395" s="4"/>
      <c r="DT395" s="4"/>
      <c r="DU395" s="4"/>
      <c r="DV395" s="4"/>
      <c r="DW395" s="4"/>
      <c r="DX395" s="4"/>
      <c r="DY395" s="4"/>
      <c r="DZ395" s="4"/>
      <c r="EA395" s="4"/>
      <c r="EB395" s="4"/>
      <c r="EC395" s="4"/>
      <c r="ED395" s="4"/>
      <c r="EE395" s="4"/>
      <c r="EF395" s="4"/>
      <c r="EG395" s="4"/>
      <c r="EH395" s="4"/>
      <c r="EI395" s="4"/>
      <c r="EJ395" s="4"/>
      <c r="EK395" s="4"/>
      <c r="EL395" s="4"/>
      <c r="EM395" s="4"/>
      <c r="EN395" s="4"/>
      <c r="EO395" s="4"/>
      <c r="EP395" s="4"/>
      <c r="EQ395" s="4"/>
      <c r="ER395" s="4"/>
      <c r="ES395" s="4"/>
      <c r="ET395" s="4"/>
      <c r="EU395" s="4"/>
      <c r="EV395" s="4"/>
      <c r="EW395" s="4"/>
      <c r="EX395" s="4"/>
      <c r="EY395" s="3"/>
      <c r="EZ395" s="3"/>
      <c r="FA395" s="3"/>
      <c r="FB395" s="3"/>
      <c r="FC395" s="3"/>
      <c r="FD395" s="3"/>
      <c r="FE395" s="3"/>
      <c r="FF395" s="3"/>
      <c r="FG395" s="3"/>
      <c r="FH395" s="3"/>
      <c r="FI395" s="3"/>
      <c r="FJ395" s="3"/>
      <c r="FK395" s="3"/>
      <c r="FL395" s="3"/>
      <c r="FM395" s="3"/>
      <c r="FN395" s="3"/>
      <c r="FO395" s="3"/>
      <c r="FP395" s="3"/>
      <c r="FQ395" s="3"/>
      <c r="FR395" s="3"/>
      <c r="FS395" s="3"/>
      <c r="FT395" s="3"/>
      <c r="FU395" s="3"/>
      <c r="FV395" s="3"/>
      <c r="FW395" s="3"/>
      <c r="FX395" s="3"/>
      <c r="FY395" s="3"/>
      <c r="FZ395" s="3"/>
      <c r="GA395" s="3"/>
      <c r="GB395" s="3"/>
      <c r="GC395" s="3"/>
      <c r="GD395" s="3"/>
      <c r="GE395" s="3"/>
      <c r="GF395" s="3"/>
      <c r="GG395" s="3"/>
      <c r="GH395" s="3"/>
      <c r="GI395" s="3"/>
      <c r="GJ395" s="3"/>
      <c r="GK395" s="3"/>
      <c r="GL395" s="3"/>
      <c r="GM395" s="3"/>
      <c r="GN395" s="3"/>
      <c r="GO395" s="3"/>
      <c r="GP395" s="3"/>
      <c r="GQ395" s="3"/>
      <c r="GR395" s="3"/>
      <c r="GS395" s="3"/>
      <c r="GT395" s="3"/>
      <c r="GU395" s="3"/>
      <c r="GV395" s="3"/>
      <c r="GW395" s="3"/>
      <c r="GX395" s="3"/>
      <c r="GY395" s="3"/>
      <c r="GZ395" s="3"/>
      <c r="HA395" s="3"/>
      <c r="HB395" s="3"/>
      <c r="HC395" s="3"/>
      <c r="HD395" s="3"/>
      <c r="HE395" s="3"/>
      <c r="HF395" s="3"/>
      <c r="HG395" s="3"/>
      <c r="HH395" s="3"/>
      <c r="HI395" s="3"/>
      <c r="HJ395" s="3"/>
      <c r="HK395" s="3"/>
      <c r="HL395" s="3"/>
      <c r="HM395" s="3"/>
      <c r="HN395" s="3"/>
      <c r="HO395" s="3"/>
      <c r="HP395" s="3"/>
      <c r="HQ395" s="3"/>
      <c r="HR395" s="3"/>
      <c r="HS395" s="3"/>
      <c r="HT395" s="3"/>
      <c r="HU395" s="3"/>
      <c r="HV395" s="3"/>
      <c r="HW395" s="3"/>
      <c r="HX395" s="3"/>
      <c r="HY395" s="3"/>
      <c r="HZ395" s="3"/>
      <c r="IA395" s="3"/>
      <c r="IB395" s="3"/>
      <c r="IC395" s="3"/>
      <c r="ID395" s="3"/>
      <c r="IE395" s="3"/>
      <c r="IF395" s="3"/>
      <c r="IG395" s="3"/>
      <c r="IH395" s="3"/>
      <c r="II395" s="3"/>
      <c r="IJ395" s="3"/>
      <c r="IK395" s="3"/>
      <c r="IL395" s="3"/>
      <c r="IM395" s="3"/>
      <c r="IN395" s="3"/>
      <c r="IO395" s="3"/>
      <c r="IP395" s="3"/>
      <c r="IQ395" s="3"/>
      <c r="IR395" s="3"/>
      <c r="IS395" s="3"/>
      <c r="IT395" s="3"/>
      <c r="IU395" s="3"/>
      <c r="IV395" s="3"/>
      <c r="IW395" s="3"/>
      <c r="IX395" s="3"/>
      <c r="IY395" s="3"/>
      <c r="IZ395" s="3"/>
      <c r="JA395" s="3"/>
      <c r="JB395" s="3"/>
      <c r="JC395" s="3"/>
      <c r="JD395" s="3"/>
      <c r="JE395" s="3"/>
      <c r="JF395" s="3"/>
      <c r="JG395" s="3"/>
      <c r="JH395" s="3"/>
      <c r="JI395" s="3"/>
      <c r="JJ395" s="3"/>
      <c r="JK395" s="3"/>
      <c r="JL395" s="3"/>
      <c r="JM395" s="3"/>
      <c r="JN395" s="3"/>
      <c r="JO395" s="3"/>
      <c r="JP395" s="3"/>
      <c r="JQ395" s="3"/>
      <c r="JR395" s="3"/>
      <c r="JS395" s="3"/>
      <c r="JT395" s="3"/>
      <c r="JU395" s="3"/>
      <c r="JV395" s="3"/>
      <c r="JW395" s="3"/>
      <c r="JX395" s="3"/>
      <c r="JY395" s="3"/>
      <c r="JZ395" s="3"/>
      <c r="KA395" s="3"/>
      <c r="KB395" s="3"/>
      <c r="KC395" s="3"/>
      <c r="KD395" s="3"/>
      <c r="KE395" s="3"/>
      <c r="KF395" s="3"/>
      <c r="KG395" s="3"/>
      <c r="KH395" s="3"/>
      <c r="KI395" s="3"/>
      <c r="KJ395" s="3"/>
      <c r="KK395" s="3"/>
      <c r="KL395" s="3"/>
      <c r="KM395" s="3"/>
      <c r="KN395" s="3"/>
    </row>
    <row r="396" spans="1:300">
      <c r="A396" s="3">
        <v>0</v>
      </c>
      <c r="B39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396)))"),"")</f>
        <v/>
      </c>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c r="DH396" s="4"/>
      <c r="DI396" s="4"/>
      <c r="DJ396" s="4"/>
      <c r="DK396" s="4"/>
      <c r="DL396" s="4"/>
      <c r="DM396" s="4"/>
      <c r="DN396" s="4"/>
      <c r="DO396" s="4"/>
      <c r="DP396" s="4"/>
      <c r="DQ396" s="4"/>
      <c r="DR396" s="4"/>
      <c r="DS396" s="4"/>
      <c r="DT396" s="4"/>
      <c r="DU396" s="4"/>
      <c r="DV396" s="4"/>
      <c r="DW396" s="4"/>
      <c r="DX396" s="4"/>
      <c r="DY396" s="4"/>
      <c r="DZ396" s="4"/>
      <c r="EA396" s="4"/>
      <c r="EB396" s="4"/>
      <c r="EC396" s="4"/>
      <c r="ED396" s="4"/>
      <c r="EE396" s="4"/>
      <c r="EF396" s="4"/>
      <c r="EG396" s="4"/>
      <c r="EH396" s="4"/>
      <c r="EI396" s="4"/>
      <c r="EJ396" s="4"/>
      <c r="EK396" s="4"/>
      <c r="EL396" s="4"/>
      <c r="EM396" s="4"/>
      <c r="EN396" s="4"/>
      <c r="EO396" s="4"/>
      <c r="EP396" s="4"/>
      <c r="EQ396" s="4"/>
      <c r="ER396" s="4"/>
      <c r="ES396" s="4"/>
      <c r="ET396" s="4"/>
      <c r="EU396" s="4"/>
      <c r="EV396" s="4"/>
      <c r="EW396" s="4"/>
      <c r="EX396" s="4"/>
      <c r="EY396" s="3"/>
      <c r="EZ396" s="3"/>
      <c r="FA396" s="3"/>
      <c r="FB396" s="3"/>
      <c r="FC396" s="3"/>
      <c r="FD396" s="3"/>
      <c r="FE396" s="3"/>
      <c r="FF396" s="3"/>
      <c r="FG396" s="3"/>
      <c r="FH396" s="3"/>
      <c r="FI396" s="3"/>
      <c r="FJ396" s="3"/>
      <c r="FK396" s="3"/>
      <c r="FL396" s="3"/>
      <c r="FM396" s="3"/>
      <c r="FN396" s="3"/>
      <c r="FO396" s="3"/>
      <c r="FP396" s="3"/>
      <c r="FQ396" s="3"/>
      <c r="FR396" s="3"/>
      <c r="FS396" s="3"/>
      <c r="FT396" s="3"/>
      <c r="FU396" s="3"/>
      <c r="FV396" s="3"/>
      <c r="FW396" s="3"/>
      <c r="FX396" s="3"/>
      <c r="FY396" s="3"/>
      <c r="FZ396" s="3"/>
      <c r="GA396" s="3"/>
      <c r="GB396" s="3"/>
      <c r="GC396" s="3"/>
      <c r="GD396" s="3"/>
      <c r="GE396" s="3"/>
      <c r="GF396" s="3"/>
      <c r="GG396" s="3"/>
      <c r="GH396" s="3"/>
      <c r="GI396" s="3"/>
      <c r="GJ396" s="3"/>
      <c r="GK396" s="3"/>
      <c r="GL396" s="3"/>
      <c r="GM396" s="3"/>
      <c r="GN396" s="3"/>
      <c r="GO396" s="3"/>
      <c r="GP396" s="3"/>
      <c r="GQ396" s="3"/>
      <c r="GR396" s="3"/>
      <c r="GS396" s="3"/>
      <c r="GT396" s="3"/>
      <c r="GU396" s="3"/>
      <c r="GV396" s="3"/>
      <c r="GW396" s="3"/>
      <c r="GX396" s="3"/>
      <c r="GY396" s="3"/>
      <c r="GZ396" s="3"/>
      <c r="HA396" s="3"/>
      <c r="HB396" s="3"/>
      <c r="HC396" s="3"/>
      <c r="HD396" s="3"/>
      <c r="HE396" s="3"/>
      <c r="HF396" s="3"/>
      <c r="HG396" s="3"/>
      <c r="HH396" s="3"/>
      <c r="HI396" s="3"/>
      <c r="HJ396" s="3"/>
      <c r="HK396" s="3"/>
      <c r="HL396" s="3"/>
      <c r="HM396" s="3"/>
      <c r="HN396" s="3"/>
      <c r="HO396" s="3"/>
      <c r="HP396" s="3"/>
      <c r="HQ396" s="3"/>
      <c r="HR396" s="3"/>
      <c r="HS396" s="3"/>
      <c r="HT396" s="3"/>
      <c r="HU396" s="3"/>
      <c r="HV396" s="3"/>
      <c r="HW396" s="3"/>
      <c r="HX396" s="3"/>
      <c r="HY396" s="3"/>
      <c r="HZ396" s="3"/>
      <c r="IA396" s="3"/>
      <c r="IB396" s="3"/>
      <c r="IC396" s="3"/>
      <c r="ID396" s="3"/>
      <c r="IE396" s="3"/>
      <c r="IF396" s="3"/>
      <c r="IG396" s="3"/>
      <c r="IH396" s="3"/>
      <c r="II396" s="3"/>
      <c r="IJ396" s="3"/>
      <c r="IK396" s="3"/>
      <c r="IL396" s="3"/>
      <c r="IM396" s="3"/>
      <c r="IN396" s="3"/>
      <c r="IO396" s="3"/>
      <c r="IP396" s="3"/>
      <c r="IQ396" s="3"/>
      <c r="IR396" s="3"/>
      <c r="IS396" s="3"/>
      <c r="IT396" s="3"/>
      <c r="IU396" s="3"/>
      <c r="IV396" s="3"/>
      <c r="IW396" s="3"/>
      <c r="IX396" s="3"/>
      <c r="IY396" s="3"/>
      <c r="IZ396" s="3"/>
      <c r="JA396" s="3"/>
      <c r="JB396" s="3"/>
      <c r="JC396" s="3"/>
      <c r="JD396" s="3"/>
      <c r="JE396" s="3"/>
      <c r="JF396" s="3"/>
      <c r="JG396" s="3"/>
      <c r="JH396" s="3"/>
      <c r="JI396" s="3"/>
      <c r="JJ396" s="3"/>
      <c r="JK396" s="3"/>
      <c r="JL396" s="3"/>
      <c r="JM396" s="3"/>
      <c r="JN396" s="3"/>
      <c r="JO396" s="3"/>
      <c r="JP396" s="3"/>
      <c r="JQ396" s="3"/>
      <c r="JR396" s="3"/>
      <c r="JS396" s="3"/>
      <c r="JT396" s="3"/>
      <c r="JU396" s="3"/>
      <c r="JV396" s="3"/>
      <c r="JW396" s="3"/>
      <c r="JX396" s="3"/>
      <c r="JY396" s="3"/>
      <c r="JZ396" s="3"/>
      <c r="KA396" s="3"/>
      <c r="KB396" s="3"/>
      <c r="KC396" s="3"/>
      <c r="KD396" s="3"/>
      <c r="KE396" s="3"/>
      <c r="KF396" s="3"/>
      <c r="KG396" s="3"/>
      <c r="KH396" s="3"/>
      <c r="KI396" s="3"/>
      <c r="KJ396" s="3"/>
      <c r="KK396" s="3"/>
      <c r="KL396" s="3"/>
      <c r="KM396" s="3"/>
      <c r="KN396" s="3"/>
    </row>
    <row r="397" spans="1:300">
      <c r="A397" s="3">
        <v>0</v>
      </c>
      <c r="B39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397)))"),"")</f>
        <v/>
      </c>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c r="AW397" s="4"/>
      <c r="AX397" s="4"/>
      <c r="AY397" s="4"/>
      <c r="AZ397" s="4"/>
      <c r="BA397" s="4"/>
      <c r="BB397" s="4"/>
      <c r="BC397" s="4"/>
      <c r="BD397" s="4"/>
      <c r="BE397" s="4"/>
      <c r="BF397" s="4"/>
      <c r="BG397" s="4"/>
      <c r="BH397" s="4"/>
      <c r="BI397" s="4"/>
      <c r="BJ397" s="4"/>
      <c r="BK397" s="4"/>
      <c r="BL397" s="4"/>
      <c r="BM397" s="4"/>
      <c r="BN397" s="4"/>
      <c r="BO397" s="4"/>
      <c r="BP397" s="4"/>
      <c r="BQ397" s="4"/>
      <c r="BR397" s="4"/>
      <c r="BS397" s="4"/>
      <c r="BT397" s="4"/>
      <c r="BU397" s="4"/>
      <c r="BV397" s="4"/>
      <c r="BW397" s="4"/>
      <c r="BX397" s="4"/>
      <c r="BY397" s="4"/>
      <c r="BZ397" s="4"/>
      <c r="CA397" s="4"/>
      <c r="CB397" s="4"/>
      <c r="CC397" s="4"/>
      <c r="CD397" s="4"/>
      <c r="CE397" s="4"/>
      <c r="CF397" s="4"/>
      <c r="CG397" s="4"/>
      <c r="CH397" s="4"/>
      <c r="CI397" s="4"/>
      <c r="CJ397" s="4"/>
      <c r="CK397" s="4"/>
      <c r="CL397" s="4"/>
      <c r="CM397" s="4"/>
      <c r="CN397" s="4"/>
      <c r="CO397" s="4"/>
      <c r="CP397" s="4"/>
      <c r="CQ397" s="4"/>
      <c r="CR397" s="4"/>
      <c r="CS397" s="4"/>
      <c r="CT397" s="4"/>
      <c r="CU397" s="4"/>
      <c r="CV397" s="4"/>
      <c r="CW397" s="4"/>
      <c r="CX397" s="4"/>
      <c r="CY397" s="4"/>
      <c r="CZ397" s="4"/>
      <c r="DA397" s="4"/>
      <c r="DB397" s="4"/>
      <c r="DC397" s="4"/>
      <c r="DD397" s="4"/>
      <c r="DE397" s="4"/>
      <c r="DF397" s="4"/>
      <c r="DG397" s="4"/>
      <c r="DH397" s="4"/>
      <c r="DI397" s="4"/>
      <c r="DJ397" s="4"/>
      <c r="DK397" s="4"/>
      <c r="DL397" s="4"/>
      <c r="DM397" s="4"/>
      <c r="DN397" s="4"/>
      <c r="DO397" s="4"/>
      <c r="DP397" s="4"/>
      <c r="DQ397" s="4"/>
      <c r="DR397" s="4"/>
      <c r="DS397" s="4"/>
      <c r="DT397" s="4"/>
      <c r="DU397" s="4"/>
      <c r="DV397" s="4"/>
      <c r="DW397" s="4"/>
      <c r="DX397" s="4"/>
      <c r="DY397" s="4"/>
      <c r="DZ397" s="4"/>
      <c r="EA397" s="4"/>
      <c r="EB397" s="4"/>
      <c r="EC397" s="4"/>
      <c r="ED397" s="4"/>
      <c r="EE397" s="4"/>
      <c r="EF397" s="4"/>
      <c r="EG397" s="4"/>
      <c r="EH397" s="4"/>
      <c r="EI397" s="4"/>
      <c r="EJ397" s="4"/>
      <c r="EK397" s="4"/>
      <c r="EL397" s="4"/>
      <c r="EM397" s="4"/>
      <c r="EN397" s="4"/>
      <c r="EO397" s="4"/>
      <c r="EP397" s="4"/>
      <c r="EQ397" s="4"/>
      <c r="ER397" s="4"/>
      <c r="ES397" s="4"/>
      <c r="ET397" s="4"/>
      <c r="EU397" s="4"/>
      <c r="EV397" s="4"/>
      <c r="EW397" s="4"/>
      <c r="EX397" s="4"/>
      <c r="EY397" s="3"/>
      <c r="EZ397" s="3"/>
      <c r="FA397" s="3"/>
      <c r="FB397" s="3"/>
      <c r="FC397" s="3"/>
      <c r="FD397" s="3"/>
      <c r="FE397" s="3"/>
      <c r="FF397" s="3"/>
      <c r="FG397" s="3"/>
      <c r="FH397" s="3"/>
      <c r="FI397" s="3"/>
      <c r="FJ397" s="3"/>
      <c r="FK397" s="3"/>
      <c r="FL397" s="3"/>
      <c r="FM397" s="3"/>
      <c r="FN397" s="3"/>
      <c r="FO397" s="3"/>
      <c r="FP397" s="3"/>
      <c r="FQ397" s="3"/>
      <c r="FR397" s="3"/>
      <c r="FS397" s="3"/>
      <c r="FT397" s="3"/>
      <c r="FU397" s="3"/>
      <c r="FV397" s="3"/>
      <c r="FW397" s="3"/>
      <c r="FX397" s="3"/>
      <c r="FY397" s="3"/>
      <c r="FZ397" s="3"/>
      <c r="GA397" s="3"/>
      <c r="GB397" s="3"/>
      <c r="GC397" s="3"/>
      <c r="GD397" s="3"/>
      <c r="GE397" s="3"/>
      <c r="GF397" s="3"/>
      <c r="GG397" s="3"/>
      <c r="GH397" s="3"/>
      <c r="GI397" s="3"/>
      <c r="GJ397" s="3"/>
      <c r="GK397" s="3"/>
      <c r="GL397" s="3"/>
      <c r="GM397" s="3"/>
      <c r="GN397" s="3"/>
      <c r="GO397" s="3"/>
      <c r="GP397" s="3"/>
      <c r="GQ397" s="3"/>
      <c r="GR397" s="3"/>
      <c r="GS397" s="3"/>
      <c r="GT397" s="3"/>
      <c r="GU397" s="3"/>
      <c r="GV397" s="3"/>
      <c r="GW397" s="3"/>
      <c r="GX397" s="3"/>
      <c r="GY397" s="3"/>
      <c r="GZ397" s="3"/>
      <c r="HA397" s="3"/>
      <c r="HB397" s="3"/>
      <c r="HC397" s="3"/>
      <c r="HD397" s="3"/>
      <c r="HE397" s="3"/>
      <c r="HF397" s="3"/>
      <c r="HG397" s="3"/>
      <c r="HH397" s="3"/>
      <c r="HI397" s="3"/>
      <c r="HJ397" s="3"/>
      <c r="HK397" s="3"/>
      <c r="HL397" s="3"/>
      <c r="HM397" s="3"/>
      <c r="HN397" s="3"/>
      <c r="HO397" s="3"/>
      <c r="HP397" s="3"/>
      <c r="HQ397" s="3"/>
      <c r="HR397" s="3"/>
      <c r="HS397" s="3"/>
      <c r="HT397" s="3"/>
      <c r="HU397" s="3"/>
      <c r="HV397" s="3"/>
      <c r="HW397" s="3"/>
      <c r="HX397" s="3"/>
      <c r="HY397" s="3"/>
      <c r="HZ397" s="3"/>
      <c r="IA397" s="3"/>
      <c r="IB397" s="3"/>
      <c r="IC397" s="3"/>
      <c r="ID397" s="3"/>
      <c r="IE397" s="3"/>
      <c r="IF397" s="3"/>
      <c r="IG397" s="3"/>
      <c r="IH397" s="3"/>
      <c r="II397" s="3"/>
      <c r="IJ397" s="3"/>
      <c r="IK397" s="3"/>
      <c r="IL397" s="3"/>
      <c r="IM397" s="3"/>
      <c r="IN397" s="3"/>
      <c r="IO397" s="3"/>
      <c r="IP397" s="3"/>
      <c r="IQ397" s="3"/>
      <c r="IR397" s="3"/>
      <c r="IS397" s="3"/>
      <c r="IT397" s="3"/>
      <c r="IU397" s="3"/>
      <c r="IV397" s="3"/>
      <c r="IW397" s="3"/>
      <c r="IX397" s="3"/>
      <c r="IY397" s="3"/>
      <c r="IZ397" s="3"/>
      <c r="JA397" s="3"/>
      <c r="JB397" s="3"/>
      <c r="JC397" s="3"/>
      <c r="JD397" s="3"/>
      <c r="JE397" s="3"/>
      <c r="JF397" s="3"/>
      <c r="JG397" s="3"/>
      <c r="JH397" s="3"/>
      <c r="JI397" s="3"/>
      <c r="JJ397" s="3"/>
      <c r="JK397" s="3"/>
      <c r="JL397" s="3"/>
      <c r="JM397" s="3"/>
      <c r="JN397" s="3"/>
      <c r="JO397" s="3"/>
      <c r="JP397" s="3"/>
      <c r="JQ397" s="3"/>
      <c r="JR397" s="3"/>
      <c r="JS397" s="3"/>
      <c r="JT397" s="3"/>
      <c r="JU397" s="3"/>
      <c r="JV397" s="3"/>
      <c r="JW397" s="3"/>
      <c r="JX397" s="3"/>
      <c r="JY397" s="3"/>
      <c r="JZ397" s="3"/>
      <c r="KA397" s="3"/>
      <c r="KB397" s="3"/>
      <c r="KC397" s="3"/>
      <c r="KD397" s="3"/>
      <c r="KE397" s="3"/>
      <c r="KF397" s="3"/>
      <c r="KG397" s="3"/>
      <c r="KH397" s="3"/>
      <c r="KI397" s="3"/>
      <c r="KJ397" s="3"/>
      <c r="KK397" s="3"/>
      <c r="KL397" s="3"/>
      <c r="KM397" s="3"/>
      <c r="KN397" s="3"/>
    </row>
    <row r="398" spans="1:300">
      <c r="A398" s="3">
        <v>0</v>
      </c>
      <c r="B39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398)))"),"")</f>
        <v/>
      </c>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c r="AW398" s="4"/>
      <c r="AX398" s="4"/>
      <c r="AY398" s="4"/>
      <c r="AZ398" s="4"/>
      <c r="BA398" s="4"/>
      <c r="BB398" s="4"/>
      <c r="BC398" s="4"/>
      <c r="BD398" s="4"/>
      <c r="BE398" s="4"/>
      <c r="BF398" s="4"/>
      <c r="BG398" s="4"/>
      <c r="BH398" s="4"/>
      <c r="BI398" s="4"/>
      <c r="BJ398" s="4"/>
      <c r="BK398" s="4"/>
      <c r="BL398" s="4"/>
      <c r="BM398" s="4"/>
      <c r="BN398" s="4"/>
      <c r="BO398" s="4"/>
      <c r="BP398" s="4"/>
      <c r="BQ398" s="4"/>
      <c r="BR398" s="4"/>
      <c r="BS398" s="4"/>
      <c r="BT398" s="4"/>
      <c r="BU398" s="4"/>
      <c r="BV398" s="4"/>
      <c r="BW398" s="4"/>
      <c r="BX398" s="4"/>
      <c r="BY398" s="4"/>
      <c r="BZ398" s="4"/>
      <c r="CA398" s="4"/>
      <c r="CB398" s="4"/>
      <c r="CC398" s="4"/>
      <c r="CD398" s="4"/>
      <c r="CE398" s="4"/>
      <c r="CF398" s="4"/>
      <c r="CG398" s="4"/>
      <c r="CH398" s="4"/>
      <c r="CI398" s="4"/>
      <c r="CJ398" s="4"/>
      <c r="CK398" s="4"/>
      <c r="CL398" s="4"/>
      <c r="CM398" s="4"/>
      <c r="CN398" s="4"/>
      <c r="CO398" s="4"/>
      <c r="CP398" s="4"/>
      <c r="CQ398" s="4"/>
      <c r="CR398" s="4"/>
      <c r="CS398" s="4"/>
      <c r="CT398" s="4"/>
      <c r="CU398" s="4"/>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3"/>
      <c r="JE398" s="3"/>
      <c r="JF398" s="3"/>
      <c r="JG398" s="3"/>
      <c r="JH398" s="3"/>
      <c r="JI398" s="3"/>
      <c r="JJ398" s="3"/>
      <c r="JK398" s="3"/>
      <c r="JL398" s="3"/>
      <c r="JM398" s="3"/>
      <c r="JN398" s="3"/>
      <c r="JO398" s="3"/>
      <c r="JP398" s="3"/>
      <c r="JQ398" s="3"/>
      <c r="JR398" s="3"/>
      <c r="JS398" s="3"/>
      <c r="JT398" s="3"/>
      <c r="JU398" s="3"/>
      <c r="JV398" s="3"/>
      <c r="JW398" s="3"/>
      <c r="JX398" s="3"/>
      <c r="JY398" s="3"/>
      <c r="JZ398" s="3"/>
      <c r="KA398" s="3"/>
      <c r="KB398" s="3"/>
      <c r="KC398" s="3"/>
      <c r="KD398" s="3"/>
      <c r="KE398" s="3"/>
      <c r="KF398" s="3"/>
      <c r="KG398" s="3"/>
      <c r="KH398" s="3"/>
      <c r="KI398" s="3"/>
      <c r="KJ398" s="3"/>
      <c r="KK398" s="3"/>
      <c r="KL398" s="3"/>
      <c r="KM398" s="3"/>
      <c r="KN398" s="3"/>
    </row>
    <row r="399" spans="1:300">
      <c r="A399" s="3">
        <v>0</v>
      </c>
      <c r="B39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399)))"),"")</f>
        <v/>
      </c>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c r="AW399" s="4"/>
      <c r="AX399" s="4"/>
      <c r="AY399" s="4"/>
      <c r="AZ399" s="4"/>
      <c r="BA399" s="4"/>
      <c r="BB399" s="4"/>
      <c r="BC399" s="4"/>
      <c r="BD399" s="4"/>
      <c r="BE399" s="4"/>
      <c r="BF399" s="4"/>
      <c r="BG399" s="4"/>
      <c r="BH399" s="4"/>
      <c r="BI399" s="4"/>
      <c r="BJ399" s="4"/>
      <c r="BK399" s="4"/>
      <c r="BL399" s="4"/>
      <c r="BM399" s="4"/>
      <c r="BN399" s="4"/>
      <c r="BO399" s="4"/>
      <c r="BP399" s="4"/>
      <c r="BQ399" s="4"/>
      <c r="BR399" s="4"/>
      <c r="BS399" s="4"/>
      <c r="BT399" s="4"/>
      <c r="BU399" s="4"/>
      <c r="BV399" s="4"/>
      <c r="BW399" s="4"/>
      <c r="BX399" s="4"/>
      <c r="BY399" s="4"/>
      <c r="BZ399" s="4"/>
      <c r="CA399" s="4"/>
      <c r="CB399" s="4"/>
      <c r="CC399" s="4"/>
      <c r="CD399" s="4"/>
      <c r="CE399" s="4"/>
      <c r="CF399" s="4"/>
      <c r="CG399" s="4"/>
      <c r="CH399" s="4"/>
      <c r="CI399" s="4"/>
      <c r="CJ399" s="4"/>
      <c r="CK399" s="4"/>
      <c r="CL399" s="4"/>
      <c r="CM399" s="4"/>
      <c r="CN399" s="4"/>
      <c r="CO399" s="4"/>
      <c r="CP399" s="4"/>
      <c r="CQ399" s="4"/>
      <c r="CR399" s="4"/>
      <c r="CS399" s="4"/>
      <c r="CT399" s="4"/>
      <c r="CU399" s="4"/>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3"/>
      <c r="EZ399" s="3"/>
      <c r="FA399" s="3"/>
      <c r="FB399" s="3"/>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3"/>
      <c r="GV399" s="3"/>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3"/>
      <c r="HW399" s="3"/>
      <c r="HX399" s="3"/>
      <c r="HY399" s="3"/>
      <c r="HZ399" s="3"/>
      <c r="IA399" s="3"/>
      <c r="IB399" s="3"/>
      <c r="IC399" s="3"/>
      <c r="ID399" s="3"/>
      <c r="IE399" s="3"/>
      <c r="IF399" s="3"/>
      <c r="IG399" s="3"/>
      <c r="IH399" s="3"/>
      <c r="II399" s="3"/>
      <c r="IJ399" s="3"/>
      <c r="IK399" s="3"/>
      <c r="IL399" s="3"/>
      <c r="IM399" s="3"/>
      <c r="IN399" s="3"/>
      <c r="IO399" s="3"/>
      <c r="IP399" s="3"/>
      <c r="IQ399" s="3"/>
      <c r="IR399" s="3"/>
      <c r="IS399" s="3"/>
      <c r="IT399" s="3"/>
      <c r="IU399" s="3"/>
      <c r="IV399" s="3"/>
      <c r="IW399" s="3"/>
      <c r="IX399" s="3"/>
      <c r="IY399" s="3"/>
      <c r="IZ399" s="3"/>
      <c r="JA399" s="3"/>
      <c r="JB399" s="3"/>
      <c r="JC399" s="3"/>
      <c r="JD399" s="3"/>
      <c r="JE399" s="3"/>
      <c r="JF399" s="3"/>
      <c r="JG399" s="3"/>
      <c r="JH399" s="3"/>
      <c r="JI399" s="3"/>
      <c r="JJ399" s="3"/>
      <c r="JK399" s="3"/>
      <c r="JL399" s="3"/>
      <c r="JM399" s="3"/>
      <c r="JN399" s="3"/>
      <c r="JO399" s="3"/>
      <c r="JP399" s="3"/>
      <c r="JQ399" s="3"/>
      <c r="JR399" s="3"/>
      <c r="JS399" s="3"/>
      <c r="JT399" s="3"/>
      <c r="JU399" s="3"/>
      <c r="JV399" s="3"/>
      <c r="JW399" s="3"/>
      <c r="JX399" s="3"/>
      <c r="JY399" s="3"/>
      <c r="JZ399" s="3"/>
      <c r="KA399" s="3"/>
      <c r="KB399" s="3"/>
      <c r="KC399" s="3"/>
      <c r="KD399" s="3"/>
      <c r="KE399" s="3"/>
      <c r="KF399" s="3"/>
      <c r="KG399" s="3"/>
      <c r="KH399" s="3"/>
      <c r="KI399" s="3"/>
      <c r="KJ399" s="3"/>
      <c r="KK399" s="3"/>
      <c r="KL399" s="3"/>
      <c r="KM399" s="3"/>
      <c r="KN399" s="3"/>
    </row>
    <row r="400" spans="1:300">
      <c r="A400" s="3">
        <v>0</v>
      </c>
      <c r="B40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400)))"),"")</f>
        <v/>
      </c>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4"/>
      <c r="BO400" s="4"/>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4"/>
      <c r="CU400" s="4"/>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4"/>
      <c r="EB400" s="4"/>
      <c r="EC400" s="4"/>
      <c r="ED400" s="4"/>
      <c r="EE400" s="4"/>
      <c r="EF400" s="4"/>
      <c r="EG400" s="4"/>
      <c r="EH400" s="4"/>
      <c r="EI400" s="4"/>
      <c r="EJ400" s="4"/>
      <c r="EK400" s="4"/>
      <c r="EL400" s="4"/>
      <c r="EM400" s="4"/>
      <c r="EN400" s="4"/>
      <c r="EO400" s="4"/>
      <c r="EP400" s="4"/>
      <c r="EQ400" s="4"/>
      <c r="ER400" s="4"/>
      <c r="ES400" s="4"/>
      <c r="ET400" s="4"/>
      <c r="EU400" s="4"/>
      <c r="EV400" s="4"/>
      <c r="EW400" s="4"/>
      <c r="EX400" s="4"/>
      <c r="EY400" s="3"/>
      <c r="EZ400" s="3"/>
      <c r="FA400" s="3"/>
      <c r="FB400" s="3"/>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3"/>
      <c r="GD400" s="3"/>
      <c r="GE400" s="3"/>
      <c r="GF400" s="3"/>
      <c r="GG400" s="3"/>
      <c r="GH400" s="3"/>
      <c r="GI400" s="3"/>
      <c r="GJ400" s="3"/>
      <c r="GK400" s="3"/>
      <c r="GL400" s="3"/>
      <c r="GM400" s="3"/>
      <c r="GN400" s="3"/>
      <c r="GO400" s="3"/>
      <c r="GP400" s="3"/>
      <c r="GQ400" s="3"/>
      <c r="GR400" s="3"/>
      <c r="GS400" s="3"/>
      <c r="GT400" s="3"/>
      <c r="GU400" s="3"/>
      <c r="GV400" s="3"/>
      <c r="GW400" s="3"/>
      <c r="GX400" s="3"/>
      <c r="GY400" s="3"/>
      <c r="GZ400" s="3"/>
      <c r="HA400" s="3"/>
      <c r="HB400" s="3"/>
      <c r="HC400" s="3"/>
      <c r="HD400" s="3"/>
      <c r="HE400" s="3"/>
      <c r="HF400" s="3"/>
      <c r="HG400" s="3"/>
      <c r="HH400" s="3"/>
      <c r="HI400" s="3"/>
      <c r="HJ400" s="3"/>
      <c r="HK400" s="3"/>
      <c r="HL400" s="3"/>
      <c r="HM400" s="3"/>
      <c r="HN400" s="3"/>
      <c r="HO400" s="3"/>
      <c r="HP400" s="3"/>
      <c r="HQ400" s="3"/>
      <c r="HR400" s="3"/>
      <c r="HS400" s="3"/>
      <c r="HT400" s="3"/>
      <c r="HU400" s="3"/>
      <c r="HV400" s="3"/>
      <c r="HW400" s="3"/>
      <c r="HX400" s="3"/>
      <c r="HY400" s="3"/>
      <c r="HZ400" s="3"/>
      <c r="IA400" s="3"/>
      <c r="IB400" s="3"/>
      <c r="IC400" s="3"/>
      <c r="ID400" s="3"/>
      <c r="IE400" s="3"/>
      <c r="IF400" s="3"/>
      <c r="IG400" s="3"/>
      <c r="IH400" s="3"/>
      <c r="II400" s="3"/>
      <c r="IJ400" s="3"/>
      <c r="IK400" s="3"/>
      <c r="IL400" s="3"/>
      <c r="IM400" s="3"/>
      <c r="IN400" s="3"/>
      <c r="IO400" s="3"/>
      <c r="IP400" s="3"/>
      <c r="IQ400" s="3"/>
      <c r="IR400" s="3"/>
      <c r="IS400" s="3"/>
      <c r="IT400" s="3"/>
      <c r="IU400" s="3"/>
      <c r="IV400" s="3"/>
      <c r="IW400" s="3"/>
      <c r="IX400" s="3"/>
      <c r="IY400" s="3"/>
      <c r="IZ400" s="3"/>
      <c r="JA400" s="3"/>
      <c r="JB400" s="3"/>
      <c r="JC400" s="3"/>
      <c r="JD400" s="3"/>
      <c r="JE400" s="3"/>
      <c r="JF400" s="3"/>
      <c r="JG400" s="3"/>
      <c r="JH400" s="3"/>
      <c r="JI400" s="3"/>
      <c r="JJ400" s="3"/>
      <c r="JK400" s="3"/>
      <c r="JL400" s="3"/>
      <c r="JM400" s="3"/>
      <c r="JN400" s="3"/>
      <c r="JO400" s="3"/>
      <c r="JP400" s="3"/>
      <c r="JQ400" s="3"/>
      <c r="JR400" s="3"/>
      <c r="JS400" s="3"/>
      <c r="JT400" s="3"/>
      <c r="JU400" s="3"/>
      <c r="JV400" s="3"/>
      <c r="JW400" s="3"/>
      <c r="JX400" s="3"/>
      <c r="JY400" s="3"/>
      <c r="JZ400" s="3"/>
      <c r="KA400" s="3"/>
      <c r="KB400" s="3"/>
      <c r="KC400" s="3"/>
      <c r="KD400" s="3"/>
      <c r="KE400" s="3"/>
      <c r="KF400" s="3"/>
      <c r="KG400" s="3"/>
      <c r="KH400" s="3"/>
      <c r="KI400" s="3"/>
      <c r="KJ400" s="3"/>
      <c r="KK400" s="3"/>
      <c r="KL400" s="3"/>
      <c r="KM400" s="3"/>
      <c r="KN400" s="3"/>
    </row>
    <row r="401" spans="1:300">
      <c r="A401" s="3">
        <v>0</v>
      </c>
      <c r="B40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401)))"),"")</f>
        <v/>
      </c>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4"/>
      <c r="BO401" s="4"/>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4"/>
      <c r="CU401" s="4"/>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4"/>
      <c r="EB401" s="4"/>
      <c r="EC401" s="4"/>
      <c r="ED401" s="4"/>
      <c r="EE401" s="4"/>
      <c r="EF401" s="4"/>
      <c r="EG401" s="4"/>
      <c r="EH401" s="4"/>
      <c r="EI401" s="4"/>
      <c r="EJ401" s="4"/>
      <c r="EK401" s="4"/>
      <c r="EL401" s="4"/>
      <c r="EM401" s="4"/>
      <c r="EN401" s="4"/>
      <c r="EO401" s="4"/>
      <c r="EP401" s="4"/>
      <c r="EQ401" s="4"/>
      <c r="ER401" s="4"/>
      <c r="ES401" s="4"/>
      <c r="ET401" s="4"/>
      <c r="EU401" s="4"/>
      <c r="EV401" s="4"/>
      <c r="EW401" s="4"/>
      <c r="EX401" s="4"/>
      <c r="EY401" s="3"/>
      <c r="EZ401" s="3"/>
      <c r="FA401" s="3"/>
      <c r="FB401" s="3"/>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3"/>
      <c r="GD401" s="3"/>
      <c r="GE401" s="3"/>
      <c r="GF401" s="3"/>
      <c r="GG401" s="3"/>
      <c r="GH401" s="3"/>
      <c r="GI401" s="3"/>
      <c r="GJ401" s="3"/>
      <c r="GK401" s="3"/>
      <c r="GL401" s="3"/>
      <c r="GM401" s="3"/>
      <c r="GN401" s="3"/>
      <c r="GO401" s="3"/>
      <c r="GP401" s="3"/>
      <c r="GQ401" s="3"/>
      <c r="GR401" s="3"/>
      <c r="GS401" s="3"/>
      <c r="GT401" s="3"/>
      <c r="GU401" s="3"/>
      <c r="GV401" s="3"/>
      <c r="GW401" s="3"/>
      <c r="GX401" s="3"/>
      <c r="GY401" s="3"/>
      <c r="GZ401" s="3"/>
      <c r="HA401" s="3"/>
      <c r="HB401" s="3"/>
      <c r="HC401" s="3"/>
      <c r="HD401" s="3"/>
      <c r="HE401" s="3"/>
      <c r="HF401" s="3"/>
      <c r="HG401" s="3"/>
      <c r="HH401" s="3"/>
      <c r="HI401" s="3"/>
      <c r="HJ401" s="3"/>
      <c r="HK401" s="3"/>
      <c r="HL401" s="3"/>
      <c r="HM401" s="3"/>
      <c r="HN401" s="3"/>
      <c r="HO401" s="3"/>
      <c r="HP401" s="3"/>
      <c r="HQ401" s="3"/>
      <c r="HR401" s="3"/>
      <c r="HS401" s="3"/>
      <c r="HT401" s="3"/>
      <c r="HU401" s="3"/>
      <c r="HV401" s="3"/>
      <c r="HW401" s="3"/>
      <c r="HX401" s="3"/>
      <c r="HY401" s="3"/>
      <c r="HZ401" s="3"/>
      <c r="IA401" s="3"/>
      <c r="IB401" s="3"/>
      <c r="IC401" s="3"/>
      <c r="ID401" s="3"/>
      <c r="IE401" s="3"/>
      <c r="IF401" s="3"/>
      <c r="IG401" s="3"/>
      <c r="IH401" s="3"/>
      <c r="II401" s="3"/>
      <c r="IJ401" s="3"/>
      <c r="IK401" s="3"/>
      <c r="IL401" s="3"/>
      <c r="IM401" s="3"/>
      <c r="IN401" s="3"/>
      <c r="IO401" s="3"/>
      <c r="IP401" s="3"/>
      <c r="IQ401" s="3"/>
      <c r="IR401" s="3"/>
      <c r="IS401" s="3"/>
      <c r="IT401" s="3"/>
      <c r="IU401" s="3"/>
      <c r="IV401" s="3"/>
      <c r="IW401" s="3"/>
      <c r="IX401" s="3"/>
      <c r="IY401" s="3"/>
      <c r="IZ401" s="3"/>
      <c r="JA401" s="3"/>
      <c r="JB401" s="3"/>
      <c r="JC401" s="3"/>
      <c r="JD401" s="3"/>
      <c r="JE401" s="3"/>
      <c r="JF401" s="3"/>
      <c r="JG401" s="3"/>
      <c r="JH401" s="3"/>
      <c r="JI401" s="3"/>
      <c r="JJ401" s="3"/>
      <c r="JK401" s="3"/>
      <c r="JL401" s="3"/>
      <c r="JM401" s="3"/>
      <c r="JN401" s="3"/>
      <c r="JO401" s="3"/>
      <c r="JP401" s="3"/>
      <c r="JQ401" s="3"/>
      <c r="JR401" s="3"/>
      <c r="JS401" s="3"/>
      <c r="JT401" s="3"/>
      <c r="JU401" s="3"/>
      <c r="JV401" s="3"/>
      <c r="JW401" s="3"/>
      <c r="JX401" s="3"/>
      <c r="JY401" s="3"/>
      <c r="JZ401" s="3"/>
      <c r="KA401" s="3"/>
      <c r="KB401" s="3"/>
      <c r="KC401" s="3"/>
      <c r="KD401" s="3"/>
      <c r="KE401" s="3"/>
      <c r="KF401" s="3"/>
      <c r="KG401" s="3"/>
      <c r="KH401" s="3"/>
      <c r="KI401" s="3"/>
      <c r="KJ401" s="3"/>
      <c r="KK401" s="3"/>
      <c r="KL401" s="3"/>
      <c r="KM401" s="3"/>
      <c r="KN401" s="3"/>
    </row>
    <row r="402" spans="1:300">
      <c r="A402" s="3">
        <v>0</v>
      </c>
      <c r="B40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402)))"),"")</f>
        <v/>
      </c>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c r="BE402" s="4"/>
      <c r="BF402" s="4"/>
      <c r="BG402" s="4"/>
      <c r="BH402" s="4"/>
      <c r="BI402" s="4"/>
      <c r="BJ402" s="4"/>
      <c r="BK402" s="4"/>
      <c r="BL402" s="4"/>
      <c r="BM402" s="4"/>
      <c r="BN402" s="4"/>
      <c r="BO402" s="4"/>
      <c r="BP402" s="4"/>
      <c r="BQ402" s="4"/>
      <c r="BR402" s="4"/>
      <c r="BS402" s="4"/>
      <c r="BT402" s="4"/>
      <c r="BU402" s="4"/>
      <c r="BV402" s="4"/>
      <c r="BW402" s="4"/>
      <c r="BX402" s="4"/>
      <c r="BY402" s="4"/>
      <c r="BZ402" s="4"/>
      <c r="CA402" s="4"/>
      <c r="CB402" s="4"/>
      <c r="CC402" s="4"/>
      <c r="CD402" s="4"/>
      <c r="CE402" s="4"/>
      <c r="CF402" s="4"/>
      <c r="CG402" s="4"/>
      <c r="CH402" s="4"/>
      <c r="CI402" s="4"/>
      <c r="CJ402" s="4"/>
      <c r="CK402" s="4"/>
      <c r="CL402" s="4"/>
      <c r="CM402" s="4"/>
      <c r="CN402" s="4"/>
      <c r="CO402" s="4"/>
      <c r="CP402" s="4"/>
      <c r="CQ402" s="4"/>
      <c r="CR402" s="4"/>
      <c r="CS402" s="4"/>
      <c r="CT402" s="4"/>
      <c r="CU402" s="4"/>
      <c r="CV402" s="4"/>
      <c r="CW402" s="4"/>
      <c r="CX402" s="4"/>
      <c r="CY402" s="4"/>
      <c r="CZ402" s="4"/>
      <c r="DA402" s="4"/>
      <c r="DB402" s="4"/>
      <c r="DC402" s="4"/>
      <c r="DD402" s="4"/>
      <c r="DE402" s="4"/>
      <c r="DF402" s="4"/>
      <c r="DG402" s="4"/>
      <c r="DH402" s="4"/>
      <c r="DI402" s="4"/>
      <c r="DJ402" s="4"/>
      <c r="DK402" s="4"/>
      <c r="DL402" s="4"/>
      <c r="DM402" s="4"/>
      <c r="DN402" s="4"/>
      <c r="DO402" s="4"/>
      <c r="DP402" s="4"/>
      <c r="DQ402" s="4"/>
      <c r="DR402" s="4"/>
      <c r="DS402" s="4"/>
      <c r="DT402" s="4"/>
      <c r="DU402" s="4"/>
      <c r="DV402" s="4"/>
      <c r="DW402" s="4"/>
      <c r="DX402" s="4"/>
      <c r="DY402" s="4"/>
      <c r="DZ402" s="4"/>
      <c r="EA402" s="4"/>
      <c r="EB402" s="4"/>
      <c r="EC402" s="4"/>
      <c r="ED402" s="4"/>
      <c r="EE402" s="4"/>
      <c r="EF402" s="4"/>
      <c r="EG402" s="4"/>
      <c r="EH402" s="4"/>
      <c r="EI402" s="4"/>
      <c r="EJ402" s="4"/>
      <c r="EK402" s="4"/>
      <c r="EL402" s="4"/>
      <c r="EM402" s="4"/>
      <c r="EN402" s="4"/>
      <c r="EO402" s="4"/>
      <c r="EP402" s="4"/>
      <c r="EQ402" s="4"/>
      <c r="ER402" s="4"/>
      <c r="ES402" s="4"/>
      <c r="ET402" s="4"/>
      <c r="EU402" s="4"/>
      <c r="EV402" s="4"/>
      <c r="EW402" s="4"/>
      <c r="EX402" s="4"/>
      <c r="EY402" s="3"/>
      <c r="EZ402" s="3"/>
      <c r="FA402" s="3"/>
      <c r="FB402" s="3"/>
      <c r="FC402" s="3"/>
      <c r="FD402" s="3"/>
      <c r="FE402" s="3"/>
      <c r="FF402" s="3"/>
      <c r="FG402" s="3"/>
      <c r="FH402" s="3"/>
      <c r="FI402" s="3"/>
      <c r="FJ402" s="3"/>
      <c r="FK402" s="3"/>
      <c r="FL402" s="3"/>
      <c r="FM402" s="3"/>
      <c r="FN402" s="3"/>
      <c r="FO402" s="3"/>
      <c r="FP402" s="3"/>
      <c r="FQ402" s="3"/>
      <c r="FR402" s="3"/>
      <c r="FS402" s="3"/>
      <c r="FT402" s="3"/>
      <c r="FU402" s="3"/>
      <c r="FV402" s="3"/>
      <c r="FW402" s="3"/>
      <c r="FX402" s="3"/>
      <c r="FY402" s="3"/>
      <c r="FZ402" s="3"/>
      <c r="GA402" s="3"/>
      <c r="GB402" s="3"/>
      <c r="GC402" s="3"/>
      <c r="GD402" s="3"/>
      <c r="GE402" s="3"/>
      <c r="GF402" s="3"/>
      <c r="GG402" s="3"/>
      <c r="GH402" s="3"/>
      <c r="GI402" s="3"/>
      <c r="GJ402" s="3"/>
      <c r="GK402" s="3"/>
      <c r="GL402" s="3"/>
      <c r="GM402" s="3"/>
      <c r="GN402" s="3"/>
      <c r="GO402" s="3"/>
      <c r="GP402" s="3"/>
      <c r="GQ402" s="3"/>
      <c r="GR402" s="3"/>
      <c r="GS402" s="3"/>
      <c r="GT402" s="3"/>
      <c r="GU402" s="3"/>
      <c r="GV402" s="3"/>
      <c r="GW402" s="3"/>
      <c r="GX402" s="3"/>
      <c r="GY402" s="3"/>
      <c r="GZ402" s="3"/>
      <c r="HA402" s="3"/>
      <c r="HB402" s="3"/>
      <c r="HC402" s="3"/>
      <c r="HD402" s="3"/>
      <c r="HE402" s="3"/>
      <c r="HF402" s="3"/>
      <c r="HG402" s="3"/>
      <c r="HH402" s="3"/>
      <c r="HI402" s="3"/>
      <c r="HJ402" s="3"/>
      <c r="HK402" s="3"/>
      <c r="HL402" s="3"/>
      <c r="HM402" s="3"/>
      <c r="HN402" s="3"/>
      <c r="HO402" s="3"/>
      <c r="HP402" s="3"/>
      <c r="HQ402" s="3"/>
      <c r="HR402" s="3"/>
      <c r="HS402" s="3"/>
      <c r="HT402" s="3"/>
      <c r="HU402" s="3"/>
      <c r="HV402" s="3"/>
      <c r="HW402" s="3"/>
      <c r="HX402" s="3"/>
      <c r="HY402" s="3"/>
      <c r="HZ402" s="3"/>
      <c r="IA402" s="3"/>
      <c r="IB402" s="3"/>
      <c r="IC402" s="3"/>
      <c r="ID402" s="3"/>
      <c r="IE402" s="3"/>
      <c r="IF402" s="3"/>
      <c r="IG402" s="3"/>
      <c r="IH402" s="3"/>
      <c r="II402" s="3"/>
      <c r="IJ402" s="3"/>
      <c r="IK402" s="3"/>
      <c r="IL402" s="3"/>
      <c r="IM402" s="3"/>
      <c r="IN402" s="3"/>
      <c r="IO402" s="3"/>
      <c r="IP402" s="3"/>
      <c r="IQ402" s="3"/>
      <c r="IR402" s="3"/>
      <c r="IS402" s="3"/>
      <c r="IT402" s="3"/>
      <c r="IU402" s="3"/>
      <c r="IV402" s="3"/>
      <c r="IW402" s="3"/>
      <c r="IX402" s="3"/>
      <c r="IY402" s="3"/>
      <c r="IZ402" s="3"/>
      <c r="JA402" s="3"/>
      <c r="JB402" s="3"/>
      <c r="JC402" s="3"/>
      <c r="JD402" s="3"/>
      <c r="JE402" s="3"/>
      <c r="JF402" s="3"/>
      <c r="JG402" s="3"/>
      <c r="JH402" s="3"/>
      <c r="JI402" s="3"/>
      <c r="JJ402" s="3"/>
      <c r="JK402" s="3"/>
      <c r="JL402" s="3"/>
      <c r="JM402" s="3"/>
      <c r="JN402" s="3"/>
      <c r="JO402" s="3"/>
      <c r="JP402" s="3"/>
      <c r="JQ402" s="3"/>
      <c r="JR402" s="3"/>
      <c r="JS402" s="3"/>
      <c r="JT402" s="3"/>
      <c r="JU402" s="3"/>
      <c r="JV402" s="3"/>
      <c r="JW402" s="3"/>
      <c r="JX402" s="3"/>
      <c r="JY402" s="3"/>
      <c r="JZ402" s="3"/>
      <c r="KA402" s="3"/>
      <c r="KB402" s="3"/>
      <c r="KC402" s="3"/>
      <c r="KD402" s="3"/>
      <c r="KE402" s="3"/>
      <c r="KF402" s="3"/>
      <c r="KG402" s="3"/>
      <c r="KH402" s="3"/>
      <c r="KI402" s="3"/>
      <c r="KJ402" s="3"/>
      <c r="KK402" s="3"/>
      <c r="KL402" s="3"/>
      <c r="KM402" s="3"/>
      <c r="KN402" s="3"/>
    </row>
    <row r="403" spans="1:300">
      <c r="A403" s="3">
        <v>0</v>
      </c>
      <c r="B40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403)))"),"")</f>
        <v/>
      </c>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c r="DH403" s="4"/>
      <c r="DI403" s="4"/>
      <c r="DJ403" s="4"/>
      <c r="DK403" s="4"/>
      <c r="DL403" s="4"/>
      <c r="DM403" s="4"/>
      <c r="DN403" s="4"/>
      <c r="DO403" s="4"/>
      <c r="DP403" s="4"/>
      <c r="DQ403" s="4"/>
      <c r="DR403" s="4"/>
      <c r="DS403" s="4"/>
      <c r="DT403" s="4"/>
      <c r="DU403" s="4"/>
      <c r="DV403" s="4"/>
      <c r="DW403" s="4"/>
      <c r="DX403" s="4"/>
      <c r="DY403" s="4"/>
      <c r="DZ403" s="4"/>
      <c r="EA403" s="4"/>
      <c r="EB403" s="4"/>
      <c r="EC403" s="4"/>
      <c r="ED403" s="4"/>
      <c r="EE403" s="4"/>
      <c r="EF403" s="4"/>
      <c r="EG403" s="4"/>
      <c r="EH403" s="4"/>
      <c r="EI403" s="4"/>
      <c r="EJ403" s="4"/>
      <c r="EK403" s="4"/>
      <c r="EL403" s="4"/>
      <c r="EM403" s="4"/>
      <c r="EN403" s="4"/>
      <c r="EO403" s="4"/>
      <c r="EP403" s="4"/>
      <c r="EQ403" s="4"/>
      <c r="ER403" s="4"/>
      <c r="ES403" s="4"/>
      <c r="ET403" s="4"/>
      <c r="EU403" s="4"/>
      <c r="EV403" s="4"/>
      <c r="EW403" s="4"/>
      <c r="EX403" s="4"/>
      <c r="EY403" s="3"/>
      <c r="EZ403" s="3"/>
      <c r="FA403" s="3"/>
      <c r="FB403" s="3"/>
      <c r="FC403" s="3"/>
      <c r="FD403" s="3"/>
      <c r="FE403" s="3"/>
      <c r="FF403" s="3"/>
      <c r="FG403" s="3"/>
      <c r="FH403" s="3"/>
      <c r="FI403" s="3"/>
      <c r="FJ403" s="3"/>
      <c r="FK403" s="3"/>
      <c r="FL403" s="3"/>
      <c r="FM403" s="3"/>
      <c r="FN403" s="3"/>
      <c r="FO403" s="3"/>
      <c r="FP403" s="3"/>
      <c r="FQ403" s="3"/>
      <c r="FR403" s="3"/>
      <c r="FS403" s="3"/>
      <c r="FT403" s="3"/>
      <c r="FU403" s="3"/>
      <c r="FV403" s="3"/>
      <c r="FW403" s="3"/>
      <c r="FX403" s="3"/>
      <c r="FY403" s="3"/>
      <c r="FZ403" s="3"/>
      <c r="GA403" s="3"/>
      <c r="GB403" s="3"/>
      <c r="GC403" s="3"/>
      <c r="GD403" s="3"/>
      <c r="GE403" s="3"/>
      <c r="GF403" s="3"/>
      <c r="GG403" s="3"/>
      <c r="GH403" s="3"/>
      <c r="GI403" s="3"/>
      <c r="GJ403" s="3"/>
      <c r="GK403" s="3"/>
      <c r="GL403" s="3"/>
      <c r="GM403" s="3"/>
      <c r="GN403" s="3"/>
      <c r="GO403" s="3"/>
      <c r="GP403" s="3"/>
      <c r="GQ403" s="3"/>
      <c r="GR403" s="3"/>
      <c r="GS403" s="3"/>
      <c r="GT403" s="3"/>
      <c r="GU403" s="3"/>
      <c r="GV403" s="3"/>
      <c r="GW403" s="3"/>
      <c r="GX403" s="3"/>
      <c r="GY403" s="3"/>
      <c r="GZ403" s="3"/>
      <c r="HA403" s="3"/>
      <c r="HB403" s="3"/>
      <c r="HC403" s="3"/>
      <c r="HD403" s="3"/>
      <c r="HE403" s="3"/>
      <c r="HF403" s="3"/>
      <c r="HG403" s="3"/>
      <c r="HH403" s="3"/>
      <c r="HI403" s="3"/>
      <c r="HJ403" s="3"/>
      <c r="HK403" s="3"/>
      <c r="HL403" s="3"/>
      <c r="HM403" s="3"/>
      <c r="HN403" s="3"/>
      <c r="HO403" s="3"/>
      <c r="HP403" s="3"/>
      <c r="HQ403" s="3"/>
      <c r="HR403" s="3"/>
      <c r="HS403" s="3"/>
      <c r="HT403" s="3"/>
      <c r="HU403" s="3"/>
      <c r="HV403" s="3"/>
      <c r="HW403" s="3"/>
      <c r="HX403" s="3"/>
      <c r="HY403" s="3"/>
      <c r="HZ403" s="3"/>
      <c r="IA403" s="3"/>
      <c r="IB403" s="3"/>
      <c r="IC403" s="3"/>
      <c r="ID403" s="3"/>
      <c r="IE403" s="3"/>
      <c r="IF403" s="3"/>
      <c r="IG403" s="3"/>
      <c r="IH403" s="3"/>
      <c r="II403" s="3"/>
      <c r="IJ403" s="3"/>
      <c r="IK403" s="3"/>
      <c r="IL403" s="3"/>
      <c r="IM403" s="3"/>
      <c r="IN403" s="3"/>
      <c r="IO403" s="3"/>
      <c r="IP403" s="3"/>
      <c r="IQ403" s="3"/>
      <c r="IR403" s="3"/>
      <c r="IS403" s="3"/>
      <c r="IT403" s="3"/>
      <c r="IU403" s="3"/>
      <c r="IV403" s="3"/>
      <c r="IW403" s="3"/>
      <c r="IX403" s="3"/>
      <c r="IY403" s="3"/>
      <c r="IZ403" s="3"/>
      <c r="JA403" s="3"/>
      <c r="JB403" s="3"/>
      <c r="JC403" s="3"/>
      <c r="JD403" s="3"/>
      <c r="JE403" s="3"/>
      <c r="JF403" s="3"/>
      <c r="JG403" s="3"/>
      <c r="JH403" s="3"/>
      <c r="JI403" s="3"/>
      <c r="JJ403" s="3"/>
      <c r="JK403" s="3"/>
      <c r="JL403" s="3"/>
      <c r="JM403" s="3"/>
      <c r="JN403" s="3"/>
      <c r="JO403" s="3"/>
      <c r="JP403" s="3"/>
      <c r="JQ403" s="3"/>
      <c r="JR403" s="3"/>
      <c r="JS403" s="3"/>
      <c r="JT403" s="3"/>
      <c r="JU403" s="3"/>
      <c r="JV403" s="3"/>
      <c r="JW403" s="3"/>
      <c r="JX403" s="3"/>
      <c r="JY403" s="3"/>
      <c r="JZ403" s="3"/>
      <c r="KA403" s="3"/>
      <c r="KB403" s="3"/>
      <c r="KC403" s="3"/>
      <c r="KD403" s="3"/>
      <c r="KE403" s="3"/>
      <c r="KF403" s="3"/>
      <c r="KG403" s="3"/>
      <c r="KH403" s="3"/>
      <c r="KI403" s="3"/>
      <c r="KJ403" s="3"/>
      <c r="KK403" s="3"/>
      <c r="KL403" s="3"/>
      <c r="KM403" s="3"/>
      <c r="KN403" s="3"/>
    </row>
    <row r="404" spans="1:300">
      <c r="A404" s="3">
        <v>0</v>
      </c>
      <c r="B40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404)))"),"")</f>
        <v/>
      </c>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c r="BC404" s="4"/>
      <c r="BD404" s="4"/>
      <c r="BE404" s="4"/>
      <c r="BF404" s="4"/>
      <c r="BG404" s="4"/>
      <c r="BH404" s="4"/>
      <c r="BI404" s="4"/>
      <c r="BJ404" s="4"/>
      <c r="BK404" s="4"/>
      <c r="BL404" s="4"/>
      <c r="BM404" s="4"/>
      <c r="BN404" s="4"/>
      <c r="BO404" s="4"/>
      <c r="BP404" s="4"/>
      <c r="BQ404" s="4"/>
      <c r="BR404" s="4"/>
      <c r="BS404" s="4"/>
      <c r="BT404" s="4"/>
      <c r="BU404" s="4"/>
      <c r="BV404" s="4"/>
      <c r="BW404" s="4"/>
      <c r="BX404" s="4"/>
      <c r="BY404" s="4"/>
      <c r="BZ404" s="4"/>
      <c r="CA404" s="4"/>
      <c r="CB404" s="4"/>
      <c r="CC404" s="4"/>
      <c r="CD404" s="4"/>
      <c r="CE404" s="4"/>
      <c r="CF404" s="4"/>
      <c r="CG404" s="4"/>
      <c r="CH404" s="4"/>
      <c r="CI404" s="4"/>
      <c r="CJ404" s="4"/>
      <c r="CK404" s="4"/>
      <c r="CL404" s="4"/>
      <c r="CM404" s="4"/>
      <c r="CN404" s="4"/>
      <c r="CO404" s="4"/>
      <c r="CP404" s="4"/>
      <c r="CQ404" s="4"/>
      <c r="CR404" s="4"/>
      <c r="CS404" s="4"/>
      <c r="CT404" s="4"/>
      <c r="CU404" s="4"/>
      <c r="CV404" s="4"/>
      <c r="CW404" s="4"/>
      <c r="CX404" s="4"/>
      <c r="CY404" s="4"/>
      <c r="CZ404" s="4"/>
      <c r="DA404" s="4"/>
      <c r="DB404" s="4"/>
      <c r="DC404" s="4"/>
      <c r="DD404" s="4"/>
      <c r="DE404" s="4"/>
      <c r="DF404" s="4"/>
      <c r="DG404" s="4"/>
      <c r="DH404" s="4"/>
      <c r="DI404" s="4"/>
      <c r="DJ404" s="4"/>
      <c r="DK404" s="4"/>
      <c r="DL404" s="4"/>
      <c r="DM404" s="4"/>
      <c r="DN404" s="4"/>
      <c r="DO404" s="4"/>
      <c r="DP404" s="4"/>
      <c r="DQ404" s="4"/>
      <c r="DR404" s="4"/>
      <c r="DS404" s="4"/>
      <c r="DT404" s="4"/>
      <c r="DU404" s="4"/>
      <c r="DV404" s="4"/>
      <c r="DW404" s="4"/>
      <c r="DX404" s="4"/>
      <c r="DY404" s="4"/>
      <c r="DZ404" s="4"/>
      <c r="EA404" s="4"/>
      <c r="EB404" s="4"/>
      <c r="EC404" s="4"/>
      <c r="ED404" s="4"/>
      <c r="EE404" s="4"/>
      <c r="EF404" s="4"/>
      <c r="EG404" s="4"/>
      <c r="EH404" s="4"/>
      <c r="EI404" s="4"/>
      <c r="EJ404" s="4"/>
      <c r="EK404" s="4"/>
      <c r="EL404" s="4"/>
      <c r="EM404" s="4"/>
      <c r="EN404" s="4"/>
      <c r="EO404" s="4"/>
      <c r="EP404" s="4"/>
      <c r="EQ404" s="4"/>
      <c r="ER404" s="4"/>
      <c r="ES404" s="4"/>
      <c r="ET404" s="4"/>
      <c r="EU404" s="4"/>
      <c r="EV404" s="4"/>
      <c r="EW404" s="4"/>
      <c r="EX404" s="4"/>
      <c r="EY404" s="3"/>
      <c r="EZ404" s="3"/>
      <c r="FA404" s="3"/>
      <c r="FB404" s="3"/>
      <c r="FC404" s="3"/>
      <c r="FD404" s="3"/>
      <c r="FE404" s="3"/>
      <c r="FF404" s="3"/>
      <c r="FG404" s="3"/>
      <c r="FH404" s="3"/>
      <c r="FI404" s="3"/>
      <c r="FJ404" s="3"/>
      <c r="FK404" s="3"/>
      <c r="FL404" s="3"/>
      <c r="FM404" s="3"/>
      <c r="FN404" s="3"/>
      <c r="FO404" s="3"/>
      <c r="FP404" s="3"/>
      <c r="FQ404" s="3"/>
      <c r="FR404" s="3"/>
      <c r="FS404" s="3"/>
      <c r="FT404" s="3"/>
      <c r="FU404" s="3"/>
      <c r="FV404" s="3"/>
      <c r="FW404" s="3"/>
      <c r="FX404" s="3"/>
      <c r="FY404" s="3"/>
      <c r="FZ404" s="3"/>
      <c r="GA404" s="3"/>
      <c r="GB404" s="3"/>
      <c r="GC404" s="3"/>
      <c r="GD404" s="3"/>
      <c r="GE404" s="3"/>
      <c r="GF404" s="3"/>
      <c r="GG404" s="3"/>
      <c r="GH404" s="3"/>
      <c r="GI404" s="3"/>
      <c r="GJ404" s="3"/>
      <c r="GK404" s="3"/>
      <c r="GL404" s="3"/>
      <c r="GM404" s="3"/>
      <c r="GN404" s="3"/>
      <c r="GO404" s="3"/>
      <c r="GP404" s="3"/>
      <c r="GQ404" s="3"/>
      <c r="GR404" s="3"/>
      <c r="GS404" s="3"/>
      <c r="GT404" s="3"/>
      <c r="GU404" s="3"/>
      <c r="GV404" s="3"/>
      <c r="GW404" s="3"/>
      <c r="GX404" s="3"/>
      <c r="GY404" s="3"/>
      <c r="GZ404" s="3"/>
      <c r="HA404" s="3"/>
      <c r="HB404" s="3"/>
      <c r="HC404" s="3"/>
      <c r="HD404" s="3"/>
      <c r="HE404" s="3"/>
      <c r="HF404" s="3"/>
      <c r="HG404" s="3"/>
      <c r="HH404" s="3"/>
      <c r="HI404" s="3"/>
      <c r="HJ404" s="3"/>
      <c r="HK404" s="3"/>
      <c r="HL404" s="3"/>
      <c r="HM404" s="3"/>
      <c r="HN404" s="3"/>
      <c r="HO404" s="3"/>
      <c r="HP404" s="3"/>
      <c r="HQ404" s="3"/>
      <c r="HR404" s="3"/>
      <c r="HS404" s="3"/>
      <c r="HT404" s="3"/>
      <c r="HU404" s="3"/>
      <c r="HV404" s="3"/>
      <c r="HW404" s="3"/>
      <c r="HX404" s="3"/>
      <c r="HY404" s="3"/>
      <c r="HZ404" s="3"/>
      <c r="IA404" s="3"/>
      <c r="IB404" s="3"/>
      <c r="IC404" s="3"/>
      <c r="ID404" s="3"/>
      <c r="IE404" s="3"/>
      <c r="IF404" s="3"/>
      <c r="IG404" s="3"/>
      <c r="IH404" s="3"/>
      <c r="II404" s="3"/>
      <c r="IJ404" s="3"/>
      <c r="IK404" s="3"/>
      <c r="IL404" s="3"/>
      <c r="IM404" s="3"/>
      <c r="IN404" s="3"/>
      <c r="IO404" s="3"/>
      <c r="IP404" s="3"/>
      <c r="IQ404" s="3"/>
      <c r="IR404" s="3"/>
      <c r="IS404" s="3"/>
      <c r="IT404" s="3"/>
      <c r="IU404" s="3"/>
      <c r="IV404" s="3"/>
      <c r="IW404" s="3"/>
      <c r="IX404" s="3"/>
      <c r="IY404" s="3"/>
      <c r="IZ404" s="3"/>
      <c r="JA404" s="3"/>
      <c r="JB404" s="3"/>
      <c r="JC404" s="3"/>
      <c r="JD404" s="3"/>
      <c r="JE404" s="3"/>
      <c r="JF404" s="3"/>
      <c r="JG404" s="3"/>
      <c r="JH404" s="3"/>
      <c r="JI404" s="3"/>
      <c r="JJ404" s="3"/>
      <c r="JK404" s="3"/>
      <c r="JL404" s="3"/>
      <c r="JM404" s="3"/>
      <c r="JN404" s="3"/>
      <c r="JO404" s="3"/>
      <c r="JP404" s="3"/>
      <c r="JQ404" s="3"/>
      <c r="JR404" s="3"/>
      <c r="JS404" s="3"/>
      <c r="JT404" s="3"/>
      <c r="JU404" s="3"/>
      <c r="JV404" s="3"/>
      <c r="JW404" s="3"/>
      <c r="JX404" s="3"/>
      <c r="JY404" s="3"/>
      <c r="JZ404" s="3"/>
      <c r="KA404" s="3"/>
      <c r="KB404" s="3"/>
      <c r="KC404" s="3"/>
      <c r="KD404" s="3"/>
      <c r="KE404" s="3"/>
      <c r="KF404" s="3"/>
      <c r="KG404" s="3"/>
      <c r="KH404" s="3"/>
      <c r="KI404" s="3"/>
      <c r="KJ404" s="3"/>
      <c r="KK404" s="3"/>
      <c r="KL404" s="3"/>
      <c r="KM404" s="3"/>
      <c r="KN404" s="3"/>
    </row>
    <row r="405" spans="1:300">
      <c r="A405" s="3">
        <v>0</v>
      </c>
      <c r="B40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405)))"),"")</f>
        <v/>
      </c>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3"/>
      <c r="HC405" s="3"/>
      <c r="HD405" s="3"/>
      <c r="HE405" s="3"/>
      <c r="HF405" s="3"/>
      <c r="HG405" s="3"/>
      <c r="HH405" s="3"/>
      <c r="HI405" s="3"/>
      <c r="HJ405" s="3"/>
      <c r="HK405" s="3"/>
      <c r="HL405" s="3"/>
      <c r="HM405" s="3"/>
      <c r="HN405" s="3"/>
      <c r="HO405" s="3"/>
      <c r="HP405" s="3"/>
      <c r="HQ405" s="3"/>
      <c r="HR405" s="3"/>
      <c r="HS405" s="3"/>
      <c r="HT405" s="3"/>
      <c r="HU405" s="3"/>
      <c r="HV405" s="3"/>
      <c r="HW405" s="3"/>
      <c r="HX405" s="3"/>
      <c r="HY405" s="3"/>
      <c r="HZ405" s="3"/>
      <c r="IA405" s="3"/>
      <c r="IB405" s="3"/>
      <c r="IC405" s="3"/>
      <c r="ID405" s="3"/>
      <c r="IE405" s="3"/>
      <c r="IF405" s="3"/>
      <c r="IG405" s="3"/>
      <c r="IH405" s="3"/>
      <c r="II405" s="3"/>
      <c r="IJ405" s="3"/>
      <c r="IK405" s="3"/>
      <c r="IL405" s="3"/>
      <c r="IM405" s="3"/>
      <c r="IN405" s="3"/>
      <c r="IO405" s="3"/>
      <c r="IP405" s="3"/>
      <c r="IQ405" s="3"/>
      <c r="IR405" s="3"/>
      <c r="IS405" s="3"/>
      <c r="IT405" s="3"/>
      <c r="IU405" s="3"/>
      <c r="IV405" s="3"/>
      <c r="IW405" s="3"/>
      <c r="IX405" s="3"/>
      <c r="IY405" s="3"/>
      <c r="IZ405" s="3"/>
      <c r="JA405" s="3"/>
      <c r="JB405" s="3"/>
      <c r="JC405" s="3"/>
      <c r="JD405" s="3"/>
      <c r="JE405" s="3"/>
      <c r="JF405" s="3"/>
      <c r="JG405" s="3"/>
      <c r="JH405" s="3"/>
      <c r="JI405" s="3"/>
      <c r="JJ405" s="3"/>
      <c r="JK405" s="3"/>
      <c r="JL405" s="3"/>
      <c r="JM405" s="3"/>
      <c r="JN405" s="3"/>
      <c r="JO405" s="3"/>
      <c r="JP405" s="3"/>
      <c r="JQ405" s="3"/>
      <c r="JR405" s="3"/>
      <c r="JS405" s="3"/>
      <c r="JT405" s="3"/>
      <c r="JU405" s="3"/>
      <c r="JV405" s="3"/>
      <c r="JW405" s="3"/>
      <c r="JX405" s="3"/>
      <c r="JY405" s="3"/>
      <c r="JZ405" s="3"/>
      <c r="KA405" s="3"/>
      <c r="KB405" s="3"/>
      <c r="KC405" s="3"/>
      <c r="KD405" s="3"/>
      <c r="KE405" s="3"/>
      <c r="KF405" s="3"/>
      <c r="KG405" s="3"/>
      <c r="KH405" s="3"/>
      <c r="KI405" s="3"/>
      <c r="KJ405" s="3"/>
      <c r="KK405" s="3"/>
      <c r="KL405" s="3"/>
      <c r="KM405" s="3"/>
      <c r="KN405" s="3"/>
    </row>
    <row r="406" spans="1:300">
      <c r="A406" s="3">
        <v>0</v>
      </c>
      <c r="B40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406)))"),"")</f>
        <v/>
      </c>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4"/>
      <c r="BO406" s="4"/>
      <c r="BP406" s="4"/>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4"/>
      <c r="CU406" s="4"/>
      <c r="CV406" s="4"/>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4"/>
      <c r="EF406" s="4"/>
      <c r="EG406" s="4"/>
      <c r="EH406" s="4"/>
      <c r="EI406" s="4"/>
      <c r="EJ406" s="4"/>
      <c r="EK406" s="4"/>
      <c r="EL406" s="4"/>
      <c r="EM406" s="4"/>
      <c r="EN406" s="4"/>
      <c r="EO406" s="4"/>
      <c r="EP406" s="4"/>
      <c r="EQ406" s="4"/>
      <c r="ER406" s="4"/>
      <c r="ES406" s="4"/>
      <c r="ET406" s="4"/>
      <c r="EU406" s="4"/>
      <c r="EV406" s="4"/>
      <c r="EW406" s="4"/>
      <c r="EX406" s="4"/>
      <c r="EY406" s="3"/>
      <c r="EZ406" s="3"/>
      <c r="FA406" s="3"/>
      <c r="FB406" s="3"/>
      <c r="FC406" s="3"/>
      <c r="FD406" s="3"/>
      <c r="FE406" s="3"/>
      <c r="FF406" s="3"/>
      <c r="FG406" s="3"/>
      <c r="FH406" s="3"/>
      <c r="FI406" s="3"/>
      <c r="FJ406" s="3"/>
      <c r="FK406" s="3"/>
      <c r="FL406" s="3"/>
      <c r="FM406" s="3"/>
      <c r="FN406" s="3"/>
      <c r="FO406" s="3"/>
      <c r="FP406" s="3"/>
      <c r="FQ406" s="3"/>
      <c r="FR406" s="3"/>
      <c r="FS406" s="3"/>
      <c r="FT406" s="3"/>
      <c r="FU406" s="3"/>
      <c r="FV406" s="3"/>
      <c r="FW406" s="3"/>
      <c r="FX406" s="3"/>
      <c r="FY406" s="3"/>
      <c r="FZ406" s="3"/>
      <c r="GA406" s="3"/>
      <c r="GB406" s="3"/>
      <c r="GC406" s="3"/>
      <c r="GD406" s="3"/>
      <c r="GE406" s="3"/>
      <c r="GF406" s="3"/>
      <c r="GG406" s="3"/>
      <c r="GH406" s="3"/>
      <c r="GI406" s="3"/>
      <c r="GJ406" s="3"/>
      <c r="GK406" s="3"/>
      <c r="GL406" s="3"/>
      <c r="GM406" s="3"/>
      <c r="GN406" s="3"/>
      <c r="GO406" s="3"/>
      <c r="GP406" s="3"/>
      <c r="GQ406" s="3"/>
      <c r="GR406" s="3"/>
      <c r="GS406" s="3"/>
      <c r="GT406" s="3"/>
      <c r="GU406" s="3"/>
      <c r="GV406" s="3"/>
      <c r="GW406" s="3"/>
      <c r="GX406" s="3"/>
      <c r="GY406" s="3"/>
      <c r="GZ406" s="3"/>
      <c r="HA406" s="3"/>
      <c r="HB406" s="3"/>
      <c r="HC406" s="3"/>
      <c r="HD406" s="3"/>
      <c r="HE406" s="3"/>
      <c r="HF406" s="3"/>
      <c r="HG406" s="3"/>
      <c r="HH406" s="3"/>
      <c r="HI406" s="3"/>
      <c r="HJ406" s="3"/>
      <c r="HK406" s="3"/>
      <c r="HL406" s="3"/>
      <c r="HM406" s="3"/>
      <c r="HN406" s="3"/>
      <c r="HO406" s="3"/>
      <c r="HP406" s="3"/>
      <c r="HQ406" s="3"/>
      <c r="HR406" s="3"/>
      <c r="HS406" s="3"/>
      <c r="HT406" s="3"/>
      <c r="HU406" s="3"/>
      <c r="HV406" s="3"/>
      <c r="HW406" s="3"/>
      <c r="HX406" s="3"/>
      <c r="HY406" s="3"/>
      <c r="HZ406" s="3"/>
      <c r="IA406" s="3"/>
      <c r="IB406" s="3"/>
      <c r="IC406" s="3"/>
      <c r="ID406" s="3"/>
      <c r="IE406" s="3"/>
      <c r="IF406" s="3"/>
      <c r="IG406" s="3"/>
      <c r="IH406" s="3"/>
      <c r="II406" s="3"/>
      <c r="IJ406" s="3"/>
      <c r="IK406" s="3"/>
      <c r="IL406" s="3"/>
      <c r="IM406" s="3"/>
      <c r="IN406" s="3"/>
      <c r="IO406" s="3"/>
      <c r="IP406" s="3"/>
      <c r="IQ406" s="3"/>
      <c r="IR406" s="3"/>
      <c r="IS406" s="3"/>
      <c r="IT406" s="3"/>
      <c r="IU406" s="3"/>
      <c r="IV406" s="3"/>
      <c r="IW406" s="3"/>
      <c r="IX406" s="3"/>
      <c r="IY406" s="3"/>
      <c r="IZ406" s="3"/>
      <c r="JA406" s="3"/>
      <c r="JB406" s="3"/>
      <c r="JC406" s="3"/>
      <c r="JD406" s="3"/>
      <c r="JE406" s="3"/>
      <c r="JF406" s="3"/>
      <c r="JG406" s="3"/>
      <c r="JH406" s="3"/>
      <c r="JI406" s="3"/>
      <c r="JJ406" s="3"/>
      <c r="JK406" s="3"/>
      <c r="JL406" s="3"/>
      <c r="JM406" s="3"/>
      <c r="JN406" s="3"/>
      <c r="JO406" s="3"/>
      <c r="JP406" s="3"/>
      <c r="JQ406" s="3"/>
      <c r="JR406" s="3"/>
      <c r="JS406" s="3"/>
      <c r="JT406" s="3"/>
      <c r="JU406" s="3"/>
      <c r="JV406" s="3"/>
      <c r="JW406" s="3"/>
      <c r="JX406" s="3"/>
      <c r="JY406" s="3"/>
      <c r="JZ406" s="3"/>
      <c r="KA406" s="3"/>
      <c r="KB406" s="3"/>
      <c r="KC406" s="3"/>
      <c r="KD406" s="3"/>
      <c r="KE406" s="3"/>
      <c r="KF406" s="3"/>
      <c r="KG406" s="3"/>
      <c r="KH406" s="3"/>
      <c r="KI406" s="3"/>
      <c r="KJ406" s="3"/>
      <c r="KK406" s="3"/>
      <c r="KL406" s="3"/>
      <c r="KM406" s="3"/>
      <c r="KN406" s="3"/>
    </row>
    <row r="407" spans="1:300">
      <c r="A407" s="3">
        <v>0</v>
      </c>
      <c r="B40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407)))"),"")</f>
        <v/>
      </c>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4"/>
      <c r="BO407" s="4"/>
      <c r="BP407" s="4"/>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4"/>
      <c r="CU407" s="4"/>
      <c r="CV407" s="4"/>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4"/>
      <c r="EF407" s="4"/>
      <c r="EG407" s="4"/>
      <c r="EH407" s="4"/>
      <c r="EI407" s="4"/>
      <c r="EJ407" s="4"/>
      <c r="EK407" s="4"/>
      <c r="EL407" s="4"/>
      <c r="EM407" s="4"/>
      <c r="EN407" s="4"/>
      <c r="EO407" s="4"/>
      <c r="EP407" s="4"/>
      <c r="EQ407" s="4"/>
      <c r="ER407" s="4"/>
      <c r="ES407" s="4"/>
      <c r="ET407" s="4"/>
      <c r="EU407" s="4"/>
      <c r="EV407" s="4"/>
      <c r="EW407" s="4"/>
      <c r="EX407" s="4"/>
      <c r="EY407" s="3"/>
      <c r="EZ407" s="3"/>
      <c r="FA407" s="3"/>
      <c r="FB407" s="3"/>
      <c r="FC407" s="3"/>
      <c r="FD407" s="3"/>
      <c r="FE407" s="3"/>
      <c r="FF407" s="3"/>
      <c r="FG407" s="3"/>
      <c r="FH407" s="3"/>
      <c r="FI407" s="3"/>
      <c r="FJ407" s="3"/>
      <c r="FK407" s="3"/>
      <c r="FL407" s="3"/>
      <c r="FM407" s="3"/>
      <c r="FN407" s="3"/>
      <c r="FO407" s="3"/>
      <c r="FP407" s="3"/>
      <c r="FQ407" s="3"/>
      <c r="FR407" s="3"/>
      <c r="FS407" s="3"/>
      <c r="FT407" s="3"/>
      <c r="FU407" s="3"/>
      <c r="FV407" s="3"/>
      <c r="FW407" s="3"/>
      <c r="FX407" s="3"/>
      <c r="FY407" s="3"/>
      <c r="FZ407" s="3"/>
      <c r="GA407" s="3"/>
      <c r="GB407" s="3"/>
      <c r="GC407" s="3"/>
      <c r="GD407" s="3"/>
      <c r="GE407" s="3"/>
      <c r="GF407" s="3"/>
      <c r="GG407" s="3"/>
      <c r="GH407" s="3"/>
      <c r="GI407" s="3"/>
      <c r="GJ407" s="3"/>
      <c r="GK407" s="3"/>
      <c r="GL407" s="3"/>
      <c r="GM407" s="3"/>
      <c r="GN407" s="3"/>
      <c r="GO407" s="3"/>
      <c r="GP407" s="3"/>
      <c r="GQ407" s="3"/>
      <c r="GR407" s="3"/>
      <c r="GS407" s="3"/>
      <c r="GT407" s="3"/>
      <c r="GU407" s="3"/>
      <c r="GV407" s="3"/>
      <c r="GW407" s="3"/>
      <c r="GX407" s="3"/>
      <c r="GY407" s="3"/>
      <c r="GZ407" s="3"/>
      <c r="HA407" s="3"/>
      <c r="HB407" s="3"/>
      <c r="HC407" s="3"/>
      <c r="HD407" s="3"/>
      <c r="HE407" s="3"/>
      <c r="HF407" s="3"/>
      <c r="HG407" s="3"/>
      <c r="HH407" s="3"/>
      <c r="HI407" s="3"/>
      <c r="HJ407" s="3"/>
      <c r="HK407" s="3"/>
      <c r="HL407" s="3"/>
      <c r="HM407" s="3"/>
      <c r="HN407" s="3"/>
      <c r="HO407" s="3"/>
      <c r="HP407" s="3"/>
      <c r="HQ407" s="3"/>
      <c r="HR407" s="3"/>
      <c r="HS407" s="3"/>
      <c r="HT407" s="3"/>
      <c r="HU407" s="3"/>
      <c r="HV407" s="3"/>
      <c r="HW407" s="3"/>
      <c r="HX407" s="3"/>
      <c r="HY407" s="3"/>
      <c r="HZ407" s="3"/>
      <c r="IA407" s="3"/>
      <c r="IB407" s="3"/>
      <c r="IC407" s="3"/>
      <c r="ID407" s="3"/>
      <c r="IE407" s="3"/>
      <c r="IF407" s="3"/>
      <c r="IG407" s="3"/>
      <c r="IH407" s="3"/>
      <c r="II407" s="3"/>
      <c r="IJ407" s="3"/>
      <c r="IK407" s="3"/>
      <c r="IL407" s="3"/>
      <c r="IM407" s="3"/>
      <c r="IN407" s="3"/>
      <c r="IO407" s="3"/>
      <c r="IP407" s="3"/>
      <c r="IQ407" s="3"/>
      <c r="IR407" s="3"/>
      <c r="IS407" s="3"/>
      <c r="IT407" s="3"/>
      <c r="IU407" s="3"/>
      <c r="IV407" s="3"/>
      <c r="IW407" s="3"/>
      <c r="IX407" s="3"/>
      <c r="IY407" s="3"/>
      <c r="IZ407" s="3"/>
      <c r="JA407" s="3"/>
      <c r="JB407" s="3"/>
      <c r="JC407" s="3"/>
      <c r="JD407" s="3"/>
      <c r="JE407" s="3"/>
      <c r="JF407" s="3"/>
      <c r="JG407" s="3"/>
      <c r="JH407" s="3"/>
      <c r="JI407" s="3"/>
      <c r="JJ407" s="3"/>
      <c r="JK407" s="3"/>
      <c r="JL407" s="3"/>
      <c r="JM407" s="3"/>
      <c r="JN407" s="3"/>
      <c r="JO407" s="3"/>
      <c r="JP407" s="3"/>
      <c r="JQ407" s="3"/>
      <c r="JR407" s="3"/>
      <c r="JS407" s="3"/>
      <c r="JT407" s="3"/>
      <c r="JU407" s="3"/>
      <c r="JV407" s="3"/>
      <c r="JW407" s="3"/>
      <c r="JX407" s="3"/>
      <c r="JY407" s="3"/>
      <c r="JZ407" s="3"/>
      <c r="KA407" s="3"/>
      <c r="KB407" s="3"/>
      <c r="KC407" s="3"/>
      <c r="KD407" s="3"/>
      <c r="KE407" s="3"/>
      <c r="KF407" s="3"/>
      <c r="KG407" s="3"/>
      <c r="KH407" s="3"/>
      <c r="KI407" s="3"/>
      <c r="KJ407" s="3"/>
      <c r="KK407" s="3"/>
      <c r="KL407" s="3"/>
      <c r="KM407" s="3"/>
      <c r="KN407" s="3"/>
    </row>
    <row r="408" spans="1:300">
      <c r="A408" s="3">
        <v>0</v>
      </c>
      <c r="B40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408)))"),"")</f>
        <v/>
      </c>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4"/>
      <c r="BO408" s="4"/>
      <c r="BP408" s="4"/>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4"/>
      <c r="CU408" s="4"/>
      <c r="CV408" s="4"/>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4"/>
      <c r="EF408" s="4"/>
      <c r="EG408" s="4"/>
      <c r="EH408" s="4"/>
      <c r="EI408" s="4"/>
      <c r="EJ408" s="4"/>
      <c r="EK408" s="4"/>
      <c r="EL408" s="4"/>
      <c r="EM408" s="4"/>
      <c r="EN408" s="4"/>
      <c r="EO408" s="4"/>
      <c r="EP408" s="4"/>
      <c r="EQ408" s="4"/>
      <c r="ER408" s="4"/>
      <c r="ES408" s="4"/>
      <c r="ET408" s="4"/>
      <c r="EU408" s="4"/>
      <c r="EV408" s="4"/>
      <c r="EW408" s="4"/>
      <c r="EX408" s="4"/>
      <c r="EY408" s="3"/>
      <c r="EZ408" s="3"/>
      <c r="FA408" s="3"/>
      <c r="FB408" s="3"/>
      <c r="FC408" s="3"/>
      <c r="FD408" s="3"/>
      <c r="FE408" s="3"/>
      <c r="FF408" s="3"/>
      <c r="FG408" s="3"/>
      <c r="FH408" s="3"/>
      <c r="FI408" s="3"/>
      <c r="FJ408" s="3"/>
      <c r="FK408" s="3"/>
      <c r="FL408" s="3"/>
      <c r="FM408" s="3"/>
      <c r="FN408" s="3"/>
      <c r="FO408" s="3"/>
      <c r="FP408" s="3"/>
      <c r="FQ408" s="3"/>
      <c r="FR408" s="3"/>
      <c r="FS408" s="3"/>
      <c r="FT408" s="3"/>
      <c r="FU408" s="3"/>
      <c r="FV408" s="3"/>
      <c r="FW408" s="3"/>
      <c r="FX408" s="3"/>
      <c r="FY408" s="3"/>
      <c r="FZ408" s="3"/>
      <c r="GA408" s="3"/>
      <c r="GB408" s="3"/>
      <c r="GC408" s="3"/>
      <c r="GD408" s="3"/>
      <c r="GE408" s="3"/>
      <c r="GF408" s="3"/>
      <c r="GG408" s="3"/>
      <c r="GH408" s="3"/>
      <c r="GI408" s="3"/>
      <c r="GJ408" s="3"/>
      <c r="GK408" s="3"/>
      <c r="GL408" s="3"/>
      <c r="GM408" s="3"/>
      <c r="GN408" s="3"/>
      <c r="GO408" s="3"/>
      <c r="GP408" s="3"/>
      <c r="GQ408" s="3"/>
      <c r="GR408" s="3"/>
      <c r="GS408" s="3"/>
      <c r="GT408" s="3"/>
      <c r="GU408" s="3"/>
      <c r="GV408" s="3"/>
      <c r="GW408" s="3"/>
      <c r="GX408" s="3"/>
      <c r="GY408" s="3"/>
      <c r="GZ408" s="3"/>
      <c r="HA408" s="3"/>
      <c r="HB408" s="3"/>
      <c r="HC408" s="3"/>
      <c r="HD408" s="3"/>
      <c r="HE408" s="3"/>
      <c r="HF408" s="3"/>
      <c r="HG408" s="3"/>
      <c r="HH408" s="3"/>
      <c r="HI408" s="3"/>
      <c r="HJ408" s="3"/>
      <c r="HK408" s="3"/>
      <c r="HL408" s="3"/>
      <c r="HM408" s="3"/>
      <c r="HN408" s="3"/>
      <c r="HO408" s="3"/>
      <c r="HP408" s="3"/>
      <c r="HQ408" s="3"/>
      <c r="HR408" s="3"/>
      <c r="HS408" s="3"/>
      <c r="HT408" s="3"/>
      <c r="HU408" s="3"/>
      <c r="HV408" s="3"/>
      <c r="HW408" s="3"/>
      <c r="HX408" s="3"/>
      <c r="HY408" s="3"/>
      <c r="HZ408" s="3"/>
      <c r="IA408" s="3"/>
      <c r="IB408" s="3"/>
      <c r="IC408" s="3"/>
      <c r="ID408" s="3"/>
      <c r="IE408" s="3"/>
      <c r="IF408" s="3"/>
      <c r="IG408" s="3"/>
      <c r="IH408" s="3"/>
      <c r="II408" s="3"/>
      <c r="IJ408" s="3"/>
      <c r="IK408" s="3"/>
      <c r="IL408" s="3"/>
      <c r="IM408" s="3"/>
      <c r="IN408" s="3"/>
      <c r="IO408" s="3"/>
      <c r="IP408" s="3"/>
      <c r="IQ408" s="3"/>
      <c r="IR408" s="3"/>
      <c r="IS408" s="3"/>
      <c r="IT408" s="3"/>
      <c r="IU408" s="3"/>
      <c r="IV408" s="3"/>
      <c r="IW408" s="3"/>
      <c r="IX408" s="3"/>
      <c r="IY408" s="3"/>
      <c r="IZ408" s="3"/>
      <c r="JA408" s="3"/>
      <c r="JB408" s="3"/>
      <c r="JC408" s="3"/>
      <c r="JD408" s="3"/>
      <c r="JE408" s="3"/>
      <c r="JF408" s="3"/>
      <c r="JG408" s="3"/>
      <c r="JH408" s="3"/>
      <c r="JI408" s="3"/>
      <c r="JJ408" s="3"/>
      <c r="JK408" s="3"/>
      <c r="JL408" s="3"/>
      <c r="JM408" s="3"/>
      <c r="JN408" s="3"/>
      <c r="JO408" s="3"/>
      <c r="JP408" s="3"/>
      <c r="JQ408" s="3"/>
      <c r="JR408" s="3"/>
      <c r="JS408" s="3"/>
      <c r="JT408" s="3"/>
      <c r="JU408" s="3"/>
      <c r="JV408" s="3"/>
      <c r="JW408" s="3"/>
      <c r="JX408" s="3"/>
      <c r="JY408" s="3"/>
      <c r="JZ408" s="3"/>
      <c r="KA408" s="3"/>
      <c r="KB408" s="3"/>
      <c r="KC408" s="3"/>
      <c r="KD408" s="3"/>
      <c r="KE408" s="3"/>
      <c r="KF408" s="3"/>
      <c r="KG408" s="3"/>
      <c r="KH408" s="3"/>
      <c r="KI408" s="3"/>
      <c r="KJ408" s="3"/>
      <c r="KK408" s="3"/>
      <c r="KL408" s="3"/>
      <c r="KM408" s="3"/>
      <c r="KN408" s="3"/>
    </row>
    <row r="409" spans="1:300">
      <c r="A409" s="3">
        <v>0</v>
      </c>
      <c r="B40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409)))"),"")</f>
        <v/>
      </c>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4"/>
      <c r="AW409" s="4"/>
      <c r="AX409" s="4"/>
      <c r="AY409" s="4"/>
      <c r="AZ409" s="4"/>
      <c r="BA409" s="4"/>
      <c r="BB409" s="4"/>
      <c r="BC409" s="4"/>
      <c r="BD409" s="4"/>
      <c r="BE409" s="4"/>
      <c r="BF409" s="4"/>
      <c r="BG409" s="4"/>
      <c r="BH409" s="4"/>
      <c r="BI409" s="4"/>
      <c r="BJ409" s="4"/>
      <c r="BK409" s="4"/>
      <c r="BL409" s="4"/>
      <c r="BM409" s="4"/>
      <c r="BN409" s="4"/>
      <c r="BO409" s="4"/>
      <c r="BP409" s="4"/>
      <c r="BQ409" s="4"/>
      <c r="BR409" s="4"/>
      <c r="BS409" s="4"/>
      <c r="BT409" s="4"/>
      <c r="BU409" s="4"/>
      <c r="BV409" s="4"/>
      <c r="BW409" s="4"/>
      <c r="BX409" s="4"/>
      <c r="BY409" s="4"/>
      <c r="BZ409" s="4"/>
      <c r="CA409" s="4"/>
      <c r="CB409" s="4"/>
      <c r="CC409" s="4"/>
      <c r="CD409" s="4"/>
      <c r="CE409" s="4"/>
      <c r="CF409" s="4"/>
      <c r="CG409" s="4"/>
      <c r="CH409" s="4"/>
      <c r="CI409" s="4"/>
      <c r="CJ409" s="4"/>
      <c r="CK409" s="4"/>
      <c r="CL409" s="4"/>
      <c r="CM409" s="4"/>
      <c r="CN409" s="4"/>
      <c r="CO409" s="4"/>
      <c r="CP409" s="4"/>
      <c r="CQ409" s="4"/>
      <c r="CR409" s="4"/>
      <c r="CS409" s="4"/>
      <c r="CT409" s="4"/>
      <c r="CU409" s="4"/>
      <c r="CV409" s="4"/>
      <c r="CW409" s="4"/>
      <c r="CX409" s="4"/>
      <c r="CY409" s="4"/>
      <c r="CZ409" s="4"/>
      <c r="DA409" s="4"/>
      <c r="DB409" s="4"/>
      <c r="DC409" s="4"/>
      <c r="DD409" s="4"/>
      <c r="DE409" s="4"/>
      <c r="DF409" s="4"/>
      <c r="DG409" s="4"/>
      <c r="DH409" s="4"/>
      <c r="DI409" s="4"/>
      <c r="DJ409" s="4"/>
      <c r="DK409" s="4"/>
      <c r="DL409" s="4"/>
      <c r="DM409" s="4"/>
      <c r="DN409" s="4"/>
      <c r="DO409" s="4"/>
      <c r="DP409" s="4"/>
      <c r="DQ409" s="4"/>
      <c r="DR409" s="4"/>
      <c r="DS409" s="4"/>
      <c r="DT409" s="4"/>
      <c r="DU409" s="4"/>
      <c r="DV409" s="4"/>
      <c r="DW409" s="4"/>
      <c r="DX409" s="4"/>
      <c r="DY409" s="4"/>
      <c r="DZ409" s="4"/>
      <c r="EA409" s="4"/>
      <c r="EB409" s="4"/>
      <c r="EC409" s="4"/>
      <c r="ED409" s="4"/>
      <c r="EE409" s="4"/>
      <c r="EF409" s="4"/>
      <c r="EG409" s="4"/>
      <c r="EH409" s="4"/>
      <c r="EI409" s="4"/>
      <c r="EJ409" s="4"/>
      <c r="EK409" s="4"/>
      <c r="EL409" s="4"/>
      <c r="EM409" s="4"/>
      <c r="EN409" s="4"/>
      <c r="EO409" s="4"/>
      <c r="EP409" s="4"/>
      <c r="EQ409" s="4"/>
      <c r="ER409" s="4"/>
      <c r="ES409" s="4"/>
      <c r="ET409" s="4"/>
      <c r="EU409" s="4"/>
      <c r="EV409" s="4"/>
      <c r="EW409" s="4"/>
      <c r="EX409" s="4"/>
      <c r="EY409" s="3"/>
      <c r="EZ409" s="3"/>
      <c r="FA409" s="3"/>
      <c r="FB409" s="3"/>
      <c r="FC409" s="3"/>
      <c r="FD409" s="3"/>
      <c r="FE409" s="3"/>
      <c r="FF409" s="3"/>
      <c r="FG409" s="3"/>
      <c r="FH409" s="3"/>
      <c r="FI409" s="3"/>
      <c r="FJ409" s="3"/>
      <c r="FK409" s="3"/>
      <c r="FL409" s="3"/>
      <c r="FM409" s="3"/>
      <c r="FN409" s="3"/>
      <c r="FO409" s="3"/>
      <c r="FP409" s="3"/>
      <c r="FQ409" s="3"/>
      <c r="FR409" s="3"/>
      <c r="FS409" s="3"/>
      <c r="FT409" s="3"/>
      <c r="FU409" s="3"/>
      <c r="FV409" s="3"/>
      <c r="FW409" s="3"/>
      <c r="FX409" s="3"/>
      <c r="FY409" s="3"/>
      <c r="FZ409" s="3"/>
      <c r="GA409" s="3"/>
      <c r="GB409" s="3"/>
      <c r="GC409" s="3"/>
      <c r="GD409" s="3"/>
      <c r="GE409" s="3"/>
      <c r="GF409" s="3"/>
      <c r="GG409" s="3"/>
      <c r="GH409" s="3"/>
      <c r="GI409" s="3"/>
      <c r="GJ409" s="3"/>
      <c r="GK409" s="3"/>
      <c r="GL409" s="3"/>
      <c r="GM409" s="3"/>
      <c r="GN409" s="3"/>
      <c r="GO409" s="3"/>
      <c r="GP409" s="3"/>
      <c r="GQ409" s="3"/>
      <c r="GR409" s="3"/>
      <c r="GS409" s="3"/>
      <c r="GT409" s="3"/>
      <c r="GU409" s="3"/>
      <c r="GV409" s="3"/>
      <c r="GW409" s="3"/>
      <c r="GX409" s="3"/>
      <c r="GY409" s="3"/>
      <c r="GZ409" s="3"/>
      <c r="HA409" s="3"/>
      <c r="HB409" s="3"/>
      <c r="HC409" s="3"/>
      <c r="HD409" s="3"/>
      <c r="HE409" s="3"/>
      <c r="HF409" s="3"/>
      <c r="HG409" s="3"/>
      <c r="HH409" s="3"/>
      <c r="HI409" s="3"/>
      <c r="HJ409" s="3"/>
      <c r="HK409" s="3"/>
      <c r="HL409" s="3"/>
      <c r="HM409" s="3"/>
      <c r="HN409" s="3"/>
      <c r="HO409" s="3"/>
      <c r="HP409" s="3"/>
      <c r="HQ409" s="3"/>
      <c r="HR409" s="3"/>
      <c r="HS409" s="3"/>
      <c r="HT409" s="3"/>
      <c r="HU409" s="3"/>
      <c r="HV409" s="3"/>
      <c r="HW409" s="3"/>
      <c r="HX409" s="3"/>
      <c r="HY409" s="3"/>
      <c r="HZ409" s="3"/>
      <c r="IA409" s="3"/>
      <c r="IB409" s="3"/>
      <c r="IC409" s="3"/>
      <c r="ID409" s="3"/>
      <c r="IE409" s="3"/>
      <c r="IF409" s="3"/>
      <c r="IG409" s="3"/>
      <c r="IH409" s="3"/>
      <c r="II409" s="3"/>
      <c r="IJ409" s="3"/>
      <c r="IK409" s="3"/>
      <c r="IL409" s="3"/>
      <c r="IM409" s="3"/>
      <c r="IN409" s="3"/>
      <c r="IO409" s="3"/>
      <c r="IP409" s="3"/>
      <c r="IQ409" s="3"/>
      <c r="IR409" s="3"/>
      <c r="IS409" s="3"/>
      <c r="IT409" s="3"/>
      <c r="IU409" s="3"/>
      <c r="IV409" s="3"/>
      <c r="IW409" s="3"/>
      <c r="IX409" s="3"/>
      <c r="IY409" s="3"/>
      <c r="IZ409" s="3"/>
      <c r="JA409" s="3"/>
      <c r="JB409" s="3"/>
      <c r="JC409" s="3"/>
      <c r="JD409" s="3"/>
      <c r="JE409" s="3"/>
      <c r="JF409" s="3"/>
      <c r="JG409" s="3"/>
      <c r="JH409" s="3"/>
      <c r="JI409" s="3"/>
      <c r="JJ409" s="3"/>
      <c r="JK409" s="3"/>
      <c r="JL409" s="3"/>
      <c r="JM409" s="3"/>
      <c r="JN409" s="3"/>
      <c r="JO409" s="3"/>
      <c r="JP409" s="3"/>
      <c r="JQ409" s="3"/>
      <c r="JR409" s="3"/>
      <c r="JS409" s="3"/>
      <c r="JT409" s="3"/>
      <c r="JU409" s="3"/>
      <c r="JV409" s="3"/>
      <c r="JW409" s="3"/>
      <c r="JX409" s="3"/>
      <c r="JY409" s="3"/>
      <c r="JZ409" s="3"/>
      <c r="KA409" s="3"/>
      <c r="KB409" s="3"/>
      <c r="KC409" s="3"/>
      <c r="KD409" s="3"/>
      <c r="KE409" s="3"/>
      <c r="KF409" s="3"/>
      <c r="KG409" s="3"/>
      <c r="KH409" s="3"/>
      <c r="KI409" s="3"/>
      <c r="KJ409" s="3"/>
      <c r="KK409" s="3"/>
      <c r="KL409" s="3"/>
      <c r="KM409" s="3"/>
      <c r="KN409" s="3"/>
    </row>
    <row r="410" spans="1:300">
      <c r="A410" s="3">
        <v>0</v>
      </c>
      <c r="B41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410)))"),"")</f>
        <v/>
      </c>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c r="DH410" s="4"/>
      <c r="DI410" s="4"/>
      <c r="DJ410" s="4"/>
      <c r="DK410" s="4"/>
      <c r="DL410" s="4"/>
      <c r="DM410" s="4"/>
      <c r="DN410" s="4"/>
      <c r="DO410" s="4"/>
      <c r="DP410" s="4"/>
      <c r="DQ410" s="4"/>
      <c r="DR410" s="4"/>
      <c r="DS410" s="4"/>
      <c r="DT410" s="4"/>
      <c r="DU410" s="4"/>
      <c r="DV410" s="4"/>
      <c r="DW410" s="4"/>
      <c r="DX410" s="4"/>
      <c r="DY410" s="4"/>
      <c r="DZ410" s="4"/>
      <c r="EA410" s="4"/>
      <c r="EB410" s="4"/>
      <c r="EC410" s="4"/>
      <c r="ED410" s="4"/>
      <c r="EE410" s="4"/>
      <c r="EF410" s="4"/>
      <c r="EG410" s="4"/>
      <c r="EH410" s="4"/>
      <c r="EI410" s="4"/>
      <c r="EJ410" s="4"/>
      <c r="EK410" s="4"/>
      <c r="EL410" s="4"/>
      <c r="EM410" s="4"/>
      <c r="EN410" s="4"/>
      <c r="EO410" s="4"/>
      <c r="EP410" s="4"/>
      <c r="EQ410" s="4"/>
      <c r="ER410" s="4"/>
      <c r="ES410" s="4"/>
      <c r="ET410" s="4"/>
      <c r="EU410" s="4"/>
      <c r="EV410" s="4"/>
      <c r="EW410" s="4"/>
      <c r="EX410" s="4"/>
      <c r="EY410" s="3"/>
      <c r="EZ410" s="3"/>
      <c r="FA410" s="3"/>
      <c r="FB410" s="3"/>
      <c r="FC410" s="3"/>
      <c r="FD410" s="3"/>
      <c r="FE410" s="3"/>
      <c r="FF410" s="3"/>
      <c r="FG410" s="3"/>
      <c r="FH410" s="3"/>
      <c r="FI410" s="3"/>
      <c r="FJ410" s="3"/>
      <c r="FK410" s="3"/>
      <c r="FL410" s="3"/>
      <c r="FM410" s="3"/>
      <c r="FN410" s="3"/>
      <c r="FO410" s="3"/>
      <c r="FP410" s="3"/>
      <c r="FQ410" s="3"/>
      <c r="FR410" s="3"/>
      <c r="FS410" s="3"/>
      <c r="FT410" s="3"/>
      <c r="FU410" s="3"/>
      <c r="FV410" s="3"/>
      <c r="FW410" s="3"/>
      <c r="FX410" s="3"/>
      <c r="FY410" s="3"/>
      <c r="FZ410" s="3"/>
      <c r="GA410" s="3"/>
      <c r="GB410" s="3"/>
      <c r="GC410" s="3"/>
      <c r="GD410" s="3"/>
      <c r="GE410" s="3"/>
      <c r="GF410" s="3"/>
      <c r="GG410" s="3"/>
      <c r="GH410" s="3"/>
      <c r="GI410" s="3"/>
      <c r="GJ410" s="3"/>
      <c r="GK410" s="3"/>
      <c r="GL410" s="3"/>
      <c r="GM410" s="3"/>
      <c r="GN410" s="3"/>
      <c r="GO410" s="3"/>
      <c r="GP410" s="3"/>
      <c r="GQ410" s="3"/>
      <c r="GR410" s="3"/>
      <c r="GS410" s="3"/>
      <c r="GT410" s="3"/>
      <c r="GU410" s="3"/>
      <c r="GV410" s="3"/>
      <c r="GW410" s="3"/>
      <c r="GX410" s="3"/>
      <c r="GY410" s="3"/>
      <c r="GZ410" s="3"/>
      <c r="HA410" s="3"/>
      <c r="HB410" s="3"/>
      <c r="HC410" s="3"/>
      <c r="HD410" s="3"/>
      <c r="HE410" s="3"/>
      <c r="HF410" s="3"/>
      <c r="HG410" s="3"/>
      <c r="HH410" s="3"/>
      <c r="HI410" s="3"/>
      <c r="HJ410" s="3"/>
      <c r="HK410" s="3"/>
      <c r="HL410" s="3"/>
      <c r="HM410" s="3"/>
      <c r="HN410" s="3"/>
      <c r="HO410" s="3"/>
      <c r="HP410" s="3"/>
      <c r="HQ410" s="3"/>
      <c r="HR410" s="3"/>
      <c r="HS410" s="3"/>
      <c r="HT410" s="3"/>
      <c r="HU410" s="3"/>
      <c r="HV410" s="3"/>
      <c r="HW410" s="3"/>
      <c r="HX410" s="3"/>
      <c r="HY410" s="3"/>
      <c r="HZ410" s="3"/>
      <c r="IA410" s="3"/>
      <c r="IB410" s="3"/>
      <c r="IC410" s="3"/>
      <c r="ID410" s="3"/>
      <c r="IE410" s="3"/>
      <c r="IF410" s="3"/>
      <c r="IG410" s="3"/>
      <c r="IH410" s="3"/>
      <c r="II410" s="3"/>
      <c r="IJ410" s="3"/>
      <c r="IK410" s="3"/>
      <c r="IL410" s="3"/>
      <c r="IM410" s="3"/>
      <c r="IN410" s="3"/>
      <c r="IO410" s="3"/>
      <c r="IP410" s="3"/>
      <c r="IQ410" s="3"/>
      <c r="IR410" s="3"/>
      <c r="IS410" s="3"/>
      <c r="IT410" s="3"/>
      <c r="IU410" s="3"/>
      <c r="IV410" s="3"/>
      <c r="IW410" s="3"/>
      <c r="IX410" s="3"/>
      <c r="IY410" s="3"/>
      <c r="IZ410" s="3"/>
      <c r="JA410" s="3"/>
      <c r="JB410" s="3"/>
      <c r="JC410" s="3"/>
      <c r="JD410" s="3"/>
      <c r="JE410" s="3"/>
      <c r="JF410" s="3"/>
      <c r="JG410" s="3"/>
      <c r="JH410" s="3"/>
      <c r="JI410" s="3"/>
      <c r="JJ410" s="3"/>
      <c r="JK410" s="3"/>
      <c r="JL410" s="3"/>
      <c r="JM410" s="3"/>
      <c r="JN410" s="3"/>
      <c r="JO410" s="3"/>
      <c r="JP410" s="3"/>
      <c r="JQ410" s="3"/>
      <c r="JR410" s="3"/>
      <c r="JS410" s="3"/>
      <c r="JT410" s="3"/>
      <c r="JU410" s="3"/>
      <c r="JV410" s="3"/>
      <c r="JW410" s="3"/>
      <c r="JX410" s="3"/>
      <c r="JY410" s="3"/>
      <c r="JZ410" s="3"/>
      <c r="KA410" s="3"/>
      <c r="KB410" s="3"/>
      <c r="KC410" s="3"/>
      <c r="KD410" s="3"/>
      <c r="KE410" s="3"/>
      <c r="KF410" s="3"/>
      <c r="KG410" s="3"/>
      <c r="KH410" s="3"/>
      <c r="KI410" s="3"/>
      <c r="KJ410" s="3"/>
      <c r="KK410" s="3"/>
      <c r="KL410" s="3"/>
      <c r="KM410" s="3"/>
      <c r="KN410" s="3"/>
    </row>
    <row r="411" spans="1:300">
      <c r="A411" s="3">
        <v>0</v>
      </c>
      <c r="B41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411)))"),"")</f>
        <v/>
      </c>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c r="BF411" s="4"/>
      <c r="BG411" s="4"/>
      <c r="BH411" s="4"/>
      <c r="BI411" s="4"/>
      <c r="BJ411" s="4"/>
      <c r="BK411" s="4"/>
      <c r="BL411" s="4"/>
      <c r="BM411" s="4"/>
      <c r="BN411" s="4"/>
      <c r="BO411" s="4"/>
      <c r="BP411" s="4"/>
      <c r="BQ411" s="4"/>
      <c r="BR411" s="4"/>
      <c r="BS411" s="4"/>
      <c r="BT411" s="4"/>
      <c r="BU411" s="4"/>
      <c r="BV411" s="4"/>
      <c r="BW411" s="4"/>
      <c r="BX411" s="4"/>
      <c r="BY411" s="4"/>
      <c r="BZ411" s="4"/>
      <c r="CA411" s="4"/>
      <c r="CB411" s="4"/>
      <c r="CC411" s="4"/>
      <c r="CD411" s="4"/>
      <c r="CE411" s="4"/>
      <c r="CF411" s="4"/>
      <c r="CG411" s="4"/>
      <c r="CH411" s="4"/>
      <c r="CI411" s="4"/>
      <c r="CJ411" s="4"/>
      <c r="CK411" s="4"/>
      <c r="CL411" s="4"/>
      <c r="CM411" s="4"/>
      <c r="CN411" s="4"/>
      <c r="CO411" s="4"/>
      <c r="CP411" s="4"/>
      <c r="CQ411" s="4"/>
      <c r="CR411" s="4"/>
      <c r="CS411" s="4"/>
      <c r="CT411" s="4"/>
      <c r="CU411" s="4"/>
      <c r="CV411" s="4"/>
      <c r="CW411" s="4"/>
      <c r="CX411" s="4"/>
      <c r="CY411" s="4"/>
      <c r="CZ411" s="4"/>
      <c r="DA411" s="4"/>
      <c r="DB411" s="4"/>
      <c r="DC411" s="4"/>
      <c r="DD411" s="4"/>
      <c r="DE411" s="4"/>
      <c r="DF411" s="4"/>
      <c r="DG411" s="4"/>
      <c r="DH411" s="4"/>
      <c r="DI411" s="4"/>
      <c r="DJ411" s="4"/>
      <c r="DK411" s="4"/>
      <c r="DL411" s="4"/>
      <c r="DM411" s="4"/>
      <c r="DN411" s="4"/>
      <c r="DO411" s="4"/>
      <c r="DP411" s="4"/>
      <c r="DQ411" s="4"/>
      <c r="DR411" s="4"/>
      <c r="DS411" s="4"/>
      <c r="DT411" s="4"/>
      <c r="DU411" s="4"/>
      <c r="DV411" s="4"/>
      <c r="DW411" s="4"/>
      <c r="DX411" s="4"/>
      <c r="DY411" s="4"/>
      <c r="DZ411" s="4"/>
      <c r="EA411" s="4"/>
      <c r="EB411" s="4"/>
      <c r="EC411" s="4"/>
      <c r="ED411" s="4"/>
      <c r="EE411" s="4"/>
      <c r="EF411" s="4"/>
      <c r="EG411" s="4"/>
      <c r="EH411" s="4"/>
      <c r="EI411" s="4"/>
      <c r="EJ411" s="4"/>
      <c r="EK411" s="4"/>
      <c r="EL411" s="4"/>
      <c r="EM411" s="4"/>
      <c r="EN411" s="4"/>
      <c r="EO411" s="4"/>
      <c r="EP411" s="4"/>
      <c r="EQ411" s="4"/>
      <c r="ER411" s="4"/>
      <c r="ES411" s="4"/>
      <c r="ET411" s="4"/>
      <c r="EU411" s="4"/>
      <c r="EV411" s="4"/>
      <c r="EW411" s="4"/>
      <c r="EX411" s="4"/>
      <c r="EY411" s="3"/>
      <c r="EZ411" s="3"/>
      <c r="FA411" s="3"/>
      <c r="FB411" s="3"/>
      <c r="FC411" s="3"/>
      <c r="FD411" s="3"/>
      <c r="FE411" s="3"/>
      <c r="FF411" s="3"/>
      <c r="FG411" s="3"/>
      <c r="FH411" s="3"/>
      <c r="FI411" s="3"/>
      <c r="FJ411" s="3"/>
      <c r="FK411" s="3"/>
      <c r="FL411" s="3"/>
      <c r="FM411" s="3"/>
      <c r="FN411" s="3"/>
      <c r="FO411" s="3"/>
      <c r="FP411" s="3"/>
      <c r="FQ411" s="3"/>
      <c r="FR411" s="3"/>
      <c r="FS411" s="3"/>
      <c r="FT411" s="3"/>
      <c r="FU411" s="3"/>
      <c r="FV411" s="3"/>
      <c r="FW411" s="3"/>
      <c r="FX411" s="3"/>
      <c r="FY411" s="3"/>
      <c r="FZ411" s="3"/>
      <c r="GA411" s="3"/>
      <c r="GB411" s="3"/>
      <c r="GC411" s="3"/>
      <c r="GD411" s="3"/>
      <c r="GE411" s="3"/>
      <c r="GF411" s="3"/>
      <c r="GG411" s="3"/>
      <c r="GH411" s="3"/>
      <c r="GI411" s="3"/>
      <c r="GJ411" s="3"/>
      <c r="GK411" s="3"/>
      <c r="GL411" s="3"/>
      <c r="GM411" s="3"/>
      <c r="GN411" s="3"/>
      <c r="GO411" s="3"/>
      <c r="GP411" s="3"/>
      <c r="GQ411" s="3"/>
      <c r="GR411" s="3"/>
      <c r="GS411" s="3"/>
      <c r="GT411" s="3"/>
      <c r="GU411" s="3"/>
      <c r="GV411" s="3"/>
      <c r="GW411" s="3"/>
      <c r="GX411" s="3"/>
      <c r="GY411" s="3"/>
      <c r="GZ411" s="3"/>
      <c r="HA411" s="3"/>
      <c r="HB411" s="3"/>
      <c r="HC411" s="3"/>
      <c r="HD411" s="3"/>
      <c r="HE411" s="3"/>
      <c r="HF411" s="3"/>
      <c r="HG411" s="3"/>
      <c r="HH411" s="3"/>
      <c r="HI411" s="3"/>
      <c r="HJ411" s="3"/>
      <c r="HK411" s="3"/>
      <c r="HL411" s="3"/>
      <c r="HM411" s="3"/>
      <c r="HN411" s="3"/>
      <c r="HO411" s="3"/>
      <c r="HP411" s="3"/>
      <c r="HQ411" s="3"/>
      <c r="HR411" s="3"/>
      <c r="HS411" s="3"/>
      <c r="HT411" s="3"/>
      <c r="HU411" s="3"/>
      <c r="HV411" s="3"/>
      <c r="HW411" s="3"/>
      <c r="HX411" s="3"/>
      <c r="HY411" s="3"/>
      <c r="HZ411" s="3"/>
      <c r="IA411" s="3"/>
      <c r="IB411" s="3"/>
      <c r="IC411" s="3"/>
      <c r="ID411" s="3"/>
      <c r="IE411" s="3"/>
      <c r="IF411" s="3"/>
      <c r="IG411" s="3"/>
      <c r="IH411" s="3"/>
      <c r="II411" s="3"/>
      <c r="IJ411" s="3"/>
      <c r="IK411" s="3"/>
      <c r="IL411" s="3"/>
      <c r="IM411" s="3"/>
      <c r="IN411" s="3"/>
      <c r="IO411" s="3"/>
      <c r="IP411" s="3"/>
      <c r="IQ411" s="3"/>
      <c r="IR411" s="3"/>
      <c r="IS411" s="3"/>
      <c r="IT411" s="3"/>
      <c r="IU411" s="3"/>
      <c r="IV411" s="3"/>
      <c r="IW411" s="3"/>
      <c r="IX411" s="3"/>
      <c r="IY411" s="3"/>
      <c r="IZ411" s="3"/>
      <c r="JA411" s="3"/>
      <c r="JB411" s="3"/>
      <c r="JC411" s="3"/>
      <c r="JD411" s="3"/>
      <c r="JE411" s="3"/>
      <c r="JF411" s="3"/>
      <c r="JG411" s="3"/>
      <c r="JH411" s="3"/>
      <c r="JI411" s="3"/>
      <c r="JJ411" s="3"/>
      <c r="JK411" s="3"/>
      <c r="JL411" s="3"/>
      <c r="JM411" s="3"/>
      <c r="JN411" s="3"/>
      <c r="JO411" s="3"/>
      <c r="JP411" s="3"/>
      <c r="JQ411" s="3"/>
      <c r="JR411" s="3"/>
      <c r="JS411" s="3"/>
      <c r="JT411" s="3"/>
      <c r="JU411" s="3"/>
      <c r="JV411" s="3"/>
      <c r="JW411" s="3"/>
      <c r="JX411" s="3"/>
      <c r="JY411" s="3"/>
      <c r="JZ411" s="3"/>
      <c r="KA411" s="3"/>
      <c r="KB411" s="3"/>
      <c r="KC411" s="3"/>
      <c r="KD411" s="3"/>
      <c r="KE411" s="3"/>
      <c r="KF411" s="3"/>
      <c r="KG411" s="3"/>
      <c r="KH411" s="3"/>
      <c r="KI411" s="3"/>
      <c r="KJ411" s="3"/>
      <c r="KK411" s="3"/>
      <c r="KL411" s="3"/>
      <c r="KM411" s="3"/>
      <c r="KN411" s="3"/>
    </row>
    <row r="412" spans="1:300">
      <c r="A412" s="3">
        <v>0</v>
      </c>
      <c r="B41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412)))"),"")</f>
        <v/>
      </c>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c r="DH412" s="4"/>
      <c r="DI412" s="4"/>
      <c r="DJ412" s="4"/>
      <c r="DK412" s="4"/>
      <c r="DL412" s="4"/>
      <c r="DM412" s="4"/>
      <c r="DN412" s="4"/>
      <c r="DO412" s="4"/>
      <c r="DP412" s="4"/>
      <c r="DQ412" s="4"/>
      <c r="DR412" s="4"/>
      <c r="DS412" s="4"/>
      <c r="DT412" s="4"/>
      <c r="DU412" s="4"/>
      <c r="DV412" s="4"/>
      <c r="DW412" s="4"/>
      <c r="DX412" s="4"/>
      <c r="DY412" s="4"/>
      <c r="DZ412" s="4"/>
      <c r="EA412" s="4"/>
      <c r="EB412" s="4"/>
      <c r="EC412" s="4"/>
      <c r="ED412" s="4"/>
      <c r="EE412" s="4"/>
      <c r="EF412" s="4"/>
      <c r="EG412" s="4"/>
      <c r="EH412" s="4"/>
      <c r="EI412" s="4"/>
      <c r="EJ412" s="4"/>
      <c r="EK412" s="4"/>
      <c r="EL412" s="4"/>
      <c r="EM412" s="4"/>
      <c r="EN412" s="4"/>
      <c r="EO412" s="4"/>
      <c r="EP412" s="4"/>
      <c r="EQ412" s="4"/>
      <c r="ER412" s="4"/>
      <c r="ES412" s="4"/>
      <c r="ET412" s="4"/>
      <c r="EU412" s="4"/>
      <c r="EV412" s="4"/>
      <c r="EW412" s="4"/>
      <c r="EX412" s="4"/>
      <c r="EY412" s="3"/>
      <c r="EZ412" s="3"/>
      <c r="FA412" s="3"/>
      <c r="FB412" s="3"/>
      <c r="FC412" s="3"/>
      <c r="FD412" s="3"/>
      <c r="FE412" s="3"/>
      <c r="FF412" s="3"/>
      <c r="FG412" s="3"/>
      <c r="FH412" s="3"/>
      <c r="FI412" s="3"/>
      <c r="FJ412" s="3"/>
      <c r="FK412" s="3"/>
      <c r="FL412" s="3"/>
      <c r="FM412" s="3"/>
      <c r="FN412" s="3"/>
      <c r="FO412" s="3"/>
      <c r="FP412" s="3"/>
      <c r="FQ412" s="3"/>
      <c r="FR412" s="3"/>
      <c r="FS412" s="3"/>
      <c r="FT412" s="3"/>
      <c r="FU412" s="3"/>
      <c r="FV412" s="3"/>
      <c r="FW412" s="3"/>
      <c r="FX412" s="3"/>
      <c r="FY412" s="3"/>
      <c r="FZ412" s="3"/>
      <c r="GA412" s="3"/>
      <c r="GB412" s="3"/>
      <c r="GC412" s="3"/>
      <c r="GD412" s="3"/>
      <c r="GE412" s="3"/>
      <c r="GF412" s="3"/>
      <c r="GG412" s="3"/>
      <c r="GH412" s="3"/>
      <c r="GI412" s="3"/>
      <c r="GJ412" s="3"/>
      <c r="GK412" s="3"/>
      <c r="GL412" s="3"/>
      <c r="GM412" s="3"/>
      <c r="GN412" s="3"/>
      <c r="GO412" s="3"/>
      <c r="GP412" s="3"/>
      <c r="GQ412" s="3"/>
      <c r="GR412" s="3"/>
      <c r="GS412" s="3"/>
      <c r="GT412" s="3"/>
      <c r="GU412" s="3"/>
      <c r="GV412" s="3"/>
      <c r="GW412" s="3"/>
      <c r="GX412" s="3"/>
      <c r="GY412" s="3"/>
      <c r="GZ412" s="3"/>
      <c r="HA412" s="3"/>
      <c r="HB412" s="3"/>
      <c r="HC412" s="3"/>
      <c r="HD412" s="3"/>
      <c r="HE412" s="3"/>
      <c r="HF412" s="3"/>
      <c r="HG412" s="3"/>
      <c r="HH412" s="3"/>
      <c r="HI412" s="3"/>
      <c r="HJ412" s="3"/>
      <c r="HK412" s="3"/>
      <c r="HL412" s="3"/>
      <c r="HM412" s="3"/>
      <c r="HN412" s="3"/>
      <c r="HO412" s="3"/>
      <c r="HP412" s="3"/>
      <c r="HQ412" s="3"/>
      <c r="HR412" s="3"/>
      <c r="HS412" s="3"/>
      <c r="HT412" s="3"/>
      <c r="HU412" s="3"/>
      <c r="HV412" s="3"/>
      <c r="HW412" s="3"/>
      <c r="HX412" s="3"/>
      <c r="HY412" s="3"/>
      <c r="HZ412" s="3"/>
      <c r="IA412" s="3"/>
      <c r="IB412" s="3"/>
      <c r="IC412" s="3"/>
      <c r="ID412" s="3"/>
      <c r="IE412" s="3"/>
      <c r="IF412" s="3"/>
      <c r="IG412" s="3"/>
      <c r="IH412" s="3"/>
      <c r="II412" s="3"/>
      <c r="IJ412" s="3"/>
      <c r="IK412" s="3"/>
      <c r="IL412" s="3"/>
      <c r="IM412" s="3"/>
      <c r="IN412" s="3"/>
      <c r="IO412" s="3"/>
      <c r="IP412" s="3"/>
      <c r="IQ412" s="3"/>
      <c r="IR412" s="3"/>
      <c r="IS412" s="3"/>
      <c r="IT412" s="3"/>
      <c r="IU412" s="3"/>
      <c r="IV412" s="3"/>
      <c r="IW412" s="3"/>
      <c r="IX412" s="3"/>
      <c r="IY412" s="3"/>
      <c r="IZ412" s="3"/>
      <c r="JA412" s="3"/>
      <c r="JB412" s="3"/>
      <c r="JC412" s="3"/>
      <c r="JD412" s="3"/>
      <c r="JE412" s="3"/>
      <c r="JF412" s="3"/>
      <c r="JG412" s="3"/>
      <c r="JH412" s="3"/>
      <c r="JI412" s="3"/>
      <c r="JJ412" s="3"/>
      <c r="JK412" s="3"/>
      <c r="JL412" s="3"/>
      <c r="JM412" s="3"/>
      <c r="JN412" s="3"/>
      <c r="JO412" s="3"/>
      <c r="JP412" s="3"/>
      <c r="JQ412" s="3"/>
      <c r="JR412" s="3"/>
      <c r="JS412" s="3"/>
      <c r="JT412" s="3"/>
      <c r="JU412" s="3"/>
      <c r="JV412" s="3"/>
      <c r="JW412" s="3"/>
      <c r="JX412" s="3"/>
      <c r="JY412" s="3"/>
      <c r="JZ412" s="3"/>
      <c r="KA412" s="3"/>
      <c r="KB412" s="3"/>
      <c r="KC412" s="3"/>
      <c r="KD412" s="3"/>
      <c r="KE412" s="3"/>
      <c r="KF412" s="3"/>
      <c r="KG412" s="3"/>
      <c r="KH412" s="3"/>
      <c r="KI412" s="3"/>
      <c r="KJ412" s="3"/>
      <c r="KK412" s="3"/>
      <c r="KL412" s="3"/>
      <c r="KM412" s="3"/>
      <c r="KN412" s="3"/>
    </row>
    <row r="413" spans="1:300">
      <c r="A413" s="3">
        <v>0</v>
      </c>
      <c r="B41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413)))"),"")</f>
        <v/>
      </c>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4"/>
      <c r="AX413" s="4"/>
      <c r="AY413" s="4"/>
      <c r="AZ413" s="4"/>
      <c r="BA413" s="4"/>
      <c r="BB413" s="4"/>
      <c r="BC413" s="4"/>
      <c r="BD413" s="4"/>
      <c r="BE413" s="4"/>
      <c r="BF413" s="4"/>
      <c r="BG413" s="4"/>
      <c r="BH413" s="4"/>
      <c r="BI413" s="4"/>
      <c r="BJ413" s="4"/>
      <c r="BK413" s="4"/>
      <c r="BL413" s="4"/>
      <c r="BM413" s="4"/>
      <c r="BN413" s="4"/>
      <c r="BO413" s="4"/>
      <c r="BP413" s="4"/>
      <c r="BQ413" s="4"/>
      <c r="BR413" s="4"/>
      <c r="BS413" s="4"/>
      <c r="BT413" s="4"/>
      <c r="BU413" s="4"/>
      <c r="BV413" s="4"/>
      <c r="BW413" s="4"/>
      <c r="BX413" s="4"/>
      <c r="BY413" s="4"/>
      <c r="BZ413" s="4"/>
      <c r="CA413" s="4"/>
      <c r="CB413" s="4"/>
      <c r="CC413" s="4"/>
      <c r="CD413" s="4"/>
      <c r="CE413" s="4"/>
      <c r="CF413" s="4"/>
      <c r="CG413" s="4"/>
      <c r="CH413" s="4"/>
      <c r="CI413" s="4"/>
      <c r="CJ413" s="4"/>
      <c r="CK413" s="4"/>
      <c r="CL413" s="4"/>
      <c r="CM413" s="4"/>
      <c r="CN413" s="4"/>
      <c r="CO413" s="4"/>
      <c r="CP413" s="4"/>
      <c r="CQ413" s="4"/>
      <c r="CR413" s="4"/>
      <c r="CS413" s="4"/>
      <c r="CT413" s="4"/>
      <c r="CU413" s="4"/>
      <c r="CV413" s="4"/>
      <c r="CW413" s="4"/>
      <c r="CX413" s="4"/>
      <c r="CY413" s="4"/>
      <c r="CZ413" s="4"/>
      <c r="DA413" s="4"/>
      <c r="DB413" s="4"/>
      <c r="DC413" s="4"/>
      <c r="DD413" s="4"/>
      <c r="DE413" s="4"/>
      <c r="DF413" s="4"/>
      <c r="DG413" s="4"/>
      <c r="DH413" s="4"/>
      <c r="DI413" s="4"/>
      <c r="DJ413" s="4"/>
      <c r="DK413" s="4"/>
      <c r="DL413" s="4"/>
      <c r="DM413" s="4"/>
      <c r="DN413" s="4"/>
      <c r="DO413" s="4"/>
      <c r="DP413" s="4"/>
      <c r="DQ413" s="4"/>
      <c r="DR413" s="4"/>
      <c r="DS413" s="4"/>
      <c r="DT413" s="4"/>
      <c r="DU413" s="4"/>
      <c r="DV413" s="4"/>
      <c r="DW413" s="4"/>
      <c r="DX413" s="4"/>
      <c r="DY413" s="4"/>
      <c r="DZ413" s="4"/>
      <c r="EA413" s="4"/>
      <c r="EB413" s="4"/>
      <c r="EC413" s="4"/>
      <c r="ED413" s="4"/>
      <c r="EE413" s="4"/>
      <c r="EF413" s="4"/>
      <c r="EG413" s="4"/>
      <c r="EH413" s="4"/>
      <c r="EI413" s="4"/>
      <c r="EJ413" s="4"/>
      <c r="EK413" s="4"/>
      <c r="EL413" s="4"/>
      <c r="EM413" s="4"/>
      <c r="EN413" s="4"/>
      <c r="EO413" s="4"/>
      <c r="EP413" s="4"/>
      <c r="EQ413" s="4"/>
      <c r="ER413" s="4"/>
      <c r="ES413" s="4"/>
      <c r="ET413" s="4"/>
      <c r="EU413" s="4"/>
      <c r="EV413" s="4"/>
      <c r="EW413" s="4"/>
      <c r="EX413" s="4"/>
      <c r="EY413" s="3"/>
      <c r="EZ413" s="3"/>
      <c r="FA413" s="3"/>
      <c r="FB413" s="3"/>
      <c r="FC413" s="3"/>
      <c r="FD413" s="3"/>
      <c r="FE413" s="3"/>
      <c r="FF413" s="3"/>
      <c r="FG413" s="3"/>
      <c r="FH413" s="3"/>
      <c r="FI413" s="3"/>
      <c r="FJ413" s="3"/>
      <c r="FK413" s="3"/>
      <c r="FL413" s="3"/>
      <c r="FM413" s="3"/>
      <c r="FN413" s="3"/>
      <c r="FO413" s="3"/>
      <c r="FP413" s="3"/>
      <c r="FQ413" s="3"/>
      <c r="FR413" s="3"/>
      <c r="FS413" s="3"/>
      <c r="FT413" s="3"/>
      <c r="FU413" s="3"/>
      <c r="FV413" s="3"/>
      <c r="FW413" s="3"/>
      <c r="FX413" s="3"/>
      <c r="FY413" s="3"/>
      <c r="FZ413" s="3"/>
      <c r="GA413" s="3"/>
      <c r="GB413" s="3"/>
      <c r="GC413" s="3"/>
      <c r="GD413" s="3"/>
      <c r="GE413" s="3"/>
      <c r="GF413" s="3"/>
      <c r="GG413" s="3"/>
      <c r="GH413" s="3"/>
      <c r="GI413" s="3"/>
      <c r="GJ413" s="3"/>
      <c r="GK413" s="3"/>
      <c r="GL413" s="3"/>
      <c r="GM413" s="3"/>
      <c r="GN413" s="3"/>
      <c r="GO413" s="3"/>
      <c r="GP413" s="3"/>
      <c r="GQ413" s="3"/>
      <c r="GR413" s="3"/>
      <c r="GS413" s="3"/>
      <c r="GT413" s="3"/>
      <c r="GU413" s="3"/>
      <c r="GV413" s="3"/>
      <c r="GW413" s="3"/>
      <c r="GX413" s="3"/>
      <c r="GY413" s="3"/>
      <c r="GZ413" s="3"/>
      <c r="HA413" s="3"/>
      <c r="HB413" s="3"/>
      <c r="HC413" s="3"/>
      <c r="HD413" s="3"/>
      <c r="HE413" s="3"/>
      <c r="HF413" s="3"/>
      <c r="HG413" s="3"/>
      <c r="HH413" s="3"/>
      <c r="HI413" s="3"/>
      <c r="HJ413" s="3"/>
      <c r="HK413" s="3"/>
      <c r="HL413" s="3"/>
      <c r="HM413" s="3"/>
      <c r="HN413" s="3"/>
      <c r="HO413" s="3"/>
      <c r="HP413" s="3"/>
      <c r="HQ413" s="3"/>
      <c r="HR413" s="3"/>
      <c r="HS413" s="3"/>
      <c r="HT413" s="3"/>
      <c r="HU413" s="3"/>
      <c r="HV413" s="3"/>
      <c r="HW413" s="3"/>
      <c r="HX413" s="3"/>
      <c r="HY413" s="3"/>
      <c r="HZ413" s="3"/>
      <c r="IA413" s="3"/>
      <c r="IB413" s="3"/>
      <c r="IC413" s="3"/>
      <c r="ID413" s="3"/>
      <c r="IE413" s="3"/>
      <c r="IF413" s="3"/>
      <c r="IG413" s="3"/>
      <c r="IH413" s="3"/>
      <c r="II413" s="3"/>
      <c r="IJ413" s="3"/>
      <c r="IK413" s="3"/>
      <c r="IL413" s="3"/>
      <c r="IM413" s="3"/>
      <c r="IN413" s="3"/>
      <c r="IO413" s="3"/>
      <c r="IP413" s="3"/>
      <c r="IQ413" s="3"/>
      <c r="IR413" s="3"/>
      <c r="IS413" s="3"/>
      <c r="IT413" s="3"/>
      <c r="IU413" s="3"/>
      <c r="IV413" s="3"/>
      <c r="IW413" s="3"/>
      <c r="IX413" s="3"/>
      <c r="IY413" s="3"/>
      <c r="IZ413" s="3"/>
      <c r="JA413" s="3"/>
      <c r="JB413" s="3"/>
      <c r="JC413" s="3"/>
      <c r="JD413" s="3"/>
      <c r="JE413" s="3"/>
      <c r="JF413" s="3"/>
      <c r="JG413" s="3"/>
      <c r="JH413" s="3"/>
      <c r="JI413" s="3"/>
      <c r="JJ413" s="3"/>
      <c r="JK413" s="3"/>
      <c r="JL413" s="3"/>
      <c r="JM413" s="3"/>
      <c r="JN413" s="3"/>
      <c r="JO413" s="3"/>
      <c r="JP413" s="3"/>
      <c r="JQ413" s="3"/>
      <c r="JR413" s="3"/>
      <c r="JS413" s="3"/>
      <c r="JT413" s="3"/>
      <c r="JU413" s="3"/>
      <c r="JV413" s="3"/>
      <c r="JW413" s="3"/>
      <c r="JX413" s="3"/>
      <c r="JY413" s="3"/>
      <c r="JZ413" s="3"/>
      <c r="KA413" s="3"/>
      <c r="KB413" s="3"/>
      <c r="KC413" s="3"/>
      <c r="KD413" s="3"/>
      <c r="KE413" s="3"/>
      <c r="KF413" s="3"/>
      <c r="KG413" s="3"/>
      <c r="KH413" s="3"/>
      <c r="KI413" s="3"/>
      <c r="KJ413" s="3"/>
      <c r="KK413" s="3"/>
      <c r="KL413" s="3"/>
      <c r="KM413" s="3"/>
      <c r="KN413" s="3"/>
    </row>
    <row r="414" spans="1:300">
      <c r="A414" s="3">
        <v>0</v>
      </c>
      <c r="B41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414)))"),"")</f>
        <v/>
      </c>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4"/>
      <c r="BM414" s="4"/>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4"/>
      <c r="CR414" s="4"/>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4"/>
      <c r="DY414" s="4"/>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3"/>
      <c r="EZ414" s="3"/>
      <c r="FA414" s="3"/>
      <c r="FB414" s="3"/>
      <c r="FC414" s="3"/>
      <c r="FD414" s="3"/>
      <c r="FE414" s="3"/>
      <c r="FF414" s="3"/>
      <c r="FG414" s="3"/>
      <c r="FH414" s="3"/>
      <c r="FI414" s="3"/>
      <c r="FJ414" s="3"/>
      <c r="FK414" s="3"/>
      <c r="FL414" s="3"/>
      <c r="FM414" s="3"/>
      <c r="FN414" s="3"/>
      <c r="FO414" s="3"/>
      <c r="FP414" s="3"/>
      <c r="FQ414" s="3"/>
      <c r="FR414" s="3"/>
      <c r="FS414" s="3"/>
      <c r="FT414" s="3"/>
      <c r="FU414" s="3"/>
      <c r="FV414" s="3"/>
      <c r="FW414" s="3"/>
      <c r="FX414" s="3"/>
      <c r="FY414" s="3"/>
      <c r="FZ414" s="3"/>
      <c r="GA414" s="3"/>
      <c r="GB414" s="3"/>
      <c r="GC414" s="3"/>
      <c r="GD414" s="3"/>
      <c r="GE414" s="3"/>
      <c r="GF414" s="3"/>
      <c r="GG414" s="3"/>
      <c r="GH414" s="3"/>
      <c r="GI414" s="3"/>
      <c r="GJ414" s="3"/>
      <c r="GK414" s="3"/>
      <c r="GL414" s="3"/>
      <c r="GM414" s="3"/>
      <c r="GN414" s="3"/>
      <c r="GO414" s="3"/>
      <c r="GP414" s="3"/>
      <c r="GQ414" s="3"/>
      <c r="GR414" s="3"/>
      <c r="GS414" s="3"/>
      <c r="GT414" s="3"/>
      <c r="GU414" s="3"/>
      <c r="GV414" s="3"/>
      <c r="GW414" s="3"/>
      <c r="GX414" s="3"/>
      <c r="GY414" s="3"/>
      <c r="GZ414" s="3"/>
      <c r="HA414" s="3"/>
      <c r="HB414" s="3"/>
      <c r="HC414" s="3"/>
      <c r="HD414" s="3"/>
      <c r="HE414" s="3"/>
      <c r="HF414" s="3"/>
      <c r="HG414" s="3"/>
      <c r="HH414" s="3"/>
      <c r="HI414" s="3"/>
      <c r="HJ414" s="3"/>
      <c r="HK414" s="3"/>
      <c r="HL414" s="3"/>
      <c r="HM414" s="3"/>
      <c r="HN414" s="3"/>
      <c r="HO414" s="3"/>
      <c r="HP414" s="3"/>
      <c r="HQ414" s="3"/>
      <c r="HR414" s="3"/>
      <c r="HS414" s="3"/>
      <c r="HT414" s="3"/>
      <c r="HU414" s="3"/>
      <c r="HV414" s="3"/>
      <c r="HW414" s="3"/>
      <c r="HX414" s="3"/>
      <c r="HY414" s="3"/>
      <c r="HZ414" s="3"/>
      <c r="IA414" s="3"/>
      <c r="IB414" s="3"/>
      <c r="IC414" s="3"/>
      <c r="ID414" s="3"/>
      <c r="IE414" s="3"/>
      <c r="IF414" s="3"/>
      <c r="IG414" s="3"/>
      <c r="IH414" s="3"/>
      <c r="II414" s="3"/>
      <c r="IJ414" s="3"/>
      <c r="IK414" s="3"/>
      <c r="IL414" s="3"/>
      <c r="IM414" s="3"/>
      <c r="IN414" s="3"/>
      <c r="IO414" s="3"/>
      <c r="IP414" s="3"/>
      <c r="IQ414" s="3"/>
      <c r="IR414" s="3"/>
      <c r="IS414" s="3"/>
      <c r="IT414" s="3"/>
      <c r="IU414" s="3"/>
      <c r="IV414" s="3"/>
      <c r="IW414" s="3"/>
      <c r="IX414" s="3"/>
      <c r="IY414" s="3"/>
      <c r="IZ414" s="3"/>
      <c r="JA414" s="3"/>
      <c r="JB414" s="3"/>
      <c r="JC414" s="3"/>
      <c r="JD414" s="3"/>
      <c r="JE414" s="3"/>
      <c r="JF414" s="3"/>
      <c r="JG414" s="3"/>
      <c r="JH414" s="3"/>
      <c r="JI414" s="3"/>
      <c r="JJ414" s="3"/>
      <c r="JK414" s="3"/>
      <c r="JL414" s="3"/>
      <c r="JM414" s="3"/>
      <c r="JN414" s="3"/>
      <c r="JO414" s="3"/>
      <c r="JP414" s="3"/>
      <c r="JQ414" s="3"/>
      <c r="JR414" s="3"/>
      <c r="JS414" s="3"/>
      <c r="JT414" s="3"/>
      <c r="JU414" s="3"/>
      <c r="JV414" s="3"/>
      <c r="JW414" s="3"/>
      <c r="JX414" s="3"/>
      <c r="JY414" s="3"/>
      <c r="JZ414" s="3"/>
      <c r="KA414" s="3"/>
      <c r="KB414" s="3"/>
      <c r="KC414" s="3"/>
      <c r="KD414" s="3"/>
      <c r="KE414" s="3"/>
      <c r="KF414" s="3"/>
      <c r="KG414" s="3"/>
      <c r="KH414" s="3"/>
      <c r="KI414" s="3"/>
      <c r="KJ414" s="3"/>
      <c r="KK414" s="3"/>
      <c r="KL414" s="3"/>
      <c r="KM414" s="3"/>
      <c r="KN414" s="3"/>
    </row>
    <row r="415" spans="1:300">
      <c r="A415" s="3">
        <v>0</v>
      </c>
      <c r="B41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415)))"),"")</f>
        <v/>
      </c>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c r="AZ415" s="4"/>
      <c r="BA415" s="4"/>
      <c r="BB415" s="4"/>
      <c r="BC415" s="4"/>
      <c r="BD415" s="4"/>
      <c r="BE415" s="4"/>
      <c r="BF415" s="4"/>
      <c r="BG415" s="4"/>
      <c r="BH415" s="4"/>
      <c r="BI415" s="4"/>
      <c r="BJ415" s="4"/>
      <c r="BK415" s="4"/>
      <c r="BL415" s="4"/>
      <c r="BM415" s="4"/>
      <c r="BN415" s="4"/>
      <c r="BO415" s="4"/>
      <c r="BP415" s="4"/>
      <c r="BQ415" s="4"/>
      <c r="BR415" s="4"/>
      <c r="BS415" s="4"/>
      <c r="BT415" s="4"/>
      <c r="BU415" s="4"/>
      <c r="BV415" s="4"/>
      <c r="BW415" s="4"/>
      <c r="BX415" s="4"/>
      <c r="BY415" s="4"/>
      <c r="BZ415" s="4"/>
      <c r="CA415" s="4"/>
      <c r="CB415" s="4"/>
      <c r="CC415" s="4"/>
      <c r="CD415" s="4"/>
      <c r="CE415" s="4"/>
      <c r="CF415" s="4"/>
      <c r="CG415" s="4"/>
      <c r="CH415" s="4"/>
      <c r="CI415" s="4"/>
      <c r="CJ415" s="4"/>
      <c r="CK415" s="4"/>
      <c r="CL415" s="4"/>
      <c r="CM415" s="4"/>
      <c r="CN415" s="4"/>
      <c r="CO415" s="4"/>
      <c r="CP415" s="4"/>
      <c r="CQ415" s="4"/>
      <c r="CR415" s="4"/>
      <c r="CS415" s="4"/>
      <c r="CT415" s="4"/>
      <c r="CU415" s="4"/>
      <c r="CV415" s="4"/>
      <c r="CW415" s="4"/>
      <c r="CX415" s="4"/>
      <c r="CY415" s="4"/>
      <c r="CZ415" s="4"/>
      <c r="DA415" s="4"/>
      <c r="DB415" s="4"/>
      <c r="DC415" s="4"/>
      <c r="DD415" s="4"/>
      <c r="DE415" s="4"/>
      <c r="DF415" s="4"/>
      <c r="DG415" s="4"/>
      <c r="DH415" s="4"/>
      <c r="DI415" s="4"/>
      <c r="DJ415" s="4"/>
      <c r="DK415" s="4"/>
      <c r="DL415" s="4"/>
      <c r="DM415" s="4"/>
      <c r="DN415" s="4"/>
      <c r="DO415" s="4"/>
      <c r="DP415" s="4"/>
      <c r="DQ415" s="4"/>
      <c r="DR415" s="4"/>
      <c r="DS415" s="4"/>
      <c r="DT415" s="4"/>
      <c r="DU415" s="4"/>
      <c r="DV415" s="4"/>
      <c r="DW415" s="4"/>
      <c r="DX415" s="4"/>
      <c r="DY415" s="4"/>
      <c r="DZ415" s="4"/>
      <c r="EA415" s="4"/>
      <c r="EB415" s="4"/>
      <c r="EC415" s="4"/>
      <c r="ED415" s="4"/>
      <c r="EE415" s="4"/>
      <c r="EF415" s="4"/>
      <c r="EG415" s="4"/>
      <c r="EH415" s="4"/>
      <c r="EI415" s="4"/>
      <c r="EJ415" s="4"/>
      <c r="EK415" s="4"/>
      <c r="EL415" s="4"/>
      <c r="EM415" s="4"/>
      <c r="EN415" s="4"/>
      <c r="EO415" s="4"/>
      <c r="EP415" s="4"/>
      <c r="EQ415" s="4"/>
      <c r="ER415" s="4"/>
      <c r="ES415" s="4"/>
      <c r="ET415" s="4"/>
      <c r="EU415" s="4"/>
      <c r="EV415" s="4"/>
      <c r="EW415" s="4"/>
      <c r="EX415" s="4"/>
      <c r="EY415" s="3"/>
      <c r="EZ415" s="3"/>
      <c r="FA415" s="3"/>
      <c r="FB415" s="3"/>
      <c r="FC415" s="3"/>
      <c r="FD415" s="3"/>
      <c r="FE415" s="3"/>
      <c r="FF415" s="3"/>
      <c r="FG415" s="3"/>
      <c r="FH415" s="3"/>
      <c r="FI415" s="3"/>
      <c r="FJ415" s="3"/>
      <c r="FK415" s="3"/>
      <c r="FL415" s="3"/>
      <c r="FM415" s="3"/>
      <c r="FN415" s="3"/>
      <c r="FO415" s="3"/>
      <c r="FP415" s="3"/>
      <c r="FQ415" s="3"/>
      <c r="FR415" s="3"/>
      <c r="FS415" s="3"/>
      <c r="FT415" s="3"/>
      <c r="FU415" s="3"/>
      <c r="FV415" s="3"/>
      <c r="FW415" s="3"/>
      <c r="FX415" s="3"/>
      <c r="FY415" s="3"/>
      <c r="FZ415" s="3"/>
      <c r="GA415" s="3"/>
      <c r="GB415" s="3"/>
      <c r="GC415" s="3"/>
      <c r="GD415" s="3"/>
      <c r="GE415" s="3"/>
      <c r="GF415" s="3"/>
      <c r="GG415" s="3"/>
      <c r="GH415" s="3"/>
      <c r="GI415" s="3"/>
      <c r="GJ415" s="3"/>
      <c r="GK415" s="3"/>
      <c r="GL415" s="3"/>
      <c r="GM415" s="3"/>
      <c r="GN415" s="3"/>
      <c r="GO415" s="3"/>
      <c r="GP415" s="3"/>
      <c r="GQ415" s="3"/>
      <c r="GR415" s="3"/>
      <c r="GS415" s="3"/>
      <c r="GT415" s="3"/>
      <c r="GU415" s="3"/>
      <c r="GV415" s="3"/>
      <c r="GW415" s="3"/>
      <c r="GX415" s="3"/>
      <c r="GY415" s="3"/>
      <c r="GZ415" s="3"/>
      <c r="HA415" s="3"/>
      <c r="HB415" s="3"/>
      <c r="HC415" s="3"/>
      <c r="HD415" s="3"/>
      <c r="HE415" s="3"/>
      <c r="HF415" s="3"/>
      <c r="HG415" s="3"/>
      <c r="HH415" s="3"/>
      <c r="HI415" s="3"/>
      <c r="HJ415" s="3"/>
      <c r="HK415" s="3"/>
      <c r="HL415" s="3"/>
      <c r="HM415" s="3"/>
      <c r="HN415" s="3"/>
      <c r="HO415" s="3"/>
      <c r="HP415" s="3"/>
      <c r="HQ415" s="3"/>
      <c r="HR415" s="3"/>
      <c r="HS415" s="3"/>
      <c r="HT415" s="3"/>
      <c r="HU415" s="3"/>
      <c r="HV415" s="3"/>
      <c r="HW415" s="3"/>
      <c r="HX415" s="3"/>
      <c r="HY415" s="3"/>
      <c r="HZ415" s="3"/>
      <c r="IA415" s="3"/>
      <c r="IB415" s="3"/>
      <c r="IC415" s="3"/>
      <c r="ID415" s="3"/>
      <c r="IE415" s="3"/>
      <c r="IF415" s="3"/>
      <c r="IG415" s="3"/>
      <c r="IH415" s="3"/>
      <c r="II415" s="3"/>
      <c r="IJ415" s="3"/>
      <c r="IK415" s="3"/>
      <c r="IL415" s="3"/>
      <c r="IM415" s="3"/>
      <c r="IN415" s="3"/>
      <c r="IO415" s="3"/>
      <c r="IP415" s="3"/>
      <c r="IQ415" s="3"/>
      <c r="IR415" s="3"/>
      <c r="IS415" s="3"/>
      <c r="IT415" s="3"/>
      <c r="IU415" s="3"/>
      <c r="IV415" s="3"/>
      <c r="IW415" s="3"/>
      <c r="IX415" s="3"/>
      <c r="IY415" s="3"/>
      <c r="IZ415" s="3"/>
      <c r="JA415" s="3"/>
      <c r="JB415" s="3"/>
      <c r="JC415" s="3"/>
      <c r="JD415" s="3"/>
      <c r="JE415" s="3"/>
      <c r="JF415" s="3"/>
      <c r="JG415" s="3"/>
      <c r="JH415" s="3"/>
      <c r="JI415" s="3"/>
      <c r="JJ415" s="3"/>
      <c r="JK415" s="3"/>
      <c r="JL415" s="3"/>
      <c r="JM415" s="3"/>
      <c r="JN415" s="3"/>
      <c r="JO415" s="3"/>
      <c r="JP415" s="3"/>
      <c r="JQ415" s="3"/>
      <c r="JR415" s="3"/>
      <c r="JS415" s="3"/>
      <c r="JT415" s="3"/>
      <c r="JU415" s="3"/>
      <c r="JV415" s="3"/>
      <c r="JW415" s="3"/>
      <c r="JX415" s="3"/>
      <c r="JY415" s="3"/>
      <c r="JZ415" s="3"/>
      <c r="KA415" s="3"/>
      <c r="KB415" s="3"/>
      <c r="KC415" s="3"/>
      <c r="KD415" s="3"/>
      <c r="KE415" s="3"/>
      <c r="KF415" s="3"/>
      <c r="KG415" s="3"/>
      <c r="KH415" s="3"/>
      <c r="KI415" s="3"/>
      <c r="KJ415" s="3"/>
      <c r="KK415" s="3"/>
      <c r="KL415" s="3"/>
      <c r="KM415" s="3"/>
      <c r="KN415" s="3"/>
    </row>
    <row r="416" spans="1:300">
      <c r="A416" s="3">
        <v>0</v>
      </c>
      <c r="B41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416)))"),"")</f>
        <v/>
      </c>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c r="BC416" s="4"/>
      <c r="BD416" s="4"/>
      <c r="BE416" s="4"/>
      <c r="BF416" s="4"/>
      <c r="BG416" s="4"/>
      <c r="BH416" s="4"/>
      <c r="BI416" s="4"/>
      <c r="BJ416" s="4"/>
      <c r="BK416" s="4"/>
      <c r="BL416" s="4"/>
      <c r="BM416" s="4"/>
      <c r="BN416" s="4"/>
      <c r="BO416" s="4"/>
      <c r="BP416" s="4"/>
      <c r="BQ416" s="4"/>
      <c r="BR416" s="4"/>
      <c r="BS416" s="4"/>
      <c r="BT416" s="4"/>
      <c r="BU416" s="4"/>
      <c r="BV416" s="4"/>
      <c r="BW416" s="4"/>
      <c r="BX416" s="4"/>
      <c r="BY416" s="4"/>
      <c r="BZ416" s="4"/>
      <c r="CA416" s="4"/>
      <c r="CB416" s="4"/>
      <c r="CC416" s="4"/>
      <c r="CD416" s="4"/>
      <c r="CE416" s="4"/>
      <c r="CF416" s="4"/>
      <c r="CG416" s="4"/>
      <c r="CH416" s="4"/>
      <c r="CI416" s="4"/>
      <c r="CJ416" s="4"/>
      <c r="CK416" s="4"/>
      <c r="CL416" s="4"/>
      <c r="CM416" s="4"/>
      <c r="CN416" s="4"/>
      <c r="CO416" s="4"/>
      <c r="CP416" s="4"/>
      <c r="CQ416" s="4"/>
      <c r="CR416" s="4"/>
      <c r="CS416" s="4"/>
      <c r="CT416" s="4"/>
      <c r="CU416" s="4"/>
      <c r="CV416" s="4"/>
      <c r="CW416" s="4"/>
      <c r="CX416" s="4"/>
      <c r="CY416" s="4"/>
      <c r="CZ416" s="4"/>
      <c r="DA416" s="4"/>
      <c r="DB416" s="4"/>
      <c r="DC416" s="4"/>
      <c r="DD416" s="4"/>
      <c r="DE416" s="4"/>
      <c r="DF416" s="4"/>
      <c r="DG416" s="4"/>
      <c r="DH416" s="4"/>
      <c r="DI416" s="4"/>
      <c r="DJ416" s="4"/>
      <c r="DK416" s="4"/>
      <c r="DL416" s="4"/>
      <c r="DM416" s="4"/>
      <c r="DN416" s="4"/>
      <c r="DO416" s="4"/>
      <c r="DP416" s="4"/>
      <c r="DQ416" s="4"/>
      <c r="DR416" s="4"/>
      <c r="DS416" s="4"/>
      <c r="DT416" s="4"/>
      <c r="DU416" s="4"/>
      <c r="DV416" s="4"/>
      <c r="DW416" s="4"/>
      <c r="DX416" s="4"/>
      <c r="DY416" s="4"/>
      <c r="DZ416" s="4"/>
      <c r="EA416" s="4"/>
      <c r="EB416" s="4"/>
      <c r="EC416" s="4"/>
      <c r="ED416" s="4"/>
      <c r="EE416" s="4"/>
      <c r="EF416" s="4"/>
      <c r="EG416" s="4"/>
      <c r="EH416" s="4"/>
      <c r="EI416" s="4"/>
      <c r="EJ416" s="4"/>
      <c r="EK416" s="4"/>
      <c r="EL416" s="4"/>
      <c r="EM416" s="4"/>
      <c r="EN416" s="4"/>
      <c r="EO416" s="4"/>
      <c r="EP416" s="4"/>
      <c r="EQ416" s="4"/>
      <c r="ER416" s="4"/>
      <c r="ES416" s="4"/>
      <c r="ET416" s="4"/>
      <c r="EU416" s="4"/>
      <c r="EV416" s="4"/>
      <c r="EW416" s="4"/>
      <c r="EX416" s="4"/>
      <c r="EY416" s="3"/>
      <c r="EZ416" s="3"/>
      <c r="FA416" s="3"/>
      <c r="FB416" s="3"/>
      <c r="FC416" s="3"/>
      <c r="FD416" s="3"/>
      <c r="FE416" s="3"/>
      <c r="FF416" s="3"/>
      <c r="FG416" s="3"/>
      <c r="FH416" s="3"/>
      <c r="FI416" s="3"/>
      <c r="FJ416" s="3"/>
      <c r="FK416" s="3"/>
      <c r="FL416" s="3"/>
      <c r="FM416" s="3"/>
      <c r="FN416" s="3"/>
      <c r="FO416" s="3"/>
      <c r="FP416" s="3"/>
      <c r="FQ416" s="3"/>
      <c r="FR416" s="3"/>
      <c r="FS416" s="3"/>
      <c r="FT416" s="3"/>
      <c r="FU416" s="3"/>
      <c r="FV416" s="3"/>
      <c r="FW416" s="3"/>
      <c r="FX416" s="3"/>
      <c r="FY416" s="3"/>
      <c r="FZ416" s="3"/>
      <c r="GA416" s="3"/>
      <c r="GB416" s="3"/>
      <c r="GC416" s="3"/>
      <c r="GD416" s="3"/>
      <c r="GE416" s="3"/>
      <c r="GF416" s="3"/>
      <c r="GG416" s="3"/>
      <c r="GH416" s="3"/>
      <c r="GI416" s="3"/>
      <c r="GJ416" s="3"/>
      <c r="GK416" s="3"/>
      <c r="GL416" s="3"/>
      <c r="GM416" s="3"/>
      <c r="GN416" s="3"/>
      <c r="GO416" s="3"/>
      <c r="GP416" s="3"/>
      <c r="GQ416" s="3"/>
      <c r="GR416" s="3"/>
      <c r="GS416" s="3"/>
      <c r="GT416" s="3"/>
      <c r="GU416" s="3"/>
      <c r="GV416" s="3"/>
      <c r="GW416" s="3"/>
      <c r="GX416" s="3"/>
      <c r="GY416" s="3"/>
      <c r="GZ416" s="3"/>
      <c r="HA416" s="3"/>
      <c r="HB416" s="3"/>
      <c r="HC416" s="3"/>
      <c r="HD416" s="3"/>
      <c r="HE416" s="3"/>
      <c r="HF416" s="3"/>
      <c r="HG416" s="3"/>
      <c r="HH416" s="3"/>
      <c r="HI416" s="3"/>
      <c r="HJ416" s="3"/>
      <c r="HK416" s="3"/>
      <c r="HL416" s="3"/>
      <c r="HM416" s="3"/>
      <c r="HN416" s="3"/>
      <c r="HO416" s="3"/>
      <c r="HP416" s="3"/>
      <c r="HQ416" s="3"/>
      <c r="HR416" s="3"/>
      <c r="HS416" s="3"/>
      <c r="HT416" s="3"/>
      <c r="HU416" s="3"/>
      <c r="HV416" s="3"/>
      <c r="HW416" s="3"/>
      <c r="HX416" s="3"/>
      <c r="HY416" s="3"/>
      <c r="HZ416" s="3"/>
      <c r="IA416" s="3"/>
      <c r="IB416" s="3"/>
      <c r="IC416" s="3"/>
      <c r="ID416" s="3"/>
      <c r="IE416" s="3"/>
      <c r="IF416" s="3"/>
      <c r="IG416" s="3"/>
      <c r="IH416" s="3"/>
      <c r="II416" s="3"/>
      <c r="IJ416" s="3"/>
      <c r="IK416" s="3"/>
      <c r="IL416" s="3"/>
      <c r="IM416" s="3"/>
      <c r="IN416" s="3"/>
      <c r="IO416" s="3"/>
      <c r="IP416" s="3"/>
      <c r="IQ416" s="3"/>
      <c r="IR416" s="3"/>
      <c r="IS416" s="3"/>
      <c r="IT416" s="3"/>
      <c r="IU416" s="3"/>
      <c r="IV416" s="3"/>
      <c r="IW416" s="3"/>
      <c r="IX416" s="3"/>
      <c r="IY416" s="3"/>
      <c r="IZ416" s="3"/>
      <c r="JA416" s="3"/>
      <c r="JB416" s="3"/>
      <c r="JC416" s="3"/>
      <c r="JD416" s="3"/>
      <c r="JE416" s="3"/>
      <c r="JF416" s="3"/>
      <c r="JG416" s="3"/>
      <c r="JH416" s="3"/>
      <c r="JI416" s="3"/>
      <c r="JJ416" s="3"/>
      <c r="JK416" s="3"/>
      <c r="JL416" s="3"/>
      <c r="JM416" s="3"/>
      <c r="JN416" s="3"/>
      <c r="JO416" s="3"/>
      <c r="JP416" s="3"/>
      <c r="JQ416" s="3"/>
      <c r="JR416" s="3"/>
      <c r="JS416" s="3"/>
      <c r="JT416" s="3"/>
      <c r="JU416" s="3"/>
      <c r="JV416" s="3"/>
      <c r="JW416" s="3"/>
      <c r="JX416" s="3"/>
      <c r="JY416" s="3"/>
      <c r="JZ416" s="3"/>
      <c r="KA416" s="3"/>
      <c r="KB416" s="3"/>
      <c r="KC416" s="3"/>
      <c r="KD416" s="3"/>
      <c r="KE416" s="3"/>
      <c r="KF416" s="3"/>
      <c r="KG416" s="3"/>
      <c r="KH416" s="3"/>
      <c r="KI416" s="3"/>
      <c r="KJ416" s="3"/>
      <c r="KK416" s="3"/>
      <c r="KL416" s="3"/>
      <c r="KM416" s="3"/>
      <c r="KN416" s="3"/>
    </row>
    <row r="417" spans="1:300">
      <c r="A417" s="3">
        <v>0</v>
      </c>
      <c r="B41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417)))"),"")</f>
        <v/>
      </c>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c r="AV417" s="4"/>
      <c r="AW417" s="4"/>
      <c r="AX417" s="4"/>
      <c r="AY417" s="4"/>
      <c r="AZ417" s="4"/>
      <c r="BA417" s="4"/>
      <c r="BB417" s="4"/>
      <c r="BC417" s="4"/>
      <c r="BD417" s="4"/>
      <c r="BE417" s="4"/>
      <c r="BF417" s="4"/>
      <c r="BG417" s="4"/>
      <c r="BH417" s="4"/>
      <c r="BI417" s="4"/>
      <c r="BJ417" s="4"/>
      <c r="BK417" s="4"/>
      <c r="BL417" s="4"/>
      <c r="BM417" s="4"/>
      <c r="BN417" s="4"/>
      <c r="BO417" s="4"/>
      <c r="BP417" s="4"/>
      <c r="BQ417" s="4"/>
      <c r="BR417" s="4"/>
      <c r="BS417" s="4"/>
      <c r="BT417" s="4"/>
      <c r="BU417" s="4"/>
      <c r="BV417" s="4"/>
      <c r="BW417" s="4"/>
      <c r="BX417" s="4"/>
      <c r="BY417" s="4"/>
      <c r="BZ417" s="4"/>
      <c r="CA417" s="4"/>
      <c r="CB417" s="4"/>
      <c r="CC417" s="4"/>
      <c r="CD417" s="4"/>
      <c r="CE417" s="4"/>
      <c r="CF417" s="4"/>
      <c r="CG417" s="4"/>
      <c r="CH417" s="4"/>
      <c r="CI417" s="4"/>
      <c r="CJ417" s="4"/>
      <c r="CK417" s="4"/>
      <c r="CL417" s="4"/>
      <c r="CM417" s="4"/>
      <c r="CN417" s="4"/>
      <c r="CO417" s="4"/>
      <c r="CP417" s="4"/>
      <c r="CQ417" s="4"/>
      <c r="CR417" s="4"/>
      <c r="CS417" s="4"/>
      <c r="CT417" s="4"/>
      <c r="CU417" s="4"/>
      <c r="CV417" s="4"/>
      <c r="CW417" s="4"/>
      <c r="CX417" s="4"/>
      <c r="CY417" s="4"/>
      <c r="CZ417" s="4"/>
      <c r="DA417" s="4"/>
      <c r="DB417" s="4"/>
      <c r="DC417" s="4"/>
      <c r="DD417" s="4"/>
      <c r="DE417" s="4"/>
      <c r="DF417" s="4"/>
      <c r="DG417" s="4"/>
      <c r="DH417" s="4"/>
      <c r="DI417" s="4"/>
      <c r="DJ417" s="4"/>
      <c r="DK417" s="4"/>
      <c r="DL417" s="4"/>
      <c r="DM417" s="4"/>
      <c r="DN417" s="4"/>
      <c r="DO417" s="4"/>
      <c r="DP417" s="4"/>
      <c r="DQ417" s="4"/>
      <c r="DR417" s="4"/>
      <c r="DS417" s="4"/>
      <c r="DT417" s="4"/>
      <c r="DU417" s="4"/>
      <c r="DV417" s="4"/>
      <c r="DW417" s="4"/>
      <c r="DX417" s="4"/>
      <c r="DY417" s="4"/>
      <c r="DZ417" s="4"/>
      <c r="EA417" s="4"/>
      <c r="EB417" s="4"/>
      <c r="EC417" s="4"/>
      <c r="ED417" s="4"/>
      <c r="EE417" s="4"/>
      <c r="EF417" s="4"/>
      <c r="EG417" s="4"/>
      <c r="EH417" s="4"/>
      <c r="EI417" s="4"/>
      <c r="EJ417" s="4"/>
      <c r="EK417" s="4"/>
      <c r="EL417" s="4"/>
      <c r="EM417" s="4"/>
      <c r="EN417" s="4"/>
      <c r="EO417" s="4"/>
      <c r="EP417" s="4"/>
      <c r="EQ417" s="4"/>
      <c r="ER417" s="4"/>
      <c r="ES417" s="4"/>
      <c r="ET417" s="4"/>
      <c r="EU417" s="4"/>
      <c r="EV417" s="4"/>
      <c r="EW417" s="4"/>
      <c r="EX417" s="4"/>
      <c r="EY417" s="3"/>
      <c r="EZ417" s="3"/>
      <c r="FA417" s="3"/>
      <c r="FB417" s="3"/>
      <c r="FC417" s="3"/>
      <c r="FD417" s="3"/>
      <c r="FE417" s="3"/>
      <c r="FF417" s="3"/>
      <c r="FG417" s="3"/>
      <c r="FH417" s="3"/>
      <c r="FI417" s="3"/>
      <c r="FJ417" s="3"/>
      <c r="FK417" s="3"/>
      <c r="FL417" s="3"/>
      <c r="FM417" s="3"/>
      <c r="FN417" s="3"/>
      <c r="FO417" s="3"/>
      <c r="FP417" s="3"/>
      <c r="FQ417" s="3"/>
      <c r="FR417" s="3"/>
      <c r="FS417" s="3"/>
      <c r="FT417" s="3"/>
      <c r="FU417" s="3"/>
      <c r="FV417" s="3"/>
      <c r="FW417" s="3"/>
      <c r="FX417" s="3"/>
      <c r="FY417" s="3"/>
      <c r="FZ417" s="3"/>
      <c r="GA417" s="3"/>
      <c r="GB417" s="3"/>
      <c r="GC417" s="3"/>
      <c r="GD417" s="3"/>
      <c r="GE417" s="3"/>
      <c r="GF417" s="3"/>
      <c r="GG417" s="3"/>
      <c r="GH417" s="3"/>
      <c r="GI417" s="3"/>
      <c r="GJ417" s="3"/>
      <c r="GK417" s="3"/>
      <c r="GL417" s="3"/>
      <c r="GM417" s="3"/>
      <c r="GN417" s="3"/>
      <c r="GO417" s="3"/>
      <c r="GP417" s="3"/>
      <c r="GQ417" s="3"/>
      <c r="GR417" s="3"/>
      <c r="GS417" s="3"/>
      <c r="GT417" s="3"/>
      <c r="GU417" s="3"/>
      <c r="GV417" s="3"/>
      <c r="GW417" s="3"/>
      <c r="GX417" s="3"/>
      <c r="GY417" s="3"/>
      <c r="GZ417" s="3"/>
      <c r="HA417" s="3"/>
      <c r="HB417" s="3"/>
      <c r="HC417" s="3"/>
      <c r="HD417" s="3"/>
      <c r="HE417" s="3"/>
      <c r="HF417" s="3"/>
      <c r="HG417" s="3"/>
      <c r="HH417" s="3"/>
      <c r="HI417" s="3"/>
      <c r="HJ417" s="3"/>
      <c r="HK417" s="3"/>
      <c r="HL417" s="3"/>
      <c r="HM417" s="3"/>
      <c r="HN417" s="3"/>
      <c r="HO417" s="3"/>
      <c r="HP417" s="3"/>
      <c r="HQ417" s="3"/>
      <c r="HR417" s="3"/>
      <c r="HS417" s="3"/>
      <c r="HT417" s="3"/>
      <c r="HU417" s="3"/>
      <c r="HV417" s="3"/>
      <c r="HW417" s="3"/>
      <c r="HX417" s="3"/>
      <c r="HY417" s="3"/>
      <c r="HZ417" s="3"/>
      <c r="IA417" s="3"/>
      <c r="IB417" s="3"/>
      <c r="IC417" s="3"/>
      <c r="ID417" s="3"/>
      <c r="IE417" s="3"/>
      <c r="IF417" s="3"/>
      <c r="IG417" s="3"/>
      <c r="IH417" s="3"/>
      <c r="II417" s="3"/>
      <c r="IJ417" s="3"/>
      <c r="IK417" s="3"/>
      <c r="IL417" s="3"/>
      <c r="IM417" s="3"/>
      <c r="IN417" s="3"/>
      <c r="IO417" s="3"/>
      <c r="IP417" s="3"/>
      <c r="IQ417" s="3"/>
      <c r="IR417" s="3"/>
      <c r="IS417" s="3"/>
      <c r="IT417" s="3"/>
      <c r="IU417" s="3"/>
      <c r="IV417" s="3"/>
      <c r="IW417" s="3"/>
      <c r="IX417" s="3"/>
      <c r="IY417" s="3"/>
      <c r="IZ417" s="3"/>
      <c r="JA417" s="3"/>
      <c r="JB417" s="3"/>
      <c r="JC417" s="3"/>
      <c r="JD417" s="3"/>
      <c r="JE417" s="3"/>
      <c r="JF417" s="3"/>
      <c r="JG417" s="3"/>
      <c r="JH417" s="3"/>
      <c r="JI417" s="3"/>
      <c r="JJ417" s="3"/>
      <c r="JK417" s="3"/>
      <c r="JL417" s="3"/>
      <c r="JM417" s="3"/>
      <c r="JN417" s="3"/>
      <c r="JO417" s="3"/>
      <c r="JP417" s="3"/>
      <c r="JQ417" s="3"/>
      <c r="JR417" s="3"/>
      <c r="JS417" s="3"/>
      <c r="JT417" s="3"/>
      <c r="JU417" s="3"/>
      <c r="JV417" s="3"/>
      <c r="JW417" s="3"/>
      <c r="JX417" s="3"/>
      <c r="JY417" s="3"/>
      <c r="JZ417" s="3"/>
      <c r="KA417" s="3"/>
      <c r="KB417" s="3"/>
      <c r="KC417" s="3"/>
      <c r="KD417" s="3"/>
      <c r="KE417" s="3"/>
      <c r="KF417" s="3"/>
      <c r="KG417" s="3"/>
      <c r="KH417" s="3"/>
      <c r="KI417" s="3"/>
      <c r="KJ417" s="3"/>
      <c r="KK417" s="3"/>
      <c r="KL417" s="3"/>
      <c r="KM417" s="3"/>
      <c r="KN417" s="3"/>
    </row>
    <row r="418" spans="1:300">
      <c r="A418" s="3">
        <v>0</v>
      </c>
      <c r="B41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418)))"),"")</f>
        <v/>
      </c>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c r="AV418" s="4"/>
      <c r="AW418" s="4"/>
      <c r="AX418" s="4"/>
      <c r="AY418" s="4"/>
      <c r="AZ418" s="4"/>
      <c r="BA418" s="4"/>
      <c r="BB418" s="4"/>
      <c r="BC418" s="4"/>
      <c r="BD418" s="4"/>
      <c r="BE418" s="4"/>
      <c r="BF418" s="4"/>
      <c r="BG418" s="4"/>
      <c r="BH418" s="4"/>
      <c r="BI418" s="4"/>
      <c r="BJ418" s="4"/>
      <c r="BK418" s="4"/>
      <c r="BL418" s="4"/>
      <c r="BM418" s="4"/>
      <c r="BN418" s="4"/>
      <c r="BO418" s="4"/>
      <c r="BP418" s="4"/>
      <c r="BQ418" s="4"/>
      <c r="BR418" s="4"/>
      <c r="BS418" s="4"/>
      <c r="BT418" s="4"/>
      <c r="BU418" s="4"/>
      <c r="BV418" s="4"/>
      <c r="BW418" s="4"/>
      <c r="BX418" s="4"/>
      <c r="BY418" s="4"/>
      <c r="BZ418" s="4"/>
      <c r="CA418" s="4"/>
      <c r="CB418" s="4"/>
      <c r="CC418" s="4"/>
      <c r="CD418" s="4"/>
      <c r="CE418" s="4"/>
      <c r="CF418" s="4"/>
      <c r="CG418" s="4"/>
      <c r="CH418" s="4"/>
      <c r="CI418" s="4"/>
      <c r="CJ418" s="4"/>
      <c r="CK418" s="4"/>
      <c r="CL418" s="4"/>
      <c r="CM418" s="4"/>
      <c r="CN418" s="4"/>
      <c r="CO418" s="4"/>
      <c r="CP418" s="4"/>
      <c r="CQ418" s="4"/>
      <c r="CR418" s="4"/>
      <c r="CS418" s="4"/>
      <c r="CT418" s="4"/>
      <c r="CU418" s="4"/>
      <c r="CV418" s="4"/>
      <c r="CW418" s="4"/>
      <c r="CX418" s="4"/>
      <c r="CY418" s="4"/>
      <c r="CZ418" s="4"/>
      <c r="DA418" s="4"/>
      <c r="DB418" s="4"/>
      <c r="DC418" s="4"/>
      <c r="DD418" s="4"/>
      <c r="DE418" s="4"/>
      <c r="DF418" s="4"/>
      <c r="DG418" s="4"/>
      <c r="DH418" s="4"/>
      <c r="DI418" s="4"/>
      <c r="DJ418" s="4"/>
      <c r="DK418" s="4"/>
      <c r="DL418" s="4"/>
      <c r="DM418" s="4"/>
      <c r="DN418" s="4"/>
      <c r="DO418" s="4"/>
      <c r="DP418" s="4"/>
      <c r="DQ418" s="4"/>
      <c r="DR418" s="4"/>
      <c r="DS418" s="4"/>
      <c r="DT418" s="4"/>
      <c r="DU418" s="4"/>
      <c r="DV418" s="4"/>
      <c r="DW418" s="4"/>
      <c r="DX418" s="4"/>
      <c r="DY418" s="4"/>
      <c r="DZ418" s="4"/>
      <c r="EA418" s="4"/>
      <c r="EB418" s="4"/>
      <c r="EC418" s="4"/>
      <c r="ED418" s="4"/>
      <c r="EE418" s="4"/>
      <c r="EF418" s="4"/>
      <c r="EG418" s="4"/>
      <c r="EH418" s="4"/>
      <c r="EI418" s="4"/>
      <c r="EJ418" s="4"/>
      <c r="EK418" s="4"/>
      <c r="EL418" s="4"/>
      <c r="EM418" s="4"/>
      <c r="EN418" s="4"/>
      <c r="EO418" s="4"/>
      <c r="EP418" s="4"/>
      <c r="EQ418" s="4"/>
      <c r="ER418" s="4"/>
      <c r="ES418" s="4"/>
      <c r="ET418" s="4"/>
      <c r="EU418" s="4"/>
      <c r="EV418" s="4"/>
      <c r="EW418" s="4"/>
      <c r="EX418" s="4"/>
      <c r="EY418" s="3"/>
      <c r="EZ418" s="3"/>
      <c r="FA418" s="3"/>
      <c r="FB418" s="3"/>
      <c r="FC418" s="3"/>
      <c r="FD418" s="3"/>
      <c r="FE418" s="3"/>
      <c r="FF418" s="3"/>
      <c r="FG418" s="3"/>
      <c r="FH418" s="3"/>
      <c r="FI418" s="3"/>
      <c r="FJ418" s="3"/>
      <c r="FK418" s="3"/>
      <c r="FL418" s="3"/>
      <c r="FM418" s="3"/>
      <c r="FN418" s="3"/>
      <c r="FO418" s="3"/>
      <c r="FP418" s="3"/>
      <c r="FQ418" s="3"/>
      <c r="FR418" s="3"/>
      <c r="FS418" s="3"/>
      <c r="FT418" s="3"/>
      <c r="FU418" s="3"/>
      <c r="FV418" s="3"/>
      <c r="FW418" s="3"/>
      <c r="FX418" s="3"/>
      <c r="FY418" s="3"/>
      <c r="FZ418" s="3"/>
      <c r="GA418" s="3"/>
      <c r="GB418" s="3"/>
      <c r="GC418" s="3"/>
      <c r="GD418" s="3"/>
      <c r="GE418" s="3"/>
      <c r="GF418" s="3"/>
      <c r="GG418" s="3"/>
      <c r="GH418" s="3"/>
      <c r="GI418" s="3"/>
      <c r="GJ418" s="3"/>
      <c r="GK418" s="3"/>
      <c r="GL418" s="3"/>
      <c r="GM418" s="3"/>
      <c r="GN418" s="3"/>
      <c r="GO418" s="3"/>
      <c r="GP418" s="3"/>
      <c r="GQ418" s="3"/>
      <c r="GR418" s="3"/>
      <c r="GS418" s="3"/>
      <c r="GT418" s="3"/>
      <c r="GU418" s="3"/>
      <c r="GV418" s="3"/>
      <c r="GW418" s="3"/>
      <c r="GX418" s="3"/>
      <c r="GY418" s="3"/>
      <c r="GZ418" s="3"/>
      <c r="HA418" s="3"/>
      <c r="HB418" s="3"/>
      <c r="HC418" s="3"/>
      <c r="HD418" s="3"/>
      <c r="HE418" s="3"/>
      <c r="HF418" s="3"/>
      <c r="HG418" s="3"/>
      <c r="HH418" s="3"/>
      <c r="HI418" s="3"/>
      <c r="HJ418" s="3"/>
      <c r="HK418" s="3"/>
      <c r="HL418" s="3"/>
      <c r="HM418" s="3"/>
      <c r="HN418" s="3"/>
      <c r="HO418" s="3"/>
      <c r="HP418" s="3"/>
      <c r="HQ418" s="3"/>
      <c r="HR418" s="3"/>
      <c r="HS418" s="3"/>
      <c r="HT418" s="3"/>
      <c r="HU418" s="3"/>
      <c r="HV418" s="3"/>
      <c r="HW418" s="3"/>
      <c r="HX418" s="3"/>
      <c r="HY418" s="3"/>
      <c r="HZ418" s="3"/>
      <c r="IA418" s="3"/>
      <c r="IB418" s="3"/>
      <c r="IC418" s="3"/>
      <c r="ID418" s="3"/>
      <c r="IE418" s="3"/>
      <c r="IF418" s="3"/>
      <c r="IG418" s="3"/>
      <c r="IH418" s="3"/>
      <c r="II418" s="3"/>
      <c r="IJ418" s="3"/>
      <c r="IK418" s="3"/>
      <c r="IL418" s="3"/>
      <c r="IM418" s="3"/>
      <c r="IN418" s="3"/>
      <c r="IO418" s="3"/>
      <c r="IP418" s="3"/>
      <c r="IQ418" s="3"/>
      <c r="IR418" s="3"/>
      <c r="IS418" s="3"/>
      <c r="IT418" s="3"/>
      <c r="IU418" s="3"/>
      <c r="IV418" s="3"/>
      <c r="IW418" s="3"/>
      <c r="IX418" s="3"/>
      <c r="IY418" s="3"/>
      <c r="IZ418" s="3"/>
      <c r="JA418" s="3"/>
      <c r="JB418" s="3"/>
      <c r="JC418" s="3"/>
      <c r="JD418" s="3"/>
      <c r="JE418" s="3"/>
      <c r="JF418" s="3"/>
      <c r="JG418" s="3"/>
      <c r="JH418" s="3"/>
      <c r="JI418" s="3"/>
      <c r="JJ418" s="3"/>
      <c r="JK418" s="3"/>
      <c r="JL418" s="3"/>
      <c r="JM418" s="3"/>
      <c r="JN418" s="3"/>
      <c r="JO418" s="3"/>
      <c r="JP418" s="3"/>
      <c r="JQ418" s="3"/>
      <c r="JR418" s="3"/>
      <c r="JS418" s="3"/>
      <c r="JT418" s="3"/>
      <c r="JU418" s="3"/>
      <c r="JV418" s="3"/>
      <c r="JW418" s="3"/>
      <c r="JX418" s="3"/>
      <c r="JY418" s="3"/>
      <c r="JZ418" s="3"/>
      <c r="KA418" s="3"/>
      <c r="KB418" s="3"/>
      <c r="KC418" s="3"/>
      <c r="KD418" s="3"/>
      <c r="KE418" s="3"/>
      <c r="KF418" s="3"/>
      <c r="KG418" s="3"/>
      <c r="KH418" s="3"/>
      <c r="KI418" s="3"/>
      <c r="KJ418" s="3"/>
      <c r="KK418" s="3"/>
      <c r="KL418" s="3"/>
      <c r="KM418" s="3"/>
      <c r="KN418" s="3"/>
    </row>
    <row r="419" spans="1:300">
      <c r="A419" s="3">
        <v>0</v>
      </c>
      <c r="B41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419)))"),"")</f>
        <v/>
      </c>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c r="AW419" s="4"/>
      <c r="AX419" s="4"/>
      <c r="AY419" s="4"/>
      <c r="AZ419" s="4"/>
      <c r="BA419" s="4"/>
      <c r="BB419" s="4"/>
      <c r="BC419" s="4"/>
      <c r="BD419" s="4"/>
      <c r="BE419" s="4"/>
      <c r="BF419" s="4"/>
      <c r="BG419" s="4"/>
      <c r="BH419" s="4"/>
      <c r="BI419" s="4"/>
      <c r="BJ419" s="4"/>
      <c r="BK419" s="4"/>
      <c r="BL419" s="4"/>
      <c r="BM419" s="4"/>
      <c r="BN419" s="4"/>
      <c r="BO419" s="4"/>
      <c r="BP419" s="4"/>
      <c r="BQ419" s="4"/>
      <c r="BR419" s="4"/>
      <c r="BS419" s="4"/>
      <c r="BT419" s="4"/>
      <c r="BU419" s="4"/>
      <c r="BV419" s="4"/>
      <c r="BW419" s="4"/>
      <c r="BX419" s="4"/>
      <c r="BY419" s="4"/>
      <c r="BZ419" s="4"/>
      <c r="CA419" s="4"/>
      <c r="CB419" s="4"/>
      <c r="CC419" s="4"/>
      <c r="CD419" s="4"/>
      <c r="CE419" s="4"/>
      <c r="CF419" s="4"/>
      <c r="CG419" s="4"/>
      <c r="CH419" s="4"/>
      <c r="CI419" s="4"/>
      <c r="CJ419" s="4"/>
      <c r="CK419" s="4"/>
      <c r="CL419" s="4"/>
      <c r="CM419" s="4"/>
      <c r="CN419" s="4"/>
      <c r="CO419" s="4"/>
      <c r="CP419" s="4"/>
      <c r="CQ419" s="4"/>
      <c r="CR419" s="4"/>
      <c r="CS419" s="4"/>
      <c r="CT419" s="4"/>
      <c r="CU419" s="4"/>
      <c r="CV419" s="4"/>
      <c r="CW419" s="4"/>
      <c r="CX419" s="4"/>
      <c r="CY419" s="4"/>
      <c r="CZ419" s="4"/>
      <c r="DA419" s="4"/>
      <c r="DB419" s="4"/>
      <c r="DC419" s="4"/>
      <c r="DD419" s="4"/>
      <c r="DE419" s="4"/>
      <c r="DF419" s="4"/>
      <c r="DG419" s="4"/>
      <c r="DH419" s="4"/>
      <c r="DI419" s="4"/>
      <c r="DJ419" s="4"/>
      <c r="DK419" s="4"/>
      <c r="DL419" s="4"/>
      <c r="DM419" s="4"/>
      <c r="DN419" s="4"/>
      <c r="DO419" s="4"/>
      <c r="DP419" s="4"/>
      <c r="DQ419" s="4"/>
      <c r="DR419" s="4"/>
      <c r="DS419" s="4"/>
      <c r="DT419" s="4"/>
      <c r="DU419" s="4"/>
      <c r="DV419" s="4"/>
      <c r="DW419" s="4"/>
      <c r="DX419" s="4"/>
      <c r="DY419" s="4"/>
      <c r="DZ419" s="4"/>
      <c r="EA419" s="4"/>
      <c r="EB419" s="4"/>
      <c r="EC419" s="4"/>
      <c r="ED419" s="4"/>
      <c r="EE419" s="4"/>
      <c r="EF419" s="4"/>
      <c r="EG419" s="4"/>
      <c r="EH419" s="4"/>
      <c r="EI419" s="4"/>
      <c r="EJ419" s="4"/>
      <c r="EK419" s="4"/>
      <c r="EL419" s="4"/>
      <c r="EM419" s="4"/>
      <c r="EN419" s="4"/>
      <c r="EO419" s="4"/>
      <c r="EP419" s="4"/>
      <c r="EQ419" s="4"/>
      <c r="ER419" s="4"/>
      <c r="ES419" s="4"/>
      <c r="ET419" s="4"/>
      <c r="EU419" s="4"/>
      <c r="EV419" s="4"/>
      <c r="EW419" s="4"/>
      <c r="EX419" s="4"/>
      <c r="EY419" s="3"/>
      <c r="EZ419" s="3"/>
      <c r="FA419" s="3"/>
      <c r="FB419" s="3"/>
      <c r="FC419" s="3"/>
      <c r="FD419" s="3"/>
      <c r="FE419" s="3"/>
      <c r="FF419" s="3"/>
      <c r="FG419" s="3"/>
      <c r="FH419" s="3"/>
      <c r="FI419" s="3"/>
      <c r="FJ419" s="3"/>
      <c r="FK419" s="3"/>
      <c r="FL419" s="3"/>
      <c r="FM419" s="3"/>
      <c r="FN419" s="3"/>
      <c r="FO419" s="3"/>
      <c r="FP419" s="3"/>
      <c r="FQ419" s="3"/>
      <c r="FR419" s="3"/>
      <c r="FS419" s="3"/>
      <c r="FT419" s="3"/>
      <c r="FU419" s="3"/>
      <c r="FV419" s="3"/>
      <c r="FW419" s="3"/>
      <c r="FX419" s="3"/>
      <c r="FY419" s="3"/>
      <c r="FZ419" s="3"/>
      <c r="GA419" s="3"/>
      <c r="GB419" s="3"/>
      <c r="GC419" s="3"/>
      <c r="GD419" s="3"/>
      <c r="GE419" s="3"/>
      <c r="GF419" s="3"/>
      <c r="GG419" s="3"/>
      <c r="GH419" s="3"/>
      <c r="GI419" s="3"/>
      <c r="GJ419" s="3"/>
      <c r="GK419" s="3"/>
      <c r="GL419" s="3"/>
      <c r="GM419" s="3"/>
      <c r="GN419" s="3"/>
      <c r="GO419" s="3"/>
      <c r="GP419" s="3"/>
      <c r="GQ419" s="3"/>
      <c r="GR419" s="3"/>
      <c r="GS419" s="3"/>
      <c r="GT419" s="3"/>
      <c r="GU419" s="3"/>
      <c r="GV419" s="3"/>
      <c r="GW419" s="3"/>
      <c r="GX419" s="3"/>
      <c r="GY419" s="3"/>
      <c r="GZ419" s="3"/>
      <c r="HA419" s="3"/>
      <c r="HB419" s="3"/>
      <c r="HC419" s="3"/>
      <c r="HD419" s="3"/>
      <c r="HE419" s="3"/>
      <c r="HF419" s="3"/>
      <c r="HG419" s="3"/>
      <c r="HH419" s="3"/>
      <c r="HI419" s="3"/>
      <c r="HJ419" s="3"/>
      <c r="HK419" s="3"/>
      <c r="HL419" s="3"/>
      <c r="HM419" s="3"/>
      <c r="HN419" s="3"/>
      <c r="HO419" s="3"/>
      <c r="HP419" s="3"/>
      <c r="HQ419" s="3"/>
      <c r="HR419" s="3"/>
      <c r="HS419" s="3"/>
      <c r="HT419" s="3"/>
      <c r="HU419" s="3"/>
      <c r="HV419" s="3"/>
      <c r="HW419" s="3"/>
      <c r="HX419" s="3"/>
      <c r="HY419" s="3"/>
      <c r="HZ419" s="3"/>
      <c r="IA419" s="3"/>
      <c r="IB419" s="3"/>
      <c r="IC419" s="3"/>
      <c r="ID419" s="3"/>
      <c r="IE419" s="3"/>
      <c r="IF419" s="3"/>
      <c r="IG419" s="3"/>
      <c r="IH419" s="3"/>
      <c r="II419" s="3"/>
      <c r="IJ419" s="3"/>
      <c r="IK419" s="3"/>
      <c r="IL419" s="3"/>
      <c r="IM419" s="3"/>
      <c r="IN419" s="3"/>
      <c r="IO419" s="3"/>
      <c r="IP419" s="3"/>
      <c r="IQ419" s="3"/>
      <c r="IR419" s="3"/>
      <c r="IS419" s="3"/>
      <c r="IT419" s="3"/>
      <c r="IU419" s="3"/>
      <c r="IV419" s="3"/>
      <c r="IW419" s="3"/>
      <c r="IX419" s="3"/>
      <c r="IY419" s="3"/>
      <c r="IZ419" s="3"/>
      <c r="JA419" s="3"/>
      <c r="JB419" s="3"/>
      <c r="JC419" s="3"/>
      <c r="JD419" s="3"/>
      <c r="JE419" s="3"/>
      <c r="JF419" s="3"/>
      <c r="JG419" s="3"/>
      <c r="JH419" s="3"/>
      <c r="JI419" s="3"/>
      <c r="JJ419" s="3"/>
      <c r="JK419" s="3"/>
      <c r="JL419" s="3"/>
      <c r="JM419" s="3"/>
      <c r="JN419" s="3"/>
      <c r="JO419" s="3"/>
      <c r="JP419" s="3"/>
      <c r="JQ419" s="3"/>
      <c r="JR419" s="3"/>
      <c r="JS419" s="3"/>
      <c r="JT419" s="3"/>
      <c r="JU419" s="3"/>
      <c r="JV419" s="3"/>
      <c r="JW419" s="3"/>
      <c r="JX419" s="3"/>
      <c r="JY419" s="3"/>
      <c r="JZ419" s="3"/>
      <c r="KA419" s="3"/>
      <c r="KB419" s="3"/>
      <c r="KC419" s="3"/>
      <c r="KD419" s="3"/>
      <c r="KE419" s="3"/>
      <c r="KF419" s="3"/>
      <c r="KG419" s="3"/>
      <c r="KH419" s="3"/>
      <c r="KI419" s="3"/>
      <c r="KJ419" s="3"/>
      <c r="KK419" s="3"/>
      <c r="KL419" s="3"/>
      <c r="KM419" s="3"/>
      <c r="KN419" s="3"/>
    </row>
    <row r="420" spans="1:300">
      <c r="A420" s="3">
        <v>0</v>
      </c>
      <c r="B42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420)))"),"")</f>
        <v/>
      </c>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c r="AV420" s="4"/>
      <c r="AW420" s="4"/>
      <c r="AX420" s="4"/>
      <c r="AY420" s="4"/>
      <c r="AZ420" s="4"/>
      <c r="BA420" s="4"/>
      <c r="BB420" s="4"/>
      <c r="BC420" s="4"/>
      <c r="BD420" s="4"/>
      <c r="BE420" s="4"/>
      <c r="BF420" s="4"/>
      <c r="BG420" s="4"/>
      <c r="BH420" s="4"/>
      <c r="BI420" s="4"/>
      <c r="BJ420" s="4"/>
      <c r="BK420" s="4"/>
      <c r="BL420" s="4"/>
      <c r="BM420" s="4"/>
      <c r="BN420" s="4"/>
      <c r="BO420" s="4"/>
      <c r="BP420" s="4"/>
      <c r="BQ420" s="4"/>
      <c r="BR420" s="4"/>
      <c r="BS420" s="4"/>
      <c r="BT420" s="4"/>
      <c r="BU420" s="4"/>
      <c r="BV420" s="4"/>
      <c r="BW420" s="4"/>
      <c r="BX420" s="4"/>
      <c r="BY420" s="4"/>
      <c r="BZ420" s="4"/>
      <c r="CA420" s="4"/>
      <c r="CB420" s="4"/>
      <c r="CC420" s="4"/>
      <c r="CD420" s="4"/>
      <c r="CE420" s="4"/>
      <c r="CF420" s="4"/>
      <c r="CG420" s="4"/>
      <c r="CH420" s="4"/>
      <c r="CI420" s="4"/>
      <c r="CJ420" s="4"/>
      <c r="CK420" s="4"/>
      <c r="CL420" s="4"/>
      <c r="CM420" s="4"/>
      <c r="CN420" s="4"/>
      <c r="CO420" s="4"/>
      <c r="CP420" s="4"/>
      <c r="CQ420" s="4"/>
      <c r="CR420" s="4"/>
      <c r="CS420" s="4"/>
      <c r="CT420" s="4"/>
      <c r="CU420" s="4"/>
      <c r="CV420" s="4"/>
      <c r="CW420" s="4"/>
      <c r="CX420" s="4"/>
      <c r="CY420" s="4"/>
      <c r="CZ420" s="4"/>
      <c r="DA420" s="4"/>
      <c r="DB420" s="4"/>
      <c r="DC420" s="4"/>
      <c r="DD420" s="4"/>
      <c r="DE420" s="4"/>
      <c r="DF420" s="4"/>
      <c r="DG420" s="4"/>
      <c r="DH420" s="4"/>
      <c r="DI420" s="4"/>
      <c r="DJ420" s="4"/>
      <c r="DK420" s="4"/>
      <c r="DL420" s="4"/>
      <c r="DM420" s="4"/>
      <c r="DN420" s="4"/>
      <c r="DO420" s="4"/>
      <c r="DP420" s="4"/>
      <c r="DQ420" s="4"/>
      <c r="DR420" s="4"/>
      <c r="DS420" s="4"/>
      <c r="DT420" s="4"/>
      <c r="DU420" s="4"/>
      <c r="DV420" s="4"/>
      <c r="DW420" s="4"/>
      <c r="DX420" s="4"/>
      <c r="DY420" s="4"/>
      <c r="DZ420" s="4"/>
      <c r="EA420" s="4"/>
      <c r="EB420" s="4"/>
      <c r="EC420" s="4"/>
      <c r="ED420" s="4"/>
      <c r="EE420" s="4"/>
      <c r="EF420" s="4"/>
      <c r="EG420" s="4"/>
      <c r="EH420" s="4"/>
      <c r="EI420" s="4"/>
      <c r="EJ420" s="4"/>
      <c r="EK420" s="4"/>
      <c r="EL420" s="4"/>
      <c r="EM420" s="4"/>
      <c r="EN420" s="4"/>
      <c r="EO420" s="4"/>
      <c r="EP420" s="4"/>
      <c r="EQ420" s="4"/>
      <c r="ER420" s="4"/>
      <c r="ES420" s="4"/>
      <c r="ET420" s="4"/>
      <c r="EU420" s="4"/>
      <c r="EV420" s="4"/>
      <c r="EW420" s="4"/>
      <c r="EX420" s="4"/>
      <c r="EY420" s="3"/>
      <c r="EZ420" s="3"/>
      <c r="FA420" s="3"/>
      <c r="FB420" s="3"/>
      <c r="FC420" s="3"/>
      <c r="FD420" s="3"/>
      <c r="FE420" s="3"/>
      <c r="FF420" s="3"/>
      <c r="FG420" s="3"/>
      <c r="FH420" s="3"/>
      <c r="FI420" s="3"/>
      <c r="FJ420" s="3"/>
      <c r="FK420" s="3"/>
      <c r="FL420" s="3"/>
      <c r="FM420" s="3"/>
      <c r="FN420" s="3"/>
      <c r="FO420" s="3"/>
      <c r="FP420" s="3"/>
      <c r="FQ420" s="3"/>
      <c r="FR420" s="3"/>
      <c r="FS420" s="3"/>
      <c r="FT420" s="3"/>
      <c r="FU420" s="3"/>
      <c r="FV420" s="3"/>
      <c r="FW420" s="3"/>
      <c r="FX420" s="3"/>
      <c r="FY420" s="3"/>
      <c r="FZ420" s="3"/>
      <c r="GA420" s="3"/>
      <c r="GB420" s="3"/>
      <c r="GC420" s="3"/>
      <c r="GD420" s="3"/>
      <c r="GE420" s="3"/>
      <c r="GF420" s="3"/>
      <c r="GG420" s="3"/>
      <c r="GH420" s="3"/>
      <c r="GI420" s="3"/>
      <c r="GJ420" s="3"/>
      <c r="GK420" s="3"/>
      <c r="GL420" s="3"/>
      <c r="GM420" s="3"/>
      <c r="GN420" s="3"/>
      <c r="GO420" s="3"/>
      <c r="GP420" s="3"/>
      <c r="GQ420" s="3"/>
      <c r="GR420" s="3"/>
      <c r="GS420" s="3"/>
      <c r="GT420" s="3"/>
      <c r="GU420" s="3"/>
      <c r="GV420" s="3"/>
      <c r="GW420" s="3"/>
      <c r="GX420" s="3"/>
      <c r="GY420" s="3"/>
      <c r="GZ420" s="3"/>
      <c r="HA420" s="3"/>
      <c r="HB420" s="3"/>
      <c r="HC420" s="3"/>
      <c r="HD420" s="3"/>
      <c r="HE420" s="3"/>
      <c r="HF420" s="3"/>
      <c r="HG420" s="3"/>
      <c r="HH420" s="3"/>
      <c r="HI420" s="3"/>
      <c r="HJ420" s="3"/>
      <c r="HK420" s="3"/>
      <c r="HL420" s="3"/>
      <c r="HM420" s="3"/>
      <c r="HN420" s="3"/>
      <c r="HO420" s="3"/>
      <c r="HP420" s="3"/>
      <c r="HQ420" s="3"/>
      <c r="HR420" s="3"/>
      <c r="HS420" s="3"/>
      <c r="HT420" s="3"/>
      <c r="HU420" s="3"/>
      <c r="HV420" s="3"/>
      <c r="HW420" s="3"/>
      <c r="HX420" s="3"/>
      <c r="HY420" s="3"/>
      <c r="HZ420" s="3"/>
      <c r="IA420" s="3"/>
      <c r="IB420" s="3"/>
      <c r="IC420" s="3"/>
      <c r="ID420" s="3"/>
      <c r="IE420" s="3"/>
      <c r="IF420" s="3"/>
      <c r="IG420" s="3"/>
      <c r="IH420" s="3"/>
      <c r="II420" s="3"/>
      <c r="IJ420" s="3"/>
      <c r="IK420" s="3"/>
      <c r="IL420" s="3"/>
      <c r="IM420" s="3"/>
      <c r="IN420" s="3"/>
      <c r="IO420" s="3"/>
      <c r="IP420" s="3"/>
      <c r="IQ420" s="3"/>
      <c r="IR420" s="3"/>
      <c r="IS420" s="3"/>
      <c r="IT420" s="3"/>
      <c r="IU420" s="3"/>
      <c r="IV420" s="3"/>
      <c r="IW420" s="3"/>
      <c r="IX420" s="3"/>
      <c r="IY420" s="3"/>
      <c r="IZ420" s="3"/>
      <c r="JA420" s="3"/>
      <c r="JB420" s="3"/>
      <c r="JC420" s="3"/>
      <c r="JD420" s="3"/>
      <c r="JE420" s="3"/>
      <c r="JF420" s="3"/>
      <c r="JG420" s="3"/>
      <c r="JH420" s="3"/>
      <c r="JI420" s="3"/>
      <c r="JJ420" s="3"/>
      <c r="JK420" s="3"/>
      <c r="JL420" s="3"/>
      <c r="JM420" s="3"/>
      <c r="JN420" s="3"/>
      <c r="JO420" s="3"/>
      <c r="JP420" s="3"/>
      <c r="JQ420" s="3"/>
      <c r="JR420" s="3"/>
      <c r="JS420" s="3"/>
      <c r="JT420" s="3"/>
      <c r="JU420" s="3"/>
      <c r="JV420" s="3"/>
      <c r="JW420" s="3"/>
      <c r="JX420" s="3"/>
      <c r="JY420" s="3"/>
      <c r="JZ420" s="3"/>
      <c r="KA420" s="3"/>
      <c r="KB420" s="3"/>
      <c r="KC420" s="3"/>
      <c r="KD420" s="3"/>
      <c r="KE420" s="3"/>
      <c r="KF420" s="3"/>
      <c r="KG420" s="3"/>
      <c r="KH420" s="3"/>
      <c r="KI420" s="3"/>
      <c r="KJ420" s="3"/>
      <c r="KK420" s="3"/>
      <c r="KL420" s="3"/>
      <c r="KM420" s="3"/>
      <c r="KN420" s="3"/>
    </row>
    <row r="421" spans="1:300">
      <c r="A421" s="3">
        <v>0</v>
      </c>
      <c r="B42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421)))"),"")</f>
        <v/>
      </c>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c r="AZ421" s="4"/>
      <c r="BA421" s="4"/>
      <c r="BB421" s="4"/>
      <c r="BC421" s="4"/>
      <c r="BD421" s="4"/>
      <c r="BE421" s="4"/>
      <c r="BF421" s="4"/>
      <c r="BG421" s="4"/>
      <c r="BH421" s="4"/>
      <c r="BI421" s="4"/>
      <c r="BJ421" s="4"/>
      <c r="BK421" s="4"/>
      <c r="BL421" s="4"/>
      <c r="BM421" s="4"/>
      <c r="BN421" s="4"/>
      <c r="BO421" s="4"/>
      <c r="BP421" s="4"/>
      <c r="BQ421" s="4"/>
      <c r="BR421" s="4"/>
      <c r="BS421" s="4"/>
      <c r="BT421" s="4"/>
      <c r="BU421" s="4"/>
      <c r="BV421" s="4"/>
      <c r="BW421" s="4"/>
      <c r="BX421" s="4"/>
      <c r="BY421" s="4"/>
      <c r="BZ421" s="4"/>
      <c r="CA421" s="4"/>
      <c r="CB421" s="4"/>
      <c r="CC421" s="4"/>
      <c r="CD421" s="4"/>
      <c r="CE421" s="4"/>
      <c r="CF421" s="4"/>
      <c r="CG421" s="4"/>
      <c r="CH421" s="4"/>
      <c r="CI421" s="4"/>
      <c r="CJ421" s="4"/>
      <c r="CK421" s="4"/>
      <c r="CL421" s="4"/>
      <c r="CM421" s="4"/>
      <c r="CN421" s="4"/>
      <c r="CO421" s="4"/>
      <c r="CP421" s="4"/>
      <c r="CQ421" s="4"/>
      <c r="CR421" s="4"/>
      <c r="CS421" s="4"/>
      <c r="CT421" s="4"/>
      <c r="CU421" s="4"/>
      <c r="CV421" s="4"/>
      <c r="CW421" s="4"/>
      <c r="CX421" s="4"/>
      <c r="CY421" s="4"/>
      <c r="CZ421" s="4"/>
      <c r="DA421" s="4"/>
      <c r="DB421" s="4"/>
      <c r="DC421" s="4"/>
      <c r="DD421" s="4"/>
      <c r="DE421" s="4"/>
      <c r="DF421" s="4"/>
      <c r="DG421" s="4"/>
      <c r="DH421" s="4"/>
      <c r="DI421" s="4"/>
      <c r="DJ421" s="4"/>
      <c r="DK421" s="4"/>
      <c r="DL421" s="4"/>
      <c r="DM421" s="4"/>
      <c r="DN421" s="4"/>
      <c r="DO421" s="4"/>
      <c r="DP421" s="4"/>
      <c r="DQ421" s="4"/>
      <c r="DR421" s="4"/>
      <c r="DS421" s="4"/>
      <c r="DT421" s="4"/>
      <c r="DU421" s="4"/>
      <c r="DV421" s="4"/>
      <c r="DW421" s="4"/>
      <c r="DX421" s="4"/>
      <c r="DY421" s="4"/>
      <c r="DZ421" s="4"/>
      <c r="EA421" s="4"/>
      <c r="EB421" s="4"/>
      <c r="EC421" s="4"/>
      <c r="ED421" s="4"/>
      <c r="EE421" s="4"/>
      <c r="EF421" s="4"/>
      <c r="EG421" s="4"/>
      <c r="EH421" s="4"/>
      <c r="EI421" s="4"/>
      <c r="EJ421" s="4"/>
      <c r="EK421" s="4"/>
      <c r="EL421" s="4"/>
      <c r="EM421" s="4"/>
      <c r="EN421" s="4"/>
      <c r="EO421" s="4"/>
      <c r="EP421" s="4"/>
      <c r="EQ421" s="4"/>
      <c r="ER421" s="4"/>
      <c r="ES421" s="4"/>
      <c r="ET421" s="4"/>
      <c r="EU421" s="4"/>
      <c r="EV421" s="4"/>
      <c r="EW421" s="4"/>
      <c r="EX421" s="4"/>
      <c r="EY421" s="3"/>
      <c r="EZ421" s="3"/>
      <c r="FA421" s="3"/>
      <c r="FB421" s="3"/>
      <c r="FC421" s="3"/>
      <c r="FD421" s="3"/>
      <c r="FE421" s="3"/>
      <c r="FF421" s="3"/>
      <c r="FG421" s="3"/>
      <c r="FH421" s="3"/>
      <c r="FI421" s="3"/>
      <c r="FJ421" s="3"/>
      <c r="FK421" s="3"/>
      <c r="FL421" s="3"/>
      <c r="FM421" s="3"/>
      <c r="FN421" s="3"/>
      <c r="FO421" s="3"/>
      <c r="FP421" s="3"/>
      <c r="FQ421" s="3"/>
      <c r="FR421" s="3"/>
      <c r="FS421" s="3"/>
      <c r="FT421" s="3"/>
      <c r="FU421" s="3"/>
      <c r="FV421" s="3"/>
      <c r="FW421" s="3"/>
      <c r="FX421" s="3"/>
      <c r="FY421" s="3"/>
      <c r="FZ421" s="3"/>
      <c r="GA421" s="3"/>
      <c r="GB421" s="3"/>
      <c r="GC421" s="3"/>
      <c r="GD421" s="3"/>
      <c r="GE421" s="3"/>
      <c r="GF421" s="3"/>
      <c r="GG421" s="3"/>
      <c r="GH421" s="3"/>
      <c r="GI421" s="3"/>
      <c r="GJ421" s="3"/>
      <c r="GK421" s="3"/>
      <c r="GL421" s="3"/>
      <c r="GM421" s="3"/>
      <c r="GN421" s="3"/>
      <c r="GO421" s="3"/>
      <c r="GP421" s="3"/>
      <c r="GQ421" s="3"/>
      <c r="GR421" s="3"/>
      <c r="GS421" s="3"/>
      <c r="GT421" s="3"/>
      <c r="GU421" s="3"/>
      <c r="GV421" s="3"/>
      <c r="GW421" s="3"/>
      <c r="GX421" s="3"/>
      <c r="GY421" s="3"/>
      <c r="GZ421" s="3"/>
      <c r="HA421" s="3"/>
      <c r="HB421" s="3"/>
      <c r="HC421" s="3"/>
      <c r="HD421" s="3"/>
      <c r="HE421" s="3"/>
      <c r="HF421" s="3"/>
      <c r="HG421" s="3"/>
      <c r="HH421" s="3"/>
      <c r="HI421" s="3"/>
      <c r="HJ421" s="3"/>
      <c r="HK421" s="3"/>
      <c r="HL421" s="3"/>
      <c r="HM421" s="3"/>
      <c r="HN421" s="3"/>
      <c r="HO421" s="3"/>
      <c r="HP421" s="3"/>
      <c r="HQ421" s="3"/>
      <c r="HR421" s="3"/>
      <c r="HS421" s="3"/>
      <c r="HT421" s="3"/>
      <c r="HU421" s="3"/>
      <c r="HV421" s="3"/>
      <c r="HW421" s="3"/>
      <c r="HX421" s="3"/>
      <c r="HY421" s="3"/>
      <c r="HZ421" s="3"/>
      <c r="IA421" s="3"/>
      <c r="IB421" s="3"/>
      <c r="IC421" s="3"/>
      <c r="ID421" s="3"/>
      <c r="IE421" s="3"/>
      <c r="IF421" s="3"/>
      <c r="IG421" s="3"/>
      <c r="IH421" s="3"/>
      <c r="II421" s="3"/>
      <c r="IJ421" s="3"/>
      <c r="IK421" s="3"/>
      <c r="IL421" s="3"/>
      <c r="IM421" s="3"/>
      <c r="IN421" s="3"/>
      <c r="IO421" s="3"/>
      <c r="IP421" s="3"/>
      <c r="IQ421" s="3"/>
      <c r="IR421" s="3"/>
      <c r="IS421" s="3"/>
      <c r="IT421" s="3"/>
      <c r="IU421" s="3"/>
      <c r="IV421" s="3"/>
      <c r="IW421" s="3"/>
      <c r="IX421" s="3"/>
      <c r="IY421" s="3"/>
      <c r="IZ421" s="3"/>
      <c r="JA421" s="3"/>
      <c r="JB421" s="3"/>
      <c r="JC421" s="3"/>
      <c r="JD421" s="3"/>
      <c r="JE421" s="3"/>
      <c r="JF421" s="3"/>
      <c r="JG421" s="3"/>
      <c r="JH421" s="3"/>
      <c r="JI421" s="3"/>
      <c r="JJ421" s="3"/>
      <c r="JK421" s="3"/>
      <c r="JL421" s="3"/>
      <c r="JM421" s="3"/>
      <c r="JN421" s="3"/>
      <c r="JO421" s="3"/>
      <c r="JP421" s="3"/>
      <c r="JQ421" s="3"/>
      <c r="JR421" s="3"/>
      <c r="JS421" s="3"/>
      <c r="JT421" s="3"/>
      <c r="JU421" s="3"/>
      <c r="JV421" s="3"/>
      <c r="JW421" s="3"/>
      <c r="JX421" s="3"/>
      <c r="JY421" s="3"/>
      <c r="JZ421" s="3"/>
      <c r="KA421" s="3"/>
      <c r="KB421" s="3"/>
      <c r="KC421" s="3"/>
      <c r="KD421" s="3"/>
      <c r="KE421" s="3"/>
      <c r="KF421" s="3"/>
      <c r="KG421" s="3"/>
      <c r="KH421" s="3"/>
      <c r="KI421" s="3"/>
      <c r="KJ421" s="3"/>
      <c r="KK421" s="3"/>
      <c r="KL421" s="3"/>
      <c r="KM421" s="3"/>
      <c r="KN421" s="3"/>
    </row>
    <row r="422" spans="1:300">
      <c r="A422" s="3">
        <v>0</v>
      </c>
      <c r="B42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422)))"),"")</f>
        <v/>
      </c>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4"/>
      <c r="CT422" s="4"/>
      <c r="CU422" s="4"/>
      <c r="CV422" s="4"/>
      <c r="CW422" s="4"/>
      <c r="CX422" s="4"/>
      <c r="CY422" s="4"/>
      <c r="CZ422" s="4"/>
      <c r="DA422" s="4"/>
      <c r="DB422" s="4"/>
      <c r="DC422" s="4"/>
      <c r="DD422" s="4"/>
      <c r="DE422" s="4"/>
      <c r="DF422" s="4"/>
      <c r="DG422" s="4"/>
      <c r="DH422" s="4"/>
      <c r="DI422" s="4"/>
      <c r="DJ422" s="4"/>
      <c r="DK422" s="4"/>
      <c r="DL422" s="4"/>
      <c r="DM422" s="4"/>
      <c r="DN422" s="4"/>
      <c r="DO422" s="4"/>
      <c r="DP422" s="4"/>
      <c r="DQ422" s="4"/>
      <c r="DR422" s="4"/>
      <c r="DS422" s="4"/>
      <c r="DT422" s="4"/>
      <c r="DU422" s="4"/>
      <c r="DV422" s="4"/>
      <c r="DW422" s="4"/>
      <c r="DX422" s="4"/>
      <c r="DY422" s="4"/>
      <c r="DZ422" s="4"/>
      <c r="EA422" s="4"/>
      <c r="EB422" s="4"/>
      <c r="EC422" s="4"/>
      <c r="ED422" s="4"/>
      <c r="EE422" s="4"/>
      <c r="EF422" s="4"/>
      <c r="EG422" s="4"/>
      <c r="EH422" s="4"/>
      <c r="EI422" s="4"/>
      <c r="EJ422" s="4"/>
      <c r="EK422" s="4"/>
      <c r="EL422" s="4"/>
      <c r="EM422" s="4"/>
      <c r="EN422" s="4"/>
      <c r="EO422" s="4"/>
      <c r="EP422" s="4"/>
      <c r="EQ422" s="4"/>
      <c r="ER422" s="4"/>
      <c r="ES422" s="4"/>
      <c r="ET422" s="4"/>
      <c r="EU422" s="4"/>
      <c r="EV422" s="4"/>
      <c r="EW422" s="4"/>
      <c r="EX422" s="4"/>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c r="FY422" s="3"/>
      <c r="FZ422" s="3"/>
      <c r="GA422" s="3"/>
      <c r="GB422" s="3"/>
      <c r="GC422" s="3"/>
      <c r="GD422" s="3"/>
      <c r="GE422" s="3"/>
      <c r="GF422" s="3"/>
      <c r="GG422" s="3"/>
      <c r="GH422" s="3"/>
      <c r="GI422" s="3"/>
      <c r="GJ422" s="3"/>
      <c r="GK422" s="3"/>
      <c r="GL422" s="3"/>
      <c r="GM422" s="3"/>
      <c r="GN422" s="3"/>
      <c r="GO422" s="3"/>
      <c r="GP422" s="3"/>
      <c r="GQ422" s="3"/>
      <c r="GR422" s="3"/>
      <c r="GS422" s="3"/>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c r="IF422" s="3"/>
      <c r="IG422" s="3"/>
      <c r="IH422" s="3"/>
      <c r="II422" s="3"/>
      <c r="IJ422" s="3"/>
      <c r="IK422" s="3"/>
      <c r="IL422" s="3"/>
      <c r="IM422" s="3"/>
      <c r="IN422" s="3"/>
      <c r="IO422" s="3"/>
      <c r="IP422" s="3"/>
      <c r="IQ422" s="3"/>
      <c r="IR422" s="3"/>
      <c r="IS422" s="3"/>
      <c r="IT422" s="3"/>
      <c r="IU422" s="3"/>
      <c r="IV422" s="3"/>
      <c r="IW422" s="3"/>
      <c r="IX422" s="3"/>
      <c r="IY422" s="3"/>
      <c r="IZ422" s="3"/>
      <c r="JA422" s="3"/>
      <c r="JB422" s="3"/>
      <c r="JC422" s="3"/>
      <c r="JD422" s="3"/>
      <c r="JE422" s="3"/>
      <c r="JF422" s="3"/>
      <c r="JG422" s="3"/>
      <c r="JH422" s="3"/>
      <c r="JI422" s="3"/>
      <c r="JJ422" s="3"/>
      <c r="JK422" s="3"/>
      <c r="JL422" s="3"/>
      <c r="JM422" s="3"/>
      <c r="JN422" s="3"/>
      <c r="JO422" s="3"/>
      <c r="JP422" s="3"/>
      <c r="JQ422" s="3"/>
      <c r="JR422" s="3"/>
      <c r="JS422" s="3"/>
      <c r="JT422" s="3"/>
      <c r="JU422" s="3"/>
      <c r="JV422" s="3"/>
      <c r="JW422" s="3"/>
      <c r="JX422" s="3"/>
      <c r="JY422" s="3"/>
      <c r="JZ422" s="3"/>
      <c r="KA422" s="3"/>
      <c r="KB422" s="3"/>
      <c r="KC422" s="3"/>
      <c r="KD422" s="3"/>
      <c r="KE422" s="3"/>
      <c r="KF422" s="3"/>
      <c r="KG422" s="3"/>
      <c r="KH422" s="3"/>
      <c r="KI422" s="3"/>
      <c r="KJ422" s="3"/>
      <c r="KK422" s="3"/>
      <c r="KL422" s="3"/>
      <c r="KM422" s="3"/>
      <c r="KN422" s="3"/>
    </row>
    <row r="423" spans="1:300">
      <c r="A423" s="3">
        <v>0</v>
      </c>
      <c r="B42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423)))"),"")</f>
        <v/>
      </c>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c r="AW423" s="4"/>
      <c r="AX423" s="4"/>
      <c r="AY423" s="4"/>
      <c r="AZ423" s="4"/>
      <c r="BA423" s="4"/>
      <c r="BB423" s="4"/>
      <c r="BC423" s="4"/>
      <c r="BD423" s="4"/>
      <c r="BE423" s="4"/>
      <c r="BF423" s="4"/>
      <c r="BG423" s="4"/>
      <c r="BH423" s="4"/>
      <c r="BI423" s="4"/>
      <c r="BJ423" s="4"/>
      <c r="BK423" s="4"/>
      <c r="BL423" s="4"/>
      <c r="BM423" s="4"/>
      <c r="BN423" s="4"/>
      <c r="BO423" s="4"/>
      <c r="BP423" s="4"/>
      <c r="BQ423" s="4"/>
      <c r="BR423" s="4"/>
      <c r="BS423" s="4"/>
      <c r="BT423" s="4"/>
      <c r="BU423" s="4"/>
      <c r="BV423" s="4"/>
      <c r="BW423" s="4"/>
      <c r="BX423" s="4"/>
      <c r="BY423" s="4"/>
      <c r="BZ423" s="4"/>
      <c r="CA423" s="4"/>
      <c r="CB423" s="4"/>
      <c r="CC423" s="4"/>
      <c r="CD423" s="4"/>
      <c r="CE423" s="4"/>
      <c r="CF423" s="4"/>
      <c r="CG423" s="4"/>
      <c r="CH423" s="4"/>
      <c r="CI423" s="4"/>
      <c r="CJ423" s="4"/>
      <c r="CK423" s="4"/>
      <c r="CL423" s="4"/>
      <c r="CM423" s="4"/>
      <c r="CN423" s="4"/>
      <c r="CO423" s="4"/>
      <c r="CP423" s="4"/>
      <c r="CQ423" s="4"/>
      <c r="CR423" s="4"/>
      <c r="CS423" s="4"/>
      <c r="CT423" s="4"/>
      <c r="CU423" s="4"/>
      <c r="CV423" s="4"/>
      <c r="CW423" s="4"/>
      <c r="CX423" s="4"/>
      <c r="CY423" s="4"/>
      <c r="CZ423" s="4"/>
      <c r="DA423" s="4"/>
      <c r="DB423" s="4"/>
      <c r="DC423" s="4"/>
      <c r="DD423" s="4"/>
      <c r="DE423" s="4"/>
      <c r="DF423" s="4"/>
      <c r="DG423" s="4"/>
      <c r="DH423" s="4"/>
      <c r="DI423" s="4"/>
      <c r="DJ423" s="4"/>
      <c r="DK423" s="4"/>
      <c r="DL423" s="4"/>
      <c r="DM423" s="4"/>
      <c r="DN423" s="4"/>
      <c r="DO423" s="4"/>
      <c r="DP423" s="4"/>
      <c r="DQ423" s="4"/>
      <c r="DR423" s="4"/>
      <c r="DS423" s="4"/>
      <c r="DT423" s="4"/>
      <c r="DU423" s="4"/>
      <c r="DV423" s="4"/>
      <c r="DW423" s="4"/>
      <c r="DX423" s="4"/>
      <c r="DY423" s="4"/>
      <c r="DZ423" s="4"/>
      <c r="EA423" s="4"/>
      <c r="EB423" s="4"/>
      <c r="EC423" s="4"/>
      <c r="ED423" s="4"/>
      <c r="EE423" s="4"/>
      <c r="EF423" s="4"/>
      <c r="EG423" s="4"/>
      <c r="EH423" s="4"/>
      <c r="EI423" s="4"/>
      <c r="EJ423" s="4"/>
      <c r="EK423" s="4"/>
      <c r="EL423" s="4"/>
      <c r="EM423" s="4"/>
      <c r="EN423" s="4"/>
      <c r="EO423" s="4"/>
      <c r="EP423" s="4"/>
      <c r="EQ423" s="4"/>
      <c r="ER423" s="4"/>
      <c r="ES423" s="4"/>
      <c r="ET423" s="4"/>
      <c r="EU423" s="4"/>
      <c r="EV423" s="4"/>
      <c r="EW423" s="4"/>
      <c r="EX423" s="4"/>
      <c r="EY423" s="3"/>
      <c r="EZ423" s="3"/>
      <c r="FA423" s="3"/>
      <c r="FB423" s="3"/>
      <c r="FC423" s="3"/>
      <c r="FD423" s="3"/>
      <c r="FE423" s="3"/>
      <c r="FF423" s="3"/>
      <c r="FG423" s="3"/>
      <c r="FH423" s="3"/>
      <c r="FI423" s="3"/>
      <c r="FJ423" s="3"/>
      <c r="FK423" s="3"/>
      <c r="FL423" s="3"/>
      <c r="FM423" s="3"/>
      <c r="FN423" s="3"/>
      <c r="FO423" s="3"/>
      <c r="FP423" s="3"/>
      <c r="FQ423" s="3"/>
      <c r="FR423" s="3"/>
      <c r="FS423" s="3"/>
      <c r="FT423" s="3"/>
      <c r="FU423" s="3"/>
      <c r="FV423" s="3"/>
      <c r="FW423" s="3"/>
      <c r="FX423" s="3"/>
      <c r="FY423" s="3"/>
      <c r="FZ423" s="3"/>
      <c r="GA423" s="3"/>
      <c r="GB423" s="3"/>
      <c r="GC423" s="3"/>
      <c r="GD423" s="3"/>
      <c r="GE423" s="3"/>
      <c r="GF423" s="3"/>
      <c r="GG423" s="3"/>
      <c r="GH423" s="3"/>
      <c r="GI423" s="3"/>
      <c r="GJ423" s="3"/>
      <c r="GK423" s="3"/>
      <c r="GL423" s="3"/>
      <c r="GM423" s="3"/>
      <c r="GN423" s="3"/>
      <c r="GO423" s="3"/>
      <c r="GP423" s="3"/>
      <c r="GQ423" s="3"/>
      <c r="GR423" s="3"/>
      <c r="GS423" s="3"/>
      <c r="GT423" s="3"/>
      <c r="GU423" s="3"/>
      <c r="GV423" s="3"/>
      <c r="GW423" s="3"/>
      <c r="GX423" s="3"/>
      <c r="GY423" s="3"/>
      <c r="GZ423" s="3"/>
      <c r="HA423" s="3"/>
      <c r="HB423" s="3"/>
      <c r="HC423" s="3"/>
      <c r="HD423" s="3"/>
      <c r="HE423" s="3"/>
      <c r="HF423" s="3"/>
      <c r="HG423" s="3"/>
      <c r="HH423" s="3"/>
      <c r="HI423" s="3"/>
      <c r="HJ423" s="3"/>
      <c r="HK423" s="3"/>
      <c r="HL423" s="3"/>
      <c r="HM423" s="3"/>
      <c r="HN423" s="3"/>
      <c r="HO423" s="3"/>
      <c r="HP423" s="3"/>
      <c r="HQ423" s="3"/>
      <c r="HR423" s="3"/>
      <c r="HS423" s="3"/>
      <c r="HT423" s="3"/>
      <c r="HU423" s="3"/>
      <c r="HV423" s="3"/>
      <c r="HW423" s="3"/>
      <c r="HX423" s="3"/>
      <c r="HY423" s="3"/>
      <c r="HZ423" s="3"/>
      <c r="IA423" s="3"/>
      <c r="IB423" s="3"/>
      <c r="IC423" s="3"/>
      <c r="ID423" s="3"/>
      <c r="IE423" s="3"/>
      <c r="IF423" s="3"/>
      <c r="IG423" s="3"/>
      <c r="IH423" s="3"/>
      <c r="II423" s="3"/>
      <c r="IJ423" s="3"/>
      <c r="IK423" s="3"/>
      <c r="IL423" s="3"/>
      <c r="IM423" s="3"/>
      <c r="IN423" s="3"/>
      <c r="IO423" s="3"/>
      <c r="IP423" s="3"/>
      <c r="IQ423" s="3"/>
      <c r="IR423" s="3"/>
      <c r="IS423" s="3"/>
      <c r="IT423" s="3"/>
      <c r="IU423" s="3"/>
      <c r="IV423" s="3"/>
      <c r="IW423" s="3"/>
      <c r="IX423" s="3"/>
      <c r="IY423" s="3"/>
      <c r="IZ423" s="3"/>
      <c r="JA423" s="3"/>
      <c r="JB423" s="3"/>
      <c r="JC423" s="3"/>
      <c r="JD423" s="3"/>
      <c r="JE423" s="3"/>
      <c r="JF423" s="3"/>
      <c r="JG423" s="3"/>
      <c r="JH423" s="3"/>
      <c r="JI423" s="3"/>
      <c r="JJ423" s="3"/>
      <c r="JK423" s="3"/>
      <c r="JL423" s="3"/>
      <c r="JM423" s="3"/>
      <c r="JN423" s="3"/>
      <c r="JO423" s="3"/>
      <c r="JP423" s="3"/>
      <c r="JQ423" s="3"/>
      <c r="JR423" s="3"/>
      <c r="JS423" s="3"/>
      <c r="JT423" s="3"/>
      <c r="JU423" s="3"/>
      <c r="JV423" s="3"/>
      <c r="JW423" s="3"/>
      <c r="JX423" s="3"/>
      <c r="JY423" s="3"/>
      <c r="JZ423" s="3"/>
      <c r="KA423" s="3"/>
      <c r="KB423" s="3"/>
      <c r="KC423" s="3"/>
      <c r="KD423" s="3"/>
      <c r="KE423" s="3"/>
      <c r="KF423" s="3"/>
      <c r="KG423" s="3"/>
      <c r="KH423" s="3"/>
      <c r="KI423" s="3"/>
      <c r="KJ423" s="3"/>
      <c r="KK423" s="3"/>
      <c r="KL423" s="3"/>
      <c r="KM423" s="3"/>
      <c r="KN423" s="3"/>
    </row>
    <row r="424" spans="1:300">
      <c r="A424" s="3">
        <v>0</v>
      </c>
      <c r="B42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424)))"),"")</f>
        <v/>
      </c>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4"/>
      <c r="BN424" s="4"/>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4"/>
      <c r="CS424" s="4"/>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4"/>
      <c r="DZ424" s="4"/>
      <c r="EA424" s="4"/>
      <c r="EB424" s="4"/>
      <c r="EC424" s="4"/>
      <c r="ED424" s="4"/>
      <c r="EE424" s="4"/>
      <c r="EF424" s="4"/>
      <c r="EG424" s="4"/>
      <c r="EH424" s="4"/>
      <c r="EI424" s="4"/>
      <c r="EJ424" s="4"/>
      <c r="EK424" s="4"/>
      <c r="EL424" s="4"/>
      <c r="EM424" s="4"/>
      <c r="EN424" s="4"/>
      <c r="EO424" s="4"/>
      <c r="EP424" s="4"/>
      <c r="EQ424" s="4"/>
      <c r="ER424" s="4"/>
      <c r="ES424" s="4"/>
      <c r="ET424" s="4"/>
      <c r="EU424" s="4"/>
      <c r="EV424" s="4"/>
      <c r="EW424" s="4"/>
      <c r="EX424" s="4"/>
      <c r="EY424" s="3"/>
      <c r="EZ424" s="3"/>
      <c r="FA424" s="3"/>
      <c r="FB424" s="3"/>
      <c r="FC424" s="3"/>
      <c r="FD424" s="3"/>
      <c r="FE424" s="3"/>
      <c r="FF424" s="3"/>
      <c r="FG424" s="3"/>
      <c r="FH424" s="3"/>
      <c r="FI424" s="3"/>
      <c r="FJ424" s="3"/>
      <c r="FK424" s="3"/>
      <c r="FL424" s="3"/>
      <c r="FM424" s="3"/>
      <c r="FN424" s="3"/>
      <c r="FO424" s="3"/>
      <c r="FP424" s="3"/>
      <c r="FQ424" s="3"/>
      <c r="FR424" s="3"/>
      <c r="FS424" s="3"/>
      <c r="FT424" s="3"/>
      <c r="FU424" s="3"/>
      <c r="FV424" s="3"/>
      <c r="FW424" s="3"/>
      <c r="FX424" s="3"/>
      <c r="FY424" s="3"/>
      <c r="FZ424" s="3"/>
      <c r="GA424" s="3"/>
      <c r="GB424" s="3"/>
      <c r="GC424" s="3"/>
      <c r="GD424" s="3"/>
      <c r="GE424" s="3"/>
      <c r="GF424" s="3"/>
      <c r="GG424" s="3"/>
      <c r="GH424" s="3"/>
      <c r="GI424" s="3"/>
      <c r="GJ424" s="3"/>
      <c r="GK424" s="3"/>
      <c r="GL424" s="3"/>
      <c r="GM424" s="3"/>
      <c r="GN424" s="3"/>
      <c r="GO424" s="3"/>
      <c r="GP424" s="3"/>
      <c r="GQ424" s="3"/>
      <c r="GR424" s="3"/>
      <c r="GS424" s="3"/>
      <c r="GT424" s="3"/>
      <c r="GU424" s="3"/>
      <c r="GV424" s="3"/>
      <c r="GW424" s="3"/>
      <c r="GX424" s="3"/>
      <c r="GY424" s="3"/>
      <c r="GZ424" s="3"/>
      <c r="HA424" s="3"/>
      <c r="HB424" s="3"/>
      <c r="HC424" s="3"/>
      <c r="HD424" s="3"/>
      <c r="HE424" s="3"/>
      <c r="HF424" s="3"/>
      <c r="HG424" s="3"/>
      <c r="HH424" s="3"/>
      <c r="HI424" s="3"/>
      <c r="HJ424" s="3"/>
      <c r="HK424" s="3"/>
      <c r="HL424" s="3"/>
      <c r="HM424" s="3"/>
      <c r="HN424" s="3"/>
      <c r="HO424" s="3"/>
      <c r="HP424" s="3"/>
      <c r="HQ424" s="3"/>
      <c r="HR424" s="3"/>
      <c r="HS424" s="3"/>
      <c r="HT424" s="3"/>
      <c r="HU424" s="3"/>
      <c r="HV424" s="3"/>
      <c r="HW424" s="3"/>
      <c r="HX424" s="3"/>
      <c r="HY424" s="3"/>
      <c r="HZ424" s="3"/>
      <c r="IA424" s="3"/>
      <c r="IB424" s="3"/>
      <c r="IC424" s="3"/>
      <c r="ID424" s="3"/>
      <c r="IE424" s="3"/>
      <c r="IF424" s="3"/>
      <c r="IG424" s="3"/>
      <c r="IH424" s="3"/>
      <c r="II424" s="3"/>
      <c r="IJ424" s="3"/>
      <c r="IK424" s="3"/>
      <c r="IL424" s="3"/>
      <c r="IM424" s="3"/>
      <c r="IN424" s="3"/>
      <c r="IO424" s="3"/>
      <c r="IP424" s="3"/>
      <c r="IQ424" s="3"/>
      <c r="IR424" s="3"/>
      <c r="IS424" s="3"/>
      <c r="IT424" s="3"/>
      <c r="IU424" s="3"/>
      <c r="IV424" s="3"/>
      <c r="IW424" s="3"/>
      <c r="IX424" s="3"/>
      <c r="IY424" s="3"/>
      <c r="IZ424" s="3"/>
      <c r="JA424" s="3"/>
      <c r="JB424" s="3"/>
      <c r="JC424" s="3"/>
      <c r="JD424" s="3"/>
      <c r="JE424" s="3"/>
      <c r="JF424" s="3"/>
      <c r="JG424" s="3"/>
      <c r="JH424" s="3"/>
      <c r="JI424" s="3"/>
      <c r="JJ424" s="3"/>
      <c r="JK424" s="3"/>
      <c r="JL424" s="3"/>
      <c r="JM424" s="3"/>
      <c r="JN424" s="3"/>
      <c r="JO424" s="3"/>
      <c r="JP424" s="3"/>
      <c r="JQ424" s="3"/>
      <c r="JR424" s="3"/>
      <c r="JS424" s="3"/>
      <c r="JT424" s="3"/>
      <c r="JU424" s="3"/>
      <c r="JV424" s="3"/>
      <c r="JW424" s="3"/>
      <c r="JX424" s="3"/>
      <c r="JY424" s="3"/>
      <c r="JZ424" s="3"/>
      <c r="KA424" s="3"/>
      <c r="KB424" s="3"/>
      <c r="KC424" s="3"/>
      <c r="KD424" s="3"/>
      <c r="KE424" s="3"/>
      <c r="KF424" s="3"/>
      <c r="KG424" s="3"/>
      <c r="KH424" s="3"/>
      <c r="KI424" s="3"/>
      <c r="KJ424" s="3"/>
      <c r="KK424" s="3"/>
      <c r="KL424" s="3"/>
      <c r="KM424" s="3"/>
      <c r="KN424" s="3"/>
    </row>
    <row r="425" spans="1:300">
      <c r="A425" s="3">
        <v>0</v>
      </c>
      <c r="B42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425)))"),"")</f>
        <v/>
      </c>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c r="BC425" s="4"/>
      <c r="BD425" s="4"/>
      <c r="BE425" s="4"/>
      <c r="BF425" s="4"/>
      <c r="BG425" s="4"/>
      <c r="BH425" s="4"/>
      <c r="BI425" s="4"/>
      <c r="BJ425" s="4"/>
      <c r="BK425" s="4"/>
      <c r="BL425" s="4"/>
      <c r="BM425" s="4"/>
      <c r="BN425" s="4"/>
      <c r="BO425" s="4"/>
      <c r="BP425" s="4"/>
      <c r="BQ425" s="4"/>
      <c r="BR425" s="4"/>
      <c r="BS425" s="4"/>
      <c r="BT425" s="4"/>
      <c r="BU425" s="4"/>
      <c r="BV425" s="4"/>
      <c r="BW425" s="4"/>
      <c r="BX425" s="4"/>
      <c r="BY425" s="4"/>
      <c r="BZ425" s="4"/>
      <c r="CA425" s="4"/>
      <c r="CB425" s="4"/>
      <c r="CC425" s="4"/>
      <c r="CD425" s="4"/>
      <c r="CE425" s="4"/>
      <c r="CF425" s="4"/>
      <c r="CG425" s="4"/>
      <c r="CH425" s="4"/>
      <c r="CI425" s="4"/>
      <c r="CJ425" s="4"/>
      <c r="CK425" s="4"/>
      <c r="CL425" s="4"/>
      <c r="CM425" s="4"/>
      <c r="CN425" s="4"/>
      <c r="CO425" s="4"/>
      <c r="CP425" s="4"/>
      <c r="CQ425" s="4"/>
      <c r="CR425" s="4"/>
      <c r="CS425" s="4"/>
      <c r="CT425" s="4"/>
      <c r="CU425" s="4"/>
      <c r="CV425" s="4"/>
      <c r="CW425" s="4"/>
      <c r="CX425" s="4"/>
      <c r="CY425" s="4"/>
      <c r="CZ425" s="4"/>
      <c r="DA425" s="4"/>
      <c r="DB425" s="4"/>
      <c r="DC425" s="4"/>
      <c r="DD425" s="4"/>
      <c r="DE425" s="4"/>
      <c r="DF425" s="4"/>
      <c r="DG425" s="4"/>
      <c r="DH425" s="4"/>
      <c r="DI425" s="4"/>
      <c r="DJ425" s="4"/>
      <c r="DK425" s="4"/>
      <c r="DL425" s="4"/>
      <c r="DM425" s="4"/>
      <c r="DN425" s="4"/>
      <c r="DO425" s="4"/>
      <c r="DP425" s="4"/>
      <c r="DQ425" s="4"/>
      <c r="DR425" s="4"/>
      <c r="DS425" s="4"/>
      <c r="DT425" s="4"/>
      <c r="DU425" s="4"/>
      <c r="DV425" s="4"/>
      <c r="DW425" s="4"/>
      <c r="DX425" s="4"/>
      <c r="DY425" s="4"/>
      <c r="DZ425" s="4"/>
      <c r="EA425" s="4"/>
      <c r="EB425" s="4"/>
      <c r="EC425" s="4"/>
      <c r="ED425" s="4"/>
      <c r="EE425" s="4"/>
      <c r="EF425" s="4"/>
      <c r="EG425" s="4"/>
      <c r="EH425" s="4"/>
      <c r="EI425" s="4"/>
      <c r="EJ425" s="4"/>
      <c r="EK425" s="4"/>
      <c r="EL425" s="4"/>
      <c r="EM425" s="4"/>
      <c r="EN425" s="4"/>
      <c r="EO425" s="4"/>
      <c r="EP425" s="4"/>
      <c r="EQ425" s="4"/>
      <c r="ER425" s="4"/>
      <c r="ES425" s="4"/>
      <c r="ET425" s="4"/>
      <c r="EU425" s="4"/>
      <c r="EV425" s="4"/>
      <c r="EW425" s="4"/>
      <c r="EX425" s="4"/>
      <c r="EY425" s="3"/>
      <c r="EZ425" s="3"/>
      <c r="FA425" s="3"/>
      <c r="FB425" s="3"/>
      <c r="FC425" s="3"/>
      <c r="FD425" s="3"/>
      <c r="FE425" s="3"/>
      <c r="FF425" s="3"/>
      <c r="FG425" s="3"/>
      <c r="FH425" s="3"/>
      <c r="FI425" s="3"/>
      <c r="FJ425" s="3"/>
      <c r="FK425" s="3"/>
      <c r="FL425" s="3"/>
      <c r="FM425" s="3"/>
      <c r="FN425" s="3"/>
      <c r="FO425" s="3"/>
      <c r="FP425" s="3"/>
      <c r="FQ425" s="3"/>
      <c r="FR425" s="3"/>
      <c r="FS425" s="3"/>
      <c r="FT425" s="3"/>
      <c r="FU425" s="3"/>
      <c r="FV425" s="3"/>
      <c r="FW425" s="3"/>
      <c r="FX425" s="3"/>
      <c r="FY425" s="3"/>
      <c r="FZ425" s="3"/>
      <c r="GA425" s="3"/>
      <c r="GB425" s="3"/>
      <c r="GC425" s="3"/>
      <c r="GD425" s="3"/>
      <c r="GE425" s="3"/>
      <c r="GF425" s="3"/>
      <c r="GG425" s="3"/>
      <c r="GH425" s="3"/>
      <c r="GI425" s="3"/>
      <c r="GJ425" s="3"/>
      <c r="GK425" s="3"/>
      <c r="GL425" s="3"/>
      <c r="GM425" s="3"/>
      <c r="GN425" s="3"/>
      <c r="GO425" s="3"/>
      <c r="GP425" s="3"/>
      <c r="GQ425" s="3"/>
      <c r="GR425" s="3"/>
      <c r="GS425" s="3"/>
      <c r="GT425" s="3"/>
      <c r="GU425" s="3"/>
      <c r="GV425" s="3"/>
      <c r="GW425" s="3"/>
      <c r="GX425" s="3"/>
      <c r="GY425" s="3"/>
      <c r="GZ425" s="3"/>
      <c r="HA425" s="3"/>
      <c r="HB425" s="3"/>
      <c r="HC425" s="3"/>
      <c r="HD425" s="3"/>
      <c r="HE425" s="3"/>
      <c r="HF425" s="3"/>
      <c r="HG425" s="3"/>
      <c r="HH425" s="3"/>
      <c r="HI425" s="3"/>
      <c r="HJ425" s="3"/>
      <c r="HK425" s="3"/>
      <c r="HL425" s="3"/>
      <c r="HM425" s="3"/>
      <c r="HN425" s="3"/>
      <c r="HO425" s="3"/>
      <c r="HP425" s="3"/>
      <c r="HQ425" s="3"/>
      <c r="HR425" s="3"/>
      <c r="HS425" s="3"/>
      <c r="HT425" s="3"/>
      <c r="HU425" s="3"/>
      <c r="HV425" s="3"/>
      <c r="HW425" s="3"/>
      <c r="HX425" s="3"/>
      <c r="HY425" s="3"/>
      <c r="HZ425" s="3"/>
      <c r="IA425" s="3"/>
      <c r="IB425" s="3"/>
      <c r="IC425" s="3"/>
      <c r="ID425" s="3"/>
      <c r="IE425" s="3"/>
      <c r="IF425" s="3"/>
      <c r="IG425" s="3"/>
      <c r="IH425" s="3"/>
      <c r="II425" s="3"/>
      <c r="IJ425" s="3"/>
      <c r="IK425" s="3"/>
      <c r="IL425" s="3"/>
      <c r="IM425" s="3"/>
      <c r="IN425" s="3"/>
      <c r="IO425" s="3"/>
      <c r="IP425" s="3"/>
      <c r="IQ425" s="3"/>
      <c r="IR425" s="3"/>
      <c r="IS425" s="3"/>
      <c r="IT425" s="3"/>
      <c r="IU425" s="3"/>
      <c r="IV425" s="3"/>
      <c r="IW425" s="3"/>
      <c r="IX425" s="3"/>
      <c r="IY425" s="3"/>
      <c r="IZ425" s="3"/>
      <c r="JA425" s="3"/>
      <c r="JB425" s="3"/>
      <c r="JC425" s="3"/>
      <c r="JD425" s="3"/>
      <c r="JE425" s="3"/>
      <c r="JF425" s="3"/>
      <c r="JG425" s="3"/>
      <c r="JH425" s="3"/>
      <c r="JI425" s="3"/>
      <c r="JJ425" s="3"/>
      <c r="JK425" s="3"/>
      <c r="JL425" s="3"/>
      <c r="JM425" s="3"/>
      <c r="JN425" s="3"/>
      <c r="JO425" s="3"/>
      <c r="JP425" s="3"/>
      <c r="JQ425" s="3"/>
      <c r="JR425" s="3"/>
      <c r="JS425" s="3"/>
      <c r="JT425" s="3"/>
      <c r="JU425" s="3"/>
      <c r="JV425" s="3"/>
      <c r="JW425" s="3"/>
      <c r="JX425" s="3"/>
      <c r="JY425" s="3"/>
      <c r="JZ425" s="3"/>
      <c r="KA425" s="3"/>
      <c r="KB425" s="3"/>
      <c r="KC425" s="3"/>
      <c r="KD425" s="3"/>
      <c r="KE425" s="3"/>
      <c r="KF425" s="3"/>
      <c r="KG425" s="3"/>
      <c r="KH425" s="3"/>
      <c r="KI425" s="3"/>
      <c r="KJ425" s="3"/>
      <c r="KK425" s="3"/>
      <c r="KL425" s="3"/>
      <c r="KM425" s="3"/>
      <c r="KN425" s="3"/>
    </row>
    <row r="426" spans="1:300">
      <c r="A426" s="3">
        <v>0</v>
      </c>
      <c r="B42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426)))"),"")</f>
        <v/>
      </c>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c r="AV426" s="4"/>
      <c r="AW426" s="4"/>
      <c r="AX426" s="4"/>
      <c r="AY426" s="4"/>
      <c r="AZ426" s="4"/>
      <c r="BA426" s="4"/>
      <c r="BB426" s="4"/>
      <c r="BC426" s="4"/>
      <c r="BD426" s="4"/>
      <c r="BE426" s="4"/>
      <c r="BF426" s="4"/>
      <c r="BG426" s="4"/>
      <c r="BH426" s="4"/>
      <c r="BI426" s="4"/>
      <c r="BJ426" s="4"/>
      <c r="BK426" s="4"/>
      <c r="BL426" s="4"/>
      <c r="BM426" s="4"/>
      <c r="BN426" s="4"/>
      <c r="BO426" s="4"/>
      <c r="BP426" s="4"/>
      <c r="BQ426" s="4"/>
      <c r="BR426" s="4"/>
      <c r="BS426" s="4"/>
      <c r="BT426" s="4"/>
      <c r="BU426" s="4"/>
      <c r="BV426" s="4"/>
      <c r="BW426" s="4"/>
      <c r="BX426" s="4"/>
      <c r="BY426" s="4"/>
      <c r="BZ426" s="4"/>
      <c r="CA426" s="4"/>
      <c r="CB426" s="4"/>
      <c r="CC426" s="4"/>
      <c r="CD426" s="4"/>
      <c r="CE426" s="4"/>
      <c r="CF426" s="4"/>
      <c r="CG426" s="4"/>
      <c r="CH426" s="4"/>
      <c r="CI426" s="4"/>
      <c r="CJ426" s="4"/>
      <c r="CK426" s="4"/>
      <c r="CL426" s="4"/>
      <c r="CM426" s="4"/>
      <c r="CN426" s="4"/>
      <c r="CO426" s="4"/>
      <c r="CP426" s="4"/>
      <c r="CQ426" s="4"/>
      <c r="CR426" s="4"/>
      <c r="CS426" s="4"/>
      <c r="CT426" s="4"/>
      <c r="CU426" s="4"/>
      <c r="CV426" s="4"/>
      <c r="CW426" s="4"/>
      <c r="CX426" s="4"/>
      <c r="CY426" s="4"/>
      <c r="CZ426" s="4"/>
      <c r="DA426" s="4"/>
      <c r="DB426" s="4"/>
      <c r="DC426" s="4"/>
      <c r="DD426" s="4"/>
      <c r="DE426" s="4"/>
      <c r="DF426" s="4"/>
      <c r="DG426" s="4"/>
      <c r="DH426" s="4"/>
      <c r="DI426" s="4"/>
      <c r="DJ426" s="4"/>
      <c r="DK426" s="4"/>
      <c r="DL426" s="4"/>
      <c r="DM426" s="4"/>
      <c r="DN426" s="4"/>
      <c r="DO426" s="4"/>
      <c r="DP426" s="4"/>
      <c r="DQ426" s="4"/>
      <c r="DR426" s="4"/>
      <c r="DS426" s="4"/>
      <c r="DT426" s="4"/>
      <c r="DU426" s="4"/>
      <c r="DV426" s="4"/>
      <c r="DW426" s="4"/>
      <c r="DX426" s="4"/>
      <c r="DY426" s="4"/>
      <c r="DZ426" s="4"/>
      <c r="EA426" s="4"/>
      <c r="EB426" s="4"/>
      <c r="EC426" s="4"/>
      <c r="ED426" s="4"/>
      <c r="EE426" s="4"/>
      <c r="EF426" s="4"/>
      <c r="EG426" s="4"/>
      <c r="EH426" s="4"/>
      <c r="EI426" s="4"/>
      <c r="EJ426" s="4"/>
      <c r="EK426" s="4"/>
      <c r="EL426" s="4"/>
      <c r="EM426" s="4"/>
      <c r="EN426" s="4"/>
      <c r="EO426" s="4"/>
      <c r="EP426" s="4"/>
      <c r="EQ426" s="4"/>
      <c r="ER426" s="4"/>
      <c r="ES426" s="4"/>
      <c r="ET426" s="4"/>
      <c r="EU426" s="4"/>
      <c r="EV426" s="4"/>
      <c r="EW426" s="4"/>
      <c r="EX426" s="4"/>
      <c r="EY426" s="3"/>
      <c r="EZ426" s="3"/>
      <c r="FA426" s="3"/>
      <c r="FB426" s="3"/>
      <c r="FC426" s="3"/>
      <c r="FD426" s="3"/>
      <c r="FE426" s="3"/>
      <c r="FF426" s="3"/>
      <c r="FG426" s="3"/>
      <c r="FH426" s="3"/>
      <c r="FI426" s="3"/>
      <c r="FJ426" s="3"/>
      <c r="FK426" s="3"/>
      <c r="FL426" s="3"/>
      <c r="FM426" s="3"/>
      <c r="FN426" s="3"/>
      <c r="FO426" s="3"/>
      <c r="FP426" s="3"/>
      <c r="FQ426" s="3"/>
      <c r="FR426" s="3"/>
      <c r="FS426" s="3"/>
      <c r="FT426" s="3"/>
      <c r="FU426" s="3"/>
      <c r="FV426" s="3"/>
      <c r="FW426" s="3"/>
      <c r="FX426" s="3"/>
      <c r="FY426" s="3"/>
      <c r="FZ426" s="3"/>
      <c r="GA426" s="3"/>
      <c r="GB426" s="3"/>
      <c r="GC426" s="3"/>
      <c r="GD426" s="3"/>
      <c r="GE426" s="3"/>
      <c r="GF426" s="3"/>
      <c r="GG426" s="3"/>
      <c r="GH426" s="3"/>
      <c r="GI426" s="3"/>
      <c r="GJ426" s="3"/>
      <c r="GK426" s="3"/>
      <c r="GL426" s="3"/>
      <c r="GM426" s="3"/>
      <c r="GN426" s="3"/>
      <c r="GO426" s="3"/>
      <c r="GP426" s="3"/>
      <c r="GQ426" s="3"/>
      <c r="GR426" s="3"/>
      <c r="GS426" s="3"/>
      <c r="GT426" s="3"/>
      <c r="GU426" s="3"/>
      <c r="GV426" s="3"/>
      <c r="GW426" s="3"/>
      <c r="GX426" s="3"/>
      <c r="GY426" s="3"/>
      <c r="GZ426" s="3"/>
      <c r="HA426" s="3"/>
      <c r="HB426" s="3"/>
      <c r="HC426" s="3"/>
      <c r="HD426" s="3"/>
      <c r="HE426" s="3"/>
      <c r="HF426" s="3"/>
      <c r="HG426" s="3"/>
      <c r="HH426" s="3"/>
      <c r="HI426" s="3"/>
      <c r="HJ426" s="3"/>
      <c r="HK426" s="3"/>
      <c r="HL426" s="3"/>
      <c r="HM426" s="3"/>
      <c r="HN426" s="3"/>
      <c r="HO426" s="3"/>
      <c r="HP426" s="3"/>
      <c r="HQ426" s="3"/>
      <c r="HR426" s="3"/>
      <c r="HS426" s="3"/>
      <c r="HT426" s="3"/>
      <c r="HU426" s="3"/>
      <c r="HV426" s="3"/>
      <c r="HW426" s="3"/>
      <c r="HX426" s="3"/>
      <c r="HY426" s="3"/>
      <c r="HZ426" s="3"/>
      <c r="IA426" s="3"/>
      <c r="IB426" s="3"/>
      <c r="IC426" s="3"/>
      <c r="ID426" s="3"/>
      <c r="IE426" s="3"/>
      <c r="IF426" s="3"/>
      <c r="IG426" s="3"/>
      <c r="IH426" s="3"/>
      <c r="II426" s="3"/>
      <c r="IJ426" s="3"/>
      <c r="IK426" s="3"/>
      <c r="IL426" s="3"/>
      <c r="IM426" s="3"/>
      <c r="IN426" s="3"/>
      <c r="IO426" s="3"/>
      <c r="IP426" s="3"/>
      <c r="IQ426" s="3"/>
      <c r="IR426" s="3"/>
      <c r="IS426" s="3"/>
      <c r="IT426" s="3"/>
      <c r="IU426" s="3"/>
      <c r="IV426" s="3"/>
      <c r="IW426" s="3"/>
      <c r="IX426" s="3"/>
      <c r="IY426" s="3"/>
      <c r="IZ426" s="3"/>
      <c r="JA426" s="3"/>
      <c r="JB426" s="3"/>
      <c r="JC426" s="3"/>
      <c r="JD426" s="3"/>
      <c r="JE426" s="3"/>
      <c r="JF426" s="3"/>
      <c r="JG426" s="3"/>
      <c r="JH426" s="3"/>
      <c r="JI426" s="3"/>
      <c r="JJ426" s="3"/>
      <c r="JK426" s="3"/>
      <c r="JL426" s="3"/>
      <c r="JM426" s="3"/>
      <c r="JN426" s="3"/>
      <c r="JO426" s="3"/>
      <c r="JP426" s="3"/>
      <c r="JQ426" s="3"/>
      <c r="JR426" s="3"/>
      <c r="JS426" s="3"/>
      <c r="JT426" s="3"/>
      <c r="JU426" s="3"/>
      <c r="JV426" s="3"/>
      <c r="JW426" s="3"/>
      <c r="JX426" s="3"/>
      <c r="JY426" s="3"/>
      <c r="JZ426" s="3"/>
      <c r="KA426" s="3"/>
      <c r="KB426" s="3"/>
      <c r="KC426" s="3"/>
      <c r="KD426" s="3"/>
      <c r="KE426" s="3"/>
      <c r="KF426" s="3"/>
      <c r="KG426" s="3"/>
      <c r="KH426" s="3"/>
      <c r="KI426" s="3"/>
      <c r="KJ426" s="3"/>
      <c r="KK426" s="3"/>
      <c r="KL426" s="3"/>
      <c r="KM426" s="3"/>
      <c r="KN426" s="3"/>
    </row>
    <row r="427" spans="1:300">
      <c r="A427" s="3">
        <v>0</v>
      </c>
      <c r="B42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427)))"),"")</f>
        <v/>
      </c>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c r="BH427" s="4"/>
      <c r="BI427" s="4"/>
      <c r="BJ427" s="4"/>
      <c r="BK427" s="4"/>
      <c r="BL427" s="4"/>
      <c r="BM427" s="4"/>
      <c r="BN427" s="4"/>
      <c r="BO427" s="4"/>
      <c r="BP427" s="4"/>
      <c r="BQ427" s="4"/>
      <c r="BR427" s="4"/>
      <c r="BS427" s="4"/>
      <c r="BT427" s="4"/>
      <c r="BU427" s="4"/>
      <c r="BV427" s="4"/>
      <c r="BW427" s="4"/>
      <c r="BX427" s="4"/>
      <c r="BY427" s="4"/>
      <c r="BZ427" s="4"/>
      <c r="CA427" s="4"/>
      <c r="CB427" s="4"/>
      <c r="CC427" s="4"/>
      <c r="CD427" s="4"/>
      <c r="CE427" s="4"/>
      <c r="CF427" s="4"/>
      <c r="CG427" s="4"/>
      <c r="CH427" s="4"/>
      <c r="CI427" s="4"/>
      <c r="CJ427" s="4"/>
      <c r="CK427" s="4"/>
      <c r="CL427" s="4"/>
      <c r="CM427" s="4"/>
      <c r="CN427" s="4"/>
      <c r="CO427" s="4"/>
      <c r="CP427" s="4"/>
      <c r="CQ427" s="4"/>
      <c r="CR427" s="4"/>
      <c r="CS427" s="4"/>
      <c r="CT427" s="4"/>
      <c r="CU427" s="4"/>
      <c r="CV427" s="4"/>
      <c r="CW427" s="4"/>
      <c r="CX427" s="4"/>
      <c r="CY427" s="4"/>
      <c r="CZ427" s="4"/>
      <c r="DA427" s="4"/>
      <c r="DB427" s="4"/>
      <c r="DC427" s="4"/>
      <c r="DD427" s="4"/>
      <c r="DE427" s="4"/>
      <c r="DF427" s="4"/>
      <c r="DG427" s="4"/>
      <c r="DH427" s="4"/>
      <c r="DI427" s="4"/>
      <c r="DJ427" s="4"/>
      <c r="DK427" s="4"/>
      <c r="DL427" s="4"/>
      <c r="DM427" s="4"/>
      <c r="DN427" s="4"/>
      <c r="DO427" s="4"/>
      <c r="DP427" s="4"/>
      <c r="DQ427" s="4"/>
      <c r="DR427" s="4"/>
      <c r="DS427" s="4"/>
      <c r="DT427" s="4"/>
      <c r="DU427" s="4"/>
      <c r="DV427" s="4"/>
      <c r="DW427" s="4"/>
      <c r="DX427" s="4"/>
      <c r="DY427" s="4"/>
      <c r="DZ427" s="4"/>
      <c r="EA427" s="4"/>
      <c r="EB427" s="4"/>
      <c r="EC427" s="4"/>
      <c r="ED427" s="4"/>
      <c r="EE427" s="4"/>
      <c r="EF427" s="4"/>
      <c r="EG427" s="4"/>
      <c r="EH427" s="4"/>
      <c r="EI427" s="4"/>
      <c r="EJ427" s="4"/>
      <c r="EK427" s="4"/>
      <c r="EL427" s="4"/>
      <c r="EM427" s="4"/>
      <c r="EN427" s="4"/>
      <c r="EO427" s="4"/>
      <c r="EP427" s="4"/>
      <c r="EQ427" s="4"/>
      <c r="ER427" s="4"/>
      <c r="ES427" s="4"/>
      <c r="ET427" s="4"/>
      <c r="EU427" s="4"/>
      <c r="EV427" s="4"/>
      <c r="EW427" s="4"/>
      <c r="EX427" s="4"/>
      <c r="EY427" s="3"/>
      <c r="EZ427" s="3"/>
      <c r="FA427" s="3"/>
      <c r="FB427" s="3"/>
      <c r="FC427" s="3"/>
      <c r="FD427" s="3"/>
      <c r="FE427" s="3"/>
      <c r="FF427" s="3"/>
      <c r="FG427" s="3"/>
      <c r="FH427" s="3"/>
      <c r="FI427" s="3"/>
      <c r="FJ427" s="3"/>
      <c r="FK427" s="3"/>
      <c r="FL427" s="3"/>
      <c r="FM427" s="3"/>
      <c r="FN427" s="3"/>
      <c r="FO427" s="3"/>
      <c r="FP427" s="3"/>
      <c r="FQ427" s="3"/>
      <c r="FR427" s="3"/>
      <c r="FS427" s="3"/>
      <c r="FT427" s="3"/>
      <c r="FU427" s="3"/>
      <c r="FV427" s="3"/>
      <c r="FW427" s="3"/>
      <c r="FX427" s="3"/>
      <c r="FY427" s="3"/>
      <c r="FZ427" s="3"/>
      <c r="GA427" s="3"/>
      <c r="GB427" s="3"/>
      <c r="GC427" s="3"/>
      <c r="GD427" s="3"/>
      <c r="GE427" s="3"/>
      <c r="GF427" s="3"/>
      <c r="GG427" s="3"/>
      <c r="GH427" s="3"/>
      <c r="GI427" s="3"/>
      <c r="GJ427" s="3"/>
      <c r="GK427" s="3"/>
      <c r="GL427" s="3"/>
      <c r="GM427" s="3"/>
      <c r="GN427" s="3"/>
      <c r="GO427" s="3"/>
      <c r="GP427" s="3"/>
      <c r="GQ427" s="3"/>
      <c r="GR427" s="3"/>
      <c r="GS427" s="3"/>
      <c r="GT427" s="3"/>
      <c r="GU427" s="3"/>
      <c r="GV427" s="3"/>
      <c r="GW427" s="3"/>
      <c r="GX427" s="3"/>
      <c r="GY427" s="3"/>
      <c r="GZ427" s="3"/>
      <c r="HA427" s="3"/>
      <c r="HB427" s="3"/>
      <c r="HC427" s="3"/>
      <c r="HD427" s="3"/>
      <c r="HE427" s="3"/>
      <c r="HF427" s="3"/>
      <c r="HG427" s="3"/>
      <c r="HH427" s="3"/>
      <c r="HI427" s="3"/>
      <c r="HJ427" s="3"/>
      <c r="HK427" s="3"/>
      <c r="HL427" s="3"/>
      <c r="HM427" s="3"/>
      <c r="HN427" s="3"/>
      <c r="HO427" s="3"/>
      <c r="HP427" s="3"/>
      <c r="HQ427" s="3"/>
      <c r="HR427" s="3"/>
      <c r="HS427" s="3"/>
      <c r="HT427" s="3"/>
      <c r="HU427" s="3"/>
      <c r="HV427" s="3"/>
      <c r="HW427" s="3"/>
      <c r="HX427" s="3"/>
      <c r="HY427" s="3"/>
      <c r="HZ427" s="3"/>
      <c r="IA427" s="3"/>
      <c r="IB427" s="3"/>
      <c r="IC427" s="3"/>
      <c r="ID427" s="3"/>
      <c r="IE427" s="3"/>
      <c r="IF427" s="3"/>
      <c r="IG427" s="3"/>
      <c r="IH427" s="3"/>
      <c r="II427" s="3"/>
      <c r="IJ427" s="3"/>
      <c r="IK427" s="3"/>
      <c r="IL427" s="3"/>
      <c r="IM427" s="3"/>
      <c r="IN427" s="3"/>
      <c r="IO427" s="3"/>
      <c r="IP427" s="3"/>
      <c r="IQ427" s="3"/>
      <c r="IR427" s="3"/>
      <c r="IS427" s="3"/>
      <c r="IT427" s="3"/>
      <c r="IU427" s="3"/>
      <c r="IV427" s="3"/>
      <c r="IW427" s="3"/>
      <c r="IX427" s="3"/>
      <c r="IY427" s="3"/>
      <c r="IZ427" s="3"/>
      <c r="JA427" s="3"/>
      <c r="JB427" s="3"/>
      <c r="JC427" s="3"/>
      <c r="JD427" s="3"/>
      <c r="JE427" s="3"/>
      <c r="JF427" s="3"/>
      <c r="JG427" s="3"/>
      <c r="JH427" s="3"/>
      <c r="JI427" s="3"/>
      <c r="JJ427" s="3"/>
      <c r="JK427" s="3"/>
      <c r="JL427" s="3"/>
      <c r="JM427" s="3"/>
      <c r="JN427" s="3"/>
      <c r="JO427" s="3"/>
      <c r="JP427" s="3"/>
      <c r="JQ427" s="3"/>
      <c r="JR427" s="3"/>
      <c r="JS427" s="3"/>
      <c r="JT427" s="3"/>
      <c r="JU427" s="3"/>
      <c r="JV427" s="3"/>
      <c r="JW427" s="3"/>
      <c r="JX427" s="3"/>
      <c r="JY427" s="3"/>
      <c r="JZ427" s="3"/>
      <c r="KA427" s="3"/>
      <c r="KB427" s="3"/>
      <c r="KC427" s="3"/>
      <c r="KD427" s="3"/>
      <c r="KE427" s="3"/>
      <c r="KF427" s="3"/>
      <c r="KG427" s="3"/>
      <c r="KH427" s="3"/>
      <c r="KI427" s="3"/>
      <c r="KJ427" s="3"/>
      <c r="KK427" s="3"/>
      <c r="KL427" s="3"/>
      <c r="KM427" s="3"/>
      <c r="KN427" s="3"/>
    </row>
    <row r="428" spans="1:300">
      <c r="A428" s="3">
        <v>0</v>
      </c>
      <c r="B42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428)))"),"")</f>
        <v/>
      </c>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c r="AV428" s="4"/>
      <c r="AW428" s="4"/>
      <c r="AX428" s="4"/>
      <c r="AY428" s="4"/>
      <c r="AZ428" s="4"/>
      <c r="BA428" s="4"/>
      <c r="BB428" s="4"/>
      <c r="BC428" s="4"/>
      <c r="BD428" s="4"/>
      <c r="BE428" s="4"/>
      <c r="BF428" s="4"/>
      <c r="BG428" s="4"/>
      <c r="BH428" s="4"/>
      <c r="BI428" s="4"/>
      <c r="BJ428" s="4"/>
      <c r="BK428" s="4"/>
      <c r="BL428" s="4"/>
      <c r="BM428" s="4"/>
      <c r="BN428" s="4"/>
      <c r="BO428" s="4"/>
      <c r="BP428" s="4"/>
      <c r="BQ428" s="4"/>
      <c r="BR428" s="4"/>
      <c r="BS428" s="4"/>
      <c r="BT428" s="4"/>
      <c r="BU428" s="4"/>
      <c r="BV428" s="4"/>
      <c r="BW428" s="4"/>
      <c r="BX428" s="4"/>
      <c r="BY428" s="4"/>
      <c r="BZ428" s="4"/>
      <c r="CA428" s="4"/>
      <c r="CB428" s="4"/>
      <c r="CC428" s="4"/>
      <c r="CD428" s="4"/>
      <c r="CE428" s="4"/>
      <c r="CF428" s="4"/>
      <c r="CG428" s="4"/>
      <c r="CH428" s="4"/>
      <c r="CI428" s="4"/>
      <c r="CJ428" s="4"/>
      <c r="CK428" s="4"/>
      <c r="CL428" s="4"/>
      <c r="CM428" s="4"/>
      <c r="CN428" s="4"/>
      <c r="CO428" s="4"/>
      <c r="CP428" s="4"/>
      <c r="CQ428" s="4"/>
      <c r="CR428" s="4"/>
      <c r="CS428" s="4"/>
      <c r="CT428" s="4"/>
      <c r="CU428" s="4"/>
      <c r="CV428" s="4"/>
      <c r="CW428" s="4"/>
      <c r="CX428" s="4"/>
      <c r="CY428" s="4"/>
      <c r="CZ428" s="4"/>
      <c r="DA428" s="4"/>
      <c r="DB428" s="4"/>
      <c r="DC428" s="4"/>
      <c r="DD428" s="4"/>
      <c r="DE428" s="4"/>
      <c r="DF428" s="4"/>
      <c r="DG428" s="4"/>
      <c r="DH428" s="4"/>
      <c r="DI428" s="4"/>
      <c r="DJ428" s="4"/>
      <c r="DK428" s="4"/>
      <c r="DL428" s="4"/>
      <c r="DM428" s="4"/>
      <c r="DN428" s="4"/>
      <c r="DO428" s="4"/>
      <c r="DP428" s="4"/>
      <c r="DQ428" s="4"/>
      <c r="DR428" s="4"/>
      <c r="DS428" s="4"/>
      <c r="DT428" s="4"/>
      <c r="DU428" s="4"/>
      <c r="DV428" s="4"/>
      <c r="DW428" s="4"/>
      <c r="DX428" s="4"/>
      <c r="DY428" s="4"/>
      <c r="DZ428" s="4"/>
      <c r="EA428" s="4"/>
      <c r="EB428" s="4"/>
      <c r="EC428" s="4"/>
      <c r="ED428" s="4"/>
      <c r="EE428" s="4"/>
      <c r="EF428" s="4"/>
      <c r="EG428" s="4"/>
      <c r="EH428" s="4"/>
      <c r="EI428" s="4"/>
      <c r="EJ428" s="4"/>
      <c r="EK428" s="4"/>
      <c r="EL428" s="4"/>
      <c r="EM428" s="4"/>
      <c r="EN428" s="4"/>
      <c r="EO428" s="4"/>
      <c r="EP428" s="4"/>
      <c r="EQ428" s="4"/>
      <c r="ER428" s="4"/>
      <c r="ES428" s="4"/>
      <c r="ET428" s="4"/>
      <c r="EU428" s="4"/>
      <c r="EV428" s="4"/>
      <c r="EW428" s="4"/>
      <c r="EX428" s="4"/>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c r="GI428" s="3"/>
      <c r="GJ428" s="3"/>
      <c r="GK428" s="3"/>
      <c r="GL428" s="3"/>
      <c r="GM428" s="3"/>
      <c r="GN428" s="3"/>
      <c r="GO428" s="3"/>
      <c r="GP428" s="3"/>
      <c r="GQ428" s="3"/>
      <c r="GR428" s="3"/>
      <c r="GS428" s="3"/>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c r="IF428" s="3"/>
      <c r="IG428" s="3"/>
      <c r="IH428" s="3"/>
      <c r="II428" s="3"/>
      <c r="IJ428" s="3"/>
      <c r="IK428" s="3"/>
      <c r="IL428" s="3"/>
      <c r="IM428" s="3"/>
      <c r="IN428" s="3"/>
      <c r="IO428" s="3"/>
      <c r="IP428" s="3"/>
      <c r="IQ428" s="3"/>
      <c r="IR428" s="3"/>
      <c r="IS428" s="3"/>
      <c r="IT428" s="3"/>
      <c r="IU428" s="3"/>
      <c r="IV428" s="3"/>
      <c r="IW428" s="3"/>
      <c r="IX428" s="3"/>
      <c r="IY428" s="3"/>
      <c r="IZ428" s="3"/>
      <c r="JA428" s="3"/>
      <c r="JB428" s="3"/>
      <c r="JC428" s="3"/>
      <c r="JD428" s="3"/>
      <c r="JE428" s="3"/>
      <c r="JF428" s="3"/>
      <c r="JG428" s="3"/>
      <c r="JH428" s="3"/>
      <c r="JI428" s="3"/>
      <c r="JJ428" s="3"/>
      <c r="JK428" s="3"/>
      <c r="JL428" s="3"/>
      <c r="JM428" s="3"/>
      <c r="JN428" s="3"/>
      <c r="JO428" s="3"/>
      <c r="JP428" s="3"/>
      <c r="JQ428" s="3"/>
      <c r="JR428" s="3"/>
      <c r="JS428" s="3"/>
      <c r="JT428" s="3"/>
      <c r="JU428" s="3"/>
      <c r="JV428" s="3"/>
      <c r="JW428" s="3"/>
      <c r="JX428" s="3"/>
      <c r="JY428" s="3"/>
      <c r="JZ428" s="3"/>
      <c r="KA428" s="3"/>
      <c r="KB428" s="3"/>
      <c r="KC428" s="3"/>
      <c r="KD428" s="3"/>
      <c r="KE428" s="3"/>
      <c r="KF428" s="3"/>
      <c r="KG428" s="3"/>
      <c r="KH428" s="3"/>
      <c r="KI428" s="3"/>
      <c r="KJ428" s="3"/>
      <c r="KK428" s="3"/>
      <c r="KL428" s="3"/>
      <c r="KM428" s="3"/>
      <c r="KN428" s="3"/>
    </row>
    <row r="429" spans="1:300">
      <c r="A429" s="3">
        <v>0</v>
      </c>
      <c r="B42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429)))"),"")</f>
        <v/>
      </c>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c r="AV429" s="4"/>
      <c r="AW429" s="4"/>
      <c r="AX429" s="4"/>
      <c r="AY429" s="4"/>
      <c r="AZ429" s="4"/>
      <c r="BA429" s="4"/>
      <c r="BB429" s="4"/>
      <c r="BC429" s="4"/>
      <c r="BD429" s="4"/>
      <c r="BE429" s="4"/>
      <c r="BF429" s="4"/>
      <c r="BG429" s="4"/>
      <c r="BH429" s="4"/>
      <c r="BI429" s="4"/>
      <c r="BJ429" s="4"/>
      <c r="BK429" s="4"/>
      <c r="BL429" s="4"/>
      <c r="BM429" s="4"/>
      <c r="BN429" s="4"/>
      <c r="BO429" s="4"/>
      <c r="BP429" s="4"/>
      <c r="BQ429" s="4"/>
      <c r="BR429" s="4"/>
      <c r="BS429" s="4"/>
      <c r="BT429" s="4"/>
      <c r="BU429" s="4"/>
      <c r="BV429" s="4"/>
      <c r="BW429" s="4"/>
      <c r="BX429" s="4"/>
      <c r="BY429" s="4"/>
      <c r="BZ429" s="4"/>
      <c r="CA429" s="4"/>
      <c r="CB429" s="4"/>
      <c r="CC429" s="4"/>
      <c r="CD429" s="4"/>
      <c r="CE429" s="4"/>
      <c r="CF429" s="4"/>
      <c r="CG429" s="4"/>
      <c r="CH429" s="4"/>
      <c r="CI429" s="4"/>
      <c r="CJ429" s="4"/>
      <c r="CK429" s="4"/>
      <c r="CL429" s="4"/>
      <c r="CM429" s="4"/>
      <c r="CN429" s="4"/>
      <c r="CO429" s="4"/>
      <c r="CP429" s="4"/>
      <c r="CQ429" s="4"/>
      <c r="CR429" s="4"/>
      <c r="CS429" s="4"/>
      <c r="CT429" s="4"/>
      <c r="CU429" s="4"/>
      <c r="CV429" s="4"/>
      <c r="CW429" s="4"/>
      <c r="CX429" s="4"/>
      <c r="CY429" s="4"/>
      <c r="CZ429" s="4"/>
      <c r="DA429" s="4"/>
      <c r="DB429" s="4"/>
      <c r="DC429" s="4"/>
      <c r="DD429" s="4"/>
      <c r="DE429" s="4"/>
      <c r="DF429" s="4"/>
      <c r="DG429" s="4"/>
      <c r="DH429" s="4"/>
      <c r="DI429" s="4"/>
      <c r="DJ429" s="4"/>
      <c r="DK429" s="4"/>
      <c r="DL429" s="4"/>
      <c r="DM429" s="4"/>
      <c r="DN429" s="4"/>
      <c r="DO429" s="4"/>
      <c r="DP429" s="4"/>
      <c r="DQ429" s="4"/>
      <c r="DR429" s="4"/>
      <c r="DS429" s="4"/>
      <c r="DT429" s="4"/>
      <c r="DU429" s="4"/>
      <c r="DV429" s="4"/>
      <c r="DW429" s="4"/>
      <c r="DX429" s="4"/>
      <c r="DY429" s="4"/>
      <c r="DZ429" s="4"/>
      <c r="EA429" s="4"/>
      <c r="EB429" s="4"/>
      <c r="EC429" s="4"/>
      <c r="ED429" s="4"/>
      <c r="EE429" s="4"/>
      <c r="EF429" s="4"/>
      <c r="EG429" s="4"/>
      <c r="EH429" s="4"/>
      <c r="EI429" s="4"/>
      <c r="EJ429" s="4"/>
      <c r="EK429" s="4"/>
      <c r="EL429" s="4"/>
      <c r="EM429" s="4"/>
      <c r="EN429" s="4"/>
      <c r="EO429" s="4"/>
      <c r="EP429" s="4"/>
      <c r="EQ429" s="4"/>
      <c r="ER429" s="4"/>
      <c r="ES429" s="4"/>
      <c r="ET429" s="4"/>
      <c r="EU429" s="4"/>
      <c r="EV429" s="4"/>
      <c r="EW429" s="4"/>
      <c r="EX429" s="4"/>
      <c r="EY429" s="3"/>
      <c r="EZ429" s="3"/>
      <c r="FA429" s="3"/>
      <c r="FB429" s="3"/>
      <c r="FC429" s="3"/>
      <c r="FD429" s="3"/>
      <c r="FE429" s="3"/>
      <c r="FF429" s="3"/>
      <c r="FG429" s="3"/>
      <c r="FH429" s="3"/>
      <c r="FI429" s="3"/>
      <c r="FJ429" s="3"/>
      <c r="FK429" s="3"/>
      <c r="FL429" s="3"/>
      <c r="FM429" s="3"/>
      <c r="FN429" s="3"/>
      <c r="FO429" s="3"/>
      <c r="FP429" s="3"/>
      <c r="FQ429" s="3"/>
      <c r="FR429" s="3"/>
      <c r="FS429" s="3"/>
      <c r="FT429" s="3"/>
      <c r="FU429" s="3"/>
      <c r="FV429" s="3"/>
      <c r="FW429" s="3"/>
      <c r="FX429" s="3"/>
      <c r="FY429" s="3"/>
      <c r="FZ429" s="3"/>
      <c r="GA429" s="3"/>
      <c r="GB429" s="3"/>
      <c r="GC429" s="3"/>
      <c r="GD429" s="3"/>
      <c r="GE429" s="3"/>
      <c r="GF429" s="3"/>
      <c r="GG429" s="3"/>
      <c r="GH429" s="3"/>
      <c r="GI429" s="3"/>
      <c r="GJ429" s="3"/>
      <c r="GK429" s="3"/>
      <c r="GL429" s="3"/>
      <c r="GM429" s="3"/>
      <c r="GN429" s="3"/>
      <c r="GO429" s="3"/>
      <c r="GP429" s="3"/>
      <c r="GQ429" s="3"/>
      <c r="GR429" s="3"/>
      <c r="GS429" s="3"/>
      <c r="GT429" s="3"/>
      <c r="GU429" s="3"/>
      <c r="GV429" s="3"/>
      <c r="GW429" s="3"/>
      <c r="GX429" s="3"/>
      <c r="GY429" s="3"/>
      <c r="GZ429" s="3"/>
      <c r="HA429" s="3"/>
      <c r="HB429" s="3"/>
      <c r="HC429" s="3"/>
      <c r="HD429" s="3"/>
      <c r="HE429" s="3"/>
      <c r="HF429" s="3"/>
      <c r="HG429" s="3"/>
      <c r="HH429" s="3"/>
      <c r="HI429" s="3"/>
      <c r="HJ429" s="3"/>
      <c r="HK429" s="3"/>
      <c r="HL429" s="3"/>
      <c r="HM429" s="3"/>
      <c r="HN429" s="3"/>
      <c r="HO429" s="3"/>
      <c r="HP429" s="3"/>
      <c r="HQ429" s="3"/>
      <c r="HR429" s="3"/>
      <c r="HS429" s="3"/>
      <c r="HT429" s="3"/>
      <c r="HU429" s="3"/>
      <c r="HV429" s="3"/>
      <c r="HW429" s="3"/>
      <c r="HX429" s="3"/>
      <c r="HY429" s="3"/>
      <c r="HZ429" s="3"/>
      <c r="IA429" s="3"/>
      <c r="IB429" s="3"/>
      <c r="IC429" s="3"/>
      <c r="ID429" s="3"/>
      <c r="IE429" s="3"/>
      <c r="IF429" s="3"/>
      <c r="IG429" s="3"/>
      <c r="IH429" s="3"/>
      <c r="II429" s="3"/>
      <c r="IJ429" s="3"/>
      <c r="IK429" s="3"/>
      <c r="IL429" s="3"/>
      <c r="IM429" s="3"/>
      <c r="IN429" s="3"/>
      <c r="IO429" s="3"/>
      <c r="IP429" s="3"/>
      <c r="IQ429" s="3"/>
      <c r="IR429" s="3"/>
      <c r="IS429" s="3"/>
      <c r="IT429" s="3"/>
      <c r="IU429" s="3"/>
      <c r="IV429" s="3"/>
      <c r="IW429" s="3"/>
      <c r="IX429" s="3"/>
      <c r="IY429" s="3"/>
      <c r="IZ429" s="3"/>
      <c r="JA429" s="3"/>
      <c r="JB429" s="3"/>
      <c r="JC429" s="3"/>
      <c r="JD429" s="3"/>
      <c r="JE429" s="3"/>
      <c r="JF429" s="3"/>
      <c r="JG429" s="3"/>
      <c r="JH429" s="3"/>
      <c r="JI429" s="3"/>
      <c r="JJ429" s="3"/>
      <c r="JK429" s="3"/>
      <c r="JL429" s="3"/>
      <c r="JM429" s="3"/>
      <c r="JN429" s="3"/>
      <c r="JO429" s="3"/>
      <c r="JP429" s="3"/>
      <c r="JQ429" s="3"/>
      <c r="JR429" s="3"/>
      <c r="JS429" s="3"/>
      <c r="JT429" s="3"/>
      <c r="JU429" s="3"/>
      <c r="JV429" s="3"/>
      <c r="JW429" s="3"/>
      <c r="JX429" s="3"/>
      <c r="JY429" s="3"/>
      <c r="JZ429" s="3"/>
      <c r="KA429" s="3"/>
      <c r="KB429" s="3"/>
      <c r="KC429" s="3"/>
      <c r="KD429" s="3"/>
      <c r="KE429" s="3"/>
      <c r="KF429" s="3"/>
      <c r="KG429" s="3"/>
      <c r="KH429" s="3"/>
      <c r="KI429" s="3"/>
      <c r="KJ429" s="3"/>
      <c r="KK429" s="3"/>
      <c r="KL429" s="3"/>
      <c r="KM429" s="3"/>
      <c r="KN429" s="3"/>
    </row>
    <row r="430" spans="1:300">
      <c r="A430" s="3">
        <v>0</v>
      </c>
      <c r="B43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430)))"),"")</f>
        <v/>
      </c>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4"/>
      <c r="BA430" s="4"/>
      <c r="BB430" s="4"/>
      <c r="BC430" s="4"/>
      <c r="BD430" s="4"/>
      <c r="BE430" s="4"/>
      <c r="BF430" s="4"/>
      <c r="BG430" s="4"/>
      <c r="BH430" s="4"/>
      <c r="BI430" s="4"/>
      <c r="BJ430" s="4"/>
      <c r="BK430" s="4"/>
      <c r="BL430" s="4"/>
      <c r="BM430" s="4"/>
      <c r="BN430" s="4"/>
      <c r="BO430" s="4"/>
      <c r="BP430" s="4"/>
      <c r="BQ430" s="4"/>
      <c r="BR430" s="4"/>
      <c r="BS430" s="4"/>
      <c r="BT430" s="4"/>
      <c r="BU430" s="4"/>
      <c r="BV430" s="4"/>
      <c r="BW430" s="4"/>
      <c r="BX430" s="4"/>
      <c r="BY430" s="4"/>
      <c r="BZ430" s="4"/>
      <c r="CA430" s="4"/>
      <c r="CB430" s="4"/>
      <c r="CC430" s="4"/>
      <c r="CD430" s="4"/>
      <c r="CE430" s="4"/>
      <c r="CF430" s="4"/>
      <c r="CG430" s="4"/>
      <c r="CH430" s="4"/>
      <c r="CI430" s="4"/>
      <c r="CJ430" s="4"/>
      <c r="CK430" s="4"/>
      <c r="CL430" s="4"/>
      <c r="CM430" s="4"/>
      <c r="CN430" s="4"/>
      <c r="CO430" s="4"/>
      <c r="CP430" s="4"/>
      <c r="CQ430" s="4"/>
      <c r="CR430" s="4"/>
      <c r="CS430" s="4"/>
      <c r="CT430" s="4"/>
      <c r="CU430" s="4"/>
      <c r="CV430" s="4"/>
      <c r="CW430" s="4"/>
      <c r="CX430" s="4"/>
      <c r="CY430" s="4"/>
      <c r="CZ430" s="4"/>
      <c r="DA430" s="4"/>
      <c r="DB430" s="4"/>
      <c r="DC430" s="4"/>
      <c r="DD430" s="4"/>
      <c r="DE430" s="4"/>
      <c r="DF430" s="4"/>
      <c r="DG430" s="4"/>
      <c r="DH430" s="4"/>
      <c r="DI430" s="4"/>
      <c r="DJ430" s="4"/>
      <c r="DK430" s="4"/>
      <c r="DL430" s="4"/>
      <c r="DM430" s="4"/>
      <c r="DN430" s="4"/>
      <c r="DO430" s="4"/>
      <c r="DP430" s="4"/>
      <c r="DQ430" s="4"/>
      <c r="DR430" s="4"/>
      <c r="DS430" s="4"/>
      <c r="DT430" s="4"/>
      <c r="DU430" s="4"/>
      <c r="DV430" s="4"/>
      <c r="DW430" s="4"/>
      <c r="DX430" s="4"/>
      <c r="DY430" s="4"/>
      <c r="DZ430" s="4"/>
      <c r="EA430" s="4"/>
      <c r="EB430" s="4"/>
      <c r="EC430" s="4"/>
      <c r="ED430" s="4"/>
      <c r="EE430" s="4"/>
      <c r="EF430" s="4"/>
      <c r="EG430" s="4"/>
      <c r="EH430" s="4"/>
      <c r="EI430" s="4"/>
      <c r="EJ430" s="4"/>
      <c r="EK430" s="4"/>
      <c r="EL430" s="4"/>
      <c r="EM430" s="4"/>
      <c r="EN430" s="4"/>
      <c r="EO430" s="4"/>
      <c r="EP430" s="4"/>
      <c r="EQ430" s="4"/>
      <c r="ER430" s="4"/>
      <c r="ES430" s="4"/>
      <c r="ET430" s="4"/>
      <c r="EU430" s="4"/>
      <c r="EV430" s="4"/>
      <c r="EW430" s="4"/>
      <c r="EX430" s="4"/>
      <c r="EY430" s="3"/>
      <c r="EZ430" s="3"/>
      <c r="FA430" s="3"/>
      <c r="FB430" s="3"/>
      <c r="FC430" s="3"/>
      <c r="FD430" s="3"/>
      <c r="FE430" s="3"/>
      <c r="FF430" s="3"/>
      <c r="FG430" s="3"/>
      <c r="FH430" s="3"/>
      <c r="FI430" s="3"/>
      <c r="FJ430" s="3"/>
      <c r="FK430" s="3"/>
      <c r="FL430" s="3"/>
      <c r="FM430" s="3"/>
      <c r="FN430" s="3"/>
      <c r="FO430" s="3"/>
      <c r="FP430" s="3"/>
      <c r="FQ430" s="3"/>
      <c r="FR430" s="3"/>
      <c r="FS430" s="3"/>
      <c r="FT430" s="3"/>
      <c r="FU430" s="3"/>
      <c r="FV430" s="3"/>
      <c r="FW430" s="3"/>
      <c r="FX430" s="3"/>
      <c r="FY430" s="3"/>
      <c r="FZ430" s="3"/>
      <c r="GA430" s="3"/>
      <c r="GB430" s="3"/>
      <c r="GC430" s="3"/>
      <c r="GD430" s="3"/>
      <c r="GE430" s="3"/>
      <c r="GF430" s="3"/>
      <c r="GG430" s="3"/>
      <c r="GH430" s="3"/>
      <c r="GI430" s="3"/>
      <c r="GJ430" s="3"/>
      <c r="GK430" s="3"/>
      <c r="GL430" s="3"/>
      <c r="GM430" s="3"/>
      <c r="GN430" s="3"/>
      <c r="GO430" s="3"/>
      <c r="GP430" s="3"/>
      <c r="GQ430" s="3"/>
      <c r="GR430" s="3"/>
      <c r="GS430" s="3"/>
      <c r="GT430" s="3"/>
      <c r="GU430" s="3"/>
      <c r="GV430" s="3"/>
      <c r="GW430" s="3"/>
      <c r="GX430" s="3"/>
      <c r="GY430" s="3"/>
      <c r="GZ430" s="3"/>
      <c r="HA430" s="3"/>
      <c r="HB430" s="3"/>
      <c r="HC430" s="3"/>
      <c r="HD430" s="3"/>
      <c r="HE430" s="3"/>
      <c r="HF430" s="3"/>
      <c r="HG430" s="3"/>
      <c r="HH430" s="3"/>
      <c r="HI430" s="3"/>
      <c r="HJ430" s="3"/>
      <c r="HK430" s="3"/>
      <c r="HL430" s="3"/>
      <c r="HM430" s="3"/>
      <c r="HN430" s="3"/>
      <c r="HO430" s="3"/>
      <c r="HP430" s="3"/>
      <c r="HQ430" s="3"/>
      <c r="HR430" s="3"/>
      <c r="HS430" s="3"/>
      <c r="HT430" s="3"/>
      <c r="HU430" s="3"/>
      <c r="HV430" s="3"/>
      <c r="HW430" s="3"/>
      <c r="HX430" s="3"/>
      <c r="HY430" s="3"/>
      <c r="HZ430" s="3"/>
      <c r="IA430" s="3"/>
      <c r="IB430" s="3"/>
      <c r="IC430" s="3"/>
      <c r="ID430" s="3"/>
      <c r="IE430" s="3"/>
      <c r="IF430" s="3"/>
      <c r="IG430" s="3"/>
      <c r="IH430" s="3"/>
      <c r="II430" s="3"/>
      <c r="IJ430" s="3"/>
      <c r="IK430" s="3"/>
      <c r="IL430" s="3"/>
      <c r="IM430" s="3"/>
      <c r="IN430" s="3"/>
      <c r="IO430" s="3"/>
      <c r="IP430" s="3"/>
      <c r="IQ430" s="3"/>
      <c r="IR430" s="3"/>
      <c r="IS430" s="3"/>
      <c r="IT430" s="3"/>
      <c r="IU430" s="3"/>
      <c r="IV430" s="3"/>
      <c r="IW430" s="3"/>
      <c r="IX430" s="3"/>
      <c r="IY430" s="3"/>
      <c r="IZ430" s="3"/>
      <c r="JA430" s="3"/>
      <c r="JB430" s="3"/>
      <c r="JC430" s="3"/>
      <c r="JD430" s="3"/>
      <c r="JE430" s="3"/>
      <c r="JF430" s="3"/>
      <c r="JG430" s="3"/>
      <c r="JH430" s="3"/>
      <c r="JI430" s="3"/>
      <c r="JJ430" s="3"/>
      <c r="JK430" s="3"/>
      <c r="JL430" s="3"/>
      <c r="JM430" s="3"/>
      <c r="JN430" s="3"/>
      <c r="JO430" s="3"/>
      <c r="JP430" s="3"/>
      <c r="JQ430" s="3"/>
      <c r="JR430" s="3"/>
      <c r="JS430" s="3"/>
      <c r="JT430" s="3"/>
      <c r="JU430" s="3"/>
      <c r="JV430" s="3"/>
      <c r="JW430" s="3"/>
      <c r="JX430" s="3"/>
      <c r="JY430" s="3"/>
      <c r="JZ430" s="3"/>
      <c r="KA430" s="3"/>
      <c r="KB430" s="3"/>
      <c r="KC430" s="3"/>
      <c r="KD430" s="3"/>
      <c r="KE430" s="3"/>
      <c r="KF430" s="3"/>
      <c r="KG430" s="3"/>
      <c r="KH430" s="3"/>
      <c r="KI430" s="3"/>
      <c r="KJ430" s="3"/>
      <c r="KK430" s="3"/>
      <c r="KL430" s="3"/>
      <c r="KM430" s="3"/>
      <c r="KN430" s="3"/>
    </row>
    <row r="431" spans="1:300">
      <c r="A431" s="3">
        <v>0</v>
      </c>
      <c r="B43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431)))"),"")</f>
        <v/>
      </c>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c r="AV431" s="4"/>
      <c r="AW431" s="4"/>
      <c r="AX431" s="4"/>
      <c r="AY431" s="4"/>
      <c r="AZ431" s="4"/>
      <c r="BA431" s="4"/>
      <c r="BB431" s="4"/>
      <c r="BC431" s="4"/>
      <c r="BD431" s="4"/>
      <c r="BE431" s="4"/>
      <c r="BF431" s="4"/>
      <c r="BG431" s="4"/>
      <c r="BH431" s="4"/>
      <c r="BI431" s="4"/>
      <c r="BJ431" s="4"/>
      <c r="BK431" s="4"/>
      <c r="BL431" s="4"/>
      <c r="BM431" s="4"/>
      <c r="BN431" s="4"/>
      <c r="BO431" s="4"/>
      <c r="BP431" s="4"/>
      <c r="BQ431" s="4"/>
      <c r="BR431" s="4"/>
      <c r="BS431" s="4"/>
      <c r="BT431" s="4"/>
      <c r="BU431" s="4"/>
      <c r="BV431" s="4"/>
      <c r="BW431" s="4"/>
      <c r="BX431" s="4"/>
      <c r="BY431" s="4"/>
      <c r="BZ431" s="4"/>
      <c r="CA431" s="4"/>
      <c r="CB431" s="4"/>
      <c r="CC431" s="4"/>
      <c r="CD431" s="4"/>
      <c r="CE431" s="4"/>
      <c r="CF431" s="4"/>
      <c r="CG431" s="4"/>
      <c r="CH431" s="4"/>
      <c r="CI431" s="4"/>
      <c r="CJ431" s="4"/>
      <c r="CK431" s="4"/>
      <c r="CL431" s="4"/>
      <c r="CM431" s="4"/>
      <c r="CN431" s="4"/>
      <c r="CO431" s="4"/>
      <c r="CP431" s="4"/>
      <c r="CQ431" s="4"/>
      <c r="CR431" s="4"/>
      <c r="CS431" s="4"/>
      <c r="CT431" s="4"/>
      <c r="CU431" s="4"/>
      <c r="CV431" s="4"/>
      <c r="CW431" s="4"/>
      <c r="CX431" s="4"/>
      <c r="CY431" s="4"/>
      <c r="CZ431" s="4"/>
      <c r="DA431" s="4"/>
      <c r="DB431" s="4"/>
      <c r="DC431" s="4"/>
      <c r="DD431" s="4"/>
      <c r="DE431" s="4"/>
      <c r="DF431" s="4"/>
      <c r="DG431" s="4"/>
      <c r="DH431" s="4"/>
      <c r="DI431" s="4"/>
      <c r="DJ431" s="4"/>
      <c r="DK431" s="4"/>
      <c r="DL431" s="4"/>
      <c r="DM431" s="4"/>
      <c r="DN431" s="4"/>
      <c r="DO431" s="4"/>
      <c r="DP431" s="4"/>
      <c r="DQ431" s="4"/>
      <c r="DR431" s="4"/>
      <c r="DS431" s="4"/>
      <c r="DT431" s="4"/>
      <c r="DU431" s="4"/>
      <c r="DV431" s="4"/>
      <c r="DW431" s="4"/>
      <c r="DX431" s="4"/>
      <c r="DY431" s="4"/>
      <c r="DZ431" s="4"/>
      <c r="EA431" s="4"/>
      <c r="EB431" s="4"/>
      <c r="EC431" s="4"/>
      <c r="ED431" s="4"/>
      <c r="EE431" s="4"/>
      <c r="EF431" s="4"/>
      <c r="EG431" s="4"/>
      <c r="EH431" s="4"/>
      <c r="EI431" s="4"/>
      <c r="EJ431" s="4"/>
      <c r="EK431" s="4"/>
      <c r="EL431" s="4"/>
      <c r="EM431" s="4"/>
      <c r="EN431" s="4"/>
      <c r="EO431" s="4"/>
      <c r="EP431" s="4"/>
      <c r="EQ431" s="4"/>
      <c r="ER431" s="4"/>
      <c r="ES431" s="4"/>
      <c r="ET431" s="4"/>
      <c r="EU431" s="4"/>
      <c r="EV431" s="4"/>
      <c r="EW431" s="4"/>
      <c r="EX431" s="4"/>
      <c r="EY431" s="3"/>
      <c r="EZ431" s="3"/>
      <c r="FA431" s="3"/>
      <c r="FB431" s="3"/>
      <c r="FC431" s="3"/>
      <c r="FD431" s="3"/>
      <c r="FE431" s="3"/>
      <c r="FF431" s="3"/>
      <c r="FG431" s="3"/>
      <c r="FH431" s="3"/>
      <c r="FI431" s="3"/>
      <c r="FJ431" s="3"/>
      <c r="FK431" s="3"/>
      <c r="FL431" s="3"/>
      <c r="FM431" s="3"/>
      <c r="FN431" s="3"/>
      <c r="FO431" s="3"/>
      <c r="FP431" s="3"/>
      <c r="FQ431" s="3"/>
      <c r="FR431" s="3"/>
      <c r="FS431" s="3"/>
      <c r="FT431" s="3"/>
      <c r="FU431" s="3"/>
      <c r="FV431" s="3"/>
      <c r="FW431" s="3"/>
      <c r="FX431" s="3"/>
      <c r="FY431" s="3"/>
      <c r="FZ431" s="3"/>
      <c r="GA431" s="3"/>
      <c r="GB431" s="3"/>
      <c r="GC431" s="3"/>
      <c r="GD431" s="3"/>
      <c r="GE431" s="3"/>
      <c r="GF431" s="3"/>
      <c r="GG431" s="3"/>
      <c r="GH431" s="3"/>
      <c r="GI431" s="3"/>
      <c r="GJ431" s="3"/>
      <c r="GK431" s="3"/>
      <c r="GL431" s="3"/>
      <c r="GM431" s="3"/>
      <c r="GN431" s="3"/>
      <c r="GO431" s="3"/>
      <c r="GP431" s="3"/>
      <c r="GQ431" s="3"/>
      <c r="GR431" s="3"/>
      <c r="GS431" s="3"/>
      <c r="GT431" s="3"/>
      <c r="GU431" s="3"/>
      <c r="GV431" s="3"/>
      <c r="GW431" s="3"/>
      <c r="GX431" s="3"/>
      <c r="GY431" s="3"/>
      <c r="GZ431" s="3"/>
      <c r="HA431" s="3"/>
      <c r="HB431" s="3"/>
      <c r="HC431" s="3"/>
      <c r="HD431" s="3"/>
      <c r="HE431" s="3"/>
      <c r="HF431" s="3"/>
      <c r="HG431" s="3"/>
      <c r="HH431" s="3"/>
      <c r="HI431" s="3"/>
      <c r="HJ431" s="3"/>
      <c r="HK431" s="3"/>
      <c r="HL431" s="3"/>
      <c r="HM431" s="3"/>
      <c r="HN431" s="3"/>
      <c r="HO431" s="3"/>
      <c r="HP431" s="3"/>
      <c r="HQ431" s="3"/>
      <c r="HR431" s="3"/>
      <c r="HS431" s="3"/>
      <c r="HT431" s="3"/>
      <c r="HU431" s="3"/>
      <c r="HV431" s="3"/>
      <c r="HW431" s="3"/>
      <c r="HX431" s="3"/>
      <c r="HY431" s="3"/>
      <c r="HZ431" s="3"/>
      <c r="IA431" s="3"/>
      <c r="IB431" s="3"/>
      <c r="IC431" s="3"/>
      <c r="ID431" s="3"/>
      <c r="IE431" s="3"/>
      <c r="IF431" s="3"/>
      <c r="IG431" s="3"/>
      <c r="IH431" s="3"/>
      <c r="II431" s="3"/>
      <c r="IJ431" s="3"/>
      <c r="IK431" s="3"/>
      <c r="IL431" s="3"/>
      <c r="IM431" s="3"/>
      <c r="IN431" s="3"/>
      <c r="IO431" s="3"/>
      <c r="IP431" s="3"/>
      <c r="IQ431" s="3"/>
      <c r="IR431" s="3"/>
      <c r="IS431" s="3"/>
      <c r="IT431" s="3"/>
      <c r="IU431" s="3"/>
      <c r="IV431" s="3"/>
      <c r="IW431" s="3"/>
      <c r="IX431" s="3"/>
      <c r="IY431" s="3"/>
      <c r="IZ431" s="3"/>
      <c r="JA431" s="3"/>
      <c r="JB431" s="3"/>
      <c r="JC431" s="3"/>
      <c r="JD431" s="3"/>
      <c r="JE431" s="3"/>
      <c r="JF431" s="3"/>
      <c r="JG431" s="3"/>
      <c r="JH431" s="3"/>
      <c r="JI431" s="3"/>
      <c r="JJ431" s="3"/>
      <c r="JK431" s="3"/>
      <c r="JL431" s="3"/>
      <c r="JM431" s="3"/>
      <c r="JN431" s="3"/>
      <c r="JO431" s="3"/>
      <c r="JP431" s="3"/>
      <c r="JQ431" s="3"/>
      <c r="JR431" s="3"/>
      <c r="JS431" s="3"/>
      <c r="JT431" s="3"/>
      <c r="JU431" s="3"/>
      <c r="JV431" s="3"/>
      <c r="JW431" s="3"/>
      <c r="JX431" s="3"/>
      <c r="JY431" s="3"/>
      <c r="JZ431" s="3"/>
      <c r="KA431" s="3"/>
      <c r="KB431" s="3"/>
      <c r="KC431" s="3"/>
      <c r="KD431" s="3"/>
      <c r="KE431" s="3"/>
      <c r="KF431" s="3"/>
      <c r="KG431" s="3"/>
      <c r="KH431" s="3"/>
      <c r="KI431" s="3"/>
      <c r="KJ431" s="3"/>
      <c r="KK431" s="3"/>
      <c r="KL431" s="3"/>
      <c r="KM431" s="3"/>
      <c r="KN431" s="3"/>
    </row>
    <row r="432" spans="1:300">
      <c r="A432" s="3">
        <v>0</v>
      </c>
      <c r="B43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432)))"),"")</f>
        <v/>
      </c>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4"/>
      <c r="AW432" s="4"/>
      <c r="AX432" s="4"/>
      <c r="AY432" s="4"/>
      <c r="AZ432" s="4"/>
      <c r="BA432" s="4"/>
      <c r="BB432" s="4"/>
      <c r="BC432" s="4"/>
      <c r="BD432" s="4"/>
      <c r="BE432" s="4"/>
      <c r="BF432" s="4"/>
      <c r="BG432" s="4"/>
      <c r="BH432" s="4"/>
      <c r="BI432" s="4"/>
      <c r="BJ432" s="4"/>
      <c r="BK432" s="4"/>
      <c r="BL432" s="4"/>
      <c r="BM432" s="4"/>
      <c r="BN432" s="4"/>
      <c r="BO432" s="4"/>
      <c r="BP432" s="4"/>
      <c r="BQ432" s="4"/>
      <c r="BR432" s="4"/>
      <c r="BS432" s="4"/>
      <c r="BT432" s="4"/>
      <c r="BU432" s="4"/>
      <c r="BV432" s="4"/>
      <c r="BW432" s="4"/>
      <c r="BX432" s="4"/>
      <c r="BY432" s="4"/>
      <c r="BZ432" s="4"/>
      <c r="CA432" s="4"/>
      <c r="CB432" s="4"/>
      <c r="CC432" s="4"/>
      <c r="CD432" s="4"/>
      <c r="CE432" s="4"/>
      <c r="CF432" s="4"/>
      <c r="CG432" s="4"/>
      <c r="CH432" s="4"/>
      <c r="CI432" s="4"/>
      <c r="CJ432" s="4"/>
      <c r="CK432" s="4"/>
      <c r="CL432" s="4"/>
      <c r="CM432" s="4"/>
      <c r="CN432" s="4"/>
      <c r="CO432" s="4"/>
      <c r="CP432" s="4"/>
      <c r="CQ432" s="4"/>
      <c r="CR432" s="4"/>
      <c r="CS432" s="4"/>
      <c r="CT432" s="4"/>
      <c r="CU432" s="4"/>
      <c r="CV432" s="4"/>
      <c r="CW432" s="4"/>
      <c r="CX432" s="4"/>
      <c r="CY432" s="4"/>
      <c r="CZ432" s="4"/>
      <c r="DA432" s="4"/>
      <c r="DB432" s="4"/>
      <c r="DC432" s="4"/>
      <c r="DD432" s="4"/>
      <c r="DE432" s="4"/>
      <c r="DF432" s="4"/>
      <c r="DG432" s="4"/>
      <c r="DH432" s="4"/>
      <c r="DI432" s="4"/>
      <c r="DJ432" s="4"/>
      <c r="DK432" s="4"/>
      <c r="DL432" s="4"/>
      <c r="DM432" s="4"/>
      <c r="DN432" s="4"/>
      <c r="DO432" s="4"/>
      <c r="DP432" s="4"/>
      <c r="DQ432" s="4"/>
      <c r="DR432" s="4"/>
      <c r="DS432" s="4"/>
      <c r="DT432" s="4"/>
      <c r="DU432" s="4"/>
      <c r="DV432" s="4"/>
      <c r="DW432" s="4"/>
      <c r="DX432" s="4"/>
      <c r="DY432" s="4"/>
      <c r="DZ432" s="4"/>
      <c r="EA432" s="4"/>
      <c r="EB432" s="4"/>
      <c r="EC432" s="4"/>
      <c r="ED432" s="4"/>
      <c r="EE432" s="4"/>
      <c r="EF432" s="4"/>
      <c r="EG432" s="4"/>
      <c r="EH432" s="4"/>
      <c r="EI432" s="4"/>
      <c r="EJ432" s="4"/>
      <c r="EK432" s="4"/>
      <c r="EL432" s="4"/>
      <c r="EM432" s="4"/>
      <c r="EN432" s="4"/>
      <c r="EO432" s="4"/>
      <c r="EP432" s="4"/>
      <c r="EQ432" s="4"/>
      <c r="ER432" s="4"/>
      <c r="ES432" s="4"/>
      <c r="ET432" s="4"/>
      <c r="EU432" s="4"/>
      <c r="EV432" s="4"/>
      <c r="EW432" s="4"/>
      <c r="EX432" s="4"/>
      <c r="EY432" s="3"/>
      <c r="EZ432" s="3"/>
      <c r="FA432" s="3"/>
      <c r="FB432" s="3"/>
      <c r="FC432" s="3"/>
      <c r="FD432" s="3"/>
      <c r="FE432" s="3"/>
      <c r="FF432" s="3"/>
      <c r="FG432" s="3"/>
      <c r="FH432" s="3"/>
      <c r="FI432" s="3"/>
      <c r="FJ432" s="3"/>
      <c r="FK432" s="3"/>
      <c r="FL432" s="3"/>
      <c r="FM432" s="3"/>
      <c r="FN432" s="3"/>
      <c r="FO432" s="3"/>
      <c r="FP432" s="3"/>
      <c r="FQ432" s="3"/>
      <c r="FR432" s="3"/>
      <c r="FS432" s="3"/>
      <c r="FT432" s="3"/>
      <c r="FU432" s="3"/>
      <c r="FV432" s="3"/>
      <c r="FW432" s="3"/>
      <c r="FX432" s="3"/>
      <c r="FY432" s="3"/>
      <c r="FZ432" s="3"/>
      <c r="GA432" s="3"/>
      <c r="GB432" s="3"/>
      <c r="GC432" s="3"/>
      <c r="GD432" s="3"/>
      <c r="GE432" s="3"/>
      <c r="GF432" s="3"/>
      <c r="GG432" s="3"/>
      <c r="GH432" s="3"/>
      <c r="GI432" s="3"/>
      <c r="GJ432" s="3"/>
      <c r="GK432" s="3"/>
      <c r="GL432" s="3"/>
      <c r="GM432" s="3"/>
      <c r="GN432" s="3"/>
      <c r="GO432" s="3"/>
      <c r="GP432" s="3"/>
      <c r="GQ432" s="3"/>
      <c r="GR432" s="3"/>
      <c r="GS432" s="3"/>
      <c r="GT432" s="3"/>
      <c r="GU432" s="3"/>
      <c r="GV432" s="3"/>
      <c r="GW432" s="3"/>
      <c r="GX432" s="3"/>
      <c r="GY432" s="3"/>
      <c r="GZ432" s="3"/>
      <c r="HA432" s="3"/>
      <c r="HB432" s="3"/>
      <c r="HC432" s="3"/>
      <c r="HD432" s="3"/>
      <c r="HE432" s="3"/>
      <c r="HF432" s="3"/>
      <c r="HG432" s="3"/>
      <c r="HH432" s="3"/>
      <c r="HI432" s="3"/>
      <c r="HJ432" s="3"/>
      <c r="HK432" s="3"/>
      <c r="HL432" s="3"/>
      <c r="HM432" s="3"/>
      <c r="HN432" s="3"/>
      <c r="HO432" s="3"/>
      <c r="HP432" s="3"/>
      <c r="HQ432" s="3"/>
      <c r="HR432" s="3"/>
      <c r="HS432" s="3"/>
      <c r="HT432" s="3"/>
      <c r="HU432" s="3"/>
      <c r="HV432" s="3"/>
      <c r="HW432" s="3"/>
      <c r="HX432" s="3"/>
      <c r="HY432" s="3"/>
      <c r="HZ432" s="3"/>
      <c r="IA432" s="3"/>
      <c r="IB432" s="3"/>
      <c r="IC432" s="3"/>
      <c r="ID432" s="3"/>
      <c r="IE432" s="3"/>
      <c r="IF432" s="3"/>
      <c r="IG432" s="3"/>
      <c r="IH432" s="3"/>
      <c r="II432" s="3"/>
      <c r="IJ432" s="3"/>
      <c r="IK432" s="3"/>
      <c r="IL432" s="3"/>
      <c r="IM432" s="3"/>
      <c r="IN432" s="3"/>
      <c r="IO432" s="3"/>
      <c r="IP432" s="3"/>
      <c r="IQ432" s="3"/>
      <c r="IR432" s="3"/>
      <c r="IS432" s="3"/>
      <c r="IT432" s="3"/>
      <c r="IU432" s="3"/>
      <c r="IV432" s="3"/>
      <c r="IW432" s="3"/>
      <c r="IX432" s="3"/>
      <c r="IY432" s="3"/>
      <c r="IZ432" s="3"/>
      <c r="JA432" s="3"/>
      <c r="JB432" s="3"/>
      <c r="JC432" s="3"/>
      <c r="JD432" s="3"/>
      <c r="JE432" s="3"/>
      <c r="JF432" s="3"/>
      <c r="JG432" s="3"/>
      <c r="JH432" s="3"/>
      <c r="JI432" s="3"/>
      <c r="JJ432" s="3"/>
      <c r="JK432" s="3"/>
      <c r="JL432" s="3"/>
      <c r="JM432" s="3"/>
      <c r="JN432" s="3"/>
      <c r="JO432" s="3"/>
      <c r="JP432" s="3"/>
      <c r="JQ432" s="3"/>
      <c r="JR432" s="3"/>
      <c r="JS432" s="3"/>
      <c r="JT432" s="3"/>
      <c r="JU432" s="3"/>
      <c r="JV432" s="3"/>
      <c r="JW432" s="3"/>
      <c r="JX432" s="3"/>
      <c r="JY432" s="3"/>
      <c r="JZ432" s="3"/>
      <c r="KA432" s="3"/>
      <c r="KB432" s="3"/>
      <c r="KC432" s="3"/>
      <c r="KD432" s="3"/>
      <c r="KE432" s="3"/>
      <c r="KF432" s="3"/>
      <c r="KG432" s="3"/>
      <c r="KH432" s="3"/>
      <c r="KI432" s="3"/>
      <c r="KJ432" s="3"/>
      <c r="KK432" s="3"/>
      <c r="KL432" s="3"/>
      <c r="KM432" s="3"/>
      <c r="KN432" s="3"/>
    </row>
    <row r="433" spans="1:300">
      <c r="A433" s="3">
        <v>0</v>
      </c>
      <c r="B43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433)))"),"")</f>
        <v/>
      </c>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c r="AV433" s="4"/>
      <c r="AW433" s="4"/>
      <c r="AX433" s="4"/>
      <c r="AY433" s="4"/>
      <c r="AZ433" s="4"/>
      <c r="BA433" s="4"/>
      <c r="BB433" s="4"/>
      <c r="BC433" s="4"/>
      <c r="BD433" s="4"/>
      <c r="BE433" s="4"/>
      <c r="BF433" s="4"/>
      <c r="BG433" s="4"/>
      <c r="BH433" s="4"/>
      <c r="BI433" s="4"/>
      <c r="BJ433" s="4"/>
      <c r="BK433" s="4"/>
      <c r="BL433" s="4"/>
      <c r="BM433" s="4"/>
      <c r="BN433" s="4"/>
      <c r="BO433" s="4"/>
      <c r="BP433" s="4"/>
      <c r="BQ433" s="4"/>
      <c r="BR433" s="4"/>
      <c r="BS433" s="4"/>
      <c r="BT433" s="4"/>
      <c r="BU433" s="4"/>
      <c r="BV433" s="4"/>
      <c r="BW433" s="4"/>
      <c r="BX433" s="4"/>
      <c r="BY433" s="4"/>
      <c r="BZ433" s="4"/>
      <c r="CA433" s="4"/>
      <c r="CB433" s="4"/>
      <c r="CC433" s="4"/>
      <c r="CD433" s="4"/>
      <c r="CE433" s="4"/>
      <c r="CF433" s="4"/>
      <c r="CG433" s="4"/>
      <c r="CH433" s="4"/>
      <c r="CI433" s="4"/>
      <c r="CJ433" s="4"/>
      <c r="CK433" s="4"/>
      <c r="CL433" s="4"/>
      <c r="CM433" s="4"/>
      <c r="CN433" s="4"/>
      <c r="CO433" s="4"/>
      <c r="CP433" s="4"/>
      <c r="CQ433" s="4"/>
      <c r="CR433" s="4"/>
      <c r="CS433" s="4"/>
      <c r="CT433" s="4"/>
      <c r="CU433" s="4"/>
      <c r="CV433" s="4"/>
      <c r="CW433" s="4"/>
      <c r="CX433" s="4"/>
      <c r="CY433" s="4"/>
      <c r="CZ433" s="4"/>
      <c r="DA433" s="4"/>
      <c r="DB433" s="4"/>
      <c r="DC433" s="4"/>
      <c r="DD433" s="4"/>
      <c r="DE433" s="4"/>
      <c r="DF433" s="4"/>
      <c r="DG433" s="4"/>
      <c r="DH433" s="4"/>
      <c r="DI433" s="4"/>
      <c r="DJ433" s="4"/>
      <c r="DK433" s="4"/>
      <c r="DL433" s="4"/>
      <c r="DM433" s="4"/>
      <c r="DN433" s="4"/>
      <c r="DO433" s="4"/>
      <c r="DP433" s="4"/>
      <c r="DQ433" s="4"/>
      <c r="DR433" s="4"/>
      <c r="DS433" s="4"/>
      <c r="DT433" s="4"/>
      <c r="DU433" s="4"/>
      <c r="DV433" s="4"/>
      <c r="DW433" s="4"/>
      <c r="DX433" s="4"/>
      <c r="DY433" s="4"/>
      <c r="DZ433" s="4"/>
      <c r="EA433" s="4"/>
      <c r="EB433" s="4"/>
      <c r="EC433" s="4"/>
      <c r="ED433" s="4"/>
      <c r="EE433" s="4"/>
      <c r="EF433" s="4"/>
      <c r="EG433" s="4"/>
      <c r="EH433" s="4"/>
      <c r="EI433" s="4"/>
      <c r="EJ433" s="4"/>
      <c r="EK433" s="4"/>
      <c r="EL433" s="4"/>
      <c r="EM433" s="4"/>
      <c r="EN433" s="4"/>
      <c r="EO433" s="4"/>
      <c r="EP433" s="4"/>
      <c r="EQ433" s="4"/>
      <c r="ER433" s="4"/>
      <c r="ES433" s="4"/>
      <c r="ET433" s="4"/>
      <c r="EU433" s="4"/>
      <c r="EV433" s="4"/>
      <c r="EW433" s="4"/>
      <c r="EX433" s="4"/>
      <c r="EY433" s="3"/>
      <c r="EZ433" s="3"/>
      <c r="FA433" s="3"/>
      <c r="FB433" s="3"/>
      <c r="FC433" s="3"/>
      <c r="FD433" s="3"/>
      <c r="FE433" s="3"/>
      <c r="FF433" s="3"/>
      <c r="FG433" s="3"/>
      <c r="FH433" s="3"/>
      <c r="FI433" s="3"/>
      <c r="FJ433" s="3"/>
      <c r="FK433" s="3"/>
      <c r="FL433" s="3"/>
      <c r="FM433" s="3"/>
      <c r="FN433" s="3"/>
      <c r="FO433" s="3"/>
      <c r="FP433" s="3"/>
      <c r="FQ433" s="3"/>
      <c r="FR433" s="3"/>
      <c r="FS433" s="3"/>
      <c r="FT433" s="3"/>
      <c r="FU433" s="3"/>
      <c r="FV433" s="3"/>
      <c r="FW433" s="3"/>
      <c r="FX433" s="3"/>
      <c r="FY433" s="3"/>
      <c r="FZ433" s="3"/>
      <c r="GA433" s="3"/>
      <c r="GB433" s="3"/>
      <c r="GC433" s="3"/>
      <c r="GD433" s="3"/>
      <c r="GE433" s="3"/>
      <c r="GF433" s="3"/>
      <c r="GG433" s="3"/>
      <c r="GH433" s="3"/>
      <c r="GI433" s="3"/>
      <c r="GJ433" s="3"/>
      <c r="GK433" s="3"/>
      <c r="GL433" s="3"/>
      <c r="GM433" s="3"/>
      <c r="GN433" s="3"/>
      <c r="GO433" s="3"/>
      <c r="GP433" s="3"/>
      <c r="GQ433" s="3"/>
      <c r="GR433" s="3"/>
      <c r="GS433" s="3"/>
      <c r="GT433" s="3"/>
      <c r="GU433" s="3"/>
      <c r="GV433" s="3"/>
      <c r="GW433" s="3"/>
      <c r="GX433" s="3"/>
      <c r="GY433" s="3"/>
      <c r="GZ433" s="3"/>
      <c r="HA433" s="3"/>
      <c r="HB433" s="3"/>
      <c r="HC433" s="3"/>
      <c r="HD433" s="3"/>
      <c r="HE433" s="3"/>
      <c r="HF433" s="3"/>
      <c r="HG433" s="3"/>
      <c r="HH433" s="3"/>
      <c r="HI433" s="3"/>
      <c r="HJ433" s="3"/>
      <c r="HK433" s="3"/>
      <c r="HL433" s="3"/>
      <c r="HM433" s="3"/>
      <c r="HN433" s="3"/>
      <c r="HO433" s="3"/>
      <c r="HP433" s="3"/>
      <c r="HQ433" s="3"/>
      <c r="HR433" s="3"/>
      <c r="HS433" s="3"/>
      <c r="HT433" s="3"/>
      <c r="HU433" s="3"/>
      <c r="HV433" s="3"/>
      <c r="HW433" s="3"/>
      <c r="HX433" s="3"/>
      <c r="HY433" s="3"/>
      <c r="HZ433" s="3"/>
      <c r="IA433" s="3"/>
      <c r="IB433" s="3"/>
      <c r="IC433" s="3"/>
      <c r="ID433" s="3"/>
      <c r="IE433" s="3"/>
      <c r="IF433" s="3"/>
      <c r="IG433" s="3"/>
      <c r="IH433" s="3"/>
      <c r="II433" s="3"/>
      <c r="IJ433" s="3"/>
      <c r="IK433" s="3"/>
      <c r="IL433" s="3"/>
      <c r="IM433" s="3"/>
      <c r="IN433" s="3"/>
      <c r="IO433" s="3"/>
      <c r="IP433" s="3"/>
      <c r="IQ433" s="3"/>
      <c r="IR433" s="3"/>
      <c r="IS433" s="3"/>
      <c r="IT433" s="3"/>
      <c r="IU433" s="3"/>
      <c r="IV433" s="3"/>
      <c r="IW433" s="3"/>
      <c r="IX433" s="3"/>
      <c r="IY433" s="3"/>
      <c r="IZ433" s="3"/>
      <c r="JA433" s="3"/>
      <c r="JB433" s="3"/>
      <c r="JC433" s="3"/>
      <c r="JD433" s="3"/>
      <c r="JE433" s="3"/>
      <c r="JF433" s="3"/>
      <c r="JG433" s="3"/>
      <c r="JH433" s="3"/>
      <c r="JI433" s="3"/>
      <c r="JJ433" s="3"/>
      <c r="JK433" s="3"/>
      <c r="JL433" s="3"/>
      <c r="JM433" s="3"/>
      <c r="JN433" s="3"/>
      <c r="JO433" s="3"/>
      <c r="JP433" s="3"/>
      <c r="JQ433" s="3"/>
      <c r="JR433" s="3"/>
      <c r="JS433" s="3"/>
      <c r="JT433" s="3"/>
      <c r="JU433" s="3"/>
      <c r="JV433" s="3"/>
      <c r="JW433" s="3"/>
      <c r="JX433" s="3"/>
      <c r="JY433" s="3"/>
      <c r="JZ433" s="3"/>
      <c r="KA433" s="3"/>
      <c r="KB433" s="3"/>
      <c r="KC433" s="3"/>
      <c r="KD433" s="3"/>
      <c r="KE433" s="3"/>
      <c r="KF433" s="3"/>
      <c r="KG433" s="3"/>
      <c r="KH433" s="3"/>
      <c r="KI433" s="3"/>
      <c r="KJ433" s="3"/>
      <c r="KK433" s="3"/>
      <c r="KL433" s="3"/>
      <c r="KM433" s="3"/>
      <c r="KN433" s="3"/>
    </row>
    <row r="434" spans="1:300">
      <c r="A434" s="3">
        <v>0</v>
      </c>
      <c r="B43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434)))"),"")</f>
        <v/>
      </c>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c r="AW434" s="4"/>
      <c r="AX434" s="4"/>
      <c r="AY434" s="4"/>
      <c r="AZ434" s="4"/>
      <c r="BA434" s="4"/>
      <c r="BB434" s="4"/>
      <c r="BC434" s="4"/>
      <c r="BD434" s="4"/>
      <c r="BE434" s="4"/>
      <c r="BF434" s="4"/>
      <c r="BG434" s="4"/>
      <c r="BH434" s="4"/>
      <c r="BI434" s="4"/>
      <c r="BJ434" s="4"/>
      <c r="BK434" s="4"/>
      <c r="BL434" s="4"/>
      <c r="BM434" s="4"/>
      <c r="BN434" s="4"/>
      <c r="BO434" s="4"/>
      <c r="BP434" s="4"/>
      <c r="BQ434" s="4"/>
      <c r="BR434" s="4"/>
      <c r="BS434" s="4"/>
      <c r="BT434" s="4"/>
      <c r="BU434" s="4"/>
      <c r="BV434" s="4"/>
      <c r="BW434" s="4"/>
      <c r="BX434" s="4"/>
      <c r="BY434" s="4"/>
      <c r="BZ434" s="4"/>
      <c r="CA434" s="4"/>
      <c r="CB434" s="4"/>
      <c r="CC434" s="4"/>
      <c r="CD434" s="4"/>
      <c r="CE434" s="4"/>
      <c r="CF434" s="4"/>
      <c r="CG434" s="4"/>
      <c r="CH434" s="4"/>
      <c r="CI434" s="4"/>
      <c r="CJ434" s="4"/>
      <c r="CK434" s="4"/>
      <c r="CL434" s="4"/>
      <c r="CM434" s="4"/>
      <c r="CN434" s="4"/>
      <c r="CO434" s="4"/>
      <c r="CP434" s="4"/>
      <c r="CQ434" s="4"/>
      <c r="CR434" s="4"/>
      <c r="CS434" s="4"/>
      <c r="CT434" s="4"/>
      <c r="CU434" s="4"/>
      <c r="CV434" s="4"/>
      <c r="CW434" s="4"/>
      <c r="CX434" s="4"/>
      <c r="CY434" s="4"/>
      <c r="CZ434" s="4"/>
      <c r="DA434" s="4"/>
      <c r="DB434" s="4"/>
      <c r="DC434" s="4"/>
      <c r="DD434" s="4"/>
      <c r="DE434" s="4"/>
      <c r="DF434" s="4"/>
      <c r="DG434" s="4"/>
      <c r="DH434" s="4"/>
      <c r="DI434" s="4"/>
      <c r="DJ434" s="4"/>
      <c r="DK434" s="4"/>
      <c r="DL434" s="4"/>
      <c r="DM434" s="4"/>
      <c r="DN434" s="4"/>
      <c r="DO434" s="4"/>
      <c r="DP434" s="4"/>
      <c r="DQ434" s="4"/>
      <c r="DR434" s="4"/>
      <c r="DS434" s="4"/>
      <c r="DT434" s="4"/>
      <c r="DU434" s="4"/>
      <c r="DV434" s="4"/>
      <c r="DW434" s="4"/>
      <c r="DX434" s="4"/>
      <c r="DY434" s="4"/>
      <c r="DZ434" s="4"/>
      <c r="EA434" s="4"/>
      <c r="EB434" s="4"/>
      <c r="EC434" s="4"/>
      <c r="ED434" s="4"/>
      <c r="EE434" s="4"/>
      <c r="EF434" s="4"/>
      <c r="EG434" s="4"/>
      <c r="EH434" s="4"/>
      <c r="EI434" s="4"/>
      <c r="EJ434" s="4"/>
      <c r="EK434" s="4"/>
      <c r="EL434" s="4"/>
      <c r="EM434" s="4"/>
      <c r="EN434" s="4"/>
      <c r="EO434" s="4"/>
      <c r="EP434" s="4"/>
      <c r="EQ434" s="4"/>
      <c r="ER434" s="4"/>
      <c r="ES434" s="4"/>
      <c r="ET434" s="4"/>
      <c r="EU434" s="4"/>
      <c r="EV434" s="4"/>
      <c r="EW434" s="4"/>
      <c r="EX434" s="4"/>
      <c r="EY434" s="3"/>
      <c r="EZ434" s="3"/>
      <c r="FA434" s="3"/>
      <c r="FB434" s="3"/>
      <c r="FC434" s="3"/>
      <c r="FD434" s="3"/>
      <c r="FE434" s="3"/>
      <c r="FF434" s="3"/>
      <c r="FG434" s="3"/>
      <c r="FH434" s="3"/>
      <c r="FI434" s="3"/>
      <c r="FJ434" s="3"/>
      <c r="FK434" s="3"/>
      <c r="FL434" s="3"/>
      <c r="FM434" s="3"/>
      <c r="FN434" s="3"/>
      <c r="FO434" s="3"/>
      <c r="FP434" s="3"/>
      <c r="FQ434" s="3"/>
      <c r="FR434" s="3"/>
      <c r="FS434" s="3"/>
      <c r="FT434" s="3"/>
      <c r="FU434" s="3"/>
      <c r="FV434" s="3"/>
      <c r="FW434" s="3"/>
      <c r="FX434" s="3"/>
      <c r="FY434" s="3"/>
      <c r="FZ434" s="3"/>
      <c r="GA434" s="3"/>
      <c r="GB434" s="3"/>
      <c r="GC434" s="3"/>
      <c r="GD434" s="3"/>
      <c r="GE434" s="3"/>
      <c r="GF434" s="3"/>
      <c r="GG434" s="3"/>
      <c r="GH434" s="3"/>
      <c r="GI434" s="3"/>
      <c r="GJ434" s="3"/>
      <c r="GK434" s="3"/>
      <c r="GL434" s="3"/>
      <c r="GM434" s="3"/>
      <c r="GN434" s="3"/>
      <c r="GO434" s="3"/>
      <c r="GP434" s="3"/>
      <c r="GQ434" s="3"/>
      <c r="GR434" s="3"/>
      <c r="GS434" s="3"/>
      <c r="GT434" s="3"/>
      <c r="GU434" s="3"/>
      <c r="GV434" s="3"/>
      <c r="GW434" s="3"/>
      <c r="GX434" s="3"/>
      <c r="GY434" s="3"/>
      <c r="GZ434" s="3"/>
      <c r="HA434" s="3"/>
      <c r="HB434" s="3"/>
      <c r="HC434" s="3"/>
      <c r="HD434" s="3"/>
      <c r="HE434" s="3"/>
      <c r="HF434" s="3"/>
      <c r="HG434" s="3"/>
      <c r="HH434" s="3"/>
      <c r="HI434" s="3"/>
      <c r="HJ434" s="3"/>
      <c r="HK434" s="3"/>
      <c r="HL434" s="3"/>
      <c r="HM434" s="3"/>
      <c r="HN434" s="3"/>
      <c r="HO434" s="3"/>
      <c r="HP434" s="3"/>
      <c r="HQ434" s="3"/>
      <c r="HR434" s="3"/>
      <c r="HS434" s="3"/>
      <c r="HT434" s="3"/>
      <c r="HU434" s="3"/>
      <c r="HV434" s="3"/>
      <c r="HW434" s="3"/>
      <c r="HX434" s="3"/>
      <c r="HY434" s="3"/>
      <c r="HZ434" s="3"/>
      <c r="IA434" s="3"/>
      <c r="IB434" s="3"/>
      <c r="IC434" s="3"/>
      <c r="ID434" s="3"/>
      <c r="IE434" s="3"/>
      <c r="IF434" s="3"/>
      <c r="IG434" s="3"/>
      <c r="IH434" s="3"/>
      <c r="II434" s="3"/>
      <c r="IJ434" s="3"/>
      <c r="IK434" s="3"/>
      <c r="IL434" s="3"/>
      <c r="IM434" s="3"/>
      <c r="IN434" s="3"/>
      <c r="IO434" s="3"/>
      <c r="IP434" s="3"/>
      <c r="IQ434" s="3"/>
      <c r="IR434" s="3"/>
      <c r="IS434" s="3"/>
      <c r="IT434" s="3"/>
      <c r="IU434" s="3"/>
      <c r="IV434" s="3"/>
      <c r="IW434" s="3"/>
      <c r="IX434" s="3"/>
      <c r="IY434" s="3"/>
      <c r="IZ434" s="3"/>
      <c r="JA434" s="3"/>
      <c r="JB434" s="3"/>
      <c r="JC434" s="3"/>
      <c r="JD434" s="3"/>
      <c r="JE434" s="3"/>
      <c r="JF434" s="3"/>
      <c r="JG434" s="3"/>
      <c r="JH434" s="3"/>
      <c r="JI434" s="3"/>
      <c r="JJ434" s="3"/>
      <c r="JK434" s="3"/>
      <c r="JL434" s="3"/>
      <c r="JM434" s="3"/>
      <c r="JN434" s="3"/>
      <c r="JO434" s="3"/>
      <c r="JP434" s="3"/>
      <c r="JQ434" s="3"/>
      <c r="JR434" s="3"/>
      <c r="JS434" s="3"/>
      <c r="JT434" s="3"/>
      <c r="JU434" s="3"/>
      <c r="JV434" s="3"/>
      <c r="JW434" s="3"/>
      <c r="JX434" s="3"/>
      <c r="JY434" s="3"/>
      <c r="JZ434" s="3"/>
      <c r="KA434" s="3"/>
      <c r="KB434" s="3"/>
      <c r="KC434" s="3"/>
      <c r="KD434" s="3"/>
      <c r="KE434" s="3"/>
      <c r="KF434" s="3"/>
      <c r="KG434" s="3"/>
      <c r="KH434" s="3"/>
      <c r="KI434" s="3"/>
      <c r="KJ434" s="3"/>
      <c r="KK434" s="3"/>
      <c r="KL434" s="3"/>
      <c r="KM434" s="3"/>
      <c r="KN434" s="3"/>
    </row>
    <row r="435" spans="1:300">
      <c r="A435" s="3">
        <v>0</v>
      </c>
      <c r="B43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435)))"),"")</f>
        <v/>
      </c>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c r="AV435" s="4"/>
      <c r="AW435" s="4"/>
      <c r="AX435" s="4"/>
      <c r="AY435" s="4"/>
      <c r="AZ435" s="4"/>
      <c r="BA435" s="4"/>
      <c r="BB435" s="4"/>
      <c r="BC435" s="4"/>
      <c r="BD435" s="4"/>
      <c r="BE435" s="4"/>
      <c r="BF435" s="4"/>
      <c r="BG435" s="4"/>
      <c r="BH435" s="4"/>
      <c r="BI435" s="4"/>
      <c r="BJ435" s="4"/>
      <c r="BK435" s="4"/>
      <c r="BL435" s="4"/>
      <c r="BM435" s="4"/>
      <c r="BN435" s="4"/>
      <c r="BO435" s="4"/>
      <c r="BP435" s="4"/>
      <c r="BQ435" s="4"/>
      <c r="BR435" s="4"/>
      <c r="BS435" s="4"/>
      <c r="BT435" s="4"/>
      <c r="BU435" s="4"/>
      <c r="BV435" s="4"/>
      <c r="BW435" s="4"/>
      <c r="BX435" s="4"/>
      <c r="BY435" s="4"/>
      <c r="BZ435" s="4"/>
      <c r="CA435" s="4"/>
      <c r="CB435" s="4"/>
      <c r="CC435" s="4"/>
      <c r="CD435" s="4"/>
      <c r="CE435" s="4"/>
      <c r="CF435" s="4"/>
      <c r="CG435" s="4"/>
      <c r="CH435" s="4"/>
      <c r="CI435" s="4"/>
      <c r="CJ435" s="4"/>
      <c r="CK435" s="4"/>
      <c r="CL435" s="4"/>
      <c r="CM435" s="4"/>
      <c r="CN435" s="4"/>
      <c r="CO435" s="4"/>
      <c r="CP435" s="4"/>
      <c r="CQ435" s="4"/>
      <c r="CR435" s="4"/>
      <c r="CS435" s="4"/>
      <c r="CT435" s="4"/>
      <c r="CU435" s="4"/>
      <c r="CV435" s="4"/>
      <c r="CW435" s="4"/>
      <c r="CX435" s="4"/>
      <c r="CY435" s="4"/>
      <c r="CZ435" s="4"/>
      <c r="DA435" s="4"/>
      <c r="DB435" s="4"/>
      <c r="DC435" s="4"/>
      <c r="DD435" s="4"/>
      <c r="DE435" s="4"/>
      <c r="DF435" s="4"/>
      <c r="DG435" s="4"/>
      <c r="DH435" s="4"/>
      <c r="DI435" s="4"/>
      <c r="DJ435" s="4"/>
      <c r="DK435" s="4"/>
      <c r="DL435" s="4"/>
      <c r="DM435" s="4"/>
      <c r="DN435" s="4"/>
      <c r="DO435" s="4"/>
      <c r="DP435" s="4"/>
      <c r="DQ435" s="4"/>
      <c r="DR435" s="4"/>
      <c r="DS435" s="4"/>
      <c r="DT435" s="4"/>
      <c r="DU435" s="4"/>
      <c r="DV435" s="4"/>
      <c r="DW435" s="4"/>
      <c r="DX435" s="4"/>
      <c r="DY435" s="4"/>
      <c r="DZ435" s="4"/>
      <c r="EA435" s="4"/>
      <c r="EB435" s="4"/>
      <c r="EC435" s="4"/>
      <c r="ED435" s="4"/>
      <c r="EE435" s="4"/>
      <c r="EF435" s="4"/>
      <c r="EG435" s="4"/>
      <c r="EH435" s="4"/>
      <c r="EI435" s="4"/>
      <c r="EJ435" s="4"/>
      <c r="EK435" s="4"/>
      <c r="EL435" s="4"/>
      <c r="EM435" s="4"/>
      <c r="EN435" s="4"/>
      <c r="EO435" s="4"/>
      <c r="EP435" s="4"/>
      <c r="EQ435" s="4"/>
      <c r="ER435" s="4"/>
      <c r="ES435" s="4"/>
      <c r="ET435" s="4"/>
      <c r="EU435" s="4"/>
      <c r="EV435" s="4"/>
      <c r="EW435" s="4"/>
      <c r="EX435" s="4"/>
      <c r="EY435" s="3"/>
      <c r="EZ435" s="3"/>
      <c r="FA435" s="3"/>
      <c r="FB435" s="3"/>
      <c r="FC435" s="3"/>
      <c r="FD435" s="3"/>
      <c r="FE435" s="3"/>
      <c r="FF435" s="3"/>
      <c r="FG435" s="3"/>
      <c r="FH435" s="3"/>
      <c r="FI435" s="3"/>
      <c r="FJ435" s="3"/>
      <c r="FK435" s="3"/>
      <c r="FL435" s="3"/>
      <c r="FM435" s="3"/>
      <c r="FN435" s="3"/>
      <c r="FO435" s="3"/>
      <c r="FP435" s="3"/>
      <c r="FQ435" s="3"/>
      <c r="FR435" s="3"/>
      <c r="FS435" s="3"/>
      <c r="FT435" s="3"/>
      <c r="FU435" s="3"/>
      <c r="FV435" s="3"/>
      <c r="FW435" s="3"/>
      <c r="FX435" s="3"/>
      <c r="FY435" s="3"/>
      <c r="FZ435" s="3"/>
      <c r="GA435" s="3"/>
      <c r="GB435" s="3"/>
      <c r="GC435" s="3"/>
      <c r="GD435" s="3"/>
      <c r="GE435" s="3"/>
      <c r="GF435" s="3"/>
      <c r="GG435" s="3"/>
      <c r="GH435" s="3"/>
      <c r="GI435" s="3"/>
      <c r="GJ435" s="3"/>
      <c r="GK435" s="3"/>
      <c r="GL435" s="3"/>
      <c r="GM435" s="3"/>
      <c r="GN435" s="3"/>
      <c r="GO435" s="3"/>
      <c r="GP435" s="3"/>
      <c r="GQ435" s="3"/>
      <c r="GR435" s="3"/>
      <c r="GS435" s="3"/>
      <c r="GT435" s="3"/>
      <c r="GU435" s="3"/>
      <c r="GV435" s="3"/>
      <c r="GW435" s="3"/>
      <c r="GX435" s="3"/>
      <c r="GY435" s="3"/>
      <c r="GZ435" s="3"/>
      <c r="HA435" s="3"/>
      <c r="HB435" s="3"/>
      <c r="HC435" s="3"/>
      <c r="HD435" s="3"/>
      <c r="HE435" s="3"/>
      <c r="HF435" s="3"/>
      <c r="HG435" s="3"/>
      <c r="HH435" s="3"/>
      <c r="HI435" s="3"/>
      <c r="HJ435" s="3"/>
      <c r="HK435" s="3"/>
      <c r="HL435" s="3"/>
      <c r="HM435" s="3"/>
      <c r="HN435" s="3"/>
      <c r="HO435" s="3"/>
      <c r="HP435" s="3"/>
      <c r="HQ435" s="3"/>
      <c r="HR435" s="3"/>
      <c r="HS435" s="3"/>
      <c r="HT435" s="3"/>
      <c r="HU435" s="3"/>
      <c r="HV435" s="3"/>
      <c r="HW435" s="3"/>
      <c r="HX435" s="3"/>
      <c r="HY435" s="3"/>
      <c r="HZ435" s="3"/>
      <c r="IA435" s="3"/>
      <c r="IB435" s="3"/>
      <c r="IC435" s="3"/>
      <c r="ID435" s="3"/>
      <c r="IE435" s="3"/>
      <c r="IF435" s="3"/>
      <c r="IG435" s="3"/>
      <c r="IH435" s="3"/>
      <c r="II435" s="3"/>
      <c r="IJ435" s="3"/>
      <c r="IK435" s="3"/>
      <c r="IL435" s="3"/>
      <c r="IM435" s="3"/>
      <c r="IN435" s="3"/>
      <c r="IO435" s="3"/>
      <c r="IP435" s="3"/>
      <c r="IQ435" s="3"/>
      <c r="IR435" s="3"/>
      <c r="IS435" s="3"/>
      <c r="IT435" s="3"/>
      <c r="IU435" s="3"/>
      <c r="IV435" s="3"/>
      <c r="IW435" s="3"/>
      <c r="IX435" s="3"/>
      <c r="IY435" s="3"/>
      <c r="IZ435" s="3"/>
      <c r="JA435" s="3"/>
      <c r="JB435" s="3"/>
      <c r="JC435" s="3"/>
      <c r="JD435" s="3"/>
      <c r="JE435" s="3"/>
      <c r="JF435" s="3"/>
      <c r="JG435" s="3"/>
      <c r="JH435" s="3"/>
      <c r="JI435" s="3"/>
      <c r="JJ435" s="3"/>
      <c r="JK435" s="3"/>
      <c r="JL435" s="3"/>
      <c r="JM435" s="3"/>
      <c r="JN435" s="3"/>
      <c r="JO435" s="3"/>
      <c r="JP435" s="3"/>
      <c r="JQ435" s="3"/>
      <c r="JR435" s="3"/>
      <c r="JS435" s="3"/>
      <c r="JT435" s="3"/>
      <c r="JU435" s="3"/>
      <c r="JV435" s="3"/>
      <c r="JW435" s="3"/>
      <c r="JX435" s="3"/>
      <c r="JY435" s="3"/>
      <c r="JZ435" s="3"/>
      <c r="KA435" s="3"/>
      <c r="KB435" s="3"/>
      <c r="KC435" s="3"/>
      <c r="KD435" s="3"/>
      <c r="KE435" s="3"/>
      <c r="KF435" s="3"/>
      <c r="KG435" s="3"/>
      <c r="KH435" s="3"/>
      <c r="KI435" s="3"/>
      <c r="KJ435" s="3"/>
      <c r="KK435" s="3"/>
      <c r="KL435" s="3"/>
      <c r="KM435" s="3"/>
      <c r="KN435" s="3"/>
    </row>
    <row r="436" spans="1:300">
      <c r="A436" s="3">
        <v>0</v>
      </c>
      <c r="B43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436)))"),"")</f>
        <v/>
      </c>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c r="AZ436" s="4"/>
      <c r="BA436" s="4"/>
      <c r="BB436" s="4"/>
      <c r="BC436" s="4"/>
      <c r="BD436" s="4"/>
      <c r="BE436" s="4"/>
      <c r="BF436" s="4"/>
      <c r="BG436" s="4"/>
      <c r="BH436" s="4"/>
      <c r="BI436" s="4"/>
      <c r="BJ436" s="4"/>
      <c r="BK436" s="4"/>
      <c r="BL436" s="4"/>
      <c r="BM436" s="4"/>
      <c r="BN436" s="4"/>
      <c r="BO436" s="4"/>
      <c r="BP436" s="4"/>
      <c r="BQ436" s="4"/>
      <c r="BR436" s="4"/>
      <c r="BS436" s="4"/>
      <c r="BT436" s="4"/>
      <c r="BU436" s="4"/>
      <c r="BV436" s="4"/>
      <c r="BW436" s="4"/>
      <c r="BX436" s="4"/>
      <c r="BY436" s="4"/>
      <c r="BZ436" s="4"/>
      <c r="CA436" s="4"/>
      <c r="CB436" s="4"/>
      <c r="CC436" s="4"/>
      <c r="CD436" s="4"/>
      <c r="CE436" s="4"/>
      <c r="CF436" s="4"/>
      <c r="CG436" s="4"/>
      <c r="CH436" s="4"/>
      <c r="CI436" s="4"/>
      <c r="CJ436" s="4"/>
      <c r="CK436" s="4"/>
      <c r="CL436" s="4"/>
      <c r="CM436" s="4"/>
      <c r="CN436" s="4"/>
      <c r="CO436" s="4"/>
      <c r="CP436" s="4"/>
      <c r="CQ436" s="4"/>
      <c r="CR436" s="4"/>
      <c r="CS436" s="4"/>
      <c r="CT436" s="4"/>
      <c r="CU436" s="4"/>
      <c r="CV436" s="4"/>
      <c r="CW436" s="4"/>
      <c r="CX436" s="4"/>
      <c r="CY436" s="4"/>
      <c r="CZ436" s="4"/>
      <c r="DA436" s="4"/>
      <c r="DB436" s="4"/>
      <c r="DC436" s="4"/>
      <c r="DD436" s="4"/>
      <c r="DE436" s="4"/>
      <c r="DF436" s="4"/>
      <c r="DG436" s="4"/>
      <c r="DH436" s="4"/>
      <c r="DI436" s="4"/>
      <c r="DJ436" s="4"/>
      <c r="DK436" s="4"/>
      <c r="DL436" s="4"/>
      <c r="DM436" s="4"/>
      <c r="DN436" s="4"/>
      <c r="DO436" s="4"/>
      <c r="DP436" s="4"/>
      <c r="DQ436" s="4"/>
      <c r="DR436" s="4"/>
      <c r="DS436" s="4"/>
      <c r="DT436" s="4"/>
      <c r="DU436" s="4"/>
      <c r="DV436" s="4"/>
      <c r="DW436" s="4"/>
      <c r="DX436" s="4"/>
      <c r="DY436" s="4"/>
      <c r="DZ436" s="4"/>
      <c r="EA436" s="4"/>
      <c r="EB436" s="4"/>
      <c r="EC436" s="4"/>
      <c r="ED436" s="4"/>
      <c r="EE436" s="4"/>
      <c r="EF436" s="4"/>
      <c r="EG436" s="4"/>
      <c r="EH436" s="4"/>
      <c r="EI436" s="4"/>
      <c r="EJ436" s="4"/>
      <c r="EK436" s="4"/>
      <c r="EL436" s="4"/>
      <c r="EM436" s="4"/>
      <c r="EN436" s="4"/>
      <c r="EO436" s="4"/>
      <c r="EP436" s="4"/>
      <c r="EQ436" s="4"/>
      <c r="ER436" s="4"/>
      <c r="ES436" s="4"/>
      <c r="ET436" s="4"/>
      <c r="EU436" s="4"/>
      <c r="EV436" s="4"/>
      <c r="EW436" s="4"/>
      <c r="EX436" s="4"/>
      <c r="EY436" s="3"/>
      <c r="EZ436" s="3"/>
      <c r="FA436" s="3"/>
      <c r="FB436" s="3"/>
      <c r="FC436" s="3"/>
      <c r="FD436" s="3"/>
      <c r="FE436" s="3"/>
      <c r="FF436" s="3"/>
      <c r="FG436" s="3"/>
      <c r="FH436" s="3"/>
      <c r="FI436" s="3"/>
      <c r="FJ436" s="3"/>
      <c r="FK436" s="3"/>
      <c r="FL436" s="3"/>
      <c r="FM436" s="3"/>
      <c r="FN436" s="3"/>
      <c r="FO436" s="3"/>
      <c r="FP436" s="3"/>
      <c r="FQ436" s="3"/>
      <c r="FR436" s="3"/>
      <c r="FS436" s="3"/>
      <c r="FT436" s="3"/>
      <c r="FU436" s="3"/>
      <c r="FV436" s="3"/>
      <c r="FW436" s="3"/>
      <c r="FX436" s="3"/>
      <c r="FY436" s="3"/>
      <c r="FZ436" s="3"/>
      <c r="GA436" s="3"/>
      <c r="GB436" s="3"/>
      <c r="GC436" s="3"/>
      <c r="GD436" s="3"/>
      <c r="GE436" s="3"/>
      <c r="GF436" s="3"/>
      <c r="GG436" s="3"/>
      <c r="GH436" s="3"/>
      <c r="GI436" s="3"/>
      <c r="GJ436" s="3"/>
      <c r="GK436" s="3"/>
      <c r="GL436" s="3"/>
      <c r="GM436" s="3"/>
      <c r="GN436" s="3"/>
      <c r="GO436" s="3"/>
      <c r="GP436" s="3"/>
      <c r="GQ436" s="3"/>
      <c r="GR436" s="3"/>
      <c r="GS436" s="3"/>
      <c r="GT436" s="3"/>
      <c r="GU436" s="3"/>
      <c r="GV436" s="3"/>
      <c r="GW436" s="3"/>
      <c r="GX436" s="3"/>
      <c r="GY436" s="3"/>
      <c r="GZ436" s="3"/>
      <c r="HA436" s="3"/>
      <c r="HB436" s="3"/>
      <c r="HC436" s="3"/>
      <c r="HD436" s="3"/>
      <c r="HE436" s="3"/>
      <c r="HF436" s="3"/>
      <c r="HG436" s="3"/>
      <c r="HH436" s="3"/>
      <c r="HI436" s="3"/>
      <c r="HJ436" s="3"/>
      <c r="HK436" s="3"/>
      <c r="HL436" s="3"/>
      <c r="HM436" s="3"/>
      <c r="HN436" s="3"/>
      <c r="HO436" s="3"/>
      <c r="HP436" s="3"/>
      <c r="HQ436" s="3"/>
      <c r="HR436" s="3"/>
      <c r="HS436" s="3"/>
      <c r="HT436" s="3"/>
      <c r="HU436" s="3"/>
      <c r="HV436" s="3"/>
      <c r="HW436" s="3"/>
      <c r="HX436" s="3"/>
      <c r="HY436" s="3"/>
      <c r="HZ436" s="3"/>
      <c r="IA436" s="3"/>
      <c r="IB436" s="3"/>
      <c r="IC436" s="3"/>
      <c r="ID436" s="3"/>
      <c r="IE436" s="3"/>
      <c r="IF436" s="3"/>
      <c r="IG436" s="3"/>
      <c r="IH436" s="3"/>
      <c r="II436" s="3"/>
      <c r="IJ436" s="3"/>
      <c r="IK436" s="3"/>
      <c r="IL436" s="3"/>
      <c r="IM436" s="3"/>
      <c r="IN436" s="3"/>
      <c r="IO436" s="3"/>
      <c r="IP436" s="3"/>
      <c r="IQ436" s="3"/>
      <c r="IR436" s="3"/>
      <c r="IS436" s="3"/>
      <c r="IT436" s="3"/>
      <c r="IU436" s="3"/>
      <c r="IV436" s="3"/>
      <c r="IW436" s="3"/>
      <c r="IX436" s="3"/>
      <c r="IY436" s="3"/>
      <c r="IZ436" s="3"/>
      <c r="JA436" s="3"/>
      <c r="JB436" s="3"/>
      <c r="JC436" s="3"/>
      <c r="JD436" s="3"/>
      <c r="JE436" s="3"/>
      <c r="JF436" s="3"/>
      <c r="JG436" s="3"/>
      <c r="JH436" s="3"/>
      <c r="JI436" s="3"/>
      <c r="JJ436" s="3"/>
      <c r="JK436" s="3"/>
      <c r="JL436" s="3"/>
      <c r="JM436" s="3"/>
      <c r="JN436" s="3"/>
      <c r="JO436" s="3"/>
      <c r="JP436" s="3"/>
      <c r="JQ436" s="3"/>
      <c r="JR436" s="3"/>
      <c r="JS436" s="3"/>
      <c r="JT436" s="3"/>
      <c r="JU436" s="3"/>
      <c r="JV436" s="3"/>
      <c r="JW436" s="3"/>
      <c r="JX436" s="3"/>
      <c r="JY436" s="3"/>
      <c r="JZ436" s="3"/>
      <c r="KA436" s="3"/>
      <c r="KB436" s="3"/>
      <c r="KC436" s="3"/>
      <c r="KD436" s="3"/>
      <c r="KE436" s="3"/>
      <c r="KF436" s="3"/>
      <c r="KG436" s="3"/>
      <c r="KH436" s="3"/>
      <c r="KI436" s="3"/>
      <c r="KJ436" s="3"/>
      <c r="KK436" s="3"/>
      <c r="KL436" s="3"/>
      <c r="KM436" s="3"/>
      <c r="KN436" s="3"/>
    </row>
    <row r="437" spans="1:300">
      <c r="A437" s="3">
        <v>0</v>
      </c>
      <c r="B43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437)))"),"")</f>
        <v/>
      </c>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c r="AV437" s="4"/>
      <c r="AW437" s="4"/>
      <c r="AX437" s="4"/>
      <c r="AY437" s="4"/>
      <c r="AZ437" s="4"/>
      <c r="BA437" s="4"/>
      <c r="BB437" s="4"/>
      <c r="BC437" s="4"/>
      <c r="BD437" s="4"/>
      <c r="BE437" s="4"/>
      <c r="BF437" s="4"/>
      <c r="BG437" s="4"/>
      <c r="BH437" s="4"/>
      <c r="BI437" s="4"/>
      <c r="BJ437" s="4"/>
      <c r="BK437" s="4"/>
      <c r="BL437" s="4"/>
      <c r="BM437" s="4"/>
      <c r="BN437" s="4"/>
      <c r="BO437" s="4"/>
      <c r="BP437" s="4"/>
      <c r="BQ437" s="4"/>
      <c r="BR437" s="4"/>
      <c r="BS437" s="4"/>
      <c r="BT437" s="4"/>
      <c r="BU437" s="4"/>
      <c r="BV437" s="4"/>
      <c r="BW437" s="4"/>
      <c r="BX437" s="4"/>
      <c r="BY437" s="4"/>
      <c r="BZ437" s="4"/>
      <c r="CA437" s="4"/>
      <c r="CB437" s="4"/>
      <c r="CC437" s="4"/>
      <c r="CD437" s="4"/>
      <c r="CE437" s="4"/>
      <c r="CF437" s="4"/>
      <c r="CG437" s="4"/>
      <c r="CH437" s="4"/>
      <c r="CI437" s="4"/>
      <c r="CJ437" s="4"/>
      <c r="CK437" s="4"/>
      <c r="CL437" s="4"/>
      <c r="CM437" s="4"/>
      <c r="CN437" s="4"/>
      <c r="CO437" s="4"/>
      <c r="CP437" s="4"/>
      <c r="CQ437" s="4"/>
      <c r="CR437" s="4"/>
      <c r="CS437" s="4"/>
      <c r="CT437" s="4"/>
      <c r="CU437" s="4"/>
      <c r="CV437" s="4"/>
      <c r="CW437" s="4"/>
      <c r="CX437" s="4"/>
      <c r="CY437" s="4"/>
      <c r="CZ437" s="4"/>
      <c r="DA437" s="4"/>
      <c r="DB437" s="4"/>
      <c r="DC437" s="4"/>
      <c r="DD437" s="4"/>
      <c r="DE437" s="4"/>
      <c r="DF437" s="4"/>
      <c r="DG437" s="4"/>
      <c r="DH437" s="4"/>
      <c r="DI437" s="4"/>
      <c r="DJ437" s="4"/>
      <c r="DK437" s="4"/>
      <c r="DL437" s="4"/>
      <c r="DM437" s="4"/>
      <c r="DN437" s="4"/>
      <c r="DO437" s="4"/>
      <c r="DP437" s="4"/>
      <c r="DQ437" s="4"/>
      <c r="DR437" s="4"/>
      <c r="DS437" s="4"/>
      <c r="DT437" s="4"/>
      <c r="DU437" s="4"/>
      <c r="DV437" s="4"/>
      <c r="DW437" s="4"/>
      <c r="DX437" s="4"/>
      <c r="DY437" s="4"/>
      <c r="DZ437" s="4"/>
      <c r="EA437" s="4"/>
      <c r="EB437" s="4"/>
      <c r="EC437" s="4"/>
      <c r="ED437" s="4"/>
      <c r="EE437" s="4"/>
      <c r="EF437" s="4"/>
      <c r="EG437" s="4"/>
      <c r="EH437" s="4"/>
      <c r="EI437" s="4"/>
      <c r="EJ437" s="4"/>
      <c r="EK437" s="4"/>
      <c r="EL437" s="4"/>
      <c r="EM437" s="4"/>
      <c r="EN437" s="4"/>
      <c r="EO437" s="4"/>
      <c r="EP437" s="4"/>
      <c r="EQ437" s="4"/>
      <c r="ER437" s="4"/>
      <c r="ES437" s="4"/>
      <c r="ET437" s="4"/>
      <c r="EU437" s="4"/>
      <c r="EV437" s="4"/>
      <c r="EW437" s="4"/>
      <c r="EX437" s="4"/>
      <c r="EY437" s="3"/>
      <c r="EZ437" s="3"/>
      <c r="FA437" s="3"/>
      <c r="FB437" s="3"/>
      <c r="FC437" s="3"/>
      <c r="FD437" s="3"/>
      <c r="FE437" s="3"/>
      <c r="FF437" s="3"/>
      <c r="FG437" s="3"/>
      <c r="FH437" s="3"/>
      <c r="FI437" s="3"/>
      <c r="FJ437" s="3"/>
      <c r="FK437" s="3"/>
      <c r="FL437" s="3"/>
      <c r="FM437" s="3"/>
      <c r="FN437" s="3"/>
      <c r="FO437" s="3"/>
      <c r="FP437" s="3"/>
      <c r="FQ437" s="3"/>
      <c r="FR437" s="3"/>
      <c r="FS437" s="3"/>
      <c r="FT437" s="3"/>
      <c r="FU437" s="3"/>
      <c r="FV437" s="3"/>
      <c r="FW437" s="3"/>
      <c r="FX437" s="3"/>
      <c r="FY437" s="3"/>
      <c r="FZ437" s="3"/>
      <c r="GA437" s="3"/>
      <c r="GB437" s="3"/>
      <c r="GC437" s="3"/>
      <c r="GD437" s="3"/>
      <c r="GE437" s="3"/>
      <c r="GF437" s="3"/>
      <c r="GG437" s="3"/>
      <c r="GH437" s="3"/>
      <c r="GI437" s="3"/>
      <c r="GJ437" s="3"/>
      <c r="GK437" s="3"/>
      <c r="GL437" s="3"/>
      <c r="GM437" s="3"/>
      <c r="GN437" s="3"/>
      <c r="GO437" s="3"/>
      <c r="GP437" s="3"/>
      <c r="GQ437" s="3"/>
      <c r="GR437" s="3"/>
      <c r="GS437" s="3"/>
      <c r="GT437" s="3"/>
      <c r="GU437" s="3"/>
      <c r="GV437" s="3"/>
      <c r="GW437" s="3"/>
      <c r="GX437" s="3"/>
      <c r="GY437" s="3"/>
      <c r="GZ437" s="3"/>
      <c r="HA437" s="3"/>
      <c r="HB437" s="3"/>
      <c r="HC437" s="3"/>
      <c r="HD437" s="3"/>
      <c r="HE437" s="3"/>
      <c r="HF437" s="3"/>
      <c r="HG437" s="3"/>
      <c r="HH437" s="3"/>
      <c r="HI437" s="3"/>
      <c r="HJ437" s="3"/>
      <c r="HK437" s="3"/>
      <c r="HL437" s="3"/>
      <c r="HM437" s="3"/>
      <c r="HN437" s="3"/>
      <c r="HO437" s="3"/>
      <c r="HP437" s="3"/>
      <c r="HQ437" s="3"/>
      <c r="HR437" s="3"/>
      <c r="HS437" s="3"/>
      <c r="HT437" s="3"/>
      <c r="HU437" s="3"/>
      <c r="HV437" s="3"/>
      <c r="HW437" s="3"/>
      <c r="HX437" s="3"/>
      <c r="HY437" s="3"/>
      <c r="HZ437" s="3"/>
      <c r="IA437" s="3"/>
      <c r="IB437" s="3"/>
      <c r="IC437" s="3"/>
      <c r="ID437" s="3"/>
      <c r="IE437" s="3"/>
      <c r="IF437" s="3"/>
      <c r="IG437" s="3"/>
      <c r="IH437" s="3"/>
      <c r="II437" s="3"/>
      <c r="IJ437" s="3"/>
      <c r="IK437" s="3"/>
      <c r="IL437" s="3"/>
      <c r="IM437" s="3"/>
      <c r="IN437" s="3"/>
      <c r="IO437" s="3"/>
      <c r="IP437" s="3"/>
      <c r="IQ437" s="3"/>
      <c r="IR437" s="3"/>
      <c r="IS437" s="3"/>
      <c r="IT437" s="3"/>
      <c r="IU437" s="3"/>
      <c r="IV437" s="3"/>
      <c r="IW437" s="3"/>
      <c r="IX437" s="3"/>
      <c r="IY437" s="3"/>
      <c r="IZ437" s="3"/>
      <c r="JA437" s="3"/>
      <c r="JB437" s="3"/>
      <c r="JC437" s="3"/>
      <c r="JD437" s="3"/>
      <c r="JE437" s="3"/>
      <c r="JF437" s="3"/>
      <c r="JG437" s="3"/>
      <c r="JH437" s="3"/>
      <c r="JI437" s="3"/>
      <c r="JJ437" s="3"/>
      <c r="JK437" s="3"/>
      <c r="JL437" s="3"/>
      <c r="JM437" s="3"/>
      <c r="JN437" s="3"/>
      <c r="JO437" s="3"/>
      <c r="JP437" s="3"/>
      <c r="JQ437" s="3"/>
      <c r="JR437" s="3"/>
      <c r="JS437" s="3"/>
      <c r="JT437" s="3"/>
      <c r="JU437" s="3"/>
      <c r="JV437" s="3"/>
      <c r="JW437" s="3"/>
      <c r="JX437" s="3"/>
      <c r="JY437" s="3"/>
      <c r="JZ437" s="3"/>
      <c r="KA437" s="3"/>
      <c r="KB437" s="3"/>
      <c r="KC437" s="3"/>
      <c r="KD437" s="3"/>
      <c r="KE437" s="3"/>
      <c r="KF437" s="3"/>
      <c r="KG437" s="3"/>
      <c r="KH437" s="3"/>
      <c r="KI437" s="3"/>
      <c r="KJ437" s="3"/>
      <c r="KK437" s="3"/>
      <c r="KL437" s="3"/>
      <c r="KM437" s="3"/>
      <c r="KN437" s="3"/>
    </row>
    <row r="438" spans="1:300">
      <c r="A438" s="3">
        <v>0</v>
      </c>
      <c r="B43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438)))"),"")</f>
        <v/>
      </c>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c r="AV438" s="4"/>
      <c r="AW438" s="4"/>
      <c r="AX438" s="4"/>
      <c r="AY438" s="4"/>
      <c r="AZ438" s="4"/>
      <c r="BA438" s="4"/>
      <c r="BB438" s="4"/>
      <c r="BC438" s="4"/>
      <c r="BD438" s="4"/>
      <c r="BE438" s="4"/>
      <c r="BF438" s="4"/>
      <c r="BG438" s="4"/>
      <c r="BH438" s="4"/>
      <c r="BI438" s="4"/>
      <c r="BJ438" s="4"/>
      <c r="BK438" s="4"/>
      <c r="BL438" s="4"/>
      <c r="BM438" s="4"/>
      <c r="BN438" s="4"/>
      <c r="BO438" s="4"/>
      <c r="BP438" s="4"/>
      <c r="BQ438" s="4"/>
      <c r="BR438" s="4"/>
      <c r="BS438" s="4"/>
      <c r="BT438" s="4"/>
      <c r="BU438" s="4"/>
      <c r="BV438" s="4"/>
      <c r="BW438" s="4"/>
      <c r="BX438" s="4"/>
      <c r="BY438" s="4"/>
      <c r="BZ438" s="4"/>
      <c r="CA438" s="4"/>
      <c r="CB438" s="4"/>
      <c r="CC438" s="4"/>
      <c r="CD438" s="4"/>
      <c r="CE438" s="4"/>
      <c r="CF438" s="4"/>
      <c r="CG438" s="4"/>
      <c r="CH438" s="4"/>
      <c r="CI438" s="4"/>
      <c r="CJ438" s="4"/>
      <c r="CK438" s="4"/>
      <c r="CL438" s="4"/>
      <c r="CM438" s="4"/>
      <c r="CN438" s="4"/>
      <c r="CO438" s="4"/>
      <c r="CP438" s="4"/>
      <c r="CQ438" s="4"/>
      <c r="CR438" s="4"/>
      <c r="CS438" s="4"/>
      <c r="CT438" s="4"/>
      <c r="CU438" s="4"/>
      <c r="CV438" s="4"/>
      <c r="CW438" s="4"/>
      <c r="CX438" s="4"/>
      <c r="CY438" s="4"/>
      <c r="CZ438" s="4"/>
      <c r="DA438" s="4"/>
      <c r="DB438" s="4"/>
      <c r="DC438" s="4"/>
      <c r="DD438" s="4"/>
      <c r="DE438" s="4"/>
      <c r="DF438" s="4"/>
      <c r="DG438" s="4"/>
      <c r="DH438" s="4"/>
      <c r="DI438" s="4"/>
      <c r="DJ438" s="4"/>
      <c r="DK438" s="4"/>
      <c r="DL438" s="4"/>
      <c r="DM438" s="4"/>
      <c r="DN438" s="4"/>
      <c r="DO438" s="4"/>
      <c r="DP438" s="4"/>
      <c r="DQ438" s="4"/>
      <c r="DR438" s="4"/>
      <c r="DS438" s="4"/>
      <c r="DT438" s="4"/>
      <c r="DU438" s="4"/>
      <c r="DV438" s="4"/>
      <c r="DW438" s="4"/>
      <c r="DX438" s="4"/>
      <c r="DY438" s="4"/>
      <c r="DZ438" s="4"/>
      <c r="EA438" s="4"/>
      <c r="EB438" s="4"/>
      <c r="EC438" s="4"/>
      <c r="ED438" s="4"/>
      <c r="EE438" s="4"/>
      <c r="EF438" s="4"/>
      <c r="EG438" s="4"/>
      <c r="EH438" s="4"/>
      <c r="EI438" s="4"/>
      <c r="EJ438" s="4"/>
      <c r="EK438" s="4"/>
      <c r="EL438" s="4"/>
      <c r="EM438" s="4"/>
      <c r="EN438" s="4"/>
      <c r="EO438" s="4"/>
      <c r="EP438" s="4"/>
      <c r="EQ438" s="4"/>
      <c r="ER438" s="4"/>
      <c r="ES438" s="4"/>
      <c r="ET438" s="4"/>
      <c r="EU438" s="4"/>
      <c r="EV438" s="4"/>
      <c r="EW438" s="4"/>
      <c r="EX438" s="4"/>
      <c r="EY438" s="3"/>
      <c r="EZ438" s="3"/>
      <c r="FA438" s="3"/>
      <c r="FB438" s="3"/>
      <c r="FC438" s="3"/>
      <c r="FD438" s="3"/>
      <c r="FE438" s="3"/>
      <c r="FF438" s="3"/>
      <c r="FG438" s="3"/>
      <c r="FH438" s="3"/>
      <c r="FI438" s="3"/>
      <c r="FJ438" s="3"/>
      <c r="FK438" s="3"/>
      <c r="FL438" s="3"/>
      <c r="FM438" s="3"/>
      <c r="FN438" s="3"/>
      <c r="FO438" s="3"/>
      <c r="FP438" s="3"/>
      <c r="FQ438" s="3"/>
      <c r="FR438" s="3"/>
      <c r="FS438" s="3"/>
      <c r="FT438" s="3"/>
      <c r="FU438" s="3"/>
      <c r="FV438" s="3"/>
      <c r="FW438" s="3"/>
      <c r="FX438" s="3"/>
      <c r="FY438" s="3"/>
      <c r="FZ438" s="3"/>
      <c r="GA438" s="3"/>
      <c r="GB438" s="3"/>
      <c r="GC438" s="3"/>
      <c r="GD438" s="3"/>
      <c r="GE438" s="3"/>
      <c r="GF438" s="3"/>
      <c r="GG438" s="3"/>
      <c r="GH438" s="3"/>
      <c r="GI438" s="3"/>
      <c r="GJ438" s="3"/>
      <c r="GK438" s="3"/>
      <c r="GL438" s="3"/>
      <c r="GM438" s="3"/>
      <c r="GN438" s="3"/>
      <c r="GO438" s="3"/>
      <c r="GP438" s="3"/>
      <c r="GQ438" s="3"/>
      <c r="GR438" s="3"/>
      <c r="GS438" s="3"/>
      <c r="GT438" s="3"/>
      <c r="GU438" s="3"/>
      <c r="GV438" s="3"/>
      <c r="GW438" s="3"/>
      <c r="GX438" s="3"/>
      <c r="GY438" s="3"/>
      <c r="GZ438" s="3"/>
      <c r="HA438" s="3"/>
      <c r="HB438" s="3"/>
      <c r="HC438" s="3"/>
      <c r="HD438" s="3"/>
      <c r="HE438" s="3"/>
      <c r="HF438" s="3"/>
      <c r="HG438" s="3"/>
      <c r="HH438" s="3"/>
      <c r="HI438" s="3"/>
      <c r="HJ438" s="3"/>
      <c r="HK438" s="3"/>
      <c r="HL438" s="3"/>
      <c r="HM438" s="3"/>
      <c r="HN438" s="3"/>
      <c r="HO438" s="3"/>
      <c r="HP438" s="3"/>
      <c r="HQ438" s="3"/>
      <c r="HR438" s="3"/>
      <c r="HS438" s="3"/>
      <c r="HT438" s="3"/>
      <c r="HU438" s="3"/>
      <c r="HV438" s="3"/>
      <c r="HW438" s="3"/>
      <c r="HX438" s="3"/>
      <c r="HY438" s="3"/>
      <c r="HZ438" s="3"/>
      <c r="IA438" s="3"/>
      <c r="IB438" s="3"/>
      <c r="IC438" s="3"/>
      <c r="ID438" s="3"/>
      <c r="IE438" s="3"/>
      <c r="IF438" s="3"/>
      <c r="IG438" s="3"/>
      <c r="IH438" s="3"/>
      <c r="II438" s="3"/>
      <c r="IJ438" s="3"/>
      <c r="IK438" s="3"/>
      <c r="IL438" s="3"/>
      <c r="IM438" s="3"/>
      <c r="IN438" s="3"/>
      <c r="IO438" s="3"/>
      <c r="IP438" s="3"/>
      <c r="IQ438" s="3"/>
      <c r="IR438" s="3"/>
      <c r="IS438" s="3"/>
      <c r="IT438" s="3"/>
      <c r="IU438" s="3"/>
      <c r="IV438" s="3"/>
      <c r="IW438" s="3"/>
      <c r="IX438" s="3"/>
      <c r="IY438" s="3"/>
      <c r="IZ438" s="3"/>
      <c r="JA438" s="3"/>
      <c r="JB438" s="3"/>
      <c r="JC438" s="3"/>
      <c r="JD438" s="3"/>
      <c r="JE438" s="3"/>
      <c r="JF438" s="3"/>
      <c r="JG438" s="3"/>
      <c r="JH438" s="3"/>
      <c r="JI438" s="3"/>
      <c r="JJ438" s="3"/>
      <c r="JK438" s="3"/>
      <c r="JL438" s="3"/>
      <c r="JM438" s="3"/>
      <c r="JN438" s="3"/>
      <c r="JO438" s="3"/>
      <c r="JP438" s="3"/>
      <c r="JQ438" s="3"/>
      <c r="JR438" s="3"/>
      <c r="JS438" s="3"/>
      <c r="JT438" s="3"/>
      <c r="JU438" s="3"/>
      <c r="JV438" s="3"/>
      <c r="JW438" s="3"/>
      <c r="JX438" s="3"/>
      <c r="JY438" s="3"/>
      <c r="JZ438" s="3"/>
      <c r="KA438" s="3"/>
      <c r="KB438" s="3"/>
      <c r="KC438" s="3"/>
      <c r="KD438" s="3"/>
      <c r="KE438" s="3"/>
      <c r="KF438" s="3"/>
      <c r="KG438" s="3"/>
      <c r="KH438" s="3"/>
      <c r="KI438" s="3"/>
      <c r="KJ438" s="3"/>
      <c r="KK438" s="3"/>
      <c r="KL438" s="3"/>
      <c r="KM438" s="3"/>
      <c r="KN438" s="3"/>
    </row>
    <row r="439" spans="1:300">
      <c r="A439" s="3">
        <v>0</v>
      </c>
      <c r="B43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439)))"),"")</f>
        <v/>
      </c>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c r="BC439" s="4"/>
      <c r="BD439" s="4"/>
      <c r="BE439" s="4"/>
      <c r="BF439" s="4"/>
      <c r="BG439" s="4"/>
      <c r="BH439" s="4"/>
      <c r="BI439" s="4"/>
      <c r="BJ439" s="4"/>
      <c r="BK439" s="4"/>
      <c r="BL439" s="4"/>
      <c r="BM439" s="4"/>
      <c r="BN439" s="4"/>
      <c r="BO439" s="4"/>
      <c r="BP439" s="4"/>
      <c r="BQ439" s="4"/>
      <c r="BR439" s="4"/>
      <c r="BS439" s="4"/>
      <c r="BT439" s="4"/>
      <c r="BU439" s="4"/>
      <c r="BV439" s="4"/>
      <c r="BW439" s="4"/>
      <c r="BX439" s="4"/>
      <c r="BY439" s="4"/>
      <c r="BZ439" s="4"/>
      <c r="CA439" s="4"/>
      <c r="CB439" s="4"/>
      <c r="CC439" s="4"/>
      <c r="CD439" s="4"/>
      <c r="CE439" s="4"/>
      <c r="CF439" s="4"/>
      <c r="CG439" s="4"/>
      <c r="CH439" s="4"/>
      <c r="CI439" s="4"/>
      <c r="CJ439" s="4"/>
      <c r="CK439" s="4"/>
      <c r="CL439" s="4"/>
      <c r="CM439" s="4"/>
      <c r="CN439" s="4"/>
      <c r="CO439" s="4"/>
      <c r="CP439" s="4"/>
      <c r="CQ439" s="4"/>
      <c r="CR439" s="4"/>
      <c r="CS439" s="4"/>
      <c r="CT439" s="4"/>
      <c r="CU439" s="4"/>
      <c r="CV439" s="4"/>
      <c r="CW439" s="4"/>
      <c r="CX439" s="4"/>
      <c r="CY439" s="4"/>
      <c r="CZ439" s="4"/>
      <c r="DA439" s="4"/>
      <c r="DB439" s="4"/>
      <c r="DC439" s="4"/>
      <c r="DD439" s="4"/>
      <c r="DE439" s="4"/>
      <c r="DF439" s="4"/>
      <c r="DG439" s="4"/>
      <c r="DH439" s="4"/>
      <c r="DI439" s="4"/>
      <c r="DJ439" s="4"/>
      <c r="DK439" s="4"/>
      <c r="DL439" s="4"/>
      <c r="DM439" s="4"/>
      <c r="DN439" s="4"/>
      <c r="DO439" s="4"/>
      <c r="DP439" s="4"/>
      <c r="DQ439" s="4"/>
      <c r="DR439" s="4"/>
      <c r="DS439" s="4"/>
      <c r="DT439" s="4"/>
      <c r="DU439" s="4"/>
      <c r="DV439" s="4"/>
      <c r="DW439" s="4"/>
      <c r="DX439" s="4"/>
      <c r="DY439" s="4"/>
      <c r="DZ439" s="4"/>
      <c r="EA439" s="4"/>
      <c r="EB439" s="4"/>
      <c r="EC439" s="4"/>
      <c r="ED439" s="4"/>
      <c r="EE439" s="4"/>
      <c r="EF439" s="4"/>
      <c r="EG439" s="4"/>
      <c r="EH439" s="4"/>
      <c r="EI439" s="4"/>
      <c r="EJ439" s="4"/>
      <c r="EK439" s="4"/>
      <c r="EL439" s="4"/>
      <c r="EM439" s="4"/>
      <c r="EN439" s="4"/>
      <c r="EO439" s="4"/>
      <c r="EP439" s="4"/>
      <c r="EQ439" s="4"/>
      <c r="ER439" s="4"/>
      <c r="ES439" s="4"/>
      <c r="ET439" s="4"/>
      <c r="EU439" s="4"/>
      <c r="EV439" s="4"/>
      <c r="EW439" s="4"/>
      <c r="EX439" s="4"/>
      <c r="EY439" s="3"/>
      <c r="EZ439" s="3"/>
      <c r="FA439" s="3"/>
      <c r="FB439" s="3"/>
      <c r="FC439" s="3"/>
      <c r="FD439" s="3"/>
      <c r="FE439" s="3"/>
      <c r="FF439" s="3"/>
      <c r="FG439" s="3"/>
      <c r="FH439" s="3"/>
      <c r="FI439" s="3"/>
      <c r="FJ439" s="3"/>
      <c r="FK439" s="3"/>
      <c r="FL439" s="3"/>
      <c r="FM439" s="3"/>
      <c r="FN439" s="3"/>
      <c r="FO439" s="3"/>
      <c r="FP439" s="3"/>
      <c r="FQ439" s="3"/>
      <c r="FR439" s="3"/>
      <c r="FS439" s="3"/>
      <c r="FT439" s="3"/>
      <c r="FU439" s="3"/>
      <c r="FV439" s="3"/>
      <c r="FW439" s="3"/>
      <c r="FX439" s="3"/>
      <c r="FY439" s="3"/>
      <c r="FZ439" s="3"/>
      <c r="GA439" s="3"/>
      <c r="GB439" s="3"/>
      <c r="GC439" s="3"/>
      <c r="GD439" s="3"/>
      <c r="GE439" s="3"/>
      <c r="GF439" s="3"/>
      <c r="GG439" s="3"/>
      <c r="GH439" s="3"/>
      <c r="GI439" s="3"/>
      <c r="GJ439" s="3"/>
      <c r="GK439" s="3"/>
      <c r="GL439" s="3"/>
      <c r="GM439" s="3"/>
      <c r="GN439" s="3"/>
      <c r="GO439" s="3"/>
      <c r="GP439" s="3"/>
      <c r="GQ439" s="3"/>
      <c r="GR439" s="3"/>
      <c r="GS439" s="3"/>
      <c r="GT439" s="3"/>
      <c r="GU439" s="3"/>
      <c r="GV439" s="3"/>
      <c r="GW439" s="3"/>
      <c r="GX439" s="3"/>
      <c r="GY439" s="3"/>
      <c r="GZ439" s="3"/>
      <c r="HA439" s="3"/>
      <c r="HB439" s="3"/>
      <c r="HC439" s="3"/>
      <c r="HD439" s="3"/>
      <c r="HE439" s="3"/>
      <c r="HF439" s="3"/>
      <c r="HG439" s="3"/>
      <c r="HH439" s="3"/>
      <c r="HI439" s="3"/>
      <c r="HJ439" s="3"/>
      <c r="HK439" s="3"/>
      <c r="HL439" s="3"/>
      <c r="HM439" s="3"/>
      <c r="HN439" s="3"/>
      <c r="HO439" s="3"/>
      <c r="HP439" s="3"/>
      <c r="HQ439" s="3"/>
      <c r="HR439" s="3"/>
      <c r="HS439" s="3"/>
      <c r="HT439" s="3"/>
      <c r="HU439" s="3"/>
      <c r="HV439" s="3"/>
      <c r="HW439" s="3"/>
      <c r="HX439" s="3"/>
      <c r="HY439" s="3"/>
      <c r="HZ439" s="3"/>
      <c r="IA439" s="3"/>
      <c r="IB439" s="3"/>
      <c r="IC439" s="3"/>
      <c r="ID439" s="3"/>
      <c r="IE439" s="3"/>
      <c r="IF439" s="3"/>
      <c r="IG439" s="3"/>
      <c r="IH439" s="3"/>
      <c r="II439" s="3"/>
      <c r="IJ439" s="3"/>
      <c r="IK439" s="3"/>
      <c r="IL439" s="3"/>
      <c r="IM439" s="3"/>
      <c r="IN439" s="3"/>
      <c r="IO439" s="3"/>
      <c r="IP439" s="3"/>
      <c r="IQ439" s="3"/>
      <c r="IR439" s="3"/>
      <c r="IS439" s="3"/>
      <c r="IT439" s="3"/>
      <c r="IU439" s="3"/>
      <c r="IV439" s="3"/>
      <c r="IW439" s="3"/>
      <c r="IX439" s="3"/>
      <c r="IY439" s="3"/>
      <c r="IZ439" s="3"/>
      <c r="JA439" s="3"/>
      <c r="JB439" s="3"/>
      <c r="JC439" s="3"/>
      <c r="JD439" s="3"/>
      <c r="JE439" s="3"/>
      <c r="JF439" s="3"/>
      <c r="JG439" s="3"/>
      <c r="JH439" s="3"/>
      <c r="JI439" s="3"/>
      <c r="JJ439" s="3"/>
      <c r="JK439" s="3"/>
      <c r="JL439" s="3"/>
      <c r="JM439" s="3"/>
      <c r="JN439" s="3"/>
      <c r="JO439" s="3"/>
      <c r="JP439" s="3"/>
      <c r="JQ439" s="3"/>
      <c r="JR439" s="3"/>
      <c r="JS439" s="3"/>
      <c r="JT439" s="3"/>
      <c r="JU439" s="3"/>
      <c r="JV439" s="3"/>
      <c r="JW439" s="3"/>
      <c r="JX439" s="3"/>
      <c r="JY439" s="3"/>
      <c r="JZ439" s="3"/>
      <c r="KA439" s="3"/>
      <c r="KB439" s="3"/>
      <c r="KC439" s="3"/>
      <c r="KD439" s="3"/>
      <c r="KE439" s="3"/>
      <c r="KF439" s="3"/>
      <c r="KG439" s="3"/>
      <c r="KH439" s="3"/>
      <c r="KI439" s="3"/>
      <c r="KJ439" s="3"/>
      <c r="KK439" s="3"/>
      <c r="KL439" s="3"/>
      <c r="KM439" s="3"/>
      <c r="KN439" s="3"/>
    </row>
    <row r="440" spans="1:300">
      <c r="A440" s="3">
        <v>0</v>
      </c>
      <c r="B44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440)))"),"")</f>
        <v/>
      </c>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c r="BC440" s="4"/>
      <c r="BD440" s="4"/>
      <c r="BE440" s="4"/>
      <c r="BF440" s="4"/>
      <c r="BG440" s="4"/>
      <c r="BH440" s="4"/>
      <c r="BI440" s="4"/>
      <c r="BJ440" s="4"/>
      <c r="BK440" s="4"/>
      <c r="BL440" s="4"/>
      <c r="BM440" s="4"/>
      <c r="BN440" s="4"/>
      <c r="BO440" s="4"/>
      <c r="BP440" s="4"/>
      <c r="BQ440" s="4"/>
      <c r="BR440" s="4"/>
      <c r="BS440" s="4"/>
      <c r="BT440" s="4"/>
      <c r="BU440" s="4"/>
      <c r="BV440" s="4"/>
      <c r="BW440" s="4"/>
      <c r="BX440" s="4"/>
      <c r="BY440" s="4"/>
      <c r="BZ440" s="4"/>
      <c r="CA440" s="4"/>
      <c r="CB440" s="4"/>
      <c r="CC440" s="4"/>
      <c r="CD440" s="4"/>
      <c r="CE440" s="4"/>
      <c r="CF440" s="4"/>
      <c r="CG440" s="4"/>
      <c r="CH440" s="4"/>
      <c r="CI440" s="4"/>
      <c r="CJ440" s="4"/>
      <c r="CK440" s="4"/>
      <c r="CL440" s="4"/>
      <c r="CM440" s="4"/>
      <c r="CN440" s="4"/>
      <c r="CO440" s="4"/>
      <c r="CP440" s="4"/>
      <c r="CQ440" s="4"/>
      <c r="CR440" s="4"/>
      <c r="CS440" s="4"/>
      <c r="CT440" s="4"/>
      <c r="CU440" s="4"/>
      <c r="CV440" s="4"/>
      <c r="CW440" s="4"/>
      <c r="CX440" s="4"/>
      <c r="CY440" s="4"/>
      <c r="CZ440" s="4"/>
      <c r="DA440" s="4"/>
      <c r="DB440" s="4"/>
      <c r="DC440" s="4"/>
      <c r="DD440" s="4"/>
      <c r="DE440" s="4"/>
      <c r="DF440" s="4"/>
      <c r="DG440" s="4"/>
      <c r="DH440" s="4"/>
      <c r="DI440" s="4"/>
      <c r="DJ440" s="4"/>
      <c r="DK440" s="4"/>
      <c r="DL440" s="4"/>
      <c r="DM440" s="4"/>
      <c r="DN440" s="4"/>
      <c r="DO440" s="4"/>
      <c r="DP440" s="4"/>
      <c r="DQ440" s="4"/>
      <c r="DR440" s="4"/>
      <c r="DS440" s="4"/>
      <c r="DT440" s="4"/>
      <c r="DU440" s="4"/>
      <c r="DV440" s="4"/>
      <c r="DW440" s="4"/>
      <c r="DX440" s="4"/>
      <c r="DY440" s="4"/>
      <c r="DZ440" s="4"/>
      <c r="EA440" s="4"/>
      <c r="EB440" s="4"/>
      <c r="EC440" s="4"/>
      <c r="ED440" s="4"/>
      <c r="EE440" s="4"/>
      <c r="EF440" s="4"/>
      <c r="EG440" s="4"/>
      <c r="EH440" s="4"/>
      <c r="EI440" s="4"/>
      <c r="EJ440" s="4"/>
      <c r="EK440" s="4"/>
      <c r="EL440" s="4"/>
      <c r="EM440" s="4"/>
      <c r="EN440" s="4"/>
      <c r="EO440" s="4"/>
      <c r="EP440" s="4"/>
      <c r="EQ440" s="4"/>
      <c r="ER440" s="4"/>
      <c r="ES440" s="4"/>
      <c r="ET440" s="4"/>
      <c r="EU440" s="4"/>
      <c r="EV440" s="4"/>
      <c r="EW440" s="4"/>
      <c r="EX440" s="4"/>
      <c r="EY440" s="3"/>
      <c r="EZ440" s="3"/>
      <c r="FA440" s="3"/>
      <c r="FB440" s="3"/>
      <c r="FC440" s="3"/>
      <c r="FD440" s="3"/>
      <c r="FE440" s="3"/>
      <c r="FF440" s="3"/>
      <c r="FG440" s="3"/>
      <c r="FH440" s="3"/>
      <c r="FI440" s="3"/>
      <c r="FJ440" s="3"/>
      <c r="FK440" s="3"/>
      <c r="FL440" s="3"/>
      <c r="FM440" s="3"/>
      <c r="FN440" s="3"/>
      <c r="FO440" s="3"/>
      <c r="FP440" s="3"/>
      <c r="FQ440" s="3"/>
      <c r="FR440" s="3"/>
      <c r="FS440" s="3"/>
      <c r="FT440" s="3"/>
      <c r="FU440" s="3"/>
      <c r="FV440" s="3"/>
      <c r="FW440" s="3"/>
      <c r="FX440" s="3"/>
      <c r="FY440" s="3"/>
      <c r="FZ440" s="3"/>
      <c r="GA440" s="3"/>
      <c r="GB440" s="3"/>
      <c r="GC440" s="3"/>
      <c r="GD440" s="3"/>
      <c r="GE440" s="3"/>
      <c r="GF440" s="3"/>
      <c r="GG440" s="3"/>
      <c r="GH440" s="3"/>
      <c r="GI440" s="3"/>
      <c r="GJ440" s="3"/>
      <c r="GK440" s="3"/>
      <c r="GL440" s="3"/>
      <c r="GM440" s="3"/>
      <c r="GN440" s="3"/>
      <c r="GO440" s="3"/>
      <c r="GP440" s="3"/>
      <c r="GQ440" s="3"/>
      <c r="GR440" s="3"/>
      <c r="GS440" s="3"/>
      <c r="GT440" s="3"/>
      <c r="GU440" s="3"/>
      <c r="GV440" s="3"/>
      <c r="GW440" s="3"/>
      <c r="GX440" s="3"/>
      <c r="GY440" s="3"/>
      <c r="GZ440" s="3"/>
      <c r="HA440" s="3"/>
      <c r="HB440" s="3"/>
      <c r="HC440" s="3"/>
      <c r="HD440" s="3"/>
      <c r="HE440" s="3"/>
      <c r="HF440" s="3"/>
      <c r="HG440" s="3"/>
      <c r="HH440" s="3"/>
      <c r="HI440" s="3"/>
      <c r="HJ440" s="3"/>
      <c r="HK440" s="3"/>
      <c r="HL440" s="3"/>
      <c r="HM440" s="3"/>
      <c r="HN440" s="3"/>
      <c r="HO440" s="3"/>
      <c r="HP440" s="3"/>
      <c r="HQ440" s="3"/>
      <c r="HR440" s="3"/>
      <c r="HS440" s="3"/>
      <c r="HT440" s="3"/>
      <c r="HU440" s="3"/>
      <c r="HV440" s="3"/>
      <c r="HW440" s="3"/>
      <c r="HX440" s="3"/>
      <c r="HY440" s="3"/>
      <c r="HZ440" s="3"/>
      <c r="IA440" s="3"/>
      <c r="IB440" s="3"/>
      <c r="IC440" s="3"/>
      <c r="ID440" s="3"/>
      <c r="IE440" s="3"/>
      <c r="IF440" s="3"/>
      <c r="IG440" s="3"/>
      <c r="IH440" s="3"/>
      <c r="II440" s="3"/>
      <c r="IJ440" s="3"/>
      <c r="IK440" s="3"/>
      <c r="IL440" s="3"/>
      <c r="IM440" s="3"/>
      <c r="IN440" s="3"/>
      <c r="IO440" s="3"/>
      <c r="IP440" s="3"/>
      <c r="IQ440" s="3"/>
      <c r="IR440" s="3"/>
      <c r="IS440" s="3"/>
      <c r="IT440" s="3"/>
      <c r="IU440" s="3"/>
      <c r="IV440" s="3"/>
      <c r="IW440" s="3"/>
      <c r="IX440" s="3"/>
      <c r="IY440" s="3"/>
      <c r="IZ440" s="3"/>
      <c r="JA440" s="3"/>
      <c r="JB440" s="3"/>
      <c r="JC440" s="3"/>
      <c r="JD440" s="3"/>
      <c r="JE440" s="3"/>
      <c r="JF440" s="3"/>
      <c r="JG440" s="3"/>
      <c r="JH440" s="3"/>
      <c r="JI440" s="3"/>
      <c r="JJ440" s="3"/>
      <c r="JK440" s="3"/>
      <c r="JL440" s="3"/>
      <c r="JM440" s="3"/>
      <c r="JN440" s="3"/>
      <c r="JO440" s="3"/>
      <c r="JP440" s="3"/>
      <c r="JQ440" s="3"/>
      <c r="JR440" s="3"/>
      <c r="JS440" s="3"/>
      <c r="JT440" s="3"/>
      <c r="JU440" s="3"/>
      <c r="JV440" s="3"/>
      <c r="JW440" s="3"/>
      <c r="JX440" s="3"/>
      <c r="JY440" s="3"/>
      <c r="JZ440" s="3"/>
      <c r="KA440" s="3"/>
      <c r="KB440" s="3"/>
      <c r="KC440" s="3"/>
      <c r="KD440" s="3"/>
      <c r="KE440" s="3"/>
      <c r="KF440" s="3"/>
      <c r="KG440" s="3"/>
      <c r="KH440" s="3"/>
      <c r="KI440" s="3"/>
      <c r="KJ440" s="3"/>
      <c r="KK440" s="3"/>
      <c r="KL440" s="3"/>
      <c r="KM440" s="3"/>
      <c r="KN440" s="3"/>
    </row>
    <row r="441" spans="1:300">
      <c r="A441" s="3">
        <v>0</v>
      </c>
      <c r="B44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441)))"),"")</f>
        <v/>
      </c>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4"/>
      <c r="BA441" s="4"/>
      <c r="BB441" s="4"/>
      <c r="BC441" s="4"/>
      <c r="BD441" s="4"/>
      <c r="BE441" s="4"/>
      <c r="BF441" s="4"/>
      <c r="BG441" s="4"/>
      <c r="BH441" s="4"/>
      <c r="BI441" s="4"/>
      <c r="BJ441" s="4"/>
      <c r="BK441" s="4"/>
      <c r="BL441" s="4"/>
      <c r="BM441" s="4"/>
      <c r="BN441" s="4"/>
      <c r="BO441" s="4"/>
      <c r="BP441" s="4"/>
      <c r="BQ441" s="4"/>
      <c r="BR441" s="4"/>
      <c r="BS441" s="4"/>
      <c r="BT441" s="4"/>
      <c r="BU441" s="4"/>
      <c r="BV441" s="4"/>
      <c r="BW441" s="4"/>
      <c r="BX441" s="4"/>
      <c r="BY441" s="4"/>
      <c r="BZ441" s="4"/>
      <c r="CA441" s="4"/>
      <c r="CB441" s="4"/>
      <c r="CC441" s="4"/>
      <c r="CD441" s="4"/>
      <c r="CE441" s="4"/>
      <c r="CF441" s="4"/>
      <c r="CG441" s="4"/>
      <c r="CH441" s="4"/>
      <c r="CI441" s="4"/>
      <c r="CJ441" s="4"/>
      <c r="CK441" s="4"/>
      <c r="CL441" s="4"/>
      <c r="CM441" s="4"/>
      <c r="CN441" s="4"/>
      <c r="CO441" s="4"/>
      <c r="CP441" s="4"/>
      <c r="CQ441" s="4"/>
      <c r="CR441" s="4"/>
      <c r="CS441" s="4"/>
      <c r="CT441" s="4"/>
      <c r="CU441" s="4"/>
      <c r="CV441" s="4"/>
      <c r="CW441" s="4"/>
      <c r="CX441" s="4"/>
      <c r="CY441" s="4"/>
      <c r="CZ441" s="4"/>
      <c r="DA441" s="4"/>
      <c r="DB441" s="4"/>
      <c r="DC441" s="4"/>
      <c r="DD441" s="4"/>
      <c r="DE441" s="4"/>
      <c r="DF441" s="4"/>
      <c r="DG441" s="4"/>
      <c r="DH441" s="4"/>
      <c r="DI441" s="4"/>
      <c r="DJ441" s="4"/>
      <c r="DK441" s="4"/>
      <c r="DL441" s="4"/>
      <c r="DM441" s="4"/>
      <c r="DN441" s="4"/>
      <c r="DO441" s="4"/>
      <c r="DP441" s="4"/>
      <c r="DQ441" s="4"/>
      <c r="DR441" s="4"/>
      <c r="DS441" s="4"/>
      <c r="DT441" s="4"/>
      <c r="DU441" s="4"/>
      <c r="DV441" s="4"/>
      <c r="DW441" s="4"/>
      <c r="DX441" s="4"/>
      <c r="DY441" s="4"/>
      <c r="DZ441" s="4"/>
      <c r="EA441" s="4"/>
      <c r="EB441" s="4"/>
      <c r="EC441" s="4"/>
      <c r="ED441" s="4"/>
      <c r="EE441" s="4"/>
      <c r="EF441" s="4"/>
      <c r="EG441" s="4"/>
      <c r="EH441" s="4"/>
      <c r="EI441" s="4"/>
      <c r="EJ441" s="4"/>
      <c r="EK441" s="4"/>
      <c r="EL441" s="4"/>
      <c r="EM441" s="4"/>
      <c r="EN441" s="4"/>
      <c r="EO441" s="4"/>
      <c r="EP441" s="4"/>
      <c r="EQ441" s="4"/>
      <c r="ER441" s="4"/>
      <c r="ES441" s="4"/>
      <c r="ET441" s="4"/>
      <c r="EU441" s="4"/>
      <c r="EV441" s="4"/>
      <c r="EW441" s="4"/>
      <c r="EX441" s="4"/>
      <c r="EY441" s="3"/>
      <c r="EZ441" s="3"/>
      <c r="FA441" s="3"/>
      <c r="FB441" s="3"/>
      <c r="FC441" s="3"/>
      <c r="FD441" s="3"/>
      <c r="FE441" s="3"/>
      <c r="FF441" s="3"/>
      <c r="FG441" s="3"/>
      <c r="FH441" s="3"/>
      <c r="FI441" s="3"/>
      <c r="FJ441" s="3"/>
      <c r="FK441" s="3"/>
      <c r="FL441" s="3"/>
      <c r="FM441" s="3"/>
      <c r="FN441" s="3"/>
      <c r="FO441" s="3"/>
      <c r="FP441" s="3"/>
      <c r="FQ441" s="3"/>
      <c r="FR441" s="3"/>
      <c r="FS441" s="3"/>
      <c r="FT441" s="3"/>
      <c r="FU441" s="3"/>
      <c r="FV441" s="3"/>
      <c r="FW441" s="3"/>
      <c r="FX441" s="3"/>
      <c r="FY441" s="3"/>
      <c r="FZ441" s="3"/>
      <c r="GA441" s="3"/>
      <c r="GB441" s="3"/>
      <c r="GC441" s="3"/>
      <c r="GD441" s="3"/>
      <c r="GE441" s="3"/>
      <c r="GF441" s="3"/>
      <c r="GG441" s="3"/>
      <c r="GH441" s="3"/>
      <c r="GI441" s="3"/>
      <c r="GJ441" s="3"/>
      <c r="GK441" s="3"/>
      <c r="GL441" s="3"/>
      <c r="GM441" s="3"/>
      <c r="GN441" s="3"/>
      <c r="GO441" s="3"/>
      <c r="GP441" s="3"/>
      <c r="GQ441" s="3"/>
      <c r="GR441" s="3"/>
      <c r="GS441" s="3"/>
      <c r="GT441" s="3"/>
      <c r="GU441" s="3"/>
      <c r="GV441" s="3"/>
      <c r="GW441" s="3"/>
      <c r="GX441" s="3"/>
      <c r="GY441" s="3"/>
      <c r="GZ441" s="3"/>
      <c r="HA441" s="3"/>
      <c r="HB441" s="3"/>
      <c r="HC441" s="3"/>
      <c r="HD441" s="3"/>
      <c r="HE441" s="3"/>
      <c r="HF441" s="3"/>
      <c r="HG441" s="3"/>
      <c r="HH441" s="3"/>
      <c r="HI441" s="3"/>
      <c r="HJ441" s="3"/>
      <c r="HK441" s="3"/>
      <c r="HL441" s="3"/>
      <c r="HM441" s="3"/>
      <c r="HN441" s="3"/>
      <c r="HO441" s="3"/>
      <c r="HP441" s="3"/>
      <c r="HQ441" s="3"/>
      <c r="HR441" s="3"/>
      <c r="HS441" s="3"/>
      <c r="HT441" s="3"/>
      <c r="HU441" s="3"/>
      <c r="HV441" s="3"/>
      <c r="HW441" s="3"/>
      <c r="HX441" s="3"/>
      <c r="HY441" s="3"/>
      <c r="HZ441" s="3"/>
      <c r="IA441" s="3"/>
      <c r="IB441" s="3"/>
      <c r="IC441" s="3"/>
      <c r="ID441" s="3"/>
      <c r="IE441" s="3"/>
      <c r="IF441" s="3"/>
      <c r="IG441" s="3"/>
      <c r="IH441" s="3"/>
      <c r="II441" s="3"/>
      <c r="IJ441" s="3"/>
      <c r="IK441" s="3"/>
      <c r="IL441" s="3"/>
      <c r="IM441" s="3"/>
      <c r="IN441" s="3"/>
      <c r="IO441" s="3"/>
      <c r="IP441" s="3"/>
      <c r="IQ441" s="3"/>
      <c r="IR441" s="3"/>
      <c r="IS441" s="3"/>
      <c r="IT441" s="3"/>
      <c r="IU441" s="3"/>
      <c r="IV441" s="3"/>
      <c r="IW441" s="3"/>
      <c r="IX441" s="3"/>
      <c r="IY441" s="3"/>
      <c r="IZ441" s="3"/>
      <c r="JA441" s="3"/>
      <c r="JB441" s="3"/>
      <c r="JC441" s="3"/>
      <c r="JD441" s="3"/>
      <c r="JE441" s="3"/>
      <c r="JF441" s="3"/>
      <c r="JG441" s="3"/>
      <c r="JH441" s="3"/>
      <c r="JI441" s="3"/>
      <c r="JJ441" s="3"/>
      <c r="JK441" s="3"/>
      <c r="JL441" s="3"/>
      <c r="JM441" s="3"/>
      <c r="JN441" s="3"/>
      <c r="JO441" s="3"/>
      <c r="JP441" s="3"/>
      <c r="JQ441" s="3"/>
      <c r="JR441" s="3"/>
      <c r="JS441" s="3"/>
      <c r="JT441" s="3"/>
      <c r="JU441" s="3"/>
      <c r="JV441" s="3"/>
      <c r="JW441" s="3"/>
      <c r="JX441" s="3"/>
      <c r="JY441" s="3"/>
      <c r="JZ441" s="3"/>
      <c r="KA441" s="3"/>
      <c r="KB441" s="3"/>
      <c r="KC441" s="3"/>
      <c r="KD441" s="3"/>
      <c r="KE441" s="3"/>
      <c r="KF441" s="3"/>
      <c r="KG441" s="3"/>
      <c r="KH441" s="3"/>
      <c r="KI441" s="3"/>
      <c r="KJ441" s="3"/>
      <c r="KK441" s="3"/>
      <c r="KL441" s="3"/>
      <c r="KM441" s="3"/>
      <c r="KN441" s="3"/>
    </row>
    <row r="442" spans="1:300">
      <c r="A442" s="3">
        <v>0</v>
      </c>
      <c r="B44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442)))"),"")</f>
        <v/>
      </c>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BE442" s="4"/>
      <c r="BF442" s="4"/>
      <c r="BG442" s="4"/>
      <c r="BH442" s="4"/>
      <c r="BI442" s="4"/>
      <c r="BJ442" s="4"/>
      <c r="BK442" s="4"/>
      <c r="BL442" s="4"/>
      <c r="BM442" s="4"/>
      <c r="BN442" s="4"/>
      <c r="BO442" s="4"/>
      <c r="BP442" s="4"/>
      <c r="BQ442" s="4"/>
      <c r="BR442" s="4"/>
      <c r="BS442" s="4"/>
      <c r="BT442" s="4"/>
      <c r="BU442" s="4"/>
      <c r="BV442" s="4"/>
      <c r="BW442" s="4"/>
      <c r="BX442" s="4"/>
      <c r="BY442" s="4"/>
      <c r="BZ442" s="4"/>
      <c r="CA442" s="4"/>
      <c r="CB442" s="4"/>
      <c r="CC442" s="4"/>
      <c r="CD442" s="4"/>
      <c r="CE442" s="4"/>
      <c r="CF442" s="4"/>
      <c r="CG442" s="4"/>
      <c r="CH442" s="4"/>
      <c r="CI442" s="4"/>
      <c r="CJ442" s="4"/>
      <c r="CK442" s="4"/>
      <c r="CL442" s="4"/>
      <c r="CM442" s="4"/>
      <c r="CN442" s="4"/>
      <c r="CO442" s="4"/>
      <c r="CP442" s="4"/>
      <c r="CQ442" s="4"/>
      <c r="CR442" s="4"/>
      <c r="CS442" s="4"/>
      <c r="CT442" s="4"/>
      <c r="CU442" s="4"/>
      <c r="CV442" s="4"/>
      <c r="CW442" s="4"/>
      <c r="CX442" s="4"/>
      <c r="CY442" s="4"/>
      <c r="CZ442" s="4"/>
      <c r="DA442" s="4"/>
      <c r="DB442" s="4"/>
      <c r="DC442" s="4"/>
      <c r="DD442" s="4"/>
      <c r="DE442" s="4"/>
      <c r="DF442" s="4"/>
      <c r="DG442" s="4"/>
      <c r="DH442" s="4"/>
      <c r="DI442" s="4"/>
      <c r="DJ442" s="4"/>
      <c r="DK442" s="4"/>
      <c r="DL442" s="4"/>
      <c r="DM442" s="4"/>
      <c r="DN442" s="4"/>
      <c r="DO442" s="4"/>
      <c r="DP442" s="4"/>
      <c r="DQ442" s="4"/>
      <c r="DR442" s="4"/>
      <c r="DS442" s="4"/>
      <c r="DT442" s="4"/>
      <c r="DU442" s="4"/>
      <c r="DV442" s="4"/>
      <c r="DW442" s="4"/>
      <c r="DX442" s="4"/>
      <c r="DY442" s="4"/>
      <c r="DZ442" s="4"/>
      <c r="EA442" s="4"/>
      <c r="EB442" s="4"/>
      <c r="EC442" s="4"/>
      <c r="ED442" s="4"/>
      <c r="EE442" s="4"/>
      <c r="EF442" s="4"/>
      <c r="EG442" s="4"/>
      <c r="EH442" s="4"/>
      <c r="EI442" s="4"/>
      <c r="EJ442" s="4"/>
      <c r="EK442" s="4"/>
      <c r="EL442" s="4"/>
      <c r="EM442" s="4"/>
      <c r="EN442" s="4"/>
      <c r="EO442" s="4"/>
      <c r="EP442" s="4"/>
      <c r="EQ442" s="4"/>
      <c r="ER442" s="4"/>
      <c r="ES442" s="4"/>
      <c r="ET442" s="4"/>
      <c r="EU442" s="4"/>
      <c r="EV442" s="4"/>
      <c r="EW442" s="4"/>
      <c r="EX442" s="4"/>
      <c r="EY442" s="3"/>
      <c r="EZ442" s="3"/>
      <c r="FA442" s="3"/>
      <c r="FB442" s="3"/>
      <c r="FC442" s="3"/>
      <c r="FD442" s="3"/>
      <c r="FE442" s="3"/>
      <c r="FF442" s="3"/>
      <c r="FG442" s="3"/>
      <c r="FH442" s="3"/>
      <c r="FI442" s="3"/>
      <c r="FJ442" s="3"/>
      <c r="FK442" s="3"/>
      <c r="FL442" s="3"/>
      <c r="FM442" s="3"/>
      <c r="FN442" s="3"/>
      <c r="FO442" s="3"/>
      <c r="FP442" s="3"/>
      <c r="FQ442" s="3"/>
      <c r="FR442" s="3"/>
      <c r="FS442" s="3"/>
      <c r="FT442" s="3"/>
      <c r="FU442" s="3"/>
      <c r="FV442" s="3"/>
      <c r="FW442" s="3"/>
      <c r="FX442" s="3"/>
      <c r="FY442" s="3"/>
      <c r="FZ442" s="3"/>
      <c r="GA442" s="3"/>
      <c r="GB442" s="3"/>
      <c r="GC442" s="3"/>
      <c r="GD442" s="3"/>
      <c r="GE442" s="3"/>
      <c r="GF442" s="3"/>
      <c r="GG442" s="3"/>
      <c r="GH442" s="3"/>
      <c r="GI442" s="3"/>
      <c r="GJ442" s="3"/>
      <c r="GK442" s="3"/>
      <c r="GL442" s="3"/>
      <c r="GM442" s="3"/>
      <c r="GN442" s="3"/>
      <c r="GO442" s="3"/>
      <c r="GP442" s="3"/>
      <c r="GQ442" s="3"/>
      <c r="GR442" s="3"/>
      <c r="GS442" s="3"/>
      <c r="GT442" s="3"/>
      <c r="GU442" s="3"/>
      <c r="GV442" s="3"/>
      <c r="GW442" s="3"/>
      <c r="GX442" s="3"/>
      <c r="GY442" s="3"/>
      <c r="GZ442" s="3"/>
      <c r="HA442" s="3"/>
      <c r="HB442" s="3"/>
      <c r="HC442" s="3"/>
      <c r="HD442" s="3"/>
      <c r="HE442" s="3"/>
      <c r="HF442" s="3"/>
      <c r="HG442" s="3"/>
      <c r="HH442" s="3"/>
      <c r="HI442" s="3"/>
      <c r="HJ442" s="3"/>
      <c r="HK442" s="3"/>
      <c r="HL442" s="3"/>
      <c r="HM442" s="3"/>
      <c r="HN442" s="3"/>
      <c r="HO442" s="3"/>
      <c r="HP442" s="3"/>
      <c r="HQ442" s="3"/>
      <c r="HR442" s="3"/>
      <c r="HS442" s="3"/>
      <c r="HT442" s="3"/>
      <c r="HU442" s="3"/>
      <c r="HV442" s="3"/>
      <c r="HW442" s="3"/>
      <c r="HX442" s="3"/>
      <c r="HY442" s="3"/>
      <c r="HZ442" s="3"/>
      <c r="IA442" s="3"/>
      <c r="IB442" s="3"/>
      <c r="IC442" s="3"/>
      <c r="ID442" s="3"/>
      <c r="IE442" s="3"/>
      <c r="IF442" s="3"/>
      <c r="IG442" s="3"/>
      <c r="IH442" s="3"/>
      <c r="II442" s="3"/>
      <c r="IJ442" s="3"/>
      <c r="IK442" s="3"/>
      <c r="IL442" s="3"/>
      <c r="IM442" s="3"/>
      <c r="IN442" s="3"/>
      <c r="IO442" s="3"/>
      <c r="IP442" s="3"/>
      <c r="IQ442" s="3"/>
      <c r="IR442" s="3"/>
      <c r="IS442" s="3"/>
      <c r="IT442" s="3"/>
      <c r="IU442" s="3"/>
      <c r="IV442" s="3"/>
      <c r="IW442" s="3"/>
      <c r="IX442" s="3"/>
      <c r="IY442" s="3"/>
      <c r="IZ442" s="3"/>
      <c r="JA442" s="3"/>
      <c r="JB442" s="3"/>
      <c r="JC442" s="3"/>
      <c r="JD442" s="3"/>
      <c r="JE442" s="3"/>
      <c r="JF442" s="3"/>
      <c r="JG442" s="3"/>
      <c r="JH442" s="3"/>
      <c r="JI442" s="3"/>
      <c r="JJ442" s="3"/>
      <c r="JK442" s="3"/>
      <c r="JL442" s="3"/>
      <c r="JM442" s="3"/>
      <c r="JN442" s="3"/>
      <c r="JO442" s="3"/>
      <c r="JP442" s="3"/>
      <c r="JQ442" s="3"/>
      <c r="JR442" s="3"/>
      <c r="JS442" s="3"/>
      <c r="JT442" s="3"/>
      <c r="JU442" s="3"/>
      <c r="JV442" s="3"/>
      <c r="JW442" s="3"/>
      <c r="JX442" s="3"/>
      <c r="JY442" s="3"/>
      <c r="JZ442" s="3"/>
      <c r="KA442" s="3"/>
      <c r="KB442" s="3"/>
      <c r="KC442" s="3"/>
      <c r="KD442" s="3"/>
      <c r="KE442" s="3"/>
      <c r="KF442" s="3"/>
      <c r="KG442" s="3"/>
      <c r="KH442" s="3"/>
      <c r="KI442" s="3"/>
      <c r="KJ442" s="3"/>
      <c r="KK442" s="3"/>
      <c r="KL442" s="3"/>
      <c r="KM442" s="3"/>
      <c r="KN442" s="3"/>
    </row>
    <row r="443" spans="1:300">
      <c r="A443" s="3">
        <v>0</v>
      </c>
      <c r="B44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443)))"),"")</f>
        <v/>
      </c>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4"/>
      <c r="BA443" s="4"/>
      <c r="BB443" s="4"/>
      <c r="BC443" s="4"/>
      <c r="BD443" s="4"/>
      <c r="BE443" s="4"/>
      <c r="BF443" s="4"/>
      <c r="BG443" s="4"/>
      <c r="BH443" s="4"/>
      <c r="BI443" s="4"/>
      <c r="BJ443" s="4"/>
      <c r="BK443" s="4"/>
      <c r="BL443" s="4"/>
      <c r="BM443" s="4"/>
      <c r="BN443" s="4"/>
      <c r="BO443" s="4"/>
      <c r="BP443" s="4"/>
      <c r="BQ443" s="4"/>
      <c r="BR443" s="4"/>
      <c r="BS443" s="4"/>
      <c r="BT443" s="4"/>
      <c r="BU443" s="4"/>
      <c r="BV443" s="4"/>
      <c r="BW443" s="4"/>
      <c r="BX443" s="4"/>
      <c r="BY443" s="4"/>
      <c r="BZ443" s="4"/>
      <c r="CA443" s="4"/>
      <c r="CB443" s="4"/>
      <c r="CC443" s="4"/>
      <c r="CD443" s="4"/>
      <c r="CE443" s="4"/>
      <c r="CF443" s="4"/>
      <c r="CG443" s="4"/>
      <c r="CH443" s="4"/>
      <c r="CI443" s="4"/>
      <c r="CJ443" s="4"/>
      <c r="CK443" s="4"/>
      <c r="CL443" s="4"/>
      <c r="CM443" s="4"/>
      <c r="CN443" s="4"/>
      <c r="CO443" s="4"/>
      <c r="CP443" s="4"/>
      <c r="CQ443" s="4"/>
      <c r="CR443" s="4"/>
      <c r="CS443" s="4"/>
      <c r="CT443" s="4"/>
      <c r="CU443" s="4"/>
      <c r="CV443" s="4"/>
      <c r="CW443" s="4"/>
      <c r="CX443" s="4"/>
      <c r="CY443" s="4"/>
      <c r="CZ443" s="4"/>
      <c r="DA443" s="4"/>
      <c r="DB443" s="4"/>
      <c r="DC443" s="4"/>
      <c r="DD443" s="4"/>
      <c r="DE443" s="4"/>
      <c r="DF443" s="4"/>
      <c r="DG443" s="4"/>
      <c r="DH443" s="4"/>
      <c r="DI443" s="4"/>
      <c r="DJ443" s="4"/>
      <c r="DK443" s="4"/>
      <c r="DL443" s="4"/>
      <c r="DM443" s="4"/>
      <c r="DN443" s="4"/>
      <c r="DO443" s="4"/>
      <c r="DP443" s="4"/>
      <c r="DQ443" s="4"/>
      <c r="DR443" s="4"/>
      <c r="DS443" s="4"/>
      <c r="DT443" s="4"/>
      <c r="DU443" s="4"/>
      <c r="DV443" s="4"/>
      <c r="DW443" s="4"/>
      <c r="DX443" s="4"/>
      <c r="DY443" s="4"/>
      <c r="DZ443" s="4"/>
      <c r="EA443" s="4"/>
      <c r="EB443" s="4"/>
      <c r="EC443" s="4"/>
      <c r="ED443" s="4"/>
      <c r="EE443" s="4"/>
      <c r="EF443" s="4"/>
      <c r="EG443" s="4"/>
      <c r="EH443" s="4"/>
      <c r="EI443" s="4"/>
      <c r="EJ443" s="4"/>
      <c r="EK443" s="4"/>
      <c r="EL443" s="4"/>
      <c r="EM443" s="4"/>
      <c r="EN443" s="4"/>
      <c r="EO443" s="4"/>
      <c r="EP443" s="4"/>
      <c r="EQ443" s="4"/>
      <c r="ER443" s="4"/>
      <c r="ES443" s="4"/>
      <c r="ET443" s="4"/>
      <c r="EU443" s="4"/>
      <c r="EV443" s="4"/>
      <c r="EW443" s="4"/>
      <c r="EX443" s="4"/>
      <c r="EY443" s="3"/>
      <c r="EZ443" s="3"/>
      <c r="FA443" s="3"/>
      <c r="FB443" s="3"/>
      <c r="FC443" s="3"/>
      <c r="FD443" s="3"/>
      <c r="FE443" s="3"/>
      <c r="FF443" s="3"/>
      <c r="FG443" s="3"/>
      <c r="FH443" s="3"/>
      <c r="FI443" s="3"/>
      <c r="FJ443" s="3"/>
      <c r="FK443" s="3"/>
      <c r="FL443" s="3"/>
      <c r="FM443" s="3"/>
      <c r="FN443" s="3"/>
      <c r="FO443" s="3"/>
      <c r="FP443" s="3"/>
      <c r="FQ443" s="3"/>
      <c r="FR443" s="3"/>
      <c r="FS443" s="3"/>
      <c r="FT443" s="3"/>
      <c r="FU443" s="3"/>
      <c r="FV443" s="3"/>
      <c r="FW443" s="3"/>
      <c r="FX443" s="3"/>
      <c r="FY443" s="3"/>
      <c r="FZ443" s="3"/>
      <c r="GA443" s="3"/>
      <c r="GB443" s="3"/>
      <c r="GC443" s="3"/>
      <c r="GD443" s="3"/>
      <c r="GE443" s="3"/>
      <c r="GF443" s="3"/>
      <c r="GG443" s="3"/>
      <c r="GH443" s="3"/>
      <c r="GI443" s="3"/>
      <c r="GJ443" s="3"/>
      <c r="GK443" s="3"/>
      <c r="GL443" s="3"/>
      <c r="GM443" s="3"/>
      <c r="GN443" s="3"/>
      <c r="GO443" s="3"/>
      <c r="GP443" s="3"/>
      <c r="GQ443" s="3"/>
      <c r="GR443" s="3"/>
      <c r="GS443" s="3"/>
      <c r="GT443" s="3"/>
      <c r="GU443" s="3"/>
      <c r="GV443" s="3"/>
      <c r="GW443" s="3"/>
      <c r="GX443" s="3"/>
      <c r="GY443" s="3"/>
      <c r="GZ443" s="3"/>
      <c r="HA443" s="3"/>
      <c r="HB443" s="3"/>
      <c r="HC443" s="3"/>
      <c r="HD443" s="3"/>
      <c r="HE443" s="3"/>
      <c r="HF443" s="3"/>
      <c r="HG443" s="3"/>
      <c r="HH443" s="3"/>
      <c r="HI443" s="3"/>
      <c r="HJ443" s="3"/>
      <c r="HK443" s="3"/>
      <c r="HL443" s="3"/>
      <c r="HM443" s="3"/>
      <c r="HN443" s="3"/>
      <c r="HO443" s="3"/>
      <c r="HP443" s="3"/>
      <c r="HQ443" s="3"/>
      <c r="HR443" s="3"/>
      <c r="HS443" s="3"/>
      <c r="HT443" s="3"/>
      <c r="HU443" s="3"/>
      <c r="HV443" s="3"/>
      <c r="HW443" s="3"/>
      <c r="HX443" s="3"/>
      <c r="HY443" s="3"/>
      <c r="HZ443" s="3"/>
      <c r="IA443" s="3"/>
      <c r="IB443" s="3"/>
      <c r="IC443" s="3"/>
      <c r="ID443" s="3"/>
      <c r="IE443" s="3"/>
      <c r="IF443" s="3"/>
      <c r="IG443" s="3"/>
      <c r="IH443" s="3"/>
      <c r="II443" s="3"/>
      <c r="IJ443" s="3"/>
      <c r="IK443" s="3"/>
      <c r="IL443" s="3"/>
      <c r="IM443" s="3"/>
      <c r="IN443" s="3"/>
      <c r="IO443" s="3"/>
      <c r="IP443" s="3"/>
      <c r="IQ443" s="3"/>
      <c r="IR443" s="3"/>
      <c r="IS443" s="3"/>
      <c r="IT443" s="3"/>
      <c r="IU443" s="3"/>
      <c r="IV443" s="3"/>
      <c r="IW443" s="3"/>
      <c r="IX443" s="3"/>
      <c r="IY443" s="3"/>
      <c r="IZ443" s="3"/>
      <c r="JA443" s="3"/>
      <c r="JB443" s="3"/>
      <c r="JC443" s="3"/>
      <c r="JD443" s="3"/>
      <c r="JE443" s="3"/>
      <c r="JF443" s="3"/>
      <c r="JG443" s="3"/>
      <c r="JH443" s="3"/>
      <c r="JI443" s="3"/>
      <c r="JJ443" s="3"/>
      <c r="JK443" s="3"/>
      <c r="JL443" s="3"/>
      <c r="JM443" s="3"/>
      <c r="JN443" s="3"/>
      <c r="JO443" s="3"/>
      <c r="JP443" s="3"/>
      <c r="JQ443" s="3"/>
      <c r="JR443" s="3"/>
      <c r="JS443" s="3"/>
      <c r="JT443" s="3"/>
      <c r="JU443" s="3"/>
      <c r="JV443" s="3"/>
      <c r="JW443" s="3"/>
      <c r="JX443" s="3"/>
      <c r="JY443" s="3"/>
      <c r="JZ443" s="3"/>
      <c r="KA443" s="3"/>
      <c r="KB443" s="3"/>
      <c r="KC443" s="3"/>
      <c r="KD443" s="3"/>
      <c r="KE443" s="3"/>
      <c r="KF443" s="3"/>
      <c r="KG443" s="3"/>
      <c r="KH443" s="3"/>
      <c r="KI443" s="3"/>
      <c r="KJ443" s="3"/>
      <c r="KK443" s="3"/>
      <c r="KL443" s="3"/>
      <c r="KM443" s="3"/>
      <c r="KN443" s="3"/>
    </row>
    <row r="444" spans="1:300">
      <c r="A444" s="3">
        <v>0</v>
      </c>
      <c r="B44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444)))"),"")</f>
        <v/>
      </c>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c r="AW444" s="4"/>
      <c r="AX444" s="4"/>
      <c r="AY444" s="4"/>
      <c r="AZ444" s="4"/>
      <c r="BA444" s="4"/>
      <c r="BB444" s="4"/>
      <c r="BC444" s="4"/>
      <c r="BD444" s="4"/>
      <c r="BE444" s="4"/>
      <c r="BF444" s="4"/>
      <c r="BG444" s="4"/>
      <c r="BH444" s="4"/>
      <c r="BI444" s="4"/>
      <c r="BJ444" s="4"/>
      <c r="BK444" s="4"/>
      <c r="BL444" s="4"/>
      <c r="BM444" s="4"/>
      <c r="BN444" s="4"/>
      <c r="BO444" s="4"/>
      <c r="BP444" s="4"/>
      <c r="BQ444" s="4"/>
      <c r="BR444" s="4"/>
      <c r="BS444" s="4"/>
      <c r="BT444" s="4"/>
      <c r="BU444" s="4"/>
      <c r="BV444" s="4"/>
      <c r="BW444" s="4"/>
      <c r="BX444" s="4"/>
      <c r="BY444" s="4"/>
      <c r="BZ444" s="4"/>
      <c r="CA444" s="4"/>
      <c r="CB444" s="4"/>
      <c r="CC444" s="4"/>
      <c r="CD444" s="4"/>
      <c r="CE444" s="4"/>
      <c r="CF444" s="4"/>
      <c r="CG444" s="4"/>
      <c r="CH444" s="4"/>
      <c r="CI444" s="4"/>
      <c r="CJ444" s="4"/>
      <c r="CK444" s="4"/>
      <c r="CL444" s="4"/>
      <c r="CM444" s="4"/>
      <c r="CN444" s="4"/>
      <c r="CO444" s="4"/>
      <c r="CP444" s="4"/>
      <c r="CQ444" s="4"/>
      <c r="CR444" s="4"/>
      <c r="CS444" s="4"/>
      <c r="CT444" s="4"/>
      <c r="CU444" s="4"/>
      <c r="CV444" s="4"/>
      <c r="CW444" s="4"/>
      <c r="CX444" s="4"/>
      <c r="CY444" s="4"/>
      <c r="CZ444" s="4"/>
      <c r="DA444" s="4"/>
      <c r="DB444" s="4"/>
      <c r="DC444" s="4"/>
      <c r="DD444" s="4"/>
      <c r="DE444" s="4"/>
      <c r="DF444" s="4"/>
      <c r="DG444" s="4"/>
      <c r="DH444" s="4"/>
      <c r="DI444" s="4"/>
      <c r="DJ444" s="4"/>
      <c r="DK444" s="4"/>
      <c r="DL444" s="4"/>
      <c r="DM444" s="4"/>
      <c r="DN444" s="4"/>
      <c r="DO444" s="4"/>
      <c r="DP444" s="4"/>
      <c r="DQ444" s="4"/>
      <c r="DR444" s="4"/>
      <c r="DS444" s="4"/>
      <c r="DT444" s="4"/>
      <c r="DU444" s="4"/>
      <c r="DV444" s="4"/>
      <c r="DW444" s="4"/>
      <c r="DX444" s="4"/>
      <c r="DY444" s="4"/>
      <c r="DZ444" s="4"/>
      <c r="EA444" s="4"/>
      <c r="EB444" s="4"/>
      <c r="EC444" s="4"/>
      <c r="ED444" s="4"/>
      <c r="EE444" s="4"/>
      <c r="EF444" s="4"/>
      <c r="EG444" s="4"/>
      <c r="EH444" s="4"/>
      <c r="EI444" s="4"/>
      <c r="EJ444" s="4"/>
      <c r="EK444" s="4"/>
      <c r="EL444" s="4"/>
      <c r="EM444" s="4"/>
      <c r="EN444" s="4"/>
      <c r="EO444" s="4"/>
      <c r="EP444" s="4"/>
      <c r="EQ444" s="4"/>
      <c r="ER444" s="4"/>
      <c r="ES444" s="4"/>
      <c r="ET444" s="4"/>
      <c r="EU444" s="4"/>
      <c r="EV444" s="4"/>
      <c r="EW444" s="4"/>
      <c r="EX444" s="4"/>
      <c r="EY444" s="3"/>
      <c r="EZ444" s="3"/>
      <c r="FA444" s="3"/>
      <c r="FB444" s="3"/>
      <c r="FC444" s="3"/>
      <c r="FD444" s="3"/>
      <c r="FE444" s="3"/>
      <c r="FF444" s="3"/>
      <c r="FG444" s="3"/>
      <c r="FH444" s="3"/>
      <c r="FI444" s="3"/>
      <c r="FJ444" s="3"/>
      <c r="FK444" s="3"/>
      <c r="FL444" s="3"/>
      <c r="FM444" s="3"/>
      <c r="FN444" s="3"/>
      <c r="FO444" s="3"/>
      <c r="FP444" s="3"/>
      <c r="FQ444" s="3"/>
      <c r="FR444" s="3"/>
      <c r="FS444" s="3"/>
      <c r="FT444" s="3"/>
      <c r="FU444" s="3"/>
      <c r="FV444" s="3"/>
      <c r="FW444" s="3"/>
      <c r="FX444" s="3"/>
      <c r="FY444" s="3"/>
      <c r="FZ444" s="3"/>
      <c r="GA444" s="3"/>
      <c r="GB444" s="3"/>
      <c r="GC444" s="3"/>
      <c r="GD444" s="3"/>
      <c r="GE444" s="3"/>
      <c r="GF444" s="3"/>
      <c r="GG444" s="3"/>
      <c r="GH444" s="3"/>
      <c r="GI444" s="3"/>
      <c r="GJ444" s="3"/>
      <c r="GK444" s="3"/>
      <c r="GL444" s="3"/>
      <c r="GM444" s="3"/>
      <c r="GN444" s="3"/>
      <c r="GO444" s="3"/>
      <c r="GP444" s="3"/>
      <c r="GQ444" s="3"/>
      <c r="GR444" s="3"/>
      <c r="GS444" s="3"/>
      <c r="GT444" s="3"/>
      <c r="GU444" s="3"/>
      <c r="GV444" s="3"/>
      <c r="GW444" s="3"/>
      <c r="GX444" s="3"/>
      <c r="GY444" s="3"/>
      <c r="GZ444" s="3"/>
      <c r="HA444" s="3"/>
      <c r="HB444" s="3"/>
      <c r="HC444" s="3"/>
      <c r="HD444" s="3"/>
      <c r="HE444" s="3"/>
      <c r="HF444" s="3"/>
      <c r="HG444" s="3"/>
      <c r="HH444" s="3"/>
      <c r="HI444" s="3"/>
      <c r="HJ444" s="3"/>
      <c r="HK444" s="3"/>
      <c r="HL444" s="3"/>
      <c r="HM444" s="3"/>
      <c r="HN444" s="3"/>
      <c r="HO444" s="3"/>
      <c r="HP444" s="3"/>
      <c r="HQ444" s="3"/>
      <c r="HR444" s="3"/>
      <c r="HS444" s="3"/>
      <c r="HT444" s="3"/>
      <c r="HU444" s="3"/>
      <c r="HV444" s="3"/>
      <c r="HW444" s="3"/>
      <c r="HX444" s="3"/>
      <c r="HY444" s="3"/>
      <c r="HZ444" s="3"/>
      <c r="IA444" s="3"/>
      <c r="IB444" s="3"/>
      <c r="IC444" s="3"/>
      <c r="ID444" s="3"/>
      <c r="IE444" s="3"/>
      <c r="IF444" s="3"/>
      <c r="IG444" s="3"/>
      <c r="IH444" s="3"/>
      <c r="II444" s="3"/>
      <c r="IJ444" s="3"/>
      <c r="IK444" s="3"/>
      <c r="IL444" s="3"/>
      <c r="IM444" s="3"/>
      <c r="IN444" s="3"/>
      <c r="IO444" s="3"/>
      <c r="IP444" s="3"/>
      <c r="IQ444" s="3"/>
      <c r="IR444" s="3"/>
      <c r="IS444" s="3"/>
      <c r="IT444" s="3"/>
      <c r="IU444" s="3"/>
      <c r="IV444" s="3"/>
      <c r="IW444" s="3"/>
      <c r="IX444" s="3"/>
      <c r="IY444" s="3"/>
      <c r="IZ444" s="3"/>
      <c r="JA444" s="3"/>
      <c r="JB444" s="3"/>
      <c r="JC444" s="3"/>
      <c r="JD444" s="3"/>
      <c r="JE444" s="3"/>
      <c r="JF444" s="3"/>
      <c r="JG444" s="3"/>
      <c r="JH444" s="3"/>
      <c r="JI444" s="3"/>
      <c r="JJ444" s="3"/>
      <c r="JK444" s="3"/>
      <c r="JL444" s="3"/>
      <c r="JM444" s="3"/>
      <c r="JN444" s="3"/>
      <c r="JO444" s="3"/>
      <c r="JP444" s="3"/>
      <c r="JQ444" s="3"/>
      <c r="JR444" s="3"/>
      <c r="JS444" s="3"/>
      <c r="JT444" s="3"/>
      <c r="JU444" s="3"/>
      <c r="JV444" s="3"/>
      <c r="JW444" s="3"/>
      <c r="JX444" s="3"/>
      <c r="JY444" s="3"/>
      <c r="JZ444" s="3"/>
      <c r="KA444" s="3"/>
      <c r="KB444" s="3"/>
      <c r="KC444" s="3"/>
      <c r="KD444" s="3"/>
      <c r="KE444" s="3"/>
      <c r="KF444" s="3"/>
      <c r="KG444" s="3"/>
      <c r="KH444" s="3"/>
      <c r="KI444" s="3"/>
      <c r="KJ444" s="3"/>
      <c r="KK444" s="3"/>
      <c r="KL444" s="3"/>
      <c r="KM444" s="3"/>
      <c r="KN444" s="3"/>
    </row>
    <row r="445" spans="1:300">
      <c r="A445" s="3">
        <v>0</v>
      </c>
      <c r="B44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445)))"),"")</f>
        <v/>
      </c>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c r="AZ445" s="4"/>
      <c r="BA445" s="4"/>
      <c r="BB445" s="4"/>
      <c r="BC445" s="4"/>
      <c r="BD445" s="4"/>
      <c r="BE445" s="4"/>
      <c r="BF445" s="4"/>
      <c r="BG445" s="4"/>
      <c r="BH445" s="4"/>
      <c r="BI445" s="4"/>
      <c r="BJ445" s="4"/>
      <c r="BK445" s="4"/>
      <c r="BL445" s="4"/>
      <c r="BM445" s="4"/>
      <c r="BN445" s="4"/>
      <c r="BO445" s="4"/>
      <c r="BP445" s="4"/>
      <c r="BQ445" s="4"/>
      <c r="BR445" s="4"/>
      <c r="BS445" s="4"/>
      <c r="BT445" s="4"/>
      <c r="BU445" s="4"/>
      <c r="BV445" s="4"/>
      <c r="BW445" s="4"/>
      <c r="BX445" s="4"/>
      <c r="BY445" s="4"/>
      <c r="BZ445" s="4"/>
      <c r="CA445" s="4"/>
      <c r="CB445" s="4"/>
      <c r="CC445" s="4"/>
      <c r="CD445" s="4"/>
      <c r="CE445" s="4"/>
      <c r="CF445" s="4"/>
      <c r="CG445" s="4"/>
      <c r="CH445" s="4"/>
      <c r="CI445" s="4"/>
      <c r="CJ445" s="4"/>
      <c r="CK445" s="4"/>
      <c r="CL445" s="4"/>
      <c r="CM445" s="4"/>
      <c r="CN445" s="4"/>
      <c r="CO445" s="4"/>
      <c r="CP445" s="4"/>
      <c r="CQ445" s="4"/>
      <c r="CR445" s="4"/>
      <c r="CS445" s="4"/>
      <c r="CT445" s="4"/>
      <c r="CU445" s="4"/>
      <c r="CV445" s="4"/>
      <c r="CW445" s="4"/>
      <c r="CX445" s="4"/>
      <c r="CY445" s="4"/>
      <c r="CZ445" s="4"/>
      <c r="DA445" s="4"/>
      <c r="DB445" s="4"/>
      <c r="DC445" s="4"/>
      <c r="DD445" s="4"/>
      <c r="DE445" s="4"/>
      <c r="DF445" s="4"/>
      <c r="DG445" s="4"/>
      <c r="DH445" s="4"/>
      <c r="DI445" s="4"/>
      <c r="DJ445" s="4"/>
      <c r="DK445" s="4"/>
      <c r="DL445" s="4"/>
      <c r="DM445" s="4"/>
      <c r="DN445" s="4"/>
      <c r="DO445" s="4"/>
      <c r="DP445" s="4"/>
      <c r="DQ445" s="4"/>
      <c r="DR445" s="4"/>
      <c r="DS445" s="4"/>
      <c r="DT445" s="4"/>
      <c r="DU445" s="4"/>
      <c r="DV445" s="4"/>
      <c r="DW445" s="4"/>
      <c r="DX445" s="4"/>
      <c r="DY445" s="4"/>
      <c r="DZ445" s="4"/>
      <c r="EA445" s="4"/>
      <c r="EB445" s="4"/>
      <c r="EC445" s="4"/>
      <c r="ED445" s="4"/>
      <c r="EE445" s="4"/>
      <c r="EF445" s="4"/>
      <c r="EG445" s="4"/>
      <c r="EH445" s="4"/>
      <c r="EI445" s="4"/>
      <c r="EJ445" s="4"/>
      <c r="EK445" s="4"/>
      <c r="EL445" s="4"/>
      <c r="EM445" s="4"/>
      <c r="EN445" s="4"/>
      <c r="EO445" s="4"/>
      <c r="EP445" s="4"/>
      <c r="EQ445" s="4"/>
      <c r="ER445" s="4"/>
      <c r="ES445" s="4"/>
      <c r="ET445" s="4"/>
      <c r="EU445" s="4"/>
      <c r="EV445" s="4"/>
      <c r="EW445" s="4"/>
      <c r="EX445" s="4"/>
      <c r="EY445" s="3"/>
      <c r="EZ445" s="3"/>
      <c r="FA445" s="3"/>
      <c r="FB445" s="3"/>
      <c r="FC445" s="3"/>
      <c r="FD445" s="3"/>
      <c r="FE445" s="3"/>
      <c r="FF445" s="3"/>
      <c r="FG445" s="3"/>
      <c r="FH445" s="3"/>
      <c r="FI445" s="3"/>
      <c r="FJ445" s="3"/>
      <c r="FK445" s="3"/>
      <c r="FL445" s="3"/>
      <c r="FM445" s="3"/>
      <c r="FN445" s="3"/>
      <c r="FO445" s="3"/>
      <c r="FP445" s="3"/>
      <c r="FQ445" s="3"/>
      <c r="FR445" s="3"/>
      <c r="FS445" s="3"/>
      <c r="FT445" s="3"/>
      <c r="FU445" s="3"/>
      <c r="FV445" s="3"/>
      <c r="FW445" s="3"/>
      <c r="FX445" s="3"/>
      <c r="FY445" s="3"/>
      <c r="FZ445" s="3"/>
      <c r="GA445" s="3"/>
      <c r="GB445" s="3"/>
      <c r="GC445" s="3"/>
      <c r="GD445" s="3"/>
      <c r="GE445" s="3"/>
      <c r="GF445" s="3"/>
      <c r="GG445" s="3"/>
      <c r="GH445" s="3"/>
      <c r="GI445" s="3"/>
      <c r="GJ445" s="3"/>
      <c r="GK445" s="3"/>
      <c r="GL445" s="3"/>
      <c r="GM445" s="3"/>
      <c r="GN445" s="3"/>
      <c r="GO445" s="3"/>
      <c r="GP445" s="3"/>
      <c r="GQ445" s="3"/>
      <c r="GR445" s="3"/>
      <c r="GS445" s="3"/>
      <c r="GT445" s="3"/>
      <c r="GU445" s="3"/>
      <c r="GV445" s="3"/>
      <c r="GW445" s="3"/>
      <c r="GX445" s="3"/>
      <c r="GY445" s="3"/>
      <c r="GZ445" s="3"/>
      <c r="HA445" s="3"/>
      <c r="HB445" s="3"/>
      <c r="HC445" s="3"/>
      <c r="HD445" s="3"/>
      <c r="HE445" s="3"/>
      <c r="HF445" s="3"/>
      <c r="HG445" s="3"/>
      <c r="HH445" s="3"/>
      <c r="HI445" s="3"/>
      <c r="HJ445" s="3"/>
      <c r="HK445" s="3"/>
      <c r="HL445" s="3"/>
      <c r="HM445" s="3"/>
      <c r="HN445" s="3"/>
      <c r="HO445" s="3"/>
      <c r="HP445" s="3"/>
      <c r="HQ445" s="3"/>
      <c r="HR445" s="3"/>
      <c r="HS445" s="3"/>
      <c r="HT445" s="3"/>
      <c r="HU445" s="3"/>
      <c r="HV445" s="3"/>
      <c r="HW445" s="3"/>
      <c r="HX445" s="3"/>
      <c r="HY445" s="3"/>
      <c r="HZ445" s="3"/>
      <c r="IA445" s="3"/>
      <c r="IB445" s="3"/>
      <c r="IC445" s="3"/>
      <c r="ID445" s="3"/>
      <c r="IE445" s="3"/>
      <c r="IF445" s="3"/>
      <c r="IG445" s="3"/>
      <c r="IH445" s="3"/>
      <c r="II445" s="3"/>
      <c r="IJ445" s="3"/>
      <c r="IK445" s="3"/>
      <c r="IL445" s="3"/>
      <c r="IM445" s="3"/>
      <c r="IN445" s="3"/>
      <c r="IO445" s="3"/>
      <c r="IP445" s="3"/>
      <c r="IQ445" s="3"/>
      <c r="IR445" s="3"/>
      <c r="IS445" s="3"/>
      <c r="IT445" s="3"/>
      <c r="IU445" s="3"/>
      <c r="IV445" s="3"/>
      <c r="IW445" s="3"/>
      <c r="IX445" s="3"/>
      <c r="IY445" s="3"/>
      <c r="IZ445" s="3"/>
      <c r="JA445" s="3"/>
      <c r="JB445" s="3"/>
      <c r="JC445" s="3"/>
      <c r="JD445" s="3"/>
      <c r="JE445" s="3"/>
      <c r="JF445" s="3"/>
      <c r="JG445" s="3"/>
      <c r="JH445" s="3"/>
      <c r="JI445" s="3"/>
      <c r="JJ445" s="3"/>
      <c r="JK445" s="3"/>
      <c r="JL445" s="3"/>
      <c r="JM445" s="3"/>
      <c r="JN445" s="3"/>
      <c r="JO445" s="3"/>
      <c r="JP445" s="3"/>
      <c r="JQ445" s="3"/>
      <c r="JR445" s="3"/>
      <c r="JS445" s="3"/>
      <c r="JT445" s="3"/>
      <c r="JU445" s="3"/>
      <c r="JV445" s="3"/>
      <c r="JW445" s="3"/>
      <c r="JX445" s="3"/>
      <c r="JY445" s="3"/>
      <c r="JZ445" s="3"/>
      <c r="KA445" s="3"/>
      <c r="KB445" s="3"/>
      <c r="KC445" s="3"/>
      <c r="KD445" s="3"/>
      <c r="KE445" s="3"/>
      <c r="KF445" s="3"/>
      <c r="KG445" s="3"/>
      <c r="KH445" s="3"/>
      <c r="KI445" s="3"/>
      <c r="KJ445" s="3"/>
      <c r="KK445" s="3"/>
      <c r="KL445" s="3"/>
      <c r="KM445" s="3"/>
      <c r="KN445" s="3"/>
    </row>
    <row r="446" spans="1:300">
      <c r="A446" s="3">
        <v>0</v>
      </c>
      <c r="B44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446)))"),"")</f>
        <v/>
      </c>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4"/>
      <c r="BA446" s="4"/>
      <c r="BB446" s="4"/>
      <c r="BC446" s="4"/>
      <c r="BD446" s="4"/>
      <c r="BE446" s="4"/>
      <c r="BF446" s="4"/>
      <c r="BG446" s="4"/>
      <c r="BH446" s="4"/>
      <c r="BI446" s="4"/>
      <c r="BJ446" s="4"/>
      <c r="BK446" s="4"/>
      <c r="BL446" s="4"/>
      <c r="BM446" s="4"/>
      <c r="BN446" s="4"/>
      <c r="BO446" s="4"/>
      <c r="BP446" s="4"/>
      <c r="BQ446" s="4"/>
      <c r="BR446" s="4"/>
      <c r="BS446" s="4"/>
      <c r="BT446" s="4"/>
      <c r="BU446" s="4"/>
      <c r="BV446" s="4"/>
      <c r="BW446" s="4"/>
      <c r="BX446" s="4"/>
      <c r="BY446" s="4"/>
      <c r="BZ446" s="4"/>
      <c r="CA446" s="4"/>
      <c r="CB446" s="4"/>
      <c r="CC446" s="4"/>
      <c r="CD446" s="4"/>
      <c r="CE446" s="4"/>
      <c r="CF446" s="4"/>
      <c r="CG446" s="4"/>
      <c r="CH446" s="4"/>
      <c r="CI446" s="4"/>
      <c r="CJ446" s="4"/>
      <c r="CK446" s="4"/>
      <c r="CL446" s="4"/>
      <c r="CM446" s="4"/>
      <c r="CN446" s="4"/>
      <c r="CO446" s="4"/>
      <c r="CP446" s="4"/>
      <c r="CQ446" s="4"/>
      <c r="CR446" s="4"/>
      <c r="CS446" s="4"/>
      <c r="CT446" s="4"/>
      <c r="CU446" s="4"/>
      <c r="CV446" s="4"/>
      <c r="CW446" s="4"/>
      <c r="CX446" s="4"/>
      <c r="CY446" s="4"/>
      <c r="CZ446" s="4"/>
      <c r="DA446" s="4"/>
      <c r="DB446" s="4"/>
      <c r="DC446" s="4"/>
      <c r="DD446" s="4"/>
      <c r="DE446" s="4"/>
      <c r="DF446" s="4"/>
      <c r="DG446" s="4"/>
      <c r="DH446" s="4"/>
      <c r="DI446" s="4"/>
      <c r="DJ446" s="4"/>
      <c r="DK446" s="4"/>
      <c r="DL446" s="4"/>
      <c r="DM446" s="4"/>
      <c r="DN446" s="4"/>
      <c r="DO446" s="4"/>
      <c r="DP446" s="4"/>
      <c r="DQ446" s="4"/>
      <c r="DR446" s="4"/>
      <c r="DS446" s="4"/>
      <c r="DT446" s="4"/>
      <c r="DU446" s="4"/>
      <c r="DV446" s="4"/>
      <c r="DW446" s="4"/>
      <c r="DX446" s="4"/>
      <c r="DY446" s="4"/>
      <c r="DZ446" s="4"/>
      <c r="EA446" s="4"/>
      <c r="EB446" s="4"/>
      <c r="EC446" s="4"/>
      <c r="ED446" s="4"/>
      <c r="EE446" s="4"/>
      <c r="EF446" s="4"/>
      <c r="EG446" s="4"/>
      <c r="EH446" s="4"/>
      <c r="EI446" s="4"/>
      <c r="EJ446" s="4"/>
      <c r="EK446" s="4"/>
      <c r="EL446" s="4"/>
      <c r="EM446" s="4"/>
      <c r="EN446" s="4"/>
      <c r="EO446" s="4"/>
      <c r="EP446" s="4"/>
      <c r="EQ446" s="4"/>
      <c r="ER446" s="4"/>
      <c r="ES446" s="4"/>
      <c r="ET446" s="4"/>
      <c r="EU446" s="4"/>
      <c r="EV446" s="4"/>
      <c r="EW446" s="4"/>
      <c r="EX446" s="4"/>
      <c r="EY446" s="3"/>
      <c r="EZ446" s="3"/>
      <c r="FA446" s="3"/>
      <c r="FB446" s="3"/>
      <c r="FC446" s="3"/>
      <c r="FD446" s="3"/>
      <c r="FE446" s="3"/>
      <c r="FF446" s="3"/>
      <c r="FG446" s="3"/>
      <c r="FH446" s="3"/>
      <c r="FI446" s="3"/>
      <c r="FJ446" s="3"/>
      <c r="FK446" s="3"/>
      <c r="FL446" s="3"/>
      <c r="FM446" s="3"/>
      <c r="FN446" s="3"/>
      <c r="FO446" s="3"/>
      <c r="FP446" s="3"/>
      <c r="FQ446" s="3"/>
      <c r="FR446" s="3"/>
      <c r="FS446" s="3"/>
      <c r="FT446" s="3"/>
      <c r="FU446" s="3"/>
      <c r="FV446" s="3"/>
      <c r="FW446" s="3"/>
      <c r="FX446" s="3"/>
      <c r="FY446" s="3"/>
      <c r="FZ446" s="3"/>
      <c r="GA446" s="3"/>
      <c r="GB446" s="3"/>
      <c r="GC446" s="3"/>
      <c r="GD446" s="3"/>
      <c r="GE446" s="3"/>
      <c r="GF446" s="3"/>
      <c r="GG446" s="3"/>
      <c r="GH446" s="3"/>
      <c r="GI446" s="3"/>
      <c r="GJ446" s="3"/>
      <c r="GK446" s="3"/>
      <c r="GL446" s="3"/>
      <c r="GM446" s="3"/>
      <c r="GN446" s="3"/>
      <c r="GO446" s="3"/>
      <c r="GP446" s="3"/>
      <c r="GQ446" s="3"/>
      <c r="GR446" s="3"/>
      <c r="GS446" s="3"/>
      <c r="GT446" s="3"/>
      <c r="GU446" s="3"/>
      <c r="GV446" s="3"/>
      <c r="GW446" s="3"/>
      <c r="GX446" s="3"/>
      <c r="GY446" s="3"/>
      <c r="GZ446" s="3"/>
      <c r="HA446" s="3"/>
      <c r="HB446" s="3"/>
      <c r="HC446" s="3"/>
      <c r="HD446" s="3"/>
      <c r="HE446" s="3"/>
      <c r="HF446" s="3"/>
      <c r="HG446" s="3"/>
      <c r="HH446" s="3"/>
      <c r="HI446" s="3"/>
      <c r="HJ446" s="3"/>
      <c r="HK446" s="3"/>
      <c r="HL446" s="3"/>
      <c r="HM446" s="3"/>
      <c r="HN446" s="3"/>
      <c r="HO446" s="3"/>
      <c r="HP446" s="3"/>
      <c r="HQ446" s="3"/>
      <c r="HR446" s="3"/>
      <c r="HS446" s="3"/>
      <c r="HT446" s="3"/>
      <c r="HU446" s="3"/>
      <c r="HV446" s="3"/>
      <c r="HW446" s="3"/>
      <c r="HX446" s="3"/>
      <c r="HY446" s="3"/>
      <c r="HZ446" s="3"/>
      <c r="IA446" s="3"/>
      <c r="IB446" s="3"/>
      <c r="IC446" s="3"/>
      <c r="ID446" s="3"/>
      <c r="IE446" s="3"/>
      <c r="IF446" s="3"/>
      <c r="IG446" s="3"/>
      <c r="IH446" s="3"/>
      <c r="II446" s="3"/>
      <c r="IJ446" s="3"/>
      <c r="IK446" s="3"/>
      <c r="IL446" s="3"/>
      <c r="IM446" s="3"/>
      <c r="IN446" s="3"/>
      <c r="IO446" s="3"/>
      <c r="IP446" s="3"/>
      <c r="IQ446" s="3"/>
      <c r="IR446" s="3"/>
      <c r="IS446" s="3"/>
      <c r="IT446" s="3"/>
      <c r="IU446" s="3"/>
      <c r="IV446" s="3"/>
      <c r="IW446" s="3"/>
      <c r="IX446" s="3"/>
      <c r="IY446" s="3"/>
      <c r="IZ446" s="3"/>
      <c r="JA446" s="3"/>
      <c r="JB446" s="3"/>
      <c r="JC446" s="3"/>
      <c r="JD446" s="3"/>
      <c r="JE446" s="3"/>
      <c r="JF446" s="3"/>
      <c r="JG446" s="3"/>
      <c r="JH446" s="3"/>
      <c r="JI446" s="3"/>
      <c r="JJ446" s="3"/>
      <c r="JK446" s="3"/>
      <c r="JL446" s="3"/>
      <c r="JM446" s="3"/>
      <c r="JN446" s="3"/>
      <c r="JO446" s="3"/>
      <c r="JP446" s="3"/>
      <c r="JQ446" s="3"/>
      <c r="JR446" s="3"/>
      <c r="JS446" s="3"/>
      <c r="JT446" s="3"/>
      <c r="JU446" s="3"/>
      <c r="JV446" s="3"/>
      <c r="JW446" s="3"/>
      <c r="JX446" s="3"/>
      <c r="JY446" s="3"/>
      <c r="JZ446" s="3"/>
      <c r="KA446" s="3"/>
      <c r="KB446" s="3"/>
      <c r="KC446" s="3"/>
      <c r="KD446" s="3"/>
      <c r="KE446" s="3"/>
      <c r="KF446" s="3"/>
      <c r="KG446" s="3"/>
      <c r="KH446" s="3"/>
      <c r="KI446" s="3"/>
      <c r="KJ446" s="3"/>
      <c r="KK446" s="3"/>
      <c r="KL446" s="3"/>
      <c r="KM446" s="3"/>
      <c r="KN446" s="3"/>
    </row>
    <row r="447" spans="1:300">
      <c r="A447" s="3">
        <v>0</v>
      </c>
      <c r="B44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447)))"),"")</f>
        <v/>
      </c>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4"/>
      <c r="BA447" s="4"/>
      <c r="BB447" s="4"/>
      <c r="BC447" s="4"/>
      <c r="BD447" s="4"/>
      <c r="BE447" s="4"/>
      <c r="BF447" s="4"/>
      <c r="BG447" s="4"/>
      <c r="BH447" s="4"/>
      <c r="BI447" s="4"/>
      <c r="BJ447" s="4"/>
      <c r="BK447" s="4"/>
      <c r="BL447" s="4"/>
      <c r="BM447" s="4"/>
      <c r="BN447" s="4"/>
      <c r="BO447" s="4"/>
      <c r="BP447" s="4"/>
      <c r="BQ447" s="4"/>
      <c r="BR447" s="4"/>
      <c r="BS447" s="4"/>
      <c r="BT447" s="4"/>
      <c r="BU447" s="4"/>
      <c r="BV447" s="4"/>
      <c r="BW447" s="4"/>
      <c r="BX447" s="4"/>
      <c r="BY447" s="4"/>
      <c r="BZ447" s="4"/>
      <c r="CA447" s="4"/>
      <c r="CB447" s="4"/>
      <c r="CC447" s="4"/>
      <c r="CD447" s="4"/>
      <c r="CE447" s="4"/>
      <c r="CF447" s="4"/>
      <c r="CG447" s="4"/>
      <c r="CH447" s="4"/>
      <c r="CI447" s="4"/>
      <c r="CJ447" s="4"/>
      <c r="CK447" s="4"/>
      <c r="CL447" s="4"/>
      <c r="CM447" s="4"/>
      <c r="CN447" s="4"/>
      <c r="CO447" s="4"/>
      <c r="CP447" s="4"/>
      <c r="CQ447" s="4"/>
      <c r="CR447" s="4"/>
      <c r="CS447" s="4"/>
      <c r="CT447" s="4"/>
      <c r="CU447" s="4"/>
      <c r="CV447" s="4"/>
      <c r="CW447" s="4"/>
      <c r="CX447" s="4"/>
      <c r="CY447" s="4"/>
      <c r="CZ447" s="4"/>
      <c r="DA447" s="4"/>
      <c r="DB447" s="4"/>
      <c r="DC447" s="4"/>
      <c r="DD447" s="4"/>
      <c r="DE447" s="4"/>
      <c r="DF447" s="4"/>
      <c r="DG447" s="4"/>
      <c r="DH447" s="4"/>
      <c r="DI447" s="4"/>
      <c r="DJ447" s="4"/>
      <c r="DK447" s="4"/>
      <c r="DL447" s="4"/>
      <c r="DM447" s="4"/>
      <c r="DN447" s="4"/>
      <c r="DO447" s="4"/>
      <c r="DP447" s="4"/>
      <c r="DQ447" s="4"/>
      <c r="DR447" s="4"/>
      <c r="DS447" s="4"/>
      <c r="DT447" s="4"/>
      <c r="DU447" s="4"/>
      <c r="DV447" s="4"/>
      <c r="DW447" s="4"/>
      <c r="DX447" s="4"/>
      <c r="DY447" s="4"/>
      <c r="DZ447" s="4"/>
      <c r="EA447" s="4"/>
      <c r="EB447" s="4"/>
      <c r="EC447" s="4"/>
      <c r="ED447" s="4"/>
      <c r="EE447" s="4"/>
      <c r="EF447" s="4"/>
      <c r="EG447" s="4"/>
      <c r="EH447" s="4"/>
      <c r="EI447" s="4"/>
      <c r="EJ447" s="4"/>
      <c r="EK447" s="4"/>
      <c r="EL447" s="4"/>
      <c r="EM447" s="4"/>
      <c r="EN447" s="4"/>
      <c r="EO447" s="4"/>
      <c r="EP447" s="4"/>
      <c r="EQ447" s="4"/>
      <c r="ER447" s="4"/>
      <c r="ES447" s="4"/>
      <c r="ET447" s="4"/>
      <c r="EU447" s="4"/>
      <c r="EV447" s="4"/>
      <c r="EW447" s="4"/>
      <c r="EX447" s="4"/>
      <c r="EY447" s="3"/>
      <c r="EZ447" s="3"/>
      <c r="FA447" s="3"/>
      <c r="FB447" s="3"/>
      <c r="FC447" s="3"/>
      <c r="FD447" s="3"/>
      <c r="FE447" s="3"/>
      <c r="FF447" s="3"/>
      <c r="FG447" s="3"/>
      <c r="FH447" s="3"/>
      <c r="FI447" s="3"/>
      <c r="FJ447" s="3"/>
      <c r="FK447" s="3"/>
      <c r="FL447" s="3"/>
      <c r="FM447" s="3"/>
      <c r="FN447" s="3"/>
      <c r="FO447" s="3"/>
      <c r="FP447" s="3"/>
      <c r="FQ447" s="3"/>
      <c r="FR447" s="3"/>
      <c r="FS447" s="3"/>
      <c r="FT447" s="3"/>
      <c r="FU447" s="3"/>
      <c r="FV447" s="3"/>
      <c r="FW447" s="3"/>
      <c r="FX447" s="3"/>
      <c r="FY447" s="3"/>
      <c r="FZ447" s="3"/>
      <c r="GA447" s="3"/>
      <c r="GB447" s="3"/>
      <c r="GC447" s="3"/>
      <c r="GD447" s="3"/>
      <c r="GE447" s="3"/>
      <c r="GF447" s="3"/>
      <c r="GG447" s="3"/>
      <c r="GH447" s="3"/>
      <c r="GI447" s="3"/>
      <c r="GJ447" s="3"/>
      <c r="GK447" s="3"/>
      <c r="GL447" s="3"/>
      <c r="GM447" s="3"/>
      <c r="GN447" s="3"/>
      <c r="GO447" s="3"/>
      <c r="GP447" s="3"/>
      <c r="GQ447" s="3"/>
      <c r="GR447" s="3"/>
      <c r="GS447" s="3"/>
      <c r="GT447" s="3"/>
      <c r="GU447" s="3"/>
      <c r="GV447" s="3"/>
      <c r="GW447" s="3"/>
      <c r="GX447" s="3"/>
      <c r="GY447" s="3"/>
      <c r="GZ447" s="3"/>
      <c r="HA447" s="3"/>
      <c r="HB447" s="3"/>
      <c r="HC447" s="3"/>
      <c r="HD447" s="3"/>
      <c r="HE447" s="3"/>
      <c r="HF447" s="3"/>
      <c r="HG447" s="3"/>
      <c r="HH447" s="3"/>
      <c r="HI447" s="3"/>
      <c r="HJ447" s="3"/>
      <c r="HK447" s="3"/>
      <c r="HL447" s="3"/>
      <c r="HM447" s="3"/>
      <c r="HN447" s="3"/>
      <c r="HO447" s="3"/>
      <c r="HP447" s="3"/>
      <c r="HQ447" s="3"/>
      <c r="HR447" s="3"/>
      <c r="HS447" s="3"/>
      <c r="HT447" s="3"/>
      <c r="HU447" s="3"/>
      <c r="HV447" s="3"/>
      <c r="HW447" s="3"/>
      <c r="HX447" s="3"/>
      <c r="HY447" s="3"/>
      <c r="HZ447" s="3"/>
      <c r="IA447" s="3"/>
      <c r="IB447" s="3"/>
      <c r="IC447" s="3"/>
      <c r="ID447" s="3"/>
      <c r="IE447" s="3"/>
      <c r="IF447" s="3"/>
      <c r="IG447" s="3"/>
      <c r="IH447" s="3"/>
      <c r="II447" s="3"/>
      <c r="IJ447" s="3"/>
      <c r="IK447" s="3"/>
      <c r="IL447" s="3"/>
      <c r="IM447" s="3"/>
      <c r="IN447" s="3"/>
      <c r="IO447" s="3"/>
      <c r="IP447" s="3"/>
      <c r="IQ447" s="3"/>
      <c r="IR447" s="3"/>
      <c r="IS447" s="3"/>
      <c r="IT447" s="3"/>
      <c r="IU447" s="3"/>
      <c r="IV447" s="3"/>
      <c r="IW447" s="3"/>
      <c r="IX447" s="3"/>
      <c r="IY447" s="3"/>
      <c r="IZ447" s="3"/>
      <c r="JA447" s="3"/>
      <c r="JB447" s="3"/>
      <c r="JC447" s="3"/>
      <c r="JD447" s="3"/>
      <c r="JE447" s="3"/>
      <c r="JF447" s="3"/>
      <c r="JG447" s="3"/>
      <c r="JH447" s="3"/>
      <c r="JI447" s="3"/>
      <c r="JJ447" s="3"/>
      <c r="JK447" s="3"/>
      <c r="JL447" s="3"/>
      <c r="JM447" s="3"/>
      <c r="JN447" s="3"/>
      <c r="JO447" s="3"/>
      <c r="JP447" s="3"/>
      <c r="JQ447" s="3"/>
      <c r="JR447" s="3"/>
      <c r="JS447" s="3"/>
      <c r="JT447" s="3"/>
      <c r="JU447" s="3"/>
      <c r="JV447" s="3"/>
      <c r="JW447" s="3"/>
      <c r="JX447" s="3"/>
      <c r="JY447" s="3"/>
      <c r="JZ447" s="3"/>
      <c r="KA447" s="3"/>
      <c r="KB447" s="3"/>
      <c r="KC447" s="3"/>
      <c r="KD447" s="3"/>
      <c r="KE447" s="3"/>
      <c r="KF447" s="3"/>
      <c r="KG447" s="3"/>
      <c r="KH447" s="3"/>
      <c r="KI447" s="3"/>
      <c r="KJ447" s="3"/>
      <c r="KK447" s="3"/>
      <c r="KL447" s="3"/>
      <c r="KM447" s="3"/>
      <c r="KN447" s="3"/>
    </row>
    <row r="448" spans="1:300">
      <c r="A448" s="3">
        <v>0</v>
      </c>
      <c r="B44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448)))"),"")</f>
        <v/>
      </c>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4"/>
      <c r="BA448" s="4"/>
      <c r="BB448" s="4"/>
      <c r="BC448" s="4"/>
      <c r="BD448" s="4"/>
      <c r="BE448" s="4"/>
      <c r="BF448" s="4"/>
      <c r="BG448" s="4"/>
      <c r="BH448" s="4"/>
      <c r="BI448" s="4"/>
      <c r="BJ448" s="4"/>
      <c r="BK448" s="4"/>
      <c r="BL448" s="4"/>
      <c r="BM448" s="4"/>
      <c r="BN448" s="4"/>
      <c r="BO448" s="4"/>
      <c r="BP448" s="4"/>
      <c r="BQ448" s="4"/>
      <c r="BR448" s="4"/>
      <c r="BS448" s="4"/>
      <c r="BT448" s="4"/>
      <c r="BU448" s="4"/>
      <c r="BV448" s="4"/>
      <c r="BW448" s="4"/>
      <c r="BX448" s="4"/>
      <c r="BY448" s="4"/>
      <c r="BZ448" s="4"/>
      <c r="CA448" s="4"/>
      <c r="CB448" s="4"/>
      <c r="CC448" s="4"/>
      <c r="CD448" s="4"/>
      <c r="CE448" s="4"/>
      <c r="CF448" s="4"/>
      <c r="CG448" s="4"/>
      <c r="CH448" s="4"/>
      <c r="CI448" s="4"/>
      <c r="CJ448" s="4"/>
      <c r="CK448" s="4"/>
      <c r="CL448" s="4"/>
      <c r="CM448" s="4"/>
      <c r="CN448" s="4"/>
      <c r="CO448" s="4"/>
      <c r="CP448" s="4"/>
      <c r="CQ448" s="4"/>
      <c r="CR448" s="4"/>
      <c r="CS448" s="4"/>
      <c r="CT448" s="4"/>
      <c r="CU448" s="4"/>
      <c r="CV448" s="4"/>
      <c r="CW448" s="4"/>
      <c r="CX448" s="4"/>
      <c r="CY448" s="4"/>
      <c r="CZ448" s="4"/>
      <c r="DA448" s="4"/>
      <c r="DB448" s="4"/>
      <c r="DC448" s="4"/>
      <c r="DD448" s="4"/>
      <c r="DE448" s="4"/>
      <c r="DF448" s="4"/>
      <c r="DG448" s="4"/>
      <c r="DH448" s="4"/>
      <c r="DI448" s="4"/>
      <c r="DJ448" s="4"/>
      <c r="DK448" s="4"/>
      <c r="DL448" s="4"/>
      <c r="DM448" s="4"/>
      <c r="DN448" s="4"/>
      <c r="DO448" s="4"/>
      <c r="DP448" s="4"/>
      <c r="DQ448" s="4"/>
      <c r="DR448" s="4"/>
      <c r="DS448" s="4"/>
      <c r="DT448" s="4"/>
      <c r="DU448" s="4"/>
      <c r="DV448" s="4"/>
      <c r="DW448" s="4"/>
      <c r="DX448" s="4"/>
      <c r="DY448" s="4"/>
      <c r="DZ448" s="4"/>
      <c r="EA448" s="4"/>
      <c r="EB448" s="4"/>
      <c r="EC448" s="4"/>
      <c r="ED448" s="4"/>
      <c r="EE448" s="4"/>
      <c r="EF448" s="4"/>
      <c r="EG448" s="4"/>
      <c r="EH448" s="4"/>
      <c r="EI448" s="4"/>
      <c r="EJ448" s="4"/>
      <c r="EK448" s="4"/>
      <c r="EL448" s="4"/>
      <c r="EM448" s="4"/>
      <c r="EN448" s="4"/>
      <c r="EO448" s="4"/>
      <c r="EP448" s="4"/>
      <c r="EQ448" s="4"/>
      <c r="ER448" s="4"/>
      <c r="ES448" s="4"/>
      <c r="ET448" s="4"/>
      <c r="EU448" s="4"/>
      <c r="EV448" s="4"/>
      <c r="EW448" s="4"/>
      <c r="EX448" s="4"/>
      <c r="EY448" s="3"/>
      <c r="EZ448" s="3"/>
      <c r="FA448" s="3"/>
      <c r="FB448" s="3"/>
      <c r="FC448" s="3"/>
      <c r="FD448" s="3"/>
      <c r="FE448" s="3"/>
      <c r="FF448" s="3"/>
      <c r="FG448" s="3"/>
      <c r="FH448" s="3"/>
      <c r="FI448" s="3"/>
      <c r="FJ448" s="3"/>
      <c r="FK448" s="3"/>
      <c r="FL448" s="3"/>
      <c r="FM448" s="3"/>
      <c r="FN448" s="3"/>
      <c r="FO448" s="3"/>
      <c r="FP448" s="3"/>
      <c r="FQ448" s="3"/>
      <c r="FR448" s="3"/>
      <c r="FS448" s="3"/>
      <c r="FT448" s="3"/>
      <c r="FU448" s="3"/>
      <c r="FV448" s="3"/>
      <c r="FW448" s="3"/>
      <c r="FX448" s="3"/>
      <c r="FY448" s="3"/>
      <c r="FZ448" s="3"/>
      <c r="GA448" s="3"/>
      <c r="GB448" s="3"/>
      <c r="GC448" s="3"/>
      <c r="GD448" s="3"/>
      <c r="GE448" s="3"/>
      <c r="GF448" s="3"/>
      <c r="GG448" s="3"/>
      <c r="GH448" s="3"/>
      <c r="GI448" s="3"/>
      <c r="GJ448" s="3"/>
      <c r="GK448" s="3"/>
      <c r="GL448" s="3"/>
      <c r="GM448" s="3"/>
      <c r="GN448" s="3"/>
      <c r="GO448" s="3"/>
      <c r="GP448" s="3"/>
      <c r="GQ448" s="3"/>
      <c r="GR448" s="3"/>
      <c r="GS448" s="3"/>
      <c r="GT448" s="3"/>
      <c r="GU448" s="3"/>
      <c r="GV448" s="3"/>
      <c r="GW448" s="3"/>
      <c r="GX448" s="3"/>
      <c r="GY448" s="3"/>
      <c r="GZ448" s="3"/>
      <c r="HA448" s="3"/>
      <c r="HB448" s="3"/>
      <c r="HC448" s="3"/>
      <c r="HD448" s="3"/>
      <c r="HE448" s="3"/>
      <c r="HF448" s="3"/>
      <c r="HG448" s="3"/>
      <c r="HH448" s="3"/>
      <c r="HI448" s="3"/>
      <c r="HJ448" s="3"/>
      <c r="HK448" s="3"/>
      <c r="HL448" s="3"/>
      <c r="HM448" s="3"/>
      <c r="HN448" s="3"/>
      <c r="HO448" s="3"/>
      <c r="HP448" s="3"/>
      <c r="HQ448" s="3"/>
      <c r="HR448" s="3"/>
      <c r="HS448" s="3"/>
      <c r="HT448" s="3"/>
      <c r="HU448" s="3"/>
      <c r="HV448" s="3"/>
      <c r="HW448" s="3"/>
      <c r="HX448" s="3"/>
      <c r="HY448" s="3"/>
      <c r="HZ448" s="3"/>
      <c r="IA448" s="3"/>
      <c r="IB448" s="3"/>
      <c r="IC448" s="3"/>
      <c r="ID448" s="3"/>
      <c r="IE448" s="3"/>
      <c r="IF448" s="3"/>
      <c r="IG448" s="3"/>
      <c r="IH448" s="3"/>
      <c r="II448" s="3"/>
      <c r="IJ448" s="3"/>
      <c r="IK448" s="3"/>
      <c r="IL448" s="3"/>
      <c r="IM448" s="3"/>
      <c r="IN448" s="3"/>
      <c r="IO448" s="3"/>
      <c r="IP448" s="3"/>
      <c r="IQ448" s="3"/>
      <c r="IR448" s="3"/>
      <c r="IS448" s="3"/>
      <c r="IT448" s="3"/>
      <c r="IU448" s="3"/>
      <c r="IV448" s="3"/>
      <c r="IW448" s="3"/>
      <c r="IX448" s="3"/>
      <c r="IY448" s="3"/>
      <c r="IZ448" s="3"/>
      <c r="JA448" s="3"/>
      <c r="JB448" s="3"/>
      <c r="JC448" s="3"/>
      <c r="JD448" s="3"/>
      <c r="JE448" s="3"/>
      <c r="JF448" s="3"/>
      <c r="JG448" s="3"/>
      <c r="JH448" s="3"/>
      <c r="JI448" s="3"/>
      <c r="JJ448" s="3"/>
      <c r="JK448" s="3"/>
      <c r="JL448" s="3"/>
      <c r="JM448" s="3"/>
      <c r="JN448" s="3"/>
      <c r="JO448" s="3"/>
      <c r="JP448" s="3"/>
      <c r="JQ448" s="3"/>
      <c r="JR448" s="3"/>
      <c r="JS448" s="3"/>
      <c r="JT448" s="3"/>
      <c r="JU448" s="3"/>
      <c r="JV448" s="3"/>
      <c r="JW448" s="3"/>
      <c r="JX448" s="3"/>
      <c r="JY448" s="3"/>
      <c r="JZ448" s="3"/>
      <c r="KA448" s="3"/>
      <c r="KB448" s="3"/>
      <c r="KC448" s="3"/>
      <c r="KD448" s="3"/>
      <c r="KE448" s="3"/>
      <c r="KF448" s="3"/>
      <c r="KG448" s="3"/>
      <c r="KH448" s="3"/>
      <c r="KI448" s="3"/>
      <c r="KJ448" s="3"/>
      <c r="KK448" s="3"/>
      <c r="KL448" s="3"/>
      <c r="KM448" s="3"/>
      <c r="KN448" s="3"/>
    </row>
    <row r="449" spans="1:300">
      <c r="A449" s="3">
        <v>0</v>
      </c>
      <c r="B44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449)))"),"")</f>
        <v/>
      </c>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c r="AW449" s="4"/>
      <c r="AX449" s="4"/>
      <c r="AY449" s="4"/>
      <c r="AZ449" s="4"/>
      <c r="BA449" s="4"/>
      <c r="BB449" s="4"/>
      <c r="BC449" s="4"/>
      <c r="BD449" s="4"/>
      <c r="BE449" s="4"/>
      <c r="BF449" s="4"/>
      <c r="BG449" s="4"/>
      <c r="BH449" s="4"/>
      <c r="BI449" s="4"/>
      <c r="BJ449" s="4"/>
      <c r="BK449" s="4"/>
      <c r="BL449" s="4"/>
      <c r="BM449" s="4"/>
      <c r="BN449" s="4"/>
      <c r="BO449" s="4"/>
      <c r="BP449" s="4"/>
      <c r="BQ449" s="4"/>
      <c r="BR449" s="4"/>
      <c r="BS449" s="4"/>
      <c r="BT449" s="4"/>
      <c r="BU449" s="4"/>
      <c r="BV449" s="4"/>
      <c r="BW449" s="4"/>
      <c r="BX449" s="4"/>
      <c r="BY449" s="4"/>
      <c r="BZ449" s="4"/>
      <c r="CA449" s="4"/>
      <c r="CB449" s="4"/>
      <c r="CC449" s="4"/>
      <c r="CD449" s="4"/>
      <c r="CE449" s="4"/>
      <c r="CF449" s="4"/>
      <c r="CG449" s="4"/>
      <c r="CH449" s="4"/>
      <c r="CI449" s="4"/>
      <c r="CJ449" s="4"/>
      <c r="CK449" s="4"/>
      <c r="CL449" s="4"/>
      <c r="CM449" s="4"/>
      <c r="CN449" s="4"/>
      <c r="CO449" s="4"/>
      <c r="CP449" s="4"/>
      <c r="CQ449" s="4"/>
      <c r="CR449" s="4"/>
      <c r="CS449" s="4"/>
      <c r="CT449" s="4"/>
      <c r="CU449" s="4"/>
      <c r="CV449" s="4"/>
      <c r="CW449" s="4"/>
      <c r="CX449" s="4"/>
      <c r="CY449" s="4"/>
      <c r="CZ449" s="4"/>
      <c r="DA449" s="4"/>
      <c r="DB449" s="4"/>
      <c r="DC449" s="4"/>
      <c r="DD449" s="4"/>
      <c r="DE449" s="4"/>
      <c r="DF449" s="4"/>
      <c r="DG449" s="4"/>
      <c r="DH449" s="4"/>
      <c r="DI449" s="4"/>
      <c r="DJ449" s="4"/>
      <c r="DK449" s="4"/>
      <c r="DL449" s="4"/>
      <c r="DM449" s="4"/>
      <c r="DN449" s="4"/>
      <c r="DO449" s="4"/>
      <c r="DP449" s="4"/>
      <c r="DQ449" s="4"/>
      <c r="DR449" s="4"/>
      <c r="DS449" s="4"/>
      <c r="DT449" s="4"/>
      <c r="DU449" s="4"/>
      <c r="DV449" s="4"/>
      <c r="DW449" s="4"/>
      <c r="DX449" s="4"/>
      <c r="DY449" s="4"/>
      <c r="DZ449" s="4"/>
      <c r="EA449" s="4"/>
      <c r="EB449" s="4"/>
      <c r="EC449" s="4"/>
      <c r="ED449" s="4"/>
      <c r="EE449" s="4"/>
      <c r="EF449" s="4"/>
      <c r="EG449" s="4"/>
      <c r="EH449" s="4"/>
      <c r="EI449" s="4"/>
      <c r="EJ449" s="4"/>
      <c r="EK449" s="4"/>
      <c r="EL449" s="4"/>
      <c r="EM449" s="4"/>
      <c r="EN449" s="4"/>
      <c r="EO449" s="4"/>
      <c r="EP449" s="4"/>
      <c r="EQ449" s="4"/>
      <c r="ER449" s="4"/>
      <c r="ES449" s="4"/>
      <c r="ET449" s="4"/>
      <c r="EU449" s="4"/>
      <c r="EV449" s="4"/>
      <c r="EW449" s="4"/>
      <c r="EX449" s="4"/>
      <c r="EY449" s="3"/>
      <c r="EZ449" s="3"/>
      <c r="FA449" s="3"/>
      <c r="FB449" s="3"/>
      <c r="FC449" s="3"/>
      <c r="FD449" s="3"/>
      <c r="FE449" s="3"/>
      <c r="FF449" s="3"/>
      <c r="FG449" s="3"/>
      <c r="FH449" s="3"/>
      <c r="FI449" s="3"/>
      <c r="FJ449" s="3"/>
      <c r="FK449" s="3"/>
      <c r="FL449" s="3"/>
      <c r="FM449" s="3"/>
      <c r="FN449" s="3"/>
      <c r="FO449" s="3"/>
      <c r="FP449" s="3"/>
      <c r="FQ449" s="3"/>
      <c r="FR449" s="3"/>
      <c r="FS449" s="3"/>
      <c r="FT449" s="3"/>
      <c r="FU449" s="3"/>
      <c r="FV449" s="3"/>
      <c r="FW449" s="3"/>
      <c r="FX449" s="3"/>
      <c r="FY449" s="3"/>
      <c r="FZ449" s="3"/>
      <c r="GA449" s="3"/>
      <c r="GB449" s="3"/>
      <c r="GC449" s="3"/>
      <c r="GD449" s="3"/>
      <c r="GE449" s="3"/>
      <c r="GF449" s="3"/>
      <c r="GG449" s="3"/>
      <c r="GH449" s="3"/>
      <c r="GI449" s="3"/>
      <c r="GJ449" s="3"/>
      <c r="GK449" s="3"/>
      <c r="GL449" s="3"/>
      <c r="GM449" s="3"/>
      <c r="GN449" s="3"/>
      <c r="GO449" s="3"/>
      <c r="GP449" s="3"/>
      <c r="GQ449" s="3"/>
      <c r="GR449" s="3"/>
      <c r="GS449" s="3"/>
      <c r="GT449" s="3"/>
      <c r="GU449" s="3"/>
      <c r="GV449" s="3"/>
      <c r="GW449" s="3"/>
      <c r="GX449" s="3"/>
      <c r="GY449" s="3"/>
      <c r="GZ449" s="3"/>
      <c r="HA449" s="3"/>
      <c r="HB449" s="3"/>
      <c r="HC449" s="3"/>
      <c r="HD449" s="3"/>
      <c r="HE449" s="3"/>
      <c r="HF449" s="3"/>
      <c r="HG449" s="3"/>
      <c r="HH449" s="3"/>
      <c r="HI449" s="3"/>
      <c r="HJ449" s="3"/>
      <c r="HK449" s="3"/>
      <c r="HL449" s="3"/>
      <c r="HM449" s="3"/>
      <c r="HN449" s="3"/>
      <c r="HO449" s="3"/>
      <c r="HP449" s="3"/>
      <c r="HQ449" s="3"/>
      <c r="HR449" s="3"/>
      <c r="HS449" s="3"/>
      <c r="HT449" s="3"/>
      <c r="HU449" s="3"/>
      <c r="HV449" s="3"/>
      <c r="HW449" s="3"/>
      <c r="HX449" s="3"/>
      <c r="HY449" s="3"/>
      <c r="HZ449" s="3"/>
      <c r="IA449" s="3"/>
      <c r="IB449" s="3"/>
      <c r="IC449" s="3"/>
      <c r="ID449" s="3"/>
      <c r="IE449" s="3"/>
      <c r="IF449" s="3"/>
      <c r="IG449" s="3"/>
      <c r="IH449" s="3"/>
      <c r="II449" s="3"/>
      <c r="IJ449" s="3"/>
      <c r="IK449" s="3"/>
      <c r="IL449" s="3"/>
      <c r="IM449" s="3"/>
      <c r="IN449" s="3"/>
      <c r="IO449" s="3"/>
      <c r="IP449" s="3"/>
      <c r="IQ449" s="3"/>
      <c r="IR449" s="3"/>
      <c r="IS449" s="3"/>
      <c r="IT449" s="3"/>
      <c r="IU449" s="3"/>
      <c r="IV449" s="3"/>
      <c r="IW449" s="3"/>
      <c r="IX449" s="3"/>
      <c r="IY449" s="3"/>
      <c r="IZ449" s="3"/>
      <c r="JA449" s="3"/>
      <c r="JB449" s="3"/>
      <c r="JC449" s="3"/>
      <c r="JD449" s="3"/>
      <c r="JE449" s="3"/>
      <c r="JF449" s="3"/>
      <c r="JG449" s="3"/>
      <c r="JH449" s="3"/>
      <c r="JI449" s="3"/>
      <c r="JJ449" s="3"/>
      <c r="JK449" s="3"/>
      <c r="JL449" s="3"/>
      <c r="JM449" s="3"/>
      <c r="JN449" s="3"/>
      <c r="JO449" s="3"/>
      <c r="JP449" s="3"/>
      <c r="JQ449" s="3"/>
      <c r="JR449" s="3"/>
      <c r="JS449" s="3"/>
      <c r="JT449" s="3"/>
      <c r="JU449" s="3"/>
      <c r="JV449" s="3"/>
      <c r="JW449" s="3"/>
      <c r="JX449" s="3"/>
      <c r="JY449" s="3"/>
      <c r="JZ449" s="3"/>
      <c r="KA449" s="3"/>
      <c r="KB449" s="3"/>
      <c r="KC449" s="3"/>
      <c r="KD449" s="3"/>
      <c r="KE449" s="3"/>
      <c r="KF449" s="3"/>
      <c r="KG449" s="3"/>
      <c r="KH449" s="3"/>
      <c r="KI449" s="3"/>
      <c r="KJ449" s="3"/>
      <c r="KK449" s="3"/>
      <c r="KL449" s="3"/>
      <c r="KM449" s="3"/>
      <c r="KN449" s="3"/>
    </row>
    <row r="450" spans="1:300">
      <c r="A450" s="3">
        <v>0</v>
      </c>
      <c r="B45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450)))"),"")</f>
        <v/>
      </c>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c r="AV450" s="4"/>
      <c r="AW450" s="4"/>
      <c r="AX450" s="4"/>
      <c r="AY450" s="4"/>
      <c r="AZ450" s="4"/>
      <c r="BA450" s="4"/>
      <c r="BB450" s="4"/>
      <c r="BC450" s="4"/>
      <c r="BD450" s="4"/>
      <c r="BE450" s="4"/>
      <c r="BF450" s="4"/>
      <c r="BG450" s="4"/>
      <c r="BH450" s="4"/>
      <c r="BI450" s="4"/>
      <c r="BJ450" s="4"/>
      <c r="BK450" s="4"/>
      <c r="BL450" s="4"/>
      <c r="BM450" s="4"/>
      <c r="BN450" s="4"/>
      <c r="BO450" s="4"/>
      <c r="BP450" s="4"/>
      <c r="BQ450" s="4"/>
      <c r="BR450" s="4"/>
      <c r="BS450" s="4"/>
      <c r="BT450" s="4"/>
      <c r="BU450" s="4"/>
      <c r="BV450" s="4"/>
      <c r="BW450" s="4"/>
      <c r="BX450" s="4"/>
      <c r="BY450" s="4"/>
      <c r="BZ450" s="4"/>
      <c r="CA450" s="4"/>
      <c r="CB450" s="4"/>
      <c r="CC450" s="4"/>
      <c r="CD450" s="4"/>
      <c r="CE450" s="4"/>
      <c r="CF450" s="4"/>
      <c r="CG450" s="4"/>
      <c r="CH450" s="4"/>
      <c r="CI450" s="4"/>
      <c r="CJ450" s="4"/>
      <c r="CK450" s="4"/>
      <c r="CL450" s="4"/>
      <c r="CM450" s="4"/>
      <c r="CN450" s="4"/>
      <c r="CO450" s="4"/>
      <c r="CP450" s="4"/>
      <c r="CQ450" s="4"/>
      <c r="CR450" s="4"/>
      <c r="CS450" s="4"/>
      <c r="CT450" s="4"/>
      <c r="CU450" s="4"/>
      <c r="CV450" s="4"/>
      <c r="CW450" s="4"/>
      <c r="CX450" s="4"/>
      <c r="CY450" s="4"/>
      <c r="CZ450" s="4"/>
      <c r="DA450" s="4"/>
      <c r="DB450" s="4"/>
      <c r="DC450" s="4"/>
      <c r="DD450" s="4"/>
      <c r="DE450" s="4"/>
      <c r="DF450" s="4"/>
      <c r="DG450" s="4"/>
      <c r="DH450" s="4"/>
      <c r="DI450" s="4"/>
      <c r="DJ450" s="4"/>
      <c r="DK450" s="4"/>
      <c r="DL450" s="4"/>
      <c r="DM450" s="4"/>
      <c r="DN450" s="4"/>
      <c r="DO450" s="4"/>
      <c r="DP450" s="4"/>
      <c r="DQ450" s="4"/>
      <c r="DR450" s="4"/>
      <c r="DS450" s="4"/>
      <c r="DT450" s="4"/>
      <c r="DU450" s="4"/>
      <c r="DV450" s="4"/>
      <c r="DW450" s="4"/>
      <c r="DX450" s="4"/>
      <c r="DY450" s="4"/>
      <c r="DZ450" s="4"/>
      <c r="EA450" s="4"/>
      <c r="EB450" s="4"/>
      <c r="EC450" s="4"/>
      <c r="ED450" s="4"/>
      <c r="EE450" s="4"/>
      <c r="EF450" s="4"/>
      <c r="EG450" s="4"/>
      <c r="EH450" s="4"/>
      <c r="EI450" s="4"/>
      <c r="EJ450" s="4"/>
      <c r="EK450" s="4"/>
      <c r="EL450" s="4"/>
      <c r="EM450" s="4"/>
      <c r="EN450" s="4"/>
      <c r="EO450" s="4"/>
      <c r="EP450" s="4"/>
      <c r="EQ450" s="4"/>
      <c r="ER450" s="4"/>
      <c r="ES450" s="4"/>
      <c r="ET450" s="4"/>
      <c r="EU450" s="4"/>
      <c r="EV450" s="4"/>
      <c r="EW450" s="4"/>
      <c r="EX450" s="4"/>
      <c r="EY450" s="3"/>
      <c r="EZ450" s="3"/>
      <c r="FA450" s="3"/>
      <c r="FB450" s="3"/>
      <c r="FC450" s="3"/>
      <c r="FD450" s="3"/>
      <c r="FE450" s="3"/>
      <c r="FF450" s="3"/>
      <c r="FG450" s="3"/>
      <c r="FH450" s="3"/>
      <c r="FI450" s="3"/>
      <c r="FJ450" s="3"/>
      <c r="FK450" s="3"/>
      <c r="FL450" s="3"/>
      <c r="FM450" s="3"/>
      <c r="FN450" s="3"/>
      <c r="FO450" s="3"/>
      <c r="FP450" s="3"/>
      <c r="FQ450" s="3"/>
      <c r="FR450" s="3"/>
      <c r="FS450" s="3"/>
      <c r="FT450" s="3"/>
      <c r="FU450" s="3"/>
      <c r="FV450" s="3"/>
      <c r="FW450" s="3"/>
      <c r="FX450" s="3"/>
      <c r="FY450" s="3"/>
      <c r="FZ450" s="3"/>
      <c r="GA450" s="3"/>
      <c r="GB450" s="3"/>
      <c r="GC450" s="3"/>
      <c r="GD450" s="3"/>
      <c r="GE450" s="3"/>
      <c r="GF450" s="3"/>
      <c r="GG450" s="3"/>
      <c r="GH450" s="3"/>
      <c r="GI450" s="3"/>
      <c r="GJ450" s="3"/>
      <c r="GK450" s="3"/>
      <c r="GL450" s="3"/>
      <c r="GM450" s="3"/>
      <c r="GN450" s="3"/>
      <c r="GO450" s="3"/>
      <c r="GP450" s="3"/>
      <c r="GQ450" s="3"/>
      <c r="GR450" s="3"/>
      <c r="GS450" s="3"/>
      <c r="GT450" s="3"/>
      <c r="GU450" s="3"/>
      <c r="GV450" s="3"/>
      <c r="GW450" s="3"/>
      <c r="GX450" s="3"/>
      <c r="GY450" s="3"/>
      <c r="GZ450" s="3"/>
      <c r="HA450" s="3"/>
      <c r="HB450" s="3"/>
      <c r="HC450" s="3"/>
      <c r="HD450" s="3"/>
      <c r="HE450" s="3"/>
      <c r="HF450" s="3"/>
      <c r="HG450" s="3"/>
      <c r="HH450" s="3"/>
      <c r="HI450" s="3"/>
      <c r="HJ450" s="3"/>
      <c r="HK450" s="3"/>
      <c r="HL450" s="3"/>
      <c r="HM450" s="3"/>
      <c r="HN450" s="3"/>
      <c r="HO450" s="3"/>
      <c r="HP450" s="3"/>
      <c r="HQ450" s="3"/>
      <c r="HR450" s="3"/>
      <c r="HS450" s="3"/>
      <c r="HT450" s="3"/>
      <c r="HU450" s="3"/>
      <c r="HV450" s="3"/>
      <c r="HW450" s="3"/>
      <c r="HX450" s="3"/>
      <c r="HY450" s="3"/>
      <c r="HZ450" s="3"/>
      <c r="IA450" s="3"/>
      <c r="IB450" s="3"/>
      <c r="IC450" s="3"/>
      <c r="ID450" s="3"/>
      <c r="IE450" s="3"/>
      <c r="IF450" s="3"/>
      <c r="IG450" s="3"/>
      <c r="IH450" s="3"/>
      <c r="II450" s="3"/>
      <c r="IJ450" s="3"/>
      <c r="IK450" s="3"/>
      <c r="IL450" s="3"/>
      <c r="IM450" s="3"/>
      <c r="IN450" s="3"/>
      <c r="IO450" s="3"/>
      <c r="IP450" s="3"/>
      <c r="IQ450" s="3"/>
      <c r="IR450" s="3"/>
      <c r="IS450" s="3"/>
      <c r="IT450" s="3"/>
      <c r="IU450" s="3"/>
      <c r="IV450" s="3"/>
      <c r="IW450" s="3"/>
      <c r="IX450" s="3"/>
      <c r="IY450" s="3"/>
      <c r="IZ450" s="3"/>
      <c r="JA450" s="3"/>
      <c r="JB450" s="3"/>
      <c r="JC450" s="3"/>
      <c r="JD450" s="3"/>
      <c r="JE450" s="3"/>
      <c r="JF450" s="3"/>
      <c r="JG450" s="3"/>
      <c r="JH450" s="3"/>
      <c r="JI450" s="3"/>
      <c r="JJ450" s="3"/>
      <c r="JK450" s="3"/>
      <c r="JL450" s="3"/>
      <c r="JM450" s="3"/>
      <c r="JN450" s="3"/>
      <c r="JO450" s="3"/>
      <c r="JP450" s="3"/>
      <c r="JQ450" s="3"/>
      <c r="JR450" s="3"/>
      <c r="JS450" s="3"/>
      <c r="JT450" s="3"/>
      <c r="JU450" s="3"/>
      <c r="JV450" s="3"/>
      <c r="JW450" s="3"/>
      <c r="JX450" s="3"/>
      <c r="JY450" s="3"/>
      <c r="JZ450" s="3"/>
      <c r="KA450" s="3"/>
      <c r="KB450" s="3"/>
      <c r="KC450" s="3"/>
      <c r="KD450" s="3"/>
      <c r="KE450" s="3"/>
      <c r="KF450" s="3"/>
      <c r="KG450" s="3"/>
      <c r="KH450" s="3"/>
      <c r="KI450" s="3"/>
      <c r="KJ450" s="3"/>
      <c r="KK450" s="3"/>
      <c r="KL450" s="3"/>
      <c r="KM450" s="3"/>
      <c r="KN450" s="3"/>
    </row>
    <row r="451" spans="1:300">
      <c r="A451" s="3">
        <v>0</v>
      </c>
      <c r="B45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451)))"),"")</f>
        <v/>
      </c>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4"/>
      <c r="BA451" s="4"/>
      <c r="BB451" s="4"/>
      <c r="BC451" s="4"/>
      <c r="BD451" s="4"/>
      <c r="BE451" s="4"/>
      <c r="BF451" s="4"/>
      <c r="BG451" s="4"/>
      <c r="BH451" s="4"/>
      <c r="BI451" s="4"/>
      <c r="BJ451" s="4"/>
      <c r="BK451" s="4"/>
      <c r="BL451" s="4"/>
      <c r="BM451" s="4"/>
      <c r="BN451" s="4"/>
      <c r="BO451" s="4"/>
      <c r="BP451" s="4"/>
      <c r="BQ451" s="4"/>
      <c r="BR451" s="4"/>
      <c r="BS451" s="4"/>
      <c r="BT451" s="4"/>
      <c r="BU451" s="4"/>
      <c r="BV451" s="4"/>
      <c r="BW451" s="4"/>
      <c r="BX451" s="4"/>
      <c r="BY451" s="4"/>
      <c r="BZ451" s="4"/>
      <c r="CA451" s="4"/>
      <c r="CB451" s="4"/>
      <c r="CC451" s="4"/>
      <c r="CD451" s="4"/>
      <c r="CE451" s="4"/>
      <c r="CF451" s="4"/>
      <c r="CG451" s="4"/>
      <c r="CH451" s="4"/>
      <c r="CI451" s="4"/>
      <c r="CJ451" s="4"/>
      <c r="CK451" s="4"/>
      <c r="CL451" s="4"/>
      <c r="CM451" s="4"/>
      <c r="CN451" s="4"/>
      <c r="CO451" s="4"/>
      <c r="CP451" s="4"/>
      <c r="CQ451" s="4"/>
      <c r="CR451" s="4"/>
      <c r="CS451" s="4"/>
      <c r="CT451" s="4"/>
      <c r="CU451" s="4"/>
      <c r="CV451" s="4"/>
      <c r="CW451" s="4"/>
      <c r="CX451" s="4"/>
      <c r="CY451" s="4"/>
      <c r="CZ451" s="4"/>
      <c r="DA451" s="4"/>
      <c r="DB451" s="4"/>
      <c r="DC451" s="4"/>
      <c r="DD451" s="4"/>
      <c r="DE451" s="4"/>
      <c r="DF451" s="4"/>
      <c r="DG451" s="4"/>
      <c r="DH451" s="4"/>
      <c r="DI451" s="4"/>
      <c r="DJ451" s="4"/>
      <c r="DK451" s="4"/>
      <c r="DL451" s="4"/>
      <c r="DM451" s="4"/>
      <c r="DN451" s="4"/>
      <c r="DO451" s="4"/>
      <c r="DP451" s="4"/>
      <c r="DQ451" s="4"/>
      <c r="DR451" s="4"/>
      <c r="DS451" s="4"/>
      <c r="DT451" s="4"/>
      <c r="DU451" s="4"/>
      <c r="DV451" s="4"/>
      <c r="DW451" s="4"/>
      <c r="DX451" s="4"/>
      <c r="DY451" s="4"/>
      <c r="DZ451" s="4"/>
      <c r="EA451" s="4"/>
      <c r="EB451" s="4"/>
      <c r="EC451" s="4"/>
      <c r="ED451" s="4"/>
      <c r="EE451" s="4"/>
      <c r="EF451" s="4"/>
      <c r="EG451" s="4"/>
      <c r="EH451" s="4"/>
      <c r="EI451" s="4"/>
      <c r="EJ451" s="4"/>
      <c r="EK451" s="4"/>
      <c r="EL451" s="4"/>
      <c r="EM451" s="4"/>
      <c r="EN451" s="4"/>
      <c r="EO451" s="4"/>
      <c r="EP451" s="4"/>
      <c r="EQ451" s="4"/>
      <c r="ER451" s="4"/>
      <c r="ES451" s="4"/>
      <c r="ET451" s="4"/>
      <c r="EU451" s="4"/>
      <c r="EV451" s="4"/>
      <c r="EW451" s="4"/>
      <c r="EX451" s="4"/>
      <c r="EY451" s="3"/>
      <c r="EZ451" s="3"/>
      <c r="FA451" s="3"/>
      <c r="FB451" s="3"/>
      <c r="FC451" s="3"/>
      <c r="FD451" s="3"/>
      <c r="FE451" s="3"/>
      <c r="FF451" s="3"/>
      <c r="FG451" s="3"/>
      <c r="FH451" s="3"/>
      <c r="FI451" s="3"/>
      <c r="FJ451" s="3"/>
      <c r="FK451" s="3"/>
      <c r="FL451" s="3"/>
      <c r="FM451" s="3"/>
      <c r="FN451" s="3"/>
      <c r="FO451" s="3"/>
      <c r="FP451" s="3"/>
      <c r="FQ451" s="3"/>
      <c r="FR451" s="3"/>
      <c r="FS451" s="3"/>
      <c r="FT451" s="3"/>
      <c r="FU451" s="3"/>
      <c r="FV451" s="3"/>
      <c r="FW451" s="3"/>
      <c r="FX451" s="3"/>
      <c r="FY451" s="3"/>
      <c r="FZ451" s="3"/>
      <c r="GA451" s="3"/>
      <c r="GB451" s="3"/>
      <c r="GC451" s="3"/>
      <c r="GD451" s="3"/>
      <c r="GE451" s="3"/>
      <c r="GF451" s="3"/>
      <c r="GG451" s="3"/>
      <c r="GH451" s="3"/>
      <c r="GI451" s="3"/>
      <c r="GJ451" s="3"/>
      <c r="GK451" s="3"/>
      <c r="GL451" s="3"/>
      <c r="GM451" s="3"/>
      <c r="GN451" s="3"/>
      <c r="GO451" s="3"/>
      <c r="GP451" s="3"/>
      <c r="GQ451" s="3"/>
      <c r="GR451" s="3"/>
      <c r="GS451" s="3"/>
      <c r="GT451" s="3"/>
      <c r="GU451" s="3"/>
      <c r="GV451" s="3"/>
      <c r="GW451" s="3"/>
      <c r="GX451" s="3"/>
      <c r="GY451" s="3"/>
      <c r="GZ451" s="3"/>
      <c r="HA451" s="3"/>
      <c r="HB451" s="3"/>
      <c r="HC451" s="3"/>
      <c r="HD451" s="3"/>
      <c r="HE451" s="3"/>
      <c r="HF451" s="3"/>
      <c r="HG451" s="3"/>
      <c r="HH451" s="3"/>
      <c r="HI451" s="3"/>
      <c r="HJ451" s="3"/>
      <c r="HK451" s="3"/>
      <c r="HL451" s="3"/>
      <c r="HM451" s="3"/>
      <c r="HN451" s="3"/>
      <c r="HO451" s="3"/>
      <c r="HP451" s="3"/>
      <c r="HQ451" s="3"/>
      <c r="HR451" s="3"/>
      <c r="HS451" s="3"/>
      <c r="HT451" s="3"/>
      <c r="HU451" s="3"/>
      <c r="HV451" s="3"/>
      <c r="HW451" s="3"/>
      <c r="HX451" s="3"/>
      <c r="HY451" s="3"/>
      <c r="HZ451" s="3"/>
      <c r="IA451" s="3"/>
      <c r="IB451" s="3"/>
      <c r="IC451" s="3"/>
      <c r="ID451" s="3"/>
      <c r="IE451" s="3"/>
      <c r="IF451" s="3"/>
      <c r="IG451" s="3"/>
      <c r="IH451" s="3"/>
      <c r="II451" s="3"/>
      <c r="IJ451" s="3"/>
      <c r="IK451" s="3"/>
      <c r="IL451" s="3"/>
      <c r="IM451" s="3"/>
      <c r="IN451" s="3"/>
      <c r="IO451" s="3"/>
      <c r="IP451" s="3"/>
      <c r="IQ451" s="3"/>
      <c r="IR451" s="3"/>
      <c r="IS451" s="3"/>
      <c r="IT451" s="3"/>
      <c r="IU451" s="3"/>
      <c r="IV451" s="3"/>
      <c r="IW451" s="3"/>
      <c r="IX451" s="3"/>
      <c r="IY451" s="3"/>
      <c r="IZ451" s="3"/>
      <c r="JA451" s="3"/>
      <c r="JB451" s="3"/>
      <c r="JC451" s="3"/>
      <c r="JD451" s="3"/>
      <c r="JE451" s="3"/>
      <c r="JF451" s="3"/>
      <c r="JG451" s="3"/>
      <c r="JH451" s="3"/>
      <c r="JI451" s="3"/>
      <c r="JJ451" s="3"/>
      <c r="JK451" s="3"/>
      <c r="JL451" s="3"/>
      <c r="JM451" s="3"/>
      <c r="JN451" s="3"/>
      <c r="JO451" s="3"/>
      <c r="JP451" s="3"/>
      <c r="JQ451" s="3"/>
      <c r="JR451" s="3"/>
      <c r="JS451" s="3"/>
      <c r="JT451" s="3"/>
      <c r="JU451" s="3"/>
      <c r="JV451" s="3"/>
      <c r="JW451" s="3"/>
      <c r="JX451" s="3"/>
      <c r="JY451" s="3"/>
      <c r="JZ451" s="3"/>
      <c r="KA451" s="3"/>
      <c r="KB451" s="3"/>
      <c r="KC451" s="3"/>
      <c r="KD451" s="3"/>
      <c r="KE451" s="3"/>
      <c r="KF451" s="3"/>
      <c r="KG451" s="3"/>
      <c r="KH451" s="3"/>
      <c r="KI451" s="3"/>
      <c r="KJ451" s="3"/>
      <c r="KK451" s="3"/>
      <c r="KL451" s="3"/>
      <c r="KM451" s="3"/>
      <c r="KN451" s="3"/>
    </row>
    <row r="452" spans="1:300">
      <c r="A452" s="3">
        <v>0</v>
      </c>
      <c r="B45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452)))"),"")</f>
        <v/>
      </c>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4"/>
      <c r="BA452" s="4"/>
      <c r="BB452" s="4"/>
      <c r="BC452" s="4"/>
      <c r="BD452" s="4"/>
      <c r="BE452" s="4"/>
      <c r="BF452" s="4"/>
      <c r="BG452" s="4"/>
      <c r="BH452" s="4"/>
      <c r="BI452" s="4"/>
      <c r="BJ452" s="4"/>
      <c r="BK452" s="4"/>
      <c r="BL452" s="4"/>
      <c r="BM452" s="4"/>
      <c r="BN452" s="4"/>
      <c r="BO452" s="4"/>
      <c r="BP452" s="4"/>
      <c r="BQ452" s="4"/>
      <c r="BR452" s="4"/>
      <c r="BS452" s="4"/>
      <c r="BT452" s="4"/>
      <c r="BU452" s="4"/>
      <c r="BV452" s="4"/>
      <c r="BW452" s="4"/>
      <c r="BX452" s="4"/>
      <c r="BY452" s="4"/>
      <c r="BZ452" s="4"/>
      <c r="CA452" s="4"/>
      <c r="CB452" s="4"/>
      <c r="CC452" s="4"/>
      <c r="CD452" s="4"/>
      <c r="CE452" s="4"/>
      <c r="CF452" s="4"/>
      <c r="CG452" s="4"/>
      <c r="CH452" s="4"/>
      <c r="CI452" s="4"/>
      <c r="CJ452" s="4"/>
      <c r="CK452" s="4"/>
      <c r="CL452" s="4"/>
      <c r="CM452" s="4"/>
      <c r="CN452" s="4"/>
      <c r="CO452" s="4"/>
      <c r="CP452" s="4"/>
      <c r="CQ452" s="4"/>
      <c r="CR452" s="4"/>
      <c r="CS452" s="4"/>
      <c r="CT452" s="4"/>
      <c r="CU452" s="4"/>
      <c r="CV452" s="4"/>
      <c r="CW452" s="4"/>
      <c r="CX452" s="4"/>
      <c r="CY452" s="4"/>
      <c r="CZ452" s="4"/>
      <c r="DA452" s="4"/>
      <c r="DB452" s="4"/>
      <c r="DC452" s="4"/>
      <c r="DD452" s="4"/>
      <c r="DE452" s="4"/>
      <c r="DF452" s="4"/>
      <c r="DG452" s="4"/>
      <c r="DH452" s="4"/>
      <c r="DI452" s="4"/>
      <c r="DJ452" s="4"/>
      <c r="DK452" s="4"/>
      <c r="DL452" s="4"/>
      <c r="DM452" s="4"/>
      <c r="DN452" s="4"/>
      <c r="DO452" s="4"/>
      <c r="DP452" s="4"/>
      <c r="DQ452" s="4"/>
      <c r="DR452" s="4"/>
      <c r="DS452" s="4"/>
      <c r="DT452" s="4"/>
      <c r="DU452" s="4"/>
      <c r="DV452" s="4"/>
      <c r="DW452" s="4"/>
      <c r="DX452" s="4"/>
      <c r="DY452" s="4"/>
      <c r="DZ452" s="4"/>
      <c r="EA452" s="4"/>
      <c r="EB452" s="4"/>
      <c r="EC452" s="4"/>
      <c r="ED452" s="4"/>
      <c r="EE452" s="4"/>
      <c r="EF452" s="4"/>
      <c r="EG452" s="4"/>
      <c r="EH452" s="4"/>
      <c r="EI452" s="4"/>
      <c r="EJ452" s="4"/>
      <c r="EK452" s="4"/>
      <c r="EL452" s="4"/>
      <c r="EM452" s="4"/>
      <c r="EN452" s="4"/>
      <c r="EO452" s="4"/>
      <c r="EP452" s="4"/>
      <c r="EQ452" s="4"/>
      <c r="ER452" s="4"/>
      <c r="ES452" s="4"/>
      <c r="ET452" s="4"/>
      <c r="EU452" s="4"/>
      <c r="EV452" s="4"/>
      <c r="EW452" s="4"/>
      <c r="EX452" s="4"/>
      <c r="EY452" s="3"/>
      <c r="EZ452" s="3"/>
      <c r="FA452" s="3"/>
      <c r="FB452" s="3"/>
      <c r="FC452" s="3"/>
      <c r="FD452" s="3"/>
      <c r="FE452" s="3"/>
      <c r="FF452" s="3"/>
      <c r="FG452" s="3"/>
      <c r="FH452" s="3"/>
      <c r="FI452" s="3"/>
      <c r="FJ452" s="3"/>
      <c r="FK452" s="3"/>
      <c r="FL452" s="3"/>
      <c r="FM452" s="3"/>
      <c r="FN452" s="3"/>
      <c r="FO452" s="3"/>
      <c r="FP452" s="3"/>
      <c r="FQ452" s="3"/>
      <c r="FR452" s="3"/>
      <c r="FS452" s="3"/>
      <c r="FT452" s="3"/>
      <c r="FU452" s="3"/>
      <c r="FV452" s="3"/>
      <c r="FW452" s="3"/>
      <c r="FX452" s="3"/>
      <c r="FY452" s="3"/>
      <c r="FZ452" s="3"/>
      <c r="GA452" s="3"/>
      <c r="GB452" s="3"/>
      <c r="GC452" s="3"/>
      <c r="GD452" s="3"/>
      <c r="GE452" s="3"/>
      <c r="GF452" s="3"/>
      <c r="GG452" s="3"/>
      <c r="GH452" s="3"/>
      <c r="GI452" s="3"/>
      <c r="GJ452" s="3"/>
      <c r="GK452" s="3"/>
      <c r="GL452" s="3"/>
      <c r="GM452" s="3"/>
      <c r="GN452" s="3"/>
      <c r="GO452" s="3"/>
      <c r="GP452" s="3"/>
      <c r="GQ452" s="3"/>
      <c r="GR452" s="3"/>
      <c r="GS452" s="3"/>
      <c r="GT452" s="3"/>
      <c r="GU452" s="3"/>
      <c r="GV452" s="3"/>
      <c r="GW452" s="3"/>
      <c r="GX452" s="3"/>
      <c r="GY452" s="3"/>
      <c r="GZ452" s="3"/>
      <c r="HA452" s="3"/>
      <c r="HB452" s="3"/>
      <c r="HC452" s="3"/>
      <c r="HD452" s="3"/>
      <c r="HE452" s="3"/>
      <c r="HF452" s="3"/>
      <c r="HG452" s="3"/>
      <c r="HH452" s="3"/>
      <c r="HI452" s="3"/>
      <c r="HJ452" s="3"/>
      <c r="HK452" s="3"/>
      <c r="HL452" s="3"/>
      <c r="HM452" s="3"/>
      <c r="HN452" s="3"/>
      <c r="HO452" s="3"/>
      <c r="HP452" s="3"/>
      <c r="HQ452" s="3"/>
      <c r="HR452" s="3"/>
      <c r="HS452" s="3"/>
      <c r="HT452" s="3"/>
      <c r="HU452" s="3"/>
      <c r="HV452" s="3"/>
      <c r="HW452" s="3"/>
      <c r="HX452" s="3"/>
      <c r="HY452" s="3"/>
      <c r="HZ452" s="3"/>
      <c r="IA452" s="3"/>
      <c r="IB452" s="3"/>
      <c r="IC452" s="3"/>
      <c r="ID452" s="3"/>
      <c r="IE452" s="3"/>
      <c r="IF452" s="3"/>
      <c r="IG452" s="3"/>
      <c r="IH452" s="3"/>
      <c r="II452" s="3"/>
      <c r="IJ452" s="3"/>
      <c r="IK452" s="3"/>
      <c r="IL452" s="3"/>
      <c r="IM452" s="3"/>
      <c r="IN452" s="3"/>
      <c r="IO452" s="3"/>
      <c r="IP452" s="3"/>
      <c r="IQ452" s="3"/>
      <c r="IR452" s="3"/>
      <c r="IS452" s="3"/>
      <c r="IT452" s="3"/>
      <c r="IU452" s="3"/>
      <c r="IV452" s="3"/>
      <c r="IW452" s="3"/>
      <c r="IX452" s="3"/>
      <c r="IY452" s="3"/>
      <c r="IZ452" s="3"/>
      <c r="JA452" s="3"/>
      <c r="JB452" s="3"/>
      <c r="JC452" s="3"/>
      <c r="JD452" s="3"/>
      <c r="JE452" s="3"/>
      <c r="JF452" s="3"/>
      <c r="JG452" s="3"/>
      <c r="JH452" s="3"/>
      <c r="JI452" s="3"/>
      <c r="JJ452" s="3"/>
      <c r="JK452" s="3"/>
      <c r="JL452" s="3"/>
      <c r="JM452" s="3"/>
      <c r="JN452" s="3"/>
      <c r="JO452" s="3"/>
      <c r="JP452" s="3"/>
      <c r="JQ452" s="3"/>
      <c r="JR452" s="3"/>
      <c r="JS452" s="3"/>
      <c r="JT452" s="3"/>
      <c r="JU452" s="3"/>
      <c r="JV452" s="3"/>
      <c r="JW452" s="3"/>
      <c r="JX452" s="3"/>
      <c r="JY452" s="3"/>
      <c r="JZ452" s="3"/>
      <c r="KA452" s="3"/>
      <c r="KB452" s="3"/>
      <c r="KC452" s="3"/>
      <c r="KD452" s="3"/>
      <c r="KE452" s="3"/>
      <c r="KF452" s="3"/>
      <c r="KG452" s="3"/>
      <c r="KH452" s="3"/>
      <c r="KI452" s="3"/>
      <c r="KJ452" s="3"/>
      <c r="KK452" s="3"/>
      <c r="KL452" s="3"/>
      <c r="KM452" s="3"/>
      <c r="KN452" s="3"/>
    </row>
    <row r="453" spans="1:300">
      <c r="A453" s="3">
        <v>0</v>
      </c>
      <c r="B45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453)))"),"")</f>
        <v/>
      </c>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c r="AZ453" s="4"/>
      <c r="BA453" s="4"/>
      <c r="BB453" s="4"/>
      <c r="BC453" s="4"/>
      <c r="BD453" s="4"/>
      <c r="BE453" s="4"/>
      <c r="BF453" s="4"/>
      <c r="BG453" s="4"/>
      <c r="BH453" s="4"/>
      <c r="BI453" s="4"/>
      <c r="BJ453" s="4"/>
      <c r="BK453" s="4"/>
      <c r="BL453" s="4"/>
      <c r="BM453" s="4"/>
      <c r="BN453" s="4"/>
      <c r="BO453" s="4"/>
      <c r="BP453" s="4"/>
      <c r="BQ453" s="4"/>
      <c r="BR453" s="4"/>
      <c r="BS453" s="4"/>
      <c r="BT453" s="4"/>
      <c r="BU453" s="4"/>
      <c r="BV453" s="4"/>
      <c r="BW453" s="4"/>
      <c r="BX453" s="4"/>
      <c r="BY453" s="4"/>
      <c r="BZ453" s="4"/>
      <c r="CA453" s="4"/>
      <c r="CB453" s="4"/>
      <c r="CC453" s="4"/>
      <c r="CD453" s="4"/>
      <c r="CE453" s="4"/>
      <c r="CF453" s="4"/>
      <c r="CG453" s="4"/>
      <c r="CH453" s="4"/>
      <c r="CI453" s="4"/>
      <c r="CJ453" s="4"/>
      <c r="CK453" s="4"/>
      <c r="CL453" s="4"/>
      <c r="CM453" s="4"/>
      <c r="CN453" s="4"/>
      <c r="CO453" s="4"/>
      <c r="CP453" s="4"/>
      <c r="CQ453" s="4"/>
      <c r="CR453" s="4"/>
      <c r="CS453" s="4"/>
      <c r="CT453" s="4"/>
      <c r="CU453" s="4"/>
      <c r="CV453" s="4"/>
      <c r="CW453" s="4"/>
      <c r="CX453" s="4"/>
      <c r="CY453" s="4"/>
      <c r="CZ453" s="4"/>
      <c r="DA453" s="4"/>
      <c r="DB453" s="4"/>
      <c r="DC453" s="4"/>
      <c r="DD453" s="4"/>
      <c r="DE453" s="4"/>
      <c r="DF453" s="4"/>
      <c r="DG453" s="4"/>
      <c r="DH453" s="4"/>
      <c r="DI453" s="4"/>
      <c r="DJ453" s="4"/>
      <c r="DK453" s="4"/>
      <c r="DL453" s="4"/>
      <c r="DM453" s="4"/>
      <c r="DN453" s="4"/>
      <c r="DO453" s="4"/>
      <c r="DP453" s="4"/>
      <c r="DQ453" s="4"/>
      <c r="DR453" s="4"/>
      <c r="DS453" s="4"/>
      <c r="DT453" s="4"/>
      <c r="DU453" s="4"/>
      <c r="DV453" s="4"/>
      <c r="DW453" s="4"/>
      <c r="DX453" s="4"/>
      <c r="DY453" s="4"/>
      <c r="DZ453" s="4"/>
      <c r="EA453" s="4"/>
      <c r="EB453" s="4"/>
      <c r="EC453" s="4"/>
      <c r="ED453" s="4"/>
      <c r="EE453" s="4"/>
      <c r="EF453" s="4"/>
      <c r="EG453" s="4"/>
      <c r="EH453" s="4"/>
      <c r="EI453" s="4"/>
      <c r="EJ453" s="4"/>
      <c r="EK453" s="4"/>
      <c r="EL453" s="4"/>
      <c r="EM453" s="4"/>
      <c r="EN453" s="4"/>
      <c r="EO453" s="4"/>
      <c r="EP453" s="4"/>
      <c r="EQ453" s="4"/>
      <c r="ER453" s="4"/>
      <c r="ES453" s="4"/>
      <c r="ET453" s="4"/>
      <c r="EU453" s="4"/>
      <c r="EV453" s="4"/>
      <c r="EW453" s="4"/>
      <c r="EX453" s="4"/>
      <c r="EY453" s="3"/>
      <c r="EZ453" s="3"/>
      <c r="FA453" s="3"/>
      <c r="FB453" s="3"/>
      <c r="FC453" s="3"/>
      <c r="FD453" s="3"/>
      <c r="FE453" s="3"/>
      <c r="FF453" s="3"/>
      <c r="FG453" s="3"/>
      <c r="FH453" s="3"/>
      <c r="FI453" s="3"/>
      <c r="FJ453" s="3"/>
      <c r="FK453" s="3"/>
      <c r="FL453" s="3"/>
      <c r="FM453" s="3"/>
      <c r="FN453" s="3"/>
      <c r="FO453" s="3"/>
      <c r="FP453" s="3"/>
      <c r="FQ453" s="3"/>
      <c r="FR453" s="3"/>
      <c r="FS453" s="3"/>
      <c r="FT453" s="3"/>
      <c r="FU453" s="3"/>
      <c r="FV453" s="3"/>
      <c r="FW453" s="3"/>
      <c r="FX453" s="3"/>
      <c r="FY453" s="3"/>
      <c r="FZ453" s="3"/>
      <c r="GA453" s="3"/>
      <c r="GB453" s="3"/>
      <c r="GC453" s="3"/>
      <c r="GD453" s="3"/>
      <c r="GE453" s="3"/>
      <c r="GF453" s="3"/>
      <c r="GG453" s="3"/>
      <c r="GH453" s="3"/>
      <c r="GI453" s="3"/>
      <c r="GJ453" s="3"/>
      <c r="GK453" s="3"/>
      <c r="GL453" s="3"/>
      <c r="GM453" s="3"/>
      <c r="GN453" s="3"/>
      <c r="GO453" s="3"/>
      <c r="GP453" s="3"/>
      <c r="GQ453" s="3"/>
      <c r="GR453" s="3"/>
      <c r="GS453" s="3"/>
      <c r="GT453" s="3"/>
      <c r="GU453" s="3"/>
      <c r="GV453" s="3"/>
      <c r="GW453" s="3"/>
      <c r="GX453" s="3"/>
      <c r="GY453" s="3"/>
      <c r="GZ453" s="3"/>
      <c r="HA453" s="3"/>
      <c r="HB453" s="3"/>
      <c r="HC453" s="3"/>
      <c r="HD453" s="3"/>
      <c r="HE453" s="3"/>
      <c r="HF453" s="3"/>
      <c r="HG453" s="3"/>
      <c r="HH453" s="3"/>
      <c r="HI453" s="3"/>
      <c r="HJ453" s="3"/>
      <c r="HK453" s="3"/>
      <c r="HL453" s="3"/>
      <c r="HM453" s="3"/>
      <c r="HN453" s="3"/>
      <c r="HO453" s="3"/>
      <c r="HP453" s="3"/>
      <c r="HQ453" s="3"/>
      <c r="HR453" s="3"/>
      <c r="HS453" s="3"/>
      <c r="HT453" s="3"/>
      <c r="HU453" s="3"/>
      <c r="HV453" s="3"/>
      <c r="HW453" s="3"/>
      <c r="HX453" s="3"/>
      <c r="HY453" s="3"/>
      <c r="HZ453" s="3"/>
      <c r="IA453" s="3"/>
      <c r="IB453" s="3"/>
      <c r="IC453" s="3"/>
      <c r="ID453" s="3"/>
      <c r="IE453" s="3"/>
      <c r="IF453" s="3"/>
      <c r="IG453" s="3"/>
      <c r="IH453" s="3"/>
      <c r="II453" s="3"/>
      <c r="IJ453" s="3"/>
      <c r="IK453" s="3"/>
      <c r="IL453" s="3"/>
      <c r="IM453" s="3"/>
      <c r="IN453" s="3"/>
      <c r="IO453" s="3"/>
      <c r="IP453" s="3"/>
      <c r="IQ453" s="3"/>
      <c r="IR453" s="3"/>
      <c r="IS453" s="3"/>
      <c r="IT453" s="3"/>
      <c r="IU453" s="3"/>
      <c r="IV453" s="3"/>
      <c r="IW453" s="3"/>
      <c r="IX453" s="3"/>
      <c r="IY453" s="3"/>
      <c r="IZ453" s="3"/>
      <c r="JA453" s="3"/>
      <c r="JB453" s="3"/>
      <c r="JC453" s="3"/>
      <c r="JD453" s="3"/>
      <c r="JE453" s="3"/>
      <c r="JF453" s="3"/>
      <c r="JG453" s="3"/>
      <c r="JH453" s="3"/>
      <c r="JI453" s="3"/>
      <c r="JJ453" s="3"/>
      <c r="JK453" s="3"/>
      <c r="JL453" s="3"/>
      <c r="JM453" s="3"/>
      <c r="JN453" s="3"/>
      <c r="JO453" s="3"/>
      <c r="JP453" s="3"/>
      <c r="JQ453" s="3"/>
      <c r="JR453" s="3"/>
      <c r="JS453" s="3"/>
      <c r="JT453" s="3"/>
      <c r="JU453" s="3"/>
      <c r="JV453" s="3"/>
      <c r="JW453" s="3"/>
      <c r="JX453" s="3"/>
      <c r="JY453" s="3"/>
      <c r="JZ453" s="3"/>
      <c r="KA453" s="3"/>
      <c r="KB453" s="3"/>
      <c r="KC453" s="3"/>
      <c r="KD453" s="3"/>
      <c r="KE453" s="3"/>
      <c r="KF453" s="3"/>
      <c r="KG453" s="3"/>
      <c r="KH453" s="3"/>
      <c r="KI453" s="3"/>
      <c r="KJ453" s="3"/>
      <c r="KK453" s="3"/>
      <c r="KL453" s="3"/>
      <c r="KM453" s="3"/>
      <c r="KN453" s="3"/>
    </row>
    <row r="454" spans="1:300">
      <c r="A454" s="3">
        <v>0</v>
      </c>
      <c r="B45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454)))"),"")</f>
        <v/>
      </c>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c r="AV454" s="4"/>
      <c r="AW454" s="4"/>
      <c r="AX454" s="4"/>
      <c r="AY454" s="4"/>
      <c r="AZ454" s="4"/>
      <c r="BA454" s="4"/>
      <c r="BB454" s="4"/>
      <c r="BC454" s="4"/>
      <c r="BD454" s="4"/>
      <c r="BE454" s="4"/>
      <c r="BF454" s="4"/>
      <c r="BG454" s="4"/>
      <c r="BH454" s="4"/>
      <c r="BI454" s="4"/>
      <c r="BJ454" s="4"/>
      <c r="BK454" s="4"/>
      <c r="BL454" s="4"/>
      <c r="BM454" s="4"/>
      <c r="BN454" s="4"/>
      <c r="BO454" s="4"/>
      <c r="BP454" s="4"/>
      <c r="BQ454" s="4"/>
      <c r="BR454" s="4"/>
      <c r="BS454" s="4"/>
      <c r="BT454" s="4"/>
      <c r="BU454" s="4"/>
      <c r="BV454" s="4"/>
      <c r="BW454" s="4"/>
      <c r="BX454" s="4"/>
      <c r="BY454" s="4"/>
      <c r="BZ454" s="4"/>
      <c r="CA454" s="4"/>
      <c r="CB454" s="4"/>
      <c r="CC454" s="4"/>
      <c r="CD454" s="4"/>
      <c r="CE454" s="4"/>
      <c r="CF454" s="4"/>
      <c r="CG454" s="4"/>
      <c r="CH454" s="4"/>
      <c r="CI454" s="4"/>
      <c r="CJ454" s="4"/>
      <c r="CK454" s="4"/>
      <c r="CL454" s="4"/>
      <c r="CM454" s="4"/>
      <c r="CN454" s="4"/>
      <c r="CO454" s="4"/>
      <c r="CP454" s="4"/>
      <c r="CQ454" s="4"/>
      <c r="CR454" s="4"/>
      <c r="CS454" s="4"/>
      <c r="CT454" s="4"/>
      <c r="CU454" s="4"/>
      <c r="CV454" s="4"/>
      <c r="CW454" s="4"/>
      <c r="CX454" s="4"/>
      <c r="CY454" s="4"/>
      <c r="CZ454" s="4"/>
      <c r="DA454" s="4"/>
      <c r="DB454" s="4"/>
      <c r="DC454" s="4"/>
      <c r="DD454" s="4"/>
      <c r="DE454" s="4"/>
      <c r="DF454" s="4"/>
      <c r="DG454" s="4"/>
      <c r="DH454" s="4"/>
      <c r="DI454" s="4"/>
      <c r="DJ454" s="4"/>
      <c r="DK454" s="4"/>
      <c r="DL454" s="4"/>
      <c r="DM454" s="4"/>
      <c r="DN454" s="4"/>
      <c r="DO454" s="4"/>
      <c r="DP454" s="4"/>
      <c r="DQ454" s="4"/>
      <c r="DR454" s="4"/>
      <c r="DS454" s="4"/>
      <c r="DT454" s="4"/>
      <c r="DU454" s="4"/>
      <c r="DV454" s="4"/>
      <c r="DW454" s="4"/>
      <c r="DX454" s="4"/>
      <c r="DY454" s="4"/>
      <c r="DZ454" s="4"/>
      <c r="EA454" s="4"/>
      <c r="EB454" s="4"/>
      <c r="EC454" s="4"/>
      <c r="ED454" s="4"/>
      <c r="EE454" s="4"/>
      <c r="EF454" s="4"/>
      <c r="EG454" s="4"/>
      <c r="EH454" s="4"/>
      <c r="EI454" s="4"/>
      <c r="EJ454" s="4"/>
      <c r="EK454" s="4"/>
      <c r="EL454" s="4"/>
      <c r="EM454" s="4"/>
      <c r="EN454" s="4"/>
      <c r="EO454" s="4"/>
      <c r="EP454" s="4"/>
      <c r="EQ454" s="4"/>
      <c r="ER454" s="4"/>
      <c r="ES454" s="4"/>
      <c r="ET454" s="4"/>
      <c r="EU454" s="4"/>
      <c r="EV454" s="4"/>
      <c r="EW454" s="4"/>
      <c r="EX454" s="4"/>
      <c r="EY454" s="3"/>
      <c r="EZ454" s="3"/>
      <c r="FA454" s="3"/>
      <c r="FB454" s="3"/>
      <c r="FC454" s="3"/>
      <c r="FD454" s="3"/>
      <c r="FE454" s="3"/>
      <c r="FF454" s="3"/>
      <c r="FG454" s="3"/>
      <c r="FH454" s="3"/>
      <c r="FI454" s="3"/>
      <c r="FJ454" s="3"/>
      <c r="FK454" s="3"/>
      <c r="FL454" s="3"/>
      <c r="FM454" s="3"/>
      <c r="FN454" s="3"/>
      <c r="FO454" s="3"/>
      <c r="FP454" s="3"/>
      <c r="FQ454" s="3"/>
      <c r="FR454" s="3"/>
      <c r="FS454" s="3"/>
      <c r="FT454" s="3"/>
      <c r="FU454" s="3"/>
      <c r="FV454" s="3"/>
      <c r="FW454" s="3"/>
      <c r="FX454" s="3"/>
      <c r="FY454" s="3"/>
      <c r="FZ454" s="3"/>
      <c r="GA454" s="3"/>
      <c r="GB454" s="3"/>
      <c r="GC454" s="3"/>
      <c r="GD454" s="3"/>
      <c r="GE454" s="3"/>
      <c r="GF454" s="3"/>
      <c r="GG454" s="3"/>
      <c r="GH454" s="3"/>
      <c r="GI454" s="3"/>
      <c r="GJ454" s="3"/>
      <c r="GK454" s="3"/>
      <c r="GL454" s="3"/>
      <c r="GM454" s="3"/>
      <c r="GN454" s="3"/>
      <c r="GO454" s="3"/>
      <c r="GP454" s="3"/>
      <c r="GQ454" s="3"/>
      <c r="GR454" s="3"/>
      <c r="GS454" s="3"/>
      <c r="GT454" s="3"/>
      <c r="GU454" s="3"/>
      <c r="GV454" s="3"/>
      <c r="GW454" s="3"/>
      <c r="GX454" s="3"/>
      <c r="GY454" s="3"/>
      <c r="GZ454" s="3"/>
      <c r="HA454" s="3"/>
      <c r="HB454" s="3"/>
      <c r="HC454" s="3"/>
      <c r="HD454" s="3"/>
      <c r="HE454" s="3"/>
      <c r="HF454" s="3"/>
      <c r="HG454" s="3"/>
      <c r="HH454" s="3"/>
      <c r="HI454" s="3"/>
      <c r="HJ454" s="3"/>
      <c r="HK454" s="3"/>
      <c r="HL454" s="3"/>
      <c r="HM454" s="3"/>
      <c r="HN454" s="3"/>
      <c r="HO454" s="3"/>
      <c r="HP454" s="3"/>
      <c r="HQ454" s="3"/>
      <c r="HR454" s="3"/>
      <c r="HS454" s="3"/>
      <c r="HT454" s="3"/>
      <c r="HU454" s="3"/>
      <c r="HV454" s="3"/>
      <c r="HW454" s="3"/>
      <c r="HX454" s="3"/>
      <c r="HY454" s="3"/>
      <c r="HZ454" s="3"/>
      <c r="IA454" s="3"/>
      <c r="IB454" s="3"/>
      <c r="IC454" s="3"/>
      <c r="ID454" s="3"/>
      <c r="IE454" s="3"/>
      <c r="IF454" s="3"/>
      <c r="IG454" s="3"/>
      <c r="IH454" s="3"/>
      <c r="II454" s="3"/>
      <c r="IJ454" s="3"/>
      <c r="IK454" s="3"/>
      <c r="IL454" s="3"/>
      <c r="IM454" s="3"/>
      <c r="IN454" s="3"/>
      <c r="IO454" s="3"/>
      <c r="IP454" s="3"/>
      <c r="IQ454" s="3"/>
      <c r="IR454" s="3"/>
      <c r="IS454" s="3"/>
      <c r="IT454" s="3"/>
      <c r="IU454" s="3"/>
      <c r="IV454" s="3"/>
      <c r="IW454" s="3"/>
      <c r="IX454" s="3"/>
      <c r="IY454" s="3"/>
      <c r="IZ454" s="3"/>
      <c r="JA454" s="3"/>
      <c r="JB454" s="3"/>
      <c r="JC454" s="3"/>
      <c r="JD454" s="3"/>
      <c r="JE454" s="3"/>
      <c r="JF454" s="3"/>
      <c r="JG454" s="3"/>
      <c r="JH454" s="3"/>
      <c r="JI454" s="3"/>
      <c r="JJ454" s="3"/>
      <c r="JK454" s="3"/>
      <c r="JL454" s="3"/>
      <c r="JM454" s="3"/>
      <c r="JN454" s="3"/>
      <c r="JO454" s="3"/>
      <c r="JP454" s="3"/>
      <c r="JQ454" s="3"/>
      <c r="JR454" s="3"/>
      <c r="JS454" s="3"/>
      <c r="JT454" s="3"/>
      <c r="JU454" s="3"/>
      <c r="JV454" s="3"/>
      <c r="JW454" s="3"/>
      <c r="JX454" s="3"/>
      <c r="JY454" s="3"/>
      <c r="JZ454" s="3"/>
      <c r="KA454" s="3"/>
      <c r="KB454" s="3"/>
      <c r="KC454" s="3"/>
      <c r="KD454" s="3"/>
      <c r="KE454" s="3"/>
      <c r="KF454" s="3"/>
      <c r="KG454" s="3"/>
      <c r="KH454" s="3"/>
      <c r="KI454" s="3"/>
      <c r="KJ454" s="3"/>
      <c r="KK454" s="3"/>
      <c r="KL454" s="3"/>
      <c r="KM454" s="3"/>
      <c r="KN454" s="3"/>
    </row>
    <row r="455" spans="1:300">
      <c r="A455" s="3">
        <v>0</v>
      </c>
      <c r="B45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455)))"),"")</f>
        <v/>
      </c>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c r="AV455" s="4"/>
      <c r="AW455" s="4"/>
      <c r="AX455" s="4"/>
      <c r="AY455" s="4"/>
      <c r="AZ455" s="4"/>
      <c r="BA455" s="4"/>
      <c r="BB455" s="4"/>
      <c r="BC455" s="4"/>
      <c r="BD455" s="4"/>
      <c r="BE455" s="4"/>
      <c r="BF455" s="4"/>
      <c r="BG455" s="4"/>
      <c r="BH455" s="4"/>
      <c r="BI455" s="4"/>
      <c r="BJ455" s="4"/>
      <c r="BK455" s="4"/>
      <c r="BL455" s="4"/>
      <c r="BM455" s="4"/>
      <c r="BN455" s="4"/>
      <c r="BO455" s="4"/>
      <c r="BP455" s="4"/>
      <c r="BQ455" s="4"/>
      <c r="BR455" s="4"/>
      <c r="BS455" s="4"/>
      <c r="BT455" s="4"/>
      <c r="BU455" s="4"/>
      <c r="BV455" s="4"/>
      <c r="BW455" s="4"/>
      <c r="BX455" s="4"/>
      <c r="BY455" s="4"/>
      <c r="BZ455" s="4"/>
      <c r="CA455" s="4"/>
      <c r="CB455" s="4"/>
      <c r="CC455" s="4"/>
      <c r="CD455" s="4"/>
      <c r="CE455" s="4"/>
      <c r="CF455" s="4"/>
      <c r="CG455" s="4"/>
      <c r="CH455" s="4"/>
      <c r="CI455" s="4"/>
      <c r="CJ455" s="4"/>
      <c r="CK455" s="4"/>
      <c r="CL455" s="4"/>
      <c r="CM455" s="4"/>
      <c r="CN455" s="4"/>
      <c r="CO455" s="4"/>
      <c r="CP455" s="4"/>
      <c r="CQ455" s="4"/>
      <c r="CR455" s="4"/>
      <c r="CS455" s="4"/>
      <c r="CT455" s="4"/>
      <c r="CU455" s="4"/>
      <c r="CV455" s="4"/>
      <c r="CW455" s="4"/>
      <c r="CX455" s="4"/>
      <c r="CY455" s="4"/>
      <c r="CZ455" s="4"/>
      <c r="DA455" s="4"/>
      <c r="DB455" s="4"/>
      <c r="DC455" s="4"/>
      <c r="DD455" s="4"/>
      <c r="DE455" s="4"/>
      <c r="DF455" s="4"/>
      <c r="DG455" s="4"/>
      <c r="DH455" s="4"/>
      <c r="DI455" s="4"/>
      <c r="DJ455" s="4"/>
      <c r="DK455" s="4"/>
      <c r="DL455" s="4"/>
      <c r="DM455" s="4"/>
      <c r="DN455" s="4"/>
      <c r="DO455" s="4"/>
      <c r="DP455" s="4"/>
      <c r="DQ455" s="4"/>
      <c r="DR455" s="4"/>
      <c r="DS455" s="4"/>
      <c r="DT455" s="4"/>
      <c r="DU455" s="4"/>
      <c r="DV455" s="4"/>
      <c r="DW455" s="4"/>
      <c r="DX455" s="4"/>
      <c r="DY455" s="4"/>
      <c r="DZ455" s="4"/>
      <c r="EA455" s="4"/>
      <c r="EB455" s="4"/>
      <c r="EC455" s="4"/>
      <c r="ED455" s="4"/>
      <c r="EE455" s="4"/>
      <c r="EF455" s="4"/>
      <c r="EG455" s="4"/>
      <c r="EH455" s="4"/>
      <c r="EI455" s="4"/>
      <c r="EJ455" s="4"/>
      <c r="EK455" s="4"/>
      <c r="EL455" s="4"/>
      <c r="EM455" s="4"/>
      <c r="EN455" s="4"/>
      <c r="EO455" s="4"/>
      <c r="EP455" s="4"/>
      <c r="EQ455" s="4"/>
      <c r="ER455" s="4"/>
      <c r="ES455" s="4"/>
      <c r="ET455" s="4"/>
      <c r="EU455" s="4"/>
      <c r="EV455" s="4"/>
      <c r="EW455" s="4"/>
      <c r="EX455" s="4"/>
      <c r="EY455" s="3"/>
      <c r="EZ455" s="3"/>
      <c r="FA455" s="3"/>
      <c r="FB455" s="3"/>
      <c r="FC455" s="3"/>
      <c r="FD455" s="3"/>
      <c r="FE455" s="3"/>
      <c r="FF455" s="3"/>
      <c r="FG455" s="3"/>
      <c r="FH455" s="3"/>
      <c r="FI455" s="3"/>
      <c r="FJ455" s="3"/>
      <c r="FK455" s="3"/>
      <c r="FL455" s="3"/>
      <c r="FM455" s="3"/>
      <c r="FN455" s="3"/>
      <c r="FO455" s="3"/>
      <c r="FP455" s="3"/>
      <c r="FQ455" s="3"/>
      <c r="FR455" s="3"/>
      <c r="FS455" s="3"/>
      <c r="FT455" s="3"/>
      <c r="FU455" s="3"/>
      <c r="FV455" s="3"/>
      <c r="FW455" s="3"/>
      <c r="FX455" s="3"/>
      <c r="FY455" s="3"/>
      <c r="FZ455" s="3"/>
      <c r="GA455" s="3"/>
      <c r="GB455" s="3"/>
      <c r="GC455" s="3"/>
      <c r="GD455" s="3"/>
      <c r="GE455" s="3"/>
      <c r="GF455" s="3"/>
      <c r="GG455" s="3"/>
      <c r="GH455" s="3"/>
      <c r="GI455" s="3"/>
      <c r="GJ455" s="3"/>
      <c r="GK455" s="3"/>
      <c r="GL455" s="3"/>
      <c r="GM455" s="3"/>
      <c r="GN455" s="3"/>
      <c r="GO455" s="3"/>
      <c r="GP455" s="3"/>
      <c r="GQ455" s="3"/>
      <c r="GR455" s="3"/>
      <c r="GS455" s="3"/>
      <c r="GT455" s="3"/>
      <c r="GU455" s="3"/>
      <c r="GV455" s="3"/>
      <c r="GW455" s="3"/>
      <c r="GX455" s="3"/>
      <c r="GY455" s="3"/>
      <c r="GZ455" s="3"/>
      <c r="HA455" s="3"/>
      <c r="HB455" s="3"/>
      <c r="HC455" s="3"/>
      <c r="HD455" s="3"/>
      <c r="HE455" s="3"/>
      <c r="HF455" s="3"/>
      <c r="HG455" s="3"/>
      <c r="HH455" s="3"/>
      <c r="HI455" s="3"/>
      <c r="HJ455" s="3"/>
      <c r="HK455" s="3"/>
      <c r="HL455" s="3"/>
      <c r="HM455" s="3"/>
      <c r="HN455" s="3"/>
      <c r="HO455" s="3"/>
      <c r="HP455" s="3"/>
      <c r="HQ455" s="3"/>
      <c r="HR455" s="3"/>
      <c r="HS455" s="3"/>
      <c r="HT455" s="3"/>
      <c r="HU455" s="3"/>
      <c r="HV455" s="3"/>
      <c r="HW455" s="3"/>
      <c r="HX455" s="3"/>
      <c r="HY455" s="3"/>
      <c r="HZ455" s="3"/>
      <c r="IA455" s="3"/>
      <c r="IB455" s="3"/>
      <c r="IC455" s="3"/>
      <c r="ID455" s="3"/>
      <c r="IE455" s="3"/>
      <c r="IF455" s="3"/>
      <c r="IG455" s="3"/>
      <c r="IH455" s="3"/>
      <c r="II455" s="3"/>
      <c r="IJ455" s="3"/>
      <c r="IK455" s="3"/>
      <c r="IL455" s="3"/>
      <c r="IM455" s="3"/>
      <c r="IN455" s="3"/>
      <c r="IO455" s="3"/>
      <c r="IP455" s="3"/>
      <c r="IQ455" s="3"/>
      <c r="IR455" s="3"/>
      <c r="IS455" s="3"/>
      <c r="IT455" s="3"/>
      <c r="IU455" s="3"/>
      <c r="IV455" s="3"/>
      <c r="IW455" s="3"/>
      <c r="IX455" s="3"/>
      <c r="IY455" s="3"/>
      <c r="IZ455" s="3"/>
      <c r="JA455" s="3"/>
      <c r="JB455" s="3"/>
      <c r="JC455" s="3"/>
      <c r="JD455" s="3"/>
      <c r="JE455" s="3"/>
      <c r="JF455" s="3"/>
      <c r="JG455" s="3"/>
      <c r="JH455" s="3"/>
      <c r="JI455" s="3"/>
      <c r="JJ455" s="3"/>
      <c r="JK455" s="3"/>
      <c r="JL455" s="3"/>
      <c r="JM455" s="3"/>
      <c r="JN455" s="3"/>
      <c r="JO455" s="3"/>
      <c r="JP455" s="3"/>
      <c r="JQ455" s="3"/>
      <c r="JR455" s="3"/>
      <c r="JS455" s="3"/>
      <c r="JT455" s="3"/>
      <c r="JU455" s="3"/>
      <c r="JV455" s="3"/>
      <c r="JW455" s="3"/>
      <c r="JX455" s="3"/>
      <c r="JY455" s="3"/>
      <c r="JZ455" s="3"/>
      <c r="KA455" s="3"/>
      <c r="KB455" s="3"/>
      <c r="KC455" s="3"/>
      <c r="KD455" s="3"/>
      <c r="KE455" s="3"/>
      <c r="KF455" s="3"/>
      <c r="KG455" s="3"/>
      <c r="KH455" s="3"/>
      <c r="KI455" s="3"/>
      <c r="KJ455" s="3"/>
      <c r="KK455" s="3"/>
      <c r="KL455" s="3"/>
      <c r="KM455" s="3"/>
      <c r="KN455" s="3"/>
    </row>
    <row r="456" spans="1:300">
      <c r="A456" s="3">
        <v>0</v>
      </c>
      <c r="B45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456)))"),"")</f>
        <v/>
      </c>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c r="BC456" s="4"/>
      <c r="BD456" s="4"/>
      <c r="BE456" s="4"/>
      <c r="BF456" s="4"/>
      <c r="BG456" s="4"/>
      <c r="BH456" s="4"/>
      <c r="BI456" s="4"/>
      <c r="BJ456" s="4"/>
      <c r="BK456" s="4"/>
      <c r="BL456" s="4"/>
      <c r="BM456" s="4"/>
      <c r="BN456" s="4"/>
      <c r="BO456" s="4"/>
      <c r="BP456" s="4"/>
      <c r="BQ456" s="4"/>
      <c r="BR456" s="4"/>
      <c r="BS456" s="4"/>
      <c r="BT456" s="4"/>
      <c r="BU456" s="4"/>
      <c r="BV456" s="4"/>
      <c r="BW456" s="4"/>
      <c r="BX456" s="4"/>
      <c r="BY456" s="4"/>
      <c r="BZ456" s="4"/>
      <c r="CA456" s="4"/>
      <c r="CB456" s="4"/>
      <c r="CC456" s="4"/>
      <c r="CD456" s="4"/>
      <c r="CE456" s="4"/>
      <c r="CF456" s="4"/>
      <c r="CG456" s="4"/>
      <c r="CH456" s="4"/>
      <c r="CI456" s="4"/>
      <c r="CJ456" s="4"/>
      <c r="CK456" s="4"/>
      <c r="CL456" s="4"/>
      <c r="CM456" s="4"/>
      <c r="CN456" s="4"/>
      <c r="CO456" s="4"/>
      <c r="CP456" s="4"/>
      <c r="CQ456" s="4"/>
      <c r="CR456" s="4"/>
      <c r="CS456" s="4"/>
      <c r="CT456" s="4"/>
      <c r="CU456" s="4"/>
      <c r="CV456" s="4"/>
      <c r="CW456" s="4"/>
      <c r="CX456" s="4"/>
      <c r="CY456" s="4"/>
      <c r="CZ456" s="4"/>
      <c r="DA456" s="4"/>
      <c r="DB456" s="4"/>
      <c r="DC456" s="4"/>
      <c r="DD456" s="4"/>
      <c r="DE456" s="4"/>
      <c r="DF456" s="4"/>
      <c r="DG456" s="4"/>
      <c r="DH456" s="4"/>
      <c r="DI456" s="4"/>
      <c r="DJ456" s="4"/>
      <c r="DK456" s="4"/>
      <c r="DL456" s="4"/>
      <c r="DM456" s="4"/>
      <c r="DN456" s="4"/>
      <c r="DO456" s="4"/>
      <c r="DP456" s="4"/>
      <c r="DQ456" s="4"/>
      <c r="DR456" s="4"/>
      <c r="DS456" s="4"/>
      <c r="DT456" s="4"/>
      <c r="DU456" s="4"/>
      <c r="DV456" s="4"/>
      <c r="DW456" s="4"/>
      <c r="DX456" s="4"/>
      <c r="DY456" s="4"/>
      <c r="DZ456" s="4"/>
      <c r="EA456" s="4"/>
      <c r="EB456" s="4"/>
      <c r="EC456" s="4"/>
      <c r="ED456" s="4"/>
      <c r="EE456" s="4"/>
      <c r="EF456" s="4"/>
      <c r="EG456" s="4"/>
      <c r="EH456" s="4"/>
      <c r="EI456" s="4"/>
      <c r="EJ456" s="4"/>
      <c r="EK456" s="4"/>
      <c r="EL456" s="4"/>
      <c r="EM456" s="4"/>
      <c r="EN456" s="4"/>
      <c r="EO456" s="4"/>
      <c r="EP456" s="4"/>
      <c r="EQ456" s="4"/>
      <c r="ER456" s="4"/>
      <c r="ES456" s="4"/>
      <c r="ET456" s="4"/>
      <c r="EU456" s="4"/>
      <c r="EV456" s="4"/>
      <c r="EW456" s="4"/>
      <c r="EX456" s="4"/>
      <c r="EY456" s="3"/>
      <c r="EZ456" s="3"/>
      <c r="FA456" s="3"/>
      <c r="FB456" s="3"/>
      <c r="FC456" s="3"/>
      <c r="FD456" s="3"/>
      <c r="FE456" s="3"/>
      <c r="FF456" s="3"/>
      <c r="FG456" s="3"/>
      <c r="FH456" s="3"/>
      <c r="FI456" s="3"/>
      <c r="FJ456" s="3"/>
      <c r="FK456" s="3"/>
      <c r="FL456" s="3"/>
      <c r="FM456" s="3"/>
      <c r="FN456" s="3"/>
      <c r="FO456" s="3"/>
      <c r="FP456" s="3"/>
      <c r="FQ456" s="3"/>
      <c r="FR456" s="3"/>
      <c r="FS456" s="3"/>
      <c r="FT456" s="3"/>
      <c r="FU456" s="3"/>
      <c r="FV456" s="3"/>
      <c r="FW456" s="3"/>
      <c r="FX456" s="3"/>
      <c r="FY456" s="3"/>
      <c r="FZ456" s="3"/>
      <c r="GA456" s="3"/>
      <c r="GB456" s="3"/>
      <c r="GC456" s="3"/>
      <c r="GD456" s="3"/>
      <c r="GE456" s="3"/>
      <c r="GF456" s="3"/>
      <c r="GG456" s="3"/>
      <c r="GH456" s="3"/>
      <c r="GI456" s="3"/>
      <c r="GJ456" s="3"/>
      <c r="GK456" s="3"/>
      <c r="GL456" s="3"/>
      <c r="GM456" s="3"/>
      <c r="GN456" s="3"/>
      <c r="GO456" s="3"/>
      <c r="GP456" s="3"/>
      <c r="GQ456" s="3"/>
      <c r="GR456" s="3"/>
      <c r="GS456" s="3"/>
      <c r="GT456" s="3"/>
      <c r="GU456" s="3"/>
      <c r="GV456" s="3"/>
      <c r="GW456" s="3"/>
      <c r="GX456" s="3"/>
      <c r="GY456" s="3"/>
      <c r="GZ456" s="3"/>
      <c r="HA456" s="3"/>
      <c r="HB456" s="3"/>
      <c r="HC456" s="3"/>
      <c r="HD456" s="3"/>
      <c r="HE456" s="3"/>
      <c r="HF456" s="3"/>
      <c r="HG456" s="3"/>
      <c r="HH456" s="3"/>
      <c r="HI456" s="3"/>
      <c r="HJ456" s="3"/>
      <c r="HK456" s="3"/>
      <c r="HL456" s="3"/>
      <c r="HM456" s="3"/>
      <c r="HN456" s="3"/>
      <c r="HO456" s="3"/>
      <c r="HP456" s="3"/>
      <c r="HQ456" s="3"/>
      <c r="HR456" s="3"/>
      <c r="HS456" s="3"/>
      <c r="HT456" s="3"/>
      <c r="HU456" s="3"/>
      <c r="HV456" s="3"/>
      <c r="HW456" s="3"/>
      <c r="HX456" s="3"/>
      <c r="HY456" s="3"/>
      <c r="HZ456" s="3"/>
      <c r="IA456" s="3"/>
      <c r="IB456" s="3"/>
      <c r="IC456" s="3"/>
      <c r="ID456" s="3"/>
      <c r="IE456" s="3"/>
      <c r="IF456" s="3"/>
      <c r="IG456" s="3"/>
      <c r="IH456" s="3"/>
      <c r="II456" s="3"/>
      <c r="IJ456" s="3"/>
      <c r="IK456" s="3"/>
      <c r="IL456" s="3"/>
      <c r="IM456" s="3"/>
      <c r="IN456" s="3"/>
      <c r="IO456" s="3"/>
      <c r="IP456" s="3"/>
      <c r="IQ456" s="3"/>
      <c r="IR456" s="3"/>
      <c r="IS456" s="3"/>
      <c r="IT456" s="3"/>
      <c r="IU456" s="3"/>
      <c r="IV456" s="3"/>
      <c r="IW456" s="3"/>
      <c r="IX456" s="3"/>
      <c r="IY456" s="3"/>
      <c r="IZ456" s="3"/>
      <c r="JA456" s="3"/>
      <c r="JB456" s="3"/>
      <c r="JC456" s="3"/>
      <c r="JD456" s="3"/>
      <c r="JE456" s="3"/>
      <c r="JF456" s="3"/>
      <c r="JG456" s="3"/>
      <c r="JH456" s="3"/>
      <c r="JI456" s="3"/>
      <c r="JJ456" s="3"/>
      <c r="JK456" s="3"/>
      <c r="JL456" s="3"/>
      <c r="JM456" s="3"/>
      <c r="JN456" s="3"/>
      <c r="JO456" s="3"/>
      <c r="JP456" s="3"/>
      <c r="JQ456" s="3"/>
      <c r="JR456" s="3"/>
      <c r="JS456" s="3"/>
      <c r="JT456" s="3"/>
      <c r="JU456" s="3"/>
      <c r="JV456" s="3"/>
      <c r="JW456" s="3"/>
      <c r="JX456" s="3"/>
      <c r="JY456" s="3"/>
      <c r="JZ456" s="3"/>
      <c r="KA456" s="3"/>
      <c r="KB456" s="3"/>
      <c r="KC456" s="3"/>
      <c r="KD456" s="3"/>
      <c r="KE456" s="3"/>
      <c r="KF456" s="3"/>
      <c r="KG456" s="3"/>
      <c r="KH456" s="3"/>
      <c r="KI456" s="3"/>
      <c r="KJ456" s="3"/>
      <c r="KK456" s="3"/>
      <c r="KL456" s="3"/>
      <c r="KM456" s="3"/>
      <c r="KN456" s="3"/>
    </row>
    <row r="457" spans="1:300">
      <c r="A457" s="3">
        <v>0</v>
      </c>
      <c r="B45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457)))"),"")</f>
        <v/>
      </c>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4"/>
      <c r="BA457" s="4"/>
      <c r="BB457" s="4"/>
      <c r="BC457" s="4"/>
      <c r="BD457" s="4"/>
      <c r="BE457" s="4"/>
      <c r="BF457" s="4"/>
      <c r="BG457" s="4"/>
      <c r="BH457" s="4"/>
      <c r="BI457" s="4"/>
      <c r="BJ457" s="4"/>
      <c r="BK457" s="4"/>
      <c r="BL457" s="4"/>
      <c r="BM457" s="4"/>
      <c r="BN457" s="4"/>
      <c r="BO457" s="4"/>
      <c r="BP457" s="4"/>
      <c r="BQ457" s="4"/>
      <c r="BR457" s="4"/>
      <c r="BS457" s="4"/>
      <c r="BT457" s="4"/>
      <c r="BU457" s="4"/>
      <c r="BV457" s="4"/>
      <c r="BW457" s="4"/>
      <c r="BX457" s="4"/>
      <c r="BY457" s="4"/>
      <c r="BZ457" s="4"/>
      <c r="CA457" s="4"/>
      <c r="CB457" s="4"/>
      <c r="CC457" s="4"/>
      <c r="CD457" s="4"/>
      <c r="CE457" s="4"/>
      <c r="CF457" s="4"/>
      <c r="CG457" s="4"/>
      <c r="CH457" s="4"/>
      <c r="CI457" s="4"/>
      <c r="CJ457" s="4"/>
      <c r="CK457" s="4"/>
      <c r="CL457" s="4"/>
      <c r="CM457" s="4"/>
      <c r="CN457" s="4"/>
      <c r="CO457" s="4"/>
      <c r="CP457" s="4"/>
      <c r="CQ457" s="4"/>
      <c r="CR457" s="4"/>
      <c r="CS457" s="4"/>
      <c r="CT457" s="4"/>
      <c r="CU457" s="4"/>
      <c r="CV457" s="4"/>
      <c r="CW457" s="4"/>
      <c r="CX457" s="4"/>
      <c r="CY457" s="4"/>
      <c r="CZ457" s="4"/>
      <c r="DA457" s="4"/>
      <c r="DB457" s="4"/>
      <c r="DC457" s="4"/>
      <c r="DD457" s="4"/>
      <c r="DE457" s="4"/>
      <c r="DF457" s="4"/>
      <c r="DG457" s="4"/>
      <c r="DH457" s="4"/>
      <c r="DI457" s="4"/>
      <c r="DJ457" s="4"/>
      <c r="DK457" s="4"/>
      <c r="DL457" s="4"/>
      <c r="DM457" s="4"/>
      <c r="DN457" s="4"/>
      <c r="DO457" s="4"/>
      <c r="DP457" s="4"/>
      <c r="DQ457" s="4"/>
      <c r="DR457" s="4"/>
      <c r="DS457" s="4"/>
      <c r="DT457" s="4"/>
      <c r="DU457" s="4"/>
      <c r="DV457" s="4"/>
      <c r="DW457" s="4"/>
      <c r="DX457" s="4"/>
      <c r="DY457" s="4"/>
      <c r="DZ457" s="4"/>
      <c r="EA457" s="4"/>
      <c r="EB457" s="4"/>
      <c r="EC457" s="4"/>
      <c r="ED457" s="4"/>
      <c r="EE457" s="4"/>
      <c r="EF457" s="4"/>
      <c r="EG457" s="4"/>
      <c r="EH457" s="4"/>
      <c r="EI457" s="4"/>
      <c r="EJ457" s="4"/>
      <c r="EK457" s="4"/>
      <c r="EL457" s="4"/>
      <c r="EM457" s="4"/>
      <c r="EN457" s="4"/>
      <c r="EO457" s="4"/>
      <c r="EP457" s="4"/>
      <c r="EQ457" s="4"/>
      <c r="ER457" s="4"/>
      <c r="ES457" s="4"/>
      <c r="ET457" s="4"/>
      <c r="EU457" s="4"/>
      <c r="EV457" s="4"/>
      <c r="EW457" s="4"/>
      <c r="EX457" s="4"/>
      <c r="EY457" s="3"/>
      <c r="EZ457" s="3"/>
      <c r="FA457" s="3"/>
      <c r="FB457" s="3"/>
      <c r="FC457" s="3"/>
      <c r="FD457" s="3"/>
      <c r="FE457" s="3"/>
      <c r="FF457" s="3"/>
      <c r="FG457" s="3"/>
      <c r="FH457" s="3"/>
      <c r="FI457" s="3"/>
      <c r="FJ457" s="3"/>
      <c r="FK457" s="3"/>
      <c r="FL457" s="3"/>
      <c r="FM457" s="3"/>
      <c r="FN457" s="3"/>
      <c r="FO457" s="3"/>
      <c r="FP457" s="3"/>
      <c r="FQ457" s="3"/>
      <c r="FR457" s="3"/>
      <c r="FS457" s="3"/>
      <c r="FT457" s="3"/>
      <c r="FU457" s="3"/>
      <c r="FV457" s="3"/>
      <c r="FW457" s="3"/>
      <c r="FX457" s="3"/>
      <c r="FY457" s="3"/>
      <c r="FZ457" s="3"/>
      <c r="GA457" s="3"/>
      <c r="GB457" s="3"/>
      <c r="GC457" s="3"/>
      <c r="GD457" s="3"/>
      <c r="GE457" s="3"/>
      <c r="GF457" s="3"/>
      <c r="GG457" s="3"/>
      <c r="GH457" s="3"/>
      <c r="GI457" s="3"/>
      <c r="GJ457" s="3"/>
      <c r="GK457" s="3"/>
      <c r="GL457" s="3"/>
      <c r="GM457" s="3"/>
      <c r="GN457" s="3"/>
      <c r="GO457" s="3"/>
      <c r="GP457" s="3"/>
      <c r="GQ457" s="3"/>
      <c r="GR457" s="3"/>
      <c r="GS457" s="3"/>
      <c r="GT457" s="3"/>
      <c r="GU457" s="3"/>
      <c r="GV457" s="3"/>
      <c r="GW457" s="3"/>
      <c r="GX457" s="3"/>
      <c r="GY457" s="3"/>
      <c r="GZ457" s="3"/>
      <c r="HA457" s="3"/>
      <c r="HB457" s="3"/>
      <c r="HC457" s="3"/>
      <c r="HD457" s="3"/>
      <c r="HE457" s="3"/>
      <c r="HF457" s="3"/>
      <c r="HG457" s="3"/>
      <c r="HH457" s="3"/>
      <c r="HI457" s="3"/>
      <c r="HJ457" s="3"/>
      <c r="HK457" s="3"/>
      <c r="HL457" s="3"/>
      <c r="HM457" s="3"/>
      <c r="HN457" s="3"/>
      <c r="HO457" s="3"/>
      <c r="HP457" s="3"/>
      <c r="HQ457" s="3"/>
      <c r="HR457" s="3"/>
      <c r="HS457" s="3"/>
      <c r="HT457" s="3"/>
      <c r="HU457" s="3"/>
      <c r="HV457" s="3"/>
      <c r="HW457" s="3"/>
      <c r="HX457" s="3"/>
      <c r="HY457" s="3"/>
      <c r="HZ457" s="3"/>
      <c r="IA457" s="3"/>
      <c r="IB457" s="3"/>
      <c r="IC457" s="3"/>
      <c r="ID457" s="3"/>
      <c r="IE457" s="3"/>
      <c r="IF457" s="3"/>
      <c r="IG457" s="3"/>
      <c r="IH457" s="3"/>
      <c r="II457" s="3"/>
      <c r="IJ457" s="3"/>
      <c r="IK457" s="3"/>
      <c r="IL457" s="3"/>
      <c r="IM457" s="3"/>
      <c r="IN457" s="3"/>
      <c r="IO457" s="3"/>
      <c r="IP457" s="3"/>
      <c r="IQ457" s="3"/>
      <c r="IR457" s="3"/>
      <c r="IS457" s="3"/>
      <c r="IT457" s="3"/>
      <c r="IU457" s="3"/>
      <c r="IV457" s="3"/>
      <c r="IW457" s="3"/>
      <c r="IX457" s="3"/>
      <c r="IY457" s="3"/>
      <c r="IZ457" s="3"/>
      <c r="JA457" s="3"/>
      <c r="JB457" s="3"/>
      <c r="JC457" s="3"/>
      <c r="JD457" s="3"/>
      <c r="JE457" s="3"/>
      <c r="JF457" s="3"/>
      <c r="JG457" s="3"/>
      <c r="JH457" s="3"/>
      <c r="JI457" s="3"/>
      <c r="JJ457" s="3"/>
      <c r="JK457" s="3"/>
      <c r="JL457" s="3"/>
      <c r="JM457" s="3"/>
      <c r="JN457" s="3"/>
      <c r="JO457" s="3"/>
      <c r="JP457" s="3"/>
      <c r="JQ457" s="3"/>
      <c r="JR457" s="3"/>
      <c r="JS457" s="3"/>
      <c r="JT457" s="3"/>
      <c r="JU457" s="3"/>
      <c r="JV457" s="3"/>
      <c r="JW457" s="3"/>
      <c r="JX457" s="3"/>
      <c r="JY457" s="3"/>
      <c r="JZ457" s="3"/>
      <c r="KA457" s="3"/>
      <c r="KB457" s="3"/>
      <c r="KC457" s="3"/>
      <c r="KD457" s="3"/>
      <c r="KE457" s="3"/>
      <c r="KF457" s="3"/>
      <c r="KG457" s="3"/>
      <c r="KH457" s="3"/>
      <c r="KI457" s="3"/>
      <c r="KJ457" s="3"/>
      <c r="KK457" s="3"/>
      <c r="KL457" s="3"/>
      <c r="KM457" s="3"/>
      <c r="KN457" s="3"/>
    </row>
    <row r="458" spans="1:300">
      <c r="A458" s="3">
        <v>0</v>
      </c>
      <c r="B45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458)))"),"")</f>
        <v/>
      </c>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4"/>
      <c r="BA458" s="4"/>
      <c r="BB458" s="4"/>
      <c r="BC458" s="4"/>
      <c r="BD458" s="4"/>
      <c r="BE458" s="4"/>
      <c r="BF458" s="4"/>
      <c r="BG458" s="4"/>
      <c r="BH458" s="4"/>
      <c r="BI458" s="4"/>
      <c r="BJ458" s="4"/>
      <c r="BK458" s="4"/>
      <c r="BL458" s="4"/>
      <c r="BM458" s="4"/>
      <c r="BN458" s="4"/>
      <c r="BO458" s="4"/>
      <c r="BP458" s="4"/>
      <c r="BQ458" s="4"/>
      <c r="BR458" s="4"/>
      <c r="BS458" s="4"/>
      <c r="BT458" s="4"/>
      <c r="BU458" s="4"/>
      <c r="BV458" s="4"/>
      <c r="BW458" s="4"/>
      <c r="BX458" s="4"/>
      <c r="BY458" s="4"/>
      <c r="BZ458" s="4"/>
      <c r="CA458" s="4"/>
      <c r="CB458" s="4"/>
      <c r="CC458" s="4"/>
      <c r="CD458" s="4"/>
      <c r="CE458" s="4"/>
      <c r="CF458" s="4"/>
      <c r="CG458" s="4"/>
      <c r="CH458" s="4"/>
      <c r="CI458" s="4"/>
      <c r="CJ458" s="4"/>
      <c r="CK458" s="4"/>
      <c r="CL458" s="4"/>
      <c r="CM458" s="4"/>
      <c r="CN458" s="4"/>
      <c r="CO458" s="4"/>
      <c r="CP458" s="4"/>
      <c r="CQ458" s="4"/>
      <c r="CR458" s="4"/>
      <c r="CS458" s="4"/>
      <c r="CT458" s="4"/>
      <c r="CU458" s="4"/>
      <c r="CV458" s="4"/>
      <c r="CW458" s="4"/>
      <c r="CX458" s="4"/>
      <c r="CY458" s="4"/>
      <c r="CZ458" s="4"/>
      <c r="DA458" s="4"/>
      <c r="DB458" s="4"/>
      <c r="DC458" s="4"/>
      <c r="DD458" s="4"/>
      <c r="DE458" s="4"/>
      <c r="DF458" s="4"/>
      <c r="DG458" s="4"/>
      <c r="DH458" s="4"/>
      <c r="DI458" s="4"/>
      <c r="DJ458" s="4"/>
      <c r="DK458" s="4"/>
      <c r="DL458" s="4"/>
      <c r="DM458" s="4"/>
      <c r="DN458" s="4"/>
      <c r="DO458" s="4"/>
      <c r="DP458" s="4"/>
      <c r="DQ458" s="4"/>
      <c r="DR458" s="4"/>
      <c r="DS458" s="4"/>
      <c r="DT458" s="4"/>
      <c r="DU458" s="4"/>
      <c r="DV458" s="4"/>
      <c r="DW458" s="4"/>
      <c r="DX458" s="4"/>
      <c r="DY458" s="4"/>
      <c r="DZ458" s="4"/>
      <c r="EA458" s="4"/>
      <c r="EB458" s="4"/>
      <c r="EC458" s="4"/>
      <c r="ED458" s="4"/>
      <c r="EE458" s="4"/>
      <c r="EF458" s="4"/>
      <c r="EG458" s="4"/>
      <c r="EH458" s="4"/>
      <c r="EI458" s="4"/>
      <c r="EJ458" s="4"/>
      <c r="EK458" s="4"/>
      <c r="EL458" s="4"/>
      <c r="EM458" s="4"/>
      <c r="EN458" s="4"/>
      <c r="EO458" s="4"/>
      <c r="EP458" s="4"/>
      <c r="EQ458" s="4"/>
      <c r="ER458" s="4"/>
      <c r="ES458" s="4"/>
      <c r="ET458" s="4"/>
      <c r="EU458" s="4"/>
      <c r="EV458" s="4"/>
      <c r="EW458" s="4"/>
      <c r="EX458" s="4"/>
      <c r="EY458" s="3"/>
      <c r="EZ458" s="3"/>
      <c r="FA458" s="3"/>
      <c r="FB458" s="3"/>
      <c r="FC458" s="3"/>
      <c r="FD458" s="3"/>
      <c r="FE458" s="3"/>
      <c r="FF458" s="3"/>
      <c r="FG458" s="3"/>
      <c r="FH458" s="3"/>
      <c r="FI458" s="3"/>
      <c r="FJ458" s="3"/>
      <c r="FK458" s="3"/>
      <c r="FL458" s="3"/>
      <c r="FM458" s="3"/>
      <c r="FN458" s="3"/>
      <c r="FO458" s="3"/>
      <c r="FP458" s="3"/>
      <c r="FQ458" s="3"/>
      <c r="FR458" s="3"/>
      <c r="FS458" s="3"/>
      <c r="FT458" s="3"/>
      <c r="FU458" s="3"/>
      <c r="FV458" s="3"/>
      <c r="FW458" s="3"/>
      <c r="FX458" s="3"/>
      <c r="FY458" s="3"/>
      <c r="FZ458" s="3"/>
      <c r="GA458" s="3"/>
      <c r="GB458" s="3"/>
      <c r="GC458" s="3"/>
      <c r="GD458" s="3"/>
      <c r="GE458" s="3"/>
      <c r="GF458" s="3"/>
      <c r="GG458" s="3"/>
      <c r="GH458" s="3"/>
      <c r="GI458" s="3"/>
      <c r="GJ458" s="3"/>
      <c r="GK458" s="3"/>
      <c r="GL458" s="3"/>
      <c r="GM458" s="3"/>
      <c r="GN458" s="3"/>
      <c r="GO458" s="3"/>
      <c r="GP458" s="3"/>
      <c r="GQ458" s="3"/>
      <c r="GR458" s="3"/>
      <c r="GS458" s="3"/>
      <c r="GT458" s="3"/>
      <c r="GU458" s="3"/>
      <c r="GV458" s="3"/>
      <c r="GW458" s="3"/>
      <c r="GX458" s="3"/>
      <c r="GY458" s="3"/>
      <c r="GZ458" s="3"/>
      <c r="HA458" s="3"/>
      <c r="HB458" s="3"/>
      <c r="HC458" s="3"/>
      <c r="HD458" s="3"/>
      <c r="HE458" s="3"/>
      <c r="HF458" s="3"/>
      <c r="HG458" s="3"/>
      <c r="HH458" s="3"/>
      <c r="HI458" s="3"/>
      <c r="HJ458" s="3"/>
      <c r="HK458" s="3"/>
      <c r="HL458" s="3"/>
      <c r="HM458" s="3"/>
      <c r="HN458" s="3"/>
      <c r="HO458" s="3"/>
      <c r="HP458" s="3"/>
      <c r="HQ458" s="3"/>
      <c r="HR458" s="3"/>
      <c r="HS458" s="3"/>
      <c r="HT458" s="3"/>
      <c r="HU458" s="3"/>
      <c r="HV458" s="3"/>
      <c r="HW458" s="3"/>
      <c r="HX458" s="3"/>
      <c r="HY458" s="3"/>
      <c r="HZ458" s="3"/>
      <c r="IA458" s="3"/>
      <c r="IB458" s="3"/>
      <c r="IC458" s="3"/>
      <c r="ID458" s="3"/>
      <c r="IE458" s="3"/>
      <c r="IF458" s="3"/>
      <c r="IG458" s="3"/>
      <c r="IH458" s="3"/>
      <c r="II458" s="3"/>
      <c r="IJ458" s="3"/>
      <c r="IK458" s="3"/>
      <c r="IL458" s="3"/>
      <c r="IM458" s="3"/>
      <c r="IN458" s="3"/>
      <c r="IO458" s="3"/>
      <c r="IP458" s="3"/>
      <c r="IQ458" s="3"/>
      <c r="IR458" s="3"/>
      <c r="IS458" s="3"/>
      <c r="IT458" s="3"/>
      <c r="IU458" s="3"/>
      <c r="IV458" s="3"/>
      <c r="IW458" s="3"/>
      <c r="IX458" s="3"/>
      <c r="IY458" s="3"/>
      <c r="IZ458" s="3"/>
      <c r="JA458" s="3"/>
      <c r="JB458" s="3"/>
      <c r="JC458" s="3"/>
      <c r="JD458" s="3"/>
      <c r="JE458" s="3"/>
      <c r="JF458" s="3"/>
      <c r="JG458" s="3"/>
      <c r="JH458" s="3"/>
      <c r="JI458" s="3"/>
      <c r="JJ458" s="3"/>
      <c r="JK458" s="3"/>
      <c r="JL458" s="3"/>
      <c r="JM458" s="3"/>
      <c r="JN458" s="3"/>
      <c r="JO458" s="3"/>
      <c r="JP458" s="3"/>
      <c r="JQ458" s="3"/>
      <c r="JR458" s="3"/>
      <c r="JS458" s="3"/>
      <c r="JT458" s="3"/>
      <c r="JU458" s="3"/>
      <c r="JV458" s="3"/>
      <c r="JW458" s="3"/>
      <c r="JX458" s="3"/>
      <c r="JY458" s="3"/>
      <c r="JZ458" s="3"/>
      <c r="KA458" s="3"/>
      <c r="KB458" s="3"/>
      <c r="KC458" s="3"/>
      <c r="KD458" s="3"/>
      <c r="KE458" s="3"/>
      <c r="KF458" s="3"/>
      <c r="KG458" s="3"/>
      <c r="KH458" s="3"/>
      <c r="KI458" s="3"/>
      <c r="KJ458" s="3"/>
      <c r="KK458" s="3"/>
      <c r="KL458" s="3"/>
      <c r="KM458" s="3"/>
      <c r="KN458" s="3"/>
    </row>
    <row r="459" spans="1:300">
      <c r="A459" s="3">
        <v>0</v>
      </c>
      <c r="B45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459)))"),"")</f>
        <v/>
      </c>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4"/>
      <c r="BA459" s="4"/>
      <c r="BB459" s="4"/>
      <c r="BC459" s="4"/>
      <c r="BD459" s="4"/>
      <c r="BE459" s="4"/>
      <c r="BF459" s="4"/>
      <c r="BG459" s="4"/>
      <c r="BH459" s="4"/>
      <c r="BI459" s="4"/>
      <c r="BJ459" s="4"/>
      <c r="BK459" s="4"/>
      <c r="BL459" s="4"/>
      <c r="BM459" s="4"/>
      <c r="BN459" s="4"/>
      <c r="BO459" s="4"/>
      <c r="BP459" s="4"/>
      <c r="BQ459" s="4"/>
      <c r="BR459" s="4"/>
      <c r="BS459" s="4"/>
      <c r="BT459" s="4"/>
      <c r="BU459" s="4"/>
      <c r="BV459" s="4"/>
      <c r="BW459" s="4"/>
      <c r="BX459" s="4"/>
      <c r="BY459" s="4"/>
      <c r="BZ459" s="4"/>
      <c r="CA459" s="4"/>
      <c r="CB459" s="4"/>
      <c r="CC459" s="4"/>
      <c r="CD459" s="4"/>
      <c r="CE459" s="4"/>
      <c r="CF459" s="4"/>
      <c r="CG459" s="4"/>
      <c r="CH459" s="4"/>
      <c r="CI459" s="4"/>
      <c r="CJ459" s="4"/>
      <c r="CK459" s="4"/>
      <c r="CL459" s="4"/>
      <c r="CM459" s="4"/>
      <c r="CN459" s="4"/>
      <c r="CO459" s="4"/>
      <c r="CP459" s="4"/>
      <c r="CQ459" s="4"/>
      <c r="CR459" s="4"/>
      <c r="CS459" s="4"/>
      <c r="CT459" s="4"/>
      <c r="CU459" s="4"/>
      <c r="CV459" s="4"/>
      <c r="CW459" s="4"/>
      <c r="CX459" s="4"/>
      <c r="CY459" s="4"/>
      <c r="CZ459" s="4"/>
      <c r="DA459" s="4"/>
      <c r="DB459" s="4"/>
      <c r="DC459" s="4"/>
      <c r="DD459" s="4"/>
      <c r="DE459" s="4"/>
      <c r="DF459" s="4"/>
      <c r="DG459" s="4"/>
      <c r="DH459" s="4"/>
      <c r="DI459" s="4"/>
      <c r="DJ459" s="4"/>
      <c r="DK459" s="4"/>
      <c r="DL459" s="4"/>
      <c r="DM459" s="4"/>
      <c r="DN459" s="4"/>
      <c r="DO459" s="4"/>
      <c r="DP459" s="4"/>
      <c r="DQ459" s="4"/>
      <c r="DR459" s="4"/>
      <c r="DS459" s="4"/>
      <c r="DT459" s="4"/>
      <c r="DU459" s="4"/>
      <c r="DV459" s="4"/>
      <c r="DW459" s="4"/>
      <c r="DX459" s="4"/>
      <c r="DY459" s="4"/>
      <c r="DZ459" s="4"/>
      <c r="EA459" s="4"/>
      <c r="EB459" s="4"/>
      <c r="EC459" s="4"/>
      <c r="ED459" s="4"/>
      <c r="EE459" s="4"/>
      <c r="EF459" s="4"/>
      <c r="EG459" s="4"/>
      <c r="EH459" s="4"/>
      <c r="EI459" s="4"/>
      <c r="EJ459" s="4"/>
      <c r="EK459" s="4"/>
      <c r="EL459" s="4"/>
      <c r="EM459" s="4"/>
      <c r="EN459" s="4"/>
      <c r="EO459" s="4"/>
      <c r="EP459" s="4"/>
      <c r="EQ459" s="4"/>
      <c r="ER459" s="4"/>
      <c r="ES459" s="4"/>
      <c r="ET459" s="4"/>
      <c r="EU459" s="4"/>
      <c r="EV459" s="4"/>
      <c r="EW459" s="4"/>
      <c r="EX459" s="4"/>
      <c r="EY459" s="3"/>
      <c r="EZ459" s="3"/>
      <c r="FA459" s="3"/>
      <c r="FB459" s="3"/>
      <c r="FC459" s="3"/>
      <c r="FD459" s="3"/>
      <c r="FE459" s="3"/>
      <c r="FF459" s="3"/>
      <c r="FG459" s="3"/>
      <c r="FH459" s="3"/>
      <c r="FI459" s="3"/>
      <c r="FJ459" s="3"/>
      <c r="FK459" s="3"/>
      <c r="FL459" s="3"/>
      <c r="FM459" s="3"/>
      <c r="FN459" s="3"/>
      <c r="FO459" s="3"/>
      <c r="FP459" s="3"/>
      <c r="FQ459" s="3"/>
      <c r="FR459" s="3"/>
      <c r="FS459" s="3"/>
      <c r="FT459" s="3"/>
      <c r="FU459" s="3"/>
      <c r="FV459" s="3"/>
      <c r="FW459" s="3"/>
      <c r="FX459" s="3"/>
      <c r="FY459" s="3"/>
      <c r="FZ459" s="3"/>
      <c r="GA459" s="3"/>
      <c r="GB459" s="3"/>
      <c r="GC459" s="3"/>
      <c r="GD459" s="3"/>
      <c r="GE459" s="3"/>
      <c r="GF459" s="3"/>
      <c r="GG459" s="3"/>
      <c r="GH459" s="3"/>
      <c r="GI459" s="3"/>
      <c r="GJ459" s="3"/>
      <c r="GK459" s="3"/>
      <c r="GL459" s="3"/>
      <c r="GM459" s="3"/>
      <c r="GN459" s="3"/>
      <c r="GO459" s="3"/>
      <c r="GP459" s="3"/>
      <c r="GQ459" s="3"/>
      <c r="GR459" s="3"/>
      <c r="GS459" s="3"/>
      <c r="GT459" s="3"/>
      <c r="GU459" s="3"/>
      <c r="GV459" s="3"/>
      <c r="GW459" s="3"/>
      <c r="GX459" s="3"/>
      <c r="GY459" s="3"/>
      <c r="GZ459" s="3"/>
      <c r="HA459" s="3"/>
      <c r="HB459" s="3"/>
      <c r="HC459" s="3"/>
      <c r="HD459" s="3"/>
      <c r="HE459" s="3"/>
      <c r="HF459" s="3"/>
      <c r="HG459" s="3"/>
      <c r="HH459" s="3"/>
      <c r="HI459" s="3"/>
      <c r="HJ459" s="3"/>
      <c r="HK459" s="3"/>
      <c r="HL459" s="3"/>
      <c r="HM459" s="3"/>
      <c r="HN459" s="3"/>
      <c r="HO459" s="3"/>
      <c r="HP459" s="3"/>
      <c r="HQ459" s="3"/>
      <c r="HR459" s="3"/>
      <c r="HS459" s="3"/>
      <c r="HT459" s="3"/>
      <c r="HU459" s="3"/>
      <c r="HV459" s="3"/>
      <c r="HW459" s="3"/>
      <c r="HX459" s="3"/>
      <c r="HY459" s="3"/>
      <c r="HZ459" s="3"/>
      <c r="IA459" s="3"/>
      <c r="IB459" s="3"/>
      <c r="IC459" s="3"/>
      <c r="ID459" s="3"/>
      <c r="IE459" s="3"/>
      <c r="IF459" s="3"/>
      <c r="IG459" s="3"/>
      <c r="IH459" s="3"/>
      <c r="II459" s="3"/>
      <c r="IJ459" s="3"/>
      <c r="IK459" s="3"/>
      <c r="IL459" s="3"/>
      <c r="IM459" s="3"/>
      <c r="IN459" s="3"/>
      <c r="IO459" s="3"/>
      <c r="IP459" s="3"/>
      <c r="IQ459" s="3"/>
      <c r="IR459" s="3"/>
      <c r="IS459" s="3"/>
      <c r="IT459" s="3"/>
      <c r="IU459" s="3"/>
      <c r="IV459" s="3"/>
      <c r="IW459" s="3"/>
      <c r="IX459" s="3"/>
      <c r="IY459" s="3"/>
      <c r="IZ459" s="3"/>
      <c r="JA459" s="3"/>
      <c r="JB459" s="3"/>
      <c r="JC459" s="3"/>
      <c r="JD459" s="3"/>
      <c r="JE459" s="3"/>
      <c r="JF459" s="3"/>
      <c r="JG459" s="3"/>
      <c r="JH459" s="3"/>
      <c r="JI459" s="3"/>
      <c r="JJ459" s="3"/>
      <c r="JK459" s="3"/>
      <c r="JL459" s="3"/>
      <c r="JM459" s="3"/>
      <c r="JN459" s="3"/>
      <c r="JO459" s="3"/>
      <c r="JP459" s="3"/>
      <c r="JQ459" s="3"/>
      <c r="JR459" s="3"/>
      <c r="JS459" s="3"/>
      <c r="JT459" s="3"/>
      <c r="JU459" s="3"/>
      <c r="JV459" s="3"/>
      <c r="JW459" s="3"/>
      <c r="JX459" s="3"/>
      <c r="JY459" s="3"/>
      <c r="JZ459" s="3"/>
      <c r="KA459" s="3"/>
      <c r="KB459" s="3"/>
      <c r="KC459" s="3"/>
      <c r="KD459" s="3"/>
      <c r="KE459" s="3"/>
      <c r="KF459" s="3"/>
      <c r="KG459" s="3"/>
      <c r="KH459" s="3"/>
      <c r="KI459" s="3"/>
      <c r="KJ459" s="3"/>
      <c r="KK459" s="3"/>
      <c r="KL459" s="3"/>
      <c r="KM459" s="3"/>
      <c r="KN459" s="3"/>
    </row>
    <row r="460" spans="1:300">
      <c r="A460" s="3">
        <v>0</v>
      </c>
      <c r="B46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460)))"),"")</f>
        <v/>
      </c>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4"/>
      <c r="BA460" s="4"/>
      <c r="BB460" s="4"/>
      <c r="BC460" s="4"/>
      <c r="BD460" s="4"/>
      <c r="BE460" s="4"/>
      <c r="BF460" s="4"/>
      <c r="BG460" s="4"/>
      <c r="BH460" s="4"/>
      <c r="BI460" s="4"/>
      <c r="BJ460" s="4"/>
      <c r="BK460" s="4"/>
      <c r="BL460" s="4"/>
      <c r="BM460" s="4"/>
      <c r="BN460" s="4"/>
      <c r="BO460" s="4"/>
      <c r="BP460" s="4"/>
      <c r="BQ460" s="4"/>
      <c r="BR460" s="4"/>
      <c r="BS460" s="4"/>
      <c r="BT460" s="4"/>
      <c r="BU460" s="4"/>
      <c r="BV460" s="4"/>
      <c r="BW460" s="4"/>
      <c r="BX460" s="4"/>
      <c r="BY460" s="4"/>
      <c r="BZ460" s="4"/>
      <c r="CA460" s="4"/>
      <c r="CB460" s="4"/>
      <c r="CC460" s="4"/>
      <c r="CD460" s="4"/>
      <c r="CE460" s="4"/>
      <c r="CF460" s="4"/>
      <c r="CG460" s="4"/>
      <c r="CH460" s="4"/>
      <c r="CI460" s="4"/>
      <c r="CJ460" s="4"/>
      <c r="CK460" s="4"/>
      <c r="CL460" s="4"/>
      <c r="CM460" s="4"/>
      <c r="CN460" s="4"/>
      <c r="CO460" s="4"/>
      <c r="CP460" s="4"/>
      <c r="CQ460" s="4"/>
      <c r="CR460" s="4"/>
      <c r="CS460" s="4"/>
      <c r="CT460" s="4"/>
      <c r="CU460" s="4"/>
      <c r="CV460" s="4"/>
      <c r="CW460" s="4"/>
      <c r="CX460" s="4"/>
      <c r="CY460" s="4"/>
      <c r="CZ460" s="4"/>
      <c r="DA460" s="4"/>
      <c r="DB460" s="4"/>
      <c r="DC460" s="4"/>
      <c r="DD460" s="4"/>
      <c r="DE460" s="4"/>
      <c r="DF460" s="4"/>
      <c r="DG460" s="4"/>
      <c r="DH460" s="4"/>
      <c r="DI460" s="4"/>
      <c r="DJ460" s="4"/>
      <c r="DK460" s="4"/>
      <c r="DL460" s="4"/>
      <c r="DM460" s="4"/>
      <c r="DN460" s="4"/>
      <c r="DO460" s="4"/>
      <c r="DP460" s="4"/>
      <c r="DQ460" s="4"/>
      <c r="DR460" s="4"/>
      <c r="DS460" s="4"/>
      <c r="DT460" s="4"/>
      <c r="DU460" s="4"/>
      <c r="DV460" s="4"/>
      <c r="DW460" s="4"/>
      <c r="DX460" s="4"/>
      <c r="DY460" s="4"/>
      <c r="DZ460" s="4"/>
      <c r="EA460" s="4"/>
      <c r="EB460" s="4"/>
      <c r="EC460" s="4"/>
      <c r="ED460" s="4"/>
      <c r="EE460" s="4"/>
      <c r="EF460" s="4"/>
      <c r="EG460" s="4"/>
      <c r="EH460" s="4"/>
      <c r="EI460" s="4"/>
      <c r="EJ460" s="4"/>
      <c r="EK460" s="4"/>
      <c r="EL460" s="4"/>
      <c r="EM460" s="4"/>
      <c r="EN460" s="4"/>
      <c r="EO460" s="4"/>
      <c r="EP460" s="4"/>
      <c r="EQ460" s="4"/>
      <c r="ER460" s="4"/>
      <c r="ES460" s="4"/>
      <c r="ET460" s="4"/>
      <c r="EU460" s="4"/>
      <c r="EV460" s="4"/>
      <c r="EW460" s="4"/>
      <c r="EX460" s="4"/>
      <c r="EY460" s="3"/>
      <c r="EZ460" s="3"/>
      <c r="FA460" s="3"/>
      <c r="FB460" s="3"/>
      <c r="FC460" s="3"/>
      <c r="FD460" s="3"/>
      <c r="FE460" s="3"/>
      <c r="FF460" s="3"/>
      <c r="FG460" s="3"/>
      <c r="FH460" s="3"/>
      <c r="FI460" s="3"/>
      <c r="FJ460" s="3"/>
      <c r="FK460" s="3"/>
      <c r="FL460" s="3"/>
      <c r="FM460" s="3"/>
      <c r="FN460" s="3"/>
      <c r="FO460" s="3"/>
      <c r="FP460" s="3"/>
      <c r="FQ460" s="3"/>
      <c r="FR460" s="3"/>
      <c r="FS460" s="3"/>
      <c r="FT460" s="3"/>
      <c r="FU460" s="3"/>
      <c r="FV460" s="3"/>
      <c r="FW460" s="3"/>
      <c r="FX460" s="3"/>
      <c r="FY460" s="3"/>
      <c r="FZ460" s="3"/>
      <c r="GA460" s="3"/>
      <c r="GB460" s="3"/>
      <c r="GC460" s="3"/>
      <c r="GD460" s="3"/>
      <c r="GE460" s="3"/>
      <c r="GF460" s="3"/>
      <c r="GG460" s="3"/>
      <c r="GH460" s="3"/>
      <c r="GI460" s="3"/>
      <c r="GJ460" s="3"/>
      <c r="GK460" s="3"/>
      <c r="GL460" s="3"/>
      <c r="GM460" s="3"/>
      <c r="GN460" s="3"/>
      <c r="GO460" s="3"/>
      <c r="GP460" s="3"/>
      <c r="GQ460" s="3"/>
      <c r="GR460" s="3"/>
      <c r="GS460" s="3"/>
      <c r="GT460" s="3"/>
      <c r="GU460" s="3"/>
      <c r="GV460" s="3"/>
      <c r="GW460" s="3"/>
      <c r="GX460" s="3"/>
      <c r="GY460" s="3"/>
      <c r="GZ460" s="3"/>
      <c r="HA460" s="3"/>
      <c r="HB460" s="3"/>
      <c r="HC460" s="3"/>
      <c r="HD460" s="3"/>
      <c r="HE460" s="3"/>
      <c r="HF460" s="3"/>
      <c r="HG460" s="3"/>
      <c r="HH460" s="3"/>
      <c r="HI460" s="3"/>
      <c r="HJ460" s="3"/>
      <c r="HK460" s="3"/>
      <c r="HL460" s="3"/>
      <c r="HM460" s="3"/>
      <c r="HN460" s="3"/>
      <c r="HO460" s="3"/>
      <c r="HP460" s="3"/>
      <c r="HQ460" s="3"/>
      <c r="HR460" s="3"/>
      <c r="HS460" s="3"/>
      <c r="HT460" s="3"/>
      <c r="HU460" s="3"/>
      <c r="HV460" s="3"/>
      <c r="HW460" s="3"/>
      <c r="HX460" s="3"/>
      <c r="HY460" s="3"/>
      <c r="HZ460" s="3"/>
      <c r="IA460" s="3"/>
      <c r="IB460" s="3"/>
      <c r="IC460" s="3"/>
      <c r="ID460" s="3"/>
      <c r="IE460" s="3"/>
      <c r="IF460" s="3"/>
      <c r="IG460" s="3"/>
      <c r="IH460" s="3"/>
      <c r="II460" s="3"/>
      <c r="IJ460" s="3"/>
      <c r="IK460" s="3"/>
      <c r="IL460" s="3"/>
      <c r="IM460" s="3"/>
      <c r="IN460" s="3"/>
      <c r="IO460" s="3"/>
      <c r="IP460" s="3"/>
      <c r="IQ460" s="3"/>
      <c r="IR460" s="3"/>
      <c r="IS460" s="3"/>
      <c r="IT460" s="3"/>
      <c r="IU460" s="3"/>
      <c r="IV460" s="3"/>
      <c r="IW460" s="3"/>
      <c r="IX460" s="3"/>
      <c r="IY460" s="3"/>
      <c r="IZ460" s="3"/>
      <c r="JA460" s="3"/>
      <c r="JB460" s="3"/>
      <c r="JC460" s="3"/>
      <c r="JD460" s="3"/>
      <c r="JE460" s="3"/>
      <c r="JF460" s="3"/>
      <c r="JG460" s="3"/>
      <c r="JH460" s="3"/>
      <c r="JI460" s="3"/>
      <c r="JJ460" s="3"/>
      <c r="JK460" s="3"/>
      <c r="JL460" s="3"/>
      <c r="JM460" s="3"/>
      <c r="JN460" s="3"/>
      <c r="JO460" s="3"/>
      <c r="JP460" s="3"/>
      <c r="JQ460" s="3"/>
      <c r="JR460" s="3"/>
      <c r="JS460" s="3"/>
      <c r="JT460" s="3"/>
      <c r="JU460" s="3"/>
      <c r="JV460" s="3"/>
      <c r="JW460" s="3"/>
      <c r="JX460" s="3"/>
      <c r="JY460" s="3"/>
      <c r="JZ460" s="3"/>
      <c r="KA460" s="3"/>
      <c r="KB460" s="3"/>
      <c r="KC460" s="3"/>
      <c r="KD460" s="3"/>
      <c r="KE460" s="3"/>
      <c r="KF460" s="3"/>
      <c r="KG460" s="3"/>
      <c r="KH460" s="3"/>
      <c r="KI460" s="3"/>
      <c r="KJ460" s="3"/>
      <c r="KK460" s="3"/>
      <c r="KL460" s="3"/>
      <c r="KM460" s="3"/>
      <c r="KN460" s="3"/>
    </row>
    <row r="461" spans="1:300">
      <c r="A461" s="3">
        <v>0</v>
      </c>
      <c r="B46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461)))"),"")</f>
        <v/>
      </c>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4"/>
      <c r="BA461" s="4"/>
      <c r="BB461" s="4"/>
      <c r="BC461" s="4"/>
      <c r="BD461" s="4"/>
      <c r="BE461" s="4"/>
      <c r="BF461" s="4"/>
      <c r="BG461" s="4"/>
      <c r="BH461" s="4"/>
      <c r="BI461" s="4"/>
      <c r="BJ461" s="4"/>
      <c r="BK461" s="4"/>
      <c r="BL461" s="4"/>
      <c r="BM461" s="4"/>
      <c r="BN461" s="4"/>
      <c r="BO461" s="4"/>
      <c r="BP461" s="4"/>
      <c r="BQ461" s="4"/>
      <c r="BR461" s="4"/>
      <c r="BS461" s="4"/>
      <c r="BT461" s="4"/>
      <c r="BU461" s="4"/>
      <c r="BV461" s="4"/>
      <c r="BW461" s="4"/>
      <c r="BX461" s="4"/>
      <c r="BY461" s="4"/>
      <c r="BZ461" s="4"/>
      <c r="CA461" s="4"/>
      <c r="CB461" s="4"/>
      <c r="CC461" s="4"/>
      <c r="CD461" s="4"/>
      <c r="CE461" s="4"/>
      <c r="CF461" s="4"/>
      <c r="CG461" s="4"/>
      <c r="CH461" s="4"/>
      <c r="CI461" s="4"/>
      <c r="CJ461" s="4"/>
      <c r="CK461" s="4"/>
      <c r="CL461" s="4"/>
      <c r="CM461" s="4"/>
      <c r="CN461" s="4"/>
      <c r="CO461" s="4"/>
      <c r="CP461" s="4"/>
      <c r="CQ461" s="4"/>
      <c r="CR461" s="4"/>
      <c r="CS461" s="4"/>
      <c r="CT461" s="4"/>
      <c r="CU461" s="4"/>
      <c r="CV461" s="4"/>
      <c r="CW461" s="4"/>
      <c r="CX461" s="4"/>
      <c r="CY461" s="4"/>
      <c r="CZ461" s="4"/>
      <c r="DA461" s="4"/>
      <c r="DB461" s="4"/>
      <c r="DC461" s="4"/>
      <c r="DD461" s="4"/>
      <c r="DE461" s="4"/>
      <c r="DF461" s="4"/>
      <c r="DG461" s="4"/>
      <c r="DH461" s="4"/>
      <c r="DI461" s="4"/>
      <c r="DJ461" s="4"/>
      <c r="DK461" s="4"/>
      <c r="DL461" s="4"/>
      <c r="DM461" s="4"/>
      <c r="DN461" s="4"/>
      <c r="DO461" s="4"/>
      <c r="DP461" s="4"/>
      <c r="DQ461" s="4"/>
      <c r="DR461" s="4"/>
      <c r="DS461" s="4"/>
      <c r="DT461" s="4"/>
      <c r="DU461" s="4"/>
      <c r="DV461" s="4"/>
      <c r="DW461" s="4"/>
      <c r="DX461" s="4"/>
      <c r="DY461" s="4"/>
      <c r="DZ461" s="4"/>
      <c r="EA461" s="4"/>
      <c r="EB461" s="4"/>
      <c r="EC461" s="4"/>
      <c r="ED461" s="4"/>
      <c r="EE461" s="4"/>
      <c r="EF461" s="4"/>
      <c r="EG461" s="4"/>
      <c r="EH461" s="4"/>
      <c r="EI461" s="4"/>
      <c r="EJ461" s="4"/>
      <c r="EK461" s="4"/>
      <c r="EL461" s="4"/>
      <c r="EM461" s="4"/>
      <c r="EN461" s="4"/>
      <c r="EO461" s="4"/>
      <c r="EP461" s="4"/>
      <c r="EQ461" s="4"/>
      <c r="ER461" s="4"/>
      <c r="ES461" s="4"/>
      <c r="ET461" s="4"/>
      <c r="EU461" s="4"/>
      <c r="EV461" s="4"/>
      <c r="EW461" s="4"/>
      <c r="EX461" s="4"/>
      <c r="EY461" s="3"/>
      <c r="EZ461" s="3"/>
      <c r="FA461" s="3"/>
      <c r="FB461" s="3"/>
      <c r="FC461" s="3"/>
      <c r="FD461" s="3"/>
      <c r="FE461" s="3"/>
      <c r="FF461" s="3"/>
      <c r="FG461" s="3"/>
      <c r="FH461" s="3"/>
      <c r="FI461" s="3"/>
      <c r="FJ461" s="3"/>
      <c r="FK461" s="3"/>
      <c r="FL461" s="3"/>
      <c r="FM461" s="3"/>
      <c r="FN461" s="3"/>
      <c r="FO461" s="3"/>
      <c r="FP461" s="3"/>
      <c r="FQ461" s="3"/>
      <c r="FR461" s="3"/>
      <c r="FS461" s="3"/>
      <c r="FT461" s="3"/>
      <c r="FU461" s="3"/>
      <c r="FV461" s="3"/>
      <c r="FW461" s="3"/>
      <c r="FX461" s="3"/>
      <c r="FY461" s="3"/>
      <c r="FZ461" s="3"/>
      <c r="GA461" s="3"/>
      <c r="GB461" s="3"/>
      <c r="GC461" s="3"/>
      <c r="GD461" s="3"/>
      <c r="GE461" s="3"/>
      <c r="GF461" s="3"/>
      <c r="GG461" s="3"/>
      <c r="GH461" s="3"/>
      <c r="GI461" s="3"/>
      <c r="GJ461" s="3"/>
      <c r="GK461" s="3"/>
      <c r="GL461" s="3"/>
      <c r="GM461" s="3"/>
      <c r="GN461" s="3"/>
      <c r="GO461" s="3"/>
      <c r="GP461" s="3"/>
      <c r="GQ461" s="3"/>
      <c r="GR461" s="3"/>
      <c r="GS461" s="3"/>
      <c r="GT461" s="3"/>
      <c r="GU461" s="3"/>
      <c r="GV461" s="3"/>
      <c r="GW461" s="3"/>
      <c r="GX461" s="3"/>
      <c r="GY461" s="3"/>
      <c r="GZ461" s="3"/>
      <c r="HA461" s="3"/>
      <c r="HB461" s="3"/>
      <c r="HC461" s="3"/>
      <c r="HD461" s="3"/>
      <c r="HE461" s="3"/>
      <c r="HF461" s="3"/>
      <c r="HG461" s="3"/>
      <c r="HH461" s="3"/>
      <c r="HI461" s="3"/>
      <c r="HJ461" s="3"/>
      <c r="HK461" s="3"/>
      <c r="HL461" s="3"/>
      <c r="HM461" s="3"/>
      <c r="HN461" s="3"/>
      <c r="HO461" s="3"/>
      <c r="HP461" s="3"/>
      <c r="HQ461" s="3"/>
      <c r="HR461" s="3"/>
      <c r="HS461" s="3"/>
      <c r="HT461" s="3"/>
      <c r="HU461" s="3"/>
      <c r="HV461" s="3"/>
      <c r="HW461" s="3"/>
      <c r="HX461" s="3"/>
      <c r="HY461" s="3"/>
      <c r="HZ461" s="3"/>
      <c r="IA461" s="3"/>
      <c r="IB461" s="3"/>
      <c r="IC461" s="3"/>
      <c r="ID461" s="3"/>
      <c r="IE461" s="3"/>
      <c r="IF461" s="3"/>
      <c r="IG461" s="3"/>
      <c r="IH461" s="3"/>
      <c r="II461" s="3"/>
      <c r="IJ461" s="3"/>
      <c r="IK461" s="3"/>
      <c r="IL461" s="3"/>
      <c r="IM461" s="3"/>
      <c r="IN461" s="3"/>
      <c r="IO461" s="3"/>
      <c r="IP461" s="3"/>
      <c r="IQ461" s="3"/>
      <c r="IR461" s="3"/>
      <c r="IS461" s="3"/>
      <c r="IT461" s="3"/>
      <c r="IU461" s="3"/>
      <c r="IV461" s="3"/>
      <c r="IW461" s="3"/>
      <c r="IX461" s="3"/>
      <c r="IY461" s="3"/>
      <c r="IZ461" s="3"/>
      <c r="JA461" s="3"/>
      <c r="JB461" s="3"/>
      <c r="JC461" s="3"/>
      <c r="JD461" s="3"/>
      <c r="JE461" s="3"/>
      <c r="JF461" s="3"/>
      <c r="JG461" s="3"/>
      <c r="JH461" s="3"/>
      <c r="JI461" s="3"/>
      <c r="JJ461" s="3"/>
      <c r="JK461" s="3"/>
      <c r="JL461" s="3"/>
      <c r="JM461" s="3"/>
      <c r="JN461" s="3"/>
      <c r="JO461" s="3"/>
      <c r="JP461" s="3"/>
      <c r="JQ461" s="3"/>
      <c r="JR461" s="3"/>
      <c r="JS461" s="3"/>
      <c r="JT461" s="3"/>
      <c r="JU461" s="3"/>
      <c r="JV461" s="3"/>
      <c r="JW461" s="3"/>
      <c r="JX461" s="3"/>
      <c r="JY461" s="3"/>
      <c r="JZ461" s="3"/>
      <c r="KA461" s="3"/>
      <c r="KB461" s="3"/>
      <c r="KC461" s="3"/>
      <c r="KD461" s="3"/>
      <c r="KE461" s="3"/>
      <c r="KF461" s="3"/>
      <c r="KG461" s="3"/>
      <c r="KH461" s="3"/>
      <c r="KI461" s="3"/>
      <c r="KJ461" s="3"/>
      <c r="KK461" s="3"/>
      <c r="KL461" s="3"/>
      <c r="KM461" s="3"/>
      <c r="KN461" s="3"/>
    </row>
    <row r="462" spans="1:300">
      <c r="A462" s="3">
        <v>0</v>
      </c>
      <c r="B46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462)))"),"")</f>
        <v/>
      </c>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4"/>
      <c r="BA462" s="4"/>
      <c r="BB462" s="4"/>
      <c r="BC462" s="4"/>
      <c r="BD462" s="4"/>
      <c r="BE462" s="4"/>
      <c r="BF462" s="4"/>
      <c r="BG462" s="4"/>
      <c r="BH462" s="4"/>
      <c r="BI462" s="4"/>
      <c r="BJ462" s="4"/>
      <c r="BK462" s="4"/>
      <c r="BL462" s="4"/>
      <c r="BM462" s="4"/>
      <c r="BN462" s="4"/>
      <c r="BO462" s="4"/>
      <c r="BP462" s="4"/>
      <c r="BQ462" s="4"/>
      <c r="BR462" s="4"/>
      <c r="BS462" s="4"/>
      <c r="BT462" s="4"/>
      <c r="BU462" s="4"/>
      <c r="BV462" s="4"/>
      <c r="BW462" s="4"/>
      <c r="BX462" s="4"/>
      <c r="BY462" s="4"/>
      <c r="BZ462" s="4"/>
      <c r="CA462" s="4"/>
      <c r="CB462" s="4"/>
      <c r="CC462" s="4"/>
      <c r="CD462" s="4"/>
      <c r="CE462" s="4"/>
      <c r="CF462" s="4"/>
      <c r="CG462" s="4"/>
      <c r="CH462" s="4"/>
      <c r="CI462" s="4"/>
      <c r="CJ462" s="4"/>
      <c r="CK462" s="4"/>
      <c r="CL462" s="4"/>
      <c r="CM462" s="4"/>
      <c r="CN462" s="4"/>
      <c r="CO462" s="4"/>
      <c r="CP462" s="4"/>
      <c r="CQ462" s="4"/>
      <c r="CR462" s="4"/>
      <c r="CS462" s="4"/>
      <c r="CT462" s="4"/>
      <c r="CU462" s="4"/>
      <c r="CV462" s="4"/>
      <c r="CW462" s="4"/>
      <c r="CX462" s="4"/>
      <c r="CY462" s="4"/>
      <c r="CZ462" s="4"/>
      <c r="DA462" s="4"/>
      <c r="DB462" s="4"/>
      <c r="DC462" s="4"/>
      <c r="DD462" s="4"/>
      <c r="DE462" s="4"/>
      <c r="DF462" s="4"/>
      <c r="DG462" s="4"/>
      <c r="DH462" s="4"/>
      <c r="DI462" s="4"/>
      <c r="DJ462" s="4"/>
      <c r="DK462" s="4"/>
      <c r="DL462" s="4"/>
      <c r="DM462" s="4"/>
      <c r="DN462" s="4"/>
      <c r="DO462" s="4"/>
      <c r="DP462" s="4"/>
      <c r="DQ462" s="4"/>
      <c r="DR462" s="4"/>
      <c r="DS462" s="4"/>
      <c r="DT462" s="4"/>
      <c r="DU462" s="4"/>
      <c r="DV462" s="4"/>
      <c r="DW462" s="4"/>
      <c r="DX462" s="4"/>
      <c r="DY462" s="4"/>
      <c r="DZ462" s="4"/>
      <c r="EA462" s="4"/>
      <c r="EB462" s="4"/>
      <c r="EC462" s="4"/>
      <c r="ED462" s="4"/>
      <c r="EE462" s="4"/>
      <c r="EF462" s="4"/>
      <c r="EG462" s="4"/>
      <c r="EH462" s="4"/>
      <c r="EI462" s="4"/>
      <c r="EJ462" s="4"/>
      <c r="EK462" s="4"/>
      <c r="EL462" s="4"/>
      <c r="EM462" s="4"/>
      <c r="EN462" s="4"/>
      <c r="EO462" s="4"/>
      <c r="EP462" s="4"/>
      <c r="EQ462" s="4"/>
      <c r="ER462" s="4"/>
      <c r="ES462" s="4"/>
      <c r="ET462" s="4"/>
      <c r="EU462" s="4"/>
      <c r="EV462" s="4"/>
      <c r="EW462" s="4"/>
      <c r="EX462" s="4"/>
      <c r="EY462" s="3"/>
      <c r="EZ462" s="3"/>
      <c r="FA462" s="3"/>
      <c r="FB462" s="3"/>
      <c r="FC462" s="3"/>
      <c r="FD462" s="3"/>
      <c r="FE462" s="3"/>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c r="GJ462" s="3"/>
      <c r="GK462" s="3"/>
      <c r="GL462" s="3"/>
      <c r="GM462" s="3"/>
      <c r="GN462" s="3"/>
      <c r="GO462" s="3"/>
      <c r="GP462" s="3"/>
      <c r="GQ462" s="3"/>
      <c r="GR462" s="3"/>
      <c r="GS462" s="3"/>
      <c r="GT462" s="3"/>
      <c r="GU462" s="3"/>
      <c r="GV462" s="3"/>
      <c r="GW462" s="3"/>
      <c r="GX462" s="3"/>
      <c r="GY462" s="3"/>
      <c r="GZ462" s="3"/>
      <c r="HA462" s="3"/>
      <c r="HB462" s="3"/>
      <c r="HC462" s="3"/>
      <c r="HD462" s="3"/>
      <c r="HE462" s="3"/>
      <c r="HF462" s="3"/>
      <c r="HG462" s="3"/>
      <c r="HH462" s="3"/>
      <c r="HI462" s="3"/>
      <c r="HJ462" s="3"/>
      <c r="HK462" s="3"/>
      <c r="HL462" s="3"/>
      <c r="HM462" s="3"/>
      <c r="HN462" s="3"/>
      <c r="HO462" s="3"/>
      <c r="HP462" s="3"/>
      <c r="HQ462" s="3"/>
      <c r="HR462" s="3"/>
      <c r="HS462" s="3"/>
      <c r="HT462" s="3"/>
      <c r="HU462" s="3"/>
      <c r="HV462" s="3"/>
      <c r="HW462" s="3"/>
      <c r="HX462" s="3"/>
      <c r="HY462" s="3"/>
      <c r="HZ462" s="3"/>
      <c r="IA462" s="3"/>
      <c r="IB462" s="3"/>
      <c r="IC462" s="3"/>
      <c r="ID462" s="3"/>
      <c r="IE462" s="3"/>
      <c r="IF462" s="3"/>
      <c r="IG462" s="3"/>
      <c r="IH462" s="3"/>
      <c r="II462" s="3"/>
      <c r="IJ462" s="3"/>
      <c r="IK462" s="3"/>
      <c r="IL462" s="3"/>
      <c r="IM462" s="3"/>
      <c r="IN462" s="3"/>
      <c r="IO462" s="3"/>
      <c r="IP462" s="3"/>
      <c r="IQ462" s="3"/>
      <c r="IR462" s="3"/>
      <c r="IS462" s="3"/>
      <c r="IT462" s="3"/>
      <c r="IU462" s="3"/>
      <c r="IV462" s="3"/>
      <c r="IW462" s="3"/>
      <c r="IX462" s="3"/>
      <c r="IY462" s="3"/>
      <c r="IZ462" s="3"/>
      <c r="JA462" s="3"/>
      <c r="JB462" s="3"/>
      <c r="JC462" s="3"/>
      <c r="JD462" s="3"/>
      <c r="JE462" s="3"/>
      <c r="JF462" s="3"/>
      <c r="JG462" s="3"/>
      <c r="JH462" s="3"/>
      <c r="JI462" s="3"/>
      <c r="JJ462" s="3"/>
      <c r="JK462" s="3"/>
      <c r="JL462" s="3"/>
      <c r="JM462" s="3"/>
      <c r="JN462" s="3"/>
      <c r="JO462" s="3"/>
      <c r="JP462" s="3"/>
      <c r="JQ462" s="3"/>
      <c r="JR462" s="3"/>
      <c r="JS462" s="3"/>
      <c r="JT462" s="3"/>
      <c r="JU462" s="3"/>
      <c r="JV462" s="3"/>
      <c r="JW462" s="3"/>
      <c r="JX462" s="3"/>
      <c r="JY462" s="3"/>
      <c r="JZ462" s="3"/>
      <c r="KA462" s="3"/>
      <c r="KB462" s="3"/>
      <c r="KC462" s="3"/>
      <c r="KD462" s="3"/>
      <c r="KE462" s="3"/>
      <c r="KF462" s="3"/>
      <c r="KG462" s="3"/>
      <c r="KH462" s="3"/>
      <c r="KI462" s="3"/>
      <c r="KJ462" s="3"/>
      <c r="KK462" s="3"/>
      <c r="KL462" s="3"/>
      <c r="KM462" s="3"/>
      <c r="KN462" s="3"/>
    </row>
    <row r="463" spans="1:300">
      <c r="A463" s="3">
        <v>0</v>
      </c>
      <c r="B46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463)))"),"")</f>
        <v/>
      </c>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4"/>
      <c r="BA463" s="4"/>
      <c r="BB463" s="4"/>
      <c r="BC463" s="4"/>
      <c r="BD463" s="4"/>
      <c r="BE463" s="4"/>
      <c r="BF463" s="4"/>
      <c r="BG463" s="4"/>
      <c r="BH463" s="4"/>
      <c r="BI463" s="4"/>
      <c r="BJ463" s="4"/>
      <c r="BK463" s="4"/>
      <c r="BL463" s="4"/>
      <c r="BM463" s="4"/>
      <c r="BN463" s="4"/>
      <c r="BO463" s="4"/>
      <c r="BP463" s="4"/>
      <c r="BQ463" s="4"/>
      <c r="BR463" s="4"/>
      <c r="BS463" s="4"/>
      <c r="BT463" s="4"/>
      <c r="BU463" s="4"/>
      <c r="BV463" s="4"/>
      <c r="BW463" s="4"/>
      <c r="BX463" s="4"/>
      <c r="BY463" s="4"/>
      <c r="BZ463" s="4"/>
      <c r="CA463" s="4"/>
      <c r="CB463" s="4"/>
      <c r="CC463" s="4"/>
      <c r="CD463" s="4"/>
      <c r="CE463" s="4"/>
      <c r="CF463" s="4"/>
      <c r="CG463" s="4"/>
      <c r="CH463" s="4"/>
      <c r="CI463" s="4"/>
      <c r="CJ463" s="4"/>
      <c r="CK463" s="4"/>
      <c r="CL463" s="4"/>
      <c r="CM463" s="4"/>
      <c r="CN463" s="4"/>
      <c r="CO463" s="4"/>
      <c r="CP463" s="4"/>
      <c r="CQ463" s="4"/>
      <c r="CR463" s="4"/>
      <c r="CS463" s="4"/>
      <c r="CT463" s="4"/>
      <c r="CU463" s="4"/>
      <c r="CV463" s="4"/>
      <c r="CW463" s="4"/>
      <c r="CX463" s="4"/>
      <c r="CY463" s="4"/>
      <c r="CZ463" s="4"/>
      <c r="DA463" s="4"/>
      <c r="DB463" s="4"/>
      <c r="DC463" s="4"/>
      <c r="DD463" s="4"/>
      <c r="DE463" s="4"/>
      <c r="DF463" s="4"/>
      <c r="DG463" s="4"/>
      <c r="DH463" s="4"/>
      <c r="DI463" s="4"/>
      <c r="DJ463" s="4"/>
      <c r="DK463" s="4"/>
      <c r="DL463" s="4"/>
      <c r="DM463" s="4"/>
      <c r="DN463" s="4"/>
      <c r="DO463" s="4"/>
      <c r="DP463" s="4"/>
      <c r="DQ463" s="4"/>
      <c r="DR463" s="4"/>
      <c r="DS463" s="4"/>
      <c r="DT463" s="4"/>
      <c r="DU463" s="4"/>
      <c r="DV463" s="4"/>
      <c r="DW463" s="4"/>
      <c r="DX463" s="4"/>
      <c r="DY463" s="4"/>
      <c r="DZ463" s="4"/>
      <c r="EA463" s="4"/>
      <c r="EB463" s="4"/>
      <c r="EC463" s="4"/>
      <c r="ED463" s="4"/>
      <c r="EE463" s="4"/>
      <c r="EF463" s="4"/>
      <c r="EG463" s="4"/>
      <c r="EH463" s="4"/>
      <c r="EI463" s="4"/>
      <c r="EJ463" s="4"/>
      <c r="EK463" s="4"/>
      <c r="EL463" s="4"/>
      <c r="EM463" s="4"/>
      <c r="EN463" s="4"/>
      <c r="EO463" s="4"/>
      <c r="EP463" s="4"/>
      <c r="EQ463" s="4"/>
      <c r="ER463" s="4"/>
      <c r="ES463" s="4"/>
      <c r="ET463" s="4"/>
      <c r="EU463" s="4"/>
      <c r="EV463" s="4"/>
      <c r="EW463" s="4"/>
      <c r="EX463" s="4"/>
      <c r="EY463" s="3"/>
      <c r="EZ463" s="3"/>
      <c r="FA463" s="3"/>
      <c r="FB463" s="3"/>
      <c r="FC463" s="3"/>
      <c r="FD463" s="3"/>
      <c r="FE463" s="3"/>
      <c r="FF463" s="3"/>
      <c r="FG463" s="3"/>
      <c r="FH463" s="3"/>
      <c r="FI463" s="3"/>
      <c r="FJ463" s="3"/>
      <c r="FK463" s="3"/>
      <c r="FL463" s="3"/>
      <c r="FM463" s="3"/>
      <c r="FN463" s="3"/>
      <c r="FO463" s="3"/>
      <c r="FP463" s="3"/>
      <c r="FQ463" s="3"/>
      <c r="FR463" s="3"/>
      <c r="FS463" s="3"/>
      <c r="FT463" s="3"/>
      <c r="FU463" s="3"/>
      <c r="FV463" s="3"/>
      <c r="FW463" s="3"/>
      <c r="FX463" s="3"/>
      <c r="FY463" s="3"/>
      <c r="FZ463" s="3"/>
      <c r="GA463" s="3"/>
      <c r="GB463" s="3"/>
      <c r="GC463" s="3"/>
      <c r="GD463" s="3"/>
      <c r="GE463" s="3"/>
      <c r="GF463" s="3"/>
      <c r="GG463" s="3"/>
      <c r="GH463" s="3"/>
      <c r="GI463" s="3"/>
      <c r="GJ463" s="3"/>
      <c r="GK463" s="3"/>
      <c r="GL463" s="3"/>
      <c r="GM463" s="3"/>
      <c r="GN463" s="3"/>
      <c r="GO463" s="3"/>
      <c r="GP463" s="3"/>
      <c r="GQ463" s="3"/>
      <c r="GR463" s="3"/>
      <c r="GS463" s="3"/>
      <c r="GT463" s="3"/>
      <c r="GU463" s="3"/>
      <c r="GV463" s="3"/>
      <c r="GW463" s="3"/>
      <c r="GX463" s="3"/>
      <c r="GY463" s="3"/>
      <c r="GZ463" s="3"/>
      <c r="HA463" s="3"/>
      <c r="HB463" s="3"/>
      <c r="HC463" s="3"/>
      <c r="HD463" s="3"/>
      <c r="HE463" s="3"/>
      <c r="HF463" s="3"/>
      <c r="HG463" s="3"/>
      <c r="HH463" s="3"/>
      <c r="HI463" s="3"/>
      <c r="HJ463" s="3"/>
      <c r="HK463" s="3"/>
      <c r="HL463" s="3"/>
      <c r="HM463" s="3"/>
      <c r="HN463" s="3"/>
      <c r="HO463" s="3"/>
      <c r="HP463" s="3"/>
      <c r="HQ463" s="3"/>
      <c r="HR463" s="3"/>
      <c r="HS463" s="3"/>
      <c r="HT463" s="3"/>
      <c r="HU463" s="3"/>
      <c r="HV463" s="3"/>
      <c r="HW463" s="3"/>
      <c r="HX463" s="3"/>
      <c r="HY463" s="3"/>
      <c r="HZ463" s="3"/>
      <c r="IA463" s="3"/>
      <c r="IB463" s="3"/>
      <c r="IC463" s="3"/>
      <c r="ID463" s="3"/>
      <c r="IE463" s="3"/>
      <c r="IF463" s="3"/>
      <c r="IG463" s="3"/>
      <c r="IH463" s="3"/>
      <c r="II463" s="3"/>
      <c r="IJ463" s="3"/>
      <c r="IK463" s="3"/>
      <c r="IL463" s="3"/>
      <c r="IM463" s="3"/>
      <c r="IN463" s="3"/>
      <c r="IO463" s="3"/>
      <c r="IP463" s="3"/>
      <c r="IQ463" s="3"/>
      <c r="IR463" s="3"/>
      <c r="IS463" s="3"/>
      <c r="IT463" s="3"/>
      <c r="IU463" s="3"/>
      <c r="IV463" s="3"/>
      <c r="IW463" s="3"/>
      <c r="IX463" s="3"/>
      <c r="IY463" s="3"/>
      <c r="IZ463" s="3"/>
      <c r="JA463" s="3"/>
      <c r="JB463" s="3"/>
      <c r="JC463" s="3"/>
      <c r="JD463" s="3"/>
      <c r="JE463" s="3"/>
      <c r="JF463" s="3"/>
      <c r="JG463" s="3"/>
      <c r="JH463" s="3"/>
      <c r="JI463" s="3"/>
      <c r="JJ463" s="3"/>
      <c r="JK463" s="3"/>
      <c r="JL463" s="3"/>
      <c r="JM463" s="3"/>
      <c r="JN463" s="3"/>
      <c r="JO463" s="3"/>
      <c r="JP463" s="3"/>
      <c r="JQ463" s="3"/>
      <c r="JR463" s="3"/>
      <c r="JS463" s="3"/>
      <c r="JT463" s="3"/>
      <c r="JU463" s="3"/>
      <c r="JV463" s="3"/>
      <c r="JW463" s="3"/>
      <c r="JX463" s="3"/>
      <c r="JY463" s="3"/>
      <c r="JZ463" s="3"/>
      <c r="KA463" s="3"/>
      <c r="KB463" s="3"/>
      <c r="KC463" s="3"/>
      <c r="KD463" s="3"/>
      <c r="KE463" s="3"/>
      <c r="KF463" s="3"/>
      <c r="KG463" s="3"/>
      <c r="KH463" s="3"/>
      <c r="KI463" s="3"/>
      <c r="KJ463" s="3"/>
      <c r="KK463" s="3"/>
      <c r="KL463" s="3"/>
      <c r="KM463" s="3"/>
      <c r="KN463" s="3"/>
    </row>
    <row r="464" spans="1:300">
      <c r="A464" s="3">
        <v>0</v>
      </c>
      <c r="B46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464)))"),"")</f>
        <v/>
      </c>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4"/>
      <c r="BA464" s="4"/>
      <c r="BB464" s="4"/>
      <c r="BC464" s="4"/>
      <c r="BD464" s="4"/>
      <c r="BE464" s="4"/>
      <c r="BF464" s="4"/>
      <c r="BG464" s="4"/>
      <c r="BH464" s="4"/>
      <c r="BI464" s="4"/>
      <c r="BJ464" s="4"/>
      <c r="BK464" s="4"/>
      <c r="BL464" s="4"/>
      <c r="BM464" s="4"/>
      <c r="BN464" s="4"/>
      <c r="BO464" s="4"/>
      <c r="BP464" s="4"/>
      <c r="BQ464" s="4"/>
      <c r="BR464" s="4"/>
      <c r="BS464" s="4"/>
      <c r="BT464" s="4"/>
      <c r="BU464" s="4"/>
      <c r="BV464" s="4"/>
      <c r="BW464" s="4"/>
      <c r="BX464" s="4"/>
      <c r="BY464" s="4"/>
      <c r="BZ464" s="4"/>
      <c r="CA464" s="4"/>
      <c r="CB464" s="4"/>
      <c r="CC464" s="4"/>
      <c r="CD464" s="4"/>
      <c r="CE464" s="4"/>
      <c r="CF464" s="4"/>
      <c r="CG464" s="4"/>
      <c r="CH464" s="4"/>
      <c r="CI464" s="4"/>
      <c r="CJ464" s="4"/>
      <c r="CK464" s="4"/>
      <c r="CL464" s="4"/>
      <c r="CM464" s="4"/>
      <c r="CN464" s="4"/>
      <c r="CO464" s="4"/>
      <c r="CP464" s="4"/>
      <c r="CQ464" s="4"/>
      <c r="CR464" s="4"/>
      <c r="CS464" s="4"/>
      <c r="CT464" s="4"/>
      <c r="CU464" s="4"/>
      <c r="CV464" s="4"/>
      <c r="CW464" s="4"/>
      <c r="CX464" s="4"/>
      <c r="CY464" s="4"/>
      <c r="CZ464" s="4"/>
      <c r="DA464" s="4"/>
      <c r="DB464" s="4"/>
      <c r="DC464" s="4"/>
      <c r="DD464" s="4"/>
      <c r="DE464" s="4"/>
      <c r="DF464" s="4"/>
      <c r="DG464" s="4"/>
      <c r="DH464" s="4"/>
      <c r="DI464" s="4"/>
      <c r="DJ464" s="4"/>
      <c r="DK464" s="4"/>
      <c r="DL464" s="4"/>
      <c r="DM464" s="4"/>
      <c r="DN464" s="4"/>
      <c r="DO464" s="4"/>
      <c r="DP464" s="4"/>
      <c r="DQ464" s="4"/>
      <c r="DR464" s="4"/>
      <c r="DS464" s="4"/>
      <c r="DT464" s="4"/>
      <c r="DU464" s="4"/>
      <c r="DV464" s="4"/>
      <c r="DW464" s="4"/>
      <c r="DX464" s="4"/>
      <c r="DY464" s="4"/>
      <c r="DZ464" s="4"/>
      <c r="EA464" s="4"/>
      <c r="EB464" s="4"/>
      <c r="EC464" s="4"/>
      <c r="ED464" s="4"/>
      <c r="EE464" s="4"/>
      <c r="EF464" s="4"/>
      <c r="EG464" s="4"/>
      <c r="EH464" s="4"/>
      <c r="EI464" s="4"/>
      <c r="EJ464" s="4"/>
      <c r="EK464" s="4"/>
      <c r="EL464" s="4"/>
      <c r="EM464" s="4"/>
      <c r="EN464" s="4"/>
      <c r="EO464" s="4"/>
      <c r="EP464" s="4"/>
      <c r="EQ464" s="4"/>
      <c r="ER464" s="4"/>
      <c r="ES464" s="4"/>
      <c r="ET464" s="4"/>
      <c r="EU464" s="4"/>
      <c r="EV464" s="4"/>
      <c r="EW464" s="4"/>
      <c r="EX464" s="4"/>
      <c r="EY464" s="3"/>
      <c r="EZ464" s="3"/>
      <c r="FA464" s="3"/>
      <c r="FB464" s="3"/>
      <c r="FC464" s="3"/>
      <c r="FD464" s="3"/>
      <c r="FE464" s="3"/>
      <c r="FF464" s="3"/>
      <c r="FG464" s="3"/>
      <c r="FH464" s="3"/>
      <c r="FI464" s="3"/>
      <c r="FJ464" s="3"/>
      <c r="FK464" s="3"/>
      <c r="FL464" s="3"/>
      <c r="FM464" s="3"/>
      <c r="FN464" s="3"/>
      <c r="FO464" s="3"/>
      <c r="FP464" s="3"/>
      <c r="FQ464" s="3"/>
      <c r="FR464" s="3"/>
      <c r="FS464" s="3"/>
      <c r="FT464" s="3"/>
      <c r="FU464" s="3"/>
      <c r="FV464" s="3"/>
      <c r="FW464" s="3"/>
      <c r="FX464" s="3"/>
      <c r="FY464" s="3"/>
      <c r="FZ464" s="3"/>
      <c r="GA464" s="3"/>
      <c r="GB464" s="3"/>
      <c r="GC464" s="3"/>
      <c r="GD464" s="3"/>
      <c r="GE464" s="3"/>
      <c r="GF464" s="3"/>
      <c r="GG464" s="3"/>
      <c r="GH464" s="3"/>
      <c r="GI464" s="3"/>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c r="HH464" s="3"/>
      <c r="HI464" s="3"/>
      <c r="HJ464" s="3"/>
      <c r="HK464" s="3"/>
      <c r="HL464" s="3"/>
      <c r="HM464" s="3"/>
      <c r="HN464" s="3"/>
      <c r="HO464" s="3"/>
      <c r="HP464" s="3"/>
      <c r="HQ464" s="3"/>
      <c r="HR464" s="3"/>
      <c r="HS464" s="3"/>
      <c r="HT464" s="3"/>
      <c r="HU464" s="3"/>
      <c r="HV464" s="3"/>
      <c r="HW464" s="3"/>
      <c r="HX464" s="3"/>
      <c r="HY464" s="3"/>
      <c r="HZ464" s="3"/>
      <c r="IA464" s="3"/>
      <c r="IB464" s="3"/>
      <c r="IC464" s="3"/>
      <c r="ID464" s="3"/>
      <c r="IE464" s="3"/>
      <c r="IF464" s="3"/>
      <c r="IG464" s="3"/>
      <c r="IH464" s="3"/>
      <c r="II464" s="3"/>
      <c r="IJ464" s="3"/>
      <c r="IK464" s="3"/>
      <c r="IL464" s="3"/>
      <c r="IM464" s="3"/>
      <c r="IN464" s="3"/>
      <c r="IO464" s="3"/>
      <c r="IP464" s="3"/>
      <c r="IQ464" s="3"/>
      <c r="IR464" s="3"/>
      <c r="IS464" s="3"/>
      <c r="IT464" s="3"/>
      <c r="IU464" s="3"/>
      <c r="IV464" s="3"/>
      <c r="IW464" s="3"/>
      <c r="IX464" s="3"/>
      <c r="IY464" s="3"/>
      <c r="IZ464" s="3"/>
      <c r="JA464" s="3"/>
      <c r="JB464" s="3"/>
      <c r="JC464" s="3"/>
      <c r="JD464" s="3"/>
      <c r="JE464" s="3"/>
      <c r="JF464" s="3"/>
      <c r="JG464" s="3"/>
      <c r="JH464" s="3"/>
      <c r="JI464" s="3"/>
      <c r="JJ464" s="3"/>
      <c r="JK464" s="3"/>
      <c r="JL464" s="3"/>
      <c r="JM464" s="3"/>
      <c r="JN464" s="3"/>
      <c r="JO464" s="3"/>
      <c r="JP464" s="3"/>
      <c r="JQ464" s="3"/>
      <c r="JR464" s="3"/>
      <c r="JS464" s="3"/>
      <c r="JT464" s="3"/>
      <c r="JU464" s="3"/>
      <c r="JV464" s="3"/>
      <c r="JW464" s="3"/>
      <c r="JX464" s="3"/>
      <c r="JY464" s="3"/>
      <c r="JZ464" s="3"/>
      <c r="KA464" s="3"/>
      <c r="KB464" s="3"/>
      <c r="KC464" s="3"/>
      <c r="KD464" s="3"/>
      <c r="KE464" s="3"/>
      <c r="KF464" s="3"/>
      <c r="KG464" s="3"/>
      <c r="KH464" s="3"/>
      <c r="KI464" s="3"/>
      <c r="KJ464" s="3"/>
      <c r="KK464" s="3"/>
      <c r="KL464" s="3"/>
      <c r="KM464" s="3"/>
      <c r="KN464" s="3"/>
    </row>
    <row r="465" spans="1:300">
      <c r="A465" s="3">
        <v>0</v>
      </c>
      <c r="B46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465)))"),"")</f>
        <v/>
      </c>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4"/>
      <c r="BA465" s="4"/>
      <c r="BB465" s="4"/>
      <c r="BC465" s="4"/>
      <c r="BD465" s="4"/>
      <c r="BE465" s="4"/>
      <c r="BF465" s="4"/>
      <c r="BG465" s="4"/>
      <c r="BH465" s="4"/>
      <c r="BI465" s="4"/>
      <c r="BJ465" s="4"/>
      <c r="BK465" s="4"/>
      <c r="BL465" s="4"/>
      <c r="BM465" s="4"/>
      <c r="BN465" s="4"/>
      <c r="BO465" s="4"/>
      <c r="BP465" s="4"/>
      <c r="BQ465" s="4"/>
      <c r="BR465" s="4"/>
      <c r="BS465" s="4"/>
      <c r="BT465" s="4"/>
      <c r="BU465" s="4"/>
      <c r="BV465" s="4"/>
      <c r="BW465" s="4"/>
      <c r="BX465" s="4"/>
      <c r="BY465" s="4"/>
      <c r="BZ465" s="4"/>
      <c r="CA465" s="4"/>
      <c r="CB465" s="4"/>
      <c r="CC465" s="4"/>
      <c r="CD465" s="4"/>
      <c r="CE465" s="4"/>
      <c r="CF465" s="4"/>
      <c r="CG465" s="4"/>
      <c r="CH465" s="4"/>
      <c r="CI465" s="4"/>
      <c r="CJ465" s="4"/>
      <c r="CK465" s="4"/>
      <c r="CL465" s="4"/>
      <c r="CM465" s="4"/>
      <c r="CN465" s="4"/>
      <c r="CO465" s="4"/>
      <c r="CP465" s="4"/>
      <c r="CQ465" s="4"/>
      <c r="CR465" s="4"/>
      <c r="CS465" s="4"/>
      <c r="CT465" s="4"/>
      <c r="CU465" s="4"/>
      <c r="CV465" s="4"/>
      <c r="CW465" s="4"/>
      <c r="CX465" s="4"/>
      <c r="CY465" s="4"/>
      <c r="CZ465" s="4"/>
      <c r="DA465" s="4"/>
      <c r="DB465" s="4"/>
      <c r="DC465" s="4"/>
      <c r="DD465" s="4"/>
      <c r="DE465" s="4"/>
      <c r="DF465" s="4"/>
      <c r="DG465" s="4"/>
      <c r="DH465" s="4"/>
      <c r="DI465" s="4"/>
      <c r="DJ465" s="4"/>
      <c r="DK465" s="4"/>
      <c r="DL465" s="4"/>
      <c r="DM465" s="4"/>
      <c r="DN465" s="4"/>
      <c r="DO465" s="4"/>
      <c r="DP465" s="4"/>
      <c r="DQ465" s="4"/>
      <c r="DR465" s="4"/>
      <c r="DS465" s="4"/>
      <c r="DT465" s="4"/>
      <c r="DU465" s="4"/>
      <c r="DV465" s="4"/>
      <c r="DW465" s="4"/>
      <c r="DX465" s="4"/>
      <c r="DY465" s="4"/>
      <c r="DZ465" s="4"/>
      <c r="EA465" s="4"/>
      <c r="EB465" s="4"/>
      <c r="EC465" s="4"/>
      <c r="ED465" s="4"/>
      <c r="EE465" s="4"/>
      <c r="EF465" s="4"/>
      <c r="EG465" s="4"/>
      <c r="EH465" s="4"/>
      <c r="EI465" s="4"/>
      <c r="EJ465" s="4"/>
      <c r="EK465" s="4"/>
      <c r="EL465" s="4"/>
      <c r="EM465" s="4"/>
      <c r="EN465" s="4"/>
      <c r="EO465" s="4"/>
      <c r="EP465" s="4"/>
      <c r="EQ465" s="4"/>
      <c r="ER465" s="4"/>
      <c r="ES465" s="4"/>
      <c r="ET465" s="4"/>
      <c r="EU465" s="4"/>
      <c r="EV465" s="4"/>
      <c r="EW465" s="4"/>
      <c r="EX465" s="4"/>
      <c r="EY465" s="3"/>
      <c r="EZ465" s="3"/>
      <c r="FA465" s="3"/>
      <c r="FB465" s="3"/>
      <c r="FC465" s="3"/>
      <c r="FD465" s="3"/>
      <c r="FE465" s="3"/>
      <c r="FF465" s="3"/>
      <c r="FG465" s="3"/>
      <c r="FH465" s="3"/>
      <c r="FI465" s="3"/>
      <c r="FJ465" s="3"/>
      <c r="FK465" s="3"/>
      <c r="FL465" s="3"/>
      <c r="FM465" s="3"/>
      <c r="FN465" s="3"/>
      <c r="FO465" s="3"/>
      <c r="FP465" s="3"/>
      <c r="FQ465" s="3"/>
      <c r="FR465" s="3"/>
      <c r="FS465" s="3"/>
      <c r="FT465" s="3"/>
      <c r="FU465" s="3"/>
      <c r="FV465" s="3"/>
      <c r="FW465" s="3"/>
      <c r="FX465" s="3"/>
      <c r="FY465" s="3"/>
      <c r="FZ465" s="3"/>
      <c r="GA465" s="3"/>
      <c r="GB465" s="3"/>
      <c r="GC465" s="3"/>
      <c r="GD465" s="3"/>
      <c r="GE465" s="3"/>
      <c r="GF465" s="3"/>
      <c r="GG465" s="3"/>
      <c r="GH465" s="3"/>
      <c r="GI465" s="3"/>
      <c r="GJ465" s="3"/>
      <c r="GK465" s="3"/>
      <c r="GL465" s="3"/>
      <c r="GM465" s="3"/>
      <c r="GN465" s="3"/>
      <c r="GO465" s="3"/>
      <c r="GP465" s="3"/>
      <c r="GQ465" s="3"/>
      <c r="GR465" s="3"/>
      <c r="GS465" s="3"/>
      <c r="GT465" s="3"/>
      <c r="GU465" s="3"/>
      <c r="GV465" s="3"/>
      <c r="GW465" s="3"/>
      <c r="GX465" s="3"/>
      <c r="GY465" s="3"/>
      <c r="GZ465" s="3"/>
      <c r="HA465" s="3"/>
      <c r="HB465" s="3"/>
      <c r="HC465" s="3"/>
      <c r="HD465" s="3"/>
      <c r="HE465" s="3"/>
      <c r="HF465" s="3"/>
      <c r="HG465" s="3"/>
      <c r="HH465" s="3"/>
      <c r="HI465" s="3"/>
      <c r="HJ465" s="3"/>
      <c r="HK465" s="3"/>
      <c r="HL465" s="3"/>
      <c r="HM465" s="3"/>
      <c r="HN465" s="3"/>
      <c r="HO465" s="3"/>
      <c r="HP465" s="3"/>
      <c r="HQ465" s="3"/>
      <c r="HR465" s="3"/>
      <c r="HS465" s="3"/>
      <c r="HT465" s="3"/>
      <c r="HU465" s="3"/>
      <c r="HV465" s="3"/>
      <c r="HW465" s="3"/>
      <c r="HX465" s="3"/>
      <c r="HY465" s="3"/>
      <c r="HZ465" s="3"/>
      <c r="IA465" s="3"/>
      <c r="IB465" s="3"/>
      <c r="IC465" s="3"/>
      <c r="ID465" s="3"/>
      <c r="IE465" s="3"/>
      <c r="IF465" s="3"/>
      <c r="IG465" s="3"/>
      <c r="IH465" s="3"/>
      <c r="II465" s="3"/>
      <c r="IJ465" s="3"/>
      <c r="IK465" s="3"/>
      <c r="IL465" s="3"/>
      <c r="IM465" s="3"/>
      <c r="IN465" s="3"/>
      <c r="IO465" s="3"/>
      <c r="IP465" s="3"/>
      <c r="IQ465" s="3"/>
      <c r="IR465" s="3"/>
      <c r="IS465" s="3"/>
      <c r="IT465" s="3"/>
      <c r="IU465" s="3"/>
      <c r="IV465" s="3"/>
      <c r="IW465" s="3"/>
      <c r="IX465" s="3"/>
      <c r="IY465" s="3"/>
      <c r="IZ465" s="3"/>
      <c r="JA465" s="3"/>
      <c r="JB465" s="3"/>
      <c r="JC465" s="3"/>
      <c r="JD465" s="3"/>
      <c r="JE465" s="3"/>
      <c r="JF465" s="3"/>
      <c r="JG465" s="3"/>
      <c r="JH465" s="3"/>
      <c r="JI465" s="3"/>
      <c r="JJ465" s="3"/>
      <c r="JK465" s="3"/>
      <c r="JL465" s="3"/>
      <c r="JM465" s="3"/>
      <c r="JN465" s="3"/>
      <c r="JO465" s="3"/>
      <c r="JP465" s="3"/>
      <c r="JQ465" s="3"/>
      <c r="JR465" s="3"/>
      <c r="JS465" s="3"/>
      <c r="JT465" s="3"/>
      <c r="JU465" s="3"/>
      <c r="JV465" s="3"/>
      <c r="JW465" s="3"/>
      <c r="JX465" s="3"/>
      <c r="JY465" s="3"/>
      <c r="JZ465" s="3"/>
      <c r="KA465" s="3"/>
      <c r="KB465" s="3"/>
      <c r="KC465" s="3"/>
      <c r="KD465" s="3"/>
      <c r="KE465" s="3"/>
      <c r="KF465" s="3"/>
      <c r="KG465" s="3"/>
      <c r="KH465" s="3"/>
      <c r="KI465" s="3"/>
      <c r="KJ465" s="3"/>
      <c r="KK465" s="3"/>
      <c r="KL465" s="3"/>
      <c r="KM465" s="3"/>
      <c r="KN465" s="3"/>
    </row>
    <row r="466" spans="1:300">
      <c r="A466" s="3">
        <v>0</v>
      </c>
      <c r="B46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466)))"),"")</f>
        <v/>
      </c>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c r="AZ466" s="4"/>
      <c r="BA466" s="4"/>
      <c r="BB466" s="4"/>
      <c r="BC466" s="4"/>
      <c r="BD466" s="4"/>
      <c r="BE466" s="4"/>
      <c r="BF466" s="4"/>
      <c r="BG466" s="4"/>
      <c r="BH466" s="4"/>
      <c r="BI466" s="4"/>
      <c r="BJ466" s="4"/>
      <c r="BK466" s="4"/>
      <c r="BL466" s="4"/>
      <c r="BM466" s="4"/>
      <c r="BN466" s="4"/>
      <c r="BO466" s="4"/>
      <c r="BP466" s="4"/>
      <c r="BQ466" s="4"/>
      <c r="BR466" s="4"/>
      <c r="BS466" s="4"/>
      <c r="BT466" s="4"/>
      <c r="BU466" s="4"/>
      <c r="BV466" s="4"/>
      <c r="BW466" s="4"/>
      <c r="BX466" s="4"/>
      <c r="BY466" s="4"/>
      <c r="BZ466" s="4"/>
      <c r="CA466" s="4"/>
      <c r="CB466" s="4"/>
      <c r="CC466" s="4"/>
      <c r="CD466" s="4"/>
      <c r="CE466" s="4"/>
      <c r="CF466" s="4"/>
      <c r="CG466" s="4"/>
      <c r="CH466" s="4"/>
      <c r="CI466" s="4"/>
      <c r="CJ466" s="4"/>
      <c r="CK466" s="4"/>
      <c r="CL466" s="4"/>
      <c r="CM466" s="4"/>
      <c r="CN466" s="4"/>
      <c r="CO466" s="4"/>
      <c r="CP466" s="4"/>
      <c r="CQ466" s="4"/>
      <c r="CR466" s="4"/>
      <c r="CS466" s="4"/>
      <c r="CT466" s="4"/>
      <c r="CU466" s="4"/>
      <c r="CV466" s="4"/>
      <c r="CW466" s="4"/>
      <c r="CX466" s="4"/>
      <c r="CY466" s="4"/>
      <c r="CZ466" s="4"/>
      <c r="DA466" s="4"/>
      <c r="DB466" s="4"/>
      <c r="DC466" s="4"/>
      <c r="DD466" s="4"/>
      <c r="DE466" s="4"/>
      <c r="DF466" s="4"/>
      <c r="DG466" s="4"/>
      <c r="DH466" s="4"/>
      <c r="DI466" s="4"/>
      <c r="DJ466" s="4"/>
      <c r="DK466" s="4"/>
      <c r="DL466" s="4"/>
      <c r="DM466" s="4"/>
      <c r="DN466" s="4"/>
      <c r="DO466" s="4"/>
      <c r="DP466" s="4"/>
      <c r="DQ466" s="4"/>
      <c r="DR466" s="4"/>
      <c r="DS466" s="4"/>
      <c r="DT466" s="4"/>
      <c r="DU466" s="4"/>
      <c r="DV466" s="4"/>
      <c r="DW466" s="4"/>
      <c r="DX466" s="4"/>
      <c r="DY466" s="4"/>
      <c r="DZ466" s="4"/>
      <c r="EA466" s="4"/>
      <c r="EB466" s="4"/>
      <c r="EC466" s="4"/>
      <c r="ED466" s="4"/>
      <c r="EE466" s="4"/>
      <c r="EF466" s="4"/>
      <c r="EG466" s="4"/>
      <c r="EH466" s="4"/>
      <c r="EI466" s="4"/>
      <c r="EJ466" s="4"/>
      <c r="EK466" s="4"/>
      <c r="EL466" s="4"/>
      <c r="EM466" s="4"/>
      <c r="EN466" s="4"/>
      <c r="EO466" s="4"/>
      <c r="EP466" s="4"/>
      <c r="EQ466" s="4"/>
      <c r="ER466" s="4"/>
      <c r="ES466" s="4"/>
      <c r="ET466" s="4"/>
      <c r="EU466" s="4"/>
      <c r="EV466" s="4"/>
      <c r="EW466" s="4"/>
      <c r="EX466" s="4"/>
      <c r="EY466" s="3"/>
      <c r="EZ466" s="3"/>
      <c r="FA466" s="3"/>
      <c r="FB466" s="3"/>
      <c r="FC466" s="3"/>
      <c r="FD466" s="3"/>
      <c r="FE466" s="3"/>
      <c r="FF466" s="3"/>
      <c r="FG466" s="3"/>
      <c r="FH466" s="3"/>
      <c r="FI466" s="3"/>
      <c r="FJ466" s="3"/>
      <c r="FK466" s="3"/>
      <c r="FL466" s="3"/>
      <c r="FM466" s="3"/>
      <c r="FN466" s="3"/>
      <c r="FO466" s="3"/>
      <c r="FP466" s="3"/>
      <c r="FQ466" s="3"/>
      <c r="FR466" s="3"/>
      <c r="FS466" s="3"/>
      <c r="FT466" s="3"/>
      <c r="FU466" s="3"/>
      <c r="FV466" s="3"/>
      <c r="FW466" s="3"/>
      <c r="FX466" s="3"/>
      <c r="FY466" s="3"/>
      <c r="FZ466" s="3"/>
      <c r="GA466" s="3"/>
      <c r="GB466" s="3"/>
      <c r="GC466" s="3"/>
      <c r="GD466" s="3"/>
      <c r="GE466" s="3"/>
      <c r="GF466" s="3"/>
      <c r="GG466" s="3"/>
      <c r="GH466" s="3"/>
      <c r="GI466" s="3"/>
      <c r="GJ466" s="3"/>
      <c r="GK466" s="3"/>
      <c r="GL466" s="3"/>
      <c r="GM466" s="3"/>
      <c r="GN466" s="3"/>
      <c r="GO466" s="3"/>
      <c r="GP466" s="3"/>
      <c r="GQ466" s="3"/>
      <c r="GR466" s="3"/>
      <c r="GS466" s="3"/>
      <c r="GT466" s="3"/>
      <c r="GU466" s="3"/>
      <c r="GV466" s="3"/>
      <c r="GW466" s="3"/>
      <c r="GX466" s="3"/>
      <c r="GY466" s="3"/>
      <c r="GZ466" s="3"/>
      <c r="HA466" s="3"/>
      <c r="HB466" s="3"/>
      <c r="HC466" s="3"/>
      <c r="HD466" s="3"/>
      <c r="HE466" s="3"/>
      <c r="HF466" s="3"/>
      <c r="HG466" s="3"/>
      <c r="HH466" s="3"/>
      <c r="HI466" s="3"/>
      <c r="HJ466" s="3"/>
      <c r="HK466" s="3"/>
      <c r="HL466" s="3"/>
      <c r="HM466" s="3"/>
      <c r="HN466" s="3"/>
      <c r="HO466" s="3"/>
      <c r="HP466" s="3"/>
      <c r="HQ466" s="3"/>
      <c r="HR466" s="3"/>
      <c r="HS466" s="3"/>
      <c r="HT466" s="3"/>
      <c r="HU466" s="3"/>
      <c r="HV466" s="3"/>
      <c r="HW466" s="3"/>
      <c r="HX466" s="3"/>
      <c r="HY466" s="3"/>
      <c r="HZ466" s="3"/>
      <c r="IA466" s="3"/>
      <c r="IB466" s="3"/>
      <c r="IC466" s="3"/>
      <c r="ID466" s="3"/>
      <c r="IE466" s="3"/>
      <c r="IF466" s="3"/>
      <c r="IG466" s="3"/>
      <c r="IH466" s="3"/>
      <c r="II466" s="3"/>
      <c r="IJ466" s="3"/>
      <c r="IK466" s="3"/>
      <c r="IL466" s="3"/>
      <c r="IM466" s="3"/>
      <c r="IN466" s="3"/>
      <c r="IO466" s="3"/>
      <c r="IP466" s="3"/>
      <c r="IQ466" s="3"/>
      <c r="IR466" s="3"/>
      <c r="IS466" s="3"/>
      <c r="IT466" s="3"/>
      <c r="IU466" s="3"/>
      <c r="IV466" s="3"/>
      <c r="IW466" s="3"/>
      <c r="IX466" s="3"/>
      <c r="IY466" s="3"/>
      <c r="IZ466" s="3"/>
      <c r="JA466" s="3"/>
      <c r="JB466" s="3"/>
      <c r="JC466" s="3"/>
      <c r="JD466" s="3"/>
      <c r="JE466" s="3"/>
      <c r="JF466" s="3"/>
      <c r="JG466" s="3"/>
      <c r="JH466" s="3"/>
      <c r="JI466" s="3"/>
      <c r="JJ466" s="3"/>
      <c r="JK466" s="3"/>
      <c r="JL466" s="3"/>
      <c r="JM466" s="3"/>
      <c r="JN466" s="3"/>
      <c r="JO466" s="3"/>
      <c r="JP466" s="3"/>
      <c r="JQ466" s="3"/>
      <c r="JR466" s="3"/>
      <c r="JS466" s="3"/>
      <c r="JT466" s="3"/>
      <c r="JU466" s="3"/>
      <c r="JV466" s="3"/>
      <c r="JW466" s="3"/>
      <c r="JX466" s="3"/>
      <c r="JY466" s="3"/>
      <c r="JZ466" s="3"/>
      <c r="KA466" s="3"/>
      <c r="KB466" s="3"/>
      <c r="KC466" s="3"/>
      <c r="KD466" s="3"/>
      <c r="KE466" s="3"/>
      <c r="KF466" s="3"/>
      <c r="KG466" s="3"/>
      <c r="KH466" s="3"/>
      <c r="KI466" s="3"/>
      <c r="KJ466" s="3"/>
      <c r="KK466" s="3"/>
      <c r="KL466" s="3"/>
      <c r="KM466" s="3"/>
      <c r="KN466" s="3"/>
    </row>
    <row r="467" spans="1:300">
      <c r="A467" s="3">
        <v>0</v>
      </c>
      <c r="B46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467)))"),"")</f>
        <v/>
      </c>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4"/>
      <c r="BA467" s="4"/>
      <c r="BB467" s="4"/>
      <c r="BC467" s="4"/>
      <c r="BD467" s="4"/>
      <c r="BE467" s="4"/>
      <c r="BF467" s="4"/>
      <c r="BG467" s="4"/>
      <c r="BH467" s="4"/>
      <c r="BI467" s="4"/>
      <c r="BJ467" s="4"/>
      <c r="BK467" s="4"/>
      <c r="BL467" s="4"/>
      <c r="BM467" s="4"/>
      <c r="BN467" s="4"/>
      <c r="BO467" s="4"/>
      <c r="BP467" s="4"/>
      <c r="BQ467" s="4"/>
      <c r="BR467" s="4"/>
      <c r="BS467" s="4"/>
      <c r="BT467" s="4"/>
      <c r="BU467" s="4"/>
      <c r="BV467" s="4"/>
      <c r="BW467" s="4"/>
      <c r="BX467" s="4"/>
      <c r="BY467" s="4"/>
      <c r="BZ467" s="4"/>
      <c r="CA467" s="4"/>
      <c r="CB467" s="4"/>
      <c r="CC467" s="4"/>
      <c r="CD467" s="4"/>
      <c r="CE467" s="4"/>
      <c r="CF467" s="4"/>
      <c r="CG467" s="4"/>
      <c r="CH467" s="4"/>
      <c r="CI467" s="4"/>
      <c r="CJ467" s="4"/>
      <c r="CK467" s="4"/>
      <c r="CL467" s="4"/>
      <c r="CM467" s="4"/>
      <c r="CN467" s="4"/>
      <c r="CO467" s="4"/>
      <c r="CP467" s="4"/>
      <c r="CQ467" s="4"/>
      <c r="CR467" s="4"/>
      <c r="CS467" s="4"/>
      <c r="CT467" s="4"/>
      <c r="CU467" s="4"/>
      <c r="CV467" s="4"/>
      <c r="CW467" s="4"/>
      <c r="CX467" s="4"/>
      <c r="CY467" s="4"/>
      <c r="CZ467" s="4"/>
      <c r="DA467" s="4"/>
      <c r="DB467" s="4"/>
      <c r="DC467" s="4"/>
      <c r="DD467" s="4"/>
      <c r="DE467" s="4"/>
      <c r="DF467" s="4"/>
      <c r="DG467" s="4"/>
      <c r="DH467" s="4"/>
      <c r="DI467" s="4"/>
      <c r="DJ467" s="4"/>
      <c r="DK467" s="4"/>
      <c r="DL467" s="4"/>
      <c r="DM467" s="4"/>
      <c r="DN467" s="4"/>
      <c r="DO467" s="4"/>
      <c r="DP467" s="4"/>
      <c r="DQ467" s="4"/>
      <c r="DR467" s="4"/>
      <c r="DS467" s="4"/>
      <c r="DT467" s="4"/>
      <c r="DU467" s="4"/>
      <c r="DV467" s="4"/>
      <c r="DW467" s="4"/>
      <c r="DX467" s="4"/>
      <c r="DY467" s="4"/>
      <c r="DZ467" s="4"/>
      <c r="EA467" s="4"/>
      <c r="EB467" s="4"/>
      <c r="EC467" s="4"/>
      <c r="ED467" s="4"/>
      <c r="EE467" s="4"/>
      <c r="EF467" s="4"/>
      <c r="EG467" s="4"/>
      <c r="EH467" s="4"/>
      <c r="EI467" s="4"/>
      <c r="EJ467" s="4"/>
      <c r="EK467" s="4"/>
      <c r="EL467" s="4"/>
      <c r="EM467" s="4"/>
      <c r="EN467" s="4"/>
      <c r="EO467" s="4"/>
      <c r="EP467" s="4"/>
      <c r="EQ467" s="4"/>
      <c r="ER467" s="4"/>
      <c r="ES467" s="4"/>
      <c r="ET467" s="4"/>
      <c r="EU467" s="4"/>
      <c r="EV467" s="4"/>
      <c r="EW467" s="4"/>
      <c r="EX467" s="4"/>
      <c r="EY467" s="3"/>
      <c r="EZ467" s="3"/>
      <c r="FA467" s="3"/>
      <c r="FB467" s="3"/>
      <c r="FC467" s="3"/>
      <c r="FD467" s="3"/>
      <c r="FE467" s="3"/>
      <c r="FF467" s="3"/>
      <c r="FG467" s="3"/>
      <c r="FH467" s="3"/>
      <c r="FI467" s="3"/>
      <c r="FJ467" s="3"/>
      <c r="FK467" s="3"/>
      <c r="FL467" s="3"/>
      <c r="FM467" s="3"/>
      <c r="FN467" s="3"/>
      <c r="FO467" s="3"/>
      <c r="FP467" s="3"/>
      <c r="FQ467" s="3"/>
      <c r="FR467" s="3"/>
      <c r="FS467" s="3"/>
      <c r="FT467" s="3"/>
      <c r="FU467" s="3"/>
      <c r="FV467" s="3"/>
      <c r="FW467" s="3"/>
      <c r="FX467" s="3"/>
      <c r="FY467" s="3"/>
      <c r="FZ467" s="3"/>
      <c r="GA467" s="3"/>
      <c r="GB467" s="3"/>
      <c r="GC467" s="3"/>
      <c r="GD467" s="3"/>
      <c r="GE467" s="3"/>
      <c r="GF467" s="3"/>
      <c r="GG467" s="3"/>
      <c r="GH467" s="3"/>
      <c r="GI467" s="3"/>
      <c r="GJ467" s="3"/>
      <c r="GK467" s="3"/>
      <c r="GL467" s="3"/>
      <c r="GM467" s="3"/>
      <c r="GN467" s="3"/>
      <c r="GO467" s="3"/>
      <c r="GP467" s="3"/>
      <c r="GQ467" s="3"/>
      <c r="GR467" s="3"/>
      <c r="GS467" s="3"/>
      <c r="GT467" s="3"/>
      <c r="GU467" s="3"/>
      <c r="GV467" s="3"/>
      <c r="GW467" s="3"/>
      <c r="GX467" s="3"/>
      <c r="GY467" s="3"/>
      <c r="GZ467" s="3"/>
      <c r="HA467" s="3"/>
      <c r="HB467" s="3"/>
      <c r="HC467" s="3"/>
      <c r="HD467" s="3"/>
      <c r="HE467" s="3"/>
      <c r="HF467" s="3"/>
      <c r="HG467" s="3"/>
      <c r="HH467" s="3"/>
      <c r="HI467" s="3"/>
      <c r="HJ467" s="3"/>
      <c r="HK467" s="3"/>
      <c r="HL467" s="3"/>
      <c r="HM467" s="3"/>
      <c r="HN467" s="3"/>
      <c r="HO467" s="3"/>
      <c r="HP467" s="3"/>
      <c r="HQ467" s="3"/>
      <c r="HR467" s="3"/>
      <c r="HS467" s="3"/>
      <c r="HT467" s="3"/>
      <c r="HU467" s="3"/>
      <c r="HV467" s="3"/>
      <c r="HW467" s="3"/>
      <c r="HX467" s="3"/>
      <c r="HY467" s="3"/>
      <c r="HZ467" s="3"/>
      <c r="IA467" s="3"/>
      <c r="IB467" s="3"/>
      <c r="IC467" s="3"/>
      <c r="ID467" s="3"/>
      <c r="IE467" s="3"/>
      <c r="IF467" s="3"/>
      <c r="IG467" s="3"/>
      <c r="IH467" s="3"/>
      <c r="II467" s="3"/>
      <c r="IJ467" s="3"/>
      <c r="IK467" s="3"/>
      <c r="IL467" s="3"/>
      <c r="IM467" s="3"/>
      <c r="IN467" s="3"/>
      <c r="IO467" s="3"/>
      <c r="IP467" s="3"/>
      <c r="IQ467" s="3"/>
      <c r="IR467" s="3"/>
      <c r="IS467" s="3"/>
      <c r="IT467" s="3"/>
      <c r="IU467" s="3"/>
      <c r="IV467" s="3"/>
      <c r="IW467" s="3"/>
      <c r="IX467" s="3"/>
      <c r="IY467" s="3"/>
      <c r="IZ467" s="3"/>
      <c r="JA467" s="3"/>
      <c r="JB467" s="3"/>
      <c r="JC467" s="3"/>
      <c r="JD467" s="3"/>
      <c r="JE467" s="3"/>
      <c r="JF467" s="3"/>
      <c r="JG467" s="3"/>
      <c r="JH467" s="3"/>
      <c r="JI467" s="3"/>
      <c r="JJ467" s="3"/>
      <c r="JK467" s="3"/>
      <c r="JL467" s="3"/>
      <c r="JM467" s="3"/>
      <c r="JN467" s="3"/>
      <c r="JO467" s="3"/>
      <c r="JP467" s="3"/>
      <c r="JQ467" s="3"/>
      <c r="JR467" s="3"/>
      <c r="JS467" s="3"/>
      <c r="JT467" s="3"/>
      <c r="JU467" s="3"/>
      <c r="JV467" s="3"/>
      <c r="JW467" s="3"/>
      <c r="JX467" s="3"/>
      <c r="JY467" s="3"/>
      <c r="JZ467" s="3"/>
      <c r="KA467" s="3"/>
      <c r="KB467" s="3"/>
      <c r="KC467" s="3"/>
      <c r="KD467" s="3"/>
      <c r="KE467" s="3"/>
      <c r="KF467" s="3"/>
      <c r="KG467" s="3"/>
      <c r="KH467" s="3"/>
      <c r="KI467" s="3"/>
      <c r="KJ467" s="3"/>
      <c r="KK467" s="3"/>
      <c r="KL467" s="3"/>
      <c r="KM467" s="3"/>
      <c r="KN467" s="3"/>
    </row>
    <row r="468" spans="1:300">
      <c r="A468" s="3">
        <v>0</v>
      </c>
      <c r="B46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468)))"),"")</f>
        <v/>
      </c>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c r="AZ468" s="4"/>
      <c r="BA468" s="4"/>
      <c r="BB468" s="4"/>
      <c r="BC468" s="4"/>
      <c r="BD468" s="4"/>
      <c r="BE468" s="4"/>
      <c r="BF468" s="4"/>
      <c r="BG468" s="4"/>
      <c r="BH468" s="4"/>
      <c r="BI468" s="4"/>
      <c r="BJ468" s="4"/>
      <c r="BK468" s="4"/>
      <c r="BL468" s="4"/>
      <c r="BM468" s="4"/>
      <c r="BN468" s="4"/>
      <c r="BO468" s="4"/>
      <c r="BP468" s="4"/>
      <c r="BQ468" s="4"/>
      <c r="BR468" s="4"/>
      <c r="BS468" s="4"/>
      <c r="BT468" s="4"/>
      <c r="BU468" s="4"/>
      <c r="BV468" s="4"/>
      <c r="BW468" s="4"/>
      <c r="BX468" s="4"/>
      <c r="BY468" s="4"/>
      <c r="BZ468" s="4"/>
      <c r="CA468" s="4"/>
      <c r="CB468" s="4"/>
      <c r="CC468" s="4"/>
      <c r="CD468" s="4"/>
      <c r="CE468" s="4"/>
      <c r="CF468" s="4"/>
      <c r="CG468" s="4"/>
      <c r="CH468" s="4"/>
      <c r="CI468" s="4"/>
      <c r="CJ468" s="4"/>
      <c r="CK468" s="4"/>
      <c r="CL468" s="4"/>
      <c r="CM468" s="4"/>
      <c r="CN468" s="4"/>
      <c r="CO468" s="4"/>
      <c r="CP468" s="4"/>
      <c r="CQ468" s="4"/>
      <c r="CR468" s="4"/>
      <c r="CS468" s="4"/>
      <c r="CT468" s="4"/>
      <c r="CU468" s="4"/>
      <c r="CV468" s="4"/>
      <c r="CW468" s="4"/>
      <c r="CX468" s="4"/>
      <c r="CY468" s="4"/>
      <c r="CZ468" s="4"/>
      <c r="DA468" s="4"/>
      <c r="DB468" s="4"/>
      <c r="DC468" s="4"/>
      <c r="DD468" s="4"/>
      <c r="DE468" s="4"/>
      <c r="DF468" s="4"/>
      <c r="DG468" s="4"/>
      <c r="DH468" s="4"/>
      <c r="DI468" s="4"/>
      <c r="DJ468" s="4"/>
      <c r="DK468" s="4"/>
      <c r="DL468" s="4"/>
      <c r="DM468" s="4"/>
      <c r="DN468" s="4"/>
      <c r="DO468" s="4"/>
      <c r="DP468" s="4"/>
      <c r="DQ468" s="4"/>
      <c r="DR468" s="4"/>
      <c r="DS468" s="4"/>
      <c r="DT468" s="4"/>
      <c r="DU468" s="4"/>
      <c r="DV468" s="4"/>
      <c r="DW468" s="4"/>
      <c r="DX468" s="4"/>
      <c r="DY468" s="4"/>
      <c r="DZ468" s="4"/>
      <c r="EA468" s="4"/>
      <c r="EB468" s="4"/>
      <c r="EC468" s="4"/>
      <c r="ED468" s="4"/>
      <c r="EE468" s="4"/>
      <c r="EF468" s="4"/>
      <c r="EG468" s="4"/>
      <c r="EH468" s="4"/>
      <c r="EI468" s="4"/>
      <c r="EJ468" s="4"/>
      <c r="EK468" s="4"/>
      <c r="EL468" s="4"/>
      <c r="EM468" s="4"/>
      <c r="EN468" s="4"/>
      <c r="EO468" s="4"/>
      <c r="EP468" s="4"/>
      <c r="EQ468" s="4"/>
      <c r="ER468" s="4"/>
      <c r="ES468" s="4"/>
      <c r="ET468" s="4"/>
      <c r="EU468" s="4"/>
      <c r="EV468" s="4"/>
      <c r="EW468" s="4"/>
      <c r="EX468" s="4"/>
      <c r="EY468" s="3"/>
      <c r="EZ468" s="3"/>
      <c r="FA468" s="3"/>
      <c r="FB468" s="3"/>
      <c r="FC468" s="3"/>
      <c r="FD468" s="3"/>
      <c r="FE468" s="3"/>
      <c r="FF468" s="3"/>
      <c r="FG468" s="3"/>
      <c r="FH468" s="3"/>
      <c r="FI468" s="3"/>
      <c r="FJ468" s="3"/>
      <c r="FK468" s="3"/>
      <c r="FL468" s="3"/>
      <c r="FM468" s="3"/>
      <c r="FN468" s="3"/>
      <c r="FO468" s="3"/>
      <c r="FP468" s="3"/>
      <c r="FQ468" s="3"/>
      <c r="FR468" s="3"/>
      <c r="FS468" s="3"/>
      <c r="FT468" s="3"/>
      <c r="FU468" s="3"/>
      <c r="FV468" s="3"/>
      <c r="FW468" s="3"/>
      <c r="FX468" s="3"/>
      <c r="FY468" s="3"/>
      <c r="FZ468" s="3"/>
      <c r="GA468" s="3"/>
      <c r="GB468" s="3"/>
      <c r="GC468" s="3"/>
      <c r="GD468" s="3"/>
      <c r="GE468" s="3"/>
      <c r="GF468" s="3"/>
      <c r="GG468" s="3"/>
      <c r="GH468" s="3"/>
      <c r="GI468" s="3"/>
      <c r="GJ468" s="3"/>
      <c r="GK468" s="3"/>
      <c r="GL468" s="3"/>
      <c r="GM468" s="3"/>
      <c r="GN468" s="3"/>
      <c r="GO468" s="3"/>
      <c r="GP468" s="3"/>
      <c r="GQ468" s="3"/>
      <c r="GR468" s="3"/>
      <c r="GS468" s="3"/>
      <c r="GT468" s="3"/>
      <c r="GU468" s="3"/>
      <c r="GV468" s="3"/>
      <c r="GW468" s="3"/>
      <c r="GX468" s="3"/>
      <c r="GY468" s="3"/>
      <c r="GZ468" s="3"/>
      <c r="HA468" s="3"/>
      <c r="HB468" s="3"/>
      <c r="HC468" s="3"/>
      <c r="HD468" s="3"/>
      <c r="HE468" s="3"/>
      <c r="HF468" s="3"/>
      <c r="HG468" s="3"/>
      <c r="HH468" s="3"/>
      <c r="HI468" s="3"/>
      <c r="HJ468" s="3"/>
      <c r="HK468" s="3"/>
      <c r="HL468" s="3"/>
      <c r="HM468" s="3"/>
      <c r="HN468" s="3"/>
      <c r="HO468" s="3"/>
      <c r="HP468" s="3"/>
      <c r="HQ468" s="3"/>
      <c r="HR468" s="3"/>
      <c r="HS468" s="3"/>
      <c r="HT468" s="3"/>
      <c r="HU468" s="3"/>
      <c r="HV468" s="3"/>
      <c r="HW468" s="3"/>
      <c r="HX468" s="3"/>
      <c r="HY468" s="3"/>
      <c r="HZ468" s="3"/>
      <c r="IA468" s="3"/>
      <c r="IB468" s="3"/>
      <c r="IC468" s="3"/>
      <c r="ID468" s="3"/>
      <c r="IE468" s="3"/>
      <c r="IF468" s="3"/>
      <c r="IG468" s="3"/>
      <c r="IH468" s="3"/>
      <c r="II468" s="3"/>
      <c r="IJ468" s="3"/>
      <c r="IK468" s="3"/>
      <c r="IL468" s="3"/>
      <c r="IM468" s="3"/>
      <c r="IN468" s="3"/>
      <c r="IO468" s="3"/>
      <c r="IP468" s="3"/>
      <c r="IQ468" s="3"/>
      <c r="IR468" s="3"/>
      <c r="IS468" s="3"/>
      <c r="IT468" s="3"/>
      <c r="IU468" s="3"/>
      <c r="IV468" s="3"/>
      <c r="IW468" s="3"/>
      <c r="IX468" s="3"/>
      <c r="IY468" s="3"/>
      <c r="IZ468" s="3"/>
      <c r="JA468" s="3"/>
      <c r="JB468" s="3"/>
      <c r="JC468" s="3"/>
      <c r="JD468" s="3"/>
      <c r="JE468" s="3"/>
      <c r="JF468" s="3"/>
      <c r="JG468" s="3"/>
      <c r="JH468" s="3"/>
      <c r="JI468" s="3"/>
      <c r="JJ468" s="3"/>
      <c r="JK468" s="3"/>
      <c r="JL468" s="3"/>
      <c r="JM468" s="3"/>
      <c r="JN468" s="3"/>
      <c r="JO468" s="3"/>
      <c r="JP468" s="3"/>
      <c r="JQ468" s="3"/>
      <c r="JR468" s="3"/>
      <c r="JS468" s="3"/>
      <c r="JT468" s="3"/>
      <c r="JU468" s="3"/>
      <c r="JV468" s="3"/>
      <c r="JW468" s="3"/>
      <c r="JX468" s="3"/>
      <c r="JY468" s="3"/>
      <c r="JZ468" s="3"/>
      <c r="KA468" s="3"/>
      <c r="KB468" s="3"/>
      <c r="KC468" s="3"/>
      <c r="KD468" s="3"/>
      <c r="KE468" s="3"/>
      <c r="KF468" s="3"/>
      <c r="KG468" s="3"/>
      <c r="KH468" s="3"/>
      <c r="KI468" s="3"/>
      <c r="KJ468" s="3"/>
      <c r="KK468" s="3"/>
      <c r="KL468" s="3"/>
      <c r="KM468" s="3"/>
      <c r="KN468" s="3"/>
    </row>
    <row r="469" spans="1:300">
      <c r="A469" s="3">
        <v>0</v>
      </c>
      <c r="B46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469)))"),"")</f>
        <v/>
      </c>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c r="AZ469" s="4"/>
      <c r="BA469" s="4"/>
      <c r="BB469" s="4"/>
      <c r="BC469" s="4"/>
      <c r="BD469" s="4"/>
      <c r="BE469" s="4"/>
      <c r="BF469" s="4"/>
      <c r="BG469" s="4"/>
      <c r="BH469" s="4"/>
      <c r="BI469" s="4"/>
      <c r="BJ469" s="4"/>
      <c r="BK469" s="4"/>
      <c r="BL469" s="4"/>
      <c r="BM469" s="4"/>
      <c r="BN469" s="4"/>
      <c r="BO469" s="4"/>
      <c r="BP469" s="4"/>
      <c r="BQ469" s="4"/>
      <c r="BR469" s="4"/>
      <c r="BS469" s="4"/>
      <c r="BT469" s="4"/>
      <c r="BU469" s="4"/>
      <c r="BV469" s="4"/>
      <c r="BW469" s="4"/>
      <c r="BX469" s="4"/>
      <c r="BY469" s="4"/>
      <c r="BZ469" s="4"/>
      <c r="CA469" s="4"/>
      <c r="CB469" s="4"/>
      <c r="CC469" s="4"/>
      <c r="CD469" s="4"/>
      <c r="CE469" s="4"/>
      <c r="CF469" s="4"/>
      <c r="CG469" s="4"/>
      <c r="CH469" s="4"/>
      <c r="CI469" s="4"/>
      <c r="CJ469" s="4"/>
      <c r="CK469" s="4"/>
      <c r="CL469" s="4"/>
      <c r="CM469" s="4"/>
      <c r="CN469" s="4"/>
      <c r="CO469" s="4"/>
      <c r="CP469" s="4"/>
      <c r="CQ469" s="4"/>
      <c r="CR469" s="4"/>
      <c r="CS469" s="4"/>
      <c r="CT469" s="4"/>
      <c r="CU469" s="4"/>
      <c r="CV469" s="4"/>
      <c r="CW469" s="4"/>
      <c r="CX469" s="4"/>
      <c r="CY469" s="4"/>
      <c r="CZ469" s="4"/>
      <c r="DA469" s="4"/>
      <c r="DB469" s="4"/>
      <c r="DC469" s="4"/>
      <c r="DD469" s="4"/>
      <c r="DE469" s="4"/>
      <c r="DF469" s="4"/>
      <c r="DG469" s="4"/>
      <c r="DH469" s="4"/>
      <c r="DI469" s="4"/>
      <c r="DJ469" s="4"/>
      <c r="DK469" s="4"/>
      <c r="DL469" s="4"/>
      <c r="DM469" s="4"/>
      <c r="DN469" s="4"/>
      <c r="DO469" s="4"/>
      <c r="DP469" s="4"/>
      <c r="DQ469" s="4"/>
      <c r="DR469" s="4"/>
      <c r="DS469" s="4"/>
      <c r="DT469" s="4"/>
      <c r="DU469" s="4"/>
      <c r="DV469" s="4"/>
      <c r="DW469" s="4"/>
      <c r="DX469" s="4"/>
      <c r="DY469" s="4"/>
      <c r="DZ469" s="4"/>
      <c r="EA469" s="4"/>
      <c r="EB469" s="4"/>
      <c r="EC469" s="4"/>
      <c r="ED469" s="4"/>
      <c r="EE469" s="4"/>
      <c r="EF469" s="4"/>
      <c r="EG469" s="4"/>
      <c r="EH469" s="4"/>
      <c r="EI469" s="4"/>
      <c r="EJ469" s="4"/>
      <c r="EK469" s="4"/>
      <c r="EL469" s="4"/>
      <c r="EM469" s="4"/>
      <c r="EN469" s="4"/>
      <c r="EO469" s="4"/>
      <c r="EP469" s="4"/>
      <c r="EQ469" s="4"/>
      <c r="ER469" s="4"/>
      <c r="ES469" s="4"/>
      <c r="ET469" s="4"/>
      <c r="EU469" s="4"/>
      <c r="EV469" s="4"/>
      <c r="EW469" s="4"/>
      <c r="EX469" s="4"/>
      <c r="EY469" s="3"/>
      <c r="EZ469" s="3"/>
      <c r="FA469" s="3"/>
      <c r="FB469" s="3"/>
      <c r="FC469" s="3"/>
      <c r="FD469" s="3"/>
      <c r="FE469" s="3"/>
      <c r="FF469" s="3"/>
      <c r="FG469" s="3"/>
      <c r="FH469" s="3"/>
      <c r="FI469" s="3"/>
      <c r="FJ469" s="3"/>
      <c r="FK469" s="3"/>
      <c r="FL469" s="3"/>
      <c r="FM469" s="3"/>
      <c r="FN469" s="3"/>
      <c r="FO469" s="3"/>
      <c r="FP469" s="3"/>
      <c r="FQ469" s="3"/>
      <c r="FR469" s="3"/>
      <c r="FS469" s="3"/>
      <c r="FT469" s="3"/>
      <c r="FU469" s="3"/>
      <c r="FV469" s="3"/>
      <c r="FW469" s="3"/>
      <c r="FX469" s="3"/>
      <c r="FY469" s="3"/>
      <c r="FZ469" s="3"/>
      <c r="GA469" s="3"/>
      <c r="GB469" s="3"/>
      <c r="GC469" s="3"/>
      <c r="GD469" s="3"/>
      <c r="GE469" s="3"/>
      <c r="GF469" s="3"/>
      <c r="GG469" s="3"/>
      <c r="GH469" s="3"/>
      <c r="GI469" s="3"/>
      <c r="GJ469" s="3"/>
      <c r="GK469" s="3"/>
      <c r="GL469" s="3"/>
      <c r="GM469" s="3"/>
      <c r="GN469" s="3"/>
      <c r="GO469" s="3"/>
      <c r="GP469" s="3"/>
      <c r="GQ469" s="3"/>
      <c r="GR469" s="3"/>
      <c r="GS469" s="3"/>
      <c r="GT469" s="3"/>
      <c r="GU469" s="3"/>
      <c r="GV469" s="3"/>
      <c r="GW469" s="3"/>
      <c r="GX469" s="3"/>
      <c r="GY469" s="3"/>
      <c r="GZ469" s="3"/>
      <c r="HA469" s="3"/>
      <c r="HB469" s="3"/>
      <c r="HC469" s="3"/>
      <c r="HD469" s="3"/>
      <c r="HE469" s="3"/>
      <c r="HF469" s="3"/>
      <c r="HG469" s="3"/>
      <c r="HH469" s="3"/>
      <c r="HI469" s="3"/>
      <c r="HJ469" s="3"/>
      <c r="HK469" s="3"/>
      <c r="HL469" s="3"/>
      <c r="HM469" s="3"/>
      <c r="HN469" s="3"/>
      <c r="HO469" s="3"/>
      <c r="HP469" s="3"/>
      <c r="HQ469" s="3"/>
      <c r="HR469" s="3"/>
      <c r="HS469" s="3"/>
      <c r="HT469" s="3"/>
      <c r="HU469" s="3"/>
      <c r="HV469" s="3"/>
      <c r="HW469" s="3"/>
      <c r="HX469" s="3"/>
      <c r="HY469" s="3"/>
      <c r="HZ469" s="3"/>
      <c r="IA469" s="3"/>
      <c r="IB469" s="3"/>
      <c r="IC469" s="3"/>
      <c r="ID469" s="3"/>
      <c r="IE469" s="3"/>
      <c r="IF469" s="3"/>
      <c r="IG469" s="3"/>
      <c r="IH469" s="3"/>
      <c r="II469" s="3"/>
      <c r="IJ469" s="3"/>
      <c r="IK469" s="3"/>
      <c r="IL469" s="3"/>
      <c r="IM469" s="3"/>
      <c r="IN469" s="3"/>
      <c r="IO469" s="3"/>
      <c r="IP469" s="3"/>
      <c r="IQ469" s="3"/>
      <c r="IR469" s="3"/>
      <c r="IS469" s="3"/>
      <c r="IT469" s="3"/>
      <c r="IU469" s="3"/>
      <c r="IV469" s="3"/>
      <c r="IW469" s="3"/>
      <c r="IX469" s="3"/>
      <c r="IY469" s="3"/>
      <c r="IZ469" s="3"/>
      <c r="JA469" s="3"/>
      <c r="JB469" s="3"/>
      <c r="JC469" s="3"/>
      <c r="JD469" s="3"/>
      <c r="JE469" s="3"/>
      <c r="JF469" s="3"/>
      <c r="JG469" s="3"/>
      <c r="JH469" s="3"/>
      <c r="JI469" s="3"/>
      <c r="JJ469" s="3"/>
      <c r="JK469" s="3"/>
      <c r="JL469" s="3"/>
      <c r="JM469" s="3"/>
      <c r="JN469" s="3"/>
      <c r="JO469" s="3"/>
      <c r="JP469" s="3"/>
      <c r="JQ469" s="3"/>
      <c r="JR469" s="3"/>
      <c r="JS469" s="3"/>
      <c r="JT469" s="3"/>
      <c r="JU469" s="3"/>
      <c r="JV469" s="3"/>
      <c r="JW469" s="3"/>
      <c r="JX469" s="3"/>
      <c r="JY469" s="3"/>
      <c r="JZ469" s="3"/>
      <c r="KA469" s="3"/>
      <c r="KB469" s="3"/>
      <c r="KC469" s="3"/>
      <c r="KD469" s="3"/>
      <c r="KE469" s="3"/>
      <c r="KF469" s="3"/>
      <c r="KG469" s="3"/>
      <c r="KH469" s="3"/>
      <c r="KI469" s="3"/>
      <c r="KJ469" s="3"/>
      <c r="KK469" s="3"/>
      <c r="KL469" s="3"/>
      <c r="KM469" s="3"/>
      <c r="KN469" s="3"/>
    </row>
    <row r="470" spans="1:300">
      <c r="A470" s="3">
        <v>0</v>
      </c>
      <c r="B47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470)))"),"")</f>
        <v/>
      </c>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4"/>
      <c r="BA470" s="4"/>
      <c r="BB470" s="4"/>
      <c r="BC470" s="4"/>
      <c r="BD470" s="4"/>
      <c r="BE470" s="4"/>
      <c r="BF470" s="4"/>
      <c r="BG470" s="4"/>
      <c r="BH470" s="4"/>
      <c r="BI470" s="4"/>
      <c r="BJ470" s="4"/>
      <c r="BK470" s="4"/>
      <c r="BL470" s="4"/>
      <c r="BM470" s="4"/>
      <c r="BN470" s="4"/>
      <c r="BO470" s="4"/>
      <c r="BP470" s="4"/>
      <c r="BQ470" s="4"/>
      <c r="BR470" s="4"/>
      <c r="BS470" s="4"/>
      <c r="BT470" s="4"/>
      <c r="BU470" s="4"/>
      <c r="BV470" s="4"/>
      <c r="BW470" s="4"/>
      <c r="BX470" s="4"/>
      <c r="BY470" s="4"/>
      <c r="BZ470" s="4"/>
      <c r="CA470" s="4"/>
      <c r="CB470" s="4"/>
      <c r="CC470" s="4"/>
      <c r="CD470" s="4"/>
      <c r="CE470" s="4"/>
      <c r="CF470" s="4"/>
      <c r="CG470" s="4"/>
      <c r="CH470" s="4"/>
      <c r="CI470" s="4"/>
      <c r="CJ470" s="4"/>
      <c r="CK470" s="4"/>
      <c r="CL470" s="4"/>
      <c r="CM470" s="4"/>
      <c r="CN470" s="4"/>
      <c r="CO470" s="4"/>
      <c r="CP470" s="4"/>
      <c r="CQ470" s="4"/>
      <c r="CR470" s="4"/>
      <c r="CS470" s="4"/>
      <c r="CT470" s="4"/>
      <c r="CU470" s="4"/>
      <c r="CV470" s="4"/>
      <c r="CW470" s="4"/>
      <c r="CX470" s="4"/>
      <c r="CY470" s="4"/>
      <c r="CZ470" s="4"/>
      <c r="DA470" s="4"/>
      <c r="DB470" s="4"/>
      <c r="DC470" s="4"/>
      <c r="DD470" s="4"/>
      <c r="DE470" s="4"/>
      <c r="DF470" s="4"/>
      <c r="DG470" s="4"/>
      <c r="DH470" s="4"/>
      <c r="DI470" s="4"/>
      <c r="DJ470" s="4"/>
      <c r="DK470" s="4"/>
      <c r="DL470" s="4"/>
      <c r="DM470" s="4"/>
      <c r="DN470" s="4"/>
      <c r="DO470" s="4"/>
      <c r="DP470" s="4"/>
      <c r="DQ470" s="4"/>
      <c r="DR470" s="4"/>
      <c r="DS470" s="4"/>
      <c r="DT470" s="4"/>
      <c r="DU470" s="4"/>
      <c r="DV470" s="4"/>
      <c r="DW470" s="4"/>
      <c r="DX470" s="4"/>
      <c r="DY470" s="4"/>
      <c r="DZ470" s="4"/>
      <c r="EA470" s="4"/>
      <c r="EB470" s="4"/>
      <c r="EC470" s="4"/>
      <c r="ED470" s="4"/>
      <c r="EE470" s="4"/>
      <c r="EF470" s="4"/>
      <c r="EG470" s="4"/>
      <c r="EH470" s="4"/>
      <c r="EI470" s="4"/>
      <c r="EJ470" s="4"/>
      <c r="EK470" s="4"/>
      <c r="EL470" s="4"/>
      <c r="EM470" s="4"/>
      <c r="EN470" s="4"/>
      <c r="EO470" s="4"/>
      <c r="EP470" s="4"/>
      <c r="EQ470" s="4"/>
      <c r="ER470" s="4"/>
      <c r="ES470" s="4"/>
      <c r="ET470" s="4"/>
      <c r="EU470" s="4"/>
      <c r="EV470" s="4"/>
      <c r="EW470" s="4"/>
      <c r="EX470" s="4"/>
      <c r="EY470" s="3"/>
      <c r="EZ470" s="3"/>
      <c r="FA470" s="3"/>
      <c r="FB470" s="3"/>
      <c r="FC470" s="3"/>
      <c r="FD470" s="3"/>
      <c r="FE470" s="3"/>
      <c r="FF470" s="3"/>
      <c r="FG470" s="3"/>
      <c r="FH470" s="3"/>
      <c r="FI470" s="3"/>
      <c r="FJ470" s="3"/>
      <c r="FK470" s="3"/>
      <c r="FL470" s="3"/>
      <c r="FM470" s="3"/>
      <c r="FN470" s="3"/>
      <c r="FO470" s="3"/>
      <c r="FP470" s="3"/>
      <c r="FQ470" s="3"/>
      <c r="FR470" s="3"/>
      <c r="FS470" s="3"/>
      <c r="FT470" s="3"/>
      <c r="FU470" s="3"/>
      <c r="FV470" s="3"/>
      <c r="FW470" s="3"/>
      <c r="FX470" s="3"/>
      <c r="FY470" s="3"/>
      <c r="FZ470" s="3"/>
      <c r="GA470" s="3"/>
      <c r="GB470" s="3"/>
      <c r="GC470" s="3"/>
      <c r="GD470" s="3"/>
      <c r="GE470" s="3"/>
      <c r="GF470" s="3"/>
      <c r="GG470" s="3"/>
      <c r="GH470" s="3"/>
      <c r="GI470" s="3"/>
      <c r="GJ470" s="3"/>
      <c r="GK470" s="3"/>
      <c r="GL470" s="3"/>
      <c r="GM470" s="3"/>
      <c r="GN470" s="3"/>
      <c r="GO470" s="3"/>
      <c r="GP470" s="3"/>
      <c r="GQ470" s="3"/>
      <c r="GR470" s="3"/>
      <c r="GS470" s="3"/>
      <c r="GT470" s="3"/>
      <c r="GU470" s="3"/>
      <c r="GV470" s="3"/>
      <c r="GW470" s="3"/>
      <c r="GX470" s="3"/>
      <c r="GY470" s="3"/>
      <c r="GZ470" s="3"/>
      <c r="HA470" s="3"/>
      <c r="HB470" s="3"/>
      <c r="HC470" s="3"/>
      <c r="HD470" s="3"/>
      <c r="HE470" s="3"/>
      <c r="HF470" s="3"/>
      <c r="HG470" s="3"/>
      <c r="HH470" s="3"/>
      <c r="HI470" s="3"/>
      <c r="HJ470" s="3"/>
      <c r="HK470" s="3"/>
      <c r="HL470" s="3"/>
      <c r="HM470" s="3"/>
      <c r="HN470" s="3"/>
      <c r="HO470" s="3"/>
      <c r="HP470" s="3"/>
      <c r="HQ470" s="3"/>
      <c r="HR470" s="3"/>
      <c r="HS470" s="3"/>
      <c r="HT470" s="3"/>
      <c r="HU470" s="3"/>
      <c r="HV470" s="3"/>
      <c r="HW470" s="3"/>
      <c r="HX470" s="3"/>
      <c r="HY470" s="3"/>
      <c r="HZ470" s="3"/>
      <c r="IA470" s="3"/>
      <c r="IB470" s="3"/>
      <c r="IC470" s="3"/>
      <c r="ID470" s="3"/>
      <c r="IE470" s="3"/>
      <c r="IF470" s="3"/>
      <c r="IG470" s="3"/>
      <c r="IH470" s="3"/>
      <c r="II470" s="3"/>
      <c r="IJ470" s="3"/>
      <c r="IK470" s="3"/>
      <c r="IL470" s="3"/>
      <c r="IM470" s="3"/>
      <c r="IN470" s="3"/>
      <c r="IO470" s="3"/>
      <c r="IP470" s="3"/>
      <c r="IQ470" s="3"/>
      <c r="IR470" s="3"/>
      <c r="IS470" s="3"/>
      <c r="IT470" s="3"/>
      <c r="IU470" s="3"/>
      <c r="IV470" s="3"/>
      <c r="IW470" s="3"/>
      <c r="IX470" s="3"/>
      <c r="IY470" s="3"/>
      <c r="IZ470" s="3"/>
      <c r="JA470" s="3"/>
      <c r="JB470" s="3"/>
      <c r="JC470" s="3"/>
      <c r="JD470" s="3"/>
      <c r="JE470" s="3"/>
      <c r="JF470" s="3"/>
      <c r="JG470" s="3"/>
      <c r="JH470" s="3"/>
      <c r="JI470" s="3"/>
      <c r="JJ470" s="3"/>
      <c r="JK470" s="3"/>
      <c r="JL470" s="3"/>
      <c r="JM470" s="3"/>
      <c r="JN470" s="3"/>
      <c r="JO470" s="3"/>
      <c r="JP470" s="3"/>
      <c r="JQ470" s="3"/>
      <c r="JR470" s="3"/>
      <c r="JS470" s="3"/>
      <c r="JT470" s="3"/>
      <c r="JU470" s="3"/>
      <c r="JV470" s="3"/>
      <c r="JW470" s="3"/>
      <c r="JX470" s="3"/>
      <c r="JY470" s="3"/>
      <c r="JZ470" s="3"/>
      <c r="KA470" s="3"/>
      <c r="KB470" s="3"/>
      <c r="KC470" s="3"/>
      <c r="KD470" s="3"/>
      <c r="KE470" s="3"/>
      <c r="KF470" s="3"/>
      <c r="KG470" s="3"/>
      <c r="KH470" s="3"/>
      <c r="KI470" s="3"/>
      <c r="KJ470" s="3"/>
      <c r="KK470" s="3"/>
      <c r="KL470" s="3"/>
      <c r="KM470" s="3"/>
      <c r="KN470" s="3"/>
    </row>
    <row r="471" spans="1:300">
      <c r="A471" s="3">
        <v>0</v>
      </c>
      <c r="B47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471)))"),"")</f>
        <v/>
      </c>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4"/>
      <c r="BA471" s="4"/>
      <c r="BB471" s="4"/>
      <c r="BC471" s="4"/>
      <c r="BD471" s="4"/>
      <c r="BE471" s="4"/>
      <c r="BF471" s="4"/>
      <c r="BG471" s="4"/>
      <c r="BH471" s="4"/>
      <c r="BI471" s="4"/>
      <c r="BJ471" s="4"/>
      <c r="BK471" s="4"/>
      <c r="BL471" s="4"/>
      <c r="BM471" s="4"/>
      <c r="BN471" s="4"/>
      <c r="BO471" s="4"/>
      <c r="BP471" s="4"/>
      <c r="BQ471" s="4"/>
      <c r="BR471" s="4"/>
      <c r="BS471" s="4"/>
      <c r="BT471" s="4"/>
      <c r="BU471" s="4"/>
      <c r="BV471" s="4"/>
      <c r="BW471" s="4"/>
      <c r="BX471" s="4"/>
      <c r="BY471" s="4"/>
      <c r="BZ471" s="4"/>
      <c r="CA471" s="4"/>
      <c r="CB471" s="4"/>
      <c r="CC471" s="4"/>
      <c r="CD471" s="4"/>
      <c r="CE471" s="4"/>
      <c r="CF471" s="4"/>
      <c r="CG471" s="4"/>
      <c r="CH471" s="4"/>
      <c r="CI471" s="4"/>
      <c r="CJ471" s="4"/>
      <c r="CK471" s="4"/>
      <c r="CL471" s="4"/>
      <c r="CM471" s="4"/>
      <c r="CN471" s="4"/>
      <c r="CO471" s="4"/>
      <c r="CP471" s="4"/>
      <c r="CQ471" s="4"/>
      <c r="CR471" s="4"/>
      <c r="CS471" s="4"/>
      <c r="CT471" s="4"/>
      <c r="CU471" s="4"/>
      <c r="CV471" s="4"/>
      <c r="CW471" s="4"/>
      <c r="CX471" s="4"/>
      <c r="CY471" s="4"/>
      <c r="CZ471" s="4"/>
      <c r="DA471" s="4"/>
      <c r="DB471" s="4"/>
      <c r="DC471" s="4"/>
      <c r="DD471" s="4"/>
      <c r="DE471" s="4"/>
      <c r="DF471" s="4"/>
      <c r="DG471" s="4"/>
      <c r="DH471" s="4"/>
      <c r="DI471" s="4"/>
      <c r="DJ471" s="4"/>
      <c r="DK471" s="4"/>
      <c r="DL471" s="4"/>
      <c r="DM471" s="4"/>
      <c r="DN471" s="4"/>
      <c r="DO471" s="4"/>
      <c r="DP471" s="4"/>
      <c r="DQ471" s="4"/>
      <c r="DR471" s="4"/>
      <c r="DS471" s="4"/>
      <c r="DT471" s="4"/>
      <c r="DU471" s="4"/>
      <c r="DV471" s="4"/>
      <c r="DW471" s="4"/>
      <c r="DX471" s="4"/>
      <c r="DY471" s="4"/>
      <c r="DZ471" s="4"/>
      <c r="EA471" s="4"/>
      <c r="EB471" s="4"/>
      <c r="EC471" s="4"/>
      <c r="ED471" s="4"/>
      <c r="EE471" s="4"/>
      <c r="EF471" s="4"/>
      <c r="EG471" s="4"/>
      <c r="EH471" s="4"/>
      <c r="EI471" s="4"/>
      <c r="EJ471" s="4"/>
      <c r="EK471" s="4"/>
      <c r="EL471" s="4"/>
      <c r="EM471" s="4"/>
      <c r="EN471" s="4"/>
      <c r="EO471" s="4"/>
      <c r="EP471" s="4"/>
      <c r="EQ471" s="4"/>
      <c r="ER471" s="4"/>
      <c r="ES471" s="4"/>
      <c r="ET471" s="4"/>
      <c r="EU471" s="4"/>
      <c r="EV471" s="4"/>
      <c r="EW471" s="4"/>
      <c r="EX471" s="4"/>
      <c r="EY471" s="3"/>
      <c r="EZ471" s="3"/>
      <c r="FA471" s="3"/>
      <c r="FB471" s="3"/>
      <c r="FC471" s="3"/>
      <c r="FD471" s="3"/>
      <c r="FE471" s="3"/>
      <c r="FF471" s="3"/>
      <c r="FG471" s="3"/>
      <c r="FH471" s="3"/>
      <c r="FI471" s="3"/>
      <c r="FJ471" s="3"/>
      <c r="FK471" s="3"/>
      <c r="FL471" s="3"/>
      <c r="FM471" s="3"/>
      <c r="FN471" s="3"/>
      <c r="FO471" s="3"/>
      <c r="FP471" s="3"/>
      <c r="FQ471" s="3"/>
      <c r="FR471" s="3"/>
      <c r="FS471" s="3"/>
      <c r="FT471" s="3"/>
      <c r="FU471" s="3"/>
      <c r="FV471" s="3"/>
      <c r="FW471" s="3"/>
      <c r="FX471" s="3"/>
      <c r="FY471" s="3"/>
      <c r="FZ471" s="3"/>
      <c r="GA471" s="3"/>
      <c r="GB471" s="3"/>
      <c r="GC471" s="3"/>
      <c r="GD471" s="3"/>
      <c r="GE471" s="3"/>
      <c r="GF471" s="3"/>
      <c r="GG471" s="3"/>
      <c r="GH471" s="3"/>
      <c r="GI471" s="3"/>
      <c r="GJ471" s="3"/>
      <c r="GK471" s="3"/>
      <c r="GL471" s="3"/>
      <c r="GM471" s="3"/>
      <c r="GN471" s="3"/>
      <c r="GO471" s="3"/>
      <c r="GP471" s="3"/>
      <c r="GQ471" s="3"/>
      <c r="GR471" s="3"/>
      <c r="GS471" s="3"/>
      <c r="GT471" s="3"/>
      <c r="GU471" s="3"/>
      <c r="GV471" s="3"/>
      <c r="GW471" s="3"/>
      <c r="GX471" s="3"/>
      <c r="GY471" s="3"/>
      <c r="GZ471" s="3"/>
      <c r="HA471" s="3"/>
      <c r="HB471" s="3"/>
      <c r="HC471" s="3"/>
      <c r="HD471" s="3"/>
      <c r="HE471" s="3"/>
      <c r="HF471" s="3"/>
      <c r="HG471" s="3"/>
      <c r="HH471" s="3"/>
      <c r="HI471" s="3"/>
      <c r="HJ471" s="3"/>
      <c r="HK471" s="3"/>
      <c r="HL471" s="3"/>
      <c r="HM471" s="3"/>
      <c r="HN471" s="3"/>
      <c r="HO471" s="3"/>
      <c r="HP471" s="3"/>
      <c r="HQ471" s="3"/>
      <c r="HR471" s="3"/>
      <c r="HS471" s="3"/>
      <c r="HT471" s="3"/>
      <c r="HU471" s="3"/>
      <c r="HV471" s="3"/>
      <c r="HW471" s="3"/>
      <c r="HX471" s="3"/>
      <c r="HY471" s="3"/>
      <c r="HZ471" s="3"/>
      <c r="IA471" s="3"/>
      <c r="IB471" s="3"/>
      <c r="IC471" s="3"/>
      <c r="ID471" s="3"/>
      <c r="IE471" s="3"/>
      <c r="IF471" s="3"/>
      <c r="IG471" s="3"/>
      <c r="IH471" s="3"/>
      <c r="II471" s="3"/>
      <c r="IJ471" s="3"/>
      <c r="IK471" s="3"/>
      <c r="IL471" s="3"/>
      <c r="IM471" s="3"/>
      <c r="IN471" s="3"/>
      <c r="IO471" s="3"/>
      <c r="IP471" s="3"/>
      <c r="IQ471" s="3"/>
      <c r="IR471" s="3"/>
      <c r="IS471" s="3"/>
      <c r="IT471" s="3"/>
      <c r="IU471" s="3"/>
      <c r="IV471" s="3"/>
      <c r="IW471" s="3"/>
      <c r="IX471" s="3"/>
      <c r="IY471" s="3"/>
      <c r="IZ471" s="3"/>
      <c r="JA471" s="3"/>
      <c r="JB471" s="3"/>
      <c r="JC471" s="3"/>
      <c r="JD471" s="3"/>
      <c r="JE471" s="3"/>
      <c r="JF471" s="3"/>
      <c r="JG471" s="3"/>
      <c r="JH471" s="3"/>
      <c r="JI471" s="3"/>
      <c r="JJ471" s="3"/>
      <c r="JK471" s="3"/>
      <c r="JL471" s="3"/>
      <c r="JM471" s="3"/>
      <c r="JN471" s="3"/>
      <c r="JO471" s="3"/>
      <c r="JP471" s="3"/>
      <c r="JQ471" s="3"/>
      <c r="JR471" s="3"/>
      <c r="JS471" s="3"/>
      <c r="JT471" s="3"/>
      <c r="JU471" s="3"/>
      <c r="JV471" s="3"/>
      <c r="JW471" s="3"/>
      <c r="JX471" s="3"/>
      <c r="JY471" s="3"/>
      <c r="JZ471" s="3"/>
      <c r="KA471" s="3"/>
      <c r="KB471" s="3"/>
      <c r="KC471" s="3"/>
      <c r="KD471" s="3"/>
      <c r="KE471" s="3"/>
      <c r="KF471" s="3"/>
      <c r="KG471" s="3"/>
      <c r="KH471" s="3"/>
      <c r="KI471" s="3"/>
      <c r="KJ471" s="3"/>
      <c r="KK471" s="3"/>
      <c r="KL471" s="3"/>
      <c r="KM471" s="3"/>
      <c r="KN471" s="3"/>
    </row>
    <row r="472" spans="1:300">
      <c r="A472" s="3">
        <v>0</v>
      </c>
      <c r="B47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472)))"),"")</f>
        <v/>
      </c>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c r="AV472" s="4"/>
      <c r="AW472" s="4"/>
      <c r="AX472" s="4"/>
      <c r="AY472" s="4"/>
      <c r="AZ472" s="4"/>
      <c r="BA472" s="4"/>
      <c r="BB472" s="4"/>
      <c r="BC472" s="4"/>
      <c r="BD472" s="4"/>
      <c r="BE472" s="4"/>
      <c r="BF472" s="4"/>
      <c r="BG472" s="4"/>
      <c r="BH472" s="4"/>
      <c r="BI472" s="4"/>
      <c r="BJ472" s="4"/>
      <c r="BK472" s="4"/>
      <c r="BL472" s="4"/>
      <c r="BM472" s="4"/>
      <c r="BN472" s="4"/>
      <c r="BO472" s="4"/>
      <c r="BP472" s="4"/>
      <c r="BQ472" s="4"/>
      <c r="BR472" s="4"/>
      <c r="BS472" s="4"/>
      <c r="BT472" s="4"/>
      <c r="BU472" s="4"/>
      <c r="BV472" s="4"/>
      <c r="BW472" s="4"/>
      <c r="BX472" s="4"/>
      <c r="BY472" s="4"/>
      <c r="BZ472" s="4"/>
      <c r="CA472" s="4"/>
      <c r="CB472" s="4"/>
      <c r="CC472" s="4"/>
      <c r="CD472" s="4"/>
      <c r="CE472" s="4"/>
      <c r="CF472" s="4"/>
      <c r="CG472" s="4"/>
      <c r="CH472" s="4"/>
      <c r="CI472" s="4"/>
      <c r="CJ472" s="4"/>
      <c r="CK472" s="4"/>
      <c r="CL472" s="4"/>
      <c r="CM472" s="4"/>
      <c r="CN472" s="4"/>
      <c r="CO472" s="4"/>
      <c r="CP472" s="4"/>
      <c r="CQ472" s="4"/>
      <c r="CR472" s="4"/>
      <c r="CS472" s="4"/>
      <c r="CT472" s="4"/>
      <c r="CU472" s="4"/>
      <c r="CV472" s="4"/>
      <c r="CW472" s="4"/>
      <c r="CX472" s="4"/>
      <c r="CY472" s="4"/>
      <c r="CZ472" s="4"/>
      <c r="DA472" s="4"/>
      <c r="DB472" s="4"/>
      <c r="DC472" s="4"/>
      <c r="DD472" s="4"/>
      <c r="DE472" s="4"/>
      <c r="DF472" s="4"/>
      <c r="DG472" s="4"/>
      <c r="DH472" s="4"/>
      <c r="DI472" s="4"/>
      <c r="DJ472" s="4"/>
      <c r="DK472" s="4"/>
      <c r="DL472" s="4"/>
      <c r="DM472" s="4"/>
      <c r="DN472" s="4"/>
      <c r="DO472" s="4"/>
      <c r="DP472" s="4"/>
      <c r="DQ472" s="4"/>
      <c r="DR472" s="4"/>
      <c r="DS472" s="4"/>
      <c r="DT472" s="4"/>
      <c r="DU472" s="4"/>
      <c r="DV472" s="4"/>
      <c r="DW472" s="4"/>
      <c r="DX472" s="4"/>
      <c r="DY472" s="4"/>
      <c r="DZ472" s="4"/>
      <c r="EA472" s="4"/>
      <c r="EB472" s="4"/>
      <c r="EC472" s="4"/>
      <c r="ED472" s="4"/>
      <c r="EE472" s="4"/>
      <c r="EF472" s="4"/>
      <c r="EG472" s="4"/>
      <c r="EH472" s="4"/>
      <c r="EI472" s="4"/>
      <c r="EJ472" s="4"/>
      <c r="EK472" s="4"/>
      <c r="EL472" s="4"/>
      <c r="EM472" s="4"/>
      <c r="EN472" s="4"/>
      <c r="EO472" s="4"/>
      <c r="EP472" s="4"/>
      <c r="EQ472" s="4"/>
      <c r="ER472" s="4"/>
      <c r="ES472" s="4"/>
      <c r="ET472" s="4"/>
      <c r="EU472" s="4"/>
      <c r="EV472" s="4"/>
      <c r="EW472" s="4"/>
      <c r="EX472" s="4"/>
      <c r="EY472" s="3"/>
      <c r="EZ472" s="3"/>
      <c r="FA472" s="3"/>
      <c r="FB472" s="3"/>
      <c r="FC472" s="3"/>
      <c r="FD472" s="3"/>
      <c r="FE472" s="3"/>
      <c r="FF472" s="3"/>
      <c r="FG472" s="3"/>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c r="GY472" s="3"/>
      <c r="GZ472" s="3"/>
      <c r="HA472" s="3"/>
      <c r="HB472" s="3"/>
      <c r="HC472" s="3"/>
      <c r="HD472" s="3"/>
      <c r="HE472" s="3"/>
      <c r="HF472" s="3"/>
      <c r="HG472" s="3"/>
      <c r="HH472" s="3"/>
      <c r="HI472" s="3"/>
      <c r="HJ472" s="3"/>
      <c r="HK472" s="3"/>
      <c r="HL472" s="3"/>
      <c r="HM472" s="3"/>
      <c r="HN472" s="3"/>
      <c r="HO472" s="3"/>
      <c r="HP472" s="3"/>
      <c r="HQ472" s="3"/>
      <c r="HR472" s="3"/>
      <c r="HS472" s="3"/>
      <c r="HT472" s="3"/>
      <c r="HU472" s="3"/>
      <c r="HV472" s="3"/>
      <c r="HW472" s="3"/>
      <c r="HX472" s="3"/>
      <c r="HY472" s="3"/>
      <c r="HZ472" s="3"/>
      <c r="IA472" s="3"/>
      <c r="IB472" s="3"/>
      <c r="IC472" s="3"/>
      <c r="ID472" s="3"/>
      <c r="IE472" s="3"/>
      <c r="IF472" s="3"/>
      <c r="IG472" s="3"/>
      <c r="IH472" s="3"/>
      <c r="II472" s="3"/>
      <c r="IJ472" s="3"/>
      <c r="IK472" s="3"/>
      <c r="IL472" s="3"/>
      <c r="IM472" s="3"/>
      <c r="IN472" s="3"/>
      <c r="IO472" s="3"/>
      <c r="IP472" s="3"/>
      <c r="IQ472" s="3"/>
      <c r="IR472" s="3"/>
      <c r="IS472" s="3"/>
      <c r="IT472" s="3"/>
      <c r="IU472" s="3"/>
      <c r="IV472" s="3"/>
      <c r="IW472" s="3"/>
      <c r="IX472" s="3"/>
      <c r="IY472" s="3"/>
      <c r="IZ472" s="3"/>
      <c r="JA472" s="3"/>
      <c r="JB472" s="3"/>
      <c r="JC472" s="3"/>
      <c r="JD472" s="3"/>
      <c r="JE472" s="3"/>
      <c r="JF472" s="3"/>
      <c r="JG472" s="3"/>
      <c r="JH472" s="3"/>
      <c r="JI472" s="3"/>
      <c r="JJ472" s="3"/>
      <c r="JK472" s="3"/>
      <c r="JL472" s="3"/>
      <c r="JM472" s="3"/>
      <c r="JN472" s="3"/>
      <c r="JO472" s="3"/>
      <c r="JP472" s="3"/>
      <c r="JQ472" s="3"/>
      <c r="JR472" s="3"/>
      <c r="JS472" s="3"/>
      <c r="JT472" s="3"/>
      <c r="JU472" s="3"/>
      <c r="JV472" s="3"/>
      <c r="JW472" s="3"/>
      <c r="JX472" s="3"/>
      <c r="JY472" s="3"/>
      <c r="JZ472" s="3"/>
      <c r="KA472" s="3"/>
      <c r="KB472" s="3"/>
      <c r="KC472" s="3"/>
      <c r="KD472" s="3"/>
      <c r="KE472" s="3"/>
      <c r="KF472" s="3"/>
      <c r="KG472" s="3"/>
      <c r="KH472" s="3"/>
      <c r="KI472" s="3"/>
      <c r="KJ472" s="3"/>
      <c r="KK472" s="3"/>
      <c r="KL472" s="3"/>
      <c r="KM472" s="3"/>
      <c r="KN472" s="3"/>
    </row>
    <row r="473" spans="1:300">
      <c r="A473" s="3">
        <v>0</v>
      </c>
      <c r="B47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473)))"),"")</f>
        <v/>
      </c>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c r="AZ473" s="4"/>
      <c r="BA473" s="4"/>
      <c r="BB473" s="4"/>
      <c r="BC473" s="4"/>
      <c r="BD473" s="4"/>
      <c r="BE473" s="4"/>
      <c r="BF473" s="4"/>
      <c r="BG473" s="4"/>
      <c r="BH473" s="4"/>
      <c r="BI473" s="4"/>
      <c r="BJ473" s="4"/>
      <c r="BK473" s="4"/>
      <c r="BL473" s="4"/>
      <c r="BM473" s="4"/>
      <c r="BN473" s="4"/>
      <c r="BO473" s="4"/>
      <c r="BP473" s="4"/>
      <c r="BQ473" s="4"/>
      <c r="BR473" s="4"/>
      <c r="BS473" s="4"/>
      <c r="BT473" s="4"/>
      <c r="BU473" s="4"/>
      <c r="BV473" s="4"/>
      <c r="BW473" s="4"/>
      <c r="BX473" s="4"/>
      <c r="BY473" s="4"/>
      <c r="BZ473" s="4"/>
      <c r="CA473" s="4"/>
      <c r="CB473" s="4"/>
      <c r="CC473" s="4"/>
      <c r="CD473" s="4"/>
      <c r="CE473" s="4"/>
      <c r="CF473" s="4"/>
      <c r="CG473" s="4"/>
      <c r="CH473" s="4"/>
      <c r="CI473" s="4"/>
      <c r="CJ473" s="4"/>
      <c r="CK473" s="4"/>
      <c r="CL473" s="4"/>
      <c r="CM473" s="4"/>
      <c r="CN473" s="4"/>
      <c r="CO473" s="4"/>
      <c r="CP473" s="4"/>
      <c r="CQ473" s="4"/>
      <c r="CR473" s="4"/>
      <c r="CS473" s="4"/>
      <c r="CT473" s="4"/>
      <c r="CU473" s="4"/>
      <c r="CV473" s="4"/>
      <c r="CW473" s="4"/>
      <c r="CX473" s="4"/>
      <c r="CY473" s="4"/>
      <c r="CZ473" s="4"/>
      <c r="DA473" s="4"/>
      <c r="DB473" s="4"/>
      <c r="DC473" s="4"/>
      <c r="DD473" s="4"/>
      <c r="DE473" s="4"/>
      <c r="DF473" s="4"/>
      <c r="DG473" s="4"/>
      <c r="DH473" s="4"/>
      <c r="DI473" s="4"/>
      <c r="DJ473" s="4"/>
      <c r="DK473" s="4"/>
      <c r="DL473" s="4"/>
      <c r="DM473" s="4"/>
      <c r="DN473" s="4"/>
      <c r="DO473" s="4"/>
      <c r="DP473" s="4"/>
      <c r="DQ473" s="4"/>
      <c r="DR473" s="4"/>
      <c r="DS473" s="4"/>
      <c r="DT473" s="4"/>
      <c r="DU473" s="4"/>
      <c r="DV473" s="4"/>
      <c r="DW473" s="4"/>
      <c r="DX473" s="4"/>
      <c r="DY473" s="4"/>
      <c r="DZ473" s="4"/>
      <c r="EA473" s="4"/>
      <c r="EB473" s="4"/>
      <c r="EC473" s="4"/>
      <c r="ED473" s="4"/>
      <c r="EE473" s="4"/>
      <c r="EF473" s="4"/>
      <c r="EG473" s="4"/>
      <c r="EH473" s="4"/>
      <c r="EI473" s="4"/>
      <c r="EJ473" s="4"/>
      <c r="EK473" s="4"/>
      <c r="EL473" s="4"/>
      <c r="EM473" s="4"/>
      <c r="EN473" s="4"/>
      <c r="EO473" s="4"/>
      <c r="EP473" s="4"/>
      <c r="EQ473" s="4"/>
      <c r="ER473" s="4"/>
      <c r="ES473" s="4"/>
      <c r="ET473" s="4"/>
      <c r="EU473" s="4"/>
      <c r="EV473" s="4"/>
      <c r="EW473" s="4"/>
      <c r="EX473" s="4"/>
      <c r="EY473" s="3"/>
      <c r="EZ473" s="3"/>
      <c r="FA473" s="3"/>
      <c r="FB473" s="3"/>
      <c r="FC473" s="3"/>
      <c r="FD473" s="3"/>
      <c r="FE473" s="3"/>
      <c r="FF473" s="3"/>
      <c r="FG473" s="3"/>
      <c r="FH473" s="3"/>
      <c r="FI473" s="3"/>
      <c r="FJ473" s="3"/>
      <c r="FK473" s="3"/>
      <c r="FL473" s="3"/>
      <c r="FM473" s="3"/>
      <c r="FN473" s="3"/>
      <c r="FO473" s="3"/>
      <c r="FP473" s="3"/>
      <c r="FQ473" s="3"/>
      <c r="FR473" s="3"/>
      <c r="FS473" s="3"/>
      <c r="FT473" s="3"/>
      <c r="FU473" s="3"/>
      <c r="FV473" s="3"/>
      <c r="FW473" s="3"/>
      <c r="FX473" s="3"/>
      <c r="FY473" s="3"/>
      <c r="FZ473" s="3"/>
      <c r="GA473" s="3"/>
      <c r="GB473" s="3"/>
      <c r="GC473" s="3"/>
      <c r="GD473" s="3"/>
      <c r="GE473" s="3"/>
      <c r="GF473" s="3"/>
      <c r="GG473" s="3"/>
      <c r="GH473" s="3"/>
      <c r="GI473" s="3"/>
      <c r="GJ473" s="3"/>
      <c r="GK473" s="3"/>
      <c r="GL473" s="3"/>
      <c r="GM473" s="3"/>
      <c r="GN473" s="3"/>
      <c r="GO473" s="3"/>
      <c r="GP473" s="3"/>
      <c r="GQ473" s="3"/>
      <c r="GR473" s="3"/>
      <c r="GS473" s="3"/>
      <c r="GT473" s="3"/>
      <c r="GU473" s="3"/>
      <c r="GV473" s="3"/>
      <c r="GW473" s="3"/>
      <c r="GX473" s="3"/>
      <c r="GY473" s="3"/>
      <c r="GZ473" s="3"/>
      <c r="HA473" s="3"/>
      <c r="HB473" s="3"/>
      <c r="HC473" s="3"/>
      <c r="HD473" s="3"/>
      <c r="HE473" s="3"/>
      <c r="HF473" s="3"/>
      <c r="HG473" s="3"/>
      <c r="HH473" s="3"/>
      <c r="HI473" s="3"/>
      <c r="HJ473" s="3"/>
      <c r="HK473" s="3"/>
      <c r="HL473" s="3"/>
      <c r="HM473" s="3"/>
      <c r="HN473" s="3"/>
      <c r="HO473" s="3"/>
      <c r="HP473" s="3"/>
      <c r="HQ473" s="3"/>
      <c r="HR473" s="3"/>
      <c r="HS473" s="3"/>
      <c r="HT473" s="3"/>
      <c r="HU473" s="3"/>
      <c r="HV473" s="3"/>
      <c r="HW473" s="3"/>
      <c r="HX473" s="3"/>
      <c r="HY473" s="3"/>
      <c r="HZ473" s="3"/>
      <c r="IA473" s="3"/>
      <c r="IB473" s="3"/>
      <c r="IC473" s="3"/>
      <c r="ID473" s="3"/>
      <c r="IE473" s="3"/>
      <c r="IF473" s="3"/>
      <c r="IG473" s="3"/>
      <c r="IH473" s="3"/>
      <c r="II473" s="3"/>
      <c r="IJ473" s="3"/>
      <c r="IK473" s="3"/>
      <c r="IL473" s="3"/>
      <c r="IM473" s="3"/>
      <c r="IN473" s="3"/>
      <c r="IO473" s="3"/>
      <c r="IP473" s="3"/>
      <c r="IQ473" s="3"/>
      <c r="IR473" s="3"/>
      <c r="IS473" s="3"/>
      <c r="IT473" s="3"/>
      <c r="IU473" s="3"/>
      <c r="IV473" s="3"/>
      <c r="IW473" s="3"/>
      <c r="IX473" s="3"/>
      <c r="IY473" s="3"/>
      <c r="IZ473" s="3"/>
      <c r="JA473" s="3"/>
      <c r="JB473" s="3"/>
      <c r="JC473" s="3"/>
      <c r="JD473" s="3"/>
      <c r="JE473" s="3"/>
      <c r="JF473" s="3"/>
      <c r="JG473" s="3"/>
      <c r="JH473" s="3"/>
      <c r="JI473" s="3"/>
      <c r="JJ473" s="3"/>
      <c r="JK473" s="3"/>
      <c r="JL473" s="3"/>
      <c r="JM473" s="3"/>
      <c r="JN473" s="3"/>
      <c r="JO473" s="3"/>
      <c r="JP473" s="3"/>
      <c r="JQ473" s="3"/>
      <c r="JR473" s="3"/>
      <c r="JS473" s="3"/>
      <c r="JT473" s="3"/>
      <c r="JU473" s="3"/>
      <c r="JV473" s="3"/>
      <c r="JW473" s="3"/>
      <c r="JX473" s="3"/>
      <c r="JY473" s="3"/>
      <c r="JZ473" s="3"/>
      <c r="KA473" s="3"/>
      <c r="KB473" s="3"/>
      <c r="KC473" s="3"/>
      <c r="KD473" s="3"/>
      <c r="KE473" s="3"/>
      <c r="KF473" s="3"/>
      <c r="KG473" s="3"/>
      <c r="KH473" s="3"/>
      <c r="KI473" s="3"/>
      <c r="KJ473" s="3"/>
      <c r="KK473" s="3"/>
      <c r="KL473" s="3"/>
      <c r="KM473" s="3"/>
      <c r="KN473" s="3"/>
    </row>
    <row r="474" spans="1:300">
      <c r="A474" s="3">
        <v>0</v>
      </c>
      <c r="B47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474)))"),"")</f>
        <v/>
      </c>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c r="AZ474" s="4"/>
      <c r="BA474" s="4"/>
      <c r="BB474" s="4"/>
      <c r="BC474" s="4"/>
      <c r="BD474" s="4"/>
      <c r="BE474" s="4"/>
      <c r="BF474" s="4"/>
      <c r="BG474" s="4"/>
      <c r="BH474" s="4"/>
      <c r="BI474" s="4"/>
      <c r="BJ474" s="4"/>
      <c r="BK474" s="4"/>
      <c r="BL474" s="4"/>
      <c r="BM474" s="4"/>
      <c r="BN474" s="4"/>
      <c r="BO474" s="4"/>
      <c r="BP474" s="4"/>
      <c r="BQ474" s="4"/>
      <c r="BR474" s="4"/>
      <c r="BS474" s="4"/>
      <c r="BT474" s="4"/>
      <c r="BU474" s="4"/>
      <c r="BV474" s="4"/>
      <c r="BW474" s="4"/>
      <c r="BX474" s="4"/>
      <c r="BY474" s="4"/>
      <c r="BZ474" s="4"/>
      <c r="CA474" s="4"/>
      <c r="CB474" s="4"/>
      <c r="CC474" s="4"/>
      <c r="CD474" s="4"/>
      <c r="CE474" s="4"/>
      <c r="CF474" s="4"/>
      <c r="CG474" s="4"/>
      <c r="CH474" s="4"/>
      <c r="CI474" s="4"/>
      <c r="CJ474" s="4"/>
      <c r="CK474" s="4"/>
      <c r="CL474" s="4"/>
      <c r="CM474" s="4"/>
      <c r="CN474" s="4"/>
      <c r="CO474" s="4"/>
      <c r="CP474" s="4"/>
      <c r="CQ474" s="4"/>
      <c r="CR474" s="4"/>
      <c r="CS474" s="4"/>
      <c r="CT474" s="4"/>
      <c r="CU474" s="4"/>
      <c r="CV474" s="4"/>
      <c r="CW474" s="4"/>
      <c r="CX474" s="4"/>
      <c r="CY474" s="4"/>
      <c r="CZ474" s="4"/>
      <c r="DA474" s="4"/>
      <c r="DB474" s="4"/>
      <c r="DC474" s="4"/>
      <c r="DD474" s="4"/>
      <c r="DE474" s="4"/>
      <c r="DF474" s="4"/>
      <c r="DG474" s="4"/>
      <c r="DH474" s="4"/>
      <c r="DI474" s="4"/>
      <c r="DJ474" s="4"/>
      <c r="DK474" s="4"/>
      <c r="DL474" s="4"/>
      <c r="DM474" s="4"/>
      <c r="DN474" s="4"/>
      <c r="DO474" s="4"/>
      <c r="DP474" s="4"/>
      <c r="DQ474" s="4"/>
      <c r="DR474" s="4"/>
      <c r="DS474" s="4"/>
      <c r="DT474" s="4"/>
      <c r="DU474" s="4"/>
      <c r="DV474" s="4"/>
      <c r="DW474" s="4"/>
      <c r="DX474" s="4"/>
      <c r="DY474" s="4"/>
      <c r="DZ474" s="4"/>
      <c r="EA474" s="4"/>
      <c r="EB474" s="4"/>
      <c r="EC474" s="4"/>
      <c r="ED474" s="4"/>
      <c r="EE474" s="4"/>
      <c r="EF474" s="4"/>
      <c r="EG474" s="4"/>
      <c r="EH474" s="4"/>
      <c r="EI474" s="4"/>
      <c r="EJ474" s="4"/>
      <c r="EK474" s="4"/>
      <c r="EL474" s="4"/>
      <c r="EM474" s="4"/>
      <c r="EN474" s="4"/>
      <c r="EO474" s="4"/>
      <c r="EP474" s="4"/>
      <c r="EQ474" s="4"/>
      <c r="ER474" s="4"/>
      <c r="ES474" s="4"/>
      <c r="ET474" s="4"/>
      <c r="EU474" s="4"/>
      <c r="EV474" s="4"/>
      <c r="EW474" s="4"/>
      <c r="EX474" s="4"/>
      <c r="EY474" s="3"/>
      <c r="EZ474" s="3"/>
      <c r="FA474" s="3"/>
      <c r="FB474" s="3"/>
      <c r="FC474" s="3"/>
      <c r="FD474" s="3"/>
      <c r="FE474" s="3"/>
      <c r="FF474" s="3"/>
      <c r="FG474" s="3"/>
      <c r="FH474" s="3"/>
      <c r="FI474" s="3"/>
      <c r="FJ474" s="3"/>
      <c r="FK474" s="3"/>
      <c r="FL474" s="3"/>
      <c r="FM474" s="3"/>
      <c r="FN474" s="3"/>
      <c r="FO474" s="3"/>
      <c r="FP474" s="3"/>
      <c r="FQ474" s="3"/>
      <c r="FR474" s="3"/>
      <c r="FS474" s="3"/>
      <c r="FT474" s="3"/>
      <c r="FU474" s="3"/>
      <c r="FV474" s="3"/>
      <c r="FW474" s="3"/>
      <c r="FX474" s="3"/>
      <c r="FY474" s="3"/>
      <c r="FZ474" s="3"/>
      <c r="GA474" s="3"/>
      <c r="GB474" s="3"/>
      <c r="GC474" s="3"/>
      <c r="GD474" s="3"/>
      <c r="GE474" s="3"/>
      <c r="GF474" s="3"/>
      <c r="GG474" s="3"/>
      <c r="GH474" s="3"/>
      <c r="GI474" s="3"/>
      <c r="GJ474" s="3"/>
      <c r="GK474" s="3"/>
      <c r="GL474" s="3"/>
      <c r="GM474" s="3"/>
      <c r="GN474" s="3"/>
      <c r="GO474" s="3"/>
      <c r="GP474" s="3"/>
      <c r="GQ474" s="3"/>
      <c r="GR474" s="3"/>
      <c r="GS474" s="3"/>
      <c r="GT474" s="3"/>
      <c r="GU474" s="3"/>
      <c r="GV474" s="3"/>
      <c r="GW474" s="3"/>
      <c r="GX474" s="3"/>
      <c r="GY474" s="3"/>
      <c r="GZ474" s="3"/>
      <c r="HA474" s="3"/>
      <c r="HB474" s="3"/>
      <c r="HC474" s="3"/>
      <c r="HD474" s="3"/>
      <c r="HE474" s="3"/>
      <c r="HF474" s="3"/>
      <c r="HG474" s="3"/>
      <c r="HH474" s="3"/>
      <c r="HI474" s="3"/>
      <c r="HJ474" s="3"/>
      <c r="HK474" s="3"/>
      <c r="HL474" s="3"/>
      <c r="HM474" s="3"/>
      <c r="HN474" s="3"/>
      <c r="HO474" s="3"/>
      <c r="HP474" s="3"/>
      <c r="HQ474" s="3"/>
      <c r="HR474" s="3"/>
      <c r="HS474" s="3"/>
      <c r="HT474" s="3"/>
      <c r="HU474" s="3"/>
      <c r="HV474" s="3"/>
      <c r="HW474" s="3"/>
      <c r="HX474" s="3"/>
      <c r="HY474" s="3"/>
      <c r="HZ474" s="3"/>
      <c r="IA474" s="3"/>
      <c r="IB474" s="3"/>
      <c r="IC474" s="3"/>
      <c r="ID474" s="3"/>
      <c r="IE474" s="3"/>
      <c r="IF474" s="3"/>
      <c r="IG474" s="3"/>
      <c r="IH474" s="3"/>
      <c r="II474" s="3"/>
      <c r="IJ474" s="3"/>
      <c r="IK474" s="3"/>
      <c r="IL474" s="3"/>
      <c r="IM474" s="3"/>
      <c r="IN474" s="3"/>
      <c r="IO474" s="3"/>
      <c r="IP474" s="3"/>
      <c r="IQ474" s="3"/>
      <c r="IR474" s="3"/>
      <c r="IS474" s="3"/>
      <c r="IT474" s="3"/>
      <c r="IU474" s="3"/>
      <c r="IV474" s="3"/>
      <c r="IW474" s="3"/>
      <c r="IX474" s="3"/>
      <c r="IY474" s="3"/>
      <c r="IZ474" s="3"/>
      <c r="JA474" s="3"/>
      <c r="JB474" s="3"/>
      <c r="JC474" s="3"/>
      <c r="JD474" s="3"/>
      <c r="JE474" s="3"/>
      <c r="JF474" s="3"/>
      <c r="JG474" s="3"/>
      <c r="JH474" s="3"/>
      <c r="JI474" s="3"/>
      <c r="JJ474" s="3"/>
      <c r="JK474" s="3"/>
      <c r="JL474" s="3"/>
      <c r="JM474" s="3"/>
      <c r="JN474" s="3"/>
      <c r="JO474" s="3"/>
      <c r="JP474" s="3"/>
      <c r="JQ474" s="3"/>
      <c r="JR474" s="3"/>
      <c r="JS474" s="3"/>
      <c r="JT474" s="3"/>
      <c r="JU474" s="3"/>
      <c r="JV474" s="3"/>
      <c r="JW474" s="3"/>
      <c r="JX474" s="3"/>
      <c r="JY474" s="3"/>
      <c r="JZ474" s="3"/>
      <c r="KA474" s="3"/>
      <c r="KB474" s="3"/>
      <c r="KC474" s="3"/>
      <c r="KD474" s="3"/>
      <c r="KE474" s="3"/>
      <c r="KF474" s="3"/>
      <c r="KG474" s="3"/>
      <c r="KH474" s="3"/>
      <c r="KI474" s="3"/>
      <c r="KJ474" s="3"/>
      <c r="KK474" s="3"/>
      <c r="KL474" s="3"/>
      <c r="KM474" s="3"/>
      <c r="KN474" s="3"/>
    </row>
    <row r="475" spans="1:300">
      <c r="A475" s="3">
        <v>0</v>
      </c>
      <c r="B47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475)))"),"")</f>
        <v/>
      </c>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c r="AZ475" s="4"/>
      <c r="BA475" s="4"/>
      <c r="BB475" s="4"/>
      <c r="BC475" s="4"/>
      <c r="BD475" s="4"/>
      <c r="BE475" s="4"/>
      <c r="BF475" s="4"/>
      <c r="BG475" s="4"/>
      <c r="BH475" s="4"/>
      <c r="BI475" s="4"/>
      <c r="BJ475" s="4"/>
      <c r="BK475" s="4"/>
      <c r="BL475" s="4"/>
      <c r="BM475" s="4"/>
      <c r="BN475" s="4"/>
      <c r="BO475" s="4"/>
      <c r="BP475" s="4"/>
      <c r="BQ475" s="4"/>
      <c r="BR475" s="4"/>
      <c r="BS475" s="4"/>
      <c r="BT475" s="4"/>
      <c r="BU475" s="4"/>
      <c r="BV475" s="4"/>
      <c r="BW475" s="4"/>
      <c r="BX475" s="4"/>
      <c r="BY475" s="4"/>
      <c r="BZ475" s="4"/>
      <c r="CA475" s="4"/>
      <c r="CB475" s="4"/>
      <c r="CC475" s="4"/>
      <c r="CD475" s="4"/>
      <c r="CE475" s="4"/>
      <c r="CF475" s="4"/>
      <c r="CG475" s="4"/>
      <c r="CH475" s="4"/>
      <c r="CI475" s="4"/>
      <c r="CJ475" s="4"/>
      <c r="CK475" s="4"/>
      <c r="CL475" s="4"/>
      <c r="CM475" s="4"/>
      <c r="CN475" s="4"/>
      <c r="CO475" s="4"/>
      <c r="CP475" s="4"/>
      <c r="CQ475" s="4"/>
      <c r="CR475" s="4"/>
      <c r="CS475" s="4"/>
      <c r="CT475" s="4"/>
      <c r="CU475" s="4"/>
      <c r="CV475" s="4"/>
      <c r="CW475" s="4"/>
      <c r="CX475" s="4"/>
      <c r="CY475" s="4"/>
      <c r="CZ475" s="4"/>
      <c r="DA475" s="4"/>
      <c r="DB475" s="4"/>
      <c r="DC475" s="4"/>
      <c r="DD475" s="4"/>
      <c r="DE475" s="4"/>
      <c r="DF475" s="4"/>
      <c r="DG475" s="4"/>
      <c r="DH475" s="4"/>
      <c r="DI475" s="4"/>
      <c r="DJ475" s="4"/>
      <c r="DK475" s="4"/>
      <c r="DL475" s="4"/>
      <c r="DM475" s="4"/>
      <c r="DN475" s="4"/>
      <c r="DO475" s="4"/>
      <c r="DP475" s="4"/>
      <c r="DQ475" s="4"/>
      <c r="DR475" s="4"/>
      <c r="DS475" s="4"/>
      <c r="DT475" s="4"/>
      <c r="DU475" s="4"/>
      <c r="DV475" s="4"/>
      <c r="DW475" s="4"/>
      <c r="DX475" s="4"/>
      <c r="DY475" s="4"/>
      <c r="DZ475" s="4"/>
      <c r="EA475" s="4"/>
      <c r="EB475" s="4"/>
      <c r="EC475" s="4"/>
      <c r="ED475" s="4"/>
      <c r="EE475" s="4"/>
      <c r="EF475" s="4"/>
      <c r="EG475" s="4"/>
      <c r="EH475" s="4"/>
      <c r="EI475" s="4"/>
      <c r="EJ475" s="4"/>
      <c r="EK475" s="4"/>
      <c r="EL475" s="4"/>
      <c r="EM475" s="4"/>
      <c r="EN475" s="4"/>
      <c r="EO475" s="4"/>
      <c r="EP475" s="4"/>
      <c r="EQ475" s="4"/>
      <c r="ER475" s="4"/>
      <c r="ES475" s="4"/>
      <c r="ET475" s="4"/>
      <c r="EU475" s="4"/>
      <c r="EV475" s="4"/>
      <c r="EW475" s="4"/>
      <c r="EX475" s="4"/>
      <c r="EY475" s="3"/>
      <c r="EZ475" s="3"/>
      <c r="FA475" s="3"/>
      <c r="FB475" s="3"/>
      <c r="FC475" s="3"/>
      <c r="FD475" s="3"/>
      <c r="FE475" s="3"/>
      <c r="FF475" s="3"/>
      <c r="FG475" s="3"/>
      <c r="FH475" s="3"/>
      <c r="FI475" s="3"/>
      <c r="FJ475" s="3"/>
      <c r="FK475" s="3"/>
      <c r="FL475" s="3"/>
      <c r="FM475" s="3"/>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c r="HE475" s="3"/>
      <c r="HF475" s="3"/>
      <c r="HG475" s="3"/>
      <c r="HH475" s="3"/>
      <c r="HI475" s="3"/>
      <c r="HJ475" s="3"/>
      <c r="HK475" s="3"/>
      <c r="HL475" s="3"/>
      <c r="HM475" s="3"/>
      <c r="HN475" s="3"/>
      <c r="HO475" s="3"/>
      <c r="HP475" s="3"/>
      <c r="HQ475" s="3"/>
      <c r="HR475" s="3"/>
      <c r="HS475" s="3"/>
      <c r="HT475" s="3"/>
      <c r="HU475" s="3"/>
      <c r="HV475" s="3"/>
      <c r="HW475" s="3"/>
      <c r="HX475" s="3"/>
      <c r="HY475" s="3"/>
      <c r="HZ475" s="3"/>
      <c r="IA475" s="3"/>
      <c r="IB475" s="3"/>
      <c r="IC475" s="3"/>
      <c r="ID475" s="3"/>
      <c r="IE475" s="3"/>
      <c r="IF475" s="3"/>
      <c r="IG475" s="3"/>
      <c r="IH475" s="3"/>
      <c r="II475" s="3"/>
      <c r="IJ475" s="3"/>
      <c r="IK475" s="3"/>
      <c r="IL475" s="3"/>
      <c r="IM475" s="3"/>
      <c r="IN475" s="3"/>
      <c r="IO475" s="3"/>
      <c r="IP475" s="3"/>
      <c r="IQ475" s="3"/>
      <c r="IR475" s="3"/>
      <c r="IS475" s="3"/>
      <c r="IT475" s="3"/>
      <c r="IU475" s="3"/>
      <c r="IV475" s="3"/>
      <c r="IW475" s="3"/>
      <c r="IX475" s="3"/>
      <c r="IY475" s="3"/>
      <c r="IZ475" s="3"/>
      <c r="JA475" s="3"/>
      <c r="JB475" s="3"/>
      <c r="JC475" s="3"/>
      <c r="JD475" s="3"/>
      <c r="JE475" s="3"/>
      <c r="JF475" s="3"/>
      <c r="JG475" s="3"/>
      <c r="JH475" s="3"/>
      <c r="JI475" s="3"/>
      <c r="JJ475" s="3"/>
      <c r="JK475" s="3"/>
      <c r="JL475" s="3"/>
      <c r="JM475" s="3"/>
      <c r="JN475" s="3"/>
      <c r="JO475" s="3"/>
      <c r="JP475" s="3"/>
      <c r="JQ475" s="3"/>
      <c r="JR475" s="3"/>
      <c r="JS475" s="3"/>
      <c r="JT475" s="3"/>
      <c r="JU475" s="3"/>
      <c r="JV475" s="3"/>
      <c r="JW475" s="3"/>
      <c r="JX475" s="3"/>
      <c r="JY475" s="3"/>
      <c r="JZ475" s="3"/>
      <c r="KA475" s="3"/>
      <c r="KB475" s="3"/>
      <c r="KC475" s="3"/>
      <c r="KD475" s="3"/>
      <c r="KE475" s="3"/>
      <c r="KF475" s="3"/>
      <c r="KG475" s="3"/>
      <c r="KH475" s="3"/>
      <c r="KI475" s="3"/>
      <c r="KJ475" s="3"/>
      <c r="KK475" s="3"/>
      <c r="KL475" s="3"/>
      <c r="KM475" s="3"/>
      <c r="KN475" s="3"/>
    </row>
    <row r="476" spans="1:300">
      <c r="A476" s="3">
        <v>0</v>
      </c>
      <c r="B47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476)))"),"")</f>
        <v/>
      </c>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c r="AZ476" s="4"/>
      <c r="BA476" s="4"/>
      <c r="BB476" s="4"/>
      <c r="BC476" s="4"/>
      <c r="BD476" s="4"/>
      <c r="BE476" s="4"/>
      <c r="BF476" s="4"/>
      <c r="BG476" s="4"/>
      <c r="BH476" s="4"/>
      <c r="BI476" s="4"/>
      <c r="BJ476" s="4"/>
      <c r="BK476" s="4"/>
      <c r="BL476" s="4"/>
      <c r="BM476" s="4"/>
      <c r="BN476" s="4"/>
      <c r="BO476" s="4"/>
      <c r="BP476" s="4"/>
      <c r="BQ476" s="4"/>
      <c r="BR476" s="4"/>
      <c r="BS476" s="4"/>
      <c r="BT476" s="4"/>
      <c r="BU476" s="4"/>
      <c r="BV476" s="4"/>
      <c r="BW476" s="4"/>
      <c r="BX476" s="4"/>
      <c r="BY476" s="4"/>
      <c r="BZ476" s="4"/>
      <c r="CA476" s="4"/>
      <c r="CB476" s="4"/>
      <c r="CC476" s="4"/>
      <c r="CD476" s="4"/>
      <c r="CE476" s="4"/>
      <c r="CF476" s="4"/>
      <c r="CG476" s="4"/>
      <c r="CH476" s="4"/>
      <c r="CI476" s="4"/>
      <c r="CJ476" s="4"/>
      <c r="CK476" s="4"/>
      <c r="CL476" s="4"/>
      <c r="CM476" s="4"/>
      <c r="CN476" s="4"/>
      <c r="CO476" s="4"/>
      <c r="CP476" s="4"/>
      <c r="CQ476" s="4"/>
      <c r="CR476" s="4"/>
      <c r="CS476" s="4"/>
      <c r="CT476" s="4"/>
      <c r="CU476" s="4"/>
      <c r="CV476" s="4"/>
      <c r="CW476" s="4"/>
      <c r="CX476" s="4"/>
      <c r="CY476" s="4"/>
      <c r="CZ476" s="4"/>
      <c r="DA476" s="4"/>
      <c r="DB476" s="4"/>
      <c r="DC476" s="4"/>
      <c r="DD476" s="4"/>
      <c r="DE476" s="4"/>
      <c r="DF476" s="4"/>
      <c r="DG476" s="4"/>
      <c r="DH476" s="4"/>
      <c r="DI476" s="4"/>
      <c r="DJ476" s="4"/>
      <c r="DK476" s="4"/>
      <c r="DL476" s="4"/>
      <c r="DM476" s="4"/>
      <c r="DN476" s="4"/>
      <c r="DO476" s="4"/>
      <c r="DP476" s="4"/>
      <c r="DQ476" s="4"/>
      <c r="DR476" s="4"/>
      <c r="DS476" s="4"/>
      <c r="DT476" s="4"/>
      <c r="DU476" s="4"/>
      <c r="DV476" s="4"/>
      <c r="DW476" s="4"/>
      <c r="DX476" s="4"/>
      <c r="DY476" s="4"/>
      <c r="DZ476" s="4"/>
      <c r="EA476" s="4"/>
      <c r="EB476" s="4"/>
      <c r="EC476" s="4"/>
      <c r="ED476" s="4"/>
      <c r="EE476" s="4"/>
      <c r="EF476" s="4"/>
      <c r="EG476" s="4"/>
      <c r="EH476" s="4"/>
      <c r="EI476" s="4"/>
      <c r="EJ476" s="4"/>
      <c r="EK476" s="4"/>
      <c r="EL476" s="4"/>
      <c r="EM476" s="4"/>
      <c r="EN476" s="4"/>
      <c r="EO476" s="4"/>
      <c r="EP476" s="4"/>
      <c r="EQ476" s="4"/>
      <c r="ER476" s="4"/>
      <c r="ES476" s="4"/>
      <c r="ET476" s="4"/>
      <c r="EU476" s="4"/>
      <c r="EV476" s="4"/>
      <c r="EW476" s="4"/>
      <c r="EX476" s="4"/>
      <c r="EY476" s="3"/>
      <c r="EZ476" s="3"/>
      <c r="FA476" s="3"/>
      <c r="FB476" s="3"/>
      <c r="FC476" s="3"/>
      <c r="FD476" s="3"/>
      <c r="FE476" s="3"/>
      <c r="FF476" s="3"/>
      <c r="FG476" s="3"/>
      <c r="FH476" s="3"/>
      <c r="FI476" s="3"/>
      <c r="FJ476" s="3"/>
      <c r="FK476" s="3"/>
      <c r="FL476" s="3"/>
      <c r="FM476" s="3"/>
      <c r="FN476" s="3"/>
      <c r="FO476" s="3"/>
      <c r="FP476" s="3"/>
      <c r="FQ476" s="3"/>
      <c r="FR476" s="3"/>
      <c r="FS476" s="3"/>
      <c r="FT476" s="3"/>
      <c r="FU476" s="3"/>
      <c r="FV476" s="3"/>
      <c r="FW476" s="3"/>
      <c r="FX476" s="3"/>
      <c r="FY476" s="3"/>
      <c r="FZ476" s="3"/>
      <c r="GA476" s="3"/>
      <c r="GB476" s="3"/>
      <c r="GC476" s="3"/>
      <c r="GD476" s="3"/>
      <c r="GE476" s="3"/>
      <c r="GF476" s="3"/>
      <c r="GG476" s="3"/>
      <c r="GH476" s="3"/>
      <c r="GI476" s="3"/>
      <c r="GJ476" s="3"/>
      <c r="GK476" s="3"/>
      <c r="GL476" s="3"/>
      <c r="GM476" s="3"/>
      <c r="GN476" s="3"/>
      <c r="GO476" s="3"/>
      <c r="GP476" s="3"/>
      <c r="GQ476" s="3"/>
      <c r="GR476" s="3"/>
      <c r="GS476" s="3"/>
      <c r="GT476" s="3"/>
      <c r="GU476" s="3"/>
      <c r="GV476" s="3"/>
      <c r="GW476" s="3"/>
      <c r="GX476" s="3"/>
      <c r="GY476" s="3"/>
      <c r="GZ476" s="3"/>
      <c r="HA476" s="3"/>
      <c r="HB476" s="3"/>
      <c r="HC476" s="3"/>
      <c r="HD476" s="3"/>
      <c r="HE476" s="3"/>
      <c r="HF476" s="3"/>
      <c r="HG476" s="3"/>
      <c r="HH476" s="3"/>
      <c r="HI476" s="3"/>
      <c r="HJ476" s="3"/>
      <c r="HK476" s="3"/>
      <c r="HL476" s="3"/>
      <c r="HM476" s="3"/>
      <c r="HN476" s="3"/>
      <c r="HO476" s="3"/>
      <c r="HP476" s="3"/>
      <c r="HQ476" s="3"/>
      <c r="HR476" s="3"/>
      <c r="HS476" s="3"/>
      <c r="HT476" s="3"/>
      <c r="HU476" s="3"/>
      <c r="HV476" s="3"/>
      <c r="HW476" s="3"/>
      <c r="HX476" s="3"/>
      <c r="HY476" s="3"/>
      <c r="HZ476" s="3"/>
      <c r="IA476" s="3"/>
      <c r="IB476" s="3"/>
      <c r="IC476" s="3"/>
      <c r="ID476" s="3"/>
      <c r="IE476" s="3"/>
      <c r="IF476" s="3"/>
      <c r="IG476" s="3"/>
      <c r="IH476" s="3"/>
      <c r="II476" s="3"/>
      <c r="IJ476" s="3"/>
      <c r="IK476" s="3"/>
      <c r="IL476" s="3"/>
      <c r="IM476" s="3"/>
      <c r="IN476" s="3"/>
      <c r="IO476" s="3"/>
      <c r="IP476" s="3"/>
      <c r="IQ476" s="3"/>
      <c r="IR476" s="3"/>
      <c r="IS476" s="3"/>
      <c r="IT476" s="3"/>
      <c r="IU476" s="3"/>
      <c r="IV476" s="3"/>
      <c r="IW476" s="3"/>
      <c r="IX476" s="3"/>
      <c r="IY476" s="3"/>
      <c r="IZ476" s="3"/>
      <c r="JA476" s="3"/>
      <c r="JB476" s="3"/>
      <c r="JC476" s="3"/>
      <c r="JD476" s="3"/>
      <c r="JE476" s="3"/>
      <c r="JF476" s="3"/>
      <c r="JG476" s="3"/>
      <c r="JH476" s="3"/>
      <c r="JI476" s="3"/>
      <c r="JJ476" s="3"/>
      <c r="JK476" s="3"/>
      <c r="JL476" s="3"/>
      <c r="JM476" s="3"/>
      <c r="JN476" s="3"/>
      <c r="JO476" s="3"/>
      <c r="JP476" s="3"/>
      <c r="JQ476" s="3"/>
      <c r="JR476" s="3"/>
      <c r="JS476" s="3"/>
      <c r="JT476" s="3"/>
      <c r="JU476" s="3"/>
      <c r="JV476" s="3"/>
      <c r="JW476" s="3"/>
      <c r="JX476" s="3"/>
      <c r="JY476" s="3"/>
      <c r="JZ476" s="3"/>
      <c r="KA476" s="3"/>
      <c r="KB476" s="3"/>
      <c r="KC476" s="3"/>
      <c r="KD476" s="3"/>
      <c r="KE476" s="3"/>
      <c r="KF476" s="3"/>
      <c r="KG476" s="3"/>
      <c r="KH476" s="3"/>
      <c r="KI476" s="3"/>
      <c r="KJ476" s="3"/>
      <c r="KK476" s="3"/>
      <c r="KL476" s="3"/>
      <c r="KM476" s="3"/>
      <c r="KN476" s="3"/>
    </row>
    <row r="477" spans="1:300">
      <c r="A477" s="3">
        <v>0</v>
      </c>
      <c r="B47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477)))"),"")</f>
        <v/>
      </c>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c r="AZ477" s="4"/>
      <c r="BA477" s="4"/>
      <c r="BB477" s="4"/>
      <c r="BC477" s="4"/>
      <c r="BD477" s="4"/>
      <c r="BE477" s="4"/>
      <c r="BF477" s="4"/>
      <c r="BG477" s="4"/>
      <c r="BH477" s="4"/>
      <c r="BI477" s="4"/>
      <c r="BJ477" s="4"/>
      <c r="BK477" s="4"/>
      <c r="BL477" s="4"/>
      <c r="BM477" s="4"/>
      <c r="BN477" s="4"/>
      <c r="BO477" s="4"/>
      <c r="BP477" s="4"/>
      <c r="BQ477" s="4"/>
      <c r="BR477" s="4"/>
      <c r="BS477" s="4"/>
      <c r="BT477" s="4"/>
      <c r="BU477" s="4"/>
      <c r="BV477" s="4"/>
      <c r="BW477" s="4"/>
      <c r="BX477" s="4"/>
      <c r="BY477" s="4"/>
      <c r="BZ477" s="4"/>
      <c r="CA477" s="4"/>
      <c r="CB477" s="4"/>
      <c r="CC477" s="4"/>
      <c r="CD477" s="4"/>
      <c r="CE477" s="4"/>
      <c r="CF477" s="4"/>
      <c r="CG477" s="4"/>
      <c r="CH477" s="4"/>
      <c r="CI477" s="4"/>
      <c r="CJ477" s="4"/>
      <c r="CK477" s="4"/>
      <c r="CL477" s="4"/>
      <c r="CM477" s="4"/>
      <c r="CN477" s="4"/>
      <c r="CO477" s="4"/>
      <c r="CP477" s="4"/>
      <c r="CQ477" s="4"/>
      <c r="CR477" s="4"/>
      <c r="CS477" s="4"/>
      <c r="CT477" s="4"/>
      <c r="CU477" s="4"/>
      <c r="CV477" s="4"/>
      <c r="CW477" s="4"/>
      <c r="CX477" s="4"/>
      <c r="CY477" s="4"/>
      <c r="CZ477" s="4"/>
      <c r="DA477" s="4"/>
      <c r="DB477" s="4"/>
      <c r="DC477" s="4"/>
      <c r="DD477" s="4"/>
      <c r="DE477" s="4"/>
      <c r="DF477" s="4"/>
      <c r="DG477" s="4"/>
      <c r="DH477" s="4"/>
      <c r="DI477" s="4"/>
      <c r="DJ477" s="4"/>
      <c r="DK477" s="4"/>
      <c r="DL477" s="4"/>
      <c r="DM477" s="4"/>
      <c r="DN477" s="4"/>
      <c r="DO477" s="4"/>
      <c r="DP477" s="4"/>
      <c r="DQ477" s="4"/>
      <c r="DR477" s="4"/>
      <c r="DS477" s="4"/>
      <c r="DT477" s="4"/>
      <c r="DU477" s="4"/>
      <c r="DV477" s="4"/>
      <c r="DW477" s="4"/>
      <c r="DX477" s="4"/>
      <c r="DY477" s="4"/>
      <c r="DZ477" s="4"/>
      <c r="EA477" s="4"/>
      <c r="EB477" s="4"/>
      <c r="EC477" s="4"/>
      <c r="ED477" s="4"/>
      <c r="EE477" s="4"/>
      <c r="EF477" s="4"/>
      <c r="EG477" s="4"/>
      <c r="EH477" s="4"/>
      <c r="EI477" s="4"/>
      <c r="EJ477" s="4"/>
      <c r="EK477" s="4"/>
      <c r="EL477" s="4"/>
      <c r="EM477" s="4"/>
      <c r="EN477" s="4"/>
      <c r="EO477" s="4"/>
      <c r="EP477" s="4"/>
      <c r="EQ477" s="4"/>
      <c r="ER477" s="4"/>
      <c r="ES477" s="4"/>
      <c r="ET477" s="4"/>
      <c r="EU477" s="4"/>
      <c r="EV477" s="4"/>
      <c r="EW477" s="4"/>
      <c r="EX477" s="4"/>
      <c r="EY477" s="3"/>
      <c r="EZ477" s="3"/>
      <c r="FA477" s="3"/>
      <c r="FB477" s="3"/>
      <c r="FC477" s="3"/>
      <c r="FD477" s="3"/>
      <c r="FE477" s="3"/>
      <c r="FF477" s="3"/>
      <c r="FG477" s="3"/>
      <c r="FH477" s="3"/>
      <c r="FI477" s="3"/>
      <c r="FJ477" s="3"/>
      <c r="FK477" s="3"/>
      <c r="FL477" s="3"/>
      <c r="FM477" s="3"/>
      <c r="FN477" s="3"/>
      <c r="FO477" s="3"/>
      <c r="FP477" s="3"/>
      <c r="FQ477" s="3"/>
      <c r="FR477" s="3"/>
      <c r="FS477" s="3"/>
      <c r="FT477" s="3"/>
      <c r="FU477" s="3"/>
      <c r="FV477" s="3"/>
      <c r="FW477" s="3"/>
      <c r="FX477" s="3"/>
      <c r="FY477" s="3"/>
      <c r="FZ477" s="3"/>
      <c r="GA477" s="3"/>
      <c r="GB477" s="3"/>
      <c r="GC477" s="3"/>
      <c r="GD477" s="3"/>
      <c r="GE477" s="3"/>
      <c r="GF477" s="3"/>
      <c r="GG477" s="3"/>
      <c r="GH477" s="3"/>
      <c r="GI477" s="3"/>
      <c r="GJ477" s="3"/>
      <c r="GK477" s="3"/>
      <c r="GL477" s="3"/>
      <c r="GM477" s="3"/>
      <c r="GN477" s="3"/>
      <c r="GO477" s="3"/>
      <c r="GP477" s="3"/>
      <c r="GQ477" s="3"/>
      <c r="GR477" s="3"/>
      <c r="GS477" s="3"/>
      <c r="GT477" s="3"/>
      <c r="GU477" s="3"/>
      <c r="GV477" s="3"/>
      <c r="GW477" s="3"/>
      <c r="GX477" s="3"/>
      <c r="GY477" s="3"/>
      <c r="GZ477" s="3"/>
      <c r="HA477" s="3"/>
      <c r="HB477" s="3"/>
      <c r="HC477" s="3"/>
      <c r="HD477" s="3"/>
      <c r="HE477" s="3"/>
      <c r="HF477" s="3"/>
      <c r="HG477" s="3"/>
      <c r="HH477" s="3"/>
      <c r="HI477" s="3"/>
      <c r="HJ477" s="3"/>
      <c r="HK477" s="3"/>
      <c r="HL477" s="3"/>
      <c r="HM477" s="3"/>
      <c r="HN477" s="3"/>
      <c r="HO477" s="3"/>
      <c r="HP477" s="3"/>
      <c r="HQ477" s="3"/>
      <c r="HR477" s="3"/>
      <c r="HS477" s="3"/>
      <c r="HT477" s="3"/>
      <c r="HU477" s="3"/>
      <c r="HV477" s="3"/>
      <c r="HW477" s="3"/>
      <c r="HX477" s="3"/>
      <c r="HY477" s="3"/>
      <c r="HZ477" s="3"/>
      <c r="IA477" s="3"/>
      <c r="IB477" s="3"/>
      <c r="IC477" s="3"/>
      <c r="ID477" s="3"/>
      <c r="IE477" s="3"/>
      <c r="IF477" s="3"/>
      <c r="IG477" s="3"/>
      <c r="IH477" s="3"/>
      <c r="II477" s="3"/>
      <c r="IJ477" s="3"/>
      <c r="IK477" s="3"/>
      <c r="IL477" s="3"/>
      <c r="IM477" s="3"/>
      <c r="IN477" s="3"/>
      <c r="IO477" s="3"/>
      <c r="IP477" s="3"/>
      <c r="IQ477" s="3"/>
      <c r="IR477" s="3"/>
      <c r="IS477" s="3"/>
      <c r="IT477" s="3"/>
      <c r="IU477" s="3"/>
      <c r="IV477" s="3"/>
      <c r="IW477" s="3"/>
      <c r="IX477" s="3"/>
      <c r="IY477" s="3"/>
      <c r="IZ477" s="3"/>
      <c r="JA477" s="3"/>
      <c r="JB477" s="3"/>
      <c r="JC477" s="3"/>
      <c r="JD477" s="3"/>
      <c r="JE477" s="3"/>
      <c r="JF477" s="3"/>
      <c r="JG477" s="3"/>
      <c r="JH477" s="3"/>
      <c r="JI477" s="3"/>
      <c r="JJ477" s="3"/>
      <c r="JK477" s="3"/>
      <c r="JL477" s="3"/>
      <c r="JM477" s="3"/>
      <c r="JN477" s="3"/>
      <c r="JO477" s="3"/>
      <c r="JP477" s="3"/>
      <c r="JQ477" s="3"/>
      <c r="JR477" s="3"/>
      <c r="JS477" s="3"/>
      <c r="JT477" s="3"/>
      <c r="JU477" s="3"/>
      <c r="JV477" s="3"/>
      <c r="JW477" s="3"/>
      <c r="JX477" s="3"/>
      <c r="JY477" s="3"/>
      <c r="JZ477" s="3"/>
      <c r="KA477" s="3"/>
      <c r="KB477" s="3"/>
      <c r="KC477" s="3"/>
      <c r="KD477" s="3"/>
      <c r="KE477" s="3"/>
      <c r="KF477" s="3"/>
      <c r="KG477" s="3"/>
      <c r="KH477" s="3"/>
      <c r="KI477" s="3"/>
      <c r="KJ477" s="3"/>
      <c r="KK477" s="3"/>
      <c r="KL477" s="3"/>
      <c r="KM477" s="3"/>
      <c r="KN477" s="3"/>
    </row>
    <row r="478" spans="1:300">
      <c r="A478" s="3">
        <v>0</v>
      </c>
      <c r="B47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478)))"),"")</f>
        <v/>
      </c>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c r="AV478" s="4"/>
      <c r="AW478" s="4"/>
      <c r="AX478" s="4"/>
      <c r="AY478" s="4"/>
      <c r="AZ478" s="4"/>
      <c r="BA478" s="4"/>
      <c r="BB478" s="4"/>
      <c r="BC478" s="4"/>
      <c r="BD478" s="4"/>
      <c r="BE478" s="4"/>
      <c r="BF478" s="4"/>
      <c r="BG478" s="4"/>
      <c r="BH478" s="4"/>
      <c r="BI478" s="4"/>
      <c r="BJ478" s="4"/>
      <c r="BK478" s="4"/>
      <c r="BL478" s="4"/>
      <c r="BM478" s="4"/>
      <c r="BN478" s="4"/>
      <c r="BO478" s="4"/>
      <c r="BP478" s="4"/>
      <c r="BQ478" s="4"/>
      <c r="BR478" s="4"/>
      <c r="BS478" s="4"/>
      <c r="BT478" s="4"/>
      <c r="BU478" s="4"/>
      <c r="BV478" s="4"/>
      <c r="BW478" s="4"/>
      <c r="BX478" s="4"/>
      <c r="BY478" s="4"/>
      <c r="BZ478" s="4"/>
      <c r="CA478" s="4"/>
      <c r="CB478" s="4"/>
      <c r="CC478" s="4"/>
      <c r="CD478" s="4"/>
      <c r="CE478" s="4"/>
      <c r="CF478" s="4"/>
      <c r="CG478" s="4"/>
      <c r="CH478" s="4"/>
      <c r="CI478" s="4"/>
      <c r="CJ478" s="4"/>
      <c r="CK478" s="4"/>
      <c r="CL478" s="4"/>
      <c r="CM478" s="4"/>
      <c r="CN478" s="4"/>
      <c r="CO478" s="4"/>
      <c r="CP478" s="4"/>
      <c r="CQ478" s="4"/>
      <c r="CR478" s="4"/>
      <c r="CS478" s="4"/>
      <c r="CT478" s="4"/>
      <c r="CU478" s="4"/>
      <c r="CV478" s="4"/>
      <c r="CW478" s="4"/>
      <c r="CX478" s="4"/>
      <c r="CY478" s="4"/>
      <c r="CZ478" s="4"/>
      <c r="DA478" s="4"/>
      <c r="DB478" s="4"/>
      <c r="DC478" s="4"/>
      <c r="DD478" s="4"/>
      <c r="DE478" s="4"/>
      <c r="DF478" s="4"/>
      <c r="DG478" s="4"/>
      <c r="DH478" s="4"/>
      <c r="DI478" s="4"/>
      <c r="DJ478" s="4"/>
      <c r="DK478" s="4"/>
      <c r="DL478" s="4"/>
      <c r="DM478" s="4"/>
      <c r="DN478" s="4"/>
      <c r="DO478" s="4"/>
      <c r="DP478" s="4"/>
      <c r="DQ478" s="4"/>
      <c r="DR478" s="4"/>
      <c r="DS478" s="4"/>
      <c r="DT478" s="4"/>
      <c r="DU478" s="4"/>
      <c r="DV478" s="4"/>
      <c r="DW478" s="4"/>
      <c r="DX478" s="4"/>
      <c r="DY478" s="4"/>
      <c r="DZ478" s="4"/>
      <c r="EA478" s="4"/>
      <c r="EB478" s="4"/>
      <c r="EC478" s="4"/>
      <c r="ED478" s="4"/>
      <c r="EE478" s="4"/>
      <c r="EF478" s="4"/>
      <c r="EG478" s="4"/>
      <c r="EH478" s="4"/>
      <c r="EI478" s="4"/>
      <c r="EJ478" s="4"/>
      <c r="EK478" s="4"/>
      <c r="EL478" s="4"/>
      <c r="EM478" s="4"/>
      <c r="EN478" s="4"/>
      <c r="EO478" s="4"/>
      <c r="EP478" s="4"/>
      <c r="EQ478" s="4"/>
      <c r="ER478" s="4"/>
      <c r="ES478" s="4"/>
      <c r="ET478" s="4"/>
      <c r="EU478" s="4"/>
      <c r="EV478" s="4"/>
      <c r="EW478" s="4"/>
      <c r="EX478" s="4"/>
      <c r="EY478" s="3"/>
      <c r="EZ478" s="3"/>
      <c r="FA478" s="3"/>
      <c r="FB478" s="3"/>
      <c r="FC478" s="3"/>
      <c r="FD478" s="3"/>
      <c r="FE478" s="3"/>
      <c r="FF478" s="3"/>
      <c r="FG478" s="3"/>
      <c r="FH478" s="3"/>
      <c r="FI478" s="3"/>
      <c r="FJ478" s="3"/>
      <c r="FK478" s="3"/>
      <c r="FL478" s="3"/>
      <c r="FM478" s="3"/>
      <c r="FN478" s="3"/>
      <c r="FO478" s="3"/>
      <c r="FP478" s="3"/>
      <c r="FQ478" s="3"/>
      <c r="FR478" s="3"/>
      <c r="FS478" s="3"/>
      <c r="FT478" s="3"/>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c r="HE478" s="3"/>
      <c r="HF478" s="3"/>
      <c r="HG478" s="3"/>
      <c r="HH478" s="3"/>
      <c r="HI478" s="3"/>
      <c r="HJ478" s="3"/>
      <c r="HK478" s="3"/>
      <c r="HL478" s="3"/>
      <c r="HM478" s="3"/>
      <c r="HN478" s="3"/>
      <c r="HO478" s="3"/>
      <c r="HP478" s="3"/>
      <c r="HQ478" s="3"/>
      <c r="HR478" s="3"/>
      <c r="HS478" s="3"/>
      <c r="HT478" s="3"/>
      <c r="HU478" s="3"/>
      <c r="HV478" s="3"/>
      <c r="HW478" s="3"/>
      <c r="HX478" s="3"/>
      <c r="HY478" s="3"/>
      <c r="HZ478" s="3"/>
      <c r="IA478" s="3"/>
      <c r="IB478" s="3"/>
      <c r="IC478" s="3"/>
      <c r="ID478" s="3"/>
      <c r="IE478" s="3"/>
      <c r="IF478" s="3"/>
      <c r="IG478" s="3"/>
      <c r="IH478" s="3"/>
      <c r="II478" s="3"/>
      <c r="IJ478" s="3"/>
      <c r="IK478" s="3"/>
      <c r="IL478" s="3"/>
      <c r="IM478" s="3"/>
      <c r="IN478" s="3"/>
      <c r="IO478" s="3"/>
      <c r="IP478" s="3"/>
      <c r="IQ478" s="3"/>
      <c r="IR478" s="3"/>
      <c r="IS478" s="3"/>
      <c r="IT478" s="3"/>
      <c r="IU478" s="3"/>
      <c r="IV478" s="3"/>
      <c r="IW478" s="3"/>
      <c r="IX478" s="3"/>
      <c r="IY478" s="3"/>
      <c r="IZ478" s="3"/>
      <c r="JA478" s="3"/>
      <c r="JB478" s="3"/>
      <c r="JC478" s="3"/>
      <c r="JD478" s="3"/>
      <c r="JE478" s="3"/>
      <c r="JF478" s="3"/>
      <c r="JG478" s="3"/>
      <c r="JH478" s="3"/>
      <c r="JI478" s="3"/>
      <c r="JJ478" s="3"/>
      <c r="JK478" s="3"/>
      <c r="JL478" s="3"/>
      <c r="JM478" s="3"/>
      <c r="JN478" s="3"/>
      <c r="JO478" s="3"/>
      <c r="JP478" s="3"/>
      <c r="JQ478" s="3"/>
      <c r="JR478" s="3"/>
      <c r="JS478" s="3"/>
      <c r="JT478" s="3"/>
      <c r="JU478" s="3"/>
      <c r="JV478" s="3"/>
      <c r="JW478" s="3"/>
      <c r="JX478" s="3"/>
      <c r="JY478" s="3"/>
      <c r="JZ478" s="3"/>
      <c r="KA478" s="3"/>
      <c r="KB478" s="3"/>
      <c r="KC478" s="3"/>
      <c r="KD478" s="3"/>
      <c r="KE478" s="3"/>
      <c r="KF478" s="3"/>
      <c r="KG478" s="3"/>
      <c r="KH478" s="3"/>
      <c r="KI478" s="3"/>
      <c r="KJ478" s="3"/>
      <c r="KK478" s="3"/>
      <c r="KL478" s="3"/>
      <c r="KM478" s="3"/>
      <c r="KN478" s="3"/>
    </row>
    <row r="479" spans="1:300">
      <c r="A479" s="3">
        <v>0</v>
      </c>
      <c r="B47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479)))"),"")</f>
        <v/>
      </c>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c r="AW479" s="4"/>
      <c r="AX479" s="4"/>
      <c r="AY479" s="4"/>
      <c r="AZ479" s="4"/>
      <c r="BA479" s="4"/>
      <c r="BB479" s="4"/>
      <c r="BC479" s="4"/>
      <c r="BD479" s="4"/>
      <c r="BE479" s="4"/>
      <c r="BF479" s="4"/>
      <c r="BG479" s="4"/>
      <c r="BH479" s="4"/>
      <c r="BI479" s="4"/>
      <c r="BJ479" s="4"/>
      <c r="BK479" s="4"/>
      <c r="BL479" s="4"/>
      <c r="BM479" s="4"/>
      <c r="BN479" s="4"/>
      <c r="BO479" s="4"/>
      <c r="BP479" s="4"/>
      <c r="BQ479" s="4"/>
      <c r="BR479" s="4"/>
      <c r="BS479" s="4"/>
      <c r="BT479" s="4"/>
      <c r="BU479" s="4"/>
      <c r="BV479" s="4"/>
      <c r="BW479" s="4"/>
      <c r="BX479" s="4"/>
      <c r="BY479" s="4"/>
      <c r="BZ479" s="4"/>
      <c r="CA479" s="4"/>
      <c r="CB479" s="4"/>
      <c r="CC479" s="4"/>
      <c r="CD479" s="4"/>
      <c r="CE479" s="4"/>
      <c r="CF479" s="4"/>
      <c r="CG479" s="4"/>
      <c r="CH479" s="4"/>
      <c r="CI479" s="4"/>
      <c r="CJ479" s="4"/>
      <c r="CK479" s="4"/>
      <c r="CL479" s="4"/>
      <c r="CM479" s="4"/>
      <c r="CN479" s="4"/>
      <c r="CO479" s="4"/>
      <c r="CP479" s="4"/>
      <c r="CQ479" s="4"/>
      <c r="CR479" s="4"/>
      <c r="CS479" s="4"/>
      <c r="CT479" s="4"/>
      <c r="CU479" s="4"/>
      <c r="CV479" s="4"/>
      <c r="CW479" s="4"/>
      <c r="CX479" s="4"/>
      <c r="CY479" s="4"/>
      <c r="CZ479" s="4"/>
      <c r="DA479" s="4"/>
      <c r="DB479" s="4"/>
      <c r="DC479" s="4"/>
      <c r="DD479" s="4"/>
      <c r="DE479" s="4"/>
      <c r="DF479" s="4"/>
      <c r="DG479" s="4"/>
      <c r="DH479" s="4"/>
      <c r="DI479" s="4"/>
      <c r="DJ479" s="4"/>
      <c r="DK479" s="4"/>
      <c r="DL479" s="4"/>
      <c r="DM479" s="4"/>
      <c r="DN479" s="4"/>
      <c r="DO479" s="4"/>
      <c r="DP479" s="4"/>
      <c r="DQ479" s="4"/>
      <c r="DR479" s="4"/>
      <c r="DS479" s="4"/>
      <c r="DT479" s="4"/>
      <c r="DU479" s="4"/>
      <c r="DV479" s="4"/>
      <c r="DW479" s="4"/>
      <c r="DX479" s="4"/>
      <c r="DY479" s="4"/>
      <c r="DZ479" s="4"/>
      <c r="EA479" s="4"/>
      <c r="EB479" s="4"/>
      <c r="EC479" s="4"/>
      <c r="ED479" s="4"/>
      <c r="EE479" s="4"/>
      <c r="EF479" s="4"/>
      <c r="EG479" s="4"/>
      <c r="EH479" s="4"/>
      <c r="EI479" s="4"/>
      <c r="EJ479" s="4"/>
      <c r="EK479" s="4"/>
      <c r="EL479" s="4"/>
      <c r="EM479" s="4"/>
      <c r="EN479" s="4"/>
      <c r="EO479" s="4"/>
      <c r="EP479" s="4"/>
      <c r="EQ479" s="4"/>
      <c r="ER479" s="4"/>
      <c r="ES479" s="4"/>
      <c r="ET479" s="4"/>
      <c r="EU479" s="4"/>
      <c r="EV479" s="4"/>
      <c r="EW479" s="4"/>
      <c r="EX479" s="4"/>
      <c r="EY479" s="3"/>
      <c r="EZ479" s="3"/>
      <c r="FA479" s="3"/>
      <c r="FB479" s="3"/>
      <c r="FC479" s="3"/>
      <c r="FD479" s="3"/>
      <c r="FE479" s="3"/>
      <c r="FF479" s="3"/>
      <c r="FG479" s="3"/>
      <c r="FH479" s="3"/>
      <c r="FI479" s="3"/>
      <c r="FJ479" s="3"/>
      <c r="FK479" s="3"/>
      <c r="FL479" s="3"/>
      <c r="FM479" s="3"/>
      <c r="FN479" s="3"/>
      <c r="FO479" s="3"/>
      <c r="FP479" s="3"/>
      <c r="FQ479" s="3"/>
      <c r="FR479" s="3"/>
      <c r="FS479" s="3"/>
      <c r="FT479" s="3"/>
      <c r="FU479" s="3"/>
      <c r="FV479" s="3"/>
      <c r="FW479" s="3"/>
      <c r="FX479" s="3"/>
      <c r="FY479" s="3"/>
      <c r="FZ479" s="3"/>
      <c r="GA479" s="3"/>
      <c r="GB479" s="3"/>
      <c r="GC479" s="3"/>
      <c r="GD479" s="3"/>
      <c r="GE479" s="3"/>
      <c r="GF479" s="3"/>
      <c r="GG479" s="3"/>
      <c r="GH479" s="3"/>
      <c r="GI479" s="3"/>
      <c r="GJ479" s="3"/>
      <c r="GK479" s="3"/>
      <c r="GL479" s="3"/>
      <c r="GM479" s="3"/>
      <c r="GN479" s="3"/>
      <c r="GO479" s="3"/>
      <c r="GP479" s="3"/>
      <c r="GQ479" s="3"/>
      <c r="GR479" s="3"/>
      <c r="GS479" s="3"/>
      <c r="GT479" s="3"/>
      <c r="GU479" s="3"/>
      <c r="GV479" s="3"/>
      <c r="GW479" s="3"/>
      <c r="GX479" s="3"/>
      <c r="GY479" s="3"/>
      <c r="GZ479" s="3"/>
      <c r="HA479" s="3"/>
      <c r="HB479" s="3"/>
      <c r="HC479" s="3"/>
      <c r="HD479" s="3"/>
      <c r="HE479" s="3"/>
      <c r="HF479" s="3"/>
      <c r="HG479" s="3"/>
      <c r="HH479" s="3"/>
      <c r="HI479" s="3"/>
      <c r="HJ479" s="3"/>
      <c r="HK479" s="3"/>
      <c r="HL479" s="3"/>
      <c r="HM479" s="3"/>
      <c r="HN479" s="3"/>
      <c r="HO479" s="3"/>
      <c r="HP479" s="3"/>
      <c r="HQ479" s="3"/>
      <c r="HR479" s="3"/>
      <c r="HS479" s="3"/>
      <c r="HT479" s="3"/>
      <c r="HU479" s="3"/>
      <c r="HV479" s="3"/>
      <c r="HW479" s="3"/>
      <c r="HX479" s="3"/>
      <c r="HY479" s="3"/>
      <c r="HZ479" s="3"/>
      <c r="IA479" s="3"/>
      <c r="IB479" s="3"/>
      <c r="IC479" s="3"/>
      <c r="ID479" s="3"/>
      <c r="IE479" s="3"/>
      <c r="IF479" s="3"/>
      <c r="IG479" s="3"/>
      <c r="IH479" s="3"/>
      <c r="II479" s="3"/>
      <c r="IJ479" s="3"/>
      <c r="IK479" s="3"/>
      <c r="IL479" s="3"/>
      <c r="IM479" s="3"/>
      <c r="IN479" s="3"/>
      <c r="IO479" s="3"/>
      <c r="IP479" s="3"/>
      <c r="IQ479" s="3"/>
      <c r="IR479" s="3"/>
      <c r="IS479" s="3"/>
      <c r="IT479" s="3"/>
      <c r="IU479" s="3"/>
      <c r="IV479" s="3"/>
      <c r="IW479" s="3"/>
      <c r="IX479" s="3"/>
      <c r="IY479" s="3"/>
      <c r="IZ479" s="3"/>
      <c r="JA479" s="3"/>
      <c r="JB479" s="3"/>
      <c r="JC479" s="3"/>
      <c r="JD479" s="3"/>
      <c r="JE479" s="3"/>
      <c r="JF479" s="3"/>
      <c r="JG479" s="3"/>
      <c r="JH479" s="3"/>
      <c r="JI479" s="3"/>
      <c r="JJ479" s="3"/>
      <c r="JK479" s="3"/>
      <c r="JL479" s="3"/>
      <c r="JM479" s="3"/>
      <c r="JN479" s="3"/>
      <c r="JO479" s="3"/>
      <c r="JP479" s="3"/>
      <c r="JQ479" s="3"/>
      <c r="JR479" s="3"/>
      <c r="JS479" s="3"/>
      <c r="JT479" s="3"/>
      <c r="JU479" s="3"/>
      <c r="JV479" s="3"/>
      <c r="JW479" s="3"/>
      <c r="JX479" s="3"/>
      <c r="JY479" s="3"/>
      <c r="JZ479" s="3"/>
      <c r="KA479" s="3"/>
      <c r="KB479" s="3"/>
      <c r="KC479" s="3"/>
      <c r="KD479" s="3"/>
      <c r="KE479" s="3"/>
      <c r="KF479" s="3"/>
      <c r="KG479" s="3"/>
      <c r="KH479" s="3"/>
      <c r="KI479" s="3"/>
      <c r="KJ479" s="3"/>
      <c r="KK479" s="3"/>
      <c r="KL479" s="3"/>
      <c r="KM479" s="3"/>
      <c r="KN479" s="3"/>
    </row>
    <row r="480" spans="1:300">
      <c r="A480" s="3">
        <v>0</v>
      </c>
      <c r="B48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480)))"),"")</f>
        <v/>
      </c>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c r="AW480" s="4"/>
      <c r="AX480" s="4"/>
      <c r="AY480" s="4"/>
      <c r="AZ480" s="4"/>
      <c r="BA480" s="4"/>
      <c r="BB480" s="4"/>
      <c r="BC480" s="4"/>
      <c r="BD480" s="4"/>
      <c r="BE480" s="4"/>
      <c r="BF480" s="4"/>
      <c r="BG480" s="4"/>
      <c r="BH480" s="4"/>
      <c r="BI480" s="4"/>
      <c r="BJ480" s="4"/>
      <c r="BK480" s="4"/>
      <c r="BL480" s="4"/>
      <c r="BM480" s="4"/>
      <c r="BN480" s="4"/>
      <c r="BO480" s="4"/>
      <c r="BP480" s="4"/>
      <c r="BQ480" s="4"/>
      <c r="BR480" s="4"/>
      <c r="BS480" s="4"/>
      <c r="BT480" s="4"/>
      <c r="BU480" s="4"/>
      <c r="BV480" s="4"/>
      <c r="BW480" s="4"/>
      <c r="BX480" s="4"/>
      <c r="BY480" s="4"/>
      <c r="BZ480" s="4"/>
      <c r="CA480" s="4"/>
      <c r="CB480" s="4"/>
      <c r="CC480" s="4"/>
      <c r="CD480" s="4"/>
      <c r="CE480" s="4"/>
      <c r="CF480" s="4"/>
      <c r="CG480" s="4"/>
      <c r="CH480" s="4"/>
      <c r="CI480" s="4"/>
      <c r="CJ480" s="4"/>
      <c r="CK480" s="4"/>
      <c r="CL480" s="4"/>
      <c r="CM480" s="4"/>
      <c r="CN480" s="4"/>
      <c r="CO480" s="4"/>
      <c r="CP480" s="4"/>
      <c r="CQ480" s="4"/>
      <c r="CR480" s="4"/>
      <c r="CS480" s="4"/>
      <c r="CT480" s="4"/>
      <c r="CU480" s="4"/>
      <c r="CV480" s="4"/>
      <c r="CW480" s="4"/>
      <c r="CX480" s="4"/>
      <c r="CY480" s="4"/>
      <c r="CZ480" s="4"/>
      <c r="DA480" s="4"/>
      <c r="DB480" s="4"/>
      <c r="DC480" s="4"/>
      <c r="DD480" s="4"/>
      <c r="DE480" s="4"/>
      <c r="DF480" s="4"/>
      <c r="DG480" s="4"/>
      <c r="DH480" s="4"/>
      <c r="DI480" s="4"/>
      <c r="DJ480" s="4"/>
      <c r="DK480" s="4"/>
      <c r="DL480" s="4"/>
      <c r="DM480" s="4"/>
      <c r="DN480" s="4"/>
      <c r="DO480" s="4"/>
      <c r="DP480" s="4"/>
      <c r="DQ480" s="4"/>
      <c r="DR480" s="4"/>
      <c r="DS480" s="4"/>
      <c r="DT480" s="4"/>
      <c r="DU480" s="4"/>
      <c r="DV480" s="4"/>
      <c r="DW480" s="4"/>
      <c r="DX480" s="4"/>
      <c r="DY480" s="4"/>
      <c r="DZ480" s="4"/>
      <c r="EA480" s="4"/>
      <c r="EB480" s="4"/>
      <c r="EC480" s="4"/>
      <c r="ED480" s="4"/>
      <c r="EE480" s="4"/>
      <c r="EF480" s="4"/>
      <c r="EG480" s="4"/>
      <c r="EH480" s="4"/>
      <c r="EI480" s="4"/>
      <c r="EJ480" s="4"/>
      <c r="EK480" s="4"/>
      <c r="EL480" s="4"/>
      <c r="EM480" s="4"/>
      <c r="EN480" s="4"/>
      <c r="EO480" s="4"/>
      <c r="EP480" s="4"/>
      <c r="EQ480" s="4"/>
      <c r="ER480" s="4"/>
      <c r="ES480" s="4"/>
      <c r="ET480" s="4"/>
      <c r="EU480" s="4"/>
      <c r="EV480" s="4"/>
      <c r="EW480" s="4"/>
      <c r="EX480" s="4"/>
      <c r="EY480" s="3"/>
      <c r="EZ480" s="3"/>
      <c r="FA480" s="3"/>
      <c r="FB480" s="3"/>
      <c r="FC480" s="3"/>
      <c r="FD480" s="3"/>
      <c r="FE480" s="3"/>
      <c r="FF480" s="3"/>
      <c r="FG480" s="3"/>
      <c r="FH480" s="3"/>
      <c r="FI480" s="3"/>
      <c r="FJ480" s="3"/>
      <c r="FK480" s="3"/>
      <c r="FL480" s="3"/>
      <c r="FM480" s="3"/>
      <c r="FN480" s="3"/>
      <c r="FO480" s="3"/>
      <c r="FP480" s="3"/>
      <c r="FQ480" s="3"/>
      <c r="FR480" s="3"/>
      <c r="FS480" s="3"/>
      <c r="FT480" s="3"/>
      <c r="FU480" s="3"/>
      <c r="FV480" s="3"/>
      <c r="FW480" s="3"/>
      <c r="FX480" s="3"/>
      <c r="FY480" s="3"/>
      <c r="FZ480" s="3"/>
      <c r="GA480" s="3"/>
      <c r="GB480" s="3"/>
      <c r="GC480" s="3"/>
      <c r="GD480" s="3"/>
      <c r="GE480" s="3"/>
      <c r="GF480" s="3"/>
      <c r="GG480" s="3"/>
      <c r="GH480" s="3"/>
      <c r="GI480" s="3"/>
      <c r="GJ480" s="3"/>
      <c r="GK480" s="3"/>
      <c r="GL480" s="3"/>
      <c r="GM480" s="3"/>
      <c r="GN480" s="3"/>
      <c r="GO480" s="3"/>
      <c r="GP480" s="3"/>
      <c r="GQ480" s="3"/>
      <c r="GR480" s="3"/>
      <c r="GS480" s="3"/>
      <c r="GT480" s="3"/>
      <c r="GU480" s="3"/>
      <c r="GV480" s="3"/>
      <c r="GW480" s="3"/>
      <c r="GX480" s="3"/>
      <c r="GY480" s="3"/>
      <c r="GZ480" s="3"/>
      <c r="HA480" s="3"/>
      <c r="HB480" s="3"/>
      <c r="HC480" s="3"/>
      <c r="HD480" s="3"/>
      <c r="HE480" s="3"/>
      <c r="HF480" s="3"/>
      <c r="HG480" s="3"/>
      <c r="HH480" s="3"/>
      <c r="HI480" s="3"/>
      <c r="HJ480" s="3"/>
      <c r="HK480" s="3"/>
      <c r="HL480" s="3"/>
      <c r="HM480" s="3"/>
      <c r="HN480" s="3"/>
      <c r="HO480" s="3"/>
      <c r="HP480" s="3"/>
      <c r="HQ480" s="3"/>
      <c r="HR480" s="3"/>
      <c r="HS480" s="3"/>
      <c r="HT480" s="3"/>
      <c r="HU480" s="3"/>
      <c r="HV480" s="3"/>
      <c r="HW480" s="3"/>
      <c r="HX480" s="3"/>
      <c r="HY480" s="3"/>
      <c r="HZ480" s="3"/>
      <c r="IA480" s="3"/>
      <c r="IB480" s="3"/>
      <c r="IC480" s="3"/>
      <c r="ID480" s="3"/>
      <c r="IE480" s="3"/>
      <c r="IF480" s="3"/>
      <c r="IG480" s="3"/>
      <c r="IH480" s="3"/>
      <c r="II480" s="3"/>
      <c r="IJ480" s="3"/>
      <c r="IK480" s="3"/>
      <c r="IL480" s="3"/>
      <c r="IM480" s="3"/>
      <c r="IN480" s="3"/>
      <c r="IO480" s="3"/>
      <c r="IP480" s="3"/>
      <c r="IQ480" s="3"/>
      <c r="IR480" s="3"/>
      <c r="IS480" s="3"/>
      <c r="IT480" s="3"/>
      <c r="IU480" s="3"/>
      <c r="IV480" s="3"/>
      <c r="IW480" s="3"/>
      <c r="IX480" s="3"/>
      <c r="IY480" s="3"/>
      <c r="IZ480" s="3"/>
      <c r="JA480" s="3"/>
      <c r="JB480" s="3"/>
      <c r="JC480" s="3"/>
      <c r="JD480" s="3"/>
      <c r="JE480" s="3"/>
      <c r="JF480" s="3"/>
      <c r="JG480" s="3"/>
      <c r="JH480" s="3"/>
      <c r="JI480" s="3"/>
      <c r="JJ480" s="3"/>
      <c r="JK480" s="3"/>
      <c r="JL480" s="3"/>
      <c r="JM480" s="3"/>
      <c r="JN480" s="3"/>
      <c r="JO480" s="3"/>
      <c r="JP480" s="3"/>
      <c r="JQ480" s="3"/>
      <c r="JR480" s="3"/>
      <c r="JS480" s="3"/>
      <c r="JT480" s="3"/>
      <c r="JU480" s="3"/>
      <c r="JV480" s="3"/>
      <c r="JW480" s="3"/>
      <c r="JX480" s="3"/>
      <c r="JY480" s="3"/>
      <c r="JZ480" s="3"/>
      <c r="KA480" s="3"/>
      <c r="KB480" s="3"/>
      <c r="KC480" s="3"/>
      <c r="KD480" s="3"/>
      <c r="KE480" s="3"/>
      <c r="KF480" s="3"/>
      <c r="KG480" s="3"/>
      <c r="KH480" s="3"/>
      <c r="KI480" s="3"/>
      <c r="KJ480" s="3"/>
      <c r="KK480" s="3"/>
      <c r="KL480" s="3"/>
      <c r="KM480" s="3"/>
      <c r="KN480" s="3"/>
    </row>
    <row r="481" spans="1:300">
      <c r="A481" s="3">
        <v>0</v>
      </c>
      <c r="B48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481)))"),"")</f>
        <v/>
      </c>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c r="AV481" s="4"/>
      <c r="AW481" s="4"/>
      <c r="AX481" s="4"/>
      <c r="AY481" s="4"/>
      <c r="AZ481" s="4"/>
      <c r="BA481" s="4"/>
      <c r="BB481" s="4"/>
      <c r="BC481" s="4"/>
      <c r="BD481" s="4"/>
      <c r="BE481" s="4"/>
      <c r="BF481" s="4"/>
      <c r="BG481" s="4"/>
      <c r="BH481" s="4"/>
      <c r="BI481" s="4"/>
      <c r="BJ481" s="4"/>
      <c r="BK481" s="4"/>
      <c r="BL481" s="4"/>
      <c r="BM481" s="4"/>
      <c r="BN481" s="4"/>
      <c r="BO481" s="4"/>
      <c r="BP481" s="4"/>
      <c r="BQ481" s="4"/>
      <c r="BR481" s="4"/>
      <c r="BS481" s="4"/>
      <c r="BT481" s="4"/>
      <c r="BU481" s="4"/>
      <c r="BV481" s="4"/>
      <c r="BW481" s="4"/>
      <c r="BX481" s="4"/>
      <c r="BY481" s="4"/>
      <c r="BZ481" s="4"/>
      <c r="CA481" s="4"/>
      <c r="CB481" s="4"/>
      <c r="CC481" s="4"/>
      <c r="CD481" s="4"/>
      <c r="CE481" s="4"/>
      <c r="CF481" s="4"/>
      <c r="CG481" s="4"/>
      <c r="CH481" s="4"/>
      <c r="CI481" s="4"/>
      <c r="CJ481" s="4"/>
      <c r="CK481" s="4"/>
      <c r="CL481" s="4"/>
      <c r="CM481" s="4"/>
      <c r="CN481" s="4"/>
      <c r="CO481" s="4"/>
      <c r="CP481" s="4"/>
      <c r="CQ481" s="4"/>
      <c r="CR481" s="4"/>
      <c r="CS481" s="4"/>
      <c r="CT481" s="4"/>
      <c r="CU481" s="4"/>
      <c r="CV481" s="4"/>
      <c r="CW481" s="4"/>
      <c r="CX481" s="4"/>
      <c r="CY481" s="4"/>
      <c r="CZ481" s="4"/>
      <c r="DA481" s="4"/>
      <c r="DB481" s="4"/>
      <c r="DC481" s="4"/>
      <c r="DD481" s="4"/>
      <c r="DE481" s="4"/>
      <c r="DF481" s="4"/>
      <c r="DG481" s="4"/>
      <c r="DH481" s="4"/>
      <c r="DI481" s="4"/>
      <c r="DJ481" s="4"/>
      <c r="DK481" s="4"/>
      <c r="DL481" s="4"/>
      <c r="DM481" s="4"/>
      <c r="DN481" s="4"/>
      <c r="DO481" s="4"/>
      <c r="DP481" s="4"/>
      <c r="DQ481" s="4"/>
      <c r="DR481" s="4"/>
      <c r="DS481" s="4"/>
      <c r="DT481" s="4"/>
      <c r="DU481" s="4"/>
      <c r="DV481" s="4"/>
      <c r="DW481" s="4"/>
      <c r="DX481" s="4"/>
      <c r="DY481" s="4"/>
      <c r="DZ481" s="4"/>
      <c r="EA481" s="4"/>
      <c r="EB481" s="4"/>
      <c r="EC481" s="4"/>
      <c r="ED481" s="4"/>
      <c r="EE481" s="4"/>
      <c r="EF481" s="4"/>
      <c r="EG481" s="4"/>
      <c r="EH481" s="4"/>
      <c r="EI481" s="4"/>
      <c r="EJ481" s="4"/>
      <c r="EK481" s="4"/>
      <c r="EL481" s="4"/>
      <c r="EM481" s="4"/>
      <c r="EN481" s="4"/>
      <c r="EO481" s="4"/>
      <c r="EP481" s="4"/>
      <c r="EQ481" s="4"/>
      <c r="ER481" s="4"/>
      <c r="ES481" s="4"/>
      <c r="ET481" s="4"/>
      <c r="EU481" s="4"/>
      <c r="EV481" s="4"/>
      <c r="EW481" s="4"/>
      <c r="EX481" s="4"/>
      <c r="EY481" s="3"/>
      <c r="EZ481" s="3"/>
      <c r="FA481" s="3"/>
      <c r="FB481" s="3"/>
      <c r="FC481" s="3"/>
      <c r="FD481" s="3"/>
      <c r="FE481" s="3"/>
      <c r="FF481" s="3"/>
      <c r="FG481" s="3"/>
      <c r="FH481" s="3"/>
      <c r="FI481" s="3"/>
      <c r="FJ481" s="3"/>
      <c r="FK481" s="3"/>
      <c r="FL481" s="3"/>
      <c r="FM481" s="3"/>
      <c r="FN481" s="3"/>
      <c r="FO481" s="3"/>
      <c r="FP481" s="3"/>
      <c r="FQ481" s="3"/>
      <c r="FR481" s="3"/>
      <c r="FS481" s="3"/>
      <c r="FT481" s="3"/>
      <c r="FU481" s="3"/>
      <c r="FV481" s="3"/>
      <c r="FW481" s="3"/>
      <c r="FX481" s="3"/>
      <c r="FY481" s="3"/>
      <c r="FZ481" s="3"/>
      <c r="GA481" s="3"/>
      <c r="GB481" s="3"/>
      <c r="GC481" s="3"/>
      <c r="GD481" s="3"/>
      <c r="GE481" s="3"/>
      <c r="GF481" s="3"/>
      <c r="GG481" s="3"/>
      <c r="GH481" s="3"/>
      <c r="GI481" s="3"/>
      <c r="GJ481" s="3"/>
      <c r="GK481" s="3"/>
      <c r="GL481" s="3"/>
      <c r="GM481" s="3"/>
      <c r="GN481" s="3"/>
      <c r="GO481" s="3"/>
      <c r="GP481" s="3"/>
      <c r="GQ481" s="3"/>
      <c r="GR481" s="3"/>
      <c r="GS481" s="3"/>
      <c r="GT481" s="3"/>
      <c r="GU481" s="3"/>
      <c r="GV481" s="3"/>
      <c r="GW481" s="3"/>
      <c r="GX481" s="3"/>
      <c r="GY481" s="3"/>
      <c r="GZ481" s="3"/>
      <c r="HA481" s="3"/>
      <c r="HB481" s="3"/>
      <c r="HC481" s="3"/>
      <c r="HD481" s="3"/>
      <c r="HE481" s="3"/>
      <c r="HF481" s="3"/>
      <c r="HG481" s="3"/>
      <c r="HH481" s="3"/>
      <c r="HI481" s="3"/>
      <c r="HJ481" s="3"/>
      <c r="HK481" s="3"/>
      <c r="HL481" s="3"/>
      <c r="HM481" s="3"/>
      <c r="HN481" s="3"/>
      <c r="HO481" s="3"/>
      <c r="HP481" s="3"/>
      <c r="HQ481" s="3"/>
      <c r="HR481" s="3"/>
      <c r="HS481" s="3"/>
      <c r="HT481" s="3"/>
      <c r="HU481" s="3"/>
      <c r="HV481" s="3"/>
      <c r="HW481" s="3"/>
      <c r="HX481" s="3"/>
      <c r="HY481" s="3"/>
      <c r="HZ481" s="3"/>
      <c r="IA481" s="3"/>
      <c r="IB481" s="3"/>
      <c r="IC481" s="3"/>
      <c r="ID481" s="3"/>
      <c r="IE481" s="3"/>
      <c r="IF481" s="3"/>
      <c r="IG481" s="3"/>
      <c r="IH481" s="3"/>
      <c r="II481" s="3"/>
      <c r="IJ481" s="3"/>
      <c r="IK481" s="3"/>
      <c r="IL481" s="3"/>
      <c r="IM481" s="3"/>
      <c r="IN481" s="3"/>
      <c r="IO481" s="3"/>
      <c r="IP481" s="3"/>
      <c r="IQ481" s="3"/>
      <c r="IR481" s="3"/>
      <c r="IS481" s="3"/>
      <c r="IT481" s="3"/>
      <c r="IU481" s="3"/>
      <c r="IV481" s="3"/>
      <c r="IW481" s="3"/>
      <c r="IX481" s="3"/>
      <c r="IY481" s="3"/>
      <c r="IZ481" s="3"/>
      <c r="JA481" s="3"/>
      <c r="JB481" s="3"/>
      <c r="JC481" s="3"/>
      <c r="JD481" s="3"/>
      <c r="JE481" s="3"/>
      <c r="JF481" s="3"/>
      <c r="JG481" s="3"/>
      <c r="JH481" s="3"/>
      <c r="JI481" s="3"/>
      <c r="JJ481" s="3"/>
      <c r="JK481" s="3"/>
      <c r="JL481" s="3"/>
      <c r="JM481" s="3"/>
      <c r="JN481" s="3"/>
      <c r="JO481" s="3"/>
      <c r="JP481" s="3"/>
      <c r="JQ481" s="3"/>
      <c r="JR481" s="3"/>
      <c r="JS481" s="3"/>
      <c r="JT481" s="3"/>
      <c r="JU481" s="3"/>
      <c r="JV481" s="3"/>
      <c r="JW481" s="3"/>
      <c r="JX481" s="3"/>
      <c r="JY481" s="3"/>
      <c r="JZ481" s="3"/>
      <c r="KA481" s="3"/>
      <c r="KB481" s="3"/>
      <c r="KC481" s="3"/>
      <c r="KD481" s="3"/>
      <c r="KE481" s="3"/>
      <c r="KF481" s="3"/>
      <c r="KG481" s="3"/>
      <c r="KH481" s="3"/>
      <c r="KI481" s="3"/>
      <c r="KJ481" s="3"/>
      <c r="KK481" s="3"/>
      <c r="KL481" s="3"/>
      <c r="KM481" s="3"/>
      <c r="KN481" s="3"/>
    </row>
    <row r="482" spans="1:300">
      <c r="A482" s="3">
        <v>0</v>
      </c>
      <c r="B48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482)))"),"")</f>
        <v/>
      </c>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c r="AZ482" s="4"/>
      <c r="BA482" s="4"/>
      <c r="BB482" s="4"/>
      <c r="BC482" s="4"/>
      <c r="BD482" s="4"/>
      <c r="BE482" s="4"/>
      <c r="BF482" s="4"/>
      <c r="BG482" s="4"/>
      <c r="BH482" s="4"/>
      <c r="BI482" s="4"/>
      <c r="BJ482" s="4"/>
      <c r="BK482" s="4"/>
      <c r="BL482" s="4"/>
      <c r="BM482" s="4"/>
      <c r="BN482" s="4"/>
      <c r="BO482" s="4"/>
      <c r="BP482" s="4"/>
      <c r="BQ482" s="4"/>
      <c r="BR482" s="4"/>
      <c r="BS482" s="4"/>
      <c r="BT482" s="4"/>
      <c r="BU482" s="4"/>
      <c r="BV482" s="4"/>
      <c r="BW482" s="4"/>
      <c r="BX482" s="4"/>
      <c r="BY482" s="4"/>
      <c r="BZ482" s="4"/>
      <c r="CA482" s="4"/>
      <c r="CB482" s="4"/>
      <c r="CC482" s="4"/>
      <c r="CD482" s="4"/>
      <c r="CE482" s="4"/>
      <c r="CF482" s="4"/>
      <c r="CG482" s="4"/>
      <c r="CH482" s="4"/>
      <c r="CI482" s="4"/>
      <c r="CJ482" s="4"/>
      <c r="CK482" s="4"/>
      <c r="CL482" s="4"/>
      <c r="CM482" s="4"/>
      <c r="CN482" s="4"/>
      <c r="CO482" s="4"/>
      <c r="CP482" s="4"/>
      <c r="CQ482" s="4"/>
      <c r="CR482" s="4"/>
      <c r="CS482" s="4"/>
      <c r="CT482" s="4"/>
      <c r="CU482" s="4"/>
      <c r="CV482" s="4"/>
      <c r="CW482" s="4"/>
      <c r="CX482" s="4"/>
      <c r="CY482" s="4"/>
      <c r="CZ482" s="4"/>
      <c r="DA482" s="4"/>
      <c r="DB482" s="4"/>
      <c r="DC482" s="4"/>
      <c r="DD482" s="4"/>
      <c r="DE482" s="4"/>
      <c r="DF482" s="4"/>
      <c r="DG482" s="4"/>
      <c r="DH482" s="4"/>
      <c r="DI482" s="4"/>
      <c r="DJ482" s="4"/>
      <c r="DK482" s="4"/>
      <c r="DL482" s="4"/>
      <c r="DM482" s="4"/>
      <c r="DN482" s="4"/>
      <c r="DO482" s="4"/>
      <c r="DP482" s="4"/>
      <c r="DQ482" s="4"/>
      <c r="DR482" s="4"/>
      <c r="DS482" s="4"/>
      <c r="DT482" s="4"/>
      <c r="DU482" s="4"/>
      <c r="DV482" s="4"/>
      <c r="DW482" s="4"/>
      <c r="DX482" s="4"/>
      <c r="DY482" s="4"/>
      <c r="DZ482" s="4"/>
      <c r="EA482" s="4"/>
      <c r="EB482" s="4"/>
      <c r="EC482" s="4"/>
      <c r="ED482" s="4"/>
      <c r="EE482" s="4"/>
      <c r="EF482" s="4"/>
      <c r="EG482" s="4"/>
      <c r="EH482" s="4"/>
      <c r="EI482" s="4"/>
      <c r="EJ482" s="4"/>
      <c r="EK482" s="4"/>
      <c r="EL482" s="4"/>
      <c r="EM482" s="4"/>
      <c r="EN482" s="4"/>
      <c r="EO482" s="4"/>
      <c r="EP482" s="4"/>
      <c r="EQ482" s="4"/>
      <c r="ER482" s="4"/>
      <c r="ES482" s="4"/>
      <c r="ET482" s="4"/>
      <c r="EU482" s="4"/>
      <c r="EV482" s="4"/>
      <c r="EW482" s="4"/>
      <c r="EX482" s="4"/>
      <c r="EY482" s="3"/>
      <c r="EZ482" s="3"/>
      <c r="FA482" s="3"/>
      <c r="FB482" s="3"/>
      <c r="FC482" s="3"/>
      <c r="FD482" s="3"/>
      <c r="FE482" s="3"/>
      <c r="FF482" s="3"/>
      <c r="FG482" s="3"/>
      <c r="FH482" s="3"/>
      <c r="FI482" s="3"/>
      <c r="FJ482" s="3"/>
      <c r="FK482" s="3"/>
      <c r="FL482" s="3"/>
      <c r="FM482" s="3"/>
      <c r="FN482" s="3"/>
      <c r="FO482" s="3"/>
      <c r="FP482" s="3"/>
      <c r="FQ482" s="3"/>
      <c r="FR482" s="3"/>
      <c r="FS482" s="3"/>
      <c r="FT482" s="3"/>
      <c r="FU482" s="3"/>
      <c r="FV482" s="3"/>
      <c r="FW482" s="3"/>
      <c r="FX482" s="3"/>
      <c r="FY482" s="3"/>
      <c r="FZ482" s="3"/>
      <c r="GA482" s="3"/>
      <c r="GB482" s="3"/>
      <c r="GC482" s="3"/>
      <c r="GD482" s="3"/>
      <c r="GE482" s="3"/>
      <c r="GF482" s="3"/>
      <c r="GG482" s="3"/>
      <c r="GH482" s="3"/>
      <c r="GI482" s="3"/>
      <c r="GJ482" s="3"/>
      <c r="GK482" s="3"/>
      <c r="GL482" s="3"/>
      <c r="GM482" s="3"/>
      <c r="GN482" s="3"/>
      <c r="GO482" s="3"/>
      <c r="GP482" s="3"/>
      <c r="GQ482" s="3"/>
      <c r="GR482" s="3"/>
      <c r="GS482" s="3"/>
      <c r="GT482" s="3"/>
      <c r="GU482" s="3"/>
      <c r="GV482" s="3"/>
      <c r="GW482" s="3"/>
      <c r="GX482" s="3"/>
      <c r="GY482" s="3"/>
      <c r="GZ482" s="3"/>
      <c r="HA482" s="3"/>
      <c r="HB482" s="3"/>
      <c r="HC482" s="3"/>
      <c r="HD482" s="3"/>
      <c r="HE482" s="3"/>
      <c r="HF482" s="3"/>
      <c r="HG482" s="3"/>
      <c r="HH482" s="3"/>
      <c r="HI482" s="3"/>
      <c r="HJ482" s="3"/>
      <c r="HK482" s="3"/>
      <c r="HL482" s="3"/>
      <c r="HM482" s="3"/>
      <c r="HN482" s="3"/>
      <c r="HO482" s="3"/>
      <c r="HP482" s="3"/>
      <c r="HQ482" s="3"/>
      <c r="HR482" s="3"/>
      <c r="HS482" s="3"/>
      <c r="HT482" s="3"/>
      <c r="HU482" s="3"/>
      <c r="HV482" s="3"/>
      <c r="HW482" s="3"/>
      <c r="HX482" s="3"/>
      <c r="HY482" s="3"/>
      <c r="HZ482" s="3"/>
      <c r="IA482" s="3"/>
      <c r="IB482" s="3"/>
      <c r="IC482" s="3"/>
      <c r="ID482" s="3"/>
      <c r="IE482" s="3"/>
      <c r="IF482" s="3"/>
      <c r="IG482" s="3"/>
      <c r="IH482" s="3"/>
      <c r="II482" s="3"/>
      <c r="IJ482" s="3"/>
      <c r="IK482" s="3"/>
      <c r="IL482" s="3"/>
      <c r="IM482" s="3"/>
      <c r="IN482" s="3"/>
      <c r="IO482" s="3"/>
      <c r="IP482" s="3"/>
      <c r="IQ482" s="3"/>
      <c r="IR482" s="3"/>
      <c r="IS482" s="3"/>
      <c r="IT482" s="3"/>
      <c r="IU482" s="3"/>
      <c r="IV482" s="3"/>
      <c r="IW482" s="3"/>
      <c r="IX482" s="3"/>
      <c r="IY482" s="3"/>
      <c r="IZ482" s="3"/>
      <c r="JA482" s="3"/>
      <c r="JB482" s="3"/>
      <c r="JC482" s="3"/>
      <c r="JD482" s="3"/>
      <c r="JE482" s="3"/>
      <c r="JF482" s="3"/>
      <c r="JG482" s="3"/>
      <c r="JH482" s="3"/>
      <c r="JI482" s="3"/>
      <c r="JJ482" s="3"/>
      <c r="JK482" s="3"/>
      <c r="JL482" s="3"/>
      <c r="JM482" s="3"/>
      <c r="JN482" s="3"/>
      <c r="JO482" s="3"/>
      <c r="JP482" s="3"/>
      <c r="JQ482" s="3"/>
      <c r="JR482" s="3"/>
      <c r="JS482" s="3"/>
      <c r="JT482" s="3"/>
      <c r="JU482" s="3"/>
      <c r="JV482" s="3"/>
      <c r="JW482" s="3"/>
      <c r="JX482" s="3"/>
      <c r="JY482" s="3"/>
      <c r="JZ482" s="3"/>
      <c r="KA482" s="3"/>
      <c r="KB482" s="3"/>
      <c r="KC482" s="3"/>
      <c r="KD482" s="3"/>
      <c r="KE482" s="3"/>
      <c r="KF482" s="3"/>
      <c r="KG482" s="3"/>
      <c r="KH482" s="3"/>
      <c r="KI482" s="3"/>
      <c r="KJ482" s="3"/>
      <c r="KK482" s="3"/>
      <c r="KL482" s="3"/>
      <c r="KM482" s="3"/>
      <c r="KN482" s="3"/>
    </row>
    <row r="483" spans="1:300">
      <c r="A483" s="3">
        <v>0</v>
      </c>
      <c r="B48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483)))"),"")</f>
        <v/>
      </c>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c r="AV483" s="4"/>
      <c r="AW483" s="4"/>
      <c r="AX483" s="4"/>
      <c r="AY483" s="4"/>
      <c r="AZ483" s="4"/>
      <c r="BA483" s="4"/>
      <c r="BB483" s="4"/>
      <c r="BC483" s="4"/>
      <c r="BD483" s="4"/>
      <c r="BE483" s="4"/>
      <c r="BF483" s="4"/>
      <c r="BG483" s="4"/>
      <c r="BH483" s="4"/>
      <c r="BI483" s="4"/>
      <c r="BJ483" s="4"/>
      <c r="BK483" s="4"/>
      <c r="BL483" s="4"/>
      <c r="BM483" s="4"/>
      <c r="BN483" s="4"/>
      <c r="BO483" s="4"/>
      <c r="BP483" s="4"/>
      <c r="BQ483" s="4"/>
      <c r="BR483" s="4"/>
      <c r="BS483" s="4"/>
      <c r="BT483" s="4"/>
      <c r="BU483" s="4"/>
      <c r="BV483" s="4"/>
      <c r="BW483" s="4"/>
      <c r="BX483" s="4"/>
      <c r="BY483" s="4"/>
      <c r="BZ483" s="4"/>
      <c r="CA483" s="4"/>
      <c r="CB483" s="4"/>
      <c r="CC483" s="4"/>
      <c r="CD483" s="4"/>
      <c r="CE483" s="4"/>
      <c r="CF483" s="4"/>
      <c r="CG483" s="4"/>
      <c r="CH483" s="4"/>
      <c r="CI483" s="4"/>
      <c r="CJ483" s="4"/>
      <c r="CK483" s="4"/>
      <c r="CL483" s="4"/>
      <c r="CM483" s="4"/>
      <c r="CN483" s="4"/>
      <c r="CO483" s="4"/>
      <c r="CP483" s="4"/>
      <c r="CQ483" s="4"/>
      <c r="CR483" s="4"/>
      <c r="CS483" s="4"/>
      <c r="CT483" s="4"/>
      <c r="CU483" s="4"/>
      <c r="CV483" s="4"/>
      <c r="CW483" s="4"/>
      <c r="CX483" s="4"/>
      <c r="CY483" s="4"/>
      <c r="CZ483" s="4"/>
      <c r="DA483" s="4"/>
      <c r="DB483" s="4"/>
      <c r="DC483" s="4"/>
      <c r="DD483" s="4"/>
      <c r="DE483" s="4"/>
      <c r="DF483" s="4"/>
      <c r="DG483" s="4"/>
      <c r="DH483" s="4"/>
      <c r="DI483" s="4"/>
      <c r="DJ483" s="4"/>
      <c r="DK483" s="4"/>
      <c r="DL483" s="4"/>
      <c r="DM483" s="4"/>
      <c r="DN483" s="4"/>
      <c r="DO483" s="4"/>
      <c r="DP483" s="4"/>
      <c r="DQ483" s="4"/>
      <c r="DR483" s="4"/>
      <c r="DS483" s="4"/>
      <c r="DT483" s="4"/>
      <c r="DU483" s="4"/>
      <c r="DV483" s="4"/>
      <c r="DW483" s="4"/>
      <c r="DX483" s="4"/>
      <c r="DY483" s="4"/>
      <c r="DZ483" s="4"/>
      <c r="EA483" s="4"/>
      <c r="EB483" s="4"/>
      <c r="EC483" s="4"/>
      <c r="ED483" s="4"/>
      <c r="EE483" s="4"/>
      <c r="EF483" s="4"/>
      <c r="EG483" s="4"/>
      <c r="EH483" s="4"/>
      <c r="EI483" s="4"/>
      <c r="EJ483" s="4"/>
      <c r="EK483" s="4"/>
      <c r="EL483" s="4"/>
      <c r="EM483" s="4"/>
      <c r="EN483" s="4"/>
      <c r="EO483" s="4"/>
      <c r="EP483" s="4"/>
      <c r="EQ483" s="4"/>
      <c r="ER483" s="4"/>
      <c r="ES483" s="4"/>
      <c r="ET483" s="4"/>
      <c r="EU483" s="4"/>
      <c r="EV483" s="4"/>
      <c r="EW483" s="4"/>
      <c r="EX483" s="4"/>
      <c r="EY483" s="3"/>
      <c r="EZ483" s="3"/>
      <c r="FA483" s="3"/>
      <c r="FB483" s="3"/>
      <c r="FC483" s="3"/>
      <c r="FD483" s="3"/>
      <c r="FE483" s="3"/>
      <c r="FF483" s="3"/>
      <c r="FG483" s="3"/>
      <c r="FH483" s="3"/>
      <c r="FI483" s="3"/>
      <c r="FJ483" s="3"/>
      <c r="FK483" s="3"/>
      <c r="FL483" s="3"/>
      <c r="FM483" s="3"/>
      <c r="FN483" s="3"/>
      <c r="FO483" s="3"/>
      <c r="FP483" s="3"/>
      <c r="FQ483" s="3"/>
      <c r="FR483" s="3"/>
      <c r="FS483" s="3"/>
      <c r="FT483" s="3"/>
      <c r="FU483" s="3"/>
      <c r="FV483" s="3"/>
      <c r="FW483" s="3"/>
      <c r="FX483" s="3"/>
      <c r="FY483" s="3"/>
      <c r="FZ483" s="3"/>
      <c r="GA483" s="3"/>
      <c r="GB483" s="3"/>
      <c r="GC483" s="3"/>
      <c r="GD483" s="3"/>
      <c r="GE483" s="3"/>
      <c r="GF483" s="3"/>
      <c r="GG483" s="3"/>
      <c r="GH483" s="3"/>
      <c r="GI483" s="3"/>
      <c r="GJ483" s="3"/>
      <c r="GK483" s="3"/>
      <c r="GL483" s="3"/>
      <c r="GM483" s="3"/>
      <c r="GN483" s="3"/>
      <c r="GO483" s="3"/>
      <c r="GP483" s="3"/>
      <c r="GQ483" s="3"/>
      <c r="GR483" s="3"/>
      <c r="GS483" s="3"/>
      <c r="GT483" s="3"/>
      <c r="GU483" s="3"/>
      <c r="GV483" s="3"/>
      <c r="GW483" s="3"/>
      <c r="GX483" s="3"/>
      <c r="GY483" s="3"/>
      <c r="GZ483" s="3"/>
      <c r="HA483" s="3"/>
      <c r="HB483" s="3"/>
      <c r="HC483" s="3"/>
      <c r="HD483" s="3"/>
      <c r="HE483" s="3"/>
      <c r="HF483" s="3"/>
      <c r="HG483" s="3"/>
      <c r="HH483" s="3"/>
      <c r="HI483" s="3"/>
      <c r="HJ483" s="3"/>
      <c r="HK483" s="3"/>
      <c r="HL483" s="3"/>
      <c r="HM483" s="3"/>
      <c r="HN483" s="3"/>
      <c r="HO483" s="3"/>
      <c r="HP483" s="3"/>
      <c r="HQ483" s="3"/>
      <c r="HR483" s="3"/>
      <c r="HS483" s="3"/>
      <c r="HT483" s="3"/>
      <c r="HU483" s="3"/>
      <c r="HV483" s="3"/>
      <c r="HW483" s="3"/>
      <c r="HX483" s="3"/>
      <c r="HY483" s="3"/>
      <c r="HZ483" s="3"/>
      <c r="IA483" s="3"/>
      <c r="IB483" s="3"/>
      <c r="IC483" s="3"/>
      <c r="ID483" s="3"/>
      <c r="IE483" s="3"/>
      <c r="IF483" s="3"/>
      <c r="IG483" s="3"/>
      <c r="IH483" s="3"/>
      <c r="II483" s="3"/>
      <c r="IJ483" s="3"/>
      <c r="IK483" s="3"/>
      <c r="IL483" s="3"/>
      <c r="IM483" s="3"/>
      <c r="IN483" s="3"/>
      <c r="IO483" s="3"/>
      <c r="IP483" s="3"/>
      <c r="IQ483" s="3"/>
      <c r="IR483" s="3"/>
      <c r="IS483" s="3"/>
      <c r="IT483" s="3"/>
      <c r="IU483" s="3"/>
      <c r="IV483" s="3"/>
      <c r="IW483" s="3"/>
      <c r="IX483" s="3"/>
      <c r="IY483" s="3"/>
      <c r="IZ483" s="3"/>
      <c r="JA483" s="3"/>
      <c r="JB483" s="3"/>
      <c r="JC483" s="3"/>
      <c r="JD483" s="3"/>
      <c r="JE483" s="3"/>
      <c r="JF483" s="3"/>
      <c r="JG483" s="3"/>
      <c r="JH483" s="3"/>
      <c r="JI483" s="3"/>
      <c r="JJ483" s="3"/>
      <c r="JK483" s="3"/>
      <c r="JL483" s="3"/>
      <c r="JM483" s="3"/>
      <c r="JN483" s="3"/>
      <c r="JO483" s="3"/>
      <c r="JP483" s="3"/>
      <c r="JQ483" s="3"/>
      <c r="JR483" s="3"/>
      <c r="JS483" s="3"/>
      <c r="JT483" s="3"/>
      <c r="JU483" s="3"/>
      <c r="JV483" s="3"/>
      <c r="JW483" s="3"/>
      <c r="JX483" s="3"/>
      <c r="JY483" s="3"/>
      <c r="JZ483" s="3"/>
      <c r="KA483" s="3"/>
      <c r="KB483" s="3"/>
      <c r="KC483" s="3"/>
      <c r="KD483" s="3"/>
      <c r="KE483" s="3"/>
      <c r="KF483" s="3"/>
      <c r="KG483" s="3"/>
      <c r="KH483" s="3"/>
      <c r="KI483" s="3"/>
      <c r="KJ483" s="3"/>
      <c r="KK483" s="3"/>
      <c r="KL483" s="3"/>
      <c r="KM483" s="3"/>
      <c r="KN483" s="3"/>
    </row>
    <row r="484" spans="1:300">
      <c r="A484" s="3">
        <v>0</v>
      </c>
      <c r="B48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484)))"),"")</f>
        <v/>
      </c>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c r="AV484" s="4"/>
      <c r="AW484" s="4"/>
      <c r="AX484" s="4"/>
      <c r="AY484" s="4"/>
      <c r="AZ484" s="4"/>
      <c r="BA484" s="4"/>
      <c r="BB484" s="4"/>
      <c r="BC484" s="4"/>
      <c r="BD484" s="4"/>
      <c r="BE484" s="4"/>
      <c r="BF484" s="4"/>
      <c r="BG484" s="4"/>
      <c r="BH484" s="4"/>
      <c r="BI484" s="4"/>
      <c r="BJ484" s="4"/>
      <c r="BK484" s="4"/>
      <c r="BL484" s="4"/>
      <c r="BM484" s="4"/>
      <c r="BN484" s="4"/>
      <c r="BO484" s="4"/>
      <c r="BP484" s="4"/>
      <c r="BQ484" s="4"/>
      <c r="BR484" s="4"/>
      <c r="BS484" s="4"/>
      <c r="BT484" s="4"/>
      <c r="BU484" s="4"/>
      <c r="BV484" s="4"/>
      <c r="BW484" s="4"/>
      <c r="BX484" s="4"/>
      <c r="BY484" s="4"/>
      <c r="BZ484" s="4"/>
      <c r="CA484" s="4"/>
      <c r="CB484" s="4"/>
      <c r="CC484" s="4"/>
      <c r="CD484" s="4"/>
      <c r="CE484" s="4"/>
      <c r="CF484" s="4"/>
      <c r="CG484" s="4"/>
      <c r="CH484" s="4"/>
      <c r="CI484" s="4"/>
      <c r="CJ484" s="4"/>
      <c r="CK484" s="4"/>
      <c r="CL484" s="4"/>
      <c r="CM484" s="4"/>
      <c r="CN484" s="4"/>
      <c r="CO484" s="4"/>
      <c r="CP484" s="4"/>
      <c r="CQ484" s="4"/>
      <c r="CR484" s="4"/>
      <c r="CS484" s="4"/>
      <c r="CT484" s="4"/>
      <c r="CU484" s="4"/>
      <c r="CV484" s="4"/>
      <c r="CW484" s="4"/>
      <c r="CX484" s="4"/>
      <c r="CY484" s="4"/>
      <c r="CZ484" s="4"/>
      <c r="DA484" s="4"/>
      <c r="DB484" s="4"/>
      <c r="DC484" s="4"/>
      <c r="DD484" s="4"/>
      <c r="DE484" s="4"/>
      <c r="DF484" s="4"/>
      <c r="DG484" s="4"/>
      <c r="DH484" s="4"/>
      <c r="DI484" s="4"/>
      <c r="DJ484" s="4"/>
      <c r="DK484" s="4"/>
      <c r="DL484" s="4"/>
      <c r="DM484" s="4"/>
      <c r="DN484" s="4"/>
      <c r="DO484" s="4"/>
      <c r="DP484" s="4"/>
      <c r="DQ484" s="4"/>
      <c r="DR484" s="4"/>
      <c r="DS484" s="4"/>
      <c r="DT484" s="4"/>
      <c r="DU484" s="4"/>
      <c r="DV484" s="4"/>
      <c r="DW484" s="4"/>
      <c r="DX484" s="4"/>
      <c r="DY484" s="4"/>
      <c r="DZ484" s="4"/>
      <c r="EA484" s="4"/>
      <c r="EB484" s="4"/>
      <c r="EC484" s="4"/>
      <c r="ED484" s="4"/>
      <c r="EE484" s="4"/>
      <c r="EF484" s="4"/>
      <c r="EG484" s="4"/>
      <c r="EH484" s="4"/>
      <c r="EI484" s="4"/>
      <c r="EJ484" s="4"/>
      <c r="EK484" s="4"/>
      <c r="EL484" s="4"/>
      <c r="EM484" s="4"/>
      <c r="EN484" s="4"/>
      <c r="EO484" s="4"/>
      <c r="EP484" s="4"/>
      <c r="EQ484" s="4"/>
      <c r="ER484" s="4"/>
      <c r="ES484" s="4"/>
      <c r="ET484" s="4"/>
      <c r="EU484" s="4"/>
      <c r="EV484" s="4"/>
      <c r="EW484" s="4"/>
      <c r="EX484" s="4"/>
      <c r="EY484" s="3"/>
      <c r="EZ484" s="3"/>
      <c r="FA484" s="3"/>
      <c r="FB484" s="3"/>
      <c r="FC484" s="3"/>
      <c r="FD484" s="3"/>
      <c r="FE484" s="3"/>
      <c r="FF484" s="3"/>
      <c r="FG484" s="3"/>
      <c r="FH484" s="3"/>
      <c r="FI484" s="3"/>
      <c r="FJ484" s="3"/>
      <c r="FK484" s="3"/>
      <c r="FL484" s="3"/>
      <c r="FM484" s="3"/>
      <c r="FN484" s="3"/>
      <c r="FO484" s="3"/>
      <c r="FP484" s="3"/>
      <c r="FQ484" s="3"/>
      <c r="FR484" s="3"/>
      <c r="FS484" s="3"/>
      <c r="FT484" s="3"/>
      <c r="FU484" s="3"/>
      <c r="FV484" s="3"/>
      <c r="FW484" s="3"/>
      <c r="FX484" s="3"/>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c r="HE484" s="3"/>
      <c r="HF484" s="3"/>
      <c r="HG484" s="3"/>
      <c r="HH484" s="3"/>
      <c r="HI484" s="3"/>
      <c r="HJ484" s="3"/>
      <c r="HK484" s="3"/>
      <c r="HL484" s="3"/>
      <c r="HM484" s="3"/>
      <c r="HN484" s="3"/>
      <c r="HO484" s="3"/>
      <c r="HP484" s="3"/>
      <c r="HQ484" s="3"/>
      <c r="HR484" s="3"/>
      <c r="HS484" s="3"/>
      <c r="HT484" s="3"/>
      <c r="HU484" s="3"/>
      <c r="HV484" s="3"/>
      <c r="HW484" s="3"/>
      <c r="HX484" s="3"/>
      <c r="HY484" s="3"/>
      <c r="HZ484" s="3"/>
      <c r="IA484" s="3"/>
      <c r="IB484" s="3"/>
      <c r="IC484" s="3"/>
      <c r="ID484" s="3"/>
      <c r="IE484" s="3"/>
      <c r="IF484" s="3"/>
      <c r="IG484" s="3"/>
      <c r="IH484" s="3"/>
      <c r="II484" s="3"/>
      <c r="IJ484" s="3"/>
      <c r="IK484" s="3"/>
      <c r="IL484" s="3"/>
      <c r="IM484" s="3"/>
      <c r="IN484" s="3"/>
      <c r="IO484" s="3"/>
      <c r="IP484" s="3"/>
      <c r="IQ484" s="3"/>
      <c r="IR484" s="3"/>
      <c r="IS484" s="3"/>
      <c r="IT484" s="3"/>
      <c r="IU484" s="3"/>
      <c r="IV484" s="3"/>
      <c r="IW484" s="3"/>
      <c r="IX484" s="3"/>
      <c r="IY484" s="3"/>
      <c r="IZ484" s="3"/>
      <c r="JA484" s="3"/>
      <c r="JB484" s="3"/>
      <c r="JC484" s="3"/>
      <c r="JD484" s="3"/>
      <c r="JE484" s="3"/>
      <c r="JF484" s="3"/>
      <c r="JG484" s="3"/>
      <c r="JH484" s="3"/>
      <c r="JI484" s="3"/>
      <c r="JJ484" s="3"/>
      <c r="JK484" s="3"/>
      <c r="JL484" s="3"/>
      <c r="JM484" s="3"/>
      <c r="JN484" s="3"/>
      <c r="JO484" s="3"/>
      <c r="JP484" s="3"/>
      <c r="JQ484" s="3"/>
      <c r="JR484" s="3"/>
      <c r="JS484" s="3"/>
      <c r="JT484" s="3"/>
      <c r="JU484" s="3"/>
      <c r="JV484" s="3"/>
      <c r="JW484" s="3"/>
      <c r="JX484" s="3"/>
      <c r="JY484" s="3"/>
      <c r="JZ484" s="3"/>
      <c r="KA484" s="3"/>
      <c r="KB484" s="3"/>
      <c r="KC484" s="3"/>
      <c r="KD484" s="3"/>
      <c r="KE484" s="3"/>
      <c r="KF484" s="3"/>
      <c r="KG484" s="3"/>
      <c r="KH484" s="3"/>
      <c r="KI484" s="3"/>
      <c r="KJ484" s="3"/>
      <c r="KK484" s="3"/>
      <c r="KL484" s="3"/>
      <c r="KM484" s="3"/>
      <c r="KN484" s="3"/>
    </row>
    <row r="485" spans="1:300">
      <c r="A485" s="3">
        <v>0</v>
      </c>
      <c r="B48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485)))"),"")</f>
        <v/>
      </c>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c r="AW485" s="4"/>
      <c r="AX485" s="4"/>
      <c r="AY485" s="4"/>
      <c r="AZ485" s="4"/>
      <c r="BA485" s="4"/>
      <c r="BB485" s="4"/>
      <c r="BC485" s="4"/>
      <c r="BD485" s="4"/>
      <c r="BE485" s="4"/>
      <c r="BF485" s="4"/>
      <c r="BG485" s="4"/>
      <c r="BH485" s="4"/>
      <c r="BI485" s="4"/>
      <c r="BJ485" s="4"/>
      <c r="BK485" s="4"/>
      <c r="BL485" s="4"/>
      <c r="BM485" s="4"/>
      <c r="BN485" s="4"/>
      <c r="BO485" s="4"/>
      <c r="BP485" s="4"/>
      <c r="BQ485" s="4"/>
      <c r="BR485" s="4"/>
      <c r="BS485" s="4"/>
      <c r="BT485" s="4"/>
      <c r="BU485" s="4"/>
      <c r="BV485" s="4"/>
      <c r="BW485" s="4"/>
      <c r="BX485" s="4"/>
      <c r="BY485" s="4"/>
      <c r="BZ485" s="4"/>
      <c r="CA485" s="4"/>
      <c r="CB485" s="4"/>
      <c r="CC485" s="4"/>
      <c r="CD485" s="4"/>
      <c r="CE485" s="4"/>
      <c r="CF485" s="4"/>
      <c r="CG485" s="4"/>
      <c r="CH485" s="4"/>
      <c r="CI485" s="4"/>
      <c r="CJ485" s="4"/>
      <c r="CK485" s="4"/>
      <c r="CL485" s="4"/>
      <c r="CM485" s="4"/>
      <c r="CN485" s="4"/>
      <c r="CO485" s="4"/>
      <c r="CP485" s="4"/>
      <c r="CQ485" s="4"/>
      <c r="CR485" s="4"/>
      <c r="CS485" s="4"/>
      <c r="CT485" s="4"/>
      <c r="CU485" s="4"/>
      <c r="CV485" s="4"/>
      <c r="CW485" s="4"/>
      <c r="CX485" s="4"/>
      <c r="CY485" s="4"/>
      <c r="CZ485" s="4"/>
      <c r="DA485" s="4"/>
      <c r="DB485" s="4"/>
      <c r="DC485" s="4"/>
      <c r="DD485" s="4"/>
      <c r="DE485" s="4"/>
      <c r="DF485" s="4"/>
      <c r="DG485" s="4"/>
      <c r="DH485" s="4"/>
      <c r="DI485" s="4"/>
      <c r="DJ485" s="4"/>
      <c r="DK485" s="4"/>
      <c r="DL485" s="4"/>
      <c r="DM485" s="4"/>
      <c r="DN485" s="4"/>
      <c r="DO485" s="4"/>
      <c r="DP485" s="4"/>
      <c r="DQ485" s="4"/>
      <c r="DR485" s="4"/>
      <c r="DS485" s="4"/>
      <c r="DT485" s="4"/>
      <c r="DU485" s="4"/>
      <c r="DV485" s="4"/>
      <c r="DW485" s="4"/>
      <c r="DX485" s="4"/>
      <c r="DY485" s="4"/>
      <c r="DZ485" s="4"/>
      <c r="EA485" s="4"/>
      <c r="EB485" s="4"/>
      <c r="EC485" s="4"/>
      <c r="ED485" s="4"/>
      <c r="EE485" s="4"/>
      <c r="EF485" s="4"/>
      <c r="EG485" s="4"/>
      <c r="EH485" s="4"/>
      <c r="EI485" s="4"/>
      <c r="EJ485" s="4"/>
      <c r="EK485" s="4"/>
      <c r="EL485" s="4"/>
      <c r="EM485" s="4"/>
      <c r="EN485" s="4"/>
      <c r="EO485" s="4"/>
      <c r="EP485" s="4"/>
      <c r="EQ485" s="4"/>
      <c r="ER485" s="4"/>
      <c r="ES485" s="4"/>
      <c r="ET485" s="4"/>
      <c r="EU485" s="4"/>
      <c r="EV485" s="4"/>
      <c r="EW485" s="4"/>
      <c r="EX485" s="4"/>
      <c r="EY485" s="3"/>
      <c r="EZ485" s="3"/>
      <c r="FA485" s="3"/>
      <c r="FB485" s="3"/>
      <c r="FC485" s="3"/>
      <c r="FD485" s="3"/>
      <c r="FE485" s="3"/>
      <c r="FF485" s="3"/>
      <c r="FG485" s="3"/>
      <c r="FH485" s="3"/>
      <c r="FI485" s="3"/>
      <c r="FJ485" s="3"/>
      <c r="FK485" s="3"/>
      <c r="FL485" s="3"/>
      <c r="FM485" s="3"/>
      <c r="FN485" s="3"/>
      <c r="FO485" s="3"/>
      <c r="FP485" s="3"/>
      <c r="FQ485" s="3"/>
      <c r="FR485" s="3"/>
      <c r="FS485" s="3"/>
      <c r="FT485" s="3"/>
      <c r="FU485" s="3"/>
      <c r="FV485" s="3"/>
      <c r="FW485" s="3"/>
      <c r="FX485" s="3"/>
      <c r="FY485" s="3"/>
      <c r="FZ485" s="3"/>
      <c r="GA485" s="3"/>
      <c r="GB485" s="3"/>
      <c r="GC485" s="3"/>
      <c r="GD485" s="3"/>
      <c r="GE485" s="3"/>
      <c r="GF485" s="3"/>
      <c r="GG485" s="3"/>
      <c r="GH485" s="3"/>
      <c r="GI485" s="3"/>
      <c r="GJ485" s="3"/>
      <c r="GK485" s="3"/>
      <c r="GL485" s="3"/>
      <c r="GM485" s="3"/>
      <c r="GN485" s="3"/>
      <c r="GO485" s="3"/>
      <c r="GP485" s="3"/>
      <c r="GQ485" s="3"/>
      <c r="GR485" s="3"/>
      <c r="GS485" s="3"/>
      <c r="GT485" s="3"/>
      <c r="GU485" s="3"/>
      <c r="GV485" s="3"/>
      <c r="GW485" s="3"/>
      <c r="GX485" s="3"/>
      <c r="GY485" s="3"/>
      <c r="GZ485" s="3"/>
      <c r="HA485" s="3"/>
      <c r="HB485" s="3"/>
      <c r="HC485" s="3"/>
      <c r="HD485" s="3"/>
      <c r="HE485" s="3"/>
      <c r="HF485" s="3"/>
      <c r="HG485" s="3"/>
      <c r="HH485" s="3"/>
      <c r="HI485" s="3"/>
      <c r="HJ485" s="3"/>
      <c r="HK485" s="3"/>
      <c r="HL485" s="3"/>
      <c r="HM485" s="3"/>
      <c r="HN485" s="3"/>
      <c r="HO485" s="3"/>
      <c r="HP485" s="3"/>
      <c r="HQ485" s="3"/>
      <c r="HR485" s="3"/>
      <c r="HS485" s="3"/>
      <c r="HT485" s="3"/>
      <c r="HU485" s="3"/>
      <c r="HV485" s="3"/>
      <c r="HW485" s="3"/>
      <c r="HX485" s="3"/>
      <c r="HY485" s="3"/>
      <c r="HZ485" s="3"/>
      <c r="IA485" s="3"/>
      <c r="IB485" s="3"/>
      <c r="IC485" s="3"/>
      <c r="ID485" s="3"/>
      <c r="IE485" s="3"/>
      <c r="IF485" s="3"/>
      <c r="IG485" s="3"/>
      <c r="IH485" s="3"/>
      <c r="II485" s="3"/>
      <c r="IJ485" s="3"/>
      <c r="IK485" s="3"/>
      <c r="IL485" s="3"/>
      <c r="IM485" s="3"/>
      <c r="IN485" s="3"/>
      <c r="IO485" s="3"/>
      <c r="IP485" s="3"/>
      <c r="IQ485" s="3"/>
      <c r="IR485" s="3"/>
      <c r="IS485" s="3"/>
      <c r="IT485" s="3"/>
      <c r="IU485" s="3"/>
      <c r="IV485" s="3"/>
      <c r="IW485" s="3"/>
      <c r="IX485" s="3"/>
      <c r="IY485" s="3"/>
      <c r="IZ485" s="3"/>
      <c r="JA485" s="3"/>
      <c r="JB485" s="3"/>
      <c r="JC485" s="3"/>
      <c r="JD485" s="3"/>
      <c r="JE485" s="3"/>
      <c r="JF485" s="3"/>
      <c r="JG485" s="3"/>
      <c r="JH485" s="3"/>
      <c r="JI485" s="3"/>
      <c r="JJ485" s="3"/>
      <c r="JK485" s="3"/>
      <c r="JL485" s="3"/>
      <c r="JM485" s="3"/>
      <c r="JN485" s="3"/>
      <c r="JO485" s="3"/>
      <c r="JP485" s="3"/>
      <c r="JQ485" s="3"/>
      <c r="JR485" s="3"/>
      <c r="JS485" s="3"/>
      <c r="JT485" s="3"/>
      <c r="JU485" s="3"/>
      <c r="JV485" s="3"/>
      <c r="JW485" s="3"/>
      <c r="JX485" s="3"/>
      <c r="JY485" s="3"/>
      <c r="JZ485" s="3"/>
      <c r="KA485" s="3"/>
      <c r="KB485" s="3"/>
      <c r="KC485" s="3"/>
      <c r="KD485" s="3"/>
      <c r="KE485" s="3"/>
      <c r="KF485" s="3"/>
      <c r="KG485" s="3"/>
      <c r="KH485" s="3"/>
      <c r="KI485" s="3"/>
      <c r="KJ485" s="3"/>
      <c r="KK485" s="3"/>
      <c r="KL485" s="3"/>
      <c r="KM485" s="3"/>
      <c r="KN485" s="3"/>
    </row>
    <row r="486" spans="1:300">
      <c r="A486" s="3">
        <v>0</v>
      </c>
      <c r="B48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486)))"),"")</f>
        <v/>
      </c>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c r="AV486" s="4"/>
      <c r="AW486" s="4"/>
      <c r="AX486" s="4"/>
      <c r="AY486" s="4"/>
      <c r="AZ486" s="4"/>
      <c r="BA486" s="4"/>
      <c r="BB486" s="4"/>
      <c r="BC486" s="4"/>
      <c r="BD486" s="4"/>
      <c r="BE486" s="4"/>
      <c r="BF486" s="4"/>
      <c r="BG486" s="4"/>
      <c r="BH486" s="4"/>
      <c r="BI486" s="4"/>
      <c r="BJ486" s="4"/>
      <c r="BK486" s="4"/>
      <c r="BL486" s="4"/>
      <c r="BM486" s="4"/>
      <c r="BN486" s="4"/>
      <c r="BO486" s="4"/>
      <c r="BP486" s="4"/>
      <c r="BQ486" s="4"/>
      <c r="BR486" s="4"/>
      <c r="BS486" s="4"/>
      <c r="BT486" s="4"/>
      <c r="BU486" s="4"/>
      <c r="BV486" s="4"/>
      <c r="BW486" s="4"/>
      <c r="BX486" s="4"/>
      <c r="BY486" s="4"/>
      <c r="BZ486" s="4"/>
      <c r="CA486" s="4"/>
      <c r="CB486" s="4"/>
      <c r="CC486" s="4"/>
      <c r="CD486" s="4"/>
      <c r="CE486" s="4"/>
      <c r="CF486" s="4"/>
      <c r="CG486" s="4"/>
      <c r="CH486" s="4"/>
      <c r="CI486" s="4"/>
      <c r="CJ486" s="4"/>
      <c r="CK486" s="4"/>
      <c r="CL486" s="4"/>
      <c r="CM486" s="4"/>
      <c r="CN486" s="4"/>
      <c r="CO486" s="4"/>
      <c r="CP486" s="4"/>
      <c r="CQ486" s="4"/>
      <c r="CR486" s="4"/>
      <c r="CS486" s="4"/>
      <c r="CT486" s="4"/>
      <c r="CU486" s="4"/>
      <c r="CV486" s="4"/>
      <c r="CW486" s="4"/>
      <c r="CX486" s="4"/>
      <c r="CY486" s="4"/>
      <c r="CZ486" s="4"/>
      <c r="DA486" s="4"/>
      <c r="DB486" s="4"/>
      <c r="DC486" s="4"/>
      <c r="DD486" s="4"/>
      <c r="DE486" s="4"/>
      <c r="DF486" s="4"/>
      <c r="DG486" s="4"/>
      <c r="DH486" s="4"/>
      <c r="DI486" s="4"/>
      <c r="DJ486" s="4"/>
      <c r="DK486" s="4"/>
      <c r="DL486" s="4"/>
      <c r="DM486" s="4"/>
      <c r="DN486" s="4"/>
      <c r="DO486" s="4"/>
      <c r="DP486" s="4"/>
      <c r="DQ486" s="4"/>
      <c r="DR486" s="4"/>
      <c r="DS486" s="4"/>
      <c r="DT486" s="4"/>
      <c r="DU486" s="4"/>
      <c r="DV486" s="4"/>
      <c r="DW486" s="4"/>
      <c r="DX486" s="4"/>
      <c r="DY486" s="4"/>
      <c r="DZ486" s="4"/>
      <c r="EA486" s="4"/>
      <c r="EB486" s="4"/>
      <c r="EC486" s="4"/>
      <c r="ED486" s="4"/>
      <c r="EE486" s="4"/>
      <c r="EF486" s="4"/>
      <c r="EG486" s="4"/>
      <c r="EH486" s="4"/>
      <c r="EI486" s="4"/>
      <c r="EJ486" s="4"/>
      <c r="EK486" s="4"/>
      <c r="EL486" s="4"/>
      <c r="EM486" s="4"/>
      <c r="EN486" s="4"/>
      <c r="EO486" s="4"/>
      <c r="EP486" s="4"/>
      <c r="EQ486" s="4"/>
      <c r="ER486" s="4"/>
      <c r="ES486" s="4"/>
      <c r="ET486" s="4"/>
      <c r="EU486" s="4"/>
      <c r="EV486" s="4"/>
      <c r="EW486" s="4"/>
      <c r="EX486" s="4"/>
      <c r="EY486" s="3"/>
      <c r="EZ486" s="3"/>
      <c r="FA486" s="3"/>
      <c r="FB486" s="3"/>
      <c r="FC486" s="3"/>
      <c r="FD486" s="3"/>
      <c r="FE486" s="3"/>
      <c r="FF486" s="3"/>
      <c r="FG486" s="3"/>
      <c r="FH486" s="3"/>
      <c r="FI486" s="3"/>
      <c r="FJ486" s="3"/>
      <c r="FK486" s="3"/>
      <c r="FL486" s="3"/>
      <c r="FM486" s="3"/>
      <c r="FN486" s="3"/>
      <c r="FO486" s="3"/>
      <c r="FP486" s="3"/>
      <c r="FQ486" s="3"/>
      <c r="FR486" s="3"/>
      <c r="FS486" s="3"/>
      <c r="FT486" s="3"/>
      <c r="FU486" s="3"/>
      <c r="FV486" s="3"/>
      <c r="FW486" s="3"/>
      <c r="FX486" s="3"/>
      <c r="FY486" s="3"/>
      <c r="FZ486" s="3"/>
      <c r="GA486" s="3"/>
      <c r="GB486" s="3"/>
      <c r="GC486" s="3"/>
      <c r="GD486" s="3"/>
      <c r="GE486" s="3"/>
      <c r="GF486" s="3"/>
      <c r="GG486" s="3"/>
      <c r="GH486" s="3"/>
      <c r="GI486" s="3"/>
      <c r="GJ486" s="3"/>
      <c r="GK486" s="3"/>
      <c r="GL486" s="3"/>
      <c r="GM486" s="3"/>
      <c r="GN486" s="3"/>
      <c r="GO486" s="3"/>
      <c r="GP486" s="3"/>
      <c r="GQ486" s="3"/>
      <c r="GR486" s="3"/>
      <c r="GS486" s="3"/>
      <c r="GT486" s="3"/>
      <c r="GU486" s="3"/>
      <c r="GV486" s="3"/>
      <c r="GW486" s="3"/>
      <c r="GX486" s="3"/>
      <c r="GY486" s="3"/>
      <c r="GZ486" s="3"/>
      <c r="HA486" s="3"/>
      <c r="HB486" s="3"/>
      <c r="HC486" s="3"/>
      <c r="HD486" s="3"/>
      <c r="HE486" s="3"/>
      <c r="HF486" s="3"/>
      <c r="HG486" s="3"/>
      <c r="HH486" s="3"/>
      <c r="HI486" s="3"/>
      <c r="HJ486" s="3"/>
      <c r="HK486" s="3"/>
      <c r="HL486" s="3"/>
      <c r="HM486" s="3"/>
      <c r="HN486" s="3"/>
      <c r="HO486" s="3"/>
      <c r="HP486" s="3"/>
      <c r="HQ486" s="3"/>
      <c r="HR486" s="3"/>
      <c r="HS486" s="3"/>
      <c r="HT486" s="3"/>
      <c r="HU486" s="3"/>
      <c r="HV486" s="3"/>
      <c r="HW486" s="3"/>
      <c r="HX486" s="3"/>
      <c r="HY486" s="3"/>
      <c r="HZ486" s="3"/>
      <c r="IA486" s="3"/>
      <c r="IB486" s="3"/>
      <c r="IC486" s="3"/>
      <c r="ID486" s="3"/>
      <c r="IE486" s="3"/>
      <c r="IF486" s="3"/>
      <c r="IG486" s="3"/>
      <c r="IH486" s="3"/>
      <c r="II486" s="3"/>
      <c r="IJ486" s="3"/>
      <c r="IK486" s="3"/>
      <c r="IL486" s="3"/>
      <c r="IM486" s="3"/>
      <c r="IN486" s="3"/>
      <c r="IO486" s="3"/>
      <c r="IP486" s="3"/>
      <c r="IQ486" s="3"/>
      <c r="IR486" s="3"/>
      <c r="IS486" s="3"/>
      <c r="IT486" s="3"/>
      <c r="IU486" s="3"/>
      <c r="IV486" s="3"/>
      <c r="IW486" s="3"/>
      <c r="IX486" s="3"/>
      <c r="IY486" s="3"/>
      <c r="IZ486" s="3"/>
      <c r="JA486" s="3"/>
      <c r="JB486" s="3"/>
      <c r="JC486" s="3"/>
      <c r="JD486" s="3"/>
      <c r="JE486" s="3"/>
      <c r="JF486" s="3"/>
      <c r="JG486" s="3"/>
      <c r="JH486" s="3"/>
      <c r="JI486" s="3"/>
      <c r="JJ486" s="3"/>
      <c r="JK486" s="3"/>
      <c r="JL486" s="3"/>
      <c r="JM486" s="3"/>
      <c r="JN486" s="3"/>
      <c r="JO486" s="3"/>
      <c r="JP486" s="3"/>
      <c r="JQ486" s="3"/>
      <c r="JR486" s="3"/>
      <c r="JS486" s="3"/>
      <c r="JT486" s="3"/>
      <c r="JU486" s="3"/>
      <c r="JV486" s="3"/>
      <c r="JW486" s="3"/>
      <c r="JX486" s="3"/>
      <c r="JY486" s="3"/>
      <c r="JZ486" s="3"/>
      <c r="KA486" s="3"/>
      <c r="KB486" s="3"/>
      <c r="KC486" s="3"/>
      <c r="KD486" s="3"/>
      <c r="KE486" s="3"/>
      <c r="KF486" s="3"/>
      <c r="KG486" s="3"/>
      <c r="KH486" s="3"/>
      <c r="KI486" s="3"/>
      <c r="KJ486" s="3"/>
      <c r="KK486" s="3"/>
      <c r="KL486" s="3"/>
      <c r="KM486" s="3"/>
      <c r="KN486" s="3"/>
    </row>
    <row r="487" spans="1:300">
      <c r="A487" s="3">
        <v>0</v>
      </c>
      <c r="B48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487)))"),"")</f>
        <v/>
      </c>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c r="AW487" s="4"/>
      <c r="AX487" s="4"/>
      <c r="AY487" s="4"/>
      <c r="AZ487" s="4"/>
      <c r="BA487" s="4"/>
      <c r="BB487" s="4"/>
      <c r="BC487" s="4"/>
      <c r="BD487" s="4"/>
      <c r="BE487" s="4"/>
      <c r="BF487" s="4"/>
      <c r="BG487" s="4"/>
      <c r="BH487" s="4"/>
      <c r="BI487" s="4"/>
      <c r="BJ487" s="4"/>
      <c r="BK487" s="4"/>
      <c r="BL487" s="4"/>
      <c r="BM487" s="4"/>
      <c r="BN487" s="4"/>
      <c r="BO487" s="4"/>
      <c r="BP487" s="4"/>
      <c r="BQ487" s="4"/>
      <c r="BR487" s="4"/>
      <c r="BS487" s="4"/>
      <c r="BT487" s="4"/>
      <c r="BU487" s="4"/>
      <c r="BV487" s="4"/>
      <c r="BW487" s="4"/>
      <c r="BX487" s="4"/>
      <c r="BY487" s="4"/>
      <c r="BZ487" s="4"/>
      <c r="CA487" s="4"/>
      <c r="CB487" s="4"/>
      <c r="CC487" s="4"/>
      <c r="CD487" s="4"/>
      <c r="CE487" s="4"/>
      <c r="CF487" s="4"/>
      <c r="CG487" s="4"/>
      <c r="CH487" s="4"/>
      <c r="CI487" s="4"/>
      <c r="CJ487" s="4"/>
      <c r="CK487" s="4"/>
      <c r="CL487" s="4"/>
      <c r="CM487" s="4"/>
      <c r="CN487" s="4"/>
      <c r="CO487" s="4"/>
      <c r="CP487" s="4"/>
      <c r="CQ487" s="4"/>
      <c r="CR487" s="4"/>
      <c r="CS487" s="4"/>
      <c r="CT487" s="4"/>
      <c r="CU487" s="4"/>
      <c r="CV487" s="4"/>
      <c r="CW487" s="4"/>
      <c r="CX487" s="4"/>
      <c r="CY487" s="4"/>
      <c r="CZ487" s="4"/>
      <c r="DA487" s="4"/>
      <c r="DB487" s="4"/>
      <c r="DC487" s="4"/>
      <c r="DD487" s="4"/>
      <c r="DE487" s="4"/>
      <c r="DF487" s="4"/>
      <c r="DG487" s="4"/>
      <c r="DH487" s="4"/>
      <c r="DI487" s="4"/>
      <c r="DJ487" s="4"/>
      <c r="DK487" s="4"/>
      <c r="DL487" s="4"/>
      <c r="DM487" s="4"/>
      <c r="DN487" s="4"/>
      <c r="DO487" s="4"/>
      <c r="DP487" s="4"/>
      <c r="DQ487" s="4"/>
      <c r="DR487" s="4"/>
      <c r="DS487" s="4"/>
      <c r="DT487" s="4"/>
      <c r="DU487" s="4"/>
      <c r="DV487" s="4"/>
      <c r="DW487" s="4"/>
      <c r="DX487" s="4"/>
      <c r="DY487" s="4"/>
      <c r="DZ487" s="4"/>
      <c r="EA487" s="4"/>
      <c r="EB487" s="4"/>
      <c r="EC487" s="4"/>
      <c r="ED487" s="4"/>
      <c r="EE487" s="4"/>
      <c r="EF487" s="4"/>
      <c r="EG487" s="4"/>
      <c r="EH487" s="4"/>
      <c r="EI487" s="4"/>
      <c r="EJ487" s="4"/>
      <c r="EK487" s="4"/>
      <c r="EL487" s="4"/>
      <c r="EM487" s="4"/>
      <c r="EN487" s="4"/>
      <c r="EO487" s="4"/>
      <c r="EP487" s="4"/>
      <c r="EQ487" s="4"/>
      <c r="ER487" s="4"/>
      <c r="ES487" s="4"/>
      <c r="ET487" s="4"/>
      <c r="EU487" s="4"/>
      <c r="EV487" s="4"/>
      <c r="EW487" s="4"/>
      <c r="EX487" s="4"/>
      <c r="EY487" s="3"/>
      <c r="EZ487" s="3"/>
      <c r="FA487" s="3"/>
      <c r="FB487" s="3"/>
      <c r="FC487" s="3"/>
      <c r="FD487" s="3"/>
      <c r="FE487" s="3"/>
      <c r="FF487" s="3"/>
      <c r="FG487" s="3"/>
      <c r="FH487" s="3"/>
      <c r="FI487" s="3"/>
      <c r="FJ487" s="3"/>
      <c r="FK487" s="3"/>
      <c r="FL487" s="3"/>
      <c r="FM487" s="3"/>
      <c r="FN487" s="3"/>
      <c r="FO487" s="3"/>
      <c r="FP487" s="3"/>
      <c r="FQ487" s="3"/>
      <c r="FR487" s="3"/>
      <c r="FS487" s="3"/>
      <c r="FT487" s="3"/>
      <c r="FU487" s="3"/>
      <c r="FV487" s="3"/>
      <c r="FW487" s="3"/>
      <c r="FX487" s="3"/>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c r="HT487" s="3"/>
      <c r="HU487" s="3"/>
      <c r="HV487" s="3"/>
      <c r="HW487" s="3"/>
      <c r="HX487" s="3"/>
      <c r="HY487" s="3"/>
      <c r="HZ487" s="3"/>
      <c r="IA487" s="3"/>
      <c r="IB487" s="3"/>
      <c r="IC487" s="3"/>
      <c r="ID487" s="3"/>
      <c r="IE487" s="3"/>
      <c r="IF487" s="3"/>
      <c r="IG487" s="3"/>
      <c r="IH487" s="3"/>
      <c r="II487" s="3"/>
      <c r="IJ487" s="3"/>
      <c r="IK487" s="3"/>
      <c r="IL487" s="3"/>
      <c r="IM487" s="3"/>
      <c r="IN487" s="3"/>
      <c r="IO487" s="3"/>
      <c r="IP487" s="3"/>
      <c r="IQ487" s="3"/>
      <c r="IR487" s="3"/>
      <c r="IS487" s="3"/>
      <c r="IT487" s="3"/>
      <c r="IU487" s="3"/>
      <c r="IV487" s="3"/>
      <c r="IW487" s="3"/>
      <c r="IX487" s="3"/>
      <c r="IY487" s="3"/>
      <c r="IZ487" s="3"/>
      <c r="JA487" s="3"/>
      <c r="JB487" s="3"/>
      <c r="JC487" s="3"/>
      <c r="JD487" s="3"/>
      <c r="JE487" s="3"/>
      <c r="JF487" s="3"/>
      <c r="JG487" s="3"/>
      <c r="JH487" s="3"/>
      <c r="JI487" s="3"/>
      <c r="JJ487" s="3"/>
      <c r="JK487" s="3"/>
      <c r="JL487" s="3"/>
      <c r="JM487" s="3"/>
      <c r="JN487" s="3"/>
      <c r="JO487" s="3"/>
      <c r="JP487" s="3"/>
      <c r="JQ487" s="3"/>
      <c r="JR487" s="3"/>
      <c r="JS487" s="3"/>
      <c r="JT487" s="3"/>
      <c r="JU487" s="3"/>
      <c r="JV487" s="3"/>
      <c r="JW487" s="3"/>
      <c r="JX487" s="3"/>
      <c r="JY487" s="3"/>
      <c r="JZ487" s="3"/>
      <c r="KA487" s="3"/>
      <c r="KB487" s="3"/>
      <c r="KC487" s="3"/>
      <c r="KD487" s="3"/>
      <c r="KE487" s="3"/>
      <c r="KF487" s="3"/>
      <c r="KG487" s="3"/>
      <c r="KH487" s="3"/>
      <c r="KI487" s="3"/>
      <c r="KJ487" s="3"/>
      <c r="KK487" s="3"/>
      <c r="KL487" s="3"/>
      <c r="KM487" s="3"/>
      <c r="KN487" s="3"/>
    </row>
    <row r="488" spans="1:300">
      <c r="A488" s="3">
        <v>0</v>
      </c>
      <c r="B48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488)))"),"")</f>
        <v/>
      </c>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c r="AV488" s="4"/>
      <c r="AW488" s="4"/>
      <c r="AX488" s="4"/>
      <c r="AY488" s="4"/>
      <c r="AZ488" s="4"/>
      <c r="BA488" s="4"/>
      <c r="BB488" s="4"/>
      <c r="BC488" s="4"/>
      <c r="BD488" s="4"/>
      <c r="BE488" s="4"/>
      <c r="BF488" s="4"/>
      <c r="BG488" s="4"/>
      <c r="BH488" s="4"/>
      <c r="BI488" s="4"/>
      <c r="BJ488" s="4"/>
      <c r="BK488" s="4"/>
      <c r="BL488" s="4"/>
      <c r="BM488" s="4"/>
      <c r="BN488" s="4"/>
      <c r="BO488" s="4"/>
      <c r="BP488" s="4"/>
      <c r="BQ488" s="4"/>
      <c r="BR488" s="4"/>
      <c r="BS488" s="4"/>
      <c r="BT488" s="4"/>
      <c r="BU488" s="4"/>
      <c r="BV488" s="4"/>
      <c r="BW488" s="4"/>
      <c r="BX488" s="4"/>
      <c r="BY488" s="4"/>
      <c r="BZ488" s="4"/>
      <c r="CA488" s="4"/>
      <c r="CB488" s="4"/>
      <c r="CC488" s="4"/>
      <c r="CD488" s="4"/>
      <c r="CE488" s="4"/>
      <c r="CF488" s="4"/>
      <c r="CG488" s="4"/>
      <c r="CH488" s="4"/>
      <c r="CI488" s="4"/>
      <c r="CJ488" s="4"/>
      <c r="CK488" s="4"/>
      <c r="CL488" s="4"/>
      <c r="CM488" s="4"/>
      <c r="CN488" s="4"/>
      <c r="CO488" s="4"/>
      <c r="CP488" s="4"/>
      <c r="CQ488" s="4"/>
      <c r="CR488" s="4"/>
      <c r="CS488" s="4"/>
      <c r="CT488" s="4"/>
      <c r="CU488" s="4"/>
      <c r="CV488" s="4"/>
      <c r="CW488" s="4"/>
      <c r="CX488" s="4"/>
      <c r="CY488" s="4"/>
      <c r="CZ488" s="4"/>
      <c r="DA488" s="4"/>
      <c r="DB488" s="4"/>
      <c r="DC488" s="4"/>
      <c r="DD488" s="4"/>
      <c r="DE488" s="4"/>
      <c r="DF488" s="4"/>
      <c r="DG488" s="4"/>
      <c r="DH488" s="4"/>
      <c r="DI488" s="4"/>
      <c r="DJ488" s="4"/>
      <c r="DK488" s="4"/>
      <c r="DL488" s="4"/>
      <c r="DM488" s="4"/>
      <c r="DN488" s="4"/>
      <c r="DO488" s="4"/>
      <c r="DP488" s="4"/>
      <c r="DQ488" s="4"/>
      <c r="DR488" s="4"/>
      <c r="DS488" s="4"/>
      <c r="DT488" s="4"/>
      <c r="DU488" s="4"/>
      <c r="DV488" s="4"/>
      <c r="DW488" s="4"/>
      <c r="DX488" s="4"/>
      <c r="DY488" s="4"/>
      <c r="DZ488" s="4"/>
      <c r="EA488" s="4"/>
      <c r="EB488" s="4"/>
      <c r="EC488" s="4"/>
      <c r="ED488" s="4"/>
      <c r="EE488" s="4"/>
      <c r="EF488" s="4"/>
      <c r="EG488" s="4"/>
      <c r="EH488" s="4"/>
      <c r="EI488" s="4"/>
      <c r="EJ488" s="4"/>
      <c r="EK488" s="4"/>
      <c r="EL488" s="4"/>
      <c r="EM488" s="4"/>
      <c r="EN488" s="4"/>
      <c r="EO488" s="4"/>
      <c r="EP488" s="4"/>
      <c r="EQ488" s="4"/>
      <c r="ER488" s="4"/>
      <c r="ES488" s="4"/>
      <c r="ET488" s="4"/>
      <c r="EU488" s="4"/>
      <c r="EV488" s="4"/>
      <c r="EW488" s="4"/>
      <c r="EX488" s="4"/>
      <c r="EY488" s="3"/>
      <c r="EZ488" s="3"/>
      <c r="FA488" s="3"/>
      <c r="FB488" s="3"/>
      <c r="FC488" s="3"/>
      <c r="FD488" s="3"/>
      <c r="FE488" s="3"/>
      <c r="FF488" s="3"/>
      <c r="FG488" s="3"/>
      <c r="FH488" s="3"/>
      <c r="FI488" s="3"/>
      <c r="FJ488" s="3"/>
      <c r="FK488" s="3"/>
      <c r="FL488" s="3"/>
      <c r="FM488" s="3"/>
      <c r="FN488" s="3"/>
      <c r="FO488" s="3"/>
      <c r="FP488" s="3"/>
      <c r="FQ488" s="3"/>
      <c r="FR488" s="3"/>
      <c r="FS488" s="3"/>
      <c r="FT488" s="3"/>
      <c r="FU488" s="3"/>
      <c r="FV488" s="3"/>
      <c r="FW488" s="3"/>
      <c r="FX488" s="3"/>
      <c r="FY488" s="3"/>
      <c r="FZ488" s="3"/>
      <c r="GA488" s="3"/>
      <c r="GB488" s="3"/>
      <c r="GC488" s="3"/>
      <c r="GD488" s="3"/>
      <c r="GE488" s="3"/>
      <c r="GF488" s="3"/>
      <c r="GG488" s="3"/>
      <c r="GH488" s="3"/>
      <c r="GI488" s="3"/>
      <c r="GJ488" s="3"/>
      <c r="GK488" s="3"/>
      <c r="GL488" s="3"/>
      <c r="GM488" s="3"/>
      <c r="GN488" s="3"/>
      <c r="GO488" s="3"/>
      <c r="GP488" s="3"/>
      <c r="GQ488" s="3"/>
      <c r="GR488" s="3"/>
      <c r="GS488" s="3"/>
      <c r="GT488" s="3"/>
      <c r="GU488" s="3"/>
      <c r="GV488" s="3"/>
      <c r="GW488" s="3"/>
      <c r="GX488" s="3"/>
      <c r="GY488" s="3"/>
      <c r="GZ488" s="3"/>
      <c r="HA488" s="3"/>
      <c r="HB488" s="3"/>
      <c r="HC488" s="3"/>
      <c r="HD488" s="3"/>
      <c r="HE488" s="3"/>
      <c r="HF488" s="3"/>
      <c r="HG488" s="3"/>
      <c r="HH488" s="3"/>
      <c r="HI488" s="3"/>
      <c r="HJ488" s="3"/>
      <c r="HK488" s="3"/>
      <c r="HL488" s="3"/>
      <c r="HM488" s="3"/>
      <c r="HN488" s="3"/>
      <c r="HO488" s="3"/>
      <c r="HP488" s="3"/>
      <c r="HQ488" s="3"/>
      <c r="HR488" s="3"/>
      <c r="HS488" s="3"/>
      <c r="HT488" s="3"/>
      <c r="HU488" s="3"/>
      <c r="HV488" s="3"/>
      <c r="HW488" s="3"/>
      <c r="HX488" s="3"/>
      <c r="HY488" s="3"/>
      <c r="HZ488" s="3"/>
      <c r="IA488" s="3"/>
      <c r="IB488" s="3"/>
      <c r="IC488" s="3"/>
      <c r="ID488" s="3"/>
      <c r="IE488" s="3"/>
      <c r="IF488" s="3"/>
      <c r="IG488" s="3"/>
      <c r="IH488" s="3"/>
      <c r="II488" s="3"/>
      <c r="IJ488" s="3"/>
      <c r="IK488" s="3"/>
      <c r="IL488" s="3"/>
      <c r="IM488" s="3"/>
      <c r="IN488" s="3"/>
      <c r="IO488" s="3"/>
      <c r="IP488" s="3"/>
      <c r="IQ488" s="3"/>
      <c r="IR488" s="3"/>
      <c r="IS488" s="3"/>
      <c r="IT488" s="3"/>
      <c r="IU488" s="3"/>
      <c r="IV488" s="3"/>
      <c r="IW488" s="3"/>
      <c r="IX488" s="3"/>
      <c r="IY488" s="3"/>
      <c r="IZ488" s="3"/>
      <c r="JA488" s="3"/>
      <c r="JB488" s="3"/>
      <c r="JC488" s="3"/>
      <c r="JD488" s="3"/>
      <c r="JE488" s="3"/>
      <c r="JF488" s="3"/>
      <c r="JG488" s="3"/>
      <c r="JH488" s="3"/>
      <c r="JI488" s="3"/>
      <c r="JJ488" s="3"/>
      <c r="JK488" s="3"/>
      <c r="JL488" s="3"/>
      <c r="JM488" s="3"/>
      <c r="JN488" s="3"/>
      <c r="JO488" s="3"/>
      <c r="JP488" s="3"/>
      <c r="JQ488" s="3"/>
      <c r="JR488" s="3"/>
      <c r="JS488" s="3"/>
      <c r="JT488" s="3"/>
      <c r="JU488" s="3"/>
      <c r="JV488" s="3"/>
      <c r="JW488" s="3"/>
      <c r="JX488" s="3"/>
      <c r="JY488" s="3"/>
      <c r="JZ488" s="3"/>
      <c r="KA488" s="3"/>
      <c r="KB488" s="3"/>
      <c r="KC488" s="3"/>
      <c r="KD488" s="3"/>
      <c r="KE488" s="3"/>
      <c r="KF488" s="3"/>
      <c r="KG488" s="3"/>
      <c r="KH488" s="3"/>
      <c r="KI488" s="3"/>
      <c r="KJ488" s="3"/>
      <c r="KK488" s="3"/>
      <c r="KL488" s="3"/>
      <c r="KM488" s="3"/>
      <c r="KN488" s="3"/>
    </row>
    <row r="489" spans="1:300">
      <c r="A489" s="3">
        <v>0</v>
      </c>
      <c r="B48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489)))"),"")</f>
        <v/>
      </c>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c r="AV489" s="4"/>
      <c r="AW489" s="4"/>
      <c r="AX489" s="4"/>
      <c r="AY489" s="4"/>
      <c r="AZ489" s="4"/>
      <c r="BA489" s="4"/>
      <c r="BB489" s="4"/>
      <c r="BC489" s="4"/>
      <c r="BD489" s="4"/>
      <c r="BE489" s="4"/>
      <c r="BF489" s="4"/>
      <c r="BG489" s="4"/>
      <c r="BH489" s="4"/>
      <c r="BI489" s="4"/>
      <c r="BJ489" s="4"/>
      <c r="BK489" s="4"/>
      <c r="BL489" s="4"/>
      <c r="BM489" s="4"/>
      <c r="BN489" s="4"/>
      <c r="BO489" s="4"/>
      <c r="BP489" s="4"/>
      <c r="BQ489" s="4"/>
      <c r="BR489" s="4"/>
      <c r="BS489" s="4"/>
      <c r="BT489" s="4"/>
      <c r="BU489" s="4"/>
      <c r="BV489" s="4"/>
      <c r="BW489" s="4"/>
      <c r="BX489" s="4"/>
      <c r="BY489" s="4"/>
      <c r="BZ489" s="4"/>
      <c r="CA489" s="4"/>
      <c r="CB489" s="4"/>
      <c r="CC489" s="4"/>
      <c r="CD489" s="4"/>
      <c r="CE489" s="4"/>
      <c r="CF489" s="4"/>
      <c r="CG489" s="4"/>
      <c r="CH489" s="4"/>
      <c r="CI489" s="4"/>
      <c r="CJ489" s="4"/>
      <c r="CK489" s="4"/>
      <c r="CL489" s="4"/>
      <c r="CM489" s="4"/>
      <c r="CN489" s="4"/>
      <c r="CO489" s="4"/>
      <c r="CP489" s="4"/>
      <c r="CQ489" s="4"/>
      <c r="CR489" s="4"/>
      <c r="CS489" s="4"/>
      <c r="CT489" s="4"/>
      <c r="CU489" s="4"/>
      <c r="CV489" s="4"/>
      <c r="CW489" s="4"/>
      <c r="CX489" s="4"/>
      <c r="CY489" s="4"/>
      <c r="CZ489" s="4"/>
      <c r="DA489" s="4"/>
      <c r="DB489" s="4"/>
      <c r="DC489" s="4"/>
      <c r="DD489" s="4"/>
      <c r="DE489" s="4"/>
      <c r="DF489" s="4"/>
      <c r="DG489" s="4"/>
      <c r="DH489" s="4"/>
      <c r="DI489" s="4"/>
      <c r="DJ489" s="4"/>
      <c r="DK489" s="4"/>
      <c r="DL489" s="4"/>
      <c r="DM489" s="4"/>
      <c r="DN489" s="4"/>
      <c r="DO489" s="4"/>
      <c r="DP489" s="4"/>
      <c r="DQ489" s="4"/>
      <c r="DR489" s="4"/>
      <c r="DS489" s="4"/>
      <c r="DT489" s="4"/>
      <c r="DU489" s="4"/>
      <c r="DV489" s="4"/>
      <c r="DW489" s="4"/>
      <c r="DX489" s="4"/>
      <c r="DY489" s="4"/>
      <c r="DZ489" s="4"/>
      <c r="EA489" s="4"/>
      <c r="EB489" s="4"/>
      <c r="EC489" s="4"/>
      <c r="ED489" s="4"/>
      <c r="EE489" s="4"/>
      <c r="EF489" s="4"/>
      <c r="EG489" s="4"/>
      <c r="EH489" s="4"/>
      <c r="EI489" s="4"/>
      <c r="EJ489" s="4"/>
      <c r="EK489" s="4"/>
      <c r="EL489" s="4"/>
      <c r="EM489" s="4"/>
      <c r="EN489" s="4"/>
      <c r="EO489" s="4"/>
      <c r="EP489" s="4"/>
      <c r="EQ489" s="4"/>
      <c r="ER489" s="4"/>
      <c r="ES489" s="4"/>
      <c r="ET489" s="4"/>
      <c r="EU489" s="4"/>
      <c r="EV489" s="4"/>
      <c r="EW489" s="4"/>
      <c r="EX489" s="4"/>
      <c r="EY489" s="3"/>
      <c r="EZ489" s="3"/>
      <c r="FA489" s="3"/>
      <c r="FB489" s="3"/>
      <c r="FC489" s="3"/>
      <c r="FD489" s="3"/>
      <c r="FE489" s="3"/>
      <c r="FF489" s="3"/>
      <c r="FG489" s="3"/>
      <c r="FH489" s="3"/>
      <c r="FI489" s="3"/>
      <c r="FJ489" s="3"/>
      <c r="FK489" s="3"/>
      <c r="FL489" s="3"/>
      <c r="FM489" s="3"/>
      <c r="FN489" s="3"/>
      <c r="FO489" s="3"/>
      <c r="FP489" s="3"/>
      <c r="FQ489" s="3"/>
      <c r="FR489" s="3"/>
      <c r="FS489" s="3"/>
      <c r="FT489" s="3"/>
      <c r="FU489" s="3"/>
      <c r="FV489" s="3"/>
      <c r="FW489" s="3"/>
      <c r="FX489" s="3"/>
      <c r="FY489" s="3"/>
      <c r="FZ489" s="3"/>
      <c r="GA489" s="3"/>
      <c r="GB489" s="3"/>
      <c r="GC489" s="3"/>
      <c r="GD489" s="3"/>
      <c r="GE489" s="3"/>
      <c r="GF489" s="3"/>
      <c r="GG489" s="3"/>
      <c r="GH489" s="3"/>
      <c r="GI489" s="3"/>
      <c r="GJ489" s="3"/>
      <c r="GK489" s="3"/>
      <c r="GL489" s="3"/>
      <c r="GM489" s="3"/>
      <c r="GN489" s="3"/>
      <c r="GO489" s="3"/>
      <c r="GP489" s="3"/>
      <c r="GQ489" s="3"/>
      <c r="GR489" s="3"/>
      <c r="GS489" s="3"/>
      <c r="GT489" s="3"/>
      <c r="GU489" s="3"/>
      <c r="GV489" s="3"/>
      <c r="GW489" s="3"/>
      <c r="GX489" s="3"/>
      <c r="GY489" s="3"/>
      <c r="GZ489" s="3"/>
      <c r="HA489" s="3"/>
      <c r="HB489" s="3"/>
      <c r="HC489" s="3"/>
      <c r="HD489" s="3"/>
      <c r="HE489" s="3"/>
      <c r="HF489" s="3"/>
      <c r="HG489" s="3"/>
      <c r="HH489" s="3"/>
      <c r="HI489" s="3"/>
      <c r="HJ489" s="3"/>
      <c r="HK489" s="3"/>
      <c r="HL489" s="3"/>
      <c r="HM489" s="3"/>
      <c r="HN489" s="3"/>
      <c r="HO489" s="3"/>
      <c r="HP489" s="3"/>
      <c r="HQ489" s="3"/>
      <c r="HR489" s="3"/>
      <c r="HS489" s="3"/>
      <c r="HT489" s="3"/>
      <c r="HU489" s="3"/>
      <c r="HV489" s="3"/>
      <c r="HW489" s="3"/>
      <c r="HX489" s="3"/>
      <c r="HY489" s="3"/>
      <c r="HZ489" s="3"/>
      <c r="IA489" s="3"/>
      <c r="IB489" s="3"/>
      <c r="IC489" s="3"/>
      <c r="ID489" s="3"/>
      <c r="IE489" s="3"/>
      <c r="IF489" s="3"/>
      <c r="IG489" s="3"/>
      <c r="IH489" s="3"/>
      <c r="II489" s="3"/>
      <c r="IJ489" s="3"/>
      <c r="IK489" s="3"/>
      <c r="IL489" s="3"/>
      <c r="IM489" s="3"/>
      <c r="IN489" s="3"/>
      <c r="IO489" s="3"/>
      <c r="IP489" s="3"/>
      <c r="IQ489" s="3"/>
      <c r="IR489" s="3"/>
      <c r="IS489" s="3"/>
      <c r="IT489" s="3"/>
      <c r="IU489" s="3"/>
      <c r="IV489" s="3"/>
      <c r="IW489" s="3"/>
      <c r="IX489" s="3"/>
      <c r="IY489" s="3"/>
      <c r="IZ489" s="3"/>
      <c r="JA489" s="3"/>
      <c r="JB489" s="3"/>
      <c r="JC489" s="3"/>
      <c r="JD489" s="3"/>
      <c r="JE489" s="3"/>
      <c r="JF489" s="3"/>
      <c r="JG489" s="3"/>
      <c r="JH489" s="3"/>
      <c r="JI489" s="3"/>
      <c r="JJ489" s="3"/>
      <c r="JK489" s="3"/>
      <c r="JL489" s="3"/>
      <c r="JM489" s="3"/>
      <c r="JN489" s="3"/>
      <c r="JO489" s="3"/>
      <c r="JP489" s="3"/>
      <c r="JQ489" s="3"/>
      <c r="JR489" s="3"/>
      <c r="JS489" s="3"/>
      <c r="JT489" s="3"/>
      <c r="JU489" s="3"/>
      <c r="JV489" s="3"/>
      <c r="JW489" s="3"/>
      <c r="JX489" s="3"/>
      <c r="JY489" s="3"/>
      <c r="JZ489" s="3"/>
      <c r="KA489" s="3"/>
      <c r="KB489" s="3"/>
      <c r="KC489" s="3"/>
      <c r="KD489" s="3"/>
      <c r="KE489" s="3"/>
      <c r="KF489" s="3"/>
      <c r="KG489" s="3"/>
      <c r="KH489" s="3"/>
      <c r="KI489" s="3"/>
      <c r="KJ489" s="3"/>
      <c r="KK489" s="3"/>
      <c r="KL489" s="3"/>
      <c r="KM489" s="3"/>
      <c r="KN489" s="3"/>
    </row>
    <row r="490" spans="1:300">
      <c r="A490" s="3">
        <v>0</v>
      </c>
      <c r="B49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490)))"),"")</f>
        <v/>
      </c>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c r="AV490" s="4"/>
      <c r="AW490" s="4"/>
      <c r="AX490" s="4"/>
      <c r="AY490" s="4"/>
      <c r="AZ490" s="4"/>
      <c r="BA490" s="4"/>
      <c r="BB490" s="4"/>
      <c r="BC490" s="4"/>
      <c r="BD490" s="4"/>
      <c r="BE490" s="4"/>
      <c r="BF490" s="4"/>
      <c r="BG490" s="4"/>
      <c r="BH490" s="4"/>
      <c r="BI490" s="4"/>
      <c r="BJ490" s="4"/>
      <c r="BK490" s="4"/>
      <c r="BL490" s="4"/>
      <c r="BM490" s="4"/>
      <c r="BN490" s="4"/>
      <c r="BO490" s="4"/>
      <c r="BP490" s="4"/>
      <c r="BQ490" s="4"/>
      <c r="BR490" s="4"/>
      <c r="BS490" s="4"/>
      <c r="BT490" s="4"/>
      <c r="BU490" s="4"/>
      <c r="BV490" s="4"/>
      <c r="BW490" s="4"/>
      <c r="BX490" s="4"/>
      <c r="BY490" s="4"/>
      <c r="BZ490" s="4"/>
      <c r="CA490" s="4"/>
      <c r="CB490" s="4"/>
      <c r="CC490" s="4"/>
      <c r="CD490" s="4"/>
      <c r="CE490" s="4"/>
      <c r="CF490" s="4"/>
      <c r="CG490" s="4"/>
      <c r="CH490" s="4"/>
      <c r="CI490" s="4"/>
      <c r="CJ490" s="4"/>
      <c r="CK490" s="4"/>
      <c r="CL490" s="4"/>
      <c r="CM490" s="4"/>
      <c r="CN490" s="4"/>
      <c r="CO490" s="4"/>
      <c r="CP490" s="4"/>
      <c r="CQ490" s="4"/>
      <c r="CR490" s="4"/>
      <c r="CS490" s="4"/>
      <c r="CT490" s="4"/>
      <c r="CU490" s="4"/>
      <c r="CV490" s="4"/>
      <c r="CW490" s="4"/>
      <c r="CX490" s="4"/>
      <c r="CY490" s="4"/>
      <c r="CZ490" s="4"/>
      <c r="DA490" s="4"/>
      <c r="DB490" s="4"/>
      <c r="DC490" s="4"/>
      <c r="DD490" s="4"/>
      <c r="DE490" s="4"/>
      <c r="DF490" s="4"/>
      <c r="DG490" s="4"/>
      <c r="DH490" s="4"/>
      <c r="DI490" s="4"/>
      <c r="DJ490" s="4"/>
      <c r="DK490" s="4"/>
      <c r="DL490" s="4"/>
      <c r="DM490" s="4"/>
      <c r="DN490" s="4"/>
      <c r="DO490" s="4"/>
      <c r="DP490" s="4"/>
      <c r="DQ490" s="4"/>
      <c r="DR490" s="4"/>
      <c r="DS490" s="4"/>
      <c r="DT490" s="4"/>
      <c r="DU490" s="4"/>
      <c r="DV490" s="4"/>
      <c r="DW490" s="4"/>
      <c r="DX490" s="4"/>
      <c r="DY490" s="4"/>
      <c r="DZ490" s="4"/>
      <c r="EA490" s="4"/>
      <c r="EB490" s="4"/>
      <c r="EC490" s="4"/>
      <c r="ED490" s="4"/>
      <c r="EE490" s="4"/>
      <c r="EF490" s="4"/>
      <c r="EG490" s="4"/>
      <c r="EH490" s="4"/>
      <c r="EI490" s="4"/>
      <c r="EJ490" s="4"/>
      <c r="EK490" s="4"/>
      <c r="EL490" s="4"/>
      <c r="EM490" s="4"/>
      <c r="EN490" s="4"/>
      <c r="EO490" s="4"/>
      <c r="EP490" s="4"/>
      <c r="EQ490" s="4"/>
      <c r="ER490" s="4"/>
      <c r="ES490" s="4"/>
      <c r="ET490" s="4"/>
      <c r="EU490" s="4"/>
      <c r="EV490" s="4"/>
      <c r="EW490" s="4"/>
      <c r="EX490" s="4"/>
      <c r="EY490" s="3"/>
      <c r="EZ490" s="3"/>
      <c r="FA490" s="3"/>
      <c r="FB490" s="3"/>
      <c r="FC490" s="3"/>
      <c r="FD490" s="3"/>
      <c r="FE490" s="3"/>
      <c r="FF490" s="3"/>
      <c r="FG490" s="3"/>
      <c r="FH490" s="3"/>
      <c r="FI490" s="3"/>
      <c r="FJ490" s="3"/>
      <c r="FK490" s="3"/>
      <c r="FL490" s="3"/>
      <c r="FM490" s="3"/>
      <c r="FN490" s="3"/>
      <c r="FO490" s="3"/>
      <c r="FP490" s="3"/>
      <c r="FQ490" s="3"/>
      <c r="FR490" s="3"/>
      <c r="FS490" s="3"/>
      <c r="FT490" s="3"/>
      <c r="FU490" s="3"/>
      <c r="FV490" s="3"/>
      <c r="FW490" s="3"/>
      <c r="FX490" s="3"/>
      <c r="FY490" s="3"/>
      <c r="FZ490" s="3"/>
      <c r="GA490" s="3"/>
      <c r="GB490" s="3"/>
      <c r="GC490" s="3"/>
      <c r="GD490" s="3"/>
      <c r="GE490" s="3"/>
      <c r="GF490" s="3"/>
      <c r="GG490" s="3"/>
      <c r="GH490" s="3"/>
      <c r="GI490" s="3"/>
      <c r="GJ490" s="3"/>
      <c r="GK490" s="3"/>
      <c r="GL490" s="3"/>
      <c r="GM490" s="3"/>
      <c r="GN490" s="3"/>
      <c r="GO490" s="3"/>
      <c r="GP490" s="3"/>
      <c r="GQ490" s="3"/>
      <c r="GR490" s="3"/>
      <c r="GS490" s="3"/>
      <c r="GT490" s="3"/>
      <c r="GU490" s="3"/>
      <c r="GV490" s="3"/>
      <c r="GW490" s="3"/>
      <c r="GX490" s="3"/>
      <c r="GY490" s="3"/>
      <c r="GZ490" s="3"/>
      <c r="HA490" s="3"/>
      <c r="HB490" s="3"/>
      <c r="HC490" s="3"/>
      <c r="HD490" s="3"/>
      <c r="HE490" s="3"/>
      <c r="HF490" s="3"/>
      <c r="HG490" s="3"/>
      <c r="HH490" s="3"/>
      <c r="HI490" s="3"/>
      <c r="HJ490" s="3"/>
      <c r="HK490" s="3"/>
      <c r="HL490" s="3"/>
      <c r="HM490" s="3"/>
      <c r="HN490" s="3"/>
      <c r="HO490" s="3"/>
      <c r="HP490" s="3"/>
      <c r="HQ490" s="3"/>
      <c r="HR490" s="3"/>
      <c r="HS490" s="3"/>
      <c r="HT490" s="3"/>
      <c r="HU490" s="3"/>
      <c r="HV490" s="3"/>
      <c r="HW490" s="3"/>
      <c r="HX490" s="3"/>
      <c r="HY490" s="3"/>
      <c r="HZ490" s="3"/>
      <c r="IA490" s="3"/>
      <c r="IB490" s="3"/>
      <c r="IC490" s="3"/>
      <c r="ID490" s="3"/>
      <c r="IE490" s="3"/>
      <c r="IF490" s="3"/>
      <c r="IG490" s="3"/>
      <c r="IH490" s="3"/>
      <c r="II490" s="3"/>
      <c r="IJ490" s="3"/>
      <c r="IK490" s="3"/>
      <c r="IL490" s="3"/>
      <c r="IM490" s="3"/>
      <c r="IN490" s="3"/>
      <c r="IO490" s="3"/>
      <c r="IP490" s="3"/>
      <c r="IQ490" s="3"/>
      <c r="IR490" s="3"/>
      <c r="IS490" s="3"/>
      <c r="IT490" s="3"/>
      <c r="IU490" s="3"/>
      <c r="IV490" s="3"/>
      <c r="IW490" s="3"/>
      <c r="IX490" s="3"/>
      <c r="IY490" s="3"/>
      <c r="IZ490" s="3"/>
      <c r="JA490" s="3"/>
      <c r="JB490" s="3"/>
      <c r="JC490" s="3"/>
      <c r="JD490" s="3"/>
      <c r="JE490" s="3"/>
      <c r="JF490" s="3"/>
      <c r="JG490" s="3"/>
      <c r="JH490" s="3"/>
      <c r="JI490" s="3"/>
      <c r="JJ490" s="3"/>
      <c r="JK490" s="3"/>
      <c r="JL490" s="3"/>
      <c r="JM490" s="3"/>
      <c r="JN490" s="3"/>
      <c r="JO490" s="3"/>
      <c r="JP490" s="3"/>
      <c r="JQ490" s="3"/>
      <c r="JR490" s="3"/>
      <c r="JS490" s="3"/>
      <c r="JT490" s="3"/>
      <c r="JU490" s="3"/>
      <c r="JV490" s="3"/>
      <c r="JW490" s="3"/>
      <c r="JX490" s="3"/>
      <c r="JY490" s="3"/>
      <c r="JZ490" s="3"/>
      <c r="KA490" s="3"/>
      <c r="KB490" s="3"/>
      <c r="KC490" s="3"/>
      <c r="KD490" s="3"/>
      <c r="KE490" s="3"/>
      <c r="KF490" s="3"/>
      <c r="KG490" s="3"/>
      <c r="KH490" s="3"/>
      <c r="KI490" s="3"/>
      <c r="KJ490" s="3"/>
      <c r="KK490" s="3"/>
      <c r="KL490" s="3"/>
      <c r="KM490" s="3"/>
      <c r="KN490" s="3"/>
    </row>
    <row r="491" spans="1:300">
      <c r="A491" s="3">
        <v>0</v>
      </c>
      <c r="B49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491)))"),"")</f>
        <v/>
      </c>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c r="AV491" s="4"/>
      <c r="AW491" s="4"/>
      <c r="AX491" s="4"/>
      <c r="AY491" s="4"/>
      <c r="AZ491" s="4"/>
      <c r="BA491" s="4"/>
      <c r="BB491" s="4"/>
      <c r="BC491" s="4"/>
      <c r="BD491" s="4"/>
      <c r="BE491" s="4"/>
      <c r="BF491" s="4"/>
      <c r="BG491" s="4"/>
      <c r="BH491" s="4"/>
      <c r="BI491" s="4"/>
      <c r="BJ491" s="4"/>
      <c r="BK491" s="4"/>
      <c r="BL491" s="4"/>
      <c r="BM491" s="4"/>
      <c r="BN491" s="4"/>
      <c r="BO491" s="4"/>
      <c r="BP491" s="4"/>
      <c r="BQ491" s="4"/>
      <c r="BR491" s="4"/>
      <c r="BS491" s="4"/>
      <c r="BT491" s="4"/>
      <c r="BU491" s="4"/>
      <c r="BV491" s="4"/>
      <c r="BW491" s="4"/>
      <c r="BX491" s="4"/>
      <c r="BY491" s="4"/>
      <c r="BZ491" s="4"/>
      <c r="CA491" s="4"/>
      <c r="CB491" s="4"/>
      <c r="CC491" s="4"/>
      <c r="CD491" s="4"/>
      <c r="CE491" s="4"/>
      <c r="CF491" s="4"/>
      <c r="CG491" s="4"/>
      <c r="CH491" s="4"/>
      <c r="CI491" s="4"/>
      <c r="CJ491" s="4"/>
      <c r="CK491" s="4"/>
      <c r="CL491" s="4"/>
      <c r="CM491" s="4"/>
      <c r="CN491" s="4"/>
      <c r="CO491" s="4"/>
      <c r="CP491" s="4"/>
      <c r="CQ491" s="4"/>
      <c r="CR491" s="4"/>
      <c r="CS491" s="4"/>
      <c r="CT491" s="4"/>
      <c r="CU491" s="4"/>
      <c r="CV491" s="4"/>
      <c r="CW491" s="4"/>
      <c r="CX491" s="4"/>
      <c r="CY491" s="4"/>
      <c r="CZ491" s="4"/>
      <c r="DA491" s="4"/>
      <c r="DB491" s="4"/>
      <c r="DC491" s="4"/>
      <c r="DD491" s="4"/>
      <c r="DE491" s="4"/>
      <c r="DF491" s="4"/>
      <c r="DG491" s="4"/>
      <c r="DH491" s="4"/>
      <c r="DI491" s="4"/>
      <c r="DJ491" s="4"/>
      <c r="DK491" s="4"/>
      <c r="DL491" s="4"/>
      <c r="DM491" s="4"/>
      <c r="DN491" s="4"/>
      <c r="DO491" s="4"/>
      <c r="DP491" s="4"/>
      <c r="DQ491" s="4"/>
      <c r="DR491" s="4"/>
      <c r="DS491" s="4"/>
      <c r="DT491" s="4"/>
      <c r="DU491" s="4"/>
      <c r="DV491" s="4"/>
      <c r="DW491" s="4"/>
      <c r="DX491" s="4"/>
      <c r="DY491" s="4"/>
      <c r="DZ491" s="4"/>
      <c r="EA491" s="4"/>
      <c r="EB491" s="4"/>
      <c r="EC491" s="4"/>
      <c r="ED491" s="4"/>
      <c r="EE491" s="4"/>
      <c r="EF491" s="4"/>
      <c r="EG491" s="4"/>
      <c r="EH491" s="4"/>
      <c r="EI491" s="4"/>
      <c r="EJ491" s="4"/>
      <c r="EK491" s="4"/>
      <c r="EL491" s="4"/>
      <c r="EM491" s="4"/>
      <c r="EN491" s="4"/>
      <c r="EO491" s="4"/>
      <c r="EP491" s="4"/>
      <c r="EQ491" s="4"/>
      <c r="ER491" s="4"/>
      <c r="ES491" s="4"/>
      <c r="ET491" s="4"/>
      <c r="EU491" s="4"/>
      <c r="EV491" s="4"/>
      <c r="EW491" s="4"/>
      <c r="EX491" s="4"/>
      <c r="EY491" s="3"/>
      <c r="EZ491" s="3"/>
      <c r="FA491" s="3"/>
      <c r="FB491" s="3"/>
      <c r="FC491" s="3"/>
      <c r="FD491" s="3"/>
      <c r="FE491" s="3"/>
      <c r="FF491" s="3"/>
      <c r="FG491" s="3"/>
      <c r="FH491" s="3"/>
      <c r="FI491" s="3"/>
      <c r="FJ491" s="3"/>
      <c r="FK491" s="3"/>
      <c r="FL491" s="3"/>
      <c r="FM491" s="3"/>
      <c r="FN491" s="3"/>
      <c r="FO491" s="3"/>
      <c r="FP491" s="3"/>
      <c r="FQ491" s="3"/>
      <c r="FR491" s="3"/>
      <c r="FS491" s="3"/>
      <c r="FT491" s="3"/>
      <c r="FU491" s="3"/>
      <c r="FV491" s="3"/>
      <c r="FW491" s="3"/>
      <c r="FX491" s="3"/>
      <c r="FY491" s="3"/>
      <c r="FZ491" s="3"/>
      <c r="GA491" s="3"/>
      <c r="GB491" s="3"/>
      <c r="GC491" s="3"/>
      <c r="GD491" s="3"/>
      <c r="GE491" s="3"/>
      <c r="GF491" s="3"/>
      <c r="GG491" s="3"/>
      <c r="GH491" s="3"/>
      <c r="GI491" s="3"/>
      <c r="GJ491" s="3"/>
      <c r="GK491" s="3"/>
      <c r="GL491" s="3"/>
      <c r="GM491" s="3"/>
      <c r="GN491" s="3"/>
      <c r="GO491" s="3"/>
      <c r="GP491" s="3"/>
      <c r="GQ491" s="3"/>
      <c r="GR491" s="3"/>
      <c r="GS491" s="3"/>
      <c r="GT491" s="3"/>
      <c r="GU491" s="3"/>
      <c r="GV491" s="3"/>
      <c r="GW491" s="3"/>
      <c r="GX491" s="3"/>
      <c r="GY491" s="3"/>
      <c r="GZ491" s="3"/>
      <c r="HA491" s="3"/>
      <c r="HB491" s="3"/>
      <c r="HC491" s="3"/>
      <c r="HD491" s="3"/>
      <c r="HE491" s="3"/>
      <c r="HF491" s="3"/>
      <c r="HG491" s="3"/>
      <c r="HH491" s="3"/>
      <c r="HI491" s="3"/>
      <c r="HJ491" s="3"/>
      <c r="HK491" s="3"/>
      <c r="HL491" s="3"/>
      <c r="HM491" s="3"/>
      <c r="HN491" s="3"/>
      <c r="HO491" s="3"/>
      <c r="HP491" s="3"/>
      <c r="HQ491" s="3"/>
      <c r="HR491" s="3"/>
      <c r="HS491" s="3"/>
      <c r="HT491" s="3"/>
      <c r="HU491" s="3"/>
      <c r="HV491" s="3"/>
      <c r="HW491" s="3"/>
      <c r="HX491" s="3"/>
      <c r="HY491" s="3"/>
      <c r="HZ491" s="3"/>
      <c r="IA491" s="3"/>
      <c r="IB491" s="3"/>
      <c r="IC491" s="3"/>
      <c r="ID491" s="3"/>
      <c r="IE491" s="3"/>
      <c r="IF491" s="3"/>
      <c r="IG491" s="3"/>
      <c r="IH491" s="3"/>
      <c r="II491" s="3"/>
      <c r="IJ491" s="3"/>
      <c r="IK491" s="3"/>
      <c r="IL491" s="3"/>
      <c r="IM491" s="3"/>
      <c r="IN491" s="3"/>
      <c r="IO491" s="3"/>
      <c r="IP491" s="3"/>
      <c r="IQ491" s="3"/>
      <c r="IR491" s="3"/>
      <c r="IS491" s="3"/>
      <c r="IT491" s="3"/>
      <c r="IU491" s="3"/>
      <c r="IV491" s="3"/>
      <c r="IW491" s="3"/>
      <c r="IX491" s="3"/>
      <c r="IY491" s="3"/>
      <c r="IZ491" s="3"/>
      <c r="JA491" s="3"/>
      <c r="JB491" s="3"/>
      <c r="JC491" s="3"/>
      <c r="JD491" s="3"/>
      <c r="JE491" s="3"/>
      <c r="JF491" s="3"/>
      <c r="JG491" s="3"/>
      <c r="JH491" s="3"/>
      <c r="JI491" s="3"/>
      <c r="JJ491" s="3"/>
      <c r="JK491" s="3"/>
      <c r="JL491" s="3"/>
      <c r="JM491" s="3"/>
      <c r="JN491" s="3"/>
      <c r="JO491" s="3"/>
      <c r="JP491" s="3"/>
      <c r="JQ491" s="3"/>
      <c r="JR491" s="3"/>
      <c r="JS491" s="3"/>
      <c r="JT491" s="3"/>
      <c r="JU491" s="3"/>
      <c r="JV491" s="3"/>
      <c r="JW491" s="3"/>
      <c r="JX491" s="3"/>
      <c r="JY491" s="3"/>
      <c r="JZ491" s="3"/>
      <c r="KA491" s="3"/>
      <c r="KB491" s="3"/>
      <c r="KC491" s="3"/>
      <c r="KD491" s="3"/>
      <c r="KE491" s="3"/>
      <c r="KF491" s="3"/>
      <c r="KG491" s="3"/>
      <c r="KH491" s="3"/>
      <c r="KI491" s="3"/>
      <c r="KJ491" s="3"/>
      <c r="KK491" s="3"/>
      <c r="KL491" s="3"/>
      <c r="KM491" s="3"/>
      <c r="KN491" s="3"/>
    </row>
    <row r="492" spans="1:300">
      <c r="A492" s="3">
        <v>0</v>
      </c>
      <c r="B49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492)))"),"")</f>
        <v/>
      </c>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c r="AV492" s="4"/>
      <c r="AW492" s="4"/>
      <c r="AX492" s="4"/>
      <c r="AY492" s="4"/>
      <c r="AZ492" s="4"/>
      <c r="BA492" s="4"/>
      <c r="BB492" s="4"/>
      <c r="BC492" s="4"/>
      <c r="BD492" s="4"/>
      <c r="BE492" s="4"/>
      <c r="BF492" s="4"/>
      <c r="BG492" s="4"/>
      <c r="BH492" s="4"/>
      <c r="BI492" s="4"/>
      <c r="BJ492" s="4"/>
      <c r="BK492" s="4"/>
      <c r="BL492" s="4"/>
      <c r="BM492" s="4"/>
      <c r="BN492" s="4"/>
      <c r="BO492" s="4"/>
      <c r="BP492" s="4"/>
      <c r="BQ492" s="4"/>
      <c r="BR492" s="4"/>
      <c r="BS492" s="4"/>
      <c r="BT492" s="4"/>
      <c r="BU492" s="4"/>
      <c r="BV492" s="4"/>
      <c r="BW492" s="4"/>
      <c r="BX492" s="4"/>
      <c r="BY492" s="4"/>
      <c r="BZ492" s="4"/>
      <c r="CA492" s="4"/>
      <c r="CB492" s="4"/>
      <c r="CC492" s="4"/>
      <c r="CD492" s="4"/>
      <c r="CE492" s="4"/>
      <c r="CF492" s="4"/>
      <c r="CG492" s="4"/>
      <c r="CH492" s="4"/>
      <c r="CI492" s="4"/>
      <c r="CJ492" s="4"/>
      <c r="CK492" s="4"/>
      <c r="CL492" s="4"/>
      <c r="CM492" s="4"/>
      <c r="CN492" s="4"/>
      <c r="CO492" s="4"/>
      <c r="CP492" s="4"/>
      <c r="CQ492" s="4"/>
      <c r="CR492" s="4"/>
      <c r="CS492" s="4"/>
      <c r="CT492" s="4"/>
      <c r="CU492" s="4"/>
      <c r="CV492" s="4"/>
      <c r="CW492" s="4"/>
      <c r="CX492" s="4"/>
      <c r="CY492" s="4"/>
      <c r="CZ492" s="4"/>
      <c r="DA492" s="4"/>
      <c r="DB492" s="4"/>
      <c r="DC492" s="4"/>
      <c r="DD492" s="4"/>
      <c r="DE492" s="4"/>
      <c r="DF492" s="4"/>
      <c r="DG492" s="4"/>
      <c r="DH492" s="4"/>
      <c r="DI492" s="4"/>
      <c r="DJ492" s="4"/>
      <c r="DK492" s="4"/>
      <c r="DL492" s="4"/>
      <c r="DM492" s="4"/>
      <c r="DN492" s="4"/>
      <c r="DO492" s="4"/>
      <c r="DP492" s="4"/>
      <c r="DQ492" s="4"/>
      <c r="DR492" s="4"/>
      <c r="DS492" s="4"/>
      <c r="DT492" s="4"/>
      <c r="DU492" s="4"/>
      <c r="DV492" s="4"/>
      <c r="DW492" s="4"/>
      <c r="DX492" s="4"/>
      <c r="DY492" s="4"/>
      <c r="DZ492" s="4"/>
      <c r="EA492" s="4"/>
      <c r="EB492" s="4"/>
      <c r="EC492" s="4"/>
      <c r="ED492" s="4"/>
      <c r="EE492" s="4"/>
      <c r="EF492" s="4"/>
      <c r="EG492" s="4"/>
      <c r="EH492" s="4"/>
      <c r="EI492" s="4"/>
      <c r="EJ492" s="4"/>
      <c r="EK492" s="4"/>
      <c r="EL492" s="4"/>
      <c r="EM492" s="4"/>
      <c r="EN492" s="4"/>
      <c r="EO492" s="4"/>
      <c r="EP492" s="4"/>
      <c r="EQ492" s="4"/>
      <c r="ER492" s="4"/>
      <c r="ES492" s="4"/>
      <c r="ET492" s="4"/>
      <c r="EU492" s="4"/>
      <c r="EV492" s="4"/>
      <c r="EW492" s="4"/>
      <c r="EX492" s="4"/>
      <c r="EY492" s="3"/>
      <c r="EZ492" s="3"/>
      <c r="FA492" s="3"/>
      <c r="FB492" s="3"/>
      <c r="FC492" s="3"/>
      <c r="FD492" s="3"/>
      <c r="FE492" s="3"/>
      <c r="FF492" s="3"/>
      <c r="FG492" s="3"/>
      <c r="FH492" s="3"/>
      <c r="FI492" s="3"/>
      <c r="FJ492" s="3"/>
      <c r="FK492" s="3"/>
      <c r="FL492" s="3"/>
      <c r="FM492" s="3"/>
      <c r="FN492" s="3"/>
      <c r="FO492" s="3"/>
      <c r="FP492" s="3"/>
      <c r="FQ492" s="3"/>
      <c r="FR492" s="3"/>
      <c r="FS492" s="3"/>
      <c r="FT492" s="3"/>
      <c r="FU492" s="3"/>
      <c r="FV492" s="3"/>
      <c r="FW492" s="3"/>
      <c r="FX492" s="3"/>
      <c r="FY492" s="3"/>
      <c r="FZ492" s="3"/>
      <c r="GA492" s="3"/>
      <c r="GB492" s="3"/>
      <c r="GC492" s="3"/>
      <c r="GD492" s="3"/>
      <c r="GE492" s="3"/>
      <c r="GF492" s="3"/>
      <c r="GG492" s="3"/>
      <c r="GH492" s="3"/>
      <c r="GI492" s="3"/>
      <c r="GJ492" s="3"/>
      <c r="GK492" s="3"/>
      <c r="GL492" s="3"/>
      <c r="GM492" s="3"/>
      <c r="GN492" s="3"/>
      <c r="GO492" s="3"/>
      <c r="GP492" s="3"/>
      <c r="GQ492" s="3"/>
      <c r="GR492" s="3"/>
      <c r="GS492" s="3"/>
      <c r="GT492" s="3"/>
      <c r="GU492" s="3"/>
      <c r="GV492" s="3"/>
      <c r="GW492" s="3"/>
      <c r="GX492" s="3"/>
      <c r="GY492" s="3"/>
      <c r="GZ492" s="3"/>
      <c r="HA492" s="3"/>
      <c r="HB492" s="3"/>
      <c r="HC492" s="3"/>
      <c r="HD492" s="3"/>
      <c r="HE492" s="3"/>
      <c r="HF492" s="3"/>
      <c r="HG492" s="3"/>
      <c r="HH492" s="3"/>
      <c r="HI492" s="3"/>
      <c r="HJ492" s="3"/>
      <c r="HK492" s="3"/>
      <c r="HL492" s="3"/>
      <c r="HM492" s="3"/>
      <c r="HN492" s="3"/>
      <c r="HO492" s="3"/>
      <c r="HP492" s="3"/>
      <c r="HQ492" s="3"/>
      <c r="HR492" s="3"/>
      <c r="HS492" s="3"/>
      <c r="HT492" s="3"/>
      <c r="HU492" s="3"/>
      <c r="HV492" s="3"/>
      <c r="HW492" s="3"/>
      <c r="HX492" s="3"/>
      <c r="HY492" s="3"/>
      <c r="HZ492" s="3"/>
      <c r="IA492" s="3"/>
      <c r="IB492" s="3"/>
      <c r="IC492" s="3"/>
      <c r="ID492" s="3"/>
      <c r="IE492" s="3"/>
      <c r="IF492" s="3"/>
      <c r="IG492" s="3"/>
      <c r="IH492" s="3"/>
      <c r="II492" s="3"/>
      <c r="IJ492" s="3"/>
      <c r="IK492" s="3"/>
      <c r="IL492" s="3"/>
      <c r="IM492" s="3"/>
      <c r="IN492" s="3"/>
      <c r="IO492" s="3"/>
      <c r="IP492" s="3"/>
      <c r="IQ492" s="3"/>
      <c r="IR492" s="3"/>
      <c r="IS492" s="3"/>
      <c r="IT492" s="3"/>
      <c r="IU492" s="3"/>
      <c r="IV492" s="3"/>
      <c r="IW492" s="3"/>
      <c r="IX492" s="3"/>
      <c r="IY492" s="3"/>
      <c r="IZ492" s="3"/>
      <c r="JA492" s="3"/>
      <c r="JB492" s="3"/>
      <c r="JC492" s="3"/>
      <c r="JD492" s="3"/>
      <c r="JE492" s="3"/>
      <c r="JF492" s="3"/>
      <c r="JG492" s="3"/>
      <c r="JH492" s="3"/>
      <c r="JI492" s="3"/>
      <c r="JJ492" s="3"/>
      <c r="JK492" s="3"/>
      <c r="JL492" s="3"/>
      <c r="JM492" s="3"/>
      <c r="JN492" s="3"/>
      <c r="JO492" s="3"/>
      <c r="JP492" s="3"/>
      <c r="JQ492" s="3"/>
      <c r="JR492" s="3"/>
      <c r="JS492" s="3"/>
      <c r="JT492" s="3"/>
      <c r="JU492" s="3"/>
      <c r="JV492" s="3"/>
      <c r="JW492" s="3"/>
      <c r="JX492" s="3"/>
      <c r="JY492" s="3"/>
      <c r="JZ492" s="3"/>
      <c r="KA492" s="3"/>
      <c r="KB492" s="3"/>
      <c r="KC492" s="3"/>
      <c r="KD492" s="3"/>
      <c r="KE492" s="3"/>
      <c r="KF492" s="3"/>
      <c r="KG492" s="3"/>
      <c r="KH492" s="3"/>
      <c r="KI492" s="3"/>
      <c r="KJ492" s="3"/>
      <c r="KK492" s="3"/>
      <c r="KL492" s="3"/>
      <c r="KM492" s="3"/>
      <c r="KN492" s="3"/>
    </row>
    <row r="493" spans="1:300">
      <c r="A493" s="3">
        <v>0</v>
      </c>
      <c r="B49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493)))"),"")</f>
        <v/>
      </c>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c r="AV493" s="4"/>
      <c r="AW493" s="4"/>
      <c r="AX493" s="4"/>
      <c r="AY493" s="4"/>
      <c r="AZ493" s="4"/>
      <c r="BA493" s="4"/>
      <c r="BB493" s="4"/>
      <c r="BC493" s="4"/>
      <c r="BD493" s="4"/>
      <c r="BE493" s="4"/>
      <c r="BF493" s="4"/>
      <c r="BG493" s="4"/>
      <c r="BH493" s="4"/>
      <c r="BI493" s="4"/>
      <c r="BJ493" s="4"/>
      <c r="BK493" s="4"/>
      <c r="BL493" s="4"/>
      <c r="BM493" s="4"/>
      <c r="BN493" s="4"/>
      <c r="BO493" s="4"/>
      <c r="BP493" s="4"/>
      <c r="BQ493" s="4"/>
      <c r="BR493" s="4"/>
      <c r="BS493" s="4"/>
      <c r="BT493" s="4"/>
      <c r="BU493" s="4"/>
      <c r="BV493" s="4"/>
      <c r="BW493" s="4"/>
      <c r="BX493" s="4"/>
      <c r="BY493" s="4"/>
      <c r="BZ493" s="4"/>
      <c r="CA493" s="4"/>
      <c r="CB493" s="4"/>
      <c r="CC493" s="4"/>
      <c r="CD493" s="4"/>
      <c r="CE493" s="4"/>
      <c r="CF493" s="4"/>
      <c r="CG493" s="4"/>
      <c r="CH493" s="4"/>
      <c r="CI493" s="4"/>
      <c r="CJ493" s="4"/>
      <c r="CK493" s="4"/>
      <c r="CL493" s="4"/>
      <c r="CM493" s="4"/>
      <c r="CN493" s="4"/>
      <c r="CO493" s="4"/>
      <c r="CP493" s="4"/>
      <c r="CQ493" s="4"/>
      <c r="CR493" s="4"/>
      <c r="CS493" s="4"/>
      <c r="CT493" s="4"/>
      <c r="CU493" s="4"/>
      <c r="CV493" s="4"/>
      <c r="CW493" s="4"/>
      <c r="CX493" s="4"/>
      <c r="CY493" s="4"/>
      <c r="CZ493" s="4"/>
      <c r="DA493" s="4"/>
      <c r="DB493" s="4"/>
      <c r="DC493" s="4"/>
      <c r="DD493" s="4"/>
      <c r="DE493" s="4"/>
      <c r="DF493" s="4"/>
      <c r="DG493" s="4"/>
      <c r="DH493" s="4"/>
      <c r="DI493" s="4"/>
      <c r="DJ493" s="4"/>
      <c r="DK493" s="4"/>
      <c r="DL493" s="4"/>
      <c r="DM493" s="4"/>
      <c r="DN493" s="4"/>
      <c r="DO493" s="4"/>
      <c r="DP493" s="4"/>
      <c r="DQ493" s="4"/>
      <c r="DR493" s="4"/>
      <c r="DS493" s="4"/>
      <c r="DT493" s="4"/>
      <c r="DU493" s="4"/>
      <c r="DV493" s="4"/>
      <c r="DW493" s="4"/>
      <c r="DX493" s="4"/>
      <c r="DY493" s="4"/>
      <c r="DZ493" s="4"/>
      <c r="EA493" s="4"/>
      <c r="EB493" s="4"/>
      <c r="EC493" s="4"/>
      <c r="ED493" s="4"/>
      <c r="EE493" s="4"/>
      <c r="EF493" s="4"/>
      <c r="EG493" s="4"/>
      <c r="EH493" s="4"/>
      <c r="EI493" s="4"/>
      <c r="EJ493" s="4"/>
      <c r="EK493" s="4"/>
      <c r="EL493" s="4"/>
      <c r="EM493" s="4"/>
      <c r="EN493" s="4"/>
      <c r="EO493" s="4"/>
      <c r="EP493" s="4"/>
      <c r="EQ493" s="4"/>
      <c r="ER493" s="4"/>
      <c r="ES493" s="4"/>
      <c r="ET493" s="4"/>
      <c r="EU493" s="4"/>
      <c r="EV493" s="4"/>
      <c r="EW493" s="4"/>
      <c r="EX493" s="4"/>
      <c r="EY493" s="3"/>
      <c r="EZ493" s="3"/>
      <c r="FA493" s="3"/>
      <c r="FB493" s="3"/>
      <c r="FC493" s="3"/>
      <c r="FD493" s="3"/>
      <c r="FE493" s="3"/>
      <c r="FF493" s="3"/>
      <c r="FG493" s="3"/>
      <c r="FH493" s="3"/>
      <c r="FI493" s="3"/>
      <c r="FJ493" s="3"/>
      <c r="FK493" s="3"/>
      <c r="FL493" s="3"/>
      <c r="FM493" s="3"/>
      <c r="FN493" s="3"/>
      <c r="FO493" s="3"/>
      <c r="FP493" s="3"/>
      <c r="FQ493" s="3"/>
      <c r="FR493" s="3"/>
      <c r="FS493" s="3"/>
      <c r="FT493" s="3"/>
      <c r="FU493" s="3"/>
      <c r="FV493" s="3"/>
      <c r="FW493" s="3"/>
      <c r="FX493" s="3"/>
      <c r="FY493" s="3"/>
      <c r="FZ493" s="3"/>
      <c r="GA493" s="3"/>
      <c r="GB493" s="3"/>
      <c r="GC493" s="3"/>
      <c r="GD493" s="3"/>
      <c r="GE493" s="3"/>
      <c r="GF493" s="3"/>
      <c r="GG493" s="3"/>
      <c r="GH493" s="3"/>
      <c r="GI493" s="3"/>
      <c r="GJ493" s="3"/>
      <c r="GK493" s="3"/>
      <c r="GL493" s="3"/>
      <c r="GM493" s="3"/>
      <c r="GN493" s="3"/>
      <c r="GO493" s="3"/>
      <c r="GP493" s="3"/>
      <c r="GQ493" s="3"/>
      <c r="GR493" s="3"/>
      <c r="GS493" s="3"/>
      <c r="GT493" s="3"/>
      <c r="GU493" s="3"/>
      <c r="GV493" s="3"/>
      <c r="GW493" s="3"/>
      <c r="GX493" s="3"/>
      <c r="GY493" s="3"/>
      <c r="GZ493" s="3"/>
      <c r="HA493" s="3"/>
      <c r="HB493" s="3"/>
      <c r="HC493" s="3"/>
      <c r="HD493" s="3"/>
      <c r="HE493" s="3"/>
      <c r="HF493" s="3"/>
      <c r="HG493" s="3"/>
      <c r="HH493" s="3"/>
      <c r="HI493" s="3"/>
      <c r="HJ493" s="3"/>
      <c r="HK493" s="3"/>
      <c r="HL493" s="3"/>
      <c r="HM493" s="3"/>
      <c r="HN493" s="3"/>
      <c r="HO493" s="3"/>
      <c r="HP493" s="3"/>
      <c r="HQ493" s="3"/>
      <c r="HR493" s="3"/>
      <c r="HS493" s="3"/>
      <c r="HT493" s="3"/>
      <c r="HU493" s="3"/>
      <c r="HV493" s="3"/>
      <c r="HW493" s="3"/>
      <c r="HX493" s="3"/>
      <c r="HY493" s="3"/>
      <c r="HZ493" s="3"/>
      <c r="IA493" s="3"/>
      <c r="IB493" s="3"/>
      <c r="IC493" s="3"/>
      <c r="ID493" s="3"/>
      <c r="IE493" s="3"/>
      <c r="IF493" s="3"/>
      <c r="IG493" s="3"/>
      <c r="IH493" s="3"/>
      <c r="II493" s="3"/>
      <c r="IJ493" s="3"/>
      <c r="IK493" s="3"/>
      <c r="IL493" s="3"/>
      <c r="IM493" s="3"/>
      <c r="IN493" s="3"/>
      <c r="IO493" s="3"/>
      <c r="IP493" s="3"/>
      <c r="IQ493" s="3"/>
      <c r="IR493" s="3"/>
      <c r="IS493" s="3"/>
      <c r="IT493" s="3"/>
      <c r="IU493" s="3"/>
      <c r="IV493" s="3"/>
      <c r="IW493" s="3"/>
      <c r="IX493" s="3"/>
      <c r="IY493" s="3"/>
      <c r="IZ493" s="3"/>
      <c r="JA493" s="3"/>
      <c r="JB493" s="3"/>
      <c r="JC493" s="3"/>
      <c r="JD493" s="3"/>
      <c r="JE493" s="3"/>
      <c r="JF493" s="3"/>
      <c r="JG493" s="3"/>
      <c r="JH493" s="3"/>
      <c r="JI493" s="3"/>
      <c r="JJ493" s="3"/>
      <c r="JK493" s="3"/>
      <c r="JL493" s="3"/>
      <c r="JM493" s="3"/>
      <c r="JN493" s="3"/>
      <c r="JO493" s="3"/>
      <c r="JP493" s="3"/>
      <c r="JQ493" s="3"/>
      <c r="JR493" s="3"/>
      <c r="JS493" s="3"/>
      <c r="JT493" s="3"/>
      <c r="JU493" s="3"/>
      <c r="JV493" s="3"/>
      <c r="JW493" s="3"/>
      <c r="JX493" s="3"/>
      <c r="JY493" s="3"/>
      <c r="JZ493" s="3"/>
      <c r="KA493" s="3"/>
      <c r="KB493" s="3"/>
      <c r="KC493" s="3"/>
      <c r="KD493" s="3"/>
      <c r="KE493" s="3"/>
      <c r="KF493" s="3"/>
      <c r="KG493" s="3"/>
      <c r="KH493" s="3"/>
      <c r="KI493" s="3"/>
      <c r="KJ493" s="3"/>
      <c r="KK493" s="3"/>
      <c r="KL493" s="3"/>
      <c r="KM493" s="3"/>
      <c r="KN493" s="3"/>
    </row>
    <row r="494" spans="1:300">
      <c r="A494" s="3">
        <v>0</v>
      </c>
      <c r="B49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494)))"),"")</f>
        <v/>
      </c>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c r="AV494" s="4"/>
      <c r="AW494" s="4"/>
      <c r="AX494" s="4"/>
      <c r="AY494" s="4"/>
      <c r="AZ494" s="4"/>
      <c r="BA494" s="4"/>
      <c r="BB494" s="4"/>
      <c r="BC494" s="4"/>
      <c r="BD494" s="4"/>
      <c r="BE494" s="4"/>
      <c r="BF494" s="4"/>
      <c r="BG494" s="4"/>
      <c r="BH494" s="4"/>
      <c r="BI494" s="4"/>
      <c r="BJ494" s="4"/>
      <c r="BK494" s="4"/>
      <c r="BL494" s="4"/>
      <c r="BM494" s="4"/>
      <c r="BN494" s="4"/>
      <c r="BO494" s="4"/>
      <c r="BP494" s="4"/>
      <c r="BQ494" s="4"/>
      <c r="BR494" s="4"/>
      <c r="BS494" s="4"/>
      <c r="BT494" s="4"/>
      <c r="BU494" s="4"/>
      <c r="BV494" s="4"/>
      <c r="BW494" s="4"/>
      <c r="BX494" s="4"/>
      <c r="BY494" s="4"/>
      <c r="BZ494" s="4"/>
      <c r="CA494" s="4"/>
      <c r="CB494" s="4"/>
      <c r="CC494" s="4"/>
      <c r="CD494" s="4"/>
      <c r="CE494" s="4"/>
      <c r="CF494" s="4"/>
      <c r="CG494" s="4"/>
      <c r="CH494" s="4"/>
      <c r="CI494" s="4"/>
      <c r="CJ494" s="4"/>
      <c r="CK494" s="4"/>
      <c r="CL494" s="4"/>
      <c r="CM494" s="4"/>
      <c r="CN494" s="4"/>
      <c r="CO494" s="4"/>
      <c r="CP494" s="4"/>
      <c r="CQ494" s="4"/>
      <c r="CR494" s="4"/>
      <c r="CS494" s="4"/>
      <c r="CT494" s="4"/>
      <c r="CU494" s="4"/>
      <c r="CV494" s="4"/>
      <c r="CW494" s="4"/>
      <c r="CX494" s="4"/>
      <c r="CY494" s="4"/>
      <c r="CZ494" s="4"/>
      <c r="DA494" s="4"/>
      <c r="DB494" s="4"/>
      <c r="DC494" s="4"/>
      <c r="DD494" s="4"/>
      <c r="DE494" s="4"/>
      <c r="DF494" s="4"/>
      <c r="DG494" s="4"/>
      <c r="DH494" s="4"/>
      <c r="DI494" s="4"/>
      <c r="DJ494" s="4"/>
      <c r="DK494" s="4"/>
      <c r="DL494" s="4"/>
      <c r="DM494" s="4"/>
      <c r="DN494" s="4"/>
      <c r="DO494" s="4"/>
      <c r="DP494" s="4"/>
      <c r="DQ494" s="4"/>
      <c r="DR494" s="4"/>
      <c r="DS494" s="4"/>
      <c r="DT494" s="4"/>
      <c r="DU494" s="4"/>
      <c r="DV494" s="4"/>
      <c r="DW494" s="4"/>
      <c r="DX494" s="4"/>
      <c r="DY494" s="4"/>
      <c r="DZ494" s="4"/>
      <c r="EA494" s="4"/>
      <c r="EB494" s="4"/>
      <c r="EC494" s="4"/>
      <c r="ED494" s="4"/>
      <c r="EE494" s="4"/>
      <c r="EF494" s="4"/>
      <c r="EG494" s="4"/>
      <c r="EH494" s="4"/>
      <c r="EI494" s="4"/>
      <c r="EJ494" s="4"/>
      <c r="EK494" s="4"/>
      <c r="EL494" s="4"/>
      <c r="EM494" s="4"/>
      <c r="EN494" s="4"/>
      <c r="EO494" s="4"/>
      <c r="EP494" s="4"/>
      <c r="EQ494" s="4"/>
      <c r="ER494" s="4"/>
      <c r="ES494" s="4"/>
      <c r="ET494" s="4"/>
      <c r="EU494" s="4"/>
      <c r="EV494" s="4"/>
      <c r="EW494" s="4"/>
      <c r="EX494" s="4"/>
      <c r="EY494" s="3"/>
      <c r="EZ494" s="3"/>
      <c r="FA494" s="3"/>
      <c r="FB494" s="3"/>
      <c r="FC494" s="3"/>
      <c r="FD494" s="3"/>
      <c r="FE494" s="3"/>
      <c r="FF494" s="3"/>
      <c r="FG494" s="3"/>
      <c r="FH494" s="3"/>
      <c r="FI494" s="3"/>
      <c r="FJ494" s="3"/>
      <c r="FK494" s="3"/>
      <c r="FL494" s="3"/>
      <c r="FM494" s="3"/>
      <c r="FN494" s="3"/>
      <c r="FO494" s="3"/>
      <c r="FP494" s="3"/>
      <c r="FQ494" s="3"/>
      <c r="FR494" s="3"/>
      <c r="FS494" s="3"/>
      <c r="FT494" s="3"/>
      <c r="FU494" s="3"/>
      <c r="FV494" s="3"/>
      <c r="FW494" s="3"/>
      <c r="FX494" s="3"/>
      <c r="FY494" s="3"/>
      <c r="FZ494" s="3"/>
      <c r="GA494" s="3"/>
      <c r="GB494" s="3"/>
      <c r="GC494" s="3"/>
      <c r="GD494" s="3"/>
      <c r="GE494" s="3"/>
      <c r="GF494" s="3"/>
      <c r="GG494" s="3"/>
      <c r="GH494" s="3"/>
      <c r="GI494" s="3"/>
      <c r="GJ494" s="3"/>
      <c r="GK494" s="3"/>
      <c r="GL494" s="3"/>
      <c r="GM494" s="3"/>
      <c r="GN494" s="3"/>
      <c r="GO494" s="3"/>
      <c r="GP494" s="3"/>
      <c r="GQ494" s="3"/>
      <c r="GR494" s="3"/>
      <c r="GS494" s="3"/>
      <c r="GT494" s="3"/>
      <c r="GU494" s="3"/>
      <c r="GV494" s="3"/>
      <c r="GW494" s="3"/>
      <c r="GX494" s="3"/>
      <c r="GY494" s="3"/>
      <c r="GZ494" s="3"/>
      <c r="HA494" s="3"/>
      <c r="HB494" s="3"/>
      <c r="HC494" s="3"/>
      <c r="HD494" s="3"/>
      <c r="HE494" s="3"/>
      <c r="HF494" s="3"/>
      <c r="HG494" s="3"/>
      <c r="HH494" s="3"/>
      <c r="HI494" s="3"/>
      <c r="HJ494" s="3"/>
      <c r="HK494" s="3"/>
      <c r="HL494" s="3"/>
      <c r="HM494" s="3"/>
      <c r="HN494" s="3"/>
      <c r="HO494" s="3"/>
      <c r="HP494" s="3"/>
      <c r="HQ494" s="3"/>
      <c r="HR494" s="3"/>
      <c r="HS494" s="3"/>
      <c r="HT494" s="3"/>
      <c r="HU494" s="3"/>
      <c r="HV494" s="3"/>
      <c r="HW494" s="3"/>
      <c r="HX494" s="3"/>
      <c r="HY494" s="3"/>
      <c r="HZ494" s="3"/>
      <c r="IA494" s="3"/>
      <c r="IB494" s="3"/>
      <c r="IC494" s="3"/>
      <c r="ID494" s="3"/>
      <c r="IE494" s="3"/>
      <c r="IF494" s="3"/>
      <c r="IG494" s="3"/>
      <c r="IH494" s="3"/>
      <c r="II494" s="3"/>
      <c r="IJ494" s="3"/>
      <c r="IK494" s="3"/>
      <c r="IL494" s="3"/>
      <c r="IM494" s="3"/>
      <c r="IN494" s="3"/>
      <c r="IO494" s="3"/>
      <c r="IP494" s="3"/>
      <c r="IQ494" s="3"/>
      <c r="IR494" s="3"/>
      <c r="IS494" s="3"/>
      <c r="IT494" s="3"/>
      <c r="IU494" s="3"/>
      <c r="IV494" s="3"/>
      <c r="IW494" s="3"/>
      <c r="IX494" s="3"/>
      <c r="IY494" s="3"/>
      <c r="IZ494" s="3"/>
      <c r="JA494" s="3"/>
      <c r="JB494" s="3"/>
      <c r="JC494" s="3"/>
      <c r="JD494" s="3"/>
      <c r="JE494" s="3"/>
      <c r="JF494" s="3"/>
      <c r="JG494" s="3"/>
      <c r="JH494" s="3"/>
      <c r="JI494" s="3"/>
      <c r="JJ494" s="3"/>
      <c r="JK494" s="3"/>
      <c r="JL494" s="3"/>
      <c r="JM494" s="3"/>
      <c r="JN494" s="3"/>
      <c r="JO494" s="3"/>
      <c r="JP494" s="3"/>
      <c r="JQ494" s="3"/>
      <c r="JR494" s="3"/>
      <c r="JS494" s="3"/>
      <c r="JT494" s="3"/>
      <c r="JU494" s="3"/>
      <c r="JV494" s="3"/>
      <c r="JW494" s="3"/>
      <c r="JX494" s="3"/>
      <c r="JY494" s="3"/>
      <c r="JZ494" s="3"/>
      <c r="KA494" s="3"/>
      <c r="KB494" s="3"/>
      <c r="KC494" s="3"/>
      <c r="KD494" s="3"/>
      <c r="KE494" s="3"/>
      <c r="KF494" s="3"/>
      <c r="KG494" s="3"/>
      <c r="KH494" s="3"/>
      <c r="KI494" s="3"/>
      <c r="KJ494" s="3"/>
      <c r="KK494" s="3"/>
      <c r="KL494" s="3"/>
      <c r="KM494" s="3"/>
      <c r="KN494" s="3"/>
    </row>
    <row r="495" spans="1:300">
      <c r="A495" s="3">
        <v>0</v>
      </c>
      <c r="B49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495)))"),"")</f>
        <v/>
      </c>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c r="AW495" s="4"/>
      <c r="AX495" s="4"/>
      <c r="AY495" s="4"/>
      <c r="AZ495" s="4"/>
      <c r="BA495" s="4"/>
      <c r="BB495" s="4"/>
      <c r="BC495" s="4"/>
      <c r="BD495" s="4"/>
      <c r="BE495" s="4"/>
      <c r="BF495" s="4"/>
      <c r="BG495" s="4"/>
      <c r="BH495" s="4"/>
      <c r="BI495" s="4"/>
      <c r="BJ495" s="4"/>
      <c r="BK495" s="4"/>
      <c r="BL495" s="4"/>
      <c r="BM495" s="4"/>
      <c r="BN495" s="4"/>
      <c r="BO495" s="4"/>
      <c r="BP495" s="4"/>
      <c r="BQ495" s="4"/>
      <c r="BR495" s="4"/>
      <c r="BS495" s="4"/>
      <c r="BT495" s="4"/>
      <c r="BU495" s="4"/>
      <c r="BV495" s="4"/>
      <c r="BW495" s="4"/>
      <c r="BX495" s="4"/>
      <c r="BY495" s="4"/>
      <c r="BZ495" s="4"/>
      <c r="CA495" s="4"/>
      <c r="CB495" s="4"/>
      <c r="CC495" s="4"/>
      <c r="CD495" s="4"/>
      <c r="CE495" s="4"/>
      <c r="CF495" s="4"/>
      <c r="CG495" s="4"/>
      <c r="CH495" s="4"/>
      <c r="CI495" s="4"/>
      <c r="CJ495" s="4"/>
      <c r="CK495" s="4"/>
      <c r="CL495" s="4"/>
      <c r="CM495" s="4"/>
      <c r="CN495" s="4"/>
      <c r="CO495" s="4"/>
      <c r="CP495" s="4"/>
      <c r="CQ495" s="4"/>
      <c r="CR495" s="4"/>
      <c r="CS495" s="4"/>
      <c r="CT495" s="4"/>
      <c r="CU495" s="4"/>
      <c r="CV495" s="4"/>
      <c r="CW495" s="4"/>
      <c r="CX495" s="4"/>
      <c r="CY495" s="4"/>
      <c r="CZ495" s="4"/>
      <c r="DA495" s="4"/>
      <c r="DB495" s="4"/>
      <c r="DC495" s="4"/>
      <c r="DD495" s="4"/>
      <c r="DE495" s="4"/>
      <c r="DF495" s="4"/>
      <c r="DG495" s="4"/>
      <c r="DH495" s="4"/>
      <c r="DI495" s="4"/>
      <c r="DJ495" s="4"/>
      <c r="DK495" s="4"/>
      <c r="DL495" s="4"/>
      <c r="DM495" s="4"/>
      <c r="DN495" s="4"/>
      <c r="DO495" s="4"/>
      <c r="DP495" s="4"/>
      <c r="DQ495" s="4"/>
      <c r="DR495" s="4"/>
      <c r="DS495" s="4"/>
      <c r="DT495" s="4"/>
      <c r="DU495" s="4"/>
      <c r="DV495" s="4"/>
      <c r="DW495" s="4"/>
      <c r="DX495" s="4"/>
      <c r="DY495" s="4"/>
      <c r="DZ495" s="4"/>
      <c r="EA495" s="4"/>
      <c r="EB495" s="4"/>
      <c r="EC495" s="4"/>
      <c r="ED495" s="4"/>
      <c r="EE495" s="4"/>
      <c r="EF495" s="4"/>
      <c r="EG495" s="4"/>
      <c r="EH495" s="4"/>
      <c r="EI495" s="4"/>
      <c r="EJ495" s="4"/>
      <c r="EK495" s="4"/>
      <c r="EL495" s="4"/>
      <c r="EM495" s="4"/>
      <c r="EN495" s="4"/>
      <c r="EO495" s="4"/>
      <c r="EP495" s="4"/>
      <c r="EQ495" s="4"/>
      <c r="ER495" s="4"/>
      <c r="ES495" s="4"/>
      <c r="ET495" s="4"/>
      <c r="EU495" s="4"/>
      <c r="EV495" s="4"/>
      <c r="EW495" s="4"/>
      <c r="EX495" s="4"/>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c r="GA495" s="3"/>
      <c r="GB495" s="3"/>
      <c r="GC495" s="3"/>
      <c r="GD495" s="3"/>
      <c r="GE495" s="3"/>
      <c r="GF495" s="3"/>
      <c r="GG495" s="3"/>
      <c r="GH495" s="3"/>
      <c r="GI495" s="3"/>
      <c r="GJ495" s="3"/>
      <c r="GK495" s="3"/>
      <c r="GL495" s="3"/>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c r="IF495" s="3"/>
      <c r="IG495" s="3"/>
      <c r="IH495" s="3"/>
      <c r="II495" s="3"/>
      <c r="IJ495" s="3"/>
      <c r="IK495" s="3"/>
      <c r="IL495" s="3"/>
      <c r="IM495" s="3"/>
      <c r="IN495" s="3"/>
      <c r="IO495" s="3"/>
      <c r="IP495" s="3"/>
      <c r="IQ495" s="3"/>
      <c r="IR495" s="3"/>
      <c r="IS495" s="3"/>
      <c r="IT495" s="3"/>
      <c r="IU495" s="3"/>
      <c r="IV495" s="3"/>
      <c r="IW495" s="3"/>
      <c r="IX495" s="3"/>
      <c r="IY495" s="3"/>
      <c r="IZ495" s="3"/>
      <c r="JA495" s="3"/>
      <c r="JB495" s="3"/>
      <c r="JC495" s="3"/>
      <c r="JD495" s="3"/>
      <c r="JE495" s="3"/>
      <c r="JF495" s="3"/>
      <c r="JG495" s="3"/>
      <c r="JH495" s="3"/>
      <c r="JI495" s="3"/>
      <c r="JJ495" s="3"/>
      <c r="JK495" s="3"/>
      <c r="JL495" s="3"/>
      <c r="JM495" s="3"/>
      <c r="JN495" s="3"/>
      <c r="JO495" s="3"/>
      <c r="JP495" s="3"/>
      <c r="JQ495" s="3"/>
      <c r="JR495" s="3"/>
      <c r="JS495" s="3"/>
      <c r="JT495" s="3"/>
      <c r="JU495" s="3"/>
      <c r="JV495" s="3"/>
      <c r="JW495" s="3"/>
      <c r="JX495" s="3"/>
      <c r="JY495" s="3"/>
      <c r="JZ495" s="3"/>
      <c r="KA495" s="3"/>
      <c r="KB495" s="3"/>
      <c r="KC495" s="3"/>
      <c r="KD495" s="3"/>
      <c r="KE495" s="3"/>
      <c r="KF495" s="3"/>
      <c r="KG495" s="3"/>
      <c r="KH495" s="3"/>
      <c r="KI495" s="3"/>
      <c r="KJ495" s="3"/>
      <c r="KK495" s="3"/>
      <c r="KL495" s="3"/>
      <c r="KM495" s="3"/>
      <c r="KN495" s="3"/>
    </row>
    <row r="496" spans="1:300">
      <c r="A496" s="3">
        <v>0</v>
      </c>
      <c r="B49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496)))"),"")</f>
        <v/>
      </c>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c r="AW496" s="4"/>
      <c r="AX496" s="4"/>
      <c r="AY496" s="4"/>
      <c r="AZ496" s="4"/>
      <c r="BA496" s="4"/>
      <c r="BB496" s="4"/>
      <c r="BC496" s="4"/>
      <c r="BD496" s="4"/>
      <c r="BE496" s="4"/>
      <c r="BF496" s="4"/>
      <c r="BG496" s="4"/>
      <c r="BH496" s="4"/>
      <c r="BI496" s="4"/>
      <c r="BJ496" s="4"/>
      <c r="BK496" s="4"/>
      <c r="BL496" s="4"/>
      <c r="BM496" s="4"/>
      <c r="BN496" s="4"/>
      <c r="BO496" s="4"/>
      <c r="BP496" s="4"/>
      <c r="BQ496" s="4"/>
      <c r="BR496" s="4"/>
      <c r="BS496" s="4"/>
      <c r="BT496" s="4"/>
      <c r="BU496" s="4"/>
      <c r="BV496" s="4"/>
      <c r="BW496" s="4"/>
      <c r="BX496" s="4"/>
      <c r="BY496" s="4"/>
      <c r="BZ496" s="4"/>
      <c r="CA496" s="4"/>
      <c r="CB496" s="4"/>
      <c r="CC496" s="4"/>
      <c r="CD496" s="4"/>
      <c r="CE496" s="4"/>
      <c r="CF496" s="4"/>
      <c r="CG496" s="4"/>
      <c r="CH496" s="4"/>
      <c r="CI496" s="4"/>
      <c r="CJ496" s="4"/>
      <c r="CK496" s="4"/>
      <c r="CL496" s="4"/>
      <c r="CM496" s="4"/>
      <c r="CN496" s="4"/>
      <c r="CO496" s="4"/>
      <c r="CP496" s="4"/>
      <c r="CQ496" s="4"/>
      <c r="CR496" s="4"/>
      <c r="CS496" s="4"/>
      <c r="CT496" s="4"/>
      <c r="CU496" s="4"/>
      <c r="CV496" s="4"/>
      <c r="CW496" s="4"/>
      <c r="CX496" s="4"/>
      <c r="CY496" s="4"/>
      <c r="CZ496" s="4"/>
      <c r="DA496" s="4"/>
      <c r="DB496" s="4"/>
      <c r="DC496" s="4"/>
      <c r="DD496" s="4"/>
      <c r="DE496" s="4"/>
      <c r="DF496" s="4"/>
      <c r="DG496" s="4"/>
      <c r="DH496" s="4"/>
      <c r="DI496" s="4"/>
      <c r="DJ496" s="4"/>
      <c r="DK496" s="4"/>
      <c r="DL496" s="4"/>
      <c r="DM496" s="4"/>
      <c r="DN496" s="4"/>
      <c r="DO496" s="4"/>
      <c r="DP496" s="4"/>
      <c r="DQ496" s="4"/>
      <c r="DR496" s="4"/>
      <c r="DS496" s="4"/>
      <c r="DT496" s="4"/>
      <c r="DU496" s="4"/>
      <c r="DV496" s="4"/>
      <c r="DW496" s="4"/>
      <c r="DX496" s="4"/>
      <c r="DY496" s="4"/>
      <c r="DZ496" s="4"/>
      <c r="EA496" s="4"/>
      <c r="EB496" s="4"/>
      <c r="EC496" s="4"/>
      <c r="ED496" s="4"/>
      <c r="EE496" s="4"/>
      <c r="EF496" s="4"/>
      <c r="EG496" s="4"/>
      <c r="EH496" s="4"/>
      <c r="EI496" s="4"/>
      <c r="EJ496" s="4"/>
      <c r="EK496" s="4"/>
      <c r="EL496" s="4"/>
      <c r="EM496" s="4"/>
      <c r="EN496" s="4"/>
      <c r="EO496" s="4"/>
      <c r="EP496" s="4"/>
      <c r="EQ496" s="4"/>
      <c r="ER496" s="4"/>
      <c r="ES496" s="4"/>
      <c r="ET496" s="4"/>
      <c r="EU496" s="4"/>
      <c r="EV496" s="4"/>
      <c r="EW496" s="4"/>
      <c r="EX496" s="4"/>
      <c r="EY496" s="3"/>
      <c r="EZ496" s="3"/>
      <c r="FA496" s="3"/>
      <c r="FB496" s="3"/>
      <c r="FC496" s="3"/>
      <c r="FD496" s="3"/>
      <c r="FE496" s="3"/>
      <c r="FF496" s="3"/>
      <c r="FG496" s="3"/>
      <c r="FH496" s="3"/>
      <c r="FI496" s="3"/>
      <c r="FJ496" s="3"/>
      <c r="FK496" s="3"/>
      <c r="FL496" s="3"/>
      <c r="FM496" s="3"/>
      <c r="FN496" s="3"/>
      <c r="FO496" s="3"/>
      <c r="FP496" s="3"/>
      <c r="FQ496" s="3"/>
      <c r="FR496" s="3"/>
      <c r="FS496" s="3"/>
      <c r="FT496" s="3"/>
      <c r="FU496" s="3"/>
      <c r="FV496" s="3"/>
      <c r="FW496" s="3"/>
      <c r="FX496" s="3"/>
      <c r="FY496" s="3"/>
      <c r="FZ496" s="3"/>
      <c r="GA496" s="3"/>
      <c r="GB496" s="3"/>
      <c r="GC496" s="3"/>
      <c r="GD496" s="3"/>
      <c r="GE496" s="3"/>
      <c r="GF496" s="3"/>
      <c r="GG496" s="3"/>
      <c r="GH496" s="3"/>
      <c r="GI496" s="3"/>
      <c r="GJ496" s="3"/>
      <c r="GK496" s="3"/>
      <c r="GL496" s="3"/>
      <c r="GM496" s="3"/>
      <c r="GN496" s="3"/>
      <c r="GO496" s="3"/>
      <c r="GP496" s="3"/>
      <c r="GQ496" s="3"/>
      <c r="GR496" s="3"/>
      <c r="GS496" s="3"/>
      <c r="GT496" s="3"/>
      <c r="GU496" s="3"/>
      <c r="GV496" s="3"/>
      <c r="GW496" s="3"/>
      <c r="GX496" s="3"/>
      <c r="GY496" s="3"/>
      <c r="GZ496" s="3"/>
      <c r="HA496" s="3"/>
      <c r="HB496" s="3"/>
      <c r="HC496" s="3"/>
      <c r="HD496" s="3"/>
      <c r="HE496" s="3"/>
      <c r="HF496" s="3"/>
      <c r="HG496" s="3"/>
      <c r="HH496" s="3"/>
      <c r="HI496" s="3"/>
      <c r="HJ496" s="3"/>
      <c r="HK496" s="3"/>
      <c r="HL496" s="3"/>
      <c r="HM496" s="3"/>
      <c r="HN496" s="3"/>
      <c r="HO496" s="3"/>
      <c r="HP496" s="3"/>
      <c r="HQ496" s="3"/>
      <c r="HR496" s="3"/>
      <c r="HS496" s="3"/>
      <c r="HT496" s="3"/>
      <c r="HU496" s="3"/>
      <c r="HV496" s="3"/>
      <c r="HW496" s="3"/>
      <c r="HX496" s="3"/>
      <c r="HY496" s="3"/>
      <c r="HZ496" s="3"/>
      <c r="IA496" s="3"/>
      <c r="IB496" s="3"/>
      <c r="IC496" s="3"/>
      <c r="ID496" s="3"/>
      <c r="IE496" s="3"/>
      <c r="IF496" s="3"/>
      <c r="IG496" s="3"/>
      <c r="IH496" s="3"/>
      <c r="II496" s="3"/>
      <c r="IJ496" s="3"/>
      <c r="IK496" s="3"/>
      <c r="IL496" s="3"/>
      <c r="IM496" s="3"/>
      <c r="IN496" s="3"/>
      <c r="IO496" s="3"/>
      <c r="IP496" s="3"/>
      <c r="IQ496" s="3"/>
      <c r="IR496" s="3"/>
      <c r="IS496" s="3"/>
      <c r="IT496" s="3"/>
      <c r="IU496" s="3"/>
      <c r="IV496" s="3"/>
      <c r="IW496" s="3"/>
      <c r="IX496" s="3"/>
      <c r="IY496" s="3"/>
      <c r="IZ496" s="3"/>
      <c r="JA496" s="3"/>
      <c r="JB496" s="3"/>
      <c r="JC496" s="3"/>
      <c r="JD496" s="3"/>
      <c r="JE496" s="3"/>
      <c r="JF496" s="3"/>
      <c r="JG496" s="3"/>
      <c r="JH496" s="3"/>
      <c r="JI496" s="3"/>
      <c r="JJ496" s="3"/>
      <c r="JK496" s="3"/>
      <c r="JL496" s="3"/>
      <c r="JM496" s="3"/>
      <c r="JN496" s="3"/>
      <c r="JO496" s="3"/>
      <c r="JP496" s="3"/>
      <c r="JQ496" s="3"/>
      <c r="JR496" s="3"/>
      <c r="JS496" s="3"/>
      <c r="JT496" s="3"/>
      <c r="JU496" s="3"/>
      <c r="JV496" s="3"/>
      <c r="JW496" s="3"/>
      <c r="JX496" s="3"/>
      <c r="JY496" s="3"/>
      <c r="JZ496" s="3"/>
      <c r="KA496" s="3"/>
      <c r="KB496" s="3"/>
      <c r="KC496" s="3"/>
      <c r="KD496" s="3"/>
      <c r="KE496" s="3"/>
      <c r="KF496" s="3"/>
      <c r="KG496" s="3"/>
      <c r="KH496" s="3"/>
      <c r="KI496" s="3"/>
      <c r="KJ496" s="3"/>
      <c r="KK496" s="3"/>
      <c r="KL496" s="3"/>
      <c r="KM496" s="3"/>
      <c r="KN496" s="3"/>
    </row>
    <row r="497" spans="1:300">
      <c r="A497" s="3">
        <v>0</v>
      </c>
      <c r="B49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497)))"),"")</f>
        <v/>
      </c>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c r="AW497" s="4"/>
      <c r="AX497" s="4"/>
      <c r="AY497" s="4"/>
      <c r="AZ497" s="4"/>
      <c r="BA497" s="4"/>
      <c r="BB497" s="4"/>
      <c r="BC497" s="4"/>
      <c r="BD497" s="4"/>
      <c r="BE497" s="4"/>
      <c r="BF497" s="4"/>
      <c r="BG497" s="4"/>
      <c r="BH497" s="4"/>
      <c r="BI497" s="4"/>
      <c r="BJ497" s="4"/>
      <c r="BK497" s="4"/>
      <c r="BL497" s="4"/>
      <c r="BM497" s="4"/>
      <c r="BN497" s="4"/>
      <c r="BO497" s="4"/>
      <c r="BP497" s="4"/>
      <c r="BQ497" s="4"/>
      <c r="BR497" s="4"/>
      <c r="BS497" s="4"/>
      <c r="BT497" s="4"/>
      <c r="BU497" s="4"/>
      <c r="BV497" s="4"/>
      <c r="BW497" s="4"/>
      <c r="BX497" s="4"/>
      <c r="BY497" s="4"/>
      <c r="BZ497" s="4"/>
      <c r="CA497" s="4"/>
      <c r="CB497" s="4"/>
      <c r="CC497" s="4"/>
      <c r="CD497" s="4"/>
      <c r="CE497" s="4"/>
      <c r="CF497" s="4"/>
      <c r="CG497" s="4"/>
      <c r="CH497" s="4"/>
      <c r="CI497" s="4"/>
      <c r="CJ497" s="4"/>
      <c r="CK497" s="4"/>
      <c r="CL497" s="4"/>
      <c r="CM497" s="4"/>
      <c r="CN497" s="4"/>
      <c r="CO497" s="4"/>
      <c r="CP497" s="4"/>
      <c r="CQ497" s="4"/>
      <c r="CR497" s="4"/>
      <c r="CS497" s="4"/>
      <c r="CT497" s="4"/>
      <c r="CU497" s="4"/>
      <c r="CV497" s="4"/>
      <c r="CW497" s="4"/>
      <c r="CX497" s="4"/>
      <c r="CY497" s="4"/>
      <c r="CZ497" s="4"/>
      <c r="DA497" s="4"/>
      <c r="DB497" s="4"/>
      <c r="DC497" s="4"/>
      <c r="DD497" s="4"/>
      <c r="DE497" s="4"/>
      <c r="DF497" s="4"/>
      <c r="DG497" s="4"/>
      <c r="DH497" s="4"/>
      <c r="DI497" s="4"/>
      <c r="DJ497" s="4"/>
      <c r="DK497" s="4"/>
      <c r="DL497" s="4"/>
      <c r="DM497" s="4"/>
      <c r="DN497" s="4"/>
      <c r="DO497" s="4"/>
      <c r="DP497" s="4"/>
      <c r="DQ497" s="4"/>
      <c r="DR497" s="4"/>
      <c r="DS497" s="4"/>
      <c r="DT497" s="4"/>
      <c r="DU497" s="4"/>
      <c r="DV497" s="4"/>
      <c r="DW497" s="4"/>
      <c r="DX497" s="4"/>
      <c r="DY497" s="4"/>
      <c r="DZ497" s="4"/>
      <c r="EA497" s="4"/>
      <c r="EB497" s="4"/>
      <c r="EC497" s="4"/>
      <c r="ED497" s="4"/>
      <c r="EE497" s="4"/>
      <c r="EF497" s="4"/>
      <c r="EG497" s="4"/>
      <c r="EH497" s="4"/>
      <c r="EI497" s="4"/>
      <c r="EJ497" s="4"/>
      <c r="EK497" s="4"/>
      <c r="EL497" s="4"/>
      <c r="EM497" s="4"/>
      <c r="EN497" s="4"/>
      <c r="EO497" s="4"/>
      <c r="EP497" s="4"/>
      <c r="EQ497" s="4"/>
      <c r="ER497" s="4"/>
      <c r="ES497" s="4"/>
      <c r="ET497" s="4"/>
      <c r="EU497" s="4"/>
      <c r="EV497" s="4"/>
      <c r="EW497" s="4"/>
      <c r="EX497" s="4"/>
      <c r="EY497" s="3"/>
      <c r="EZ497" s="3"/>
      <c r="FA497" s="3"/>
      <c r="FB497" s="3"/>
      <c r="FC497" s="3"/>
      <c r="FD497" s="3"/>
      <c r="FE497" s="3"/>
      <c r="FF497" s="3"/>
      <c r="FG497" s="3"/>
      <c r="FH497" s="3"/>
      <c r="FI497" s="3"/>
      <c r="FJ497" s="3"/>
      <c r="FK497" s="3"/>
      <c r="FL497" s="3"/>
      <c r="FM497" s="3"/>
      <c r="FN497" s="3"/>
      <c r="FO497" s="3"/>
      <c r="FP497" s="3"/>
      <c r="FQ497" s="3"/>
      <c r="FR497" s="3"/>
      <c r="FS497" s="3"/>
      <c r="FT497" s="3"/>
      <c r="FU497" s="3"/>
      <c r="FV497" s="3"/>
      <c r="FW497" s="3"/>
      <c r="FX497" s="3"/>
      <c r="FY497" s="3"/>
      <c r="FZ497" s="3"/>
      <c r="GA497" s="3"/>
      <c r="GB497" s="3"/>
      <c r="GC497" s="3"/>
      <c r="GD497" s="3"/>
      <c r="GE497" s="3"/>
      <c r="GF497" s="3"/>
      <c r="GG497" s="3"/>
      <c r="GH497" s="3"/>
      <c r="GI497" s="3"/>
      <c r="GJ497" s="3"/>
      <c r="GK497" s="3"/>
      <c r="GL497" s="3"/>
      <c r="GM497" s="3"/>
      <c r="GN497" s="3"/>
      <c r="GO497" s="3"/>
      <c r="GP497" s="3"/>
      <c r="GQ497" s="3"/>
      <c r="GR497" s="3"/>
      <c r="GS497" s="3"/>
      <c r="GT497" s="3"/>
      <c r="GU497" s="3"/>
      <c r="GV497" s="3"/>
      <c r="GW497" s="3"/>
      <c r="GX497" s="3"/>
      <c r="GY497" s="3"/>
      <c r="GZ497" s="3"/>
      <c r="HA497" s="3"/>
      <c r="HB497" s="3"/>
      <c r="HC497" s="3"/>
      <c r="HD497" s="3"/>
      <c r="HE497" s="3"/>
      <c r="HF497" s="3"/>
      <c r="HG497" s="3"/>
      <c r="HH497" s="3"/>
      <c r="HI497" s="3"/>
      <c r="HJ497" s="3"/>
      <c r="HK497" s="3"/>
      <c r="HL497" s="3"/>
      <c r="HM497" s="3"/>
      <c r="HN497" s="3"/>
      <c r="HO497" s="3"/>
      <c r="HP497" s="3"/>
      <c r="HQ497" s="3"/>
      <c r="HR497" s="3"/>
      <c r="HS497" s="3"/>
      <c r="HT497" s="3"/>
      <c r="HU497" s="3"/>
      <c r="HV497" s="3"/>
      <c r="HW497" s="3"/>
      <c r="HX497" s="3"/>
      <c r="HY497" s="3"/>
      <c r="HZ497" s="3"/>
      <c r="IA497" s="3"/>
      <c r="IB497" s="3"/>
      <c r="IC497" s="3"/>
      <c r="ID497" s="3"/>
      <c r="IE497" s="3"/>
      <c r="IF497" s="3"/>
      <c r="IG497" s="3"/>
      <c r="IH497" s="3"/>
      <c r="II497" s="3"/>
      <c r="IJ497" s="3"/>
      <c r="IK497" s="3"/>
      <c r="IL497" s="3"/>
      <c r="IM497" s="3"/>
      <c r="IN497" s="3"/>
      <c r="IO497" s="3"/>
      <c r="IP497" s="3"/>
      <c r="IQ497" s="3"/>
      <c r="IR497" s="3"/>
      <c r="IS497" s="3"/>
      <c r="IT497" s="3"/>
      <c r="IU497" s="3"/>
      <c r="IV497" s="3"/>
      <c r="IW497" s="3"/>
      <c r="IX497" s="3"/>
      <c r="IY497" s="3"/>
      <c r="IZ497" s="3"/>
      <c r="JA497" s="3"/>
      <c r="JB497" s="3"/>
      <c r="JC497" s="3"/>
      <c r="JD497" s="3"/>
      <c r="JE497" s="3"/>
      <c r="JF497" s="3"/>
      <c r="JG497" s="3"/>
      <c r="JH497" s="3"/>
      <c r="JI497" s="3"/>
      <c r="JJ497" s="3"/>
      <c r="JK497" s="3"/>
      <c r="JL497" s="3"/>
      <c r="JM497" s="3"/>
      <c r="JN497" s="3"/>
      <c r="JO497" s="3"/>
      <c r="JP497" s="3"/>
      <c r="JQ497" s="3"/>
      <c r="JR497" s="3"/>
      <c r="JS497" s="3"/>
      <c r="JT497" s="3"/>
      <c r="JU497" s="3"/>
      <c r="JV497" s="3"/>
      <c r="JW497" s="3"/>
      <c r="JX497" s="3"/>
      <c r="JY497" s="3"/>
      <c r="JZ497" s="3"/>
      <c r="KA497" s="3"/>
      <c r="KB497" s="3"/>
      <c r="KC497" s="3"/>
      <c r="KD497" s="3"/>
      <c r="KE497" s="3"/>
      <c r="KF497" s="3"/>
      <c r="KG497" s="3"/>
      <c r="KH497" s="3"/>
      <c r="KI497" s="3"/>
      <c r="KJ497" s="3"/>
      <c r="KK497" s="3"/>
      <c r="KL497" s="3"/>
      <c r="KM497" s="3"/>
      <c r="KN497" s="3"/>
    </row>
    <row r="498" spans="1:300">
      <c r="A498" s="3">
        <v>0</v>
      </c>
      <c r="B49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498)))"),"")</f>
        <v/>
      </c>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c r="AW498" s="4"/>
      <c r="AX498" s="4"/>
      <c r="AY498" s="4"/>
      <c r="AZ498" s="4"/>
      <c r="BA498" s="4"/>
      <c r="BB498" s="4"/>
      <c r="BC498" s="4"/>
      <c r="BD498" s="4"/>
      <c r="BE498" s="4"/>
      <c r="BF498" s="4"/>
      <c r="BG498" s="4"/>
      <c r="BH498" s="4"/>
      <c r="BI498" s="4"/>
      <c r="BJ498" s="4"/>
      <c r="BK498" s="4"/>
      <c r="BL498" s="4"/>
      <c r="BM498" s="4"/>
      <c r="BN498" s="4"/>
      <c r="BO498" s="4"/>
      <c r="BP498" s="4"/>
      <c r="BQ498" s="4"/>
      <c r="BR498" s="4"/>
      <c r="BS498" s="4"/>
      <c r="BT498" s="4"/>
      <c r="BU498" s="4"/>
      <c r="BV498" s="4"/>
      <c r="BW498" s="4"/>
      <c r="BX498" s="4"/>
      <c r="BY498" s="4"/>
      <c r="BZ498" s="4"/>
      <c r="CA498" s="4"/>
      <c r="CB498" s="4"/>
      <c r="CC498" s="4"/>
      <c r="CD498" s="4"/>
      <c r="CE498" s="4"/>
      <c r="CF498" s="4"/>
      <c r="CG498" s="4"/>
      <c r="CH498" s="4"/>
      <c r="CI498" s="4"/>
      <c r="CJ498" s="4"/>
      <c r="CK498" s="4"/>
      <c r="CL498" s="4"/>
      <c r="CM498" s="4"/>
      <c r="CN498" s="4"/>
      <c r="CO498" s="4"/>
      <c r="CP498" s="4"/>
      <c r="CQ498" s="4"/>
      <c r="CR498" s="4"/>
      <c r="CS498" s="4"/>
      <c r="CT498" s="4"/>
      <c r="CU498" s="4"/>
      <c r="CV498" s="4"/>
      <c r="CW498" s="4"/>
      <c r="CX498" s="4"/>
      <c r="CY498" s="4"/>
      <c r="CZ498" s="4"/>
      <c r="DA498" s="4"/>
      <c r="DB498" s="4"/>
      <c r="DC498" s="4"/>
      <c r="DD498" s="4"/>
      <c r="DE498" s="4"/>
      <c r="DF498" s="4"/>
      <c r="DG498" s="4"/>
      <c r="DH498" s="4"/>
      <c r="DI498" s="4"/>
      <c r="DJ498" s="4"/>
      <c r="DK498" s="4"/>
      <c r="DL498" s="4"/>
      <c r="DM498" s="4"/>
      <c r="DN498" s="4"/>
      <c r="DO498" s="4"/>
      <c r="DP498" s="4"/>
      <c r="DQ498" s="4"/>
      <c r="DR498" s="4"/>
      <c r="DS498" s="4"/>
      <c r="DT498" s="4"/>
      <c r="DU498" s="4"/>
      <c r="DV498" s="4"/>
      <c r="DW498" s="4"/>
      <c r="DX498" s="4"/>
      <c r="DY498" s="4"/>
      <c r="DZ498" s="4"/>
      <c r="EA498" s="4"/>
      <c r="EB498" s="4"/>
      <c r="EC498" s="4"/>
      <c r="ED498" s="4"/>
      <c r="EE498" s="4"/>
      <c r="EF498" s="4"/>
      <c r="EG498" s="4"/>
      <c r="EH498" s="4"/>
      <c r="EI498" s="4"/>
      <c r="EJ498" s="4"/>
      <c r="EK498" s="4"/>
      <c r="EL498" s="4"/>
      <c r="EM498" s="4"/>
      <c r="EN498" s="4"/>
      <c r="EO498" s="4"/>
      <c r="EP498" s="4"/>
      <c r="EQ498" s="4"/>
      <c r="ER498" s="4"/>
      <c r="ES498" s="4"/>
      <c r="ET498" s="4"/>
      <c r="EU498" s="4"/>
      <c r="EV498" s="4"/>
      <c r="EW498" s="4"/>
      <c r="EX498" s="4"/>
      <c r="EY498" s="3"/>
      <c r="EZ498" s="3"/>
      <c r="FA498" s="3"/>
      <c r="FB498" s="3"/>
      <c r="FC498" s="3"/>
      <c r="FD498" s="3"/>
      <c r="FE498" s="3"/>
      <c r="FF498" s="3"/>
      <c r="FG498" s="3"/>
      <c r="FH498" s="3"/>
      <c r="FI498" s="3"/>
      <c r="FJ498" s="3"/>
      <c r="FK498" s="3"/>
      <c r="FL498" s="3"/>
      <c r="FM498" s="3"/>
      <c r="FN498" s="3"/>
      <c r="FO498" s="3"/>
      <c r="FP498" s="3"/>
      <c r="FQ498" s="3"/>
      <c r="FR498" s="3"/>
      <c r="FS498" s="3"/>
      <c r="FT498" s="3"/>
      <c r="FU498" s="3"/>
      <c r="FV498" s="3"/>
      <c r="FW498" s="3"/>
      <c r="FX498" s="3"/>
      <c r="FY498" s="3"/>
      <c r="FZ498" s="3"/>
      <c r="GA498" s="3"/>
      <c r="GB498" s="3"/>
      <c r="GC498" s="3"/>
      <c r="GD498" s="3"/>
      <c r="GE498" s="3"/>
      <c r="GF498" s="3"/>
      <c r="GG498" s="3"/>
      <c r="GH498" s="3"/>
      <c r="GI498" s="3"/>
      <c r="GJ498" s="3"/>
      <c r="GK498" s="3"/>
      <c r="GL498" s="3"/>
      <c r="GM498" s="3"/>
      <c r="GN498" s="3"/>
      <c r="GO498" s="3"/>
      <c r="GP498" s="3"/>
      <c r="GQ498" s="3"/>
      <c r="GR498" s="3"/>
      <c r="GS498" s="3"/>
      <c r="GT498" s="3"/>
      <c r="GU498" s="3"/>
      <c r="GV498" s="3"/>
      <c r="GW498" s="3"/>
      <c r="GX498" s="3"/>
      <c r="GY498" s="3"/>
      <c r="GZ498" s="3"/>
      <c r="HA498" s="3"/>
      <c r="HB498" s="3"/>
      <c r="HC498" s="3"/>
      <c r="HD498" s="3"/>
      <c r="HE498" s="3"/>
      <c r="HF498" s="3"/>
      <c r="HG498" s="3"/>
      <c r="HH498" s="3"/>
      <c r="HI498" s="3"/>
      <c r="HJ498" s="3"/>
      <c r="HK498" s="3"/>
      <c r="HL498" s="3"/>
      <c r="HM498" s="3"/>
      <c r="HN498" s="3"/>
      <c r="HO498" s="3"/>
      <c r="HP498" s="3"/>
      <c r="HQ498" s="3"/>
      <c r="HR498" s="3"/>
      <c r="HS498" s="3"/>
      <c r="HT498" s="3"/>
      <c r="HU498" s="3"/>
      <c r="HV498" s="3"/>
      <c r="HW498" s="3"/>
      <c r="HX498" s="3"/>
      <c r="HY498" s="3"/>
      <c r="HZ498" s="3"/>
      <c r="IA498" s="3"/>
      <c r="IB498" s="3"/>
      <c r="IC498" s="3"/>
      <c r="ID498" s="3"/>
      <c r="IE498" s="3"/>
      <c r="IF498" s="3"/>
      <c r="IG498" s="3"/>
      <c r="IH498" s="3"/>
      <c r="II498" s="3"/>
      <c r="IJ498" s="3"/>
      <c r="IK498" s="3"/>
      <c r="IL498" s="3"/>
      <c r="IM498" s="3"/>
      <c r="IN498" s="3"/>
      <c r="IO498" s="3"/>
      <c r="IP498" s="3"/>
      <c r="IQ498" s="3"/>
      <c r="IR498" s="3"/>
      <c r="IS498" s="3"/>
      <c r="IT498" s="3"/>
      <c r="IU498" s="3"/>
      <c r="IV498" s="3"/>
      <c r="IW498" s="3"/>
      <c r="IX498" s="3"/>
      <c r="IY498" s="3"/>
      <c r="IZ498" s="3"/>
      <c r="JA498" s="3"/>
      <c r="JB498" s="3"/>
      <c r="JC498" s="3"/>
      <c r="JD498" s="3"/>
      <c r="JE498" s="3"/>
      <c r="JF498" s="3"/>
      <c r="JG498" s="3"/>
      <c r="JH498" s="3"/>
      <c r="JI498" s="3"/>
      <c r="JJ498" s="3"/>
      <c r="JK498" s="3"/>
      <c r="JL498" s="3"/>
      <c r="JM498" s="3"/>
      <c r="JN498" s="3"/>
      <c r="JO498" s="3"/>
      <c r="JP498" s="3"/>
      <c r="JQ498" s="3"/>
      <c r="JR498" s="3"/>
      <c r="JS498" s="3"/>
      <c r="JT498" s="3"/>
      <c r="JU498" s="3"/>
      <c r="JV498" s="3"/>
      <c r="JW498" s="3"/>
      <c r="JX498" s="3"/>
      <c r="JY498" s="3"/>
      <c r="JZ498" s="3"/>
      <c r="KA498" s="3"/>
      <c r="KB498" s="3"/>
      <c r="KC498" s="3"/>
      <c r="KD498" s="3"/>
      <c r="KE498" s="3"/>
      <c r="KF498" s="3"/>
      <c r="KG498" s="3"/>
      <c r="KH498" s="3"/>
      <c r="KI498" s="3"/>
      <c r="KJ498" s="3"/>
      <c r="KK498" s="3"/>
      <c r="KL498" s="3"/>
      <c r="KM498" s="3"/>
      <c r="KN498" s="3"/>
    </row>
    <row r="499" spans="1:300">
      <c r="A499" s="3">
        <v>0</v>
      </c>
      <c r="B49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499)))"),"")</f>
        <v/>
      </c>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c r="AZ499" s="4"/>
      <c r="BA499" s="4"/>
      <c r="BB499" s="4"/>
      <c r="BC499" s="4"/>
      <c r="BD499" s="4"/>
      <c r="BE499" s="4"/>
      <c r="BF499" s="4"/>
      <c r="BG499" s="4"/>
      <c r="BH499" s="4"/>
      <c r="BI499" s="4"/>
      <c r="BJ499" s="4"/>
      <c r="BK499" s="4"/>
      <c r="BL499" s="4"/>
      <c r="BM499" s="4"/>
      <c r="BN499" s="4"/>
      <c r="BO499" s="4"/>
      <c r="BP499" s="4"/>
      <c r="BQ499" s="4"/>
      <c r="BR499" s="4"/>
      <c r="BS499" s="4"/>
      <c r="BT499" s="4"/>
      <c r="BU499" s="4"/>
      <c r="BV499" s="4"/>
      <c r="BW499" s="4"/>
      <c r="BX499" s="4"/>
      <c r="BY499" s="4"/>
      <c r="BZ499" s="4"/>
      <c r="CA499" s="4"/>
      <c r="CB499" s="4"/>
      <c r="CC499" s="4"/>
      <c r="CD499" s="4"/>
      <c r="CE499" s="4"/>
      <c r="CF499" s="4"/>
      <c r="CG499" s="4"/>
      <c r="CH499" s="4"/>
      <c r="CI499" s="4"/>
      <c r="CJ499" s="4"/>
      <c r="CK499" s="4"/>
      <c r="CL499" s="4"/>
      <c r="CM499" s="4"/>
      <c r="CN499" s="4"/>
      <c r="CO499" s="4"/>
      <c r="CP499" s="4"/>
      <c r="CQ499" s="4"/>
      <c r="CR499" s="4"/>
      <c r="CS499" s="4"/>
      <c r="CT499" s="4"/>
      <c r="CU499" s="4"/>
      <c r="CV499" s="4"/>
      <c r="CW499" s="4"/>
      <c r="CX499" s="4"/>
      <c r="CY499" s="4"/>
      <c r="CZ499" s="4"/>
      <c r="DA499" s="4"/>
      <c r="DB499" s="4"/>
      <c r="DC499" s="4"/>
      <c r="DD499" s="4"/>
      <c r="DE499" s="4"/>
      <c r="DF499" s="4"/>
      <c r="DG499" s="4"/>
      <c r="DH499" s="4"/>
      <c r="DI499" s="4"/>
      <c r="DJ499" s="4"/>
      <c r="DK499" s="4"/>
      <c r="DL499" s="4"/>
      <c r="DM499" s="4"/>
      <c r="DN499" s="4"/>
      <c r="DO499" s="4"/>
      <c r="DP499" s="4"/>
      <c r="DQ499" s="4"/>
      <c r="DR499" s="4"/>
      <c r="DS499" s="4"/>
      <c r="DT499" s="4"/>
      <c r="DU499" s="4"/>
      <c r="DV499" s="4"/>
      <c r="DW499" s="4"/>
      <c r="DX499" s="4"/>
      <c r="DY499" s="4"/>
      <c r="DZ499" s="4"/>
      <c r="EA499" s="4"/>
      <c r="EB499" s="4"/>
      <c r="EC499" s="4"/>
      <c r="ED499" s="4"/>
      <c r="EE499" s="4"/>
      <c r="EF499" s="4"/>
      <c r="EG499" s="4"/>
      <c r="EH499" s="4"/>
      <c r="EI499" s="4"/>
      <c r="EJ499" s="4"/>
      <c r="EK499" s="4"/>
      <c r="EL499" s="4"/>
      <c r="EM499" s="4"/>
      <c r="EN499" s="4"/>
      <c r="EO499" s="4"/>
      <c r="EP499" s="4"/>
      <c r="EQ499" s="4"/>
      <c r="ER499" s="4"/>
      <c r="ES499" s="4"/>
      <c r="ET499" s="4"/>
      <c r="EU499" s="4"/>
      <c r="EV499" s="4"/>
      <c r="EW499" s="4"/>
      <c r="EX499" s="4"/>
      <c r="EY499" s="3"/>
      <c r="EZ499" s="3"/>
      <c r="FA499" s="3"/>
      <c r="FB499" s="3"/>
      <c r="FC499" s="3"/>
      <c r="FD499" s="3"/>
      <c r="FE499" s="3"/>
      <c r="FF499" s="3"/>
      <c r="FG499" s="3"/>
      <c r="FH499" s="3"/>
      <c r="FI499" s="3"/>
      <c r="FJ499" s="3"/>
      <c r="FK499" s="3"/>
      <c r="FL499" s="3"/>
      <c r="FM499" s="3"/>
      <c r="FN499" s="3"/>
      <c r="FO499" s="3"/>
      <c r="FP499" s="3"/>
      <c r="FQ499" s="3"/>
      <c r="FR499" s="3"/>
      <c r="FS499" s="3"/>
      <c r="FT499" s="3"/>
      <c r="FU499" s="3"/>
      <c r="FV499" s="3"/>
      <c r="FW499" s="3"/>
      <c r="FX499" s="3"/>
      <c r="FY499" s="3"/>
      <c r="FZ499" s="3"/>
      <c r="GA499" s="3"/>
      <c r="GB499" s="3"/>
      <c r="GC499" s="3"/>
      <c r="GD499" s="3"/>
      <c r="GE499" s="3"/>
      <c r="GF499" s="3"/>
      <c r="GG499" s="3"/>
      <c r="GH499" s="3"/>
      <c r="GI499" s="3"/>
      <c r="GJ499" s="3"/>
      <c r="GK499" s="3"/>
      <c r="GL499" s="3"/>
      <c r="GM499" s="3"/>
      <c r="GN499" s="3"/>
      <c r="GO499" s="3"/>
      <c r="GP499" s="3"/>
      <c r="GQ499" s="3"/>
      <c r="GR499" s="3"/>
      <c r="GS499" s="3"/>
      <c r="GT499" s="3"/>
      <c r="GU499" s="3"/>
      <c r="GV499" s="3"/>
      <c r="GW499" s="3"/>
      <c r="GX499" s="3"/>
      <c r="GY499" s="3"/>
      <c r="GZ499" s="3"/>
      <c r="HA499" s="3"/>
      <c r="HB499" s="3"/>
      <c r="HC499" s="3"/>
      <c r="HD499" s="3"/>
      <c r="HE499" s="3"/>
      <c r="HF499" s="3"/>
      <c r="HG499" s="3"/>
      <c r="HH499" s="3"/>
      <c r="HI499" s="3"/>
      <c r="HJ499" s="3"/>
      <c r="HK499" s="3"/>
      <c r="HL499" s="3"/>
      <c r="HM499" s="3"/>
      <c r="HN499" s="3"/>
      <c r="HO499" s="3"/>
      <c r="HP499" s="3"/>
      <c r="HQ499" s="3"/>
      <c r="HR499" s="3"/>
      <c r="HS499" s="3"/>
      <c r="HT499" s="3"/>
      <c r="HU499" s="3"/>
      <c r="HV499" s="3"/>
      <c r="HW499" s="3"/>
      <c r="HX499" s="3"/>
      <c r="HY499" s="3"/>
      <c r="HZ499" s="3"/>
      <c r="IA499" s="3"/>
      <c r="IB499" s="3"/>
      <c r="IC499" s="3"/>
      <c r="ID499" s="3"/>
      <c r="IE499" s="3"/>
      <c r="IF499" s="3"/>
      <c r="IG499" s="3"/>
      <c r="IH499" s="3"/>
      <c r="II499" s="3"/>
      <c r="IJ499" s="3"/>
      <c r="IK499" s="3"/>
      <c r="IL499" s="3"/>
      <c r="IM499" s="3"/>
      <c r="IN499" s="3"/>
      <c r="IO499" s="3"/>
      <c r="IP499" s="3"/>
      <c r="IQ499" s="3"/>
      <c r="IR499" s="3"/>
      <c r="IS499" s="3"/>
      <c r="IT499" s="3"/>
      <c r="IU499" s="3"/>
      <c r="IV499" s="3"/>
      <c r="IW499" s="3"/>
      <c r="IX499" s="3"/>
      <c r="IY499" s="3"/>
      <c r="IZ499" s="3"/>
      <c r="JA499" s="3"/>
      <c r="JB499" s="3"/>
      <c r="JC499" s="3"/>
      <c r="JD499" s="3"/>
      <c r="JE499" s="3"/>
      <c r="JF499" s="3"/>
      <c r="JG499" s="3"/>
      <c r="JH499" s="3"/>
      <c r="JI499" s="3"/>
      <c r="JJ499" s="3"/>
      <c r="JK499" s="3"/>
      <c r="JL499" s="3"/>
      <c r="JM499" s="3"/>
      <c r="JN499" s="3"/>
      <c r="JO499" s="3"/>
      <c r="JP499" s="3"/>
      <c r="JQ499" s="3"/>
      <c r="JR499" s="3"/>
      <c r="JS499" s="3"/>
      <c r="JT499" s="3"/>
      <c r="JU499" s="3"/>
      <c r="JV499" s="3"/>
      <c r="JW499" s="3"/>
      <c r="JX499" s="3"/>
      <c r="JY499" s="3"/>
      <c r="JZ499" s="3"/>
      <c r="KA499" s="3"/>
      <c r="KB499" s="3"/>
      <c r="KC499" s="3"/>
      <c r="KD499" s="3"/>
      <c r="KE499" s="3"/>
      <c r="KF499" s="3"/>
      <c r="KG499" s="3"/>
      <c r="KH499" s="3"/>
      <c r="KI499" s="3"/>
      <c r="KJ499" s="3"/>
      <c r="KK499" s="3"/>
      <c r="KL499" s="3"/>
      <c r="KM499" s="3"/>
      <c r="KN499" s="3"/>
    </row>
    <row r="500" spans="1:300">
      <c r="A500" s="3">
        <v>0</v>
      </c>
      <c r="B50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500)))"),"")</f>
        <v/>
      </c>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4"/>
      <c r="BA500" s="4"/>
      <c r="BB500" s="4"/>
      <c r="BC500" s="4"/>
      <c r="BD500" s="4"/>
      <c r="BE500" s="4"/>
      <c r="BF500" s="4"/>
      <c r="BG500" s="4"/>
      <c r="BH500" s="4"/>
      <c r="BI500" s="4"/>
      <c r="BJ500" s="4"/>
      <c r="BK500" s="4"/>
      <c r="BL500" s="4"/>
      <c r="BM500" s="4"/>
      <c r="BN500" s="4"/>
      <c r="BO500" s="4"/>
      <c r="BP500" s="4"/>
      <c r="BQ500" s="4"/>
      <c r="BR500" s="4"/>
      <c r="BS500" s="4"/>
      <c r="BT500" s="4"/>
      <c r="BU500" s="4"/>
      <c r="BV500" s="4"/>
      <c r="BW500" s="4"/>
      <c r="BX500" s="4"/>
      <c r="BY500" s="4"/>
      <c r="BZ500" s="4"/>
      <c r="CA500" s="4"/>
      <c r="CB500" s="4"/>
      <c r="CC500" s="4"/>
      <c r="CD500" s="4"/>
      <c r="CE500" s="4"/>
      <c r="CF500" s="4"/>
      <c r="CG500" s="4"/>
      <c r="CH500" s="4"/>
      <c r="CI500" s="4"/>
      <c r="CJ500" s="4"/>
      <c r="CK500" s="4"/>
      <c r="CL500" s="4"/>
      <c r="CM500" s="4"/>
      <c r="CN500" s="4"/>
      <c r="CO500" s="4"/>
      <c r="CP500" s="4"/>
      <c r="CQ500" s="4"/>
      <c r="CR500" s="4"/>
      <c r="CS500" s="4"/>
      <c r="CT500" s="4"/>
      <c r="CU500" s="4"/>
      <c r="CV500" s="4"/>
      <c r="CW500" s="4"/>
      <c r="CX500" s="4"/>
      <c r="CY500" s="4"/>
      <c r="CZ500" s="4"/>
      <c r="DA500" s="4"/>
      <c r="DB500" s="4"/>
      <c r="DC500" s="4"/>
      <c r="DD500" s="4"/>
      <c r="DE500" s="4"/>
      <c r="DF500" s="4"/>
      <c r="DG500" s="4"/>
      <c r="DH500" s="4"/>
      <c r="DI500" s="4"/>
      <c r="DJ500" s="4"/>
      <c r="DK500" s="4"/>
      <c r="DL500" s="4"/>
      <c r="DM500" s="4"/>
      <c r="DN500" s="4"/>
      <c r="DO500" s="4"/>
      <c r="DP500" s="4"/>
      <c r="DQ500" s="4"/>
      <c r="DR500" s="4"/>
      <c r="DS500" s="4"/>
      <c r="DT500" s="4"/>
      <c r="DU500" s="4"/>
      <c r="DV500" s="4"/>
      <c r="DW500" s="4"/>
      <c r="DX500" s="4"/>
      <c r="DY500" s="4"/>
      <c r="DZ500" s="4"/>
      <c r="EA500" s="4"/>
      <c r="EB500" s="4"/>
      <c r="EC500" s="4"/>
      <c r="ED500" s="4"/>
      <c r="EE500" s="4"/>
      <c r="EF500" s="4"/>
      <c r="EG500" s="4"/>
      <c r="EH500" s="4"/>
      <c r="EI500" s="4"/>
      <c r="EJ500" s="4"/>
      <c r="EK500" s="4"/>
      <c r="EL500" s="4"/>
      <c r="EM500" s="4"/>
      <c r="EN500" s="4"/>
      <c r="EO500" s="4"/>
      <c r="EP500" s="4"/>
      <c r="EQ500" s="4"/>
      <c r="ER500" s="4"/>
      <c r="ES500" s="4"/>
      <c r="ET500" s="4"/>
      <c r="EU500" s="4"/>
      <c r="EV500" s="4"/>
      <c r="EW500" s="4"/>
      <c r="EX500" s="4"/>
      <c r="EY500" s="3"/>
      <c r="EZ500" s="3"/>
      <c r="FA500" s="3"/>
      <c r="FB500" s="3"/>
      <c r="FC500" s="3"/>
      <c r="FD500" s="3"/>
      <c r="FE500" s="3"/>
      <c r="FF500" s="3"/>
      <c r="FG500" s="3"/>
      <c r="FH500" s="3"/>
      <c r="FI500" s="3"/>
      <c r="FJ500" s="3"/>
      <c r="FK500" s="3"/>
      <c r="FL500" s="3"/>
      <c r="FM500" s="3"/>
      <c r="FN500" s="3"/>
      <c r="FO500" s="3"/>
      <c r="FP500" s="3"/>
      <c r="FQ500" s="3"/>
      <c r="FR500" s="3"/>
      <c r="FS500" s="3"/>
      <c r="FT500" s="3"/>
      <c r="FU500" s="3"/>
      <c r="FV500" s="3"/>
      <c r="FW500" s="3"/>
      <c r="FX500" s="3"/>
      <c r="FY500" s="3"/>
      <c r="FZ500" s="3"/>
      <c r="GA500" s="3"/>
      <c r="GB500" s="3"/>
      <c r="GC500" s="3"/>
      <c r="GD500" s="3"/>
      <c r="GE500" s="3"/>
      <c r="GF500" s="3"/>
      <c r="GG500" s="3"/>
      <c r="GH500" s="3"/>
      <c r="GI500" s="3"/>
      <c r="GJ500" s="3"/>
      <c r="GK500" s="3"/>
      <c r="GL500" s="3"/>
      <c r="GM500" s="3"/>
      <c r="GN500" s="3"/>
      <c r="GO500" s="3"/>
      <c r="GP500" s="3"/>
      <c r="GQ500" s="3"/>
      <c r="GR500" s="3"/>
      <c r="GS500" s="3"/>
      <c r="GT500" s="3"/>
      <c r="GU500" s="3"/>
      <c r="GV500" s="3"/>
      <c r="GW500" s="3"/>
      <c r="GX500" s="3"/>
      <c r="GY500" s="3"/>
      <c r="GZ500" s="3"/>
      <c r="HA500" s="3"/>
      <c r="HB500" s="3"/>
      <c r="HC500" s="3"/>
      <c r="HD500" s="3"/>
      <c r="HE500" s="3"/>
      <c r="HF500" s="3"/>
      <c r="HG500" s="3"/>
      <c r="HH500" s="3"/>
      <c r="HI500" s="3"/>
      <c r="HJ500" s="3"/>
      <c r="HK500" s="3"/>
      <c r="HL500" s="3"/>
      <c r="HM500" s="3"/>
      <c r="HN500" s="3"/>
      <c r="HO500" s="3"/>
      <c r="HP500" s="3"/>
      <c r="HQ500" s="3"/>
      <c r="HR500" s="3"/>
      <c r="HS500" s="3"/>
      <c r="HT500" s="3"/>
      <c r="HU500" s="3"/>
      <c r="HV500" s="3"/>
      <c r="HW500" s="3"/>
      <c r="HX500" s="3"/>
      <c r="HY500" s="3"/>
      <c r="HZ500" s="3"/>
      <c r="IA500" s="3"/>
      <c r="IB500" s="3"/>
      <c r="IC500" s="3"/>
      <c r="ID500" s="3"/>
      <c r="IE500" s="3"/>
      <c r="IF500" s="3"/>
      <c r="IG500" s="3"/>
      <c r="IH500" s="3"/>
      <c r="II500" s="3"/>
      <c r="IJ500" s="3"/>
      <c r="IK500" s="3"/>
      <c r="IL500" s="3"/>
      <c r="IM500" s="3"/>
      <c r="IN500" s="3"/>
      <c r="IO500" s="3"/>
      <c r="IP500" s="3"/>
      <c r="IQ500" s="3"/>
      <c r="IR500" s="3"/>
      <c r="IS500" s="3"/>
      <c r="IT500" s="3"/>
      <c r="IU500" s="3"/>
      <c r="IV500" s="3"/>
      <c r="IW500" s="3"/>
      <c r="IX500" s="3"/>
      <c r="IY500" s="3"/>
      <c r="IZ500" s="3"/>
      <c r="JA500" s="3"/>
      <c r="JB500" s="3"/>
      <c r="JC500" s="3"/>
      <c r="JD500" s="3"/>
      <c r="JE500" s="3"/>
      <c r="JF500" s="3"/>
      <c r="JG500" s="3"/>
      <c r="JH500" s="3"/>
      <c r="JI500" s="3"/>
      <c r="JJ500" s="3"/>
      <c r="JK500" s="3"/>
      <c r="JL500" s="3"/>
      <c r="JM500" s="3"/>
      <c r="JN500" s="3"/>
      <c r="JO500" s="3"/>
      <c r="JP500" s="3"/>
      <c r="JQ500" s="3"/>
      <c r="JR500" s="3"/>
      <c r="JS500" s="3"/>
      <c r="JT500" s="3"/>
      <c r="JU500" s="3"/>
      <c r="JV500" s="3"/>
      <c r="JW500" s="3"/>
      <c r="JX500" s="3"/>
      <c r="JY500" s="3"/>
      <c r="JZ500" s="3"/>
      <c r="KA500" s="3"/>
      <c r="KB500" s="3"/>
      <c r="KC500" s="3"/>
      <c r="KD500" s="3"/>
      <c r="KE500" s="3"/>
      <c r="KF500" s="3"/>
      <c r="KG500" s="3"/>
      <c r="KH500" s="3"/>
      <c r="KI500" s="3"/>
      <c r="KJ500" s="3"/>
      <c r="KK500" s="3"/>
      <c r="KL500" s="3"/>
      <c r="KM500" s="3"/>
      <c r="KN500" s="3"/>
    </row>
    <row r="501" spans="1:300">
      <c r="A501" s="3">
        <v>0</v>
      </c>
      <c r="B50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501)))"),"")</f>
        <v/>
      </c>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c r="BC501" s="4"/>
      <c r="BD501" s="4"/>
      <c r="BE501" s="4"/>
      <c r="BF501" s="4"/>
      <c r="BG501" s="4"/>
      <c r="BH501" s="4"/>
      <c r="BI501" s="4"/>
      <c r="BJ501" s="4"/>
      <c r="BK501" s="4"/>
      <c r="BL501" s="4"/>
      <c r="BM501" s="4"/>
      <c r="BN501" s="4"/>
      <c r="BO501" s="4"/>
      <c r="BP501" s="4"/>
      <c r="BQ501" s="4"/>
      <c r="BR501" s="4"/>
      <c r="BS501" s="4"/>
      <c r="BT501" s="4"/>
      <c r="BU501" s="4"/>
      <c r="BV501" s="4"/>
      <c r="BW501" s="4"/>
      <c r="BX501" s="4"/>
      <c r="BY501" s="4"/>
      <c r="BZ501" s="4"/>
      <c r="CA501" s="4"/>
      <c r="CB501" s="4"/>
      <c r="CC501" s="4"/>
      <c r="CD501" s="4"/>
      <c r="CE501" s="4"/>
      <c r="CF501" s="4"/>
      <c r="CG501" s="4"/>
      <c r="CH501" s="4"/>
      <c r="CI501" s="4"/>
      <c r="CJ501" s="4"/>
      <c r="CK501" s="4"/>
      <c r="CL501" s="4"/>
      <c r="CM501" s="4"/>
      <c r="CN501" s="4"/>
      <c r="CO501" s="4"/>
      <c r="CP501" s="4"/>
      <c r="CQ501" s="4"/>
      <c r="CR501" s="4"/>
      <c r="CS501" s="4"/>
      <c r="CT501" s="4"/>
      <c r="CU501" s="4"/>
      <c r="CV501" s="4"/>
      <c r="CW501" s="4"/>
      <c r="CX501" s="4"/>
      <c r="CY501" s="4"/>
      <c r="CZ501" s="4"/>
      <c r="DA501" s="4"/>
      <c r="DB501" s="4"/>
      <c r="DC501" s="4"/>
      <c r="DD501" s="4"/>
      <c r="DE501" s="4"/>
      <c r="DF501" s="4"/>
      <c r="DG501" s="4"/>
      <c r="DH501" s="4"/>
      <c r="DI501" s="4"/>
      <c r="DJ501" s="4"/>
      <c r="DK501" s="4"/>
      <c r="DL501" s="4"/>
      <c r="DM501" s="4"/>
      <c r="DN501" s="4"/>
      <c r="DO501" s="4"/>
      <c r="DP501" s="4"/>
      <c r="DQ501" s="4"/>
      <c r="DR501" s="4"/>
      <c r="DS501" s="4"/>
      <c r="DT501" s="4"/>
      <c r="DU501" s="4"/>
      <c r="DV501" s="4"/>
      <c r="DW501" s="4"/>
      <c r="DX501" s="4"/>
      <c r="DY501" s="4"/>
      <c r="DZ501" s="4"/>
      <c r="EA501" s="4"/>
      <c r="EB501" s="4"/>
      <c r="EC501" s="4"/>
      <c r="ED501" s="4"/>
      <c r="EE501" s="4"/>
      <c r="EF501" s="4"/>
      <c r="EG501" s="4"/>
      <c r="EH501" s="4"/>
      <c r="EI501" s="4"/>
      <c r="EJ501" s="4"/>
      <c r="EK501" s="4"/>
      <c r="EL501" s="4"/>
      <c r="EM501" s="4"/>
      <c r="EN501" s="4"/>
      <c r="EO501" s="4"/>
      <c r="EP501" s="4"/>
      <c r="EQ501" s="4"/>
      <c r="ER501" s="4"/>
      <c r="ES501" s="4"/>
      <c r="ET501" s="4"/>
      <c r="EU501" s="4"/>
      <c r="EV501" s="4"/>
      <c r="EW501" s="4"/>
      <c r="EX501" s="4"/>
      <c r="EY501" s="3"/>
      <c r="EZ501" s="3"/>
      <c r="FA501" s="3"/>
      <c r="FB501" s="3"/>
      <c r="FC501" s="3"/>
      <c r="FD501" s="3"/>
      <c r="FE501" s="3"/>
      <c r="FF501" s="3"/>
      <c r="FG501" s="3"/>
      <c r="FH501" s="3"/>
      <c r="FI501" s="3"/>
      <c r="FJ501" s="3"/>
      <c r="FK501" s="3"/>
      <c r="FL501" s="3"/>
      <c r="FM501" s="3"/>
      <c r="FN501" s="3"/>
      <c r="FO501" s="3"/>
      <c r="FP501" s="3"/>
      <c r="FQ501" s="3"/>
      <c r="FR501" s="3"/>
      <c r="FS501" s="3"/>
      <c r="FT501" s="3"/>
      <c r="FU501" s="3"/>
      <c r="FV501" s="3"/>
      <c r="FW501" s="3"/>
      <c r="FX501" s="3"/>
      <c r="FY501" s="3"/>
      <c r="FZ501" s="3"/>
      <c r="GA501" s="3"/>
      <c r="GB501" s="3"/>
      <c r="GC501" s="3"/>
      <c r="GD501" s="3"/>
      <c r="GE501" s="3"/>
      <c r="GF501" s="3"/>
      <c r="GG501" s="3"/>
      <c r="GH501" s="3"/>
      <c r="GI501" s="3"/>
      <c r="GJ501" s="3"/>
      <c r="GK501" s="3"/>
      <c r="GL501" s="3"/>
      <c r="GM501" s="3"/>
      <c r="GN501" s="3"/>
      <c r="GO501" s="3"/>
      <c r="GP501" s="3"/>
      <c r="GQ501" s="3"/>
      <c r="GR501" s="3"/>
      <c r="GS501" s="3"/>
      <c r="GT501" s="3"/>
      <c r="GU501" s="3"/>
      <c r="GV501" s="3"/>
      <c r="GW501" s="3"/>
      <c r="GX501" s="3"/>
      <c r="GY501" s="3"/>
      <c r="GZ501" s="3"/>
      <c r="HA501" s="3"/>
      <c r="HB501" s="3"/>
      <c r="HC501" s="3"/>
      <c r="HD501" s="3"/>
      <c r="HE501" s="3"/>
      <c r="HF501" s="3"/>
      <c r="HG501" s="3"/>
      <c r="HH501" s="3"/>
      <c r="HI501" s="3"/>
      <c r="HJ501" s="3"/>
      <c r="HK501" s="3"/>
      <c r="HL501" s="3"/>
      <c r="HM501" s="3"/>
      <c r="HN501" s="3"/>
      <c r="HO501" s="3"/>
      <c r="HP501" s="3"/>
      <c r="HQ501" s="3"/>
      <c r="HR501" s="3"/>
      <c r="HS501" s="3"/>
      <c r="HT501" s="3"/>
      <c r="HU501" s="3"/>
      <c r="HV501" s="3"/>
      <c r="HW501" s="3"/>
      <c r="HX501" s="3"/>
      <c r="HY501" s="3"/>
      <c r="HZ501" s="3"/>
      <c r="IA501" s="3"/>
      <c r="IB501" s="3"/>
      <c r="IC501" s="3"/>
      <c r="ID501" s="3"/>
      <c r="IE501" s="3"/>
      <c r="IF501" s="3"/>
      <c r="IG501" s="3"/>
      <c r="IH501" s="3"/>
      <c r="II501" s="3"/>
      <c r="IJ501" s="3"/>
      <c r="IK501" s="3"/>
      <c r="IL501" s="3"/>
      <c r="IM501" s="3"/>
      <c r="IN501" s="3"/>
      <c r="IO501" s="3"/>
      <c r="IP501" s="3"/>
      <c r="IQ501" s="3"/>
      <c r="IR501" s="3"/>
      <c r="IS501" s="3"/>
      <c r="IT501" s="3"/>
      <c r="IU501" s="3"/>
      <c r="IV501" s="3"/>
      <c r="IW501" s="3"/>
      <c r="IX501" s="3"/>
      <c r="IY501" s="3"/>
      <c r="IZ501" s="3"/>
      <c r="JA501" s="3"/>
      <c r="JB501" s="3"/>
      <c r="JC501" s="3"/>
      <c r="JD501" s="3"/>
      <c r="JE501" s="3"/>
      <c r="JF501" s="3"/>
      <c r="JG501" s="3"/>
      <c r="JH501" s="3"/>
      <c r="JI501" s="3"/>
      <c r="JJ501" s="3"/>
      <c r="JK501" s="3"/>
      <c r="JL501" s="3"/>
      <c r="JM501" s="3"/>
      <c r="JN501" s="3"/>
      <c r="JO501" s="3"/>
      <c r="JP501" s="3"/>
      <c r="JQ501" s="3"/>
      <c r="JR501" s="3"/>
      <c r="JS501" s="3"/>
      <c r="JT501" s="3"/>
      <c r="JU501" s="3"/>
      <c r="JV501" s="3"/>
      <c r="JW501" s="3"/>
      <c r="JX501" s="3"/>
      <c r="JY501" s="3"/>
      <c r="JZ501" s="3"/>
      <c r="KA501" s="3"/>
      <c r="KB501" s="3"/>
      <c r="KC501" s="3"/>
      <c r="KD501" s="3"/>
      <c r="KE501" s="3"/>
      <c r="KF501" s="3"/>
      <c r="KG501" s="3"/>
      <c r="KH501" s="3"/>
      <c r="KI501" s="3"/>
      <c r="KJ501" s="3"/>
      <c r="KK501" s="3"/>
      <c r="KL501" s="3"/>
      <c r="KM501" s="3"/>
      <c r="KN501" s="3"/>
    </row>
    <row r="502" spans="1:300">
      <c r="A502" s="3">
        <v>0</v>
      </c>
      <c r="B50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502)))"),"")</f>
        <v/>
      </c>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c r="AW502" s="4"/>
      <c r="AX502" s="4"/>
      <c r="AY502" s="4"/>
      <c r="AZ502" s="4"/>
      <c r="BA502" s="4"/>
      <c r="BB502" s="4"/>
      <c r="BC502" s="4"/>
      <c r="BD502" s="4"/>
      <c r="BE502" s="4"/>
      <c r="BF502" s="4"/>
      <c r="BG502" s="4"/>
      <c r="BH502" s="4"/>
      <c r="BI502" s="4"/>
      <c r="BJ502" s="4"/>
      <c r="BK502" s="4"/>
      <c r="BL502" s="4"/>
      <c r="BM502" s="4"/>
      <c r="BN502" s="4"/>
      <c r="BO502" s="4"/>
      <c r="BP502" s="4"/>
      <c r="BQ502" s="4"/>
      <c r="BR502" s="4"/>
      <c r="BS502" s="4"/>
      <c r="BT502" s="4"/>
      <c r="BU502" s="4"/>
      <c r="BV502" s="4"/>
      <c r="BW502" s="4"/>
      <c r="BX502" s="4"/>
      <c r="BY502" s="4"/>
      <c r="BZ502" s="4"/>
      <c r="CA502" s="4"/>
      <c r="CB502" s="4"/>
      <c r="CC502" s="4"/>
      <c r="CD502" s="4"/>
      <c r="CE502" s="4"/>
      <c r="CF502" s="4"/>
      <c r="CG502" s="4"/>
      <c r="CH502" s="4"/>
      <c r="CI502" s="4"/>
      <c r="CJ502" s="4"/>
      <c r="CK502" s="4"/>
      <c r="CL502" s="4"/>
      <c r="CM502" s="4"/>
      <c r="CN502" s="4"/>
      <c r="CO502" s="4"/>
      <c r="CP502" s="4"/>
      <c r="CQ502" s="4"/>
      <c r="CR502" s="4"/>
      <c r="CS502" s="4"/>
      <c r="CT502" s="4"/>
      <c r="CU502" s="4"/>
      <c r="CV502" s="4"/>
      <c r="CW502" s="4"/>
      <c r="CX502" s="4"/>
      <c r="CY502" s="4"/>
      <c r="CZ502" s="4"/>
      <c r="DA502" s="4"/>
      <c r="DB502" s="4"/>
      <c r="DC502" s="4"/>
      <c r="DD502" s="4"/>
      <c r="DE502" s="4"/>
      <c r="DF502" s="4"/>
      <c r="DG502" s="4"/>
      <c r="DH502" s="4"/>
      <c r="DI502" s="4"/>
      <c r="DJ502" s="4"/>
      <c r="DK502" s="4"/>
      <c r="DL502" s="4"/>
      <c r="DM502" s="4"/>
      <c r="DN502" s="4"/>
      <c r="DO502" s="4"/>
      <c r="DP502" s="4"/>
      <c r="DQ502" s="4"/>
      <c r="DR502" s="4"/>
      <c r="DS502" s="4"/>
      <c r="DT502" s="4"/>
      <c r="DU502" s="4"/>
      <c r="DV502" s="4"/>
      <c r="DW502" s="4"/>
      <c r="DX502" s="4"/>
      <c r="DY502" s="4"/>
      <c r="DZ502" s="4"/>
      <c r="EA502" s="4"/>
      <c r="EB502" s="4"/>
      <c r="EC502" s="4"/>
      <c r="ED502" s="4"/>
      <c r="EE502" s="4"/>
      <c r="EF502" s="4"/>
      <c r="EG502" s="4"/>
      <c r="EH502" s="4"/>
      <c r="EI502" s="4"/>
      <c r="EJ502" s="4"/>
      <c r="EK502" s="4"/>
      <c r="EL502" s="4"/>
      <c r="EM502" s="4"/>
      <c r="EN502" s="4"/>
      <c r="EO502" s="4"/>
      <c r="EP502" s="4"/>
      <c r="EQ502" s="4"/>
      <c r="ER502" s="4"/>
      <c r="ES502" s="4"/>
      <c r="ET502" s="4"/>
      <c r="EU502" s="4"/>
      <c r="EV502" s="4"/>
      <c r="EW502" s="4"/>
      <c r="EX502" s="4"/>
      <c r="EY502" s="3"/>
      <c r="EZ502" s="3"/>
      <c r="FA502" s="3"/>
      <c r="FB502" s="3"/>
      <c r="FC502" s="3"/>
      <c r="FD502" s="3"/>
      <c r="FE502" s="3"/>
      <c r="FF502" s="3"/>
      <c r="FG502" s="3"/>
      <c r="FH502" s="3"/>
      <c r="FI502" s="3"/>
      <c r="FJ502" s="3"/>
      <c r="FK502" s="3"/>
      <c r="FL502" s="3"/>
      <c r="FM502" s="3"/>
      <c r="FN502" s="3"/>
      <c r="FO502" s="3"/>
      <c r="FP502" s="3"/>
      <c r="FQ502" s="3"/>
      <c r="FR502" s="3"/>
      <c r="FS502" s="3"/>
      <c r="FT502" s="3"/>
      <c r="FU502" s="3"/>
      <c r="FV502" s="3"/>
      <c r="FW502" s="3"/>
      <c r="FX502" s="3"/>
      <c r="FY502" s="3"/>
      <c r="FZ502" s="3"/>
      <c r="GA502" s="3"/>
      <c r="GB502" s="3"/>
      <c r="GC502" s="3"/>
      <c r="GD502" s="3"/>
      <c r="GE502" s="3"/>
      <c r="GF502" s="3"/>
      <c r="GG502" s="3"/>
      <c r="GH502" s="3"/>
      <c r="GI502" s="3"/>
      <c r="GJ502" s="3"/>
      <c r="GK502" s="3"/>
      <c r="GL502" s="3"/>
      <c r="GM502" s="3"/>
      <c r="GN502" s="3"/>
      <c r="GO502" s="3"/>
      <c r="GP502" s="3"/>
      <c r="GQ502" s="3"/>
      <c r="GR502" s="3"/>
      <c r="GS502" s="3"/>
      <c r="GT502" s="3"/>
      <c r="GU502" s="3"/>
      <c r="GV502" s="3"/>
      <c r="GW502" s="3"/>
      <c r="GX502" s="3"/>
      <c r="GY502" s="3"/>
      <c r="GZ502" s="3"/>
      <c r="HA502" s="3"/>
      <c r="HB502" s="3"/>
      <c r="HC502" s="3"/>
      <c r="HD502" s="3"/>
      <c r="HE502" s="3"/>
      <c r="HF502" s="3"/>
      <c r="HG502" s="3"/>
      <c r="HH502" s="3"/>
      <c r="HI502" s="3"/>
      <c r="HJ502" s="3"/>
      <c r="HK502" s="3"/>
      <c r="HL502" s="3"/>
      <c r="HM502" s="3"/>
      <c r="HN502" s="3"/>
      <c r="HO502" s="3"/>
      <c r="HP502" s="3"/>
      <c r="HQ502" s="3"/>
      <c r="HR502" s="3"/>
      <c r="HS502" s="3"/>
      <c r="HT502" s="3"/>
      <c r="HU502" s="3"/>
      <c r="HV502" s="3"/>
      <c r="HW502" s="3"/>
      <c r="HX502" s="3"/>
      <c r="HY502" s="3"/>
      <c r="HZ502" s="3"/>
      <c r="IA502" s="3"/>
      <c r="IB502" s="3"/>
      <c r="IC502" s="3"/>
      <c r="ID502" s="3"/>
      <c r="IE502" s="3"/>
      <c r="IF502" s="3"/>
      <c r="IG502" s="3"/>
      <c r="IH502" s="3"/>
      <c r="II502" s="3"/>
      <c r="IJ502" s="3"/>
      <c r="IK502" s="3"/>
      <c r="IL502" s="3"/>
      <c r="IM502" s="3"/>
      <c r="IN502" s="3"/>
      <c r="IO502" s="3"/>
      <c r="IP502" s="3"/>
      <c r="IQ502" s="3"/>
      <c r="IR502" s="3"/>
      <c r="IS502" s="3"/>
      <c r="IT502" s="3"/>
      <c r="IU502" s="3"/>
      <c r="IV502" s="3"/>
      <c r="IW502" s="3"/>
      <c r="IX502" s="3"/>
      <c r="IY502" s="3"/>
      <c r="IZ502" s="3"/>
      <c r="JA502" s="3"/>
      <c r="JB502" s="3"/>
      <c r="JC502" s="3"/>
      <c r="JD502" s="3"/>
      <c r="JE502" s="3"/>
      <c r="JF502" s="3"/>
      <c r="JG502" s="3"/>
      <c r="JH502" s="3"/>
      <c r="JI502" s="3"/>
      <c r="JJ502" s="3"/>
      <c r="JK502" s="3"/>
      <c r="JL502" s="3"/>
      <c r="JM502" s="3"/>
      <c r="JN502" s="3"/>
      <c r="JO502" s="3"/>
      <c r="JP502" s="3"/>
      <c r="JQ502" s="3"/>
      <c r="JR502" s="3"/>
      <c r="JS502" s="3"/>
      <c r="JT502" s="3"/>
      <c r="JU502" s="3"/>
      <c r="JV502" s="3"/>
      <c r="JW502" s="3"/>
      <c r="JX502" s="3"/>
      <c r="JY502" s="3"/>
      <c r="JZ502" s="3"/>
      <c r="KA502" s="3"/>
      <c r="KB502" s="3"/>
      <c r="KC502" s="3"/>
      <c r="KD502" s="3"/>
      <c r="KE502" s="3"/>
      <c r="KF502" s="3"/>
      <c r="KG502" s="3"/>
      <c r="KH502" s="3"/>
      <c r="KI502" s="3"/>
      <c r="KJ502" s="3"/>
      <c r="KK502" s="3"/>
      <c r="KL502" s="3"/>
      <c r="KM502" s="3"/>
      <c r="KN502" s="3"/>
    </row>
    <row r="503" spans="1:300">
      <c r="A503" s="3">
        <v>0</v>
      </c>
      <c r="B50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503)))"),"")</f>
        <v/>
      </c>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4"/>
      <c r="BA503" s="4"/>
      <c r="BB503" s="4"/>
      <c r="BC503" s="4"/>
      <c r="BD503" s="4"/>
      <c r="BE503" s="4"/>
      <c r="BF503" s="4"/>
      <c r="BG503" s="4"/>
      <c r="BH503" s="4"/>
      <c r="BI503" s="4"/>
      <c r="BJ503" s="4"/>
      <c r="BK503" s="4"/>
      <c r="BL503" s="4"/>
      <c r="BM503" s="4"/>
      <c r="BN503" s="4"/>
      <c r="BO503" s="4"/>
      <c r="BP503" s="4"/>
      <c r="BQ503" s="4"/>
      <c r="BR503" s="4"/>
      <c r="BS503" s="4"/>
      <c r="BT503" s="4"/>
      <c r="BU503" s="4"/>
      <c r="BV503" s="4"/>
      <c r="BW503" s="4"/>
      <c r="BX503" s="4"/>
      <c r="BY503" s="4"/>
      <c r="BZ503" s="4"/>
      <c r="CA503" s="4"/>
      <c r="CB503" s="4"/>
      <c r="CC503" s="4"/>
      <c r="CD503" s="4"/>
      <c r="CE503" s="4"/>
      <c r="CF503" s="4"/>
      <c r="CG503" s="4"/>
      <c r="CH503" s="4"/>
      <c r="CI503" s="4"/>
      <c r="CJ503" s="4"/>
      <c r="CK503" s="4"/>
      <c r="CL503" s="4"/>
      <c r="CM503" s="4"/>
      <c r="CN503" s="4"/>
      <c r="CO503" s="4"/>
      <c r="CP503" s="4"/>
      <c r="CQ503" s="4"/>
      <c r="CR503" s="4"/>
      <c r="CS503" s="4"/>
      <c r="CT503" s="4"/>
      <c r="CU503" s="4"/>
      <c r="CV503" s="4"/>
      <c r="CW503" s="4"/>
      <c r="CX503" s="4"/>
      <c r="CY503" s="4"/>
      <c r="CZ503" s="4"/>
      <c r="DA503" s="4"/>
      <c r="DB503" s="4"/>
      <c r="DC503" s="4"/>
      <c r="DD503" s="4"/>
      <c r="DE503" s="4"/>
      <c r="DF503" s="4"/>
      <c r="DG503" s="4"/>
      <c r="DH503" s="4"/>
      <c r="DI503" s="4"/>
      <c r="DJ503" s="4"/>
      <c r="DK503" s="4"/>
      <c r="DL503" s="4"/>
      <c r="DM503" s="4"/>
      <c r="DN503" s="4"/>
      <c r="DO503" s="4"/>
      <c r="DP503" s="4"/>
      <c r="DQ503" s="4"/>
      <c r="DR503" s="4"/>
      <c r="DS503" s="4"/>
      <c r="DT503" s="4"/>
      <c r="DU503" s="4"/>
      <c r="DV503" s="4"/>
      <c r="DW503" s="4"/>
      <c r="DX503" s="4"/>
      <c r="DY503" s="4"/>
      <c r="DZ503" s="4"/>
      <c r="EA503" s="4"/>
      <c r="EB503" s="4"/>
      <c r="EC503" s="4"/>
      <c r="ED503" s="4"/>
      <c r="EE503" s="4"/>
      <c r="EF503" s="4"/>
      <c r="EG503" s="4"/>
      <c r="EH503" s="4"/>
      <c r="EI503" s="4"/>
      <c r="EJ503" s="4"/>
      <c r="EK503" s="4"/>
      <c r="EL503" s="4"/>
      <c r="EM503" s="4"/>
      <c r="EN503" s="4"/>
      <c r="EO503" s="4"/>
      <c r="EP503" s="4"/>
      <c r="EQ503" s="4"/>
      <c r="ER503" s="4"/>
      <c r="ES503" s="4"/>
      <c r="ET503" s="4"/>
      <c r="EU503" s="4"/>
      <c r="EV503" s="4"/>
      <c r="EW503" s="4"/>
      <c r="EX503" s="4"/>
      <c r="EY503" s="3"/>
      <c r="EZ503" s="3"/>
      <c r="FA503" s="3"/>
      <c r="FB503" s="3"/>
      <c r="FC503" s="3"/>
      <c r="FD503" s="3"/>
      <c r="FE503" s="3"/>
      <c r="FF503" s="3"/>
      <c r="FG503" s="3"/>
      <c r="FH503" s="3"/>
      <c r="FI503" s="3"/>
      <c r="FJ503" s="3"/>
      <c r="FK503" s="3"/>
      <c r="FL503" s="3"/>
      <c r="FM503" s="3"/>
      <c r="FN503" s="3"/>
      <c r="FO503" s="3"/>
      <c r="FP503" s="3"/>
      <c r="FQ503" s="3"/>
      <c r="FR503" s="3"/>
      <c r="FS503" s="3"/>
      <c r="FT503" s="3"/>
      <c r="FU503" s="3"/>
      <c r="FV503" s="3"/>
      <c r="FW503" s="3"/>
      <c r="FX503" s="3"/>
      <c r="FY503" s="3"/>
      <c r="FZ503" s="3"/>
      <c r="GA503" s="3"/>
      <c r="GB503" s="3"/>
      <c r="GC503" s="3"/>
      <c r="GD503" s="3"/>
      <c r="GE503" s="3"/>
      <c r="GF503" s="3"/>
      <c r="GG503" s="3"/>
      <c r="GH503" s="3"/>
      <c r="GI503" s="3"/>
      <c r="GJ503" s="3"/>
      <c r="GK503" s="3"/>
      <c r="GL503" s="3"/>
      <c r="GM503" s="3"/>
      <c r="GN503" s="3"/>
      <c r="GO503" s="3"/>
      <c r="GP503" s="3"/>
      <c r="GQ503" s="3"/>
      <c r="GR503" s="3"/>
      <c r="GS503" s="3"/>
      <c r="GT503" s="3"/>
      <c r="GU503" s="3"/>
      <c r="GV503" s="3"/>
      <c r="GW503" s="3"/>
      <c r="GX503" s="3"/>
      <c r="GY503" s="3"/>
      <c r="GZ503" s="3"/>
      <c r="HA503" s="3"/>
      <c r="HB503" s="3"/>
      <c r="HC503" s="3"/>
      <c r="HD503" s="3"/>
      <c r="HE503" s="3"/>
      <c r="HF503" s="3"/>
      <c r="HG503" s="3"/>
      <c r="HH503" s="3"/>
      <c r="HI503" s="3"/>
      <c r="HJ503" s="3"/>
      <c r="HK503" s="3"/>
      <c r="HL503" s="3"/>
      <c r="HM503" s="3"/>
      <c r="HN503" s="3"/>
      <c r="HO503" s="3"/>
      <c r="HP503" s="3"/>
      <c r="HQ503" s="3"/>
      <c r="HR503" s="3"/>
      <c r="HS503" s="3"/>
      <c r="HT503" s="3"/>
      <c r="HU503" s="3"/>
      <c r="HV503" s="3"/>
      <c r="HW503" s="3"/>
      <c r="HX503" s="3"/>
      <c r="HY503" s="3"/>
      <c r="HZ503" s="3"/>
      <c r="IA503" s="3"/>
      <c r="IB503" s="3"/>
      <c r="IC503" s="3"/>
      <c r="ID503" s="3"/>
      <c r="IE503" s="3"/>
      <c r="IF503" s="3"/>
      <c r="IG503" s="3"/>
      <c r="IH503" s="3"/>
      <c r="II503" s="3"/>
      <c r="IJ503" s="3"/>
      <c r="IK503" s="3"/>
      <c r="IL503" s="3"/>
      <c r="IM503" s="3"/>
      <c r="IN503" s="3"/>
      <c r="IO503" s="3"/>
      <c r="IP503" s="3"/>
      <c r="IQ503" s="3"/>
      <c r="IR503" s="3"/>
      <c r="IS503" s="3"/>
      <c r="IT503" s="3"/>
      <c r="IU503" s="3"/>
      <c r="IV503" s="3"/>
      <c r="IW503" s="3"/>
      <c r="IX503" s="3"/>
      <c r="IY503" s="3"/>
      <c r="IZ503" s="3"/>
      <c r="JA503" s="3"/>
      <c r="JB503" s="3"/>
      <c r="JC503" s="3"/>
      <c r="JD503" s="3"/>
      <c r="JE503" s="3"/>
      <c r="JF503" s="3"/>
      <c r="JG503" s="3"/>
      <c r="JH503" s="3"/>
      <c r="JI503" s="3"/>
      <c r="JJ503" s="3"/>
      <c r="JK503" s="3"/>
      <c r="JL503" s="3"/>
      <c r="JM503" s="3"/>
      <c r="JN503" s="3"/>
      <c r="JO503" s="3"/>
      <c r="JP503" s="3"/>
      <c r="JQ503" s="3"/>
      <c r="JR503" s="3"/>
      <c r="JS503" s="3"/>
      <c r="JT503" s="3"/>
      <c r="JU503" s="3"/>
      <c r="JV503" s="3"/>
      <c r="JW503" s="3"/>
      <c r="JX503" s="3"/>
      <c r="JY503" s="3"/>
      <c r="JZ503" s="3"/>
      <c r="KA503" s="3"/>
      <c r="KB503" s="3"/>
      <c r="KC503" s="3"/>
      <c r="KD503" s="3"/>
      <c r="KE503" s="3"/>
      <c r="KF503" s="3"/>
      <c r="KG503" s="3"/>
      <c r="KH503" s="3"/>
      <c r="KI503" s="3"/>
      <c r="KJ503" s="3"/>
      <c r="KK503" s="3"/>
      <c r="KL503" s="3"/>
      <c r="KM503" s="3"/>
      <c r="KN503" s="3"/>
    </row>
    <row r="504" spans="1:300">
      <c r="A504" s="3">
        <v>0</v>
      </c>
      <c r="B50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504)))"),"")</f>
        <v/>
      </c>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4"/>
      <c r="BA504" s="4"/>
      <c r="BB504" s="4"/>
      <c r="BC504" s="4"/>
      <c r="BD504" s="4"/>
      <c r="BE504" s="4"/>
      <c r="BF504" s="4"/>
      <c r="BG504" s="4"/>
      <c r="BH504" s="4"/>
      <c r="BI504" s="4"/>
      <c r="BJ504" s="4"/>
      <c r="BK504" s="4"/>
      <c r="BL504" s="4"/>
      <c r="BM504" s="4"/>
      <c r="BN504" s="4"/>
      <c r="BO504" s="4"/>
      <c r="BP504" s="4"/>
      <c r="BQ504" s="4"/>
      <c r="BR504" s="4"/>
      <c r="BS504" s="4"/>
      <c r="BT504" s="4"/>
      <c r="BU504" s="4"/>
      <c r="BV504" s="4"/>
      <c r="BW504" s="4"/>
      <c r="BX504" s="4"/>
      <c r="BY504" s="4"/>
      <c r="BZ504" s="4"/>
      <c r="CA504" s="4"/>
      <c r="CB504" s="4"/>
      <c r="CC504" s="4"/>
      <c r="CD504" s="4"/>
      <c r="CE504" s="4"/>
      <c r="CF504" s="4"/>
      <c r="CG504" s="4"/>
      <c r="CH504" s="4"/>
      <c r="CI504" s="4"/>
      <c r="CJ504" s="4"/>
      <c r="CK504" s="4"/>
      <c r="CL504" s="4"/>
      <c r="CM504" s="4"/>
      <c r="CN504" s="4"/>
      <c r="CO504" s="4"/>
      <c r="CP504" s="4"/>
      <c r="CQ504" s="4"/>
      <c r="CR504" s="4"/>
      <c r="CS504" s="4"/>
      <c r="CT504" s="4"/>
      <c r="CU504" s="4"/>
      <c r="CV504" s="4"/>
      <c r="CW504" s="4"/>
      <c r="CX504" s="4"/>
      <c r="CY504" s="4"/>
      <c r="CZ504" s="4"/>
      <c r="DA504" s="4"/>
      <c r="DB504" s="4"/>
      <c r="DC504" s="4"/>
      <c r="DD504" s="4"/>
      <c r="DE504" s="4"/>
      <c r="DF504" s="4"/>
      <c r="DG504" s="4"/>
      <c r="DH504" s="4"/>
      <c r="DI504" s="4"/>
      <c r="DJ504" s="4"/>
      <c r="DK504" s="4"/>
      <c r="DL504" s="4"/>
      <c r="DM504" s="4"/>
      <c r="DN504" s="4"/>
      <c r="DO504" s="4"/>
      <c r="DP504" s="4"/>
      <c r="DQ504" s="4"/>
      <c r="DR504" s="4"/>
      <c r="DS504" s="4"/>
      <c r="DT504" s="4"/>
      <c r="DU504" s="4"/>
      <c r="DV504" s="4"/>
      <c r="DW504" s="4"/>
      <c r="DX504" s="4"/>
      <c r="DY504" s="4"/>
      <c r="DZ504" s="4"/>
      <c r="EA504" s="4"/>
      <c r="EB504" s="4"/>
      <c r="EC504" s="4"/>
      <c r="ED504" s="4"/>
      <c r="EE504" s="4"/>
      <c r="EF504" s="4"/>
      <c r="EG504" s="4"/>
      <c r="EH504" s="4"/>
      <c r="EI504" s="4"/>
      <c r="EJ504" s="4"/>
      <c r="EK504" s="4"/>
      <c r="EL504" s="4"/>
      <c r="EM504" s="4"/>
      <c r="EN504" s="4"/>
      <c r="EO504" s="4"/>
      <c r="EP504" s="4"/>
      <c r="EQ504" s="4"/>
      <c r="ER504" s="4"/>
      <c r="ES504" s="4"/>
      <c r="ET504" s="4"/>
      <c r="EU504" s="4"/>
      <c r="EV504" s="4"/>
      <c r="EW504" s="4"/>
      <c r="EX504" s="4"/>
      <c r="EY504" s="3"/>
      <c r="EZ504" s="3"/>
      <c r="FA504" s="3"/>
      <c r="FB504" s="3"/>
      <c r="FC504" s="3"/>
      <c r="FD504" s="3"/>
      <c r="FE504" s="3"/>
      <c r="FF504" s="3"/>
      <c r="FG504" s="3"/>
      <c r="FH504" s="3"/>
      <c r="FI504" s="3"/>
      <c r="FJ504" s="3"/>
      <c r="FK504" s="3"/>
      <c r="FL504" s="3"/>
      <c r="FM504" s="3"/>
      <c r="FN504" s="3"/>
      <c r="FO504" s="3"/>
      <c r="FP504" s="3"/>
      <c r="FQ504" s="3"/>
      <c r="FR504" s="3"/>
      <c r="FS504" s="3"/>
      <c r="FT504" s="3"/>
      <c r="FU504" s="3"/>
      <c r="FV504" s="3"/>
      <c r="FW504" s="3"/>
      <c r="FX504" s="3"/>
      <c r="FY504" s="3"/>
      <c r="FZ504" s="3"/>
      <c r="GA504" s="3"/>
      <c r="GB504" s="3"/>
      <c r="GC504" s="3"/>
      <c r="GD504" s="3"/>
      <c r="GE504" s="3"/>
      <c r="GF504" s="3"/>
      <c r="GG504" s="3"/>
      <c r="GH504" s="3"/>
      <c r="GI504" s="3"/>
      <c r="GJ504" s="3"/>
      <c r="GK504" s="3"/>
      <c r="GL504" s="3"/>
      <c r="GM504" s="3"/>
      <c r="GN504" s="3"/>
      <c r="GO504" s="3"/>
      <c r="GP504" s="3"/>
      <c r="GQ504" s="3"/>
      <c r="GR504" s="3"/>
      <c r="GS504" s="3"/>
      <c r="GT504" s="3"/>
      <c r="GU504" s="3"/>
      <c r="GV504" s="3"/>
      <c r="GW504" s="3"/>
      <c r="GX504" s="3"/>
      <c r="GY504" s="3"/>
      <c r="GZ504" s="3"/>
      <c r="HA504" s="3"/>
      <c r="HB504" s="3"/>
      <c r="HC504" s="3"/>
      <c r="HD504" s="3"/>
      <c r="HE504" s="3"/>
      <c r="HF504" s="3"/>
      <c r="HG504" s="3"/>
      <c r="HH504" s="3"/>
      <c r="HI504" s="3"/>
      <c r="HJ504" s="3"/>
      <c r="HK504" s="3"/>
      <c r="HL504" s="3"/>
      <c r="HM504" s="3"/>
      <c r="HN504" s="3"/>
      <c r="HO504" s="3"/>
      <c r="HP504" s="3"/>
      <c r="HQ504" s="3"/>
      <c r="HR504" s="3"/>
      <c r="HS504" s="3"/>
      <c r="HT504" s="3"/>
      <c r="HU504" s="3"/>
      <c r="HV504" s="3"/>
      <c r="HW504" s="3"/>
      <c r="HX504" s="3"/>
      <c r="HY504" s="3"/>
      <c r="HZ504" s="3"/>
      <c r="IA504" s="3"/>
      <c r="IB504" s="3"/>
      <c r="IC504" s="3"/>
      <c r="ID504" s="3"/>
      <c r="IE504" s="3"/>
      <c r="IF504" s="3"/>
      <c r="IG504" s="3"/>
      <c r="IH504" s="3"/>
      <c r="II504" s="3"/>
      <c r="IJ504" s="3"/>
      <c r="IK504" s="3"/>
      <c r="IL504" s="3"/>
      <c r="IM504" s="3"/>
      <c r="IN504" s="3"/>
      <c r="IO504" s="3"/>
      <c r="IP504" s="3"/>
      <c r="IQ504" s="3"/>
      <c r="IR504" s="3"/>
      <c r="IS504" s="3"/>
      <c r="IT504" s="3"/>
      <c r="IU504" s="3"/>
      <c r="IV504" s="3"/>
      <c r="IW504" s="3"/>
      <c r="IX504" s="3"/>
      <c r="IY504" s="3"/>
      <c r="IZ504" s="3"/>
      <c r="JA504" s="3"/>
      <c r="JB504" s="3"/>
      <c r="JC504" s="3"/>
      <c r="JD504" s="3"/>
      <c r="JE504" s="3"/>
      <c r="JF504" s="3"/>
      <c r="JG504" s="3"/>
      <c r="JH504" s="3"/>
      <c r="JI504" s="3"/>
      <c r="JJ504" s="3"/>
      <c r="JK504" s="3"/>
      <c r="JL504" s="3"/>
      <c r="JM504" s="3"/>
      <c r="JN504" s="3"/>
      <c r="JO504" s="3"/>
      <c r="JP504" s="3"/>
      <c r="JQ504" s="3"/>
      <c r="JR504" s="3"/>
      <c r="JS504" s="3"/>
      <c r="JT504" s="3"/>
      <c r="JU504" s="3"/>
      <c r="JV504" s="3"/>
      <c r="JW504" s="3"/>
      <c r="JX504" s="3"/>
      <c r="JY504" s="3"/>
      <c r="JZ504" s="3"/>
      <c r="KA504" s="3"/>
      <c r="KB504" s="3"/>
      <c r="KC504" s="3"/>
      <c r="KD504" s="3"/>
      <c r="KE504" s="3"/>
      <c r="KF504" s="3"/>
      <c r="KG504" s="3"/>
      <c r="KH504" s="3"/>
      <c r="KI504" s="3"/>
      <c r="KJ504" s="3"/>
      <c r="KK504" s="3"/>
      <c r="KL504" s="3"/>
      <c r="KM504" s="3"/>
      <c r="KN504" s="3"/>
    </row>
    <row r="505" spans="1:300">
      <c r="A505" s="3">
        <v>0</v>
      </c>
      <c r="B50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505)))"),"")</f>
        <v/>
      </c>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4"/>
      <c r="BA505" s="4"/>
      <c r="BB505" s="4"/>
      <c r="BC505" s="4"/>
      <c r="BD505" s="4"/>
      <c r="BE505" s="4"/>
      <c r="BF505" s="4"/>
      <c r="BG505" s="4"/>
      <c r="BH505" s="4"/>
      <c r="BI505" s="4"/>
      <c r="BJ505" s="4"/>
      <c r="BK505" s="4"/>
      <c r="BL505" s="4"/>
      <c r="BM505" s="4"/>
      <c r="BN505" s="4"/>
      <c r="BO505" s="4"/>
      <c r="BP505" s="4"/>
      <c r="BQ505" s="4"/>
      <c r="BR505" s="4"/>
      <c r="BS505" s="4"/>
      <c r="BT505" s="4"/>
      <c r="BU505" s="4"/>
      <c r="BV505" s="4"/>
      <c r="BW505" s="4"/>
      <c r="BX505" s="4"/>
      <c r="BY505" s="4"/>
      <c r="BZ505" s="4"/>
      <c r="CA505" s="4"/>
      <c r="CB505" s="4"/>
      <c r="CC505" s="4"/>
      <c r="CD505" s="4"/>
      <c r="CE505" s="4"/>
      <c r="CF505" s="4"/>
      <c r="CG505" s="4"/>
      <c r="CH505" s="4"/>
      <c r="CI505" s="4"/>
      <c r="CJ505" s="4"/>
      <c r="CK505" s="4"/>
      <c r="CL505" s="4"/>
      <c r="CM505" s="4"/>
      <c r="CN505" s="4"/>
      <c r="CO505" s="4"/>
      <c r="CP505" s="4"/>
      <c r="CQ505" s="4"/>
      <c r="CR505" s="4"/>
      <c r="CS505" s="4"/>
      <c r="CT505" s="4"/>
      <c r="CU505" s="4"/>
      <c r="CV505" s="4"/>
      <c r="CW505" s="4"/>
      <c r="CX505" s="4"/>
      <c r="CY505" s="4"/>
      <c r="CZ505" s="4"/>
      <c r="DA505" s="4"/>
      <c r="DB505" s="4"/>
      <c r="DC505" s="4"/>
      <c r="DD505" s="4"/>
      <c r="DE505" s="4"/>
      <c r="DF505" s="4"/>
      <c r="DG505" s="4"/>
      <c r="DH505" s="4"/>
      <c r="DI505" s="4"/>
      <c r="DJ505" s="4"/>
      <c r="DK505" s="4"/>
      <c r="DL505" s="4"/>
      <c r="DM505" s="4"/>
      <c r="DN505" s="4"/>
      <c r="DO505" s="4"/>
      <c r="DP505" s="4"/>
      <c r="DQ505" s="4"/>
      <c r="DR505" s="4"/>
      <c r="DS505" s="4"/>
      <c r="DT505" s="4"/>
      <c r="DU505" s="4"/>
      <c r="DV505" s="4"/>
      <c r="DW505" s="4"/>
      <c r="DX505" s="4"/>
      <c r="DY505" s="4"/>
      <c r="DZ505" s="4"/>
      <c r="EA505" s="4"/>
      <c r="EB505" s="4"/>
      <c r="EC505" s="4"/>
      <c r="ED505" s="4"/>
      <c r="EE505" s="4"/>
      <c r="EF505" s="4"/>
      <c r="EG505" s="4"/>
      <c r="EH505" s="4"/>
      <c r="EI505" s="4"/>
      <c r="EJ505" s="4"/>
      <c r="EK505" s="4"/>
      <c r="EL505" s="4"/>
      <c r="EM505" s="4"/>
      <c r="EN505" s="4"/>
      <c r="EO505" s="4"/>
      <c r="EP505" s="4"/>
      <c r="EQ505" s="4"/>
      <c r="ER505" s="4"/>
      <c r="ES505" s="4"/>
      <c r="ET505" s="4"/>
      <c r="EU505" s="4"/>
      <c r="EV505" s="4"/>
      <c r="EW505" s="4"/>
      <c r="EX505" s="4"/>
      <c r="EY505" s="3"/>
      <c r="EZ505" s="3"/>
      <c r="FA505" s="3"/>
      <c r="FB505" s="3"/>
      <c r="FC505" s="3"/>
      <c r="FD505" s="3"/>
      <c r="FE505" s="3"/>
      <c r="FF505" s="3"/>
      <c r="FG505" s="3"/>
      <c r="FH505" s="3"/>
      <c r="FI505" s="3"/>
      <c r="FJ505" s="3"/>
      <c r="FK505" s="3"/>
      <c r="FL505" s="3"/>
      <c r="FM505" s="3"/>
      <c r="FN505" s="3"/>
      <c r="FO505" s="3"/>
      <c r="FP505" s="3"/>
      <c r="FQ505" s="3"/>
      <c r="FR505" s="3"/>
      <c r="FS505" s="3"/>
      <c r="FT505" s="3"/>
      <c r="FU505" s="3"/>
      <c r="FV505" s="3"/>
      <c r="FW505" s="3"/>
      <c r="FX505" s="3"/>
      <c r="FY505" s="3"/>
      <c r="FZ505" s="3"/>
      <c r="GA505" s="3"/>
      <c r="GB505" s="3"/>
      <c r="GC505" s="3"/>
      <c r="GD505" s="3"/>
      <c r="GE505" s="3"/>
      <c r="GF505" s="3"/>
      <c r="GG505" s="3"/>
      <c r="GH505" s="3"/>
      <c r="GI505" s="3"/>
      <c r="GJ505" s="3"/>
      <c r="GK505" s="3"/>
      <c r="GL505" s="3"/>
      <c r="GM505" s="3"/>
      <c r="GN505" s="3"/>
      <c r="GO505" s="3"/>
      <c r="GP505" s="3"/>
      <c r="GQ505" s="3"/>
      <c r="GR505" s="3"/>
      <c r="GS505" s="3"/>
      <c r="GT505" s="3"/>
      <c r="GU505" s="3"/>
      <c r="GV505" s="3"/>
      <c r="GW505" s="3"/>
      <c r="GX505" s="3"/>
      <c r="GY505" s="3"/>
      <c r="GZ505" s="3"/>
      <c r="HA505" s="3"/>
      <c r="HB505" s="3"/>
      <c r="HC505" s="3"/>
      <c r="HD505" s="3"/>
      <c r="HE505" s="3"/>
      <c r="HF505" s="3"/>
      <c r="HG505" s="3"/>
      <c r="HH505" s="3"/>
      <c r="HI505" s="3"/>
      <c r="HJ505" s="3"/>
      <c r="HK505" s="3"/>
      <c r="HL505" s="3"/>
      <c r="HM505" s="3"/>
      <c r="HN505" s="3"/>
      <c r="HO505" s="3"/>
      <c r="HP505" s="3"/>
      <c r="HQ505" s="3"/>
      <c r="HR505" s="3"/>
      <c r="HS505" s="3"/>
      <c r="HT505" s="3"/>
      <c r="HU505" s="3"/>
      <c r="HV505" s="3"/>
      <c r="HW505" s="3"/>
      <c r="HX505" s="3"/>
      <c r="HY505" s="3"/>
      <c r="HZ505" s="3"/>
      <c r="IA505" s="3"/>
      <c r="IB505" s="3"/>
      <c r="IC505" s="3"/>
      <c r="ID505" s="3"/>
      <c r="IE505" s="3"/>
      <c r="IF505" s="3"/>
      <c r="IG505" s="3"/>
      <c r="IH505" s="3"/>
      <c r="II505" s="3"/>
      <c r="IJ505" s="3"/>
      <c r="IK505" s="3"/>
      <c r="IL505" s="3"/>
      <c r="IM505" s="3"/>
      <c r="IN505" s="3"/>
      <c r="IO505" s="3"/>
      <c r="IP505" s="3"/>
      <c r="IQ505" s="3"/>
      <c r="IR505" s="3"/>
      <c r="IS505" s="3"/>
      <c r="IT505" s="3"/>
      <c r="IU505" s="3"/>
      <c r="IV505" s="3"/>
      <c r="IW505" s="3"/>
      <c r="IX505" s="3"/>
      <c r="IY505" s="3"/>
      <c r="IZ505" s="3"/>
      <c r="JA505" s="3"/>
      <c r="JB505" s="3"/>
      <c r="JC505" s="3"/>
      <c r="JD505" s="3"/>
      <c r="JE505" s="3"/>
      <c r="JF505" s="3"/>
      <c r="JG505" s="3"/>
      <c r="JH505" s="3"/>
      <c r="JI505" s="3"/>
      <c r="JJ505" s="3"/>
      <c r="JK505" s="3"/>
      <c r="JL505" s="3"/>
      <c r="JM505" s="3"/>
      <c r="JN505" s="3"/>
      <c r="JO505" s="3"/>
      <c r="JP505" s="3"/>
      <c r="JQ505" s="3"/>
      <c r="JR505" s="3"/>
      <c r="JS505" s="3"/>
      <c r="JT505" s="3"/>
      <c r="JU505" s="3"/>
      <c r="JV505" s="3"/>
      <c r="JW505" s="3"/>
      <c r="JX505" s="3"/>
      <c r="JY505" s="3"/>
      <c r="JZ505" s="3"/>
      <c r="KA505" s="3"/>
      <c r="KB505" s="3"/>
      <c r="KC505" s="3"/>
      <c r="KD505" s="3"/>
      <c r="KE505" s="3"/>
      <c r="KF505" s="3"/>
      <c r="KG505" s="3"/>
      <c r="KH505" s="3"/>
      <c r="KI505" s="3"/>
      <c r="KJ505" s="3"/>
      <c r="KK505" s="3"/>
      <c r="KL505" s="3"/>
      <c r="KM505" s="3"/>
      <c r="KN505" s="3"/>
    </row>
    <row r="506" spans="1:300">
      <c r="A506" s="3">
        <v>0</v>
      </c>
      <c r="B50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506)))"),"")</f>
        <v/>
      </c>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4"/>
      <c r="BA506" s="4"/>
      <c r="BB506" s="4"/>
      <c r="BC506" s="4"/>
      <c r="BD506" s="4"/>
      <c r="BE506" s="4"/>
      <c r="BF506" s="4"/>
      <c r="BG506" s="4"/>
      <c r="BH506" s="4"/>
      <c r="BI506" s="4"/>
      <c r="BJ506" s="4"/>
      <c r="BK506" s="4"/>
      <c r="BL506" s="4"/>
      <c r="BM506" s="4"/>
      <c r="BN506" s="4"/>
      <c r="BO506" s="4"/>
      <c r="BP506" s="4"/>
      <c r="BQ506" s="4"/>
      <c r="BR506" s="4"/>
      <c r="BS506" s="4"/>
      <c r="BT506" s="4"/>
      <c r="BU506" s="4"/>
      <c r="BV506" s="4"/>
      <c r="BW506" s="4"/>
      <c r="BX506" s="4"/>
      <c r="BY506" s="4"/>
      <c r="BZ506" s="4"/>
      <c r="CA506" s="4"/>
      <c r="CB506" s="4"/>
      <c r="CC506" s="4"/>
      <c r="CD506" s="4"/>
      <c r="CE506" s="4"/>
      <c r="CF506" s="4"/>
      <c r="CG506" s="4"/>
      <c r="CH506" s="4"/>
      <c r="CI506" s="4"/>
      <c r="CJ506" s="4"/>
      <c r="CK506" s="4"/>
      <c r="CL506" s="4"/>
      <c r="CM506" s="4"/>
      <c r="CN506" s="4"/>
      <c r="CO506" s="4"/>
      <c r="CP506" s="4"/>
      <c r="CQ506" s="4"/>
      <c r="CR506" s="4"/>
      <c r="CS506" s="4"/>
      <c r="CT506" s="4"/>
      <c r="CU506" s="4"/>
      <c r="CV506" s="4"/>
      <c r="CW506" s="4"/>
      <c r="CX506" s="4"/>
      <c r="CY506" s="4"/>
      <c r="CZ506" s="4"/>
      <c r="DA506" s="4"/>
      <c r="DB506" s="4"/>
      <c r="DC506" s="4"/>
      <c r="DD506" s="4"/>
      <c r="DE506" s="4"/>
      <c r="DF506" s="4"/>
      <c r="DG506" s="4"/>
      <c r="DH506" s="4"/>
      <c r="DI506" s="4"/>
      <c r="DJ506" s="4"/>
      <c r="DK506" s="4"/>
      <c r="DL506" s="4"/>
      <c r="DM506" s="4"/>
      <c r="DN506" s="4"/>
      <c r="DO506" s="4"/>
      <c r="DP506" s="4"/>
      <c r="DQ506" s="4"/>
      <c r="DR506" s="4"/>
      <c r="DS506" s="4"/>
      <c r="DT506" s="4"/>
      <c r="DU506" s="4"/>
      <c r="DV506" s="4"/>
      <c r="DW506" s="4"/>
      <c r="DX506" s="4"/>
      <c r="DY506" s="4"/>
      <c r="DZ506" s="4"/>
      <c r="EA506" s="4"/>
      <c r="EB506" s="4"/>
      <c r="EC506" s="4"/>
      <c r="ED506" s="4"/>
      <c r="EE506" s="4"/>
      <c r="EF506" s="4"/>
      <c r="EG506" s="4"/>
      <c r="EH506" s="4"/>
      <c r="EI506" s="4"/>
      <c r="EJ506" s="4"/>
      <c r="EK506" s="4"/>
      <c r="EL506" s="4"/>
      <c r="EM506" s="4"/>
      <c r="EN506" s="4"/>
      <c r="EO506" s="4"/>
      <c r="EP506" s="4"/>
      <c r="EQ506" s="4"/>
      <c r="ER506" s="4"/>
      <c r="ES506" s="4"/>
      <c r="ET506" s="4"/>
      <c r="EU506" s="4"/>
      <c r="EV506" s="4"/>
      <c r="EW506" s="4"/>
      <c r="EX506" s="4"/>
      <c r="EY506" s="3"/>
      <c r="EZ506" s="3"/>
      <c r="FA506" s="3"/>
      <c r="FB506" s="3"/>
      <c r="FC506" s="3"/>
      <c r="FD506" s="3"/>
      <c r="FE506" s="3"/>
      <c r="FF506" s="3"/>
      <c r="FG506" s="3"/>
      <c r="FH506" s="3"/>
      <c r="FI506" s="3"/>
      <c r="FJ506" s="3"/>
      <c r="FK506" s="3"/>
      <c r="FL506" s="3"/>
      <c r="FM506" s="3"/>
      <c r="FN506" s="3"/>
      <c r="FO506" s="3"/>
      <c r="FP506" s="3"/>
      <c r="FQ506" s="3"/>
      <c r="FR506" s="3"/>
      <c r="FS506" s="3"/>
      <c r="FT506" s="3"/>
      <c r="FU506" s="3"/>
      <c r="FV506" s="3"/>
      <c r="FW506" s="3"/>
      <c r="FX506" s="3"/>
      <c r="FY506" s="3"/>
      <c r="FZ506" s="3"/>
      <c r="GA506" s="3"/>
      <c r="GB506" s="3"/>
      <c r="GC506" s="3"/>
      <c r="GD506" s="3"/>
      <c r="GE506" s="3"/>
      <c r="GF506" s="3"/>
      <c r="GG506" s="3"/>
      <c r="GH506" s="3"/>
      <c r="GI506" s="3"/>
      <c r="GJ506" s="3"/>
      <c r="GK506" s="3"/>
      <c r="GL506" s="3"/>
      <c r="GM506" s="3"/>
      <c r="GN506" s="3"/>
      <c r="GO506" s="3"/>
      <c r="GP506" s="3"/>
      <c r="GQ506" s="3"/>
      <c r="GR506" s="3"/>
      <c r="GS506" s="3"/>
      <c r="GT506" s="3"/>
      <c r="GU506" s="3"/>
      <c r="GV506" s="3"/>
      <c r="GW506" s="3"/>
      <c r="GX506" s="3"/>
      <c r="GY506" s="3"/>
      <c r="GZ506" s="3"/>
      <c r="HA506" s="3"/>
      <c r="HB506" s="3"/>
      <c r="HC506" s="3"/>
      <c r="HD506" s="3"/>
      <c r="HE506" s="3"/>
      <c r="HF506" s="3"/>
      <c r="HG506" s="3"/>
      <c r="HH506" s="3"/>
      <c r="HI506" s="3"/>
      <c r="HJ506" s="3"/>
      <c r="HK506" s="3"/>
      <c r="HL506" s="3"/>
      <c r="HM506" s="3"/>
      <c r="HN506" s="3"/>
      <c r="HO506" s="3"/>
      <c r="HP506" s="3"/>
      <c r="HQ506" s="3"/>
      <c r="HR506" s="3"/>
      <c r="HS506" s="3"/>
      <c r="HT506" s="3"/>
      <c r="HU506" s="3"/>
      <c r="HV506" s="3"/>
      <c r="HW506" s="3"/>
      <c r="HX506" s="3"/>
      <c r="HY506" s="3"/>
      <c r="HZ506" s="3"/>
      <c r="IA506" s="3"/>
      <c r="IB506" s="3"/>
      <c r="IC506" s="3"/>
      <c r="ID506" s="3"/>
      <c r="IE506" s="3"/>
      <c r="IF506" s="3"/>
      <c r="IG506" s="3"/>
      <c r="IH506" s="3"/>
      <c r="II506" s="3"/>
      <c r="IJ506" s="3"/>
      <c r="IK506" s="3"/>
      <c r="IL506" s="3"/>
      <c r="IM506" s="3"/>
      <c r="IN506" s="3"/>
      <c r="IO506" s="3"/>
      <c r="IP506" s="3"/>
      <c r="IQ506" s="3"/>
      <c r="IR506" s="3"/>
      <c r="IS506" s="3"/>
      <c r="IT506" s="3"/>
      <c r="IU506" s="3"/>
      <c r="IV506" s="3"/>
      <c r="IW506" s="3"/>
      <c r="IX506" s="3"/>
      <c r="IY506" s="3"/>
      <c r="IZ506" s="3"/>
      <c r="JA506" s="3"/>
      <c r="JB506" s="3"/>
      <c r="JC506" s="3"/>
      <c r="JD506" s="3"/>
      <c r="JE506" s="3"/>
      <c r="JF506" s="3"/>
      <c r="JG506" s="3"/>
      <c r="JH506" s="3"/>
      <c r="JI506" s="3"/>
      <c r="JJ506" s="3"/>
      <c r="JK506" s="3"/>
      <c r="JL506" s="3"/>
      <c r="JM506" s="3"/>
      <c r="JN506" s="3"/>
      <c r="JO506" s="3"/>
      <c r="JP506" s="3"/>
      <c r="JQ506" s="3"/>
      <c r="JR506" s="3"/>
      <c r="JS506" s="3"/>
      <c r="JT506" s="3"/>
      <c r="JU506" s="3"/>
      <c r="JV506" s="3"/>
      <c r="JW506" s="3"/>
      <c r="JX506" s="3"/>
      <c r="JY506" s="3"/>
      <c r="JZ506" s="3"/>
      <c r="KA506" s="3"/>
      <c r="KB506" s="3"/>
      <c r="KC506" s="3"/>
      <c r="KD506" s="3"/>
      <c r="KE506" s="3"/>
      <c r="KF506" s="3"/>
      <c r="KG506" s="3"/>
      <c r="KH506" s="3"/>
      <c r="KI506" s="3"/>
      <c r="KJ506" s="3"/>
      <c r="KK506" s="3"/>
      <c r="KL506" s="3"/>
      <c r="KM506" s="3"/>
      <c r="KN506" s="3"/>
    </row>
    <row r="507" spans="1:300">
      <c r="A507" s="3">
        <v>0</v>
      </c>
      <c r="B50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507)))"),"")</f>
        <v/>
      </c>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c r="AZ507" s="4"/>
      <c r="BA507" s="4"/>
      <c r="BB507" s="4"/>
      <c r="BC507" s="4"/>
      <c r="BD507" s="4"/>
      <c r="BE507" s="4"/>
      <c r="BF507" s="4"/>
      <c r="BG507" s="4"/>
      <c r="BH507" s="4"/>
      <c r="BI507" s="4"/>
      <c r="BJ507" s="4"/>
      <c r="BK507" s="4"/>
      <c r="BL507" s="4"/>
      <c r="BM507" s="4"/>
      <c r="BN507" s="4"/>
      <c r="BO507" s="4"/>
      <c r="BP507" s="4"/>
      <c r="BQ507" s="4"/>
      <c r="BR507" s="4"/>
      <c r="BS507" s="4"/>
      <c r="BT507" s="4"/>
      <c r="BU507" s="4"/>
      <c r="BV507" s="4"/>
      <c r="BW507" s="4"/>
      <c r="BX507" s="4"/>
      <c r="BY507" s="4"/>
      <c r="BZ507" s="4"/>
      <c r="CA507" s="4"/>
      <c r="CB507" s="4"/>
      <c r="CC507" s="4"/>
      <c r="CD507" s="4"/>
      <c r="CE507" s="4"/>
      <c r="CF507" s="4"/>
      <c r="CG507" s="4"/>
      <c r="CH507" s="4"/>
      <c r="CI507" s="4"/>
      <c r="CJ507" s="4"/>
      <c r="CK507" s="4"/>
      <c r="CL507" s="4"/>
      <c r="CM507" s="4"/>
      <c r="CN507" s="4"/>
      <c r="CO507" s="4"/>
      <c r="CP507" s="4"/>
      <c r="CQ507" s="4"/>
      <c r="CR507" s="4"/>
      <c r="CS507" s="4"/>
      <c r="CT507" s="4"/>
      <c r="CU507" s="4"/>
      <c r="CV507" s="4"/>
      <c r="CW507" s="4"/>
      <c r="CX507" s="4"/>
      <c r="CY507" s="4"/>
      <c r="CZ507" s="4"/>
      <c r="DA507" s="4"/>
      <c r="DB507" s="4"/>
      <c r="DC507" s="4"/>
      <c r="DD507" s="4"/>
      <c r="DE507" s="4"/>
      <c r="DF507" s="4"/>
      <c r="DG507" s="4"/>
      <c r="DH507" s="4"/>
      <c r="DI507" s="4"/>
      <c r="DJ507" s="4"/>
      <c r="DK507" s="4"/>
      <c r="DL507" s="4"/>
      <c r="DM507" s="4"/>
      <c r="DN507" s="4"/>
      <c r="DO507" s="4"/>
      <c r="DP507" s="4"/>
      <c r="DQ507" s="4"/>
      <c r="DR507" s="4"/>
      <c r="DS507" s="4"/>
      <c r="DT507" s="4"/>
      <c r="DU507" s="4"/>
      <c r="DV507" s="4"/>
      <c r="DW507" s="4"/>
      <c r="DX507" s="4"/>
      <c r="DY507" s="4"/>
      <c r="DZ507" s="4"/>
      <c r="EA507" s="4"/>
      <c r="EB507" s="4"/>
      <c r="EC507" s="4"/>
      <c r="ED507" s="4"/>
      <c r="EE507" s="4"/>
      <c r="EF507" s="4"/>
      <c r="EG507" s="4"/>
      <c r="EH507" s="4"/>
      <c r="EI507" s="4"/>
      <c r="EJ507" s="4"/>
      <c r="EK507" s="4"/>
      <c r="EL507" s="4"/>
      <c r="EM507" s="4"/>
      <c r="EN507" s="4"/>
      <c r="EO507" s="4"/>
      <c r="EP507" s="4"/>
      <c r="EQ507" s="4"/>
      <c r="ER507" s="4"/>
      <c r="ES507" s="4"/>
      <c r="ET507" s="4"/>
      <c r="EU507" s="4"/>
      <c r="EV507" s="4"/>
      <c r="EW507" s="4"/>
      <c r="EX507" s="4"/>
      <c r="EY507" s="3"/>
      <c r="EZ507" s="3"/>
      <c r="FA507" s="3"/>
      <c r="FB507" s="3"/>
      <c r="FC507" s="3"/>
      <c r="FD507" s="3"/>
      <c r="FE507" s="3"/>
      <c r="FF507" s="3"/>
      <c r="FG507" s="3"/>
      <c r="FH507" s="3"/>
      <c r="FI507" s="3"/>
      <c r="FJ507" s="3"/>
      <c r="FK507" s="3"/>
      <c r="FL507" s="3"/>
      <c r="FM507" s="3"/>
      <c r="FN507" s="3"/>
      <c r="FO507" s="3"/>
      <c r="FP507" s="3"/>
      <c r="FQ507" s="3"/>
      <c r="FR507" s="3"/>
      <c r="FS507" s="3"/>
      <c r="FT507" s="3"/>
      <c r="FU507" s="3"/>
      <c r="FV507" s="3"/>
      <c r="FW507" s="3"/>
      <c r="FX507" s="3"/>
      <c r="FY507" s="3"/>
      <c r="FZ507" s="3"/>
      <c r="GA507" s="3"/>
      <c r="GB507" s="3"/>
      <c r="GC507" s="3"/>
      <c r="GD507" s="3"/>
      <c r="GE507" s="3"/>
      <c r="GF507" s="3"/>
      <c r="GG507" s="3"/>
      <c r="GH507" s="3"/>
      <c r="GI507" s="3"/>
      <c r="GJ507" s="3"/>
      <c r="GK507" s="3"/>
      <c r="GL507" s="3"/>
      <c r="GM507" s="3"/>
      <c r="GN507" s="3"/>
      <c r="GO507" s="3"/>
      <c r="GP507" s="3"/>
      <c r="GQ507" s="3"/>
      <c r="GR507" s="3"/>
      <c r="GS507" s="3"/>
      <c r="GT507" s="3"/>
      <c r="GU507" s="3"/>
      <c r="GV507" s="3"/>
      <c r="GW507" s="3"/>
      <c r="GX507" s="3"/>
      <c r="GY507" s="3"/>
      <c r="GZ507" s="3"/>
      <c r="HA507" s="3"/>
      <c r="HB507" s="3"/>
      <c r="HC507" s="3"/>
      <c r="HD507" s="3"/>
      <c r="HE507" s="3"/>
      <c r="HF507" s="3"/>
      <c r="HG507" s="3"/>
      <c r="HH507" s="3"/>
      <c r="HI507" s="3"/>
      <c r="HJ507" s="3"/>
      <c r="HK507" s="3"/>
      <c r="HL507" s="3"/>
      <c r="HM507" s="3"/>
      <c r="HN507" s="3"/>
      <c r="HO507" s="3"/>
      <c r="HP507" s="3"/>
      <c r="HQ507" s="3"/>
      <c r="HR507" s="3"/>
      <c r="HS507" s="3"/>
      <c r="HT507" s="3"/>
      <c r="HU507" s="3"/>
      <c r="HV507" s="3"/>
      <c r="HW507" s="3"/>
      <c r="HX507" s="3"/>
      <c r="HY507" s="3"/>
      <c r="HZ507" s="3"/>
      <c r="IA507" s="3"/>
      <c r="IB507" s="3"/>
      <c r="IC507" s="3"/>
      <c r="ID507" s="3"/>
      <c r="IE507" s="3"/>
      <c r="IF507" s="3"/>
      <c r="IG507" s="3"/>
      <c r="IH507" s="3"/>
      <c r="II507" s="3"/>
      <c r="IJ507" s="3"/>
      <c r="IK507" s="3"/>
      <c r="IL507" s="3"/>
      <c r="IM507" s="3"/>
      <c r="IN507" s="3"/>
      <c r="IO507" s="3"/>
      <c r="IP507" s="3"/>
      <c r="IQ507" s="3"/>
      <c r="IR507" s="3"/>
      <c r="IS507" s="3"/>
      <c r="IT507" s="3"/>
      <c r="IU507" s="3"/>
      <c r="IV507" s="3"/>
      <c r="IW507" s="3"/>
      <c r="IX507" s="3"/>
      <c r="IY507" s="3"/>
      <c r="IZ507" s="3"/>
      <c r="JA507" s="3"/>
      <c r="JB507" s="3"/>
      <c r="JC507" s="3"/>
      <c r="JD507" s="3"/>
      <c r="JE507" s="3"/>
      <c r="JF507" s="3"/>
      <c r="JG507" s="3"/>
      <c r="JH507" s="3"/>
      <c r="JI507" s="3"/>
      <c r="JJ507" s="3"/>
      <c r="JK507" s="3"/>
      <c r="JL507" s="3"/>
      <c r="JM507" s="3"/>
      <c r="JN507" s="3"/>
      <c r="JO507" s="3"/>
      <c r="JP507" s="3"/>
      <c r="JQ507" s="3"/>
      <c r="JR507" s="3"/>
      <c r="JS507" s="3"/>
      <c r="JT507" s="3"/>
      <c r="JU507" s="3"/>
      <c r="JV507" s="3"/>
      <c r="JW507" s="3"/>
      <c r="JX507" s="3"/>
      <c r="JY507" s="3"/>
      <c r="JZ507" s="3"/>
      <c r="KA507" s="3"/>
      <c r="KB507" s="3"/>
      <c r="KC507" s="3"/>
      <c r="KD507" s="3"/>
      <c r="KE507" s="3"/>
      <c r="KF507" s="3"/>
      <c r="KG507" s="3"/>
      <c r="KH507" s="3"/>
      <c r="KI507" s="3"/>
      <c r="KJ507" s="3"/>
      <c r="KK507" s="3"/>
      <c r="KL507" s="3"/>
      <c r="KM507" s="3"/>
      <c r="KN507" s="3"/>
    </row>
    <row r="508" spans="1:300">
      <c r="A508" s="3">
        <v>0</v>
      </c>
      <c r="B50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508)))"),"")</f>
        <v/>
      </c>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4"/>
      <c r="BA508" s="4"/>
      <c r="BB508" s="4"/>
      <c r="BC508" s="4"/>
      <c r="BD508" s="4"/>
      <c r="BE508" s="4"/>
      <c r="BF508" s="4"/>
      <c r="BG508" s="4"/>
      <c r="BH508" s="4"/>
      <c r="BI508" s="4"/>
      <c r="BJ508" s="4"/>
      <c r="BK508" s="4"/>
      <c r="BL508" s="4"/>
      <c r="BM508" s="4"/>
      <c r="BN508" s="4"/>
      <c r="BO508" s="4"/>
      <c r="BP508" s="4"/>
      <c r="BQ508" s="4"/>
      <c r="BR508" s="4"/>
      <c r="BS508" s="4"/>
      <c r="BT508" s="4"/>
      <c r="BU508" s="4"/>
      <c r="BV508" s="4"/>
      <c r="BW508" s="4"/>
      <c r="BX508" s="4"/>
      <c r="BY508" s="4"/>
      <c r="BZ508" s="4"/>
      <c r="CA508" s="4"/>
      <c r="CB508" s="4"/>
      <c r="CC508" s="4"/>
      <c r="CD508" s="4"/>
      <c r="CE508" s="4"/>
      <c r="CF508" s="4"/>
      <c r="CG508" s="4"/>
      <c r="CH508" s="4"/>
      <c r="CI508" s="4"/>
      <c r="CJ508" s="4"/>
      <c r="CK508" s="4"/>
      <c r="CL508" s="4"/>
      <c r="CM508" s="4"/>
      <c r="CN508" s="4"/>
      <c r="CO508" s="4"/>
      <c r="CP508" s="4"/>
      <c r="CQ508" s="4"/>
      <c r="CR508" s="4"/>
      <c r="CS508" s="4"/>
      <c r="CT508" s="4"/>
      <c r="CU508" s="4"/>
      <c r="CV508" s="4"/>
      <c r="CW508" s="4"/>
      <c r="CX508" s="4"/>
      <c r="CY508" s="4"/>
      <c r="CZ508" s="4"/>
      <c r="DA508" s="4"/>
      <c r="DB508" s="4"/>
      <c r="DC508" s="4"/>
      <c r="DD508" s="4"/>
      <c r="DE508" s="4"/>
      <c r="DF508" s="4"/>
      <c r="DG508" s="4"/>
      <c r="DH508" s="4"/>
      <c r="DI508" s="4"/>
      <c r="DJ508" s="4"/>
      <c r="DK508" s="4"/>
      <c r="DL508" s="4"/>
      <c r="DM508" s="4"/>
      <c r="DN508" s="4"/>
      <c r="DO508" s="4"/>
      <c r="DP508" s="4"/>
      <c r="DQ508" s="4"/>
      <c r="DR508" s="4"/>
      <c r="DS508" s="4"/>
      <c r="DT508" s="4"/>
      <c r="DU508" s="4"/>
      <c r="DV508" s="4"/>
      <c r="DW508" s="4"/>
      <c r="DX508" s="4"/>
      <c r="DY508" s="4"/>
      <c r="DZ508" s="4"/>
      <c r="EA508" s="4"/>
      <c r="EB508" s="4"/>
      <c r="EC508" s="4"/>
      <c r="ED508" s="4"/>
      <c r="EE508" s="4"/>
      <c r="EF508" s="4"/>
      <c r="EG508" s="4"/>
      <c r="EH508" s="4"/>
      <c r="EI508" s="4"/>
      <c r="EJ508" s="4"/>
      <c r="EK508" s="4"/>
      <c r="EL508" s="4"/>
      <c r="EM508" s="4"/>
      <c r="EN508" s="4"/>
      <c r="EO508" s="4"/>
      <c r="EP508" s="4"/>
      <c r="EQ508" s="4"/>
      <c r="ER508" s="4"/>
      <c r="ES508" s="4"/>
      <c r="ET508" s="4"/>
      <c r="EU508" s="4"/>
      <c r="EV508" s="4"/>
      <c r="EW508" s="4"/>
      <c r="EX508" s="4"/>
      <c r="EY508" s="3"/>
      <c r="EZ508" s="3"/>
      <c r="FA508" s="3"/>
      <c r="FB508" s="3"/>
      <c r="FC508" s="3"/>
      <c r="FD508" s="3"/>
      <c r="FE508" s="3"/>
      <c r="FF508" s="3"/>
      <c r="FG508" s="3"/>
      <c r="FH508" s="3"/>
      <c r="FI508" s="3"/>
      <c r="FJ508" s="3"/>
      <c r="FK508" s="3"/>
      <c r="FL508" s="3"/>
      <c r="FM508" s="3"/>
      <c r="FN508" s="3"/>
      <c r="FO508" s="3"/>
      <c r="FP508" s="3"/>
      <c r="FQ508" s="3"/>
      <c r="FR508" s="3"/>
      <c r="FS508" s="3"/>
      <c r="FT508" s="3"/>
      <c r="FU508" s="3"/>
      <c r="FV508" s="3"/>
      <c r="FW508" s="3"/>
      <c r="FX508" s="3"/>
      <c r="FY508" s="3"/>
      <c r="FZ508" s="3"/>
      <c r="GA508" s="3"/>
      <c r="GB508" s="3"/>
      <c r="GC508" s="3"/>
      <c r="GD508" s="3"/>
      <c r="GE508" s="3"/>
      <c r="GF508" s="3"/>
      <c r="GG508" s="3"/>
      <c r="GH508" s="3"/>
      <c r="GI508" s="3"/>
      <c r="GJ508" s="3"/>
      <c r="GK508" s="3"/>
      <c r="GL508" s="3"/>
      <c r="GM508" s="3"/>
      <c r="GN508" s="3"/>
      <c r="GO508" s="3"/>
      <c r="GP508" s="3"/>
      <c r="GQ508" s="3"/>
      <c r="GR508" s="3"/>
      <c r="GS508" s="3"/>
      <c r="GT508" s="3"/>
      <c r="GU508" s="3"/>
      <c r="GV508" s="3"/>
      <c r="GW508" s="3"/>
      <c r="GX508" s="3"/>
      <c r="GY508" s="3"/>
      <c r="GZ508" s="3"/>
      <c r="HA508" s="3"/>
      <c r="HB508" s="3"/>
      <c r="HC508" s="3"/>
      <c r="HD508" s="3"/>
      <c r="HE508" s="3"/>
      <c r="HF508" s="3"/>
      <c r="HG508" s="3"/>
      <c r="HH508" s="3"/>
      <c r="HI508" s="3"/>
      <c r="HJ508" s="3"/>
      <c r="HK508" s="3"/>
      <c r="HL508" s="3"/>
      <c r="HM508" s="3"/>
      <c r="HN508" s="3"/>
      <c r="HO508" s="3"/>
      <c r="HP508" s="3"/>
      <c r="HQ508" s="3"/>
      <c r="HR508" s="3"/>
      <c r="HS508" s="3"/>
      <c r="HT508" s="3"/>
      <c r="HU508" s="3"/>
      <c r="HV508" s="3"/>
      <c r="HW508" s="3"/>
      <c r="HX508" s="3"/>
      <c r="HY508" s="3"/>
      <c r="HZ508" s="3"/>
      <c r="IA508" s="3"/>
      <c r="IB508" s="3"/>
      <c r="IC508" s="3"/>
      <c r="ID508" s="3"/>
      <c r="IE508" s="3"/>
      <c r="IF508" s="3"/>
      <c r="IG508" s="3"/>
      <c r="IH508" s="3"/>
      <c r="II508" s="3"/>
      <c r="IJ508" s="3"/>
      <c r="IK508" s="3"/>
      <c r="IL508" s="3"/>
      <c r="IM508" s="3"/>
      <c r="IN508" s="3"/>
      <c r="IO508" s="3"/>
      <c r="IP508" s="3"/>
      <c r="IQ508" s="3"/>
      <c r="IR508" s="3"/>
      <c r="IS508" s="3"/>
      <c r="IT508" s="3"/>
      <c r="IU508" s="3"/>
      <c r="IV508" s="3"/>
      <c r="IW508" s="3"/>
      <c r="IX508" s="3"/>
      <c r="IY508" s="3"/>
      <c r="IZ508" s="3"/>
      <c r="JA508" s="3"/>
      <c r="JB508" s="3"/>
      <c r="JC508" s="3"/>
      <c r="JD508" s="3"/>
      <c r="JE508" s="3"/>
      <c r="JF508" s="3"/>
      <c r="JG508" s="3"/>
      <c r="JH508" s="3"/>
      <c r="JI508" s="3"/>
      <c r="JJ508" s="3"/>
      <c r="JK508" s="3"/>
      <c r="JL508" s="3"/>
      <c r="JM508" s="3"/>
      <c r="JN508" s="3"/>
      <c r="JO508" s="3"/>
      <c r="JP508" s="3"/>
      <c r="JQ508" s="3"/>
      <c r="JR508" s="3"/>
      <c r="JS508" s="3"/>
      <c r="JT508" s="3"/>
      <c r="JU508" s="3"/>
      <c r="JV508" s="3"/>
      <c r="JW508" s="3"/>
      <c r="JX508" s="3"/>
      <c r="JY508" s="3"/>
      <c r="JZ508" s="3"/>
      <c r="KA508" s="3"/>
      <c r="KB508" s="3"/>
      <c r="KC508" s="3"/>
      <c r="KD508" s="3"/>
      <c r="KE508" s="3"/>
      <c r="KF508" s="3"/>
      <c r="KG508" s="3"/>
      <c r="KH508" s="3"/>
      <c r="KI508" s="3"/>
      <c r="KJ508" s="3"/>
      <c r="KK508" s="3"/>
      <c r="KL508" s="3"/>
      <c r="KM508" s="3"/>
      <c r="KN508" s="3"/>
    </row>
    <row r="509" spans="1:300">
      <c r="A509" s="3">
        <v>0</v>
      </c>
      <c r="B50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509)))"),"")</f>
        <v/>
      </c>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4"/>
      <c r="BA509" s="4"/>
      <c r="BB509" s="4"/>
      <c r="BC509" s="4"/>
      <c r="BD509" s="4"/>
      <c r="BE509" s="4"/>
      <c r="BF509" s="4"/>
      <c r="BG509" s="4"/>
      <c r="BH509" s="4"/>
      <c r="BI509" s="4"/>
      <c r="BJ509" s="4"/>
      <c r="BK509" s="4"/>
      <c r="BL509" s="4"/>
      <c r="BM509" s="4"/>
      <c r="BN509" s="4"/>
      <c r="BO509" s="4"/>
      <c r="BP509" s="4"/>
      <c r="BQ509" s="4"/>
      <c r="BR509" s="4"/>
      <c r="BS509" s="4"/>
      <c r="BT509" s="4"/>
      <c r="BU509" s="4"/>
      <c r="BV509" s="4"/>
      <c r="BW509" s="4"/>
      <c r="BX509" s="4"/>
      <c r="BY509" s="4"/>
      <c r="BZ509" s="4"/>
      <c r="CA509" s="4"/>
      <c r="CB509" s="4"/>
      <c r="CC509" s="4"/>
      <c r="CD509" s="4"/>
      <c r="CE509" s="4"/>
      <c r="CF509" s="4"/>
      <c r="CG509" s="4"/>
      <c r="CH509" s="4"/>
      <c r="CI509" s="4"/>
      <c r="CJ509" s="4"/>
      <c r="CK509" s="4"/>
      <c r="CL509" s="4"/>
      <c r="CM509" s="4"/>
      <c r="CN509" s="4"/>
      <c r="CO509" s="4"/>
      <c r="CP509" s="4"/>
      <c r="CQ509" s="4"/>
      <c r="CR509" s="4"/>
      <c r="CS509" s="4"/>
      <c r="CT509" s="4"/>
      <c r="CU509" s="4"/>
      <c r="CV509" s="4"/>
      <c r="CW509" s="4"/>
      <c r="CX509" s="4"/>
      <c r="CY509" s="4"/>
      <c r="CZ509" s="4"/>
      <c r="DA509" s="4"/>
      <c r="DB509" s="4"/>
      <c r="DC509" s="4"/>
      <c r="DD509" s="4"/>
      <c r="DE509" s="4"/>
      <c r="DF509" s="4"/>
      <c r="DG509" s="4"/>
      <c r="DH509" s="4"/>
      <c r="DI509" s="4"/>
      <c r="DJ509" s="4"/>
      <c r="DK509" s="4"/>
      <c r="DL509" s="4"/>
      <c r="DM509" s="4"/>
      <c r="DN509" s="4"/>
      <c r="DO509" s="4"/>
      <c r="DP509" s="4"/>
      <c r="DQ509" s="4"/>
      <c r="DR509" s="4"/>
      <c r="DS509" s="4"/>
      <c r="DT509" s="4"/>
      <c r="DU509" s="4"/>
      <c r="DV509" s="4"/>
      <c r="DW509" s="4"/>
      <c r="DX509" s="4"/>
      <c r="DY509" s="4"/>
      <c r="DZ509" s="4"/>
      <c r="EA509" s="4"/>
      <c r="EB509" s="4"/>
      <c r="EC509" s="4"/>
      <c r="ED509" s="4"/>
      <c r="EE509" s="4"/>
      <c r="EF509" s="4"/>
      <c r="EG509" s="4"/>
      <c r="EH509" s="4"/>
      <c r="EI509" s="4"/>
      <c r="EJ509" s="4"/>
      <c r="EK509" s="4"/>
      <c r="EL509" s="4"/>
      <c r="EM509" s="4"/>
      <c r="EN509" s="4"/>
      <c r="EO509" s="4"/>
      <c r="EP509" s="4"/>
      <c r="EQ509" s="4"/>
      <c r="ER509" s="4"/>
      <c r="ES509" s="4"/>
      <c r="ET509" s="4"/>
      <c r="EU509" s="4"/>
      <c r="EV509" s="4"/>
      <c r="EW509" s="4"/>
      <c r="EX509" s="4"/>
      <c r="EY509" s="3"/>
      <c r="EZ509" s="3"/>
      <c r="FA509" s="3"/>
      <c r="FB509" s="3"/>
      <c r="FC509" s="3"/>
      <c r="FD509" s="3"/>
      <c r="FE509" s="3"/>
      <c r="FF509" s="3"/>
      <c r="FG509" s="3"/>
      <c r="FH509" s="3"/>
      <c r="FI509" s="3"/>
      <c r="FJ509" s="3"/>
      <c r="FK509" s="3"/>
      <c r="FL509" s="3"/>
      <c r="FM509" s="3"/>
      <c r="FN509" s="3"/>
      <c r="FO509" s="3"/>
      <c r="FP509" s="3"/>
      <c r="FQ509" s="3"/>
      <c r="FR509" s="3"/>
      <c r="FS509" s="3"/>
      <c r="FT509" s="3"/>
      <c r="FU509" s="3"/>
      <c r="FV509" s="3"/>
      <c r="FW509" s="3"/>
      <c r="FX509" s="3"/>
      <c r="FY509" s="3"/>
      <c r="FZ509" s="3"/>
      <c r="GA509" s="3"/>
      <c r="GB509" s="3"/>
      <c r="GC509" s="3"/>
      <c r="GD509" s="3"/>
      <c r="GE509" s="3"/>
      <c r="GF509" s="3"/>
      <c r="GG509" s="3"/>
      <c r="GH509" s="3"/>
      <c r="GI509" s="3"/>
      <c r="GJ509" s="3"/>
      <c r="GK509" s="3"/>
      <c r="GL509" s="3"/>
      <c r="GM509" s="3"/>
      <c r="GN509" s="3"/>
      <c r="GO509" s="3"/>
      <c r="GP509" s="3"/>
      <c r="GQ509" s="3"/>
      <c r="GR509" s="3"/>
      <c r="GS509" s="3"/>
      <c r="GT509" s="3"/>
      <c r="GU509" s="3"/>
      <c r="GV509" s="3"/>
      <c r="GW509" s="3"/>
      <c r="GX509" s="3"/>
      <c r="GY509" s="3"/>
      <c r="GZ509" s="3"/>
      <c r="HA509" s="3"/>
      <c r="HB509" s="3"/>
      <c r="HC509" s="3"/>
      <c r="HD509" s="3"/>
      <c r="HE509" s="3"/>
      <c r="HF509" s="3"/>
      <c r="HG509" s="3"/>
      <c r="HH509" s="3"/>
      <c r="HI509" s="3"/>
      <c r="HJ509" s="3"/>
      <c r="HK509" s="3"/>
      <c r="HL509" s="3"/>
      <c r="HM509" s="3"/>
      <c r="HN509" s="3"/>
      <c r="HO509" s="3"/>
      <c r="HP509" s="3"/>
      <c r="HQ509" s="3"/>
      <c r="HR509" s="3"/>
      <c r="HS509" s="3"/>
      <c r="HT509" s="3"/>
      <c r="HU509" s="3"/>
      <c r="HV509" s="3"/>
      <c r="HW509" s="3"/>
      <c r="HX509" s="3"/>
      <c r="HY509" s="3"/>
      <c r="HZ509" s="3"/>
      <c r="IA509" s="3"/>
      <c r="IB509" s="3"/>
      <c r="IC509" s="3"/>
      <c r="ID509" s="3"/>
      <c r="IE509" s="3"/>
      <c r="IF509" s="3"/>
      <c r="IG509" s="3"/>
      <c r="IH509" s="3"/>
      <c r="II509" s="3"/>
      <c r="IJ509" s="3"/>
      <c r="IK509" s="3"/>
      <c r="IL509" s="3"/>
      <c r="IM509" s="3"/>
      <c r="IN509" s="3"/>
      <c r="IO509" s="3"/>
      <c r="IP509" s="3"/>
      <c r="IQ509" s="3"/>
      <c r="IR509" s="3"/>
      <c r="IS509" s="3"/>
      <c r="IT509" s="3"/>
      <c r="IU509" s="3"/>
      <c r="IV509" s="3"/>
      <c r="IW509" s="3"/>
      <c r="IX509" s="3"/>
      <c r="IY509" s="3"/>
      <c r="IZ509" s="3"/>
      <c r="JA509" s="3"/>
      <c r="JB509" s="3"/>
      <c r="JC509" s="3"/>
      <c r="JD509" s="3"/>
      <c r="JE509" s="3"/>
      <c r="JF509" s="3"/>
      <c r="JG509" s="3"/>
      <c r="JH509" s="3"/>
      <c r="JI509" s="3"/>
      <c r="JJ509" s="3"/>
      <c r="JK509" s="3"/>
      <c r="JL509" s="3"/>
      <c r="JM509" s="3"/>
      <c r="JN509" s="3"/>
      <c r="JO509" s="3"/>
      <c r="JP509" s="3"/>
      <c r="JQ509" s="3"/>
      <c r="JR509" s="3"/>
      <c r="JS509" s="3"/>
      <c r="JT509" s="3"/>
      <c r="JU509" s="3"/>
      <c r="JV509" s="3"/>
      <c r="JW509" s="3"/>
      <c r="JX509" s="3"/>
      <c r="JY509" s="3"/>
      <c r="JZ509" s="3"/>
      <c r="KA509" s="3"/>
      <c r="KB509" s="3"/>
      <c r="KC509" s="3"/>
      <c r="KD509" s="3"/>
      <c r="KE509" s="3"/>
      <c r="KF509" s="3"/>
      <c r="KG509" s="3"/>
      <c r="KH509" s="3"/>
      <c r="KI509" s="3"/>
      <c r="KJ509" s="3"/>
      <c r="KK509" s="3"/>
      <c r="KL509" s="3"/>
      <c r="KM509" s="3"/>
      <c r="KN509" s="3"/>
    </row>
    <row r="510" spans="1:300">
      <c r="A510" s="3">
        <v>0</v>
      </c>
      <c r="B51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510)))"),"")</f>
        <v/>
      </c>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c r="AV510" s="4"/>
      <c r="AW510" s="4"/>
      <c r="AX510" s="4"/>
      <c r="AY510" s="4"/>
      <c r="AZ510" s="4"/>
      <c r="BA510" s="4"/>
      <c r="BB510" s="4"/>
      <c r="BC510" s="4"/>
      <c r="BD510" s="4"/>
      <c r="BE510" s="4"/>
      <c r="BF510" s="4"/>
      <c r="BG510" s="4"/>
      <c r="BH510" s="4"/>
      <c r="BI510" s="4"/>
      <c r="BJ510" s="4"/>
      <c r="BK510" s="4"/>
      <c r="BL510" s="4"/>
      <c r="BM510" s="4"/>
      <c r="BN510" s="4"/>
      <c r="BO510" s="4"/>
      <c r="BP510" s="4"/>
      <c r="BQ510" s="4"/>
      <c r="BR510" s="4"/>
      <c r="BS510" s="4"/>
      <c r="BT510" s="4"/>
      <c r="BU510" s="4"/>
      <c r="BV510" s="4"/>
      <c r="BW510" s="4"/>
      <c r="BX510" s="4"/>
      <c r="BY510" s="4"/>
      <c r="BZ510" s="4"/>
      <c r="CA510" s="4"/>
      <c r="CB510" s="4"/>
      <c r="CC510" s="4"/>
      <c r="CD510" s="4"/>
      <c r="CE510" s="4"/>
      <c r="CF510" s="4"/>
      <c r="CG510" s="4"/>
      <c r="CH510" s="4"/>
      <c r="CI510" s="4"/>
      <c r="CJ510" s="4"/>
      <c r="CK510" s="4"/>
      <c r="CL510" s="4"/>
      <c r="CM510" s="4"/>
      <c r="CN510" s="4"/>
      <c r="CO510" s="4"/>
      <c r="CP510" s="4"/>
      <c r="CQ510" s="4"/>
      <c r="CR510" s="4"/>
      <c r="CS510" s="4"/>
      <c r="CT510" s="4"/>
      <c r="CU510" s="4"/>
      <c r="CV510" s="4"/>
      <c r="CW510" s="4"/>
      <c r="CX510" s="4"/>
      <c r="CY510" s="4"/>
      <c r="CZ510" s="4"/>
      <c r="DA510" s="4"/>
      <c r="DB510" s="4"/>
      <c r="DC510" s="4"/>
      <c r="DD510" s="4"/>
      <c r="DE510" s="4"/>
      <c r="DF510" s="4"/>
      <c r="DG510" s="4"/>
      <c r="DH510" s="4"/>
      <c r="DI510" s="4"/>
      <c r="DJ510" s="4"/>
      <c r="DK510" s="4"/>
      <c r="DL510" s="4"/>
      <c r="DM510" s="4"/>
      <c r="DN510" s="4"/>
      <c r="DO510" s="4"/>
      <c r="DP510" s="4"/>
      <c r="DQ510" s="4"/>
      <c r="DR510" s="4"/>
      <c r="DS510" s="4"/>
      <c r="DT510" s="4"/>
      <c r="DU510" s="4"/>
      <c r="DV510" s="4"/>
      <c r="DW510" s="4"/>
      <c r="DX510" s="4"/>
      <c r="DY510" s="4"/>
      <c r="DZ510" s="4"/>
      <c r="EA510" s="4"/>
      <c r="EB510" s="4"/>
      <c r="EC510" s="4"/>
      <c r="ED510" s="4"/>
      <c r="EE510" s="4"/>
      <c r="EF510" s="4"/>
      <c r="EG510" s="4"/>
      <c r="EH510" s="4"/>
      <c r="EI510" s="4"/>
      <c r="EJ510" s="4"/>
      <c r="EK510" s="4"/>
      <c r="EL510" s="4"/>
      <c r="EM510" s="4"/>
      <c r="EN510" s="4"/>
      <c r="EO510" s="4"/>
      <c r="EP510" s="4"/>
      <c r="EQ510" s="4"/>
      <c r="ER510" s="4"/>
      <c r="ES510" s="4"/>
      <c r="ET510" s="4"/>
      <c r="EU510" s="4"/>
      <c r="EV510" s="4"/>
      <c r="EW510" s="4"/>
      <c r="EX510" s="4"/>
      <c r="EY510" s="3"/>
      <c r="EZ510" s="3"/>
      <c r="FA510" s="3"/>
      <c r="FB510" s="3"/>
      <c r="FC510" s="3"/>
      <c r="FD510" s="3"/>
      <c r="FE510" s="3"/>
      <c r="FF510" s="3"/>
      <c r="FG510" s="3"/>
      <c r="FH510" s="3"/>
      <c r="FI510" s="3"/>
      <c r="FJ510" s="3"/>
      <c r="FK510" s="3"/>
      <c r="FL510" s="3"/>
      <c r="FM510" s="3"/>
      <c r="FN510" s="3"/>
      <c r="FO510" s="3"/>
      <c r="FP510" s="3"/>
      <c r="FQ510" s="3"/>
      <c r="FR510" s="3"/>
      <c r="FS510" s="3"/>
      <c r="FT510" s="3"/>
      <c r="FU510" s="3"/>
      <c r="FV510" s="3"/>
      <c r="FW510" s="3"/>
      <c r="FX510" s="3"/>
      <c r="FY510" s="3"/>
      <c r="FZ510" s="3"/>
      <c r="GA510" s="3"/>
      <c r="GB510" s="3"/>
      <c r="GC510" s="3"/>
      <c r="GD510" s="3"/>
      <c r="GE510" s="3"/>
      <c r="GF510" s="3"/>
      <c r="GG510" s="3"/>
      <c r="GH510" s="3"/>
      <c r="GI510" s="3"/>
      <c r="GJ510" s="3"/>
      <c r="GK510" s="3"/>
      <c r="GL510" s="3"/>
      <c r="GM510" s="3"/>
      <c r="GN510" s="3"/>
      <c r="GO510" s="3"/>
      <c r="GP510" s="3"/>
      <c r="GQ510" s="3"/>
      <c r="GR510" s="3"/>
      <c r="GS510" s="3"/>
      <c r="GT510" s="3"/>
      <c r="GU510" s="3"/>
      <c r="GV510" s="3"/>
      <c r="GW510" s="3"/>
      <c r="GX510" s="3"/>
      <c r="GY510" s="3"/>
      <c r="GZ510" s="3"/>
      <c r="HA510" s="3"/>
      <c r="HB510" s="3"/>
      <c r="HC510" s="3"/>
      <c r="HD510" s="3"/>
      <c r="HE510" s="3"/>
      <c r="HF510" s="3"/>
      <c r="HG510" s="3"/>
      <c r="HH510" s="3"/>
      <c r="HI510" s="3"/>
      <c r="HJ510" s="3"/>
      <c r="HK510" s="3"/>
      <c r="HL510" s="3"/>
      <c r="HM510" s="3"/>
      <c r="HN510" s="3"/>
      <c r="HO510" s="3"/>
      <c r="HP510" s="3"/>
      <c r="HQ510" s="3"/>
      <c r="HR510" s="3"/>
      <c r="HS510" s="3"/>
      <c r="HT510" s="3"/>
      <c r="HU510" s="3"/>
      <c r="HV510" s="3"/>
      <c r="HW510" s="3"/>
      <c r="HX510" s="3"/>
      <c r="HY510" s="3"/>
      <c r="HZ510" s="3"/>
      <c r="IA510" s="3"/>
      <c r="IB510" s="3"/>
      <c r="IC510" s="3"/>
      <c r="ID510" s="3"/>
      <c r="IE510" s="3"/>
      <c r="IF510" s="3"/>
      <c r="IG510" s="3"/>
      <c r="IH510" s="3"/>
      <c r="II510" s="3"/>
      <c r="IJ510" s="3"/>
      <c r="IK510" s="3"/>
      <c r="IL510" s="3"/>
      <c r="IM510" s="3"/>
      <c r="IN510" s="3"/>
      <c r="IO510" s="3"/>
      <c r="IP510" s="3"/>
      <c r="IQ510" s="3"/>
      <c r="IR510" s="3"/>
      <c r="IS510" s="3"/>
      <c r="IT510" s="3"/>
      <c r="IU510" s="3"/>
      <c r="IV510" s="3"/>
      <c r="IW510" s="3"/>
      <c r="IX510" s="3"/>
      <c r="IY510" s="3"/>
      <c r="IZ510" s="3"/>
      <c r="JA510" s="3"/>
      <c r="JB510" s="3"/>
      <c r="JC510" s="3"/>
      <c r="JD510" s="3"/>
      <c r="JE510" s="3"/>
      <c r="JF510" s="3"/>
      <c r="JG510" s="3"/>
      <c r="JH510" s="3"/>
      <c r="JI510" s="3"/>
      <c r="JJ510" s="3"/>
      <c r="JK510" s="3"/>
      <c r="JL510" s="3"/>
      <c r="JM510" s="3"/>
      <c r="JN510" s="3"/>
      <c r="JO510" s="3"/>
      <c r="JP510" s="3"/>
      <c r="JQ510" s="3"/>
      <c r="JR510" s="3"/>
      <c r="JS510" s="3"/>
      <c r="JT510" s="3"/>
      <c r="JU510" s="3"/>
      <c r="JV510" s="3"/>
      <c r="JW510" s="3"/>
      <c r="JX510" s="3"/>
      <c r="JY510" s="3"/>
      <c r="JZ510" s="3"/>
      <c r="KA510" s="3"/>
      <c r="KB510" s="3"/>
      <c r="KC510" s="3"/>
      <c r="KD510" s="3"/>
      <c r="KE510" s="3"/>
      <c r="KF510" s="3"/>
      <c r="KG510" s="3"/>
      <c r="KH510" s="3"/>
      <c r="KI510" s="3"/>
      <c r="KJ510" s="3"/>
      <c r="KK510" s="3"/>
      <c r="KL510" s="3"/>
      <c r="KM510" s="3"/>
      <c r="KN510" s="3"/>
    </row>
    <row r="511" spans="1:300">
      <c r="A511" s="3">
        <v>0</v>
      </c>
      <c r="B51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511)))"),"")</f>
        <v/>
      </c>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4"/>
      <c r="BA511" s="4"/>
      <c r="BB511" s="4"/>
      <c r="BC511" s="4"/>
      <c r="BD511" s="4"/>
      <c r="BE511" s="4"/>
      <c r="BF511" s="4"/>
      <c r="BG511" s="4"/>
      <c r="BH511" s="4"/>
      <c r="BI511" s="4"/>
      <c r="BJ511" s="4"/>
      <c r="BK511" s="4"/>
      <c r="BL511" s="4"/>
      <c r="BM511" s="4"/>
      <c r="BN511" s="4"/>
      <c r="BO511" s="4"/>
      <c r="BP511" s="4"/>
      <c r="BQ511" s="4"/>
      <c r="BR511" s="4"/>
      <c r="BS511" s="4"/>
      <c r="BT511" s="4"/>
      <c r="BU511" s="4"/>
      <c r="BV511" s="4"/>
      <c r="BW511" s="4"/>
      <c r="BX511" s="4"/>
      <c r="BY511" s="4"/>
      <c r="BZ511" s="4"/>
      <c r="CA511" s="4"/>
      <c r="CB511" s="4"/>
      <c r="CC511" s="4"/>
      <c r="CD511" s="4"/>
      <c r="CE511" s="4"/>
      <c r="CF511" s="4"/>
      <c r="CG511" s="4"/>
      <c r="CH511" s="4"/>
      <c r="CI511" s="4"/>
      <c r="CJ511" s="4"/>
      <c r="CK511" s="4"/>
      <c r="CL511" s="4"/>
      <c r="CM511" s="4"/>
      <c r="CN511" s="4"/>
      <c r="CO511" s="4"/>
      <c r="CP511" s="4"/>
      <c r="CQ511" s="4"/>
      <c r="CR511" s="4"/>
      <c r="CS511" s="4"/>
      <c r="CT511" s="4"/>
      <c r="CU511" s="4"/>
      <c r="CV511" s="4"/>
      <c r="CW511" s="4"/>
      <c r="CX511" s="4"/>
      <c r="CY511" s="4"/>
      <c r="CZ511" s="4"/>
      <c r="DA511" s="4"/>
      <c r="DB511" s="4"/>
      <c r="DC511" s="4"/>
      <c r="DD511" s="4"/>
      <c r="DE511" s="4"/>
      <c r="DF511" s="4"/>
      <c r="DG511" s="4"/>
      <c r="DH511" s="4"/>
      <c r="DI511" s="4"/>
      <c r="DJ511" s="4"/>
      <c r="DK511" s="4"/>
      <c r="DL511" s="4"/>
      <c r="DM511" s="4"/>
      <c r="DN511" s="4"/>
      <c r="DO511" s="4"/>
      <c r="DP511" s="4"/>
      <c r="DQ511" s="4"/>
      <c r="DR511" s="4"/>
      <c r="DS511" s="4"/>
      <c r="DT511" s="4"/>
      <c r="DU511" s="4"/>
      <c r="DV511" s="4"/>
      <c r="DW511" s="4"/>
      <c r="DX511" s="4"/>
      <c r="DY511" s="4"/>
      <c r="DZ511" s="4"/>
      <c r="EA511" s="4"/>
      <c r="EB511" s="4"/>
      <c r="EC511" s="4"/>
      <c r="ED511" s="4"/>
      <c r="EE511" s="4"/>
      <c r="EF511" s="4"/>
      <c r="EG511" s="4"/>
      <c r="EH511" s="4"/>
      <c r="EI511" s="4"/>
      <c r="EJ511" s="4"/>
      <c r="EK511" s="4"/>
      <c r="EL511" s="4"/>
      <c r="EM511" s="4"/>
      <c r="EN511" s="4"/>
      <c r="EO511" s="4"/>
      <c r="EP511" s="4"/>
      <c r="EQ511" s="4"/>
      <c r="ER511" s="4"/>
      <c r="ES511" s="4"/>
      <c r="ET511" s="4"/>
      <c r="EU511" s="4"/>
      <c r="EV511" s="4"/>
      <c r="EW511" s="4"/>
      <c r="EX511" s="4"/>
      <c r="EY511" s="3"/>
      <c r="EZ511" s="3"/>
      <c r="FA511" s="3"/>
      <c r="FB511" s="3"/>
      <c r="FC511" s="3"/>
      <c r="FD511" s="3"/>
      <c r="FE511" s="3"/>
      <c r="FF511" s="3"/>
      <c r="FG511" s="3"/>
      <c r="FH511" s="3"/>
      <c r="FI511" s="3"/>
      <c r="FJ511" s="3"/>
      <c r="FK511" s="3"/>
      <c r="FL511" s="3"/>
      <c r="FM511" s="3"/>
      <c r="FN511" s="3"/>
      <c r="FO511" s="3"/>
      <c r="FP511" s="3"/>
      <c r="FQ511" s="3"/>
      <c r="FR511" s="3"/>
      <c r="FS511" s="3"/>
      <c r="FT511" s="3"/>
      <c r="FU511" s="3"/>
      <c r="FV511" s="3"/>
      <c r="FW511" s="3"/>
      <c r="FX511" s="3"/>
      <c r="FY511" s="3"/>
      <c r="FZ511" s="3"/>
      <c r="GA511" s="3"/>
      <c r="GB511" s="3"/>
      <c r="GC511" s="3"/>
      <c r="GD511" s="3"/>
      <c r="GE511" s="3"/>
      <c r="GF511" s="3"/>
      <c r="GG511" s="3"/>
      <c r="GH511" s="3"/>
      <c r="GI511" s="3"/>
      <c r="GJ511" s="3"/>
      <c r="GK511" s="3"/>
      <c r="GL511" s="3"/>
      <c r="GM511" s="3"/>
      <c r="GN511" s="3"/>
      <c r="GO511" s="3"/>
      <c r="GP511" s="3"/>
      <c r="GQ511" s="3"/>
      <c r="GR511" s="3"/>
      <c r="GS511" s="3"/>
      <c r="GT511" s="3"/>
      <c r="GU511" s="3"/>
      <c r="GV511" s="3"/>
      <c r="GW511" s="3"/>
      <c r="GX511" s="3"/>
      <c r="GY511" s="3"/>
      <c r="GZ511" s="3"/>
      <c r="HA511" s="3"/>
      <c r="HB511" s="3"/>
      <c r="HC511" s="3"/>
      <c r="HD511" s="3"/>
      <c r="HE511" s="3"/>
      <c r="HF511" s="3"/>
      <c r="HG511" s="3"/>
      <c r="HH511" s="3"/>
      <c r="HI511" s="3"/>
      <c r="HJ511" s="3"/>
      <c r="HK511" s="3"/>
      <c r="HL511" s="3"/>
      <c r="HM511" s="3"/>
      <c r="HN511" s="3"/>
      <c r="HO511" s="3"/>
      <c r="HP511" s="3"/>
      <c r="HQ511" s="3"/>
      <c r="HR511" s="3"/>
      <c r="HS511" s="3"/>
      <c r="HT511" s="3"/>
      <c r="HU511" s="3"/>
      <c r="HV511" s="3"/>
      <c r="HW511" s="3"/>
      <c r="HX511" s="3"/>
      <c r="HY511" s="3"/>
      <c r="HZ511" s="3"/>
      <c r="IA511" s="3"/>
      <c r="IB511" s="3"/>
      <c r="IC511" s="3"/>
      <c r="ID511" s="3"/>
      <c r="IE511" s="3"/>
      <c r="IF511" s="3"/>
      <c r="IG511" s="3"/>
      <c r="IH511" s="3"/>
      <c r="II511" s="3"/>
      <c r="IJ511" s="3"/>
      <c r="IK511" s="3"/>
      <c r="IL511" s="3"/>
      <c r="IM511" s="3"/>
      <c r="IN511" s="3"/>
      <c r="IO511" s="3"/>
      <c r="IP511" s="3"/>
      <c r="IQ511" s="3"/>
      <c r="IR511" s="3"/>
      <c r="IS511" s="3"/>
      <c r="IT511" s="3"/>
      <c r="IU511" s="3"/>
      <c r="IV511" s="3"/>
      <c r="IW511" s="3"/>
      <c r="IX511" s="3"/>
      <c r="IY511" s="3"/>
      <c r="IZ511" s="3"/>
      <c r="JA511" s="3"/>
      <c r="JB511" s="3"/>
      <c r="JC511" s="3"/>
      <c r="JD511" s="3"/>
      <c r="JE511" s="3"/>
      <c r="JF511" s="3"/>
      <c r="JG511" s="3"/>
      <c r="JH511" s="3"/>
      <c r="JI511" s="3"/>
      <c r="JJ511" s="3"/>
      <c r="JK511" s="3"/>
      <c r="JL511" s="3"/>
      <c r="JM511" s="3"/>
      <c r="JN511" s="3"/>
      <c r="JO511" s="3"/>
      <c r="JP511" s="3"/>
      <c r="JQ511" s="3"/>
      <c r="JR511" s="3"/>
      <c r="JS511" s="3"/>
      <c r="JT511" s="3"/>
      <c r="JU511" s="3"/>
      <c r="JV511" s="3"/>
      <c r="JW511" s="3"/>
      <c r="JX511" s="3"/>
      <c r="JY511" s="3"/>
      <c r="JZ511" s="3"/>
      <c r="KA511" s="3"/>
      <c r="KB511" s="3"/>
      <c r="KC511" s="3"/>
      <c r="KD511" s="3"/>
      <c r="KE511" s="3"/>
      <c r="KF511" s="3"/>
      <c r="KG511" s="3"/>
      <c r="KH511" s="3"/>
      <c r="KI511" s="3"/>
      <c r="KJ511" s="3"/>
      <c r="KK511" s="3"/>
      <c r="KL511" s="3"/>
      <c r="KM511" s="3"/>
      <c r="KN511" s="3"/>
    </row>
    <row r="512" spans="1:300">
      <c r="A512" s="3">
        <v>0</v>
      </c>
      <c r="B51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512)))"),"")</f>
        <v/>
      </c>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4"/>
      <c r="BA512" s="4"/>
      <c r="BB512" s="4"/>
      <c r="BC512" s="4"/>
      <c r="BD512" s="4"/>
      <c r="BE512" s="4"/>
      <c r="BF512" s="4"/>
      <c r="BG512" s="4"/>
      <c r="BH512" s="4"/>
      <c r="BI512" s="4"/>
      <c r="BJ512" s="4"/>
      <c r="BK512" s="4"/>
      <c r="BL512" s="4"/>
      <c r="BM512" s="4"/>
      <c r="BN512" s="4"/>
      <c r="BO512" s="4"/>
      <c r="BP512" s="4"/>
      <c r="BQ512" s="4"/>
      <c r="BR512" s="4"/>
      <c r="BS512" s="4"/>
      <c r="BT512" s="4"/>
      <c r="BU512" s="4"/>
      <c r="BV512" s="4"/>
      <c r="BW512" s="4"/>
      <c r="BX512" s="4"/>
      <c r="BY512" s="4"/>
      <c r="BZ512" s="4"/>
      <c r="CA512" s="4"/>
      <c r="CB512" s="4"/>
      <c r="CC512" s="4"/>
      <c r="CD512" s="4"/>
      <c r="CE512" s="4"/>
      <c r="CF512" s="4"/>
      <c r="CG512" s="4"/>
      <c r="CH512" s="4"/>
      <c r="CI512" s="4"/>
      <c r="CJ512" s="4"/>
      <c r="CK512" s="4"/>
      <c r="CL512" s="4"/>
      <c r="CM512" s="4"/>
      <c r="CN512" s="4"/>
      <c r="CO512" s="4"/>
      <c r="CP512" s="4"/>
      <c r="CQ512" s="4"/>
      <c r="CR512" s="4"/>
      <c r="CS512" s="4"/>
      <c r="CT512" s="4"/>
      <c r="CU512" s="4"/>
      <c r="CV512" s="4"/>
      <c r="CW512" s="4"/>
      <c r="CX512" s="4"/>
      <c r="CY512" s="4"/>
      <c r="CZ512" s="4"/>
      <c r="DA512" s="4"/>
      <c r="DB512" s="4"/>
      <c r="DC512" s="4"/>
      <c r="DD512" s="4"/>
      <c r="DE512" s="4"/>
      <c r="DF512" s="4"/>
      <c r="DG512" s="4"/>
      <c r="DH512" s="4"/>
      <c r="DI512" s="4"/>
      <c r="DJ512" s="4"/>
      <c r="DK512" s="4"/>
      <c r="DL512" s="4"/>
      <c r="DM512" s="4"/>
      <c r="DN512" s="4"/>
      <c r="DO512" s="4"/>
      <c r="DP512" s="4"/>
      <c r="DQ512" s="4"/>
      <c r="DR512" s="4"/>
      <c r="DS512" s="4"/>
      <c r="DT512" s="4"/>
      <c r="DU512" s="4"/>
      <c r="DV512" s="4"/>
      <c r="DW512" s="4"/>
      <c r="DX512" s="4"/>
      <c r="DY512" s="4"/>
      <c r="DZ512" s="4"/>
      <c r="EA512" s="4"/>
      <c r="EB512" s="4"/>
      <c r="EC512" s="4"/>
      <c r="ED512" s="4"/>
      <c r="EE512" s="4"/>
      <c r="EF512" s="4"/>
      <c r="EG512" s="4"/>
      <c r="EH512" s="4"/>
      <c r="EI512" s="4"/>
      <c r="EJ512" s="4"/>
      <c r="EK512" s="4"/>
      <c r="EL512" s="4"/>
      <c r="EM512" s="4"/>
      <c r="EN512" s="4"/>
      <c r="EO512" s="4"/>
      <c r="EP512" s="4"/>
      <c r="EQ512" s="4"/>
      <c r="ER512" s="4"/>
      <c r="ES512" s="4"/>
      <c r="ET512" s="4"/>
      <c r="EU512" s="4"/>
      <c r="EV512" s="4"/>
      <c r="EW512" s="4"/>
      <c r="EX512" s="4"/>
      <c r="EY512" s="3"/>
      <c r="EZ512" s="3"/>
      <c r="FA512" s="3"/>
      <c r="FB512" s="3"/>
      <c r="FC512" s="3"/>
      <c r="FD512" s="3"/>
      <c r="FE512" s="3"/>
      <c r="FF512" s="3"/>
      <c r="FG512" s="3"/>
      <c r="FH512" s="3"/>
      <c r="FI512" s="3"/>
      <c r="FJ512" s="3"/>
      <c r="FK512" s="3"/>
      <c r="FL512" s="3"/>
      <c r="FM512" s="3"/>
      <c r="FN512" s="3"/>
      <c r="FO512" s="3"/>
      <c r="FP512" s="3"/>
      <c r="FQ512" s="3"/>
      <c r="FR512" s="3"/>
      <c r="FS512" s="3"/>
      <c r="FT512" s="3"/>
      <c r="FU512" s="3"/>
      <c r="FV512" s="3"/>
      <c r="FW512" s="3"/>
      <c r="FX512" s="3"/>
      <c r="FY512" s="3"/>
      <c r="FZ512" s="3"/>
      <c r="GA512" s="3"/>
      <c r="GB512" s="3"/>
      <c r="GC512" s="3"/>
      <c r="GD512" s="3"/>
      <c r="GE512" s="3"/>
      <c r="GF512" s="3"/>
      <c r="GG512" s="3"/>
      <c r="GH512" s="3"/>
      <c r="GI512" s="3"/>
      <c r="GJ512" s="3"/>
      <c r="GK512" s="3"/>
      <c r="GL512" s="3"/>
      <c r="GM512" s="3"/>
      <c r="GN512" s="3"/>
      <c r="GO512" s="3"/>
      <c r="GP512" s="3"/>
      <c r="GQ512" s="3"/>
      <c r="GR512" s="3"/>
      <c r="GS512" s="3"/>
      <c r="GT512" s="3"/>
      <c r="GU512" s="3"/>
      <c r="GV512" s="3"/>
      <c r="GW512" s="3"/>
      <c r="GX512" s="3"/>
      <c r="GY512" s="3"/>
      <c r="GZ512" s="3"/>
      <c r="HA512" s="3"/>
      <c r="HB512" s="3"/>
      <c r="HC512" s="3"/>
      <c r="HD512" s="3"/>
      <c r="HE512" s="3"/>
      <c r="HF512" s="3"/>
      <c r="HG512" s="3"/>
      <c r="HH512" s="3"/>
      <c r="HI512" s="3"/>
      <c r="HJ512" s="3"/>
      <c r="HK512" s="3"/>
      <c r="HL512" s="3"/>
      <c r="HM512" s="3"/>
      <c r="HN512" s="3"/>
      <c r="HO512" s="3"/>
      <c r="HP512" s="3"/>
      <c r="HQ512" s="3"/>
      <c r="HR512" s="3"/>
      <c r="HS512" s="3"/>
      <c r="HT512" s="3"/>
      <c r="HU512" s="3"/>
      <c r="HV512" s="3"/>
      <c r="HW512" s="3"/>
      <c r="HX512" s="3"/>
      <c r="HY512" s="3"/>
      <c r="HZ512" s="3"/>
      <c r="IA512" s="3"/>
      <c r="IB512" s="3"/>
      <c r="IC512" s="3"/>
      <c r="ID512" s="3"/>
      <c r="IE512" s="3"/>
      <c r="IF512" s="3"/>
      <c r="IG512" s="3"/>
      <c r="IH512" s="3"/>
      <c r="II512" s="3"/>
      <c r="IJ512" s="3"/>
      <c r="IK512" s="3"/>
      <c r="IL512" s="3"/>
      <c r="IM512" s="3"/>
      <c r="IN512" s="3"/>
      <c r="IO512" s="3"/>
      <c r="IP512" s="3"/>
      <c r="IQ512" s="3"/>
      <c r="IR512" s="3"/>
      <c r="IS512" s="3"/>
      <c r="IT512" s="3"/>
      <c r="IU512" s="3"/>
      <c r="IV512" s="3"/>
      <c r="IW512" s="3"/>
      <c r="IX512" s="3"/>
      <c r="IY512" s="3"/>
      <c r="IZ512" s="3"/>
      <c r="JA512" s="3"/>
      <c r="JB512" s="3"/>
      <c r="JC512" s="3"/>
      <c r="JD512" s="3"/>
      <c r="JE512" s="3"/>
      <c r="JF512" s="3"/>
      <c r="JG512" s="3"/>
      <c r="JH512" s="3"/>
      <c r="JI512" s="3"/>
      <c r="JJ512" s="3"/>
      <c r="JK512" s="3"/>
      <c r="JL512" s="3"/>
      <c r="JM512" s="3"/>
      <c r="JN512" s="3"/>
      <c r="JO512" s="3"/>
      <c r="JP512" s="3"/>
      <c r="JQ512" s="3"/>
      <c r="JR512" s="3"/>
      <c r="JS512" s="3"/>
      <c r="JT512" s="3"/>
      <c r="JU512" s="3"/>
      <c r="JV512" s="3"/>
      <c r="JW512" s="3"/>
      <c r="JX512" s="3"/>
      <c r="JY512" s="3"/>
      <c r="JZ512" s="3"/>
      <c r="KA512" s="3"/>
      <c r="KB512" s="3"/>
      <c r="KC512" s="3"/>
      <c r="KD512" s="3"/>
      <c r="KE512" s="3"/>
      <c r="KF512" s="3"/>
      <c r="KG512" s="3"/>
      <c r="KH512" s="3"/>
      <c r="KI512" s="3"/>
      <c r="KJ512" s="3"/>
      <c r="KK512" s="3"/>
      <c r="KL512" s="3"/>
      <c r="KM512" s="3"/>
      <c r="KN512" s="3"/>
    </row>
    <row r="513" spans="1:300">
      <c r="A513" s="3">
        <v>0</v>
      </c>
      <c r="B51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513)))"),"")</f>
        <v/>
      </c>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4"/>
      <c r="BA513" s="4"/>
      <c r="BB513" s="4"/>
      <c r="BC513" s="4"/>
      <c r="BD513" s="4"/>
      <c r="BE513" s="4"/>
      <c r="BF513" s="4"/>
      <c r="BG513" s="4"/>
      <c r="BH513" s="4"/>
      <c r="BI513" s="4"/>
      <c r="BJ513" s="4"/>
      <c r="BK513" s="4"/>
      <c r="BL513" s="4"/>
      <c r="BM513" s="4"/>
      <c r="BN513" s="4"/>
      <c r="BO513" s="4"/>
      <c r="BP513" s="4"/>
      <c r="BQ513" s="4"/>
      <c r="BR513" s="4"/>
      <c r="BS513" s="4"/>
      <c r="BT513" s="4"/>
      <c r="BU513" s="4"/>
      <c r="BV513" s="4"/>
      <c r="BW513" s="4"/>
      <c r="BX513" s="4"/>
      <c r="BY513" s="4"/>
      <c r="BZ513" s="4"/>
      <c r="CA513" s="4"/>
      <c r="CB513" s="4"/>
      <c r="CC513" s="4"/>
      <c r="CD513" s="4"/>
      <c r="CE513" s="4"/>
      <c r="CF513" s="4"/>
      <c r="CG513" s="4"/>
      <c r="CH513" s="4"/>
      <c r="CI513" s="4"/>
      <c r="CJ513" s="4"/>
      <c r="CK513" s="4"/>
      <c r="CL513" s="4"/>
      <c r="CM513" s="4"/>
      <c r="CN513" s="4"/>
      <c r="CO513" s="4"/>
      <c r="CP513" s="4"/>
      <c r="CQ513" s="4"/>
      <c r="CR513" s="4"/>
      <c r="CS513" s="4"/>
      <c r="CT513" s="4"/>
      <c r="CU513" s="4"/>
      <c r="CV513" s="4"/>
      <c r="CW513" s="4"/>
      <c r="CX513" s="4"/>
      <c r="CY513" s="4"/>
      <c r="CZ513" s="4"/>
      <c r="DA513" s="4"/>
      <c r="DB513" s="4"/>
      <c r="DC513" s="4"/>
      <c r="DD513" s="4"/>
      <c r="DE513" s="4"/>
      <c r="DF513" s="4"/>
      <c r="DG513" s="4"/>
      <c r="DH513" s="4"/>
      <c r="DI513" s="4"/>
      <c r="DJ513" s="4"/>
      <c r="DK513" s="4"/>
      <c r="DL513" s="4"/>
      <c r="DM513" s="4"/>
      <c r="DN513" s="4"/>
      <c r="DO513" s="4"/>
      <c r="DP513" s="4"/>
      <c r="DQ513" s="4"/>
      <c r="DR513" s="4"/>
      <c r="DS513" s="4"/>
      <c r="DT513" s="4"/>
      <c r="DU513" s="4"/>
      <c r="DV513" s="4"/>
      <c r="DW513" s="4"/>
      <c r="DX513" s="4"/>
      <c r="DY513" s="4"/>
      <c r="DZ513" s="4"/>
      <c r="EA513" s="4"/>
      <c r="EB513" s="4"/>
      <c r="EC513" s="4"/>
      <c r="ED513" s="4"/>
      <c r="EE513" s="4"/>
      <c r="EF513" s="4"/>
      <c r="EG513" s="4"/>
      <c r="EH513" s="4"/>
      <c r="EI513" s="4"/>
      <c r="EJ513" s="4"/>
      <c r="EK513" s="4"/>
      <c r="EL513" s="4"/>
      <c r="EM513" s="4"/>
      <c r="EN513" s="4"/>
      <c r="EO513" s="4"/>
      <c r="EP513" s="4"/>
      <c r="EQ513" s="4"/>
      <c r="ER513" s="4"/>
      <c r="ES513" s="4"/>
      <c r="ET513" s="4"/>
      <c r="EU513" s="4"/>
      <c r="EV513" s="4"/>
      <c r="EW513" s="4"/>
      <c r="EX513" s="4"/>
      <c r="EY513" s="3"/>
      <c r="EZ513" s="3"/>
      <c r="FA513" s="3"/>
      <c r="FB513" s="3"/>
      <c r="FC513" s="3"/>
      <c r="FD513" s="3"/>
      <c r="FE513" s="3"/>
      <c r="FF513" s="3"/>
      <c r="FG513" s="3"/>
      <c r="FH513" s="3"/>
      <c r="FI513" s="3"/>
      <c r="FJ513" s="3"/>
      <c r="FK513" s="3"/>
      <c r="FL513" s="3"/>
      <c r="FM513" s="3"/>
      <c r="FN513" s="3"/>
      <c r="FO513" s="3"/>
      <c r="FP513" s="3"/>
      <c r="FQ513" s="3"/>
      <c r="FR513" s="3"/>
      <c r="FS513" s="3"/>
      <c r="FT513" s="3"/>
      <c r="FU513" s="3"/>
      <c r="FV513" s="3"/>
      <c r="FW513" s="3"/>
      <c r="FX513" s="3"/>
      <c r="FY513" s="3"/>
      <c r="FZ513" s="3"/>
      <c r="GA513" s="3"/>
      <c r="GB513" s="3"/>
      <c r="GC513" s="3"/>
      <c r="GD513" s="3"/>
      <c r="GE513" s="3"/>
      <c r="GF513" s="3"/>
      <c r="GG513" s="3"/>
      <c r="GH513" s="3"/>
      <c r="GI513" s="3"/>
      <c r="GJ513" s="3"/>
      <c r="GK513" s="3"/>
      <c r="GL513" s="3"/>
      <c r="GM513" s="3"/>
      <c r="GN513" s="3"/>
      <c r="GO513" s="3"/>
      <c r="GP513" s="3"/>
      <c r="GQ513" s="3"/>
      <c r="GR513" s="3"/>
      <c r="GS513" s="3"/>
      <c r="GT513" s="3"/>
      <c r="GU513" s="3"/>
      <c r="GV513" s="3"/>
      <c r="GW513" s="3"/>
      <c r="GX513" s="3"/>
      <c r="GY513" s="3"/>
      <c r="GZ513" s="3"/>
      <c r="HA513" s="3"/>
      <c r="HB513" s="3"/>
      <c r="HC513" s="3"/>
      <c r="HD513" s="3"/>
      <c r="HE513" s="3"/>
      <c r="HF513" s="3"/>
      <c r="HG513" s="3"/>
      <c r="HH513" s="3"/>
      <c r="HI513" s="3"/>
      <c r="HJ513" s="3"/>
      <c r="HK513" s="3"/>
      <c r="HL513" s="3"/>
      <c r="HM513" s="3"/>
      <c r="HN513" s="3"/>
      <c r="HO513" s="3"/>
      <c r="HP513" s="3"/>
      <c r="HQ513" s="3"/>
      <c r="HR513" s="3"/>
      <c r="HS513" s="3"/>
      <c r="HT513" s="3"/>
      <c r="HU513" s="3"/>
      <c r="HV513" s="3"/>
      <c r="HW513" s="3"/>
      <c r="HX513" s="3"/>
      <c r="HY513" s="3"/>
      <c r="HZ513" s="3"/>
      <c r="IA513" s="3"/>
      <c r="IB513" s="3"/>
      <c r="IC513" s="3"/>
      <c r="ID513" s="3"/>
      <c r="IE513" s="3"/>
      <c r="IF513" s="3"/>
      <c r="IG513" s="3"/>
      <c r="IH513" s="3"/>
      <c r="II513" s="3"/>
      <c r="IJ513" s="3"/>
      <c r="IK513" s="3"/>
      <c r="IL513" s="3"/>
      <c r="IM513" s="3"/>
      <c r="IN513" s="3"/>
      <c r="IO513" s="3"/>
      <c r="IP513" s="3"/>
      <c r="IQ513" s="3"/>
      <c r="IR513" s="3"/>
      <c r="IS513" s="3"/>
      <c r="IT513" s="3"/>
      <c r="IU513" s="3"/>
      <c r="IV513" s="3"/>
      <c r="IW513" s="3"/>
      <c r="IX513" s="3"/>
      <c r="IY513" s="3"/>
      <c r="IZ513" s="3"/>
      <c r="JA513" s="3"/>
      <c r="JB513" s="3"/>
      <c r="JC513" s="3"/>
      <c r="JD513" s="3"/>
      <c r="JE513" s="3"/>
      <c r="JF513" s="3"/>
      <c r="JG513" s="3"/>
      <c r="JH513" s="3"/>
      <c r="JI513" s="3"/>
      <c r="JJ513" s="3"/>
      <c r="JK513" s="3"/>
      <c r="JL513" s="3"/>
      <c r="JM513" s="3"/>
      <c r="JN513" s="3"/>
      <c r="JO513" s="3"/>
      <c r="JP513" s="3"/>
      <c r="JQ513" s="3"/>
      <c r="JR513" s="3"/>
      <c r="JS513" s="3"/>
      <c r="JT513" s="3"/>
      <c r="JU513" s="3"/>
      <c r="JV513" s="3"/>
      <c r="JW513" s="3"/>
      <c r="JX513" s="3"/>
      <c r="JY513" s="3"/>
      <c r="JZ513" s="3"/>
      <c r="KA513" s="3"/>
      <c r="KB513" s="3"/>
      <c r="KC513" s="3"/>
      <c r="KD513" s="3"/>
      <c r="KE513" s="3"/>
      <c r="KF513" s="3"/>
      <c r="KG513" s="3"/>
      <c r="KH513" s="3"/>
      <c r="KI513" s="3"/>
      <c r="KJ513" s="3"/>
      <c r="KK513" s="3"/>
      <c r="KL513" s="3"/>
      <c r="KM513" s="3"/>
      <c r="KN513" s="3"/>
    </row>
    <row r="514" spans="1:300">
      <c r="A514" s="3">
        <v>0</v>
      </c>
      <c r="B51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514)))"),"")</f>
        <v/>
      </c>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c r="BC514" s="4"/>
      <c r="BD514" s="4"/>
      <c r="BE514" s="4"/>
      <c r="BF514" s="4"/>
      <c r="BG514" s="4"/>
      <c r="BH514" s="4"/>
      <c r="BI514" s="4"/>
      <c r="BJ514" s="4"/>
      <c r="BK514" s="4"/>
      <c r="BL514" s="4"/>
      <c r="BM514" s="4"/>
      <c r="BN514" s="4"/>
      <c r="BO514" s="4"/>
      <c r="BP514" s="4"/>
      <c r="BQ514" s="4"/>
      <c r="BR514" s="4"/>
      <c r="BS514" s="4"/>
      <c r="BT514" s="4"/>
      <c r="BU514" s="4"/>
      <c r="BV514" s="4"/>
      <c r="BW514" s="4"/>
      <c r="BX514" s="4"/>
      <c r="BY514" s="4"/>
      <c r="BZ514" s="4"/>
      <c r="CA514" s="4"/>
      <c r="CB514" s="4"/>
      <c r="CC514" s="4"/>
      <c r="CD514" s="4"/>
      <c r="CE514" s="4"/>
      <c r="CF514" s="4"/>
      <c r="CG514" s="4"/>
      <c r="CH514" s="4"/>
      <c r="CI514" s="4"/>
      <c r="CJ514" s="4"/>
      <c r="CK514" s="4"/>
      <c r="CL514" s="4"/>
      <c r="CM514" s="4"/>
      <c r="CN514" s="4"/>
      <c r="CO514" s="4"/>
      <c r="CP514" s="4"/>
      <c r="CQ514" s="4"/>
      <c r="CR514" s="4"/>
      <c r="CS514" s="4"/>
      <c r="CT514" s="4"/>
      <c r="CU514" s="4"/>
      <c r="CV514" s="4"/>
      <c r="CW514" s="4"/>
      <c r="CX514" s="4"/>
      <c r="CY514" s="4"/>
      <c r="CZ514" s="4"/>
      <c r="DA514" s="4"/>
      <c r="DB514" s="4"/>
      <c r="DC514" s="4"/>
      <c r="DD514" s="4"/>
      <c r="DE514" s="4"/>
      <c r="DF514" s="4"/>
      <c r="DG514" s="4"/>
      <c r="DH514" s="4"/>
      <c r="DI514" s="4"/>
      <c r="DJ514" s="4"/>
      <c r="DK514" s="4"/>
      <c r="DL514" s="4"/>
      <c r="DM514" s="4"/>
      <c r="DN514" s="4"/>
      <c r="DO514" s="4"/>
      <c r="DP514" s="4"/>
      <c r="DQ514" s="4"/>
      <c r="DR514" s="4"/>
      <c r="DS514" s="4"/>
      <c r="DT514" s="4"/>
      <c r="DU514" s="4"/>
      <c r="DV514" s="4"/>
      <c r="DW514" s="4"/>
      <c r="DX514" s="4"/>
      <c r="DY514" s="4"/>
      <c r="DZ514" s="4"/>
      <c r="EA514" s="4"/>
      <c r="EB514" s="4"/>
      <c r="EC514" s="4"/>
      <c r="ED514" s="4"/>
      <c r="EE514" s="4"/>
      <c r="EF514" s="4"/>
      <c r="EG514" s="4"/>
      <c r="EH514" s="4"/>
      <c r="EI514" s="4"/>
      <c r="EJ514" s="4"/>
      <c r="EK514" s="4"/>
      <c r="EL514" s="4"/>
      <c r="EM514" s="4"/>
      <c r="EN514" s="4"/>
      <c r="EO514" s="4"/>
      <c r="EP514" s="4"/>
      <c r="EQ514" s="4"/>
      <c r="ER514" s="4"/>
      <c r="ES514" s="4"/>
      <c r="ET514" s="4"/>
      <c r="EU514" s="4"/>
      <c r="EV514" s="4"/>
      <c r="EW514" s="4"/>
      <c r="EX514" s="4"/>
      <c r="EY514" s="3"/>
      <c r="EZ514" s="3"/>
      <c r="FA514" s="3"/>
      <c r="FB514" s="3"/>
      <c r="FC514" s="3"/>
      <c r="FD514" s="3"/>
      <c r="FE514" s="3"/>
      <c r="FF514" s="3"/>
      <c r="FG514" s="3"/>
      <c r="FH514" s="3"/>
      <c r="FI514" s="3"/>
      <c r="FJ514" s="3"/>
      <c r="FK514" s="3"/>
      <c r="FL514" s="3"/>
      <c r="FM514" s="3"/>
      <c r="FN514" s="3"/>
      <c r="FO514" s="3"/>
      <c r="FP514" s="3"/>
      <c r="FQ514" s="3"/>
      <c r="FR514" s="3"/>
      <c r="FS514" s="3"/>
      <c r="FT514" s="3"/>
      <c r="FU514" s="3"/>
      <c r="FV514" s="3"/>
      <c r="FW514" s="3"/>
      <c r="FX514" s="3"/>
      <c r="FY514" s="3"/>
      <c r="FZ514" s="3"/>
      <c r="GA514" s="3"/>
      <c r="GB514" s="3"/>
      <c r="GC514" s="3"/>
      <c r="GD514" s="3"/>
      <c r="GE514" s="3"/>
      <c r="GF514" s="3"/>
      <c r="GG514" s="3"/>
      <c r="GH514" s="3"/>
      <c r="GI514" s="3"/>
      <c r="GJ514" s="3"/>
      <c r="GK514" s="3"/>
      <c r="GL514" s="3"/>
      <c r="GM514" s="3"/>
      <c r="GN514" s="3"/>
      <c r="GO514" s="3"/>
      <c r="GP514" s="3"/>
      <c r="GQ514" s="3"/>
      <c r="GR514" s="3"/>
      <c r="GS514" s="3"/>
      <c r="GT514" s="3"/>
      <c r="GU514" s="3"/>
      <c r="GV514" s="3"/>
      <c r="GW514" s="3"/>
      <c r="GX514" s="3"/>
      <c r="GY514" s="3"/>
      <c r="GZ514" s="3"/>
      <c r="HA514" s="3"/>
      <c r="HB514" s="3"/>
      <c r="HC514" s="3"/>
      <c r="HD514" s="3"/>
      <c r="HE514" s="3"/>
      <c r="HF514" s="3"/>
      <c r="HG514" s="3"/>
      <c r="HH514" s="3"/>
      <c r="HI514" s="3"/>
      <c r="HJ514" s="3"/>
      <c r="HK514" s="3"/>
      <c r="HL514" s="3"/>
      <c r="HM514" s="3"/>
      <c r="HN514" s="3"/>
      <c r="HO514" s="3"/>
      <c r="HP514" s="3"/>
      <c r="HQ514" s="3"/>
      <c r="HR514" s="3"/>
      <c r="HS514" s="3"/>
      <c r="HT514" s="3"/>
      <c r="HU514" s="3"/>
      <c r="HV514" s="3"/>
      <c r="HW514" s="3"/>
      <c r="HX514" s="3"/>
      <c r="HY514" s="3"/>
      <c r="HZ514" s="3"/>
      <c r="IA514" s="3"/>
      <c r="IB514" s="3"/>
      <c r="IC514" s="3"/>
      <c r="ID514" s="3"/>
      <c r="IE514" s="3"/>
      <c r="IF514" s="3"/>
      <c r="IG514" s="3"/>
      <c r="IH514" s="3"/>
      <c r="II514" s="3"/>
      <c r="IJ514" s="3"/>
      <c r="IK514" s="3"/>
      <c r="IL514" s="3"/>
      <c r="IM514" s="3"/>
      <c r="IN514" s="3"/>
      <c r="IO514" s="3"/>
      <c r="IP514" s="3"/>
      <c r="IQ514" s="3"/>
      <c r="IR514" s="3"/>
      <c r="IS514" s="3"/>
      <c r="IT514" s="3"/>
      <c r="IU514" s="3"/>
      <c r="IV514" s="3"/>
      <c r="IW514" s="3"/>
      <c r="IX514" s="3"/>
      <c r="IY514" s="3"/>
      <c r="IZ514" s="3"/>
      <c r="JA514" s="3"/>
      <c r="JB514" s="3"/>
      <c r="JC514" s="3"/>
      <c r="JD514" s="3"/>
      <c r="JE514" s="3"/>
      <c r="JF514" s="3"/>
      <c r="JG514" s="3"/>
      <c r="JH514" s="3"/>
      <c r="JI514" s="3"/>
      <c r="JJ514" s="3"/>
      <c r="JK514" s="3"/>
      <c r="JL514" s="3"/>
      <c r="JM514" s="3"/>
      <c r="JN514" s="3"/>
      <c r="JO514" s="3"/>
      <c r="JP514" s="3"/>
      <c r="JQ514" s="3"/>
      <c r="JR514" s="3"/>
      <c r="JS514" s="3"/>
      <c r="JT514" s="3"/>
      <c r="JU514" s="3"/>
      <c r="JV514" s="3"/>
      <c r="JW514" s="3"/>
      <c r="JX514" s="3"/>
      <c r="JY514" s="3"/>
      <c r="JZ514" s="3"/>
      <c r="KA514" s="3"/>
      <c r="KB514" s="3"/>
      <c r="KC514" s="3"/>
      <c r="KD514" s="3"/>
      <c r="KE514" s="3"/>
      <c r="KF514" s="3"/>
      <c r="KG514" s="3"/>
      <c r="KH514" s="3"/>
      <c r="KI514" s="3"/>
      <c r="KJ514" s="3"/>
      <c r="KK514" s="3"/>
      <c r="KL514" s="3"/>
      <c r="KM514" s="3"/>
      <c r="KN514" s="3"/>
    </row>
    <row r="515" spans="1:300">
      <c r="A515" s="3">
        <v>0</v>
      </c>
      <c r="B51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515)))"),"")</f>
        <v/>
      </c>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4"/>
      <c r="BA515" s="4"/>
      <c r="BB515" s="4"/>
      <c r="BC515" s="4"/>
      <c r="BD515" s="4"/>
      <c r="BE515" s="4"/>
      <c r="BF515" s="4"/>
      <c r="BG515" s="4"/>
      <c r="BH515" s="4"/>
      <c r="BI515" s="4"/>
      <c r="BJ515" s="4"/>
      <c r="BK515" s="4"/>
      <c r="BL515" s="4"/>
      <c r="BM515" s="4"/>
      <c r="BN515" s="4"/>
      <c r="BO515" s="4"/>
      <c r="BP515" s="4"/>
      <c r="BQ515" s="4"/>
      <c r="BR515" s="4"/>
      <c r="BS515" s="4"/>
      <c r="BT515" s="4"/>
      <c r="BU515" s="4"/>
      <c r="BV515" s="4"/>
      <c r="BW515" s="4"/>
      <c r="BX515" s="4"/>
      <c r="BY515" s="4"/>
      <c r="BZ515" s="4"/>
      <c r="CA515" s="4"/>
      <c r="CB515" s="4"/>
      <c r="CC515" s="4"/>
      <c r="CD515" s="4"/>
      <c r="CE515" s="4"/>
      <c r="CF515" s="4"/>
      <c r="CG515" s="4"/>
      <c r="CH515" s="4"/>
      <c r="CI515" s="4"/>
      <c r="CJ515" s="4"/>
      <c r="CK515" s="4"/>
      <c r="CL515" s="4"/>
      <c r="CM515" s="4"/>
      <c r="CN515" s="4"/>
      <c r="CO515" s="4"/>
      <c r="CP515" s="4"/>
      <c r="CQ515" s="4"/>
      <c r="CR515" s="4"/>
      <c r="CS515" s="4"/>
      <c r="CT515" s="4"/>
      <c r="CU515" s="4"/>
      <c r="CV515" s="4"/>
      <c r="CW515" s="4"/>
      <c r="CX515" s="4"/>
      <c r="CY515" s="4"/>
      <c r="CZ515" s="4"/>
      <c r="DA515" s="4"/>
      <c r="DB515" s="4"/>
      <c r="DC515" s="4"/>
      <c r="DD515" s="4"/>
      <c r="DE515" s="4"/>
      <c r="DF515" s="4"/>
      <c r="DG515" s="4"/>
      <c r="DH515" s="4"/>
      <c r="DI515" s="4"/>
      <c r="DJ515" s="4"/>
      <c r="DK515" s="4"/>
      <c r="DL515" s="4"/>
      <c r="DM515" s="4"/>
      <c r="DN515" s="4"/>
      <c r="DO515" s="4"/>
      <c r="DP515" s="4"/>
      <c r="DQ515" s="4"/>
      <c r="DR515" s="4"/>
      <c r="DS515" s="4"/>
      <c r="DT515" s="4"/>
      <c r="DU515" s="4"/>
      <c r="DV515" s="4"/>
      <c r="DW515" s="4"/>
      <c r="DX515" s="4"/>
      <c r="DY515" s="4"/>
      <c r="DZ515" s="4"/>
      <c r="EA515" s="4"/>
      <c r="EB515" s="4"/>
      <c r="EC515" s="4"/>
      <c r="ED515" s="4"/>
      <c r="EE515" s="4"/>
      <c r="EF515" s="4"/>
      <c r="EG515" s="4"/>
      <c r="EH515" s="4"/>
      <c r="EI515" s="4"/>
      <c r="EJ515" s="4"/>
      <c r="EK515" s="4"/>
      <c r="EL515" s="4"/>
      <c r="EM515" s="4"/>
      <c r="EN515" s="4"/>
      <c r="EO515" s="4"/>
      <c r="EP515" s="4"/>
      <c r="EQ515" s="4"/>
      <c r="ER515" s="4"/>
      <c r="ES515" s="4"/>
      <c r="ET515" s="4"/>
      <c r="EU515" s="4"/>
      <c r="EV515" s="4"/>
      <c r="EW515" s="4"/>
      <c r="EX515" s="4"/>
      <c r="EY515" s="3"/>
      <c r="EZ515" s="3"/>
      <c r="FA515" s="3"/>
      <c r="FB515" s="3"/>
      <c r="FC515" s="3"/>
      <c r="FD515" s="3"/>
      <c r="FE515" s="3"/>
      <c r="FF515" s="3"/>
      <c r="FG515" s="3"/>
      <c r="FH515" s="3"/>
      <c r="FI515" s="3"/>
      <c r="FJ515" s="3"/>
      <c r="FK515" s="3"/>
      <c r="FL515" s="3"/>
      <c r="FM515" s="3"/>
      <c r="FN515" s="3"/>
      <c r="FO515" s="3"/>
      <c r="FP515" s="3"/>
      <c r="FQ515" s="3"/>
      <c r="FR515" s="3"/>
      <c r="FS515" s="3"/>
      <c r="FT515" s="3"/>
      <c r="FU515" s="3"/>
      <c r="FV515" s="3"/>
      <c r="FW515" s="3"/>
      <c r="FX515" s="3"/>
      <c r="FY515" s="3"/>
      <c r="FZ515" s="3"/>
      <c r="GA515" s="3"/>
      <c r="GB515" s="3"/>
      <c r="GC515" s="3"/>
      <c r="GD515" s="3"/>
      <c r="GE515" s="3"/>
      <c r="GF515" s="3"/>
      <c r="GG515" s="3"/>
      <c r="GH515" s="3"/>
      <c r="GI515" s="3"/>
      <c r="GJ515" s="3"/>
      <c r="GK515" s="3"/>
      <c r="GL515" s="3"/>
      <c r="GM515" s="3"/>
      <c r="GN515" s="3"/>
      <c r="GO515" s="3"/>
      <c r="GP515" s="3"/>
      <c r="GQ515" s="3"/>
      <c r="GR515" s="3"/>
      <c r="GS515" s="3"/>
      <c r="GT515" s="3"/>
      <c r="GU515" s="3"/>
      <c r="GV515" s="3"/>
      <c r="GW515" s="3"/>
      <c r="GX515" s="3"/>
      <c r="GY515" s="3"/>
      <c r="GZ515" s="3"/>
      <c r="HA515" s="3"/>
      <c r="HB515" s="3"/>
      <c r="HC515" s="3"/>
      <c r="HD515" s="3"/>
      <c r="HE515" s="3"/>
      <c r="HF515" s="3"/>
      <c r="HG515" s="3"/>
      <c r="HH515" s="3"/>
      <c r="HI515" s="3"/>
      <c r="HJ515" s="3"/>
      <c r="HK515" s="3"/>
      <c r="HL515" s="3"/>
      <c r="HM515" s="3"/>
      <c r="HN515" s="3"/>
      <c r="HO515" s="3"/>
      <c r="HP515" s="3"/>
      <c r="HQ515" s="3"/>
      <c r="HR515" s="3"/>
      <c r="HS515" s="3"/>
      <c r="HT515" s="3"/>
      <c r="HU515" s="3"/>
      <c r="HV515" s="3"/>
      <c r="HW515" s="3"/>
      <c r="HX515" s="3"/>
      <c r="HY515" s="3"/>
      <c r="HZ515" s="3"/>
      <c r="IA515" s="3"/>
      <c r="IB515" s="3"/>
      <c r="IC515" s="3"/>
      <c r="ID515" s="3"/>
      <c r="IE515" s="3"/>
      <c r="IF515" s="3"/>
      <c r="IG515" s="3"/>
      <c r="IH515" s="3"/>
      <c r="II515" s="3"/>
      <c r="IJ515" s="3"/>
      <c r="IK515" s="3"/>
      <c r="IL515" s="3"/>
      <c r="IM515" s="3"/>
      <c r="IN515" s="3"/>
      <c r="IO515" s="3"/>
      <c r="IP515" s="3"/>
      <c r="IQ515" s="3"/>
      <c r="IR515" s="3"/>
      <c r="IS515" s="3"/>
      <c r="IT515" s="3"/>
      <c r="IU515" s="3"/>
      <c r="IV515" s="3"/>
      <c r="IW515" s="3"/>
      <c r="IX515" s="3"/>
      <c r="IY515" s="3"/>
      <c r="IZ515" s="3"/>
      <c r="JA515" s="3"/>
      <c r="JB515" s="3"/>
      <c r="JC515" s="3"/>
      <c r="JD515" s="3"/>
      <c r="JE515" s="3"/>
      <c r="JF515" s="3"/>
      <c r="JG515" s="3"/>
      <c r="JH515" s="3"/>
      <c r="JI515" s="3"/>
      <c r="JJ515" s="3"/>
      <c r="JK515" s="3"/>
      <c r="JL515" s="3"/>
      <c r="JM515" s="3"/>
      <c r="JN515" s="3"/>
      <c r="JO515" s="3"/>
      <c r="JP515" s="3"/>
      <c r="JQ515" s="3"/>
      <c r="JR515" s="3"/>
      <c r="JS515" s="3"/>
      <c r="JT515" s="3"/>
      <c r="JU515" s="3"/>
      <c r="JV515" s="3"/>
      <c r="JW515" s="3"/>
      <c r="JX515" s="3"/>
      <c r="JY515" s="3"/>
      <c r="JZ515" s="3"/>
      <c r="KA515" s="3"/>
      <c r="KB515" s="3"/>
      <c r="KC515" s="3"/>
      <c r="KD515" s="3"/>
      <c r="KE515" s="3"/>
      <c r="KF515" s="3"/>
      <c r="KG515" s="3"/>
      <c r="KH515" s="3"/>
      <c r="KI515" s="3"/>
      <c r="KJ515" s="3"/>
      <c r="KK515" s="3"/>
      <c r="KL515" s="3"/>
      <c r="KM515" s="3"/>
      <c r="KN515" s="3"/>
    </row>
    <row r="516" spans="1:300">
      <c r="A516" s="3">
        <v>0</v>
      </c>
      <c r="B51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516)))"),"")</f>
        <v/>
      </c>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c r="BF516" s="4"/>
      <c r="BG516" s="4"/>
      <c r="BH516" s="4"/>
      <c r="BI516" s="4"/>
      <c r="BJ516" s="4"/>
      <c r="BK516" s="4"/>
      <c r="BL516" s="4"/>
      <c r="BM516" s="4"/>
      <c r="BN516" s="4"/>
      <c r="BO516" s="4"/>
      <c r="BP516" s="4"/>
      <c r="BQ516" s="4"/>
      <c r="BR516" s="4"/>
      <c r="BS516" s="4"/>
      <c r="BT516" s="4"/>
      <c r="BU516" s="4"/>
      <c r="BV516" s="4"/>
      <c r="BW516" s="4"/>
      <c r="BX516" s="4"/>
      <c r="BY516" s="4"/>
      <c r="BZ516" s="4"/>
      <c r="CA516" s="4"/>
      <c r="CB516" s="4"/>
      <c r="CC516" s="4"/>
      <c r="CD516" s="4"/>
      <c r="CE516" s="4"/>
      <c r="CF516" s="4"/>
      <c r="CG516" s="4"/>
      <c r="CH516" s="4"/>
      <c r="CI516" s="4"/>
      <c r="CJ516" s="4"/>
      <c r="CK516" s="4"/>
      <c r="CL516" s="4"/>
      <c r="CM516" s="4"/>
      <c r="CN516" s="4"/>
      <c r="CO516" s="4"/>
      <c r="CP516" s="4"/>
      <c r="CQ516" s="4"/>
      <c r="CR516" s="4"/>
      <c r="CS516" s="4"/>
      <c r="CT516" s="4"/>
      <c r="CU516" s="4"/>
      <c r="CV516" s="4"/>
      <c r="CW516" s="4"/>
      <c r="CX516" s="4"/>
      <c r="CY516" s="4"/>
      <c r="CZ516" s="4"/>
      <c r="DA516" s="4"/>
      <c r="DB516" s="4"/>
      <c r="DC516" s="4"/>
      <c r="DD516" s="4"/>
      <c r="DE516" s="4"/>
      <c r="DF516" s="4"/>
      <c r="DG516" s="4"/>
      <c r="DH516" s="4"/>
      <c r="DI516" s="4"/>
      <c r="DJ516" s="4"/>
      <c r="DK516" s="4"/>
      <c r="DL516" s="4"/>
      <c r="DM516" s="4"/>
      <c r="DN516" s="4"/>
      <c r="DO516" s="4"/>
      <c r="DP516" s="4"/>
      <c r="DQ516" s="4"/>
      <c r="DR516" s="4"/>
      <c r="DS516" s="4"/>
      <c r="DT516" s="4"/>
      <c r="DU516" s="4"/>
      <c r="DV516" s="4"/>
      <c r="DW516" s="4"/>
      <c r="DX516" s="4"/>
      <c r="DY516" s="4"/>
      <c r="DZ516" s="4"/>
      <c r="EA516" s="4"/>
      <c r="EB516" s="4"/>
      <c r="EC516" s="4"/>
      <c r="ED516" s="4"/>
      <c r="EE516" s="4"/>
      <c r="EF516" s="4"/>
      <c r="EG516" s="4"/>
      <c r="EH516" s="4"/>
      <c r="EI516" s="4"/>
      <c r="EJ516" s="4"/>
      <c r="EK516" s="4"/>
      <c r="EL516" s="4"/>
      <c r="EM516" s="4"/>
      <c r="EN516" s="4"/>
      <c r="EO516" s="4"/>
      <c r="EP516" s="4"/>
      <c r="EQ516" s="4"/>
      <c r="ER516" s="4"/>
      <c r="ES516" s="4"/>
      <c r="ET516" s="4"/>
      <c r="EU516" s="4"/>
      <c r="EV516" s="4"/>
      <c r="EW516" s="4"/>
      <c r="EX516" s="4"/>
      <c r="EY516" s="3"/>
      <c r="EZ516" s="3"/>
      <c r="FA516" s="3"/>
      <c r="FB516" s="3"/>
      <c r="FC516" s="3"/>
      <c r="FD516" s="3"/>
      <c r="FE516" s="3"/>
      <c r="FF516" s="3"/>
      <c r="FG516" s="3"/>
      <c r="FH516" s="3"/>
      <c r="FI516" s="3"/>
      <c r="FJ516" s="3"/>
      <c r="FK516" s="3"/>
      <c r="FL516" s="3"/>
      <c r="FM516" s="3"/>
      <c r="FN516" s="3"/>
      <c r="FO516" s="3"/>
      <c r="FP516" s="3"/>
      <c r="FQ516" s="3"/>
      <c r="FR516" s="3"/>
      <c r="FS516" s="3"/>
      <c r="FT516" s="3"/>
      <c r="FU516" s="3"/>
      <c r="FV516" s="3"/>
      <c r="FW516" s="3"/>
      <c r="FX516" s="3"/>
      <c r="FY516" s="3"/>
      <c r="FZ516" s="3"/>
      <c r="GA516" s="3"/>
      <c r="GB516" s="3"/>
      <c r="GC516" s="3"/>
      <c r="GD516" s="3"/>
      <c r="GE516" s="3"/>
      <c r="GF516" s="3"/>
      <c r="GG516" s="3"/>
      <c r="GH516" s="3"/>
      <c r="GI516" s="3"/>
      <c r="GJ516" s="3"/>
      <c r="GK516" s="3"/>
      <c r="GL516" s="3"/>
      <c r="GM516" s="3"/>
      <c r="GN516" s="3"/>
      <c r="GO516" s="3"/>
      <c r="GP516" s="3"/>
      <c r="GQ516" s="3"/>
      <c r="GR516" s="3"/>
      <c r="GS516" s="3"/>
      <c r="GT516" s="3"/>
      <c r="GU516" s="3"/>
      <c r="GV516" s="3"/>
      <c r="GW516" s="3"/>
      <c r="GX516" s="3"/>
      <c r="GY516" s="3"/>
      <c r="GZ516" s="3"/>
      <c r="HA516" s="3"/>
      <c r="HB516" s="3"/>
      <c r="HC516" s="3"/>
      <c r="HD516" s="3"/>
      <c r="HE516" s="3"/>
      <c r="HF516" s="3"/>
      <c r="HG516" s="3"/>
      <c r="HH516" s="3"/>
      <c r="HI516" s="3"/>
      <c r="HJ516" s="3"/>
      <c r="HK516" s="3"/>
      <c r="HL516" s="3"/>
      <c r="HM516" s="3"/>
      <c r="HN516" s="3"/>
      <c r="HO516" s="3"/>
      <c r="HP516" s="3"/>
      <c r="HQ516" s="3"/>
      <c r="HR516" s="3"/>
      <c r="HS516" s="3"/>
      <c r="HT516" s="3"/>
      <c r="HU516" s="3"/>
      <c r="HV516" s="3"/>
      <c r="HW516" s="3"/>
      <c r="HX516" s="3"/>
      <c r="HY516" s="3"/>
      <c r="HZ516" s="3"/>
      <c r="IA516" s="3"/>
      <c r="IB516" s="3"/>
      <c r="IC516" s="3"/>
      <c r="ID516" s="3"/>
      <c r="IE516" s="3"/>
      <c r="IF516" s="3"/>
      <c r="IG516" s="3"/>
      <c r="IH516" s="3"/>
      <c r="II516" s="3"/>
      <c r="IJ516" s="3"/>
      <c r="IK516" s="3"/>
      <c r="IL516" s="3"/>
      <c r="IM516" s="3"/>
      <c r="IN516" s="3"/>
      <c r="IO516" s="3"/>
      <c r="IP516" s="3"/>
      <c r="IQ516" s="3"/>
      <c r="IR516" s="3"/>
      <c r="IS516" s="3"/>
      <c r="IT516" s="3"/>
      <c r="IU516" s="3"/>
      <c r="IV516" s="3"/>
      <c r="IW516" s="3"/>
      <c r="IX516" s="3"/>
      <c r="IY516" s="3"/>
      <c r="IZ516" s="3"/>
      <c r="JA516" s="3"/>
      <c r="JB516" s="3"/>
      <c r="JC516" s="3"/>
      <c r="JD516" s="3"/>
      <c r="JE516" s="3"/>
      <c r="JF516" s="3"/>
      <c r="JG516" s="3"/>
      <c r="JH516" s="3"/>
      <c r="JI516" s="3"/>
      <c r="JJ516" s="3"/>
      <c r="JK516" s="3"/>
      <c r="JL516" s="3"/>
      <c r="JM516" s="3"/>
      <c r="JN516" s="3"/>
      <c r="JO516" s="3"/>
      <c r="JP516" s="3"/>
      <c r="JQ516" s="3"/>
      <c r="JR516" s="3"/>
      <c r="JS516" s="3"/>
      <c r="JT516" s="3"/>
      <c r="JU516" s="3"/>
      <c r="JV516" s="3"/>
      <c r="JW516" s="3"/>
      <c r="JX516" s="3"/>
      <c r="JY516" s="3"/>
      <c r="JZ516" s="3"/>
      <c r="KA516" s="3"/>
      <c r="KB516" s="3"/>
      <c r="KC516" s="3"/>
      <c r="KD516" s="3"/>
      <c r="KE516" s="3"/>
      <c r="KF516" s="3"/>
      <c r="KG516" s="3"/>
      <c r="KH516" s="3"/>
      <c r="KI516" s="3"/>
      <c r="KJ516" s="3"/>
      <c r="KK516" s="3"/>
      <c r="KL516" s="3"/>
      <c r="KM516" s="3"/>
      <c r="KN516" s="3"/>
    </row>
    <row r="517" spans="1:300">
      <c r="A517" s="3">
        <v>0</v>
      </c>
      <c r="B51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517)))"),"")</f>
        <v/>
      </c>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c r="BF517" s="4"/>
      <c r="BG517" s="4"/>
      <c r="BH517" s="4"/>
      <c r="BI517" s="4"/>
      <c r="BJ517" s="4"/>
      <c r="BK517" s="4"/>
      <c r="BL517" s="4"/>
      <c r="BM517" s="4"/>
      <c r="BN517" s="4"/>
      <c r="BO517" s="4"/>
      <c r="BP517" s="4"/>
      <c r="BQ517" s="4"/>
      <c r="BR517" s="4"/>
      <c r="BS517" s="4"/>
      <c r="BT517" s="4"/>
      <c r="BU517" s="4"/>
      <c r="BV517" s="4"/>
      <c r="BW517" s="4"/>
      <c r="BX517" s="4"/>
      <c r="BY517" s="4"/>
      <c r="BZ517" s="4"/>
      <c r="CA517" s="4"/>
      <c r="CB517" s="4"/>
      <c r="CC517" s="4"/>
      <c r="CD517" s="4"/>
      <c r="CE517" s="4"/>
      <c r="CF517" s="4"/>
      <c r="CG517" s="4"/>
      <c r="CH517" s="4"/>
      <c r="CI517" s="4"/>
      <c r="CJ517" s="4"/>
      <c r="CK517" s="4"/>
      <c r="CL517" s="4"/>
      <c r="CM517" s="4"/>
      <c r="CN517" s="4"/>
      <c r="CO517" s="4"/>
      <c r="CP517" s="4"/>
      <c r="CQ517" s="4"/>
      <c r="CR517" s="4"/>
      <c r="CS517" s="4"/>
      <c r="CT517" s="4"/>
      <c r="CU517" s="4"/>
      <c r="CV517" s="4"/>
      <c r="CW517" s="4"/>
      <c r="CX517" s="4"/>
      <c r="CY517" s="4"/>
      <c r="CZ517" s="4"/>
      <c r="DA517" s="4"/>
      <c r="DB517" s="4"/>
      <c r="DC517" s="4"/>
      <c r="DD517" s="4"/>
      <c r="DE517" s="4"/>
      <c r="DF517" s="4"/>
      <c r="DG517" s="4"/>
      <c r="DH517" s="4"/>
      <c r="DI517" s="4"/>
      <c r="DJ517" s="4"/>
      <c r="DK517" s="4"/>
      <c r="DL517" s="4"/>
      <c r="DM517" s="4"/>
      <c r="DN517" s="4"/>
      <c r="DO517" s="4"/>
      <c r="DP517" s="4"/>
      <c r="DQ517" s="4"/>
      <c r="DR517" s="4"/>
      <c r="DS517" s="4"/>
      <c r="DT517" s="4"/>
      <c r="DU517" s="4"/>
      <c r="DV517" s="4"/>
      <c r="DW517" s="4"/>
      <c r="DX517" s="4"/>
      <c r="DY517" s="4"/>
      <c r="DZ517" s="4"/>
      <c r="EA517" s="4"/>
      <c r="EB517" s="4"/>
      <c r="EC517" s="4"/>
      <c r="ED517" s="4"/>
      <c r="EE517" s="4"/>
      <c r="EF517" s="4"/>
      <c r="EG517" s="4"/>
      <c r="EH517" s="4"/>
      <c r="EI517" s="4"/>
      <c r="EJ517" s="4"/>
      <c r="EK517" s="4"/>
      <c r="EL517" s="4"/>
      <c r="EM517" s="4"/>
      <c r="EN517" s="4"/>
      <c r="EO517" s="4"/>
      <c r="EP517" s="4"/>
      <c r="EQ517" s="4"/>
      <c r="ER517" s="4"/>
      <c r="ES517" s="4"/>
      <c r="ET517" s="4"/>
      <c r="EU517" s="4"/>
      <c r="EV517" s="4"/>
      <c r="EW517" s="4"/>
      <c r="EX517" s="4"/>
      <c r="EY517" s="3"/>
      <c r="EZ517" s="3"/>
      <c r="FA517" s="3"/>
      <c r="FB517" s="3"/>
      <c r="FC517" s="3"/>
      <c r="FD517" s="3"/>
      <c r="FE517" s="3"/>
      <c r="FF517" s="3"/>
      <c r="FG517" s="3"/>
      <c r="FH517" s="3"/>
      <c r="FI517" s="3"/>
      <c r="FJ517" s="3"/>
      <c r="FK517" s="3"/>
      <c r="FL517" s="3"/>
      <c r="FM517" s="3"/>
      <c r="FN517" s="3"/>
      <c r="FO517" s="3"/>
      <c r="FP517" s="3"/>
      <c r="FQ517" s="3"/>
      <c r="FR517" s="3"/>
      <c r="FS517" s="3"/>
      <c r="FT517" s="3"/>
      <c r="FU517" s="3"/>
      <c r="FV517" s="3"/>
      <c r="FW517" s="3"/>
      <c r="FX517" s="3"/>
      <c r="FY517" s="3"/>
      <c r="FZ517" s="3"/>
      <c r="GA517" s="3"/>
      <c r="GB517" s="3"/>
      <c r="GC517" s="3"/>
      <c r="GD517" s="3"/>
      <c r="GE517" s="3"/>
      <c r="GF517" s="3"/>
      <c r="GG517" s="3"/>
      <c r="GH517" s="3"/>
      <c r="GI517" s="3"/>
      <c r="GJ517" s="3"/>
      <c r="GK517" s="3"/>
      <c r="GL517" s="3"/>
      <c r="GM517" s="3"/>
      <c r="GN517" s="3"/>
      <c r="GO517" s="3"/>
      <c r="GP517" s="3"/>
      <c r="GQ517" s="3"/>
      <c r="GR517" s="3"/>
      <c r="GS517" s="3"/>
      <c r="GT517" s="3"/>
      <c r="GU517" s="3"/>
      <c r="GV517" s="3"/>
      <c r="GW517" s="3"/>
      <c r="GX517" s="3"/>
      <c r="GY517" s="3"/>
      <c r="GZ517" s="3"/>
      <c r="HA517" s="3"/>
      <c r="HB517" s="3"/>
      <c r="HC517" s="3"/>
      <c r="HD517" s="3"/>
      <c r="HE517" s="3"/>
      <c r="HF517" s="3"/>
      <c r="HG517" s="3"/>
      <c r="HH517" s="3"/>
      <c r="HI517" s="3"/>
      <c r="HJ517" s="3"/>
      <c r="HK517" s="3"/>
      <c r="HL517" s="3"/>
      <c r="HM517" s="3"/>
      <c r="HN517" s="3"/>
      <c r="HO517" s="3"/>
      <c r="HP517" s="3"/>
      <c r="HQ517" s="3"/>
      <c r="HR517" s="3"/>
      <c r="HS517" s="3"/>
      <c r="HT517" s="3"/>
      <c r="HU517" s="3"/>
      <c r="HV517" s="3"/>
      <c r="HW517" s="3"/>
      <c r="HX517" s="3"/>
      <c r="HY517" s="3"/>
      <c r="HZ517" s="3"/>
      <c r="IA517" s="3"/>
      <c r="IB517" s="3"/>
      <c r="IC517" s="3"/>
      <c r="ID517" s="3"/>
      <c r="IE517" s="3"/>
      <c r="IF517" s="3"/>
      <c r="IG517" s="3"/>
      <c r="IH517" s="3"/>
      <c r="II517" s="3"/>
      <c r="IJ517" s="3"/>
      <c r="IK517" s="3"/>
      <c r="IL517" s="3"/>
      <c r="IM517" s="3"/>
      <c r="IN517" s="3"/>
      <c r="IO517" s="3"/>
      <c r="IP517" s="3"/>
      <c r="IQ517" s="3"/>
      <c r="IR517" s="3"/>
      <c r="IS517" s="3"/>
      <c r="IT517" s="3"/>
      <c r="IU517" s="3"/>
      <c r="IV517" s="3"/>
      <c r="IW517" s="3"/>
      <c r="IX517" s="3"/>
      <c r="IY517" s="3"/>
      <c r="IZ517" s="3"/>
      <c r="JA517" s="3"/>
      <c r="JB517" s="3"/>
      <c r="JC517" s="3"/>
      <c r="JD517" s="3"/>
      <c r="JE517" s="3"/>
      <c r="JF517" s="3"/>
      <c r="JG517" s="3"/>
      <c r="JH517" s="3"/>
      <c r="JI517" s="3"/>
      <c r="JJ517" s="3"/>
      <c r="JK517" s="3"/>
      <c r="JL517" s="3"/>
      <c r="JM517" s="3"/>
      <c r="JN517" s="3"/>
      <c r="JO517" s="3"/>
      <c r="JP517" s="3"/>
      <c r="JQ517" s="3"/>
      <c r="JR517" s="3"/>
      <c r="JS517" s="3"/>
      <c r="JT517" s="3"/>
      <c r="JU517" s="3"/>
      <c r="JV517" s="3"/>
      <c r="JW517" s="3"/>
      <c r="JX517" s="3"/>
      <c r="JY517" s="3"/>
      <c r="JZ517" s="3"/>
      <c r="KA517" s="3"/>
      <c r="KB517" s="3"/>
      <c r="KC517" s="3"/>
      <c r="KD517" s="3"/>
      <c r="KE517" s="3"/>
      <c r="KF517" s="3"/>
      <c r="KG517" s="3"/>
      <c r="KH517" s="3"/>
      <c r="KI517" s="3"/>
      <c r="KJ517" s="3"/>
      <c r="KK517" s="3"/>
      <c r="KL517" s="3"/>
      <c r="KM517" s="3"/>
      <c r="KN517" s="3"/>
    </row>
    <row r="518" spans="1:300">
      <c r="A518" s="3">
        <v>0</v>
      </c>
      <c r="B51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518)))"),"")</f>
        <v/>
      </c>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c r="BO518" s="4"/>
      <c r="BP518" s="4"/>
      <c r="BQ518" s="4"/>
      <c r="BR518" s="4"/>
      <c r="BS518" s="4"/>
      <c r="BT518" s="4"/>
      <c r="BU518" s="4"/>
      <c r="BV518" s="4"/>
      <c r="BW518" s="4"/>
      <c r="BX518" s="4"/>
      <c r="BY518" s="4"/>
      <c r="BZ518" s="4"/>
      <c r="CA518" s="4"/>
      <c r="CB518" s="4"/>
      <c r="CC518" s="4"/>
      <c r="CD518" s="4"/>
      <c r="CE518" s="4"/>
      <c r="CF518" s="4"/>
      <c r="CG518" s="4"/>
      <c r="CH518" s="4"/>
      <c r="CI518" s="4"/>
      <c r="CJ518" s="4"/>
      <c r="CK518" s="4"/>
      <c r="CL518" s="4"/>
      <c r="CM518" s="4"/>
      <c r="CN518" s="4"/>
      <c r="CO518" s="4"/>
      <c r="CP518" s="4"/>
      <c r="CQ518" s="4"/>
      <c r="CR518" s="4"/>
      <c r="CS518" s="4"/>
      <c r="CT518" s="4"/>
      <c r="CU518" s="4"/>
      <c r="CV518" s="4"/>
      <c r="CW518" s="4"/>
      <c r="CX518" s="4"/>
      <c r="CY518" s="4"/>
      <c r="CZ518" s="4"/>
      <c r="DA518" s="4"/>
      <c r="DB518" s="4"/>
      <c r="DC518" s="4"/>
      <c r="DD518" s="4"/>
      <c r="DE518" s="4"/>
      <c r="DF518" s="4"/>
      <c r="DG518" s="4"/>
      <c r="DH518" s="4"/>
      <c r="DI518" s="4"/>
      <c r="DJ518" s="4"/>
      <c r="DK518" s="4"/>
      <c r="DL518" s="4"/>
      <c r="DM518" s="4"/>
      <c r="DN518" s="4"/>
      <c r="DO518" s="4"/>
      <c r="DP518" s="4"/>
      <c r="DQ518" s="4"/>
      <c r="DR518" s="4"/>
      <c r="DS518" s="4"/>
      <c r="DT518" s="4"/>
      <c r="DU518" s="4"/>
      <c r="DV518" s="4"/>
      <c r="DW518" s="4"/>
      <c r="DX518" s="4"/>
      <c r="DY518" s="4"/>
      <c r="DZ518" s="4"/>
      <c r="EA518" s="4"/>
      <c r="EB518" s="4"/>
      <c r="EC518" s="4"/>
      <c r="ED518" s="4"/>
      <c r="EE518" s="4"/>
      <c r="EF518" s="4"/>
      <c r="EG518" s="4"/>
      <c r="EH518" s="4"/>
      <c r="EI518" s="4"/>
      <c r="EJ518" s="4"/>
      <c r="EK518" s="4"/>
      <c r="EL518" s="4"/>
      <c r="EM518" s="4"/>
      <c r="EN518" s="4"/>
      <c r="EO518" s="4"/>
      <c r="EP518" s="4"/>
      <c r="EQ518" s="4"/>
      <c r="ER518" s="4"/>
      <c r="ES518" s="4"/>
      <c r="ET518" s="4"/>
      <c r="EU518" s="4"/>
      <c r="EV518" s="4"/>
      <c r="EW518" s="4"/>
      <c r="EX518" s="4"/>
      <c r="EY518" s="3"/>
      <c r="EZ518" s="3"/>
      <c r="FA518" s="3"/>
      <c r="FB518" s="3"/>
      <c r="FC518" s="3"/>
      <c r="FD518" s="3"/>
      <c r="FE518" s="3"/>
      <c r="FF518" s="3"/>
      <c r="FG518" s="3"/>
      <c r="FH518" s="3"/>
      <c r="FI518" s="3"/>
      <c r="FJ518" s="3"/>
      <c r="FK518" s="3"/>
      <c r="FL518" s="3"/>
      <c r="FM518" s="3"/>
      <c r="FN518" s="3"/>
      <c r="FO518" s="3"/>
      <c r="FP518" s="3"/>
      <c r="FQ518" s="3"/>
      <c r="FR518" s="3"/>
      <c r="FS518" s="3"/>
      <c r="FT518" s="3"/>
      <c r="FU518" s="3"/>
      <c r="FV518" s="3"/>
      <c r="FW518" s="3"/>
      <c r="FX518" s="3"/>
      <c r="FY518" s="3"/>
      <c r="FZ518" s="3"/>
      <c r="GA518" s="3"/>
      <c r="GB518" s="3"/>
      <c r="GC518" s="3"/>
      <c r="GD518" s="3"/>
      <c r="GE518" s="3"/>
      <c r="GF518" s="3"/>
      <c r="GG518" s="3"/>
      <c r="GH518" s="3"/>
      <c r="GI518" s="3"/>
      <c r="GJ518" s="3"/>
      <c r="GK518" s="3"/>
      <c r="GL518" s="3"/>
      <c r="GM518" s="3"/>
      <c r="GN518" s="3"/>
      <c r="GO518" s="3"/>
      <c r="GP518" s="3"/>
      <c r="GQ518" s="3"/>
      <c r="GR518" s="3"/>
      <c r="GS518" s="3"/>
      <c r="GT518" s="3"/>
      <c r="GU518" s="3"/>
      <c r="GV518" s="3"/>
      <c r="GW518" s="3"/>
      <c r="GX518" s="3"/>
      <c r="GY518" s="3"/>
      <c r="GZ518" s="3"/>
      <c r="HA518" s="3"/>
      <c r="HB518" s="3"/>
      <c r="HC518" s="3"/>
      <c r="HD518" s="3"/>
      <c r="HE518" s="3"/>
      <c r="HF518" s="3"/>
      <c r="HG518" s="3"/>
      <c r="HH518" s="3"/>
      <c r="HI518" s="3"/>
      <c r="HJ518" s="3"/>
      <c r="HK518" s="3"/>
      <c r="HL518" s="3"/>
      <c r="HM518" s="3"/>
      <c r="HN518" s="3"/>
      <c r="HO518" s="3"/>
      <c r="HP518" s="3"/>
      <c r="HQ518" s="3"/>
      <c r="HR518" s="3"/>
      <c r="HS518" s="3"/>
      <c r="HT518" s="3"/>
      <c r="HU518" s="3"/>
      <c r="HV518" s="3"/>
      <c r="HW518" s="3"/>
      <c r="HX518" s="3"/>
      <c r="HY518" s="3"/>
      <c r="HZ518" s="3"/>
      <c r="IA518" s="3"/>
      <c r="IB518" s="3"/>
      <c r="IC518" s="3"/>
      <c r="ID518" s="3"/>
      <c r="IE518" s="3"/>
      <c r="IF518" s="3"/>
      <c r="IG518" s="3"/>
      <c r="IH518" s="3"/>
      <c r="II518" s="3"/>
      <c r="IJ518" s="3"/>
      <c r="IK518" s="3"/>
      <c r="IL518" s="3"/>
      <c r="IM518" s="3"/>
      <c r="IN518" s="3"/>
      <c r="IO518" s="3"/>
      <c r="IP518" s="3"/>
      <c r="IQ518" s="3"/>
      <c r="IR518" s="3"/>
      <c r="IS518" s="3"/>
      <c r="IT518" s="3"/>
      <c r="IU518" s="3"/>
      <c r="IV518" s="3"/>
      <c r="IW518" s="3"/>
      <c r="IX518" s="3"/>
      <c r="IY518" s="3"/>
      <c r="IZ518" s="3"/>
      <c r="JA518" s="3"/>
      <c r="JB518" s="3"/>
      <c r="JC518" s="3"/>
      <c r="JD518" s="3"/>
      <c r="JE518" s="3"/>
      <c r="JF518" s="3"/>
      <c r="JG518" s="3"/>
      <c r="JH518" s="3"/>
      <c r="JI518" s="3"/>
      <c r="JJ518" s="3"/>
      <c r="JK518" s="3"/>
      <c r="JL518" s="3"/>
      <c r="JM518" s="3"/>
      <c r="JN518" s="3"/>
      <c r="JO518" s="3"/>
      <c r="JP518" s="3"/>
      <c r="JQ518" s="3"/>
      <c r="JR518" s="3"/>
      <c r="JS518" s="3"/>
      <c r="JT518" s="3"/>
      <c r="JU518" s="3"/>
      <c r="JV518" s="3"/>
      <c r="JW518" s="3"/>
      <c r="JX518" s="3"/>
      <c r="JY518" s="3"/>
      <c r="JZ518" s="3"/>
      <c r="KA518" s="3"/>
      <c r="KB518" s="3"/>
      <c r="KC518" s="3"/>
      <c r="KD518" s="3"/>
      <c r="KE518" s="3"/>
      <c r="KF518" s="3"/>
      <c r="KG518" s="3"/>
      <c r="KH518" s="3"/>
      <c r="KI518" s="3"/>
      <c r="KJ518" s="3"/>
      <c r="KK518" s="3"/>
      <c r="KL518" s="3"/>
      <c r="KM518" s="3"/>
      <c r="KN518" s="3"/>
    </row>
    <row r="519" spans="1:300">
      <c r="A519" s="3">
        <v>0</v>
      </c>
      <c r="B51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519)))"),"")</f>
        <v/>
      </c>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c r="BH519" s="4"/>
      <c r="BI519" s="4"/>
      <c r="BJ519" s="4"/>
      <c r="BK519" s="4"/>
      <c r="BL519" s="4"/>
      <c r="BM519" s="4"/>
      <c r="BN519" s="4"/>
      <c r="BO519" s="4"/>
      <c r="BP519" s="4"/>
      <c r="BQ519" s="4"/>
      <c r="BR519" s="4"/>
      <c r="BS519" s="4"/>
      <c r="BT519" s="4"/>
      <c r="BU519" s="4"/>
      <c r="BV519" s="4"/>
      <c r="BW519" s="4"/>
      <c r="BX519" s="4"/>
      <c r="BY519" s="4"/>
      <c r="BZ519" s="4"/>
      <c r="CA519" s="4"/>
      <c r="CB519" s="4"/>
      <c r="CC519" s="4"/>
      <c r="CD519" s="4"/>
      <c r="CE519" s="4"/>
      <c r="CF519" s="4"/>
      <c r="CG519" s="4"/>
      <c r="CH519" s="4"/>
      <c r="CI519" s="4"/>
      <c r="CJ519" s="4"/>
      <c r="CK519" s="4"/>
      <c r="CL519" s="4"/>
      <c r="CM519" s="4"/>
      <c r="CN519" s="4"/>
      <c r="CO519" s="4"/>
      <c r="CP519" s="4"/>
      <c r="CQ519" s="4"/>
      <c r="CR519" s="4"/>
      <c r="CS519" s="4"/>
      <c r="CT519" s="4"/>
      <c r="CU519" s="4"/>
      <c r="CV519" s="4"/>
      <c r="CW519" s="4"/>
      <c r="CX519" s="4"/>
      <c r="CY519" s="4"/>
      <c r="CZ519" s="4"/>
      <c r="DA519" s="4"/>
      <c r="DB519" s="4"/>
      <c r="DC519" s="4"/>
      <c r="DD519" s="4"/>
      <c r="DE519" s="4"/>
      <c r="DF519" s="4"/>
      <c r="DG519" s="4"/>
      <c r="DH519" s="4"/>
      <c r="DI519" s="4"/>
      <c r="DJ519" s="4"/>
      <c r="DK519" s="4"/>
      <c r="DL519" s="4"/>
      <c r="DM519" s="4"/>
      <c r="DN519" s="4"/>
      <c r="DO519" s="4"/>
      <c r="DP519" s="4"/>
      <c r="DQ519" s="4"/>
      <c r="DR519" s="4"/>
      <c r="DS519" s="4"/>
      <c r="DT519" s="4"/>
      <c r="DU519" s="4"/>
      <c r="DV519" s="4"/>
      <c r="DW519" s="4"/>
      <c r="DX519" s="4"/>
      <c r="DY519" s="4"/>
      <c r="DZ519" s="4"/>
      <c r="EA519" s="4"/>
      <c r="EB519" s="4"/>
      <c r="EC519" s="4"/>
      <c r="ED519" s="4"/>
      <c r="EE519" s="4"/>
      <c r="EF519" s="4"/>
      <c r="EG519" s="4"/>
      <c r="EH519" s="4"/>
      <c r="EI519" s="4"/>
      <c r="EJ519" s="4"/>
      <c r="EK519" s="4"/>
      <c r="EL519" s="4"/>
      <c r="EM519" s="4"/>
      <c r="EN519" s="4"/>
      <c r="EO519" s="4"/>
      <c r="EP519" s="4"/>
      <c r="EQ519" s="4"/>
      <c r="ER519" s="4"/>
      <c r="ES519" s="4"/>
      <c r="ET519" s="4"/>
      <c r="EU519" s="4"/>
      <c r="EV519" s="4"/>
      <c r="EW519" s="4"/>
      <c r="EX519" s="4"/>
      <c r="EY519" s="3"/>
      <c r="EZ519" s="3"/>
      <c r="FA519" s="3"/>
      <c r="FB519" s="3"/>
      <c r="FC519" s="3"/>
      <c r="FD519" s="3"/>
      <c r="FE519" s="3"/>
      <c r="FF519" s="3"/>
      <c r="FG519" s="3"/>
      <c r="FH519" s="3"/>
      <c r="FI519" s="3"/>
      <c r="FJ519" s="3"/>
      <c r="FK519" s="3"/>
      <c r="FL519" s="3"/>
      <c r="FM519" s="3"/>
      <c r="FN519" s="3"/>
      <c r="FO519" s="3"/>
      <c r="FP519" s="3"/>
      <c r="FQ519" s="3"/>
      <c r="FR519" s="3"/>
      <c r="FS519" s="3"/>
      <c r="FT519" s="3"/>
      <c r="FU519" s="3"/>
      <c r="FV519" s="3"/>
      <c r="FW519" s="3"/>
      <c r="FX519" s="3"/>
      <c r="FY519" s="3"/>
      <c r="FZ519" s="3"/>
      <c r="GA519" s="3"/>
      <c r="GB519" s="3"/>
      <c r="GC519" s="3"/>
      <c r="GD519" s="3"/>
      <c r="GE519" s="3"/>
      <c r="GF519" s="3"/>
      <c r="GG519" s="3"/>
      <c r="GH519" s="3"/>
      <c r="GI519" s="3"/>
      <c r="GJ519" s="3"/>
      <c r="GK519" s="3"/>
      <c r="GL519" s="3"/>
      <c r="GM519" s="3"/>
      <c r="GN519" s="3"/>
      <c r="GO519" s="3"/>
      <c r="GP519" s="3"/>
      <c r="GQ519" s="3"/>
      <c r="GR519" s="3"/>
      <c r="GS519" s="3"/>
      <c r="GT519" s="3"/>
      <c r="GU519" s="3"/>
      <c r="GV519" s="3"/>
      <c r="GW519" s="3"/>
      <c r="GX519" s="3"/>
      <c r="GY519" s="3"/>
      <c r="GZ519" s="3"/>
      <c r="HA519" s="3"/>
      <c r="HB519" s="3"/>
      <c r="HC519" s="3"/>
      <c r="HD519" s="3"/>
      <c r="HE519" s="3"/>
      <c r="HF519" s="3"/>
      <c r="HG519" s="3"/>
      <c r="HH519" s="3"/>
      <c r="HI519" s="3"/>
      <c r="HJ519" s="3"/>
      <c r="HK519" s="3"/>
      <c r="HL519" s="3"/>
      <c r="HM519" s="3"/>
      <c r="HN519" s="3"/>
      <c r="HO519" s="3"/>
      <c r="HP519" s="3"/>
      <c r="HQ519" s="3"/>
      <c r="HR519" s="3"/>
      <c r="HS519" s="3"/>
      <c r="HT519" s="3"/>
      <c r="HU519" s="3"/>
      <c r="HV519" s="3"/>
      <c r="HW519" s="3"/>
      <c r="HX519" s="3"/>
      <c r="HY519" s="3"/>
      <c r="HZ519" s="3"/>
      <c r="IA519" s="3"/>
      <c r="IB519" s="3"/>
      <c r="IC519" s="3"/>
      <c r="ID519" s="3"/>
      <c r="IE519" s="3"/>
      <c r="IF519" s="3"/>
      <c r="IG519" s="3"/>
      <c r="IH519" s="3"/>
      <c r="II519" s="3"/>
      <c r="IJ519" s="3"/>
      <c r="IK519" s="3"/>
      <c r="IL519" s="3"/>
      <c r="IM519" s="3"/>
      <c r="IN519" s="3"/>
      <c r="IO519" s="3"/>
      <c r="IP519" s="3"/>
      <c r="IQ519" s="3"/>
      <c r="IR519" s="3"/>
      <c r="IS519" s="3"/>
      <c r="IT519" s="3"/>
      <c r="IU519" s="3"/>
      <c r="IV519" s="3"/>
      <c r="IW519" s="3"/>
      <c r="IX519" s="3"/>
      <c r="IY519" s="3"/>
      <c r="IZ519" s="3"/>
      <c r="JA519" s="3"/>
      <c r="JB519" s="3"/>
      <c r="JC519" s="3"/>
      <c r="JD519" s="3"/>
      <c r="JE519" s="3"/>
      <c r="JF519" s="3"/>
      <c r="JG519" s="3"/>
      <c r="JH519" s="3"/>
      <c r="JI519" s="3"/>
      <c r="JJ519" s="3"/>
      <c r="JK519" s="3"/>
      <c r="JL519" s="3"/>
      <c r="JM519" s="3"/>
      <c r="JN519" s="3"/>
      <c r="JO519" s="3"/>
      <c r="JP519" s="3"/>
      <c r="JQ519" s="3"/>
      <c r="JR519" s="3"/>
      <c r="JS519" s="3"/>
      <c r="JT519" s="3"/>
      <c r="JU519" s="3"/>
      <c r="JV519" s="3"/>
      <c r="JW519" s="3"/>
      <c r="JX519" s="3"/>
      <c r="JY519" s="3"/>
      <c r="JZ519" s="3"/>
      <c r="KA519" s="3"/>
      <c r="KB519" s="3"/>
      <c r="KC519" s="3"/>
      <c r="KD519" s="3"/>
      <c r="KE519" s="3"/>
      <c r="KF519" s="3"/>
      <c r="KG519" s="3"/>
      <c r="KH519" s="3"/>
      <c r="KI519" s="3"/>
      <c r="KJ519" s="3"/>
      <c r="KK519" s="3"/>
      <c r="KL519" s="3"/>
      <c r="KM519" s="3"/>
      <c r="KN519" s="3"/>
    </row>
    <row r="520" spans="1:300">
      <c r="A520" s="3">
        <v>0</v>
      </c>
      <c r="B52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520)))"),"")</f>
        <v/>
      </c>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c r="BH520" s="4"/>
      <c r="BI520" s="4"/>
      <c r="BJ520" s="4"/>
      <c r="BK520" s="4"/>
      <c r="BL520" s="4"/>
      <c r="BM520" s="4"/>
      <c r="BN520" s="4"/>
      <c r="BO520" s="4"/>
      <c r="BP520" s="4"/>
      <c r="BQ520" s="4"/>
      <c r="BR520" s="4"/>
      <c r="BS520" s="4"/>
      <c r="BT520" s="4"/>
      <c r="BU520" s="4"/>
      <c r="BV520" s="4"/>
      <c r="BW520" s="4"/>
      <c r="BX520" s="4"/>
      <c r="BY520" s="4"/>
      <c r="BZ520" s="4"/>
      <c r="CA520" s="4"/>
      <c r="CB520" s="4"/>
      <c r="CC520" s="4"/>
      <c r="CD520" s="4"/>
      <c r="CE520" s="4"/>
      <c r="CF520" s="4"/>
      <c r="CG520" s="4"/>
      <c r="CH520" s="4"/>
      <c r="CI520" s="4"/>
      <c r="CJ520" s="4"/>
      <c r="CK520" s="4"/>
      <c r="CL520" s="4"/>
      <c r="CM520" s="4"/>
      <c r="CN520" s="4"/>
      <c r="CO520" s="4"/>
      <c r="CP520" s="4"/>
      <c r="CQ520" s="4"/>
      <c r="CR520" s="4"/>
      <c r="CS520" s="4"/>
      <c r="CT520" s="4"/>
      <c r="CU520" s="4"/>
      <c r="CV520" s="4"/>
      <c r="CW520" s="4"/>
      <c r="CX520" s="4"/>
      <c r="CY520" s="4"/>
      <c r="CZ520" s="4"/>
      <c r="DA520" s="4"/>
      <c r="DB520" s="4"/>
      <c r="DC520" s="4"/>
      <c r="DD520" s="4"/>
      <c r="DE520" s="4"/>
      <c r="DF520" s="4"/>
      <c r="DG520" s="4"/>
      <c r="DH520" s="4"/>
      <c r="DI520" s="4"/>
      <c r="DJ520" s="4"/>
      <c r="DK520" s="4"/>
      <c r="DL520" s="4"/>
      <c r="DM520" s="4"/>
      <c r="DN520" s="4"/>
      <c r="DO520" s="4"/>
      <c r="DP520" s="4"/>
      <c r="DQ520" s="4"/>
      <c r="DR520" s="4"/>
      <c r="DS520" s="4"/>
      <c r="DT520" s="4"/>
      <c r="DU520" s="4"/>
      <c r="DV520" s="4"/>
      <c r="DW520" s="4"/>
      <c r="DX520" s="4"/>
      <c r="DY520" s="4"/>
      <c r="DZ520" s="4"/>
      <c r="EA520" s="4"/>
      <c r="EB520" s="4"/>
      <c r="EC520" s="4"/>
      <c r="ED520" s="4"/>
      <c r="EE520" s="4"/>
      <c r="EF520" s="4"/>
      <c r="EG520" s="4"/>
      <c r="EH520" s="4"/>
      <c r="EI520" s="4"/>
      <c r="EJ520" s="4"/>
      <c r="EK520" s="4"/>
      <c r="EL520" s="4"/>
      <c r="EM520" s="4"/>
      <c r="EN520" s="4"/>
      <c r="EO520" s="4"/>
      <c r="EP520" s="4"/>
      <c r="EQ520" s="4"/>
      <c r="ER520" s="4"/>
      <c r="ES520" s="4"/>
      <c r="ET520" s="4"/>
      <c r="EU520" s="4"/>
      <c r="EV520" s="4"/>
      <c r="EW520" s="4"/>
      <c r="EX520" s="4"/>
      <c r="EY520" s="3"/>
      <c r="EZ520" s="3"/>
      <c r="FA520" s="3"/>
      <c r="FB520" s="3"/>
      <c r="FC520" s="3"/>
      <c r="FD520" s="3"/>
      <c r="FE520" s="3"/>
      <c r="FF520" s="3"/>
      <c r="FG520" s="3"/>
      <c r="FH520" s="3"/>
      <c r="FI520" s="3"/>
      <c r="FJ520" s="3"/>
      <c r="FK520" s="3"/>
      <c r="FL520" s="3"/>
      <c r="FM520" s="3"/>
      <c r="FN520" s="3"/>
      <c r="FO520" s="3"/>
      <c r="FP520" s="3"/>
      <c r="FQ520" s="3"/>
      <c r="FR520" s="3"/>
      <c r="FS520" s="3"/>
      <c r="FT520" s="3"/>
      <c r="FU520" s="3"/>
      <c r="FV520" s="3"/>
      <c r="FW520" s="3"/>
      <c r="FX520" s="3"/>
      <c r="FY520" s="3"/>
      <c r="FZ520" s="3"/>
      <c r="GA520" s="3"/>
      <c r="GB520" s="3"/>
      <c r="GC520" s="3"/>
      <c r="GD520" s="3"/>
      <c r="GE520" s="3"/>
      <c r="GF520" s="3"/>
      <c r="GG520" s="3"/>
      <c r="GH520" s="3"/>
      <c r="GI520" s="3"/>
      <c r="GJ520" s="3"/>
      <c r="GK520" s="3"/>
      <c r="GL520" s="3"/>
      <c r="GM520" s="3"/>
      <c r="GN520" s="3"/>
      <c r="GO520" s="3"/>
      <c r="GP520" s="3"/>
      <c r="GQ520" s="3"/>
      <c r="GR520" s="3"/>
      <c r="GS520" s="3"/>
      <c r="GT520" s="3"/>
      <c r="GU520" s="3"/>
      <c r="GV520" s="3"/>
      <c r="GW520" s="3"/>
      <c r="GX520" s="3"/>
      <c r="GY520" s="3"/>
      <c r="GZ520" s="3"/>
      <c r="HA520" s="3"/>
      <c r="HB520" s="3"/>
      <c r="HC520" s="3"/>
      <c r="HD520" s="3"/>
      <c r="HE520" s="3"/>
      <c r="HF520" s="3"/>
      <c r="HG520" s="3"/>
      <c r="HH520" s="3"/>
      <c r="HI520" s="3"/>
      <c r="HJ520" s="3"/>
      <c r="HK520" s="3"/>
      <c r="HL520" s="3"/>
      <c r="HM520" s="3"/>
      <c r="HN520" s="3"/>
      <c r="HO520" s="3"/>
      <c r="HP520" s="3"/>
      <c r="HQ520" s="3"/>
      <c r="HR520" s="3"/>
      <c r="HS520" s="3"/>
      <c r="HT520" s="3"/>
      <c r="HU520" s="3"/>
      <c r="HV520" s="3"/>
      <c r="HW520" s="3"/>
      <c r="HX520" s="3"/>
      <c r="HY520" s="3"/>
      <c r="HZ520" s="3"/>
      <c r="IA520" s="3"/>
      <c r="IB520" s="3"/>
      <c r="IC520" s="3"/>
      <c r="ID520" s="3"/>
      <c r="IE520" s="3"/>
      <c r="IF520" s="3"/>
      <c r="IG520" s="3"/>
      <c r="IH520" s="3"/>
      <c r="II520" s="3"/>
      <c r="IJ520" s="3"/>
      <c r="IK520" s="3"/>
      <c r="IL520" s="3"/>
      <c r="IM520" s="3"/>
      <c r="IN520" s="3"/>
      <c r="IO520" s="3"/>
      <c r="IP520" s="3"/>
      <c r="IQ520" s="3"/>
      <c r="IR520" s="3"/>
      <c r="IS520" s="3"/>
      <c r="IT520" s="3"/>
      <c r="IU520" s="3"/>
      <c r="IV520" s="3"/>
      <c r="IW520" s="3"/>
      <c r="IX520" s="3"/>
      <c r="IY520" s="3"/>
      <c r="IZ520" s="3"/>
      <c r="JA520" s="3"/>
      <c r="JB520" s="3"/>
      <c r="JC520" s="3"/>
      <c r="JD520" s="3"/>
      <c r="JE520" s="3"/>
      <c r="JF520" s="3"/>
      <c r="JG520" s="3"/>
      <c r="JH520" s="3"/>
      <c r="JI520" s="3"/>
      <c r="JJ520" s="3"/>
      <c r="JK520" s="3"/>
      <c r="JL520" s="3"/>
      <c r="JM520" s="3"/>
      <c r="JN520" s="3"/>
      <c r="JO520" s="3"/>
      <c r="JP520" s="3"/>
      <c r="JQ520" s="3"/>
      <c r="JR520" s="3"/>
      <c r="JS520" s="3"/>
      <c r="JT520" s="3"/>
      <c r="JU520" s="3"/>
      <c r="JV520" s="3"/>
      <c r="JW520" s="3"/>
      <c r="JX520" s="3"/>
      <c r="JY520" s="3"/>
      <c r="JZ520" s="3"/>
      <c r="KA520" s="3"/>
      <c r="KB520" s="3"/>
      <c r="KC520" s="3"/>
      <c r="KD520" s="3"/>
      <c r="KE520" s="3"/>
      <c r="KF520" s="3"/>
      <c r="KG520" s="3"/>
      <c r="KH520" s="3"/>
      <c r="KI520" s="3"/>
      <c r="KJ520" s="3"/>
      <c r="KK520" s="3"/>
      <c r="KL520" s="3"/>
      <c r="KM520" s="3"/>
      <c r="KN520" s="3"/>
    </row>
    <row r="521" spans="1:300">
      <c r="A521" s="3">
        <v>0</v>
      </c>
      <c r="B52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521)))"),"")</f>
        <v/>
      </c>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c r="BO521" s="4"/>
      <c r="BP521" s="4"/>
      <c r="BQ521" s="4"/>
      <c r="BR521" s="4"/>
      <c r="BS521" s="4"/>
      <c r="BT521" s="4"/>
      <c r="BU521" s="4"/>
      <c r="BV521" s="4"/>
      <c r="BW521" s="4"/>
      <c r="BX521" s="4"/>
      <c r="BY521" s="4"/>
      <c r="BZ521" s="4"/>
      <c r="CA521" s="4"/>
      <c r="CB521" s="4"/>
      <c r="CC521" s="4"/>
      <c r="CD521" s="4"/>
      <c r="CE521" s="4"/>
      <c r="CF521" s="4"/>
      <c r="CG521" s="4"/>
      <c r="CH521" s="4"/>
      <c r="CI521" s="4"/>
      <c r="CJ521" s="4"/>
      <c r="CK521" s="4"/>
      <c r="CL521" s="4"/>
      <c r="CM521" s="4"/>
      <c r="CN521" s="4"/>
      <c r="CO521" s="4"/>
      <c r="CP521" s="4"/>
      <c r="CQ521" s="4"/>
      <c r="CR521" s="4"/>
      <c r="CS521" s="4"/>
      <c r="CT521" s="4"/>
      <c r="CU521" s="4"/>
      <c r="CV521" s="4"/>
      <c r="CW521" s="4"/>
      <c r="CX521" s="4"/>
      <c r="CY521" s="4"/>
      <c r="CZ521" s="4"/>
      <c r="DA521" s="4"/>
      <c r="DB521" s="4"/>
      <c r="DC521" s="4"/>
      <c r="DD521" s="4"/>
      <c r="DE521" s="4"/>
      <c r="DF521" s="4"/>
      <c r="DG521" s="4"/>
      <c r="DH521" s="4"/>
      <c r="DI521" s="4"/>
      <c r="DJ521" s="4"/>
      <c r="DK521" s="4"/>
      <c r="DL521" s="4"/>
      <c r="DM521" s="4"/>
      <c r="DN521" s="4"/>
      <c r="DO521" s="4"/>
      <c r="DP521" s="4"/>
      <c r="DQ521" s="4"/>
      <c r="DR521" s="4"/>
      <c r="DS521" s="4"/>
      <c r="DT521" s="4"/>
      <c r="DU521" s="4"/>
      <c r="DV521" s="4"/>
      <c r="DW521" s="4"/>
      <c r="DX521" s="4"/>
      <c r="DY521" s="4"/>
      <c r="DZ521" s="4"/>
      <c r="EA521" s="4"/>
      <c r="EB521" s="4"/>
      <c r="EC521" s="4"/>
      <c r="ED521" s="4"/>
      <c r="EE521" s="4"/>
      <c r="EF521" s="4"/>
      <c r="EG521" s="4"/>
      <c r="EH521" s="4"/>
      <c r="EI521" s="4"/>
      <c r="EJ521" s="4"/>
      <c r="EK521" s="4"/>
      <c r="EL521" s="4"/>
      <c r="EM521" s="4"/>
      <c r="EN521" s="4"/>
      <c r="EO521" s="4"/>
      <c r="EP521" s="4"/>
      <c r="EQ521" s="4"/>
      <c r="ER521" s="4"/>
      <c r="ES521" s="4"/>
      <c r="ET521" s="4"/>
      <c r="EU521" s="4"/>
      <c r="EV521" s="4"/>
      <c r="EW521" s="4"/>
      <c r="EX521" s="4"/>
      <c r="EY521" s="3"/>
      <c r="EZ521" s="3"/>
      <c r="FA521" s="3"/>
      <c r="FB521" s="3"/>
      <c r="FC521" s="3"/>
      <c r="FD521" s="3"/>
      <c r="FE521" s="3"/>
      <c r="FF521" s="3"/>
      <c r="FG521" s="3"/>
      <c r="FH521" s="3"/>
      <c r="FI521" s="3"/>
      <c r="FJ521" s="3"/>
      <c r="FK521" s="3"/>
      <c r="FL521" s="3"/>
      <c r="FM521" s="3"/>
      <c r="FN521" s="3"/>
      <c r="FO521" s="3"/>
      <c r="FP521" s="3"/>
      <c r="FQ521" s="3"/>
      <c r="FR521" s="3"/>
      <c r="FS521" s="3"/>
      <c r="FT521" s="3"/>
      <c r="FU521" s="3"/>
      <c r="FV521" s="3"/>
      <c r="FW521" s="3"/>
      <c r="FX521" s="3"/>
      <c r="FY521" s="3"/>
      <c r="FZ521" s="3"/>
      <c r="GA521" s="3"/>
      <c r="GB521" s="3"/>
      <c r="GC521" s="3"/>
      <c r="GD521" s="3"/>
      <c r="GE521" s="3"/>
      <c r="GF521" s="3"/>
      <c r="GG521" s="3"/>
      <c r="GH521" s="3"/>
      <c r="GI521" s="3"/>
      <c r="GJ521" s="3"/>
      <c r="GK521" s="3"/>
      <c r="GL521" s="3"/>
      <c r="GM521" s="3"/>
      <c r="GN521" s="3"/>
      <c r="GO521" s="3"/>
      <c r="GP521" s="3"/>
      <c r="GQ521" s="3"/>
      <c r="GR521" s="3"/>
      <c r="GS521" s="3"/>
      <c r="GT521" s="3"/>
      <c r="GU521" s="3"/>
      <c r="GV521" s="3"/>
      <c r="GW521" s="3"/>
      <c r="GX521" s="3"/>
      <c r="GY521" s="3"/>
      <c r="GZ521" s="3"/>
      <c r="HA521" s="3"/>
      <c r="HB521" s="3"/>
      <c r="HC521" s="3"/>
      <c r="HD521" s="3"/>
      <c r="HE521" s="3"/>
      <c r="HF521" s="3"/>
      <c r="HG521" s="3"/>
      <c r="HH521" s="3"/>
      <c r="HI521" s="3"/>
      <c r="HJ521" s="3"/>
      <c r="HK521" s="3"/>
      <c r="HL521" s="3"/>
      <c r="HM521" s="3"/>
      <c r="HN521" s="3"/>
      <c r="HO521" s="3"/>
      <c r="HP521" s="3"/>
      <c r="HQ521" s="3"/>
      <c r="HR521" s="3"/>
      <c r="HS521" s="3"/>
      <c r="HT521" s="3"/>
      <c r="HU521" s="3"/>
      <c r="HV521" s="3"/>
      <c r="HW521" s="3"/>
      <c r="HX521" s="3"/>
      <c r="HY521" s="3"/>
      <c r="HZ521" s="3"/>
      <c r="IA521" s="3"/>
      <c r="IB521" s="3"/>
      <c r="IC521" s="3"/>
      <c r="ID521" s="3"/>
      <c r="IE521" s="3"/>
      <c r="IF521" s="3"/>
      <c r="IG521" s="3"/>
      <c r="IH521" s="3"/>
      <c r="II521" s="3"/>
      <c r="IJ521" s="3"/>
      <c r="IK521" s="3"/>
      <c r="IL521" s="3"/>
      <c r="IM521" s="3"/>
      <c r="IN521" s="3"/>
      <c r="IO521" s="3"/>
      <c r="IP521" s="3"/>
      <c r="IQ521" s="3"/>
      <c r="IR521" s="3"/>
      <c r="IS521" s="3"/>
      <c r="IT521" s="3"/>
      <c r="IU521" s="3"/>
      <c r="IV521" s="3"/>
      <c r="IW521" s="3"/>
      <c r="IX521" s="3"/>
      <c r="IY521" s="3"/>
      <c r="IZ521" s="3"/>
      <c r="JA521" s="3"/>
      <c r="JB521" s="3"/>
      <c r="JC521" s="3"/>
      <c r="JD521" s="3"/>
      <c r="JE521" s="3"/>
      <c r="JF521" s="3"/>
      <c r="JG521" s="3"/>
      <c r="JH521" s="3"/>
      <c r="JI521" s="3"/>
      <c r="JJ521" s="3"/>
      <c r="JK521" s="3"/>
      <c r="JL521" s="3"/>
      <c r="JM521" s="3"/>
      <c r="JN521" s="3"/>
      <c r="JO521" s="3"/>
      <c r="JP521" s="3"/>
      <c r="JQ521" s="3"/>
      <c r="JR521" s="3"/>
      <c r="JS521" s="3"/>
      <c r="JT521" s="3"/>
      <c r="JU521" s="3"/>
      <c r="JV521" s="3"/>
      <c r="JW521" s="3"/>
      <c r="JX521" s="3"/>
      <c r="JY521" s="3"/>
      <c r="JZ521" s="3"/>
      <c r="KA521" s="3"/>
      <c r="KB521" s="3"/>
      <c r="KC521" s="3"/>
      <c r="KD521" s="3"/>
      <c r="KE521" s="3"/>
      <c r="KF521" s="3"/>
      <c r="KG521" s="3"/>
      <c r="KH521" s="3"/>
      <c r="KI521" s="3"/>
      <c r="KJ521" s="3"/>
      <c r="KK521" s="3"/>
      <c r="KL521" s="3"/>
      <c r="KM521" s="3"/>
      <c r="KN521" s="3"/>
    </row>
    <row r="522" spans="1:300">
      <c r="A522" s="3">
        <v>0</v>
      </c>
      <c r="B52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522)))"),"")</f>
        <v/>
      </c>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c r="BH522" s="4"/>
      <c r="BI522" s="4"/>
      <c r="BJ522" s="4"/>
      <c r="BK522" s="4"/>
      <c r="BL522" s="4"/>
      <c r="BM522" s="4"/>
      <c r="BN522" s="4"/>
      <c r="BO522" s="4"/>
      <c r="BP522" s="4"/>
      <c r="BQ522" s="4"/>
      <c r="BR522" s="4"/>
      <c r="BS522" s="4"/>
      <c r="BT522" s="4"/>
      <c r="BU522" s="4"/>
      <c r="BV522" s="4"/>
      <c r="BW522" s="4"/>
      <c r="BX522" s="4"/>
      <c r="BY522" s="4"/>
      <c r="BZ522" s="4"/>
      <c r="CA522" s="4"/>
      <c r="CB522" s="4"/>
      <c r="CC522" s="4"/>
      <c r="CD522" s="4"/>
      <c r="CE522" s="4"/>
      <c r="CF522" s="4"/>
      <c r="CG522" s="4"/>
      <c r="CH522" s="4"/>
      <c r="CI522" s="4"/>
      <c r="CJ522" s="4"/>
      <c r="CK522" s="4"/>
      <c r="CL522" s="4"/>
      <c r="CM522" s="4"/>
      <c r="CN522" s="4"/>
      <c r="CO522" s="4"/>
      <c r="CP522" s="4"/>
      <c r="CQ522" s="4"/>
      <c r="CR522" s="4"/>
      <c r="CS522" s="4"/>
      <c r="CT522" s="4"/>
      <c r="CU522" s="4"/>
      <c r="CV522" s="4"/>
      <c r="CW522" s="4"/>
      <c r="CX522" s="4"/>
      <c r="CY522" s="4"/>
      <c r="CZ522" s="4"/>
      <c r="DA522" s="4"/>
      <c r="DB522" s="4"/>
      <c r="DC522" s="4"/>
      <c r="DD522" s="4"/>
      <c r="DE522" s="4"/>
      <c r="DF522" s="4"/>
      <c r="DG522" s="4"/>
      <c r="DH522" s="4"/>
      <c r="DI522" s="4"/>
      <c r="DJ522" s="4"/>
      <c r="DK522" s="4"/>
      <c r="DL522" s="4"/>
      <c r="DM522" s="4"/>
      <c r="DN522" s="4"/>
      <c r="DO522" s="4"/>
      <c r="DP522" s="4"/>
      <c r="DQ522" s="4"/>
      <c r="DR522" s="4"/>
      <c r="DS522" s="4"/>
      <c r="DT522" s="4"/>
      <c r="DU522" s="4"/>
      <c r="DV522" s="4"/>
      <c r="DW522" s="4"/>
      <c r="DX522" s="4"/>
      <c r="DY522" s="4"/>
      <c r="DZ522" s="4"/>
      <c r="EA522" s="4"/>
      <c r="EB522" s="4"/>
      <c r="EC522" s="4"/>
      <c r="ED522" s="4"/>
      <c r="EE522" s="4"/>
      <c r="EF522" s="4"/>
      <c r="EG522" s="4"/>
      <c r="EH522" s="4"/>
      <c r="EI522" s="4"/>
      <c r="EJ522" s="4"/>
      <c r="EK522" s="4"/>
      <c r="EL522" s="4"/>
      <c r="EM522" s="4"/>
      <c r="EN522" s="4"/>
      <c r="EO522" s="4"/>
      <c r="EP522" s="4"/>
      <c r="EQ522" s="4"/>
      <c r="ER522" s="4"/>
      <c r="ES522" s="4"/>
      <c r="ET522" s="4"/>
      <c r="EU522" s="4"/>
      <c r="EV522" s="4"/>
      <c r="EW522" s="4"/>
      <c r="EX522" s="4"/>
      <c r="EY522" s="3"/>
      <c r="EZ522" s="3"/>
      <c r="FA522" s="3"/>
      <c r="FB522" s="3"/>
      <c r="FC522" s="3"/>
      <c r="FD522" s="3"/>
      <c r="FE522" s="3"/>
      <c r="FF522" s="3"/>
      <c r="FG522" s="3"/>
      <c r="FH522" s="3"/>
      <c r="FI522" s="3"/>
      <c r="FJ522" s="3"/>
      <c r="FK522" s="3"/>
      <c r="FL522" s="3"/>
      <c r="FM522" s="3"/>
      <c r="FN522" s="3"/>
      <c r="FO522" s="3"/>
      <c r="FP522" s="3"/>
      <c r="FQ522" s="3"/>
      <c r="FR522" s="3"/>
      <c r="FS522" s="3"/>
      <c r="FT522" s="3"/>
      <c r="FU522" s="3"/>
      <c r="FV522" s="3"/>
      <c r="FW522" s="3"/>
      <c r="FX522" s="3"/>
      <c r="FY522" s="3"/>
      <c r="FZ522" s="3"/>
      <c r="GA522" s="3"/>
      <c r="GB522" s="3"/>
      <c r="GC522" s="3"/>
      <c r="GD522" s="3"/>
      <c r="GE522" s="3"/>
      <c r="GF522" s="3"/>
      <c r="GG522" s="3"/>
      <c r="GH522" s="3"/>
      <c r="GI522" s="3"/>
      <c r="GJ522" s="3"/>
      <c r="GK522" s="3"/>
      <c r="GL522" s="3"/>
      <c r="GM522" s="3"/>
      <c r="GN522" s="3"/>
      <c r="GO522" s="3"/>
      <c r="GP522" s="3"/>
      <c r="GQ522" s="3"/>
      <c r="GR522" s="3"/>
      <c r="GS522" s="3"/>
      <c r="GT522" s="3"/>
      <c r="GU522" s="3"/>
      <c r="GV522" s="3"/>
      <c r="GW522" s="3"/>
      <c r="GX522" s="3"/>
      <c r="GY522" s="3"/>
      <c r="GZ522" s="3"/>
      <c r="HA522" s="3"/>
      <c r="HB522" s="3"/>
      <c r="HC522" s="3"/>
      <c r="HD522" s="3"/>
      <c r="HE522" s="3"/>
      <c r="HF522" s="3"/>
      <c r="HG522" s="3"/>
      <c r="HH522" s="3"/>
      <c r="HI522" s="3"/>
      <c r="HJ522" s="3"/>
      <c r="HK522" s="3"/>
      <c r="HL522" s="3"/>
      <c r="HM522" s="3"/>
      <c r="HN522" s="3"/>
      <c r="HO522" s="3"/>
      <c r="HP522" s="3"/>
      <c r="HQ522" s="3"/>
      <c r="HR522" s="3"/>
      <c r="HS522" s="3"/>
      <c r="HT522" s="3"/>
      <c r="HU522" s="3"/>
      <c r="HV522" s="3"/>
      <c r="HW522" s="3"/>
      <c r="HX522" s="3"/>
      <c r="HY522" s="3"/>
      <c r="HZ522" s="3"/>
      <c r="IA522" s="3"/>
      <c r="IB522" s="3"/>
      <c r="IC522" s="3"/>
      <c r="ID522" s="3"/>
      <c r="IE522" s="3"/>
      <c r="IF522" s="3"/>
      <c r="IG522" s="3"/>
      <c r="IH522" s="3"/>
      <c r="II522" s="3"/>
      <c r="IJ522" s="3"/>
      <c r="IK522" s="3"/>
      <c r="IL522" s="3"/>
      <c r="IM522" s="3"/>
      <c r="IN522" s="3"/>
      <c r="IO522" s="3"/>
      <c r="IP522" s="3"/>
      <c r="IQ522" s="3"/>
      <c r="IR522" s="3"/>
      <c r="IS522" s="3"/>
      <c r="IT522" s="3"/>
      <c r="IU522" s="3"/>
      <c r="IV522" s="3"/>
      <c r="IW522" s="3"/>
      <c r="IX522" s="3"/>
      <c r="IY522" s="3"/>
      <c r="IZ522" s="3"/>
      <c r="JA522" s="3"/>
      <c r="JB522" s="3"/>
      <c r="JC522" s="3"/>
      <c r="JD522" s="3"/>
      <c r="JE522" s="3"/>
      <c r="JF522" s="3"/>
      <c r="JG522" s="3"/>
      <c r="JH522" s="3"/>
      <c r="JI522" s="3"/>
      <c r="JJ522" s="3"/>
      <c r="JK522" s="3"/>
      <c r="JL522" s="3"/>
      <c r="JM522" s="3"/>
      <c r="JN522" s="3"/>
      <c r="JO522" s="3"/>
      <c r="JP522" s="3"/>
      <c r="JQ522" s="3"/>
      <c r="JR522" s="3"/>
      <c r="JS522" s="3"/>
      <c r="JT522" s="3"/>
      <c r="JU522" s="3"/>
      <c r="JV522" s="3"/>
      <c r="JW522" s="3"/>
      <c r="JX522" s="3"/>
      <c r="JY522" s="3"/>
      <c r="JZ522" s="3"/>
      <c r="KA522" s="3"/>
      <c r="KB522" s="3"/>
      <c r="KC522" s="3"/>
      <c r="KD522" s="3"/>
      <c r="KE522" s="3"/>
      <c r="KF522" s="3"/>
      <c r="KG522" s="3"/>
      <c r="KH522" s="3"/>
      <c r="KI522" s="3"/>
      <c r="KJ522" s="3"/>
      <c r="KK522" s="3"/>
      <c r="KL522" s="3"/>
      <c r="KM522" s="3"/>
      <c r="KN522" s="3"/>
    </row>
    <row r="523" spans="1:300">
      <c r="A523" s="3">
        <v>0</v>
      </c>
      <c r="B52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523)))"),"")</f>
        <v/>
      </c>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c r="BF523" s="4"/>
      <c r="BG523" s="4"/>
      <c r="BH523" s="4"/>
      <c r="BI523" s="4"/>
      <c r="BJ523" s="4"/>
      <c r="BK523" s="4"/>
      <c r="BL523" s="4"/>
      <c r="BM523" s="4"/>
      <c r="BN523" s="4"/>
      <c r="BO523" s="4"/>
      <c r="BP523" s="4"/>
      <c r="BQ523" s="4"/>
      <c r="BR523" s="4"/>
      <c r="BS523" s="4"/>
      <c r="BT523" s="4"/>
      <c r="BU523" s="4"/>
      <c r="BV523" s="4"/>
      <c r="BW523" s="4"/>
      <c r="BX523" s="4"/>
      <c r="BY523" s="4"/>
      <c r="BZ523" s="4"/>
      <c r="CA523" s="4"/>
      <c r="CB523" s="4"/>
      <c r="CC523" s="4"/>
      <c r="CD523" s="4"/>
      <c r="CE523" s="4"/>
      <c r="CF523" s="4"/>
      <c r="CG523" s="4"/>
      <c r="CH523" s="4"/>
      <c r="CI523" s="4"/>
      <c r="CJ523" s="4"/>
      <c r="CK523" s="4"/>
      <c r="CL523" s="4"/>
      <c r="CM523" s="4"/>
      <c r="CN523" s="4"/>
      <c r="CO523" s="4"/>
      <c r="CP523" s="4"/>
      <c r="CQ523" s="4"/>
      <c r="CR523" s="4"/>
      <c r="CS523" s="4"/>
      <c r="CT523" s="4"/>
      <c r="CU523" s="4"/>
      <c r="CV523" s="4"/>
      <c r="CW523" s="4"/>
      <c r="CX523" s="4"/>
      <c r="CY523" s="4"/>
      <c r="CZ523" s="4"/>
      <c r="DA523" s="4"/>
      <c r="DB523" s="4"/>
      <c r="DC523" s="4"/>
      <c r="DD523" s="4"/>
      <c r="DE523" s="4"/>
      <c r="DF523" s="4"/>
      <c r="DG523" s="4"/>
      <c r="DH523" s="4"/>
      <c r="DI523" s="4"/>
      <c r="DJ523" s="4"/>
      <c r="DK523" s="4"/>
      <c r="DL523" s="4"/>
      <c r="DM523" s="4"/>
      <c r="DN523" s="4"/>
      <c r="DO523" s="4"/>
      <c r="DP523" s="4"/>
      <c r="DQ523" s="4"/>
      <c r="DR523" s="4"/>
      <c r="DS523" s="4"/>
      <c r="DT523" s="4"/>
      <c r="DU523" s="4"/>
      <c r="DV523" s="4"/>
      <c r="DW523" s="4"/>
      <c r="DX523" s="4"/>
      <c r="DY523" s="4"/>
      <c r="DZ523" s="4"/>
      <c r="EA523" s="4"/>
      <c r="EB523" s="4"/>
      <c r="EC523" s="4"/>
      <c r="ED523" s="4"/>
      <c r="EE523" s="4"/>
      <c r="EF523" s="4"/>
      <c r="EG523" s="4"/>
      <c r="EH523" s="4"/>
      <c r="EI523" s="4"/>
      <c r="EJ523" s="4"/>
      <c r="EK523" s="4"/>
      <c r="EL523" s="4"/>
      <c r="EM523" s="4"/>
      <c r="EN523" s="4"/>
      <c r="EO523" s="4"/>
      <c r="EP523" s="4"/>
      <c r="EQ523" s="4"/>
      <c r="ER523" s="4"/>
      <c r="ES523" s="4"/>
      <c r="ET523" s="4"/>
      <c r="EU523" s="4"/>
      <c r="EV523" s="4"/>
      <c r="EW523" s="4"/>
      <c r="EX523" s="4"/>
      <c r="EY523" s="3"/>
      <c r="EZ523" s="3"/>
      <c r="FA523" s="3"/>
      <c r="FB523" s="3"/>
      <c r="FC523" s="3"/>
      <c r="FD523" s="3"/>
      <c r="FE523" s="3"/>
      <c r="FF523" s="3"/>
      <c r="FG523" s="3"/>
      <c r="FH523" s="3"/>
      <c r="FI523" s="3"/>
      <c r="FJ523" s="3"/>
      <c r="FK523" s="3"/>
      <c r="FL523" s="3"/>
      <c r="FM523" s="3"/>
      <c r="FN523" s="3"/>
      <c r="FO523" s="3"/>
      <c r="FP523" s="3"/>
      <c r="FQ523" s="3"/>
      <c r="FR523" s="3"/>
      <c r="FS523" s="3"/>
      <c r="FT523" s="3"/>
      <c r="FU523" s="3"/>
      <c r="FV523" s="3"/>
      <c r="FW523" s="3"/>
      <c r="FX523" s="3"/>
      <c r="FY523" s="3"/>
      <c r="FZ523" s="3"/>
      <c r="GA523" s="3"/>
      <c r="GB523" s="3"/>
      <c r="GC523" s="3"/>
      <c r="GD523" s="3"/>
      <c r="GE523" s="3"/>
      <c r="GF523" s="3"/>
      <c r="GG523" s="3"/>
      <c r="GH523" s="3"/>
      <c r="GI523" s="3"/>
      <c r="GJ523" s="3"/>
      <c r="GK523" s="3"/>
      <c r="GL523" s="3"/>
      <c r="GM523" s="3"/>
      <c r="GN523" s="3"/>
      <c r="GO523" s="3"/>
      <c r="GP523" s="3"/>
      <c r="GQ523" s="3"/>
      <c r="GR523" s="3"/>
      <c r="GS523" s="3"/>
      <c r="GT523" s="3"/>
      <c r="GU523" s="3"/>
      <c r="GV523" s="3"/>
      <c r="GW523" s="3"/>
      <c r="GX523" s="3"/>
      <c r="GY523" s="3"/>
      <c r="GZ523" s="3"/>
      <c r="HA523" s="3"/>
      <c r="HB523" s="3"/>
      <c r="HC523" s="3"/>
      <c r="HD523" s="3"/>
      <c r="HE523" s="3"/>
      <c r="HF523" s="3"/>
      <c r="HG523" s="3"/>
      <c r="HH523" s="3"/>
      <c r="HI523" s="3"/>
      <c r="HJ523" s="3"/>
      <c r="HK523" s="3"/>
      <c r="HL523" s="3"/>
      <c r="HM523" s="3"/>
      <c r="HN523" s="3"/>
      <c r="HO523" s="3"/>
      <c r="HP523" s="3"/>
      <c r="HQ523" s="3"/>
      <c r="HR523" s="3"/>
      <c r="HS523" s="3"/>
      <c r="HT523" s="3"/>
      <c r="HU523" s="3"/>
      <c r="HV523" s="3"/>
      <c r="HW523" s="3"/>
      <c r="HX523" s="3"/>
      <c r="HY523" s="3"/>
      <c r="HZ523" s="3"/>
      <c r="IA523" s="3"/>
      <c r="IB523" s="3"/>
      <c r="IC523" s="3"/>
      <c r="ID523" s="3"/>
      <c r="IE523" s="3"/>
      <c r="IF523" s="3"/>
      <c r="IG523" s="3"/>
      <c r="IH523" s="3"/>
      <c r="II523" s="3"/>
      <c r="IJ523" s="3"/>
      <c r="IK523" s="3"/>
      <c r="IL523" s="3"/>
      <c r="IM523" s="3"/>
      <c r="IN523" s="3"/>
      <c r="IO523" s="3"/>
      <c r="IP523" s="3"/>
      <c r="IQ523" s="3"/>
      <c r="IR523" s="3"/>
      <c r="IS523" s="3"/>
      <c r="IT523" s="3"/>
      <c r="IU523" s="3"/>
      <c r="IV523" s="3"/>
      <c r="IW523" s="3"/>
      <c r="IX523" s="3"/>
      <c r="IY523" s="3"/>
      <c r="IZ523" s="3"/>
      <c r="JA523" s="3"/>
      <c r="JB523" s="3"/>
      <c r="JC523" s="3"/>
      <c r="JD523" s="3"/>
      <c r="JE523" s="3"/>
      <c r="JF523" s="3"/>
      <c r="JG523" s="3"/>
      <c r="JH523" s="3"/>
      <c r="JI523" s="3"/>
      <c r="JJ523" s="3"/>
      <c r="JK523" s="3"/>
      <c r="JL523" s="3"/>
      <c r="JM523" s="3"/>
      <c r="JN523" s="3"/>
      <c r="JO523" s="3"/>
      <c r="JP523" s="3"/>
      <c r="JQ523" s="3"/>
      <c r="JR523" s="3"/>
      <c r="JS523" s="3"/>
      <c r="JT523" s="3"/>
      <c r="JU523" s="3"/>
      <c r="JV523" s="3"/>
      <c r="JW523" s="3"/>
      <c r="JX523" s="3"/>
      <c r="JY523" s="3"/>
      <c r="JZ523" s="3"/>
      <c r="KA523" s="3"/>
      <c r="KB523" s="3"/>
      <c r="KC523" s="3"/>
      <c r="KD523" s="3"/>
      <c r="KE523" s="3"/>
      <c r="KF523" s="3"/>
      <c r="KG523" s="3"/>
      <c r="KH523" s="3"/>
      <c r="KI523" s="3"/>
      <c r="KJ523" s="3"/>
      <c r="KK523" s="3"/>
      <c r="KL523" s="3"/>
      <c r="KM523" s="3"/>
      <c r="KN523" s="3"/>
    </row>
    <row r="524" spans="1:300">
      <c r="A524" s="3">
        <v>0</v>
      </c>
      <c r="B52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524)))"),"")</f>
        <v/>
      </c>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c r="BC524" s="4"/>
      <c r="BD524" s="4"/>
      <c r="BE524" s="4"/>
      <c r="BF524" s="4"/>
      <c r="BG524" s="4"/>
      <c r="BH524" s="4"/>
      <c r="BI524" s="4"/>
      <c r="BJ524" s="4"/>
      <c r="BK524" s="4"/>
      <c r="BL524" s="4"/>
      <c r="BM524" s="4"/>
      <c r="BN524" s="4"/>
      <c r="BO524" s="4"/>
      <c r="BP524" s="4"/>
      <c r="BQ524" s="4"/>
      <c r="BR524" s="4"/>
      <c r="BS524" s="4"/>
      <c r="BT524" s="4"/>
      <c r="BU524" s="4"/>
      <c r="BV524" s="4"/>
      <c r="BW524" s="4"/>
      <c r="BX524" s="4"/>
      <c r="BY524" s="4"/>
      <c r="BZ524" s="4"/>
      <c r="CA524" s="4"/>
      <c r="CB524" s="4"/>
      <c r="CC524" s="4"/>
      <c r="CD524" s="4"/>
      <c r="CE524" s="4"/>
      <c r="CF524" s="4"/>
      <c r="CG524" s="4"/>
      <c r="CH524" s="4"/>
      <c r="CI524" s="4"/>
      <c r="CJ524" s="4"/>
      <c r="CK524" s="4"/>
      <c r="CL524" s="4"/>
      <c r="CM524" s="4"/>
      <c r="CN524" s="4"/>
      <c r="CO524" s="4"/>
      <c r="CP524" s="4"/>
      <c r="CQ524" s="4"/>
      <c r="CR524" s="4"/>
      <c r="CS524" s="4"/>
      <c r="CT524" s="4"/>
      <c r="CU524" s="4"/>
      <c r="CV524" s="4"/>
      <c r="CW524" s="4"/>
      <c r="CX524" s="4"/>
      <c r="CY524" s="4"/>
      <c r="CZ524" s="4"/>
      <c r="DA524" s="4"/>
      <c r="DB524" s="4"/>
      <c r="DC524" s="4"/>
      <c r="DD524" s="4"/>
      <c r="DE524" s="4"/>
      <c r="DF524" s="4"/>
      <c r="DG524" s="4"/>
      <c r="DH524" s="4"/>
      <c r="DI524" s="4"/>
      <c r="DJ524" s="4"/>
      <c r="DK524" s="4"/>
      <c r="DL524" s="4"/>
      <c r="DM524" s="4"/>
      <c r="DN524" s="4"/>
      <c r="DO524" s="4"/>
      <c r="DP524" s="4"/>
      <c r="DQ524" s="4"/>
      <c r="DR524" s="4"/>
      <c r="DS524" s="4"/>
      <c r="DT524" s="4"/>
      <c r="DU524" s="4"/>
      <c r="DV524" s="4"/>
      <c r="DW524" s="4"/>
      <c r="DX524" s="4"/>
      <c r="DY524" s="4"/>
      <c r="DZ524" s="4"/>
      <c r="EA524" s="4"/>
      <c r="EB524" s="4"/>
      <c r="EC524" s="4"/>
      <c r="ED524" s="4"/>
      <c r="EE524" s="4"/>
      <c r="EF524" s="4"/>
      <c r="EG524" s="4"/>
      <c r="EH524" s="4"/>
      <c r="EI524" s="4"/>
      <c r="EJ524" s="4"/>
      <c r="EK524" s="4"/>
      <c r="EL524" s="4"/>
      <c r="EM524" s="4"/>
      <c r="EN524" s="4"/>
      <c r="EO524" s="4"/>
      <c r="EP524" s="4"/>
      <c r="EQ524" s="4"/>
      <c r="ER524" s="4"/>
      <c r="ES524" s="4"/>
      <c r="ET524" s="4"/>
      <c r="EU524" s="4"/>
      <c r="EV524" s="4"/>
      <c r="EW524" s="4"/>
      <c r="EX524" s="4"/>
      <c r="EY524" s="3"/>
      <c r="EZ524" s="3"/>
      <c r="FA524" s="3"/>
      <c r="FB524" s="3"/>
      <c r="FC524" s="3"/>
      <c r="FD524" s="3"/>
      <c r="FE524" s="3"/>
      <c r="FF524" s="3"/>
      <c r="FG524" s="3"/>
      <c r="FH524" s="3"/>
      <c r="FI524" s="3"/>
      <c r="FJ524" s="3"/>
      <c r="FK524" s="3"/>
      <c r="FL524" s="3"/>
      <c r="FM524" s="3"/>
      <c r="FN524" s="3"/>
      <c r="FO524" s="3"/>
      <c r="FP524" s="3"/>
      <c r="FQ524" s="3"/>
      <c r="FR524" s="3"/>
      <c r="FS524" s="3"/>
      <c r="FT524" s="3"/>
      <c r="FU524" s="3"/>
      <c r="FV524" s="3"/>
      <c r="FW524" s="3"/>
      <c r="FX524" s="3"/>
      <c r="FY524" s="3"/>
      <c r="FZ524" s="3"/>
      <c r="GA524" s="3"/>
      <c r="GB524" s="3"/>
      <c r="GC524" s="3"/>
      <c r="GD524" s="3"/>
      <c r="GE524" s="3"/>
      <c r="GF524" s="3"/>
      <c r="GG524" s="3"/>
      <c r="GH524" s="3"/>
      <c r="GI524" s="3"/>
      <c r="GJ524" s="3"/>
      <c r="GK524" s="3"/>
      <c r="GL524" s="3"/>
      <c r="GM524" s="3"/>
      <c r="GN524" s="3"/>
      <c r="GO524" s="3"/>
      <c r="GP524" s="3"/>
      <c r="GQ524" s="3"/>
      <c r="GR524" s="3"/>
      <c r="GS524" s="3"/>
      <c r="GT524" s="3"/>
      <c r="GU524" s="3"/>
      <c r="GV524" s="3"/>
      <c r="GW524" s="3"/>
      <c r="GX524" s="3"/>
      <c r="GY524" s="3"/>
      <c r="GZ524" s="3"/>
      <c r="HA524" s="3"/>
      <c r="HB524" s="3"/>
      <c r="HC524" s="3"/>
      <c r="HD524" s="3"/>
      <c r="HE524" s="3"/>
      <c r="HF524" s="3"/>
      <c r="HG524" s="3"/>
      <c r="HH524" s="3"/>
      <c r="HI524" s="3"/>
      <c r="HJ524" s="3"/>
      <c r="HK524" s="3"/>
      <c r="HL524" s="3"/>
      <c r="HM524" s="3"/>
      <c r="HN524" s="3"/>
      <c r="HO524" s="3"/>
      <c r="HP524" s="3"/>
      <c r="HQ524" s="3"/>
      <c r="HR524" s="3"/>
      <c r="HS524" s="3"/>
      <c r="HT524" s="3"/>
      <c r="HU524" s="3"/>
      <c r="HV524" s="3"/>
      <c r="HW524" s="3"/>
      <c r="HX524" s="3"/>
      <c r="HY524" s="3"/>
      <c r="HZ524" s="3"/>
      <c r="IA524" s="3"/>
      <c r="IB524" s="3"/>
      <c r="IC524" s="3"/>
      <c r="ID524" s="3"/>
      <c r="IE524" s="3"/>
      <c r="IF524" s="3"/>
      <c r="IG524" s="3"/>
      <c r="IH524" s="3"/>
      <c r="II524" s="3"/>
      <c r="IJ524" s="3"/>
      <c r="IK524" s="3"/>
      <c r="IL524" s="3"/>
      <c r="IM524" s="3"/>
      <c r="IN524" s="3"/>
      <c r="IO524" s="3"/>
      <c r="IP524" s="3"/>
      <c r="IQ524" s="3"/>
      <c r="IR524" s="3"/>
      <c r="IS524" s="3"/>
      <c r="IT524" s="3"/>
      <c r="IU524" s="3"/>
      <c r="IV524" s="3"/>
      <c r="IW524" s="3"/>
      <c r="IX524" s="3"/>
      <c r="IY524" s="3"/>
      <c r="IZ524" s="3"/>
      <c r="JA524" s="3"/>
      <c r="JB524" s="3"/>
      <c r="JC524" s="3"/>
      <c r="JD524" s="3"/>
      <c r="JE524" s="3"/>
      <c r="JF524" s="3"/>
      <c r="JG524" s="3"/>
      <c r="JH524" s="3"/>
      <c r="JI524" s="3"/>
      <c r="JJ524" s="3"/>
      <c r="JK524" s="3"/>
      <c r="JL524" s="3"/>
      <c r="JM524" s="3"/>
      <c r="JN524" s="3"/>
      <c r="JO524" s="3"/>
      <c r="JP524" s="3"/>
      <c r="JQ524" s="3"/>
      <c r="JR524" s="3"/>
      <c r="JS524" s="3"/>
      <c r="JT524" s="3"/>
      <c r="JU524" s="3"/>
      <c r="JV524" s="3"/>
      <c r="JW524" s="3"/>
      <c r="JX524" s="3"/>
      <c r="JY524" s="3"/>
      <c r="JZ524" s="3"/>
      <c r="KA524" s="3"/>
      <c r="KB524" s="3"/>
      <c r="KC524" s="3"/>
      <c r="KD524" s="3"/>
      <c r="KE524" s="3"/>
      <c r="KF524" s="3"/>
      <c r="KG524" s="3"/>
      <c r="KH524" s="3"/>
      <c r="KI524" s="3"/>
      <c r="KJ524" s="3"/>
      <c r="KK524" s="3"/>
      <c r="KL524" s="3"/>
      <c r="KM524" s="3"/>
      <c r="KN524" s="3"/>
    </row>
    <row r="525" spans="1:300">
      <c r="A525" s="3">
        <v>0</v>
      </c>
      <c r="B52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525)))"),"")</f>
        <v/>
      </c>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c r="BC525" s="4"/>
      <c r="BD525" s="4"/>
      <c r="BE525" s="4"/>
      <c r="BF525" s="4"/>
      <c r="BG525" s="4"/>
      <c r="BH525" s="4"/>
      <c r="BI525" s="4"/>
      <c r="BJ525" s="4"/>
      <c r="BK525" s="4"/>
      <c r="BL525" s="4"/>
      <c r="BM525" s="4"/>
      <c r="BN525" s="4"/>
      <c r="BO525" s="4"/>
      <c r="BP525" s="4"/>
      <c r="BQ525" s="4"/>
      <c r="BR525" s="4"/>
      <c r="BS525" s="4"/>
      <c r="BT525" s="4"/>
      <c r="BU525" s="4"/>
      <c r="BV525" s="4"/>
      <c r="BW525" s="4"/>
      <c r="BX525" s="4"/>
      <c r="BY525" s="4"/>
      <c r="BZ525" s="4"/>
      <c r="CA525" s="4"/>
      <c r="CB525" s="4"/>
      <c r="CC525" s="4"/>
      <c r="CD525" s="4"/>
      <c r="CE525" s="4"/>
      <c r="CF525" s="4"/>
      <c r="CG525" s="4"/>
      <c r="CH525" s="4"/>
      <c r="CI525" s="4"/>
      <c r="CJ525" s="4"/>
      <c r="CK525" s="4"/>
      <c r="CL525" s="4"/>
      <c r="CM525" s="4"/>
      <c r="CN525" s="4"/>
      <c r="CO525" s="4"/>
      <c r="CP525" s="4"/>
      <c r="CQ525" s="4"/>
      <c r="CR525" s="4"/>
      <c r="CS525" s="4"/>
      <c r="CT525" s="4"/>
      <c r="CU525" s="4"/>
      <c r="CV525" s="4"/>
      <c r="CW525" s="4"/>
      <c r="CX525" s="4"/>
      <c r="CY525" s="4"/>
      <c r="CZ525" s="4"/>
      <c r="DA525" s="4"/>
      <c r="DB525" s="4"/>
      <c r="DC525" s="4"/>
      <c r="DD525" s="4"/>
      <c r="DE525" s="4"/>
      <c r="DF525" s="4"/>
      <c r="DG525" s="4"/>
      <c r="DH525" s="4"/>
      <c r="DI525" s="4"/>
      <c r="DJ525" s="4"/>
      <c r="DK525" s="4"/>
      <c r="DL525" s="4"/>
      <c r="DM525" s="4"/>
      <c r="DN525" s="4"/>
      <c r="DO525" s="4"/>
      <c r="DP525" s="4"/>
      <c r="DQ525" s="4"/>
      <c r="DR525" s="4"/>
      <c r="DS525" s="4"/>
      <c r="DT525" s="4"/>
      <c r="DU525" s="4"/>
      <c r="DV525" s="4"/>
      <c r="DW525" s="4"/>
      <c r="DX525" s="4"/>
      <c r="DY525" s="4"/>
      <c r="DZ525" s="4"/>
      <c r="EA525" s="4"/>
      <c r="EB525" s="4"/>
      <c r="EC525" s="4"/>
      <c r="ED525" s="4"/>
      <c r="EE525" s="4"/>
      <c r="EF525" s="4"/>
      <c r="EG525" s="4"/>
      <c r="EH525" s="4"/>
      <c r="EI525" s="4"/>
      <c r="EJ525" s="4"/>
      <c r="EK525" s="4"/>
      <c r="EL525" s="4"/>
      <c r="EM525" s="4"/>
      <c r="EN525" s="4"/>
      <c r="EO525" s="4"/>
      <c r="EP525" s="4"/>
      <c r="EQ525" s="4"/>
      <c r="ER525" s="4"/>
      <c r="ES525" s="4"/>
      <c r="ET525" s="4"/>
      <c r="EU525" s="4"/>
      <c r="EV525" s="4"/>
      <c r="EW525" s="4"/>
      <c r="EX525" s="4"/>
      <c r="EY525" s="3"/>
      <c r="EZ525" s="3"/>
      <c r="FA525" s="3"/>
      <c r="FB525" s="3"/>
      <c r="FC525" s="3"/>
      <c r="FD525" s="3"/>
      <c r="FE525" s="3"/>
      <c r="FF525" s="3"/>
      <c r="FG525" s="3"/>
      <c r="FH525" s="3"/>
      <c r="FI525" s="3"/>
      <c r="FJ525" s="3"/>
      <c r="FK525" s="3"/>
      <c r="FL525" s="3"/>
      <c r="FM525" s="3"/>
      <c r="FN525" s="3"/>
      <c r="FO525" s="3"/>
      <c r="FP525" s="3"/>
      <c r="FQ525" s="3"/>
      <c r="FR525" s="3"/>
      <c r="FS525" s="3"/>
      <c r="FT525" s="3"/>
      <c r="FU525" s="3"/>
      <c r="FV525" s="3"/>
      <c r="FW525" s="3"/>
      <c r="FX525" s="3"/>
      <c r="FY525" s="3"/>
      <c r="FZ525" s="3"/>
      <c r="GA525" s="3"/>
      <c r="GB525" s="3"/>
      <c r="GC525" s="3"/>
      <c r="GD525" s="3"/>
      <c r="GE525" s="3"/>
      <c r="GF525" s="3"/>
      <c r="GG525" s="3"/>
      <c r="GH525" s="3"/>
      <c r="GI525" s="3"/>
      <c r="GJ525" s="3"/>
      <c r="GK525" s="3"/>
      <c r="GL525" s="3"/>
      <c r="GM525" s="3"/>
      <c r="GN525" s="3"/>
      <c r="GO525" s="3"/>
      <c r="GP525" s="3"/>
      <c r="GQ525" s="3"/>
      <c r="GR525" s="3"/>
      <c r="GS525" s="3"/>
      <c r="GT525" s="3"/>
      <c r="GU525" s="3"/>
      <c r="GV525" s="3"/>
      <c r="GW525" s="3"/>
      <c r="GX525" s="3"/>
      <c r="GY525" s="3"/>
      <c r="GZ525" s="3"/>
      <c r="HA525" s="3"/>
      <c r="HB525" s="3"/>
      <c r="HC525" s="3"/>
      <c r="HD525" s="3"/>
      <c r="HE525" s="3"/>
      <c r="HF525" s="3"/>
      <c r="HG525" s="3"/>
      <c r="HH525" s="3"/>
      <c r="HI525" s="3"/>
      <c r="HJ525" s="3"/>
      <c r="HK525" s="3"/>
      <c r="HL525" s="3"/>
      <c r="HM525" s="3"/>
      <c r="HN525" s="3"/>
      <c r="HO525" s="3"/>
      <c r="HP525" s="3"/>
      <c r="HQ525" s="3"/>
      <c r="HR525" s="3"/>
      <c r="HS525" s="3"/>
      <c r="HT525" s="3"/>
      <c r="HU525" s="3"/>
      <c r="HV525" s="3"/>
      <c r="HW525" s="3"/>
      <c r="HX525" s="3"/>
      <c r="HY525" s="3"/>
      <c r="HZ525" s="3"/>
      <c r="IA525" s="3"/>
      <c r="IB525" s="3"/>
      <c r="IC525" s="3"/>
      <c r="ID525" s="3"/>
      <c r="IE525" s="3"/>
      <c r="IF525" s="3"/>
      <c r="IG525" s="3"/>
      <c r="IH525" s="3"/>
      <c r="II525" s="3"/>
      <c r="IJ525" s="3"/>
      <c r="IK525" s="3"/>
      <c r="IL525" s="3"/>
      <c r="IM525" s="3"/>
      <c r="IN525" s="3"/>
      <c r="IO525" s="3"/>
      <c r="IP525" s="3"/>
      <c r="IQ525" s="3"/>
      <c r="IR525" s="3"/>
      <c r="IS525" s="3"/>
      <c r="IT525" s="3"/>
      <c r="IU525" s="3"/>
      <c r="IV525" s="3"/>
      <c r="IW525" s="3"/>
      <c r="IX525" s="3"/>
      <c r="IY525" s="3"/>
      <c r="IZ525" s="3"/>
      <c r="JA525" s="3"/>
      <c r="JB525" s="3"/>
      <c r="JC525" s="3"/>
      <c r="JD525" s="3"/>
      <c r="JE525" s="3"/>
      <c r="JF525" s="3"/>
      <c r="JG525" s="3"/>
      <c r="JH525" s="3"/>
      <c r="JI525" s="3"/>
      <c r="JJ525" s="3"/>
      <c r="JK525" s="3"/>
      <c r="JL525" s="3"/>
      <c r="JM525" s="3"/>
      <c r="JN525" s="3"/>
      <c r="JO525" s="3"/>
      <c r="JP525" s="3"/>
      <c r="JQ525" s="3"/>
      <c r="JR525" s="3"/>
      <c r="JS525" s="3"/>
      <c r="JT525" s="3"/>
      <c r="JU525" s="3"/>
      <c r="JV525" s="3"/>
      <c r="JW525" s="3"/>
      <c r="JX525" s="3"/>
      <c r="JY525" s="3"/>
      <c r="JZ525" s="3"/>
      <c r="KA525" s="3"/>
      <c r="KB525" s="3"/>
      <c r="KC525" s="3"/>
      <c r="KD525" s="3"/>
      <c r="KE525" s="3"/>
      <c r="KF525" s="3"/>
      <c r="KG525" s="3"/>
      <c r="KH525" s="3"/>
      <c r="KI525" s="3"/>
      <c r="KJ525" s="3"/>
      <c r="KK525" s="3"/>
      <c r="KL525" s="3"/>
      <c r="KM525" s="3"/>
      <c r="KN525" s="3"/>
    </row>
    <row r="526" spans="1:300">
      <c r="A526" s="3">
        <v>0</v>
      </c>
      <c r="B52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526)))"),"")</f>
        <v/>
      </c>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c r="BC526" s="4"/>
      <c r="BD526" s="4"/>
      <c r="BE526" s="4"/>
      <c r="BF526" s="4"/>
      <c r="BG526" s="4"/>
      <c r="BH526" s="4"/>
      <c r="BI526" s="4"/>
      <c r="BJ526" s="4"/>
      <c r="BK526" s="4"/>
      <c r="BL526" s="4"/>
      <c r="BM526" s="4"/>
      <c r="BN526" s="4"/>
      <c r="BO526" s="4"/>
      <c r="BP526" s="4"/>
      <c r="BQ526" s="4"/>
      <c r="BR526" s="4"/>
      <c r="BS526" s="4"/>
      <c r="BT526" s="4"/>
      <c r="BU526" s="4"/>
      <c r="BV526" s="4"/>
      <c r="BW526" s="4"/>
      <c r="BX526" s="4"/>
      <c r="BY526" s="4"/>
      <c r="BZ526" s="4"/>
      <c r="CA526" s="4"/>
      <c r="CB526" s="4"/>
      <c r="CC526" s="4"/>
      <c r="CD526" s="4"/>
      <c r="CE526" s="4"/>
      <c r="CF526" s="4"/>
      <c r="CG526" s="4"/>
      <c r="CH526" s="4"/>
      <c r="CI526" s="4"/>
      <c r="CJ526" s="4"/>
      <c r="CK526" s="4"/>
      <c r="CL526" s="4"/>
      <c r="CM526" s="4"/>
      <c r="CN526" s="4"/>
      <c r="CO526" s="4"/>
      <c r="CP526" s="4"/>
      <c r="CQ526" s="4"/>
      <c r="CR526" s="4"/>
      <c r="CS526" s="4"/>
      <c r="CT526" s="4"/>
      <c r="CU526" s="4"/>
      <c r="CV526" s="4"/>
      <c r="CW526" s="4"/>
      <c r="CX526" s="4"/>
      <c r="CY526" s="4"/>
      <c r="CZ526" s="4"/>
      <c r="DA526" s="4"/>
      <c r="DB526" s="4"/>
      <c r="DC526" s="4"/>
      <c r="DD526" s="4"/>
      <c r="DE526" s="4"/>
      <c r="DF526" s="4"/>
      <c r="DG526" s="4"/>
      <c r="DH526" s="4"/>
      <c r="DI526" s="4"/>
      <c r="DJ526" s="4"/>
      <c r="DK526" s="4"/>
      <c r="DL526" s="4"/>
      <c r="DM526" s="4"/>
      <c r="DN526" s="4"/>
      <c r="DO526" s="4"/>
      <c r="DP526" s="4"/>
      <c r="DQ526" s="4"/>
      <c r="DR526" s="4"/>
      <c r="DS526" s="4"/>
      <c r="DT526" s="4"/>
      <c r="DU526" s="4"/>
      <c r="DV526" s="4"/>
      <c r="DW526" s="4"/>
      <c r="DX526" s="4"/>
      <c r="DY526" s="4"/>
      <c r="DZ526" s="4"/>
      <c r="EA526" s="4"/>
      <c r="EB526" s="4"/>
      <c r="EC526" s="4"/>
      <c r="ED526" s="4"/>
      <c r="EE526" s="4"/>
      <c r="EF526" s="4"/>
      <c r="EG526" s="4"/>
      <c r="EH526" s="4"/>
      <c r="EI526" s="4"/>
      <c r="EJ526" s="4"/>
      <c r="EK526" s="4"/>
      <c r="EL526" s="4"/>
      <c r="EM526" s="4"/>
      <c r="EN526" s="4"/>
      <c r="EO526" s="4"/>
      <c r="EP526" s="4"/>
      <c r="EQ526" s="4"/>
      <c r="ER526" s="4"/>
      <c r="ES526" s="4"/>
      <c r="ET526" s="4"/>
      <c r="EU526" s="4"/>
      <c r="EV526" s="4"/>
      <c r="EW526" s="4"/>
      <c r="EX526" s="4"/>
      <c r="EY526" s="3"/>
      <c r="EZ526" s="3"/>
      <c r="FA526" s="3"/>
      <c r="FB526" s="3"/>
      <c r="FC526" s="3"/>
      <c r="FD526" s="3"/>
      <c r="FE526" s="3"/>
      <c r="FF526" s="3"/>
      <c r="FG526" s="3"/>
      <c r="FH526" s="3"/>
      <c r="FI526" s="3"/>
      <c r="FJ526" s="3"/>
      <c r="FK526" s="3"/>
      <c r="FL526" s="3"/>
      <c r="FM526" s="3"/>
      <c r="FN526" s="3"/>
      <c r="FO526" s="3"/>
      <c r="FP526" s="3"/>
      <c r="FQ526" s="3"/>
      <c r="FR526" s="3"/>
      <c r="FS526" s="3"/>
      <c r="FT526" s="3"/>
      <c r="FU526" s="3"/>
      <c r="FV526" s="3"/>
      <c r="FW526" s="3"/>
      <c r="FX526" s="3"/>
      <c r="FY526" s="3"/>
      <c r="FZ526" s="3"/>
      <c r="GA526" s="3"/>
      <c r="GB526" s="3"/>
      <c r="GC526" s="3"/>
      <c r="GD526" s="3"/>
      <c r="GE526" s="3"/>
      <c r="GF526" s="3"/>
      <c r="GG526" s="3"/>
      <c r="GH526" s="3"/>
      <c r="GI526" s="3"/>
      <c r="GJ526" s="3"/>
      <c r="GK526" s="3"/>
      <c r="GL526" s="3"/>
      <c r="GM526" s="3"/>
      <c r="GN526" s="3"/>
      <c r="GO526" s="3"/>
      <c r="GP526" s="3"/>
      <c r="GQ526" s="3"/>
      <c r="GR526" s="3"/>
      <c r="GS526" s="3"/>
      <c r="GT526" s="3"/>
      <c r="GU526" s="3"/>
      <c r="GV526" s="3"/>
      <c r="GW526" s="3"/>
      <c r="GX526" s="3"/>
      <c r="GY526" s="3"/>
      <c r="GZ526" s="3"/>
      <c r="HA526" s="3"/>
      <c r="HB526" s="3"/>
      <c r="HC526" s="3"/>
      <c r="HD526" s="3"/>
      <c r="HE526" s="3"/>
      <c r="HF526" s="3"/>
      <c r="HG526" s="3"/>
      <c r="HH526" s="3"/>
      <c r="HI526" s="3"/>
      <c r="HJ526" s="3"/>
      <c r="HK526" s="3"/>
      <c r="HL526" s="3"/>
      <c r="HM526" s="3"/>
      <c r="HN526" s="3"/>
      <c r="HO526" s="3"/>
      <c r="HP526" s="3"/>
      <c r="HQ526" s="3"/>
      <c r="HR526" s="3"/>
      <c r="HS526" s="3"/>
      <c r="HT526" s="3"/>
      <c r="HU526" s="3"/>
      <c r="HV526" s="3"/>
      <c r="HW526" s="3"/>
      <c r="HX526" s="3"/>
      <c r="HY526" s="3"/>
      <c r="HZ526" s="3"/>
      <c r="IA526" s="3"/>
      <c r="IB526" s="3"/>
      <c r="IC526" s="3"/>
      <c r="ID526" s="3"/>
      <c r="IE526" s="3"/>
      <c r="IF526" s="3"/>
      <c r="IG526" s="3"/>
      <c r="IH526" s="3"/>
      <c r="II526" s="3"/>
      <c r="IJ526" s="3"/>
      <c r="IK526" s="3"/>
      <c r="IL526" s="3"/>
      <c r="IM526" s="3"/>
      <c r="IN526" s="3"/>
      <c r="IO526" s="3"/>
      <c r="IP526" s="3"/>
      <c r="IQ526" s="3"/>
      <c r="IR526" s="3"/>
      <c r="IS526" s="3"/>
      <c r="IT526" s="3"/>
      <c r="IU526" s="3"/>
      <c r="IV526" s="3"/>
      <c r="IW526" s="3"/>
      <c r="IX526" s="3"/>
      <c r="IY526" s="3"/>
      <c r="IZ526" s="3"/>
      <c r="JA526" s="3"/>
      <c r="JB526" s="3"/>
      <c r="JC526" s="3"/>
      <c r="JD526" s="3"/>
      <c r="JE526" s="3"/>
      <c r="JF526" s="3"/>
      <c r="JG526" s="3"/>
      <c r="JH526" s="3"/>
      <c r="JI526" s="3"/>
      <c r="JJ526" s="3"/>
      <c r="JK526" s="3"/>
      <c r="JL526" s="3"/>
      <c r="JM526" s="3"/>
      <c r="JN526" s="3"/>
      <c r="JO526" s="3"/>
      <c r="JP526" s="3"/>
      <c r="JQ526" s="3"/>
      <c r="JR526" s="3"/>
      <c r="JS526" s="3"/>
      <c r="JT526" s="3"/>
      <c r="JU526" s="3"/>
      <c r="JV526" s="3"/>
      <c r="JW526" s="3"/>
      <c r="JX526" s="3"/>
      <c r="JY526" s="3"/>
      <c r="JZ526" s="3"/>
      <c r="KA526" s="3"/>
      <c r="KB526" s="3"/>
      <c r="KC526" s="3"/>
      <c r="KD526" s="3"/>
      <c r="KE526" s="3"/>
      <c r="KF526" s="3"/>
      <c r="KG526" s="3"/>
      <c r="KH526" s="3"/>
      <c r="KI526" s="3"/>
      <c r="KJ526" s="3"/>
      <c r="KK526" s="3"/>
      <c r="KL526" s="3"/>
      <c r="KM526" s="3"/>
      <c r="KN526" s="3"/>
    </row>
    <row r="527" spans="1:300">
      <c r="A527" s="3">
        <v>0</v>
      </c>
      <c r="B52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527)))"),"")</f>
        <v/>
      </c>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c r="BC527" s="4"/>
      <c r="BD527" s="4"/>
      <c r="BE527" s="4"/>
      <c r="BF527" s="4"/>
      <c r="BG527" s="4"/>
      <c r="BH527" s="4"/>
      <c r="BI527" s="4"/>
      <c r="BJ527" s="4"/>
      <c r="BK527" s="4"/>
      <c r="BL527" s="4"/>
      <c r="BM527" s="4"/>
      <c r="BN527" s="4"/>
      <c r="BO527" s="4"/>
      <c r="BP527" s="4"/>
      <c r="BQ527" s="4"/>
      <c r="BR527" s="4"/>
      <c r="BS527" s="4"/>
      <c r="BT527" s="4"/>
      <c r="BU527" s="4"/>
      <c r="BV527" s="4"/>
      <c r="BW527" s="4"/>
      <c r="BX527" s="4"/>
      <c r="BY527" s="4"/>
      <c r="BZ527" s="4"/>
      <c r="CA527" s="4"/>
      <c r="CB527" s="4"/>
      <c r="CC527" s="4"/>
      <c r="CD527" s="4"/>
      <c r="CE527" s="4"/>
      <c r="CF527" s="4"/>
      <c r="CG527" s="4"/>
      <c r="CH527" s="4"/>
      <c r="CI527" s="4"/>
      <c r="CJ527" s="4"/>
      <c r="CK527" s="4"/>
      <c r="CL527" s="4"/>
      <c r="CM527" s="4"/>
      <c r="CN527" s="4"/>
      <c r="CO527" s="4"/>
      <c r="CP527" s="4"/>
      <c r="CQ527" s="4"/>
      <c r="CR527" s="4"/>
      <c r="CS527" s="4"/>
      <c r="CT527" s="4"/>
      <c r="CU527" s="4"/>
      <c r="CV527" s="4"/>
      <c r="CW527" s="4"/>
      <c r="CX527" s="4"/>
      <c r="CY527" s="4"/>
      <c r="CZ527" s="4"/>
      <c r="DA527" s="4"/>
      <c r="DB527" s="4"/>
      <c r="DC527" s="4"/>
      <c r="DD527" s="4"/>
      <c r="DE527" s="4"/>
      <c r="DF527" s="4"/>
      <c r="DG527" s="4"/>
      <c r="DH527" s="4"/>
      <c r="DI527" s="4"/>
      <c r="DJ527" s="4"/>
      <c r="DK527" s="4"/>
      <c r="DL527" s="4"/>
      <c r="DM527" s="4"/>
      <c r="DN527" s="4"/>
      <c r="DO527" s="4"/>
      <c r="DP527" s="4"/>
      <c r="DQ527" s="4"/>
      <c r="DR527" s="4"/>
      <c r="DS527" s="4"/>
      <c r="DT527" s="4"/>
      <c r="DU527" s="4"/>
      <c r="DV527" s="4"/>
      <c r="DW527" s="4"/>
      <c r="DX527" s="4"/>
      <c r="DY527" s="4"/>
      <c r="DZ527" s="4"/>
      <c r="EA527" s="4"/>
      <c r="EB527" s="4"/>
      <c r="EC527" s="4"/>
      <c r="ED527" s="4"/>
      <c r="EE527" s="4"/>
      <c r="EF527" s="4"/>
      <c r="EG527" s="4"/>
      <c r="EH527" s="4"/>
      <c r="EI527" s="4"/>
      <c r="EJ527" s="4"/>
      <c r="EK527" s="4"/>
      <c r="EL527" s="4"/>
      <c r="EM527" s="4"/>
      <c r="EN527" s="4"/>
      <c r="EO527" s="4"/>
      <c r="EP527" s="4"/>
      <c r="EQ527" s="4"/>
      <c r="ER527" s="4"/>
      <c r="ES527" s="4"/>
      <c r="ET527" s="4"/>
      <c r="EU527" s="4"/>
      <c r="EV527" s="4"/>
      <c r="EW527" s="4"/>
      <c r="EX527" s="4"/>
      <c r="EY527" s="3"/>
      <c r="EZ527" s="3"/>
      <c r="FA527" s="3"/>
      <c r="FB527" s="3"/>
      <c r="FC527" s="3"/>
      <c r="FD527" s="3"/>
      <c r="FE527" s="3"/>
      <c r="FF527" s="3"/>
      <c r="FG527" s="3"/>
      <c r="FH527" s="3"/>
      <c r="FI527" s="3"/>
      <c r="FJ527" s="3"/>
      <c r="FK527" s="3"/>
      <c r="FL527" s="3"/>
      <c r="FM527" s="3"/>
      <c r="FN527" s="3"/>
      <c r="FO527" s="3"/>
      <c r="FP527" s="3"/>
      <c r="FQ527" s="3"/>
      <c r="FR527" s="3"/>
      <c r="FS527" s="3"/>
      <c r="FT527" s="3"/>
      <c r="FU527" s="3"/>
      <c r="FV527" s="3"/>
      <c r="FW527" s="3"/>
      <c r="FX527" s="3"/>
      <c r="FY527" s="3"/>
      <c r="FZ527" s="3"/>
      <c r="GA527" s="3"/>
      <c r="GB527" s="3"/>
      <c r="GC527" s="3"/>
      <c r="GD527" s="3"/>
      <c r="GE527" s="3"/>
      <c r="GF527" s="3"/>
      <c r="GG527" s="3"/>
      <c r="GH527" s="3"/>
      <c r="GI527" s="3"/>
      <c r="GJ527" s="3"/>
      <c r="GK527" s="3"/>
      <c r="GL527" s="3"/>
      <c r="GM527" s="3"/>
      <c r="GN527" s="3"/>
      <c r="GO527" s="3"/>
      <c r="GP527" s="3"/>
      <c r="GQ527" s="3"/>
      <c r="GR527" s="3"/>
      <c r="GS527" s="3"/>
      <c r="GT527" s="3"/>
      <c r="GU527" s="3"/>
      <c r="GV527" s="3"/>
      <c r="GW527" s="3"/>
      <c r="GX527" s="3"/>
      <c r="GY527" s="3"/>
      <c r="GZ527" s="3"/>
      <c r="HA527" s="3"/>
      <c r="HB527" s="3"/>
      <c r="HC527" s="3"/>
      <c r="HD527" s="3"/>
      <c r="HE527" s="3"/>
      <c r="HF527" s="3"/>
      <c r="HG527" s="3"/>
      <c r="HH527" s="3"/>
      <c r="HI527" s="3"/>
      <c r="HJ527" s="3"/>
      <c r="HK527" s="3"/>
      <c r="HL527" s="3"/>
      <c r="HM527" s="3"/>
      <c r="HN527" s="3"/>
      <c r="HO527" s="3"/>
      <c r="HP527" s="3"/>
      <c r="HQ527" s="3"/>
      <c r="HR527" s="3"/>
      <c r="HS527" s="3"/>
      <c r="HT527" s="3"/>
      <c r="HU527" s="3"/>
      <c r="HV527" s="3"/>
      <c r="HW527" s="3"/>
      <c r="HX527" s="3"/>
      <c r="HY527" s="3"/>
      <c r="HZ527" s="3"/>
      <c r="IA527" s="3"/>
      <c r="IB527" s="3"/>
      <c r="IC527" s="3"/>
      <c r="ID527" s="3"/>
      <c r="IE527" s="3"/>
      <c r="IF527" s="3"/>
      <c r="IG527" s="3"/>
      <c r="IH527" s="3"/>
      <c r="II527" s="3"/>
      <c r="IJ527" s="3"/>
      <c r="IK527" s="3"/>
      <c r="IL527" s="3"/>
      <c r="IM527" s="3"/>
      <c r="IN527" s="3"/>
      <c r="IO527" s="3"/>
      <c r="IP527" s="3"/>
      <c r="IQ527" s="3"/>
      <c r="IR527" s="3"/>
      <c r="IS527" s="3"/>
      <c r="IT527" s="3"/>
      <c r="IU527" s="3"/>
      <c r="IV527" s="3"/>
      <c r="IW527" s="3"/>
      <c r="IX527" s="3"/>
      <c r="IY527" s="3"/>
      <c r="IZ527" s="3"/>
      <c r="JA527" s="3"/>
      <c r="JB527" s="3"/>
      <c r="JC527" s="3"/>
      <c r="JD527" s="3"/>
      <c r="JE527" s="3"/>
      <c r="JF527" s="3"/>
      <c r="JG527" s="3"/>
      <c r="JH527" s="3"/>
      <c r="JI527" s="3"/>
      <c r="JJ527" s="3"/>
      <c r="JK527" s="3"/>
      <c r="JL527" s="3"/>
      <c r="JM527" s="3"/>
      <c r="JN527" s="3"/>
      <c r="JO527" s="3"/>
      <c r="JP527" s="3"/>
      <c r="JQ527" s="3"/>
      <c r="JR527" s="3"/>
      <c r="JS527" s="3"/>
      <c r="JT527" s="3"/>
      <c r="JU527" s="3"/>
      <c r="JV527" s="3"/>
      <c r="JW527" s="3"/>
      <c r="JX527" s="3"/>
      <c r="JY527" s="3"/>
      <c r="JZ527" s="3"/>
      <c r="KA527" s="3"/>
      <c r="KB527" s="3"/>
      <c r="KC527" s="3"/>
      <c r="KD527" s="3"/>
      <c r="KE527" s="3"/>
      <c r="KF527" s="3"/>
      <c r="KG527" s="3"/>
      <c r="KH527" s="3"/>
      <c r="KI527" s="3"/>
      <c r="KJ527" s="3"/>
      <c r="KK527" s="3"/>
      <c r="KL527" s="3"/>
      <c r="KM527" s="3"/>
      <c r="KN527" s="3"/>
    </row>
    <row r="528" spans="1:300">
      <c r="A528" s="3">
        <v>0</v>
      </c>
      <c r="B52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528)))"),"")</f>
        <v/>
      </c>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c r="BC528" s="4"/>
      <c r="BD528" s="4"/>
      <c r="BE528" s="4"/>
      <c r="BF528" s="4"/>
      <c r="BG528" s="4"/>
      <c r="BH528" s="4"/>
      <c r="BI528" s="4"/>
      <c r="BJ528" s="4"/>
      <c r="BK528" s="4"/>
      <c r="BL528" s="4"/>
      <c r="BM528" s="4"/>
      <c r="BN528" s="4"/>
      <c r="BO528" s="4"/>
      <c r="BP528" s="4"/>
      <c r="BQ528" s="4"/>
      <c r="BR528" s="4"/>
      <c r="BS528" s="4"/>
      <c r="BT528" s="4"/>
      <c r="BU528" s="4"/>
      <c r="BV528" s="4"/>
      <c r="BW528" s="4"/>
      <c r="BX528" s="4"/>
      <c r="BY528" s="4"/>
      <c r="BZ528" s="4"/>
      <c r="CA528" s="4"/>
      <c r="CB528" s="4"/>
      <c r="CC528" s="4"/>
      <c r="CD528" s="4"/>
      <c r="CE528" s="4"/>
      <c r="CF528" s="4"/>
      <c r="CG528" s="4"/>
      <c r="CH528" s="4"/>
      <c r="CI528" s="4"/>
      <c r="CJ528" s="4"/>
      <c r="CK528" s="4"/>
      <c r="CL528" s="4"/>
      <c r="CM528" s="4"/>
      <c r="CN528" s="4"/>
      <c r="CO528" s="4"/>
      <c r="CP528" s="4"/>
      <c r="CQ528" s="4"/>
      <c r="CR528" s="4"/>
      <c r="CS528" s="4"/>
      <c r="CT528" s="4"/>
      <c r="CU528" s="4"/>
      <c r="CV528" s="4"/>
      <c r="CW528" s="4"/>
      <c r="CX528" s="4"/>
      <c r="CY528" s="4"/>
      <c r="CZ528" s="4"/>
      <c r="DA528" s="4"/>
      <c r="DB528" s="4"/>
      <c r="DC528" s="4"/>
      <c r="DD528" s="4"/>
      <c r="DE528" s="4"/>
      <c r="DF528" s="4"/>
      <c r="DG528" s="4"/>
      <c r="DH528" s="4"/>
      <c r="DI528" s="4"/>
      <c r="DJ528" s="4"/>
      <c r="DK528" s="4"/>
      <c r="DL528" s="4"/>
      <c r="DM528" s="4"/>
      <c r="DN528" s="4"/>
      <c r="DO528" s="4"/>
      <c r="DP528" s="4"/>
      <c r="DQ528" s="4"/>
      <c r="DR528" s="4"/>
      <c r="DS528" s="4"/>
      <c r="DT528" s="4"/>
      <c r="DU528" s="4"/>
      <c r="DV528" s="4"/>
      <c r="DW528" s="4"/>
      <c r="DX528" s="4"/>
      <c r="DY528" s="4"/>
      <c r="DZ528" s="4"/>
      <c r="EA528" s="4"/>
      <c r="EB528" s="4"/>
      <c r="EC528" s="4"/>
      <c r="ED528" s="4"/>
      <c r="EE528" s="4"/>
      <c r="EF528" s="4"/>
      <c r="EG528" s="4"/>
      <c r="EH528" s="4"/>
      <c r="EI528" s="4"/>
      <c r="EJ528" s="4"/>
      <c r="EK528" s="4"/>
      <c r="EL528" s="4"/>
      <c r="EM528" s="4"/>
      <c r="EN528" s="4"/>
      <c r="EO528" s="4"/>
      <c r="EP528" s="4"/>
      <c r="EQ528" s="4"/>
      <c r="ER528" s="4"/>
      <c r="ES528" s="4"/>
      <c r="ET528" s="4"/>
      <c r="EU528" s="4"/>
      <c r="EV528" s="4"/>
      <c r="EW528" s="4"/>
      <c r="EX528" s="4"/>
      <c r="EY528" s="3"/>
      <c r="EZ528" s="3"/>
      <c r="FA528" s="3"/>
      <c r="FB528" s="3"/>
      <c r="FC528" s="3"/>
      <c r="FD528" s="3"/>
      <c r="FE528" s="3"/>
      <c r="FF528" s="3"/>
      <c r="FG528" s="3"/>
      <c r="FH528" s="3"/>
      <c r="FI528" s="3"/>
      <c r="FJ528" s="3"/>
      <c r="FK528" s="3"/>
      <c r="FL528" s="3"/>
      <c r="FM528" s="3"/>
      <c r="FN528" s="3"/>
      <c r="FO528" s="3"/>
      <c r="FP528" s="3"/>
      <c r="FQ528" s="3"/>
      <c r="FR528" s="3"/>
      <c r="FS528" s="3"/>
      <c r="FT528" s="3"/>
      <c r="FU528" s="3"/>
      <c r="FV528" s="3"/>
      <c r="FW528" s="3"/>
      <c r="FX528" s="3"/>
      <c r="FY528" s="3"/>
      <c r="FZ528" s="3"/>
      <c r="GA528" s="3"/>
      <c r="GB528" s="3"/>
      <c r="GC528" s="3"/>
      <c r="GD528" s="3"/>
      <c r="GE528" s="3"/>
      <c r="GF528" s="3"/>
      <c r="GG528" s="3"/>
      <c r="GH528" s="3"/>
      <c r="GI528" s="3"/>
      <c r="GJ528" s="3"/>
      <c r="GK528" s="3"/>
      <c r="GL528" s="3"/>
      <c r="GM528" s="3"/>
      <c r="GN528" s="3"/>
      <c r="GO528" s="3"/>
      <c r="GP528" s="3"/>
      <c r="GQ528" s="3"/>
      <c r="GR528" s="3"/>
      <c r="GS528" s="3"/>
      <c r="GT528" s="3"/>
      <c r="GU528" s="3"/>
      <c r="GV528" s="3"/>
      <c r="GW528" s="3"/>
      <c r="GX528" s="3"/>
      <c r="GY528" s="3"/>
      <c r="GZ528" s="3"/>
      <c r="HA528" s="3"/>
      <c r="HB528" s="3"/>
      <c r="HC528" s="3"/>
      <c r="HD528" s="3"/>
      <c r="HE528" s="3"/>
      <c r="HF528" s="3"/>
      <c r="HG528" s="3"/>
      <c r="HH528" s="3"/>
      <c r="HI528" s="3"/>
      <c r="HJ528" s="3"/>
      <c r="HK528" s="3"/>
      <c r="HL528" s="3"/>
      <c r="HM528" s="3"/>
      <c r="HN528" s="3"/>
      <c r="HO528" s="3"/>
      <c r="HP528" s="3"/>
      <c r="HQ528" s="3"/>
      <c r="HR528" s="3"/>
      <c r="HS528" s="3"/>
      <c r="HT528" s="3"/>
      <c r="HU528" s="3"/>
      <c r="HV528" s="3"/>
      <c r="HW528" s="3"/>
      <c r="HX528" s="3"/>
      <c r="HY528" s="3"/>
      <c r="HZ528" s="3"/>
      <c r="IA528" s="3"/>
      <c r="IB528" s="3"/>
      <c r="IC528" s="3"/>
      <c r="ID528" s="3"/>
      <c r="IE528" s="3"/>
      <c r="IF528" s="3"/>
      <c r="IG528" s="3"/>
      <c r="IH528" s="3"/>
      <c r="II528" s="3"/>
      <c r="IJ528" s="3"/>
      <c r="IK528" s="3"/>
      <c r="IL528" s="3"/>
      <c r="IM528" s="3"/>
      <c r="IN528" s="3"/>
      <c r="IO528" s="3"/>
      <c r="IP528" s="3"/>
      <c r="IQ528" s="3"/>
      <c r="IR528" s="3"/>
      <c r="IS528" s="3"/>
      <c r="IT528" s="3"/>
      <c r="IU528" s="3"/>
      <c r="IV528" s="3"/>
      <c r="IW528" s="3"/>
      <c r="IX528" s="3"/>
      <c r="IY528" s="3"/>
      <c r="IZ528" s="3"/>
      <c r="JA528" s="3"/>
      <c r="JB528" s="3"/>
      <c r="JC528" s="3"/>
      <c r="JD528" s="3"/>
      <c r="JE528" s="3"/>
      <c r="JF528" s="3"/>
      <c r="JG528" s="3"/>
      <c r="JH528" s="3"/>
      <c r="JI528" s="3"/>
      <c r="JJ528" s="3"/>
      <c r="JK528" s="3"/>
      <c r="JL528" s="3"/>
      <c r="JM528" s="3"/>
      <c r="JN528" s="3"/>
      <c r="JO528" s="3"/>
      <c r="JP528" s="3"/>
      <c r="JQ528" s="3"/>
      <c r="JR528" s="3"/>
      <c r="JS528" s="3"/>
      <c r="JT528" s="3"/>
      <c r="JU528" s="3"/>
      <c r="JV528" s="3"/>
      <c r="JW528" s="3"/>
      <c r="JX528" s="3"/>
      <c r="JY528" s="3"/>
      <c r="JZ528" s="3"/>
      <c r="KA528" s="3"/>
      <c r="KB528" s="3"/>
      <c r="KC528" s="3"/>
      <c r="KD528" s="3"/>
      <c r="KE528" s="3"/>
      <c r="KF528" s="3"/>
      <c r="KG528" s="3"/>
      <c r="KH528" s="3"/>
      <c r="KI528" s="3"/>
      <c r="KJ528" s="3"/>
      <c r="KK528" s="3"/>
      <c r="KL528" s="3"/>
      <c r="KM528" s="3"/>
      <c r="KN528" s="3"/>
    </row>
    <row r="529" spans="1:300">
      <c r="A529" s="3">
        <v>0</v>
      </c>
      <c r="B52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529)))"),"")</f>
        <v/>
      </c>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c r="AZ529" s="4"/>
      <c r="BA529" s="4"/>
      <c r="BB529" s="4"/>
      <c r="BC529" s="4"/>
      <c r="BD529" s="4"/>
      <c r="BE529" s="4"/>
      <c r="BF529" s="4"/>
      <c r="BG529" s="4"/>
      <c r="BH529" s="4"/>
      <c r="BI529" s="4"/>
      <c r="BJ529" s="4"/>
      <c r="BK529" s="4"/>
      <c r="BL529" s="4"/>
      <c r="BM529" s="4"/>
      <c r="BN529" s="4"/>
      <c r="BO529" s="4"/>
      <c r="BP529" s="4"/>
      <c r="BQ529" s="4"/>
      <c r="BR529" s="4"/>
      <c r="BS529" s="4"/>
      <c r="BT529" s="4"/>
      <c r="BU529" s="4"/>
      <c r="BV529" s="4"/>
      <c r="BW529" s="4"/>
      <c r="BX529" s="4"/>
      <c r="BY529" s="4"/>
      <c r="BZ529" s="4"/>
      <c r="CA529" s="4"/>
      <c r="CB529" s="4"/>
      <c r="CC529" s="4"/>
      <c r="CD529" s="4"/>
      <c r="CE529" s="4"/>
      <c r="CF529" s="4"/>
      <c r="CG529" s="4"/>
      <c r="CH529" s="4"/>
      <c r="CI529" s="4"/>
      <c r="CJ529" s="4"/>
      <c r="CK529" s="4"/>
      <c r="CL529" s="4"/>
      <c r="CM529" s="4"/>
      <c r="CN529" s="4"/>
      <c r="CO529" s="4"/>
      <c r="CP529" s="4"/>
      <c r="CQ529" s="4"/>
      <c r="CR529" s="4"/>
      <c r="CS529" s="4"/>
      <c r="CT529" s="4"/>
      <c r="CU529" s="4"/>
      <c r="CV529" s="4"/>
      <c r="CW529" s="4"/>
      <c r="CX529" s="4"/>
      <c r="CY529" s="4"/>
      <c r="CZ529" s="4"/>
      <c r="DA529" s="4"/>
      <c r="DB529" s="4"/>
      <c r="DC529" s="4"/>
      <c r="DD529" s="4"/>
      <c r="DE529" s="4"/>
      <c r="DF529" s="4"/>
      <c r="DG529" s="4"/>
      <c r="DH529" s="4"/>
      <c r="DI529" s="4"/>
      <c r="DJ529" s="4"/>
      <c r="DK529" s="4"/>
      <c r="DL529" s="4"/>
      <c r="DM529" s="4"/>
      <c r="DN529" s="4"/>
      <c r="DO529" s="4"/>
      <c r="DP529" s="4"/>
      <c r="DQ529" s="4"/>
      <c r="DR529" s="4"/>
      <c r="DS529" s="4"/>
      <c r="DT529" s="4"/>
      <c r="DU529" s="4"/>
      <c r="DV529" s="4"/>
      <c r="DW529" s="4"/>
      <c r="DX529" s="4"/>
      <c r="DY529" s="4"/>
      <c r="DZ529" s="4"/>
      <c r="EA529" s="4"/>
      <c r="EB529" s="4"/>
      <c r="EC529" s="4"/>
      <c r="ED529" s="4"/>
      <c r="EE529" s="4"/>
      <c r="EF529" s="4"/>
      <c r="EG529" s="4"/>
      <c r="EH529" s="4"/>
      <c r="EI529" s="4"/>
      <c r="EJ529" s="4"/>
      <c r="EK529" s="4"/>
      <c r="EL529" s="4"/>
      <c r="EM529" s="4"/>
      <c r="EN529" s="4"/>
      <c r="EO529" s="4"/>
      <c r="EP529" s="4"/>
      <c r="EQ529" s="4"/>
      <c r="ER529" s="4"/>
      <c r="ES529" s="4"/>
      <c r="ET529" s="4"/>
      <c r="EU529" s="4"/>
      <c r="EV529" s="4"/>
      <c r="EW529" s="4"/>
      <c r="EX529" s="4"/>
      <c r="EY529" s="3"/>
      <c r="EZ529" s="3"/>
      <c r="FA529" s="3"/>
      <c r="FB529" s="3"/>
      <c r="FC529" s="3"/>
      <c r="FD529" s="3"/>
      <c r="FE529" s="3"/>
      <c r="FF529" s="3"/>
      <c r="FG529" s="3"/>
      <c r="FH529" s="3"/>
      <c r="FI529" s="3"/>
      <c r="FJ529" s="3"/>
      <c r="FK529" s="3"/>
      <c r="FL529" s="3"/>
      <c r="FM529" s="3"/>
      <c r="FN529" s="3"/>
      <c r="FO529" s="3"/>
      <c r="FP529" s="3"/>
      <c r="FQ529" s="3"/>
      <c r="FR529" s="3"/>
      <c r="FS529" s="3"/>
      <c r="FT529" s="3"/>
      <c r="FU529" s="3"/>
      <c r="FV529" s="3"/>
      <c r="FW529" s="3"/>
      <c r="FX529" s="3"/>
      <c r="FY529" s="3"/>
      <c r="FZ529" s="3"/>
      <c r="GA529" s="3"/>
      <c r="GB529" s="3"/>
      <c r="GC529" s="3"/>
      <c r="GD529" s="3"/>
      <c r="GE529" s="3"/>
      <c r="GF529" s="3"/>
      <c r="GG529" s="3"/>
      <c r="GH529" s="3"/>
      <c r="GI529" s="3"/>
      <c r="GJ529" s="3"/>
      <c r="GK529" s="3"/>
      <c r="GL529" s="3"/>
      <c r="GM529" s="3"/>
      <c r="GN529" s="3"/>
      <c r="GO529" s="3"/>
      <c r="GP529" s="3"/>
      <c r="GQ529" s="3"/>
      <c r="GR529" s="3"/>
      <c r="GS529" s="3"/>
      <c r="GT529" s="3"/>
      <c r="GU529" s="3"/>
      <c r="GV529" s="3"/>
      <c r="GW529" s="3"/>
      <c r="GX529" s="3"/>
      <c r="GY529" s="3"/>
      <c r="GZ529" s="3"/>
      <c r="HA529" s="3"/>
      <c r="HB529" s="3"/>
      <c r="HC529" s="3"/>
      <c r="HD529" s="3"/>
      <c r="HE529" s="3"/>
      <c r="HF529" s="3"/>
      <c r="HG529" s="3"/>
      <c r="HH529" s="3"/>
      <c r="HI529" s="3"/>
      <c r="HJ529" s="3"/>
      <c r="HK529" s="3"/>
      <c r="HL529" s="3"/>
      <c r="HM529" s="3"/>
      <c r="HN529" s="3"/>
      <c r="HO529" s="3"/>
      <c r="HP529" s="3"/>
      <c r="HQ529" s="3"/>
      <c r="HR529" s="3"/>
      <c r="HS529" s="3"/>
      <c r="HT529" s="3"/>
      <c r="HU529" s="3"/>
      <c r="HV529" s="3"/>
      <c r="HW529" s="3"/>
      <c r="HX529" s="3"/>
      <c r="HY529" s="3"/>
      <c r="HZ529" s="3"/>
      <c r="IA529" s="3"/>
      <c r="IB529" s="3"/>
      <c r="IC529" s="3"/>
      <c r="ID529" s="3"/>
      <c r="IE529" s="3"/>
      <c r="IF529" s="3"/>
      <c r="IG529" s="3"/>
      <c r="IH529" s="3"/>
      <c r="II529" s="3"/>
      <c r="IJ529" s="3"/>
      <c r="IK529" s="3"/>
      <c r="IL529" s="3"/>
      <c r="IM529" s="3"/>
      <c r="IN529" s="3"/>
      <c r="IO529" s="3"/>
      <c r="IP529" s="3"/>
      <c r="IQ529" s="3"/>
      <c r="IR529" s="3"/>
      <c r="IS529" s="3"/>
      <c r="IT529" s="3"/>
      <c r="IU529" s="3"/>
      <c r="IV529" s="3"/>
      <c r="IW529" s="3"/>
      <c r="IX529" s="3"/>
      <c r="IY529" s="3"/>
      <c r="IZ529" s="3"/>
      <c r="JA529" s="3"/>
      <c r="JB529" s="3"/>
      <c r="JC529" s="3"/>
      <c r="JD529" s="3"/>
      <c r="JE529" s="3"/>
      <c r="JF529" s="3"/>
      <c r="JG529" s="3"/>
      <c r="JH529" s="3"/>
      <c r="JI529" s="3"/>
      <c r="JJ529" s="3"/>
      <c r="JK529" s="3"/>
      <c r="JL529" s="3"/>
      <c r="JM529" s="3"/>
      <c r="JN529" s="3"/>
      <c r="JO529" s="3"/>
      <c r="JP529" s="3"/>
      <c r="JQ529" s="3"/>
      <c r="JR529" s="3"/>
      <c r="JS529" s="3"/>
      <c r="JT529" s="3"/>
      <c r="JU529" s="3"/>
      <c r="JV529" s="3"/>
      <c r="JW529" s="3"/>
      <c r="JX529" s="3"/>
      <c r="JY529" s="3"/>
      <c r="JZ529" s="3"/>
      <c r="KA529" s="3"/>
      <c r="KB529" s="3"/>
      <c r="KC529" s="3"/>
      <c r="KD529" s="3"/>
      <c r="KE529" s="3"/>
      <c r="KF529" s="3"/>
      <c r="KG529" s="3"/>
      <c r="KH529" s="3"/>
      <c r="KI529" s="3"/>
      <c r="KJ529" s="3"/>
      <c r="KK529" s="3"/>
      <c r="KL529" s="3"/>
      <c r="KM529" s="3"/>
      <c r="KN529" s="3"/>
    </row>
    <row r="530" spans="1:300">
      <c r="A530" s="3">
        <v>0</v>
      </c>
      <c r="B53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530)))"),"")</f>
        <v/>
      </c>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c r="AZ530" s="4"/>
      <c r="BA530" s="4"/>
      <c r="BB530" s="4"/>
      <c r="BC530" s="4"/>
      <c r="BD530" s="4"/>
      <c r="BE530" s="4"/>
      <c r="BF530" s="4"/>
      <c r="BG530" s="4"/>
      <c r="BH530" s="4"/>
      <c r="BI530" s="4"/>
      <c r="BJ530" s="4"/>
      <c r="BK530" s="4"/>
      <c r="BL530" s="4"/>
      <c r="BM530" s="4"/>
      <c r="BN530" s="4"/>
      <c r="BO530" s="4"/>
      <c r="BP530" s="4"/>
      <c r="BQ530" s="4"/>
      <c r="BR530" s="4"/>
      <c r="BS530" s="4"/>
      <c r="BT530" s="4"/>
      <c r="BU530" s="4"/>
      <c r="BV530" s="4"/>
      <c r="BW530" s="4"/>
      <c r="BX530" s="4"/>
      <c r="BY530" s="4"/>
      <c r="BZ530" s="4"/>
      <c r="CA530" s="4"/>
      <c r="CB530" s="4"/>
      <c r="CC530" s="4"/>
      <c r="CD530" s="4"/>
      <c r="CE530" s="4"/>
      <c r="CF530" s="4"/>
      <c r="CG530" s="4"/>
      <c r="CH530" s="4"/>
      <c r="CI530" s="4"/>
      <c r="CJ530" s="4"/>
      <c r="CK530" s="4"/>
      <c r="CL530" s="4"/>
      <c r="CM530" s="4"/>
      <c r="CN530" s="4"/>
      <c r="CO530" s="4"/>
      <c r="CP530" s="4"/>
      <c r="CQ530" s="4"/>
      <c r="CR530" s="4"/>
      <c r="CS530" s="4"/>
      <c r="CT530" s="4"/>
      <c r="CU530" s="4"/>
      <c r="CV530" s="4"/>
      <c r="CW530" s="4"/>
      <c r="CX530" s="4"/>
      <c r="CY530" s="4"/>
      <c r="CZ530" s="4"/>
      <c r="DA530" s="4"/>
      <c r="DB530" s="4"/>
      <c r="DC530" s="4"/>
      <c r="DD530" s="4"/>
      <c r="DE530" s="4"/>
      <c r="DF530" s="4"/>
      <c r="DG530" s="4"/>
      <c r="DH530" s="4"/>
      <c r="DI530" s="4"/>
      <c r="DJ530" s="4"/>
      <c r="DK530" s="4"/>
      <c r="DL530" s="4"/>
      <c r="DM530" s="4"/>
      <c r="DN530" s="4"/>
      <c r="DO530" s="4"/>
      <c r="DP530" s="4"/>
      <c r="DQ530" s="4"/>
      <c r="DR530" s="4"/>
      <c r="DS530" s="4"/>
      <c r="DT530" s="4"/>
      <c r="DU530" s="4"/>
      <c r="DV530" s="4"/>
      <c r="DW530" s="4"/>
      <c r="DX530" s="4"/>
      <c r="DY530" s="4"/>
      <c r="DZ530" s="4"/>
      <c r="EA530" s="4"/>
      <c r="EB530" s="4"/>
      <c r="EC530" s="4"/>
      <c r="ED530" s="4"/>
      <c r="EE530" s="4"/>
      <c r="EF530" s="4"/>
      <c r="EG530" s="4"/>
      <c r="EH530" s="4"/>
      <c r="EI530" s="4"/>
      <c r="EJ530" s="4"/>
      <c r="EK530" s="4"/>
      <c r="EL530" s="4"/>
      <c r="EM530" s="4"/>
      <c r="EN530" s="4"/>
      <c r="EO530" s="4"/>
      <c r="EP530" s="4"/>
      <c r="EQ530" s="4"/>
      <c r="ER530" s="4"/>
      <c r="ES530" s="4"/>
      <c r="ET530" s="4"/>
      <c r="EU530" s="4"/>
      <c r="EV530" s="4"/>
      <c r="EW530" s="4"/>
      <c r="EX530" s="4"/>
      <c r="EY530" s="3"/>
      <c r="EZ530" s="3"/>
      <c r="FA530" s="3"/>
      <c r="FB530" s="3"/>
      <c r="FC530" s="3"/>
      <c r="FD530" s="3"/>
      <c r="FE530" s="3"/>
      <c r="FF530" s="3"/>
      <c r="FG530" s="3"/>
      <c r="FH530" s="3"/>
      <c r="FI530" s="3"/>
      <c r="FJ530" s="3"/>
      <c r="FK530" s="3"/>
      <c r="FL530" s="3"/>
      <c r="FM530" s="3"/>
      <c r="FN530" s="3"/>
      <c r="FO530" s="3"/>
      <c r="FP530" s="3"/>
      <c r="FQ530" s="3"/>
      <c r="FR530" s="3"/>
      <c r="FS530" s="3"/>
      <c r="FT530" s="3"/>
      <c r="FU530" s="3"/>
      <c r="FV530" s="3"/>
      <c r="FW530" s="3"/>
      <c r="FX530" s="3"/>
      <c r="FY530" s="3"/>
      <c r="FZ530" s="3"/>
      <c r="GA530" s="3"/>
      <c r="GB530" s="3"/>
      <c r="GC530" s="3"/>
      <c r="GD530" s="3"/>
      <c r="GE530" s="3"/>
      <c r="GF530" s="3"/>
      <c r="GG530" s="3"/>
      <c r="GH530" s="3"/>
      <c r="GI530" s="3"/>
      <c r="GJ530" s="3"/>
      <c r="GK530" s="3"/>
      <c r="GL530" s="3"/>
      <c r="GM530" s="3"/>
      <c r="GN530" s="3"/>
      <c r="GO530" s="3"/>
      <c r="GP530" s="3"/>
      <c r="GQ530" s="3"/>
      <c r="GR530" s="3"/>
      <c r="GS530" s="3"/>
      <c r="GT530" s="3"/>
      <c r="GU530" s="3"/>
      <c r="GV530" s="3"/>
      <c r="GW530" s="3"/>
      <c r="GX530" s="3"/>
      <c r="GY530" s="3"/>
      <c r="GZ530" s="3"/>
      <c r="HA530" s="3"/>
      <c r="HB530" s="3"/>
      <c r="HC530" s="3"/>
      <c r="HD530" s="3"/>
      <c r="HE530" s="3"/>
      <c r="HF530" s="3"/>
      <c r="HG530" s="3"/>
      <c r="HH530" s="3"/>
      <c r="HI530" s="3"/>
      <c r="HJ530" s="3"/>
      <c r="HK530" s="3"/>
      <c r="HL530" s="3"/>
      <c r="HM530" s="3"/>
      <c r="HN530" s="3"/>
      <c r="HO530" s="3"/>
      <c r="HP530" s="3"/>
      <c r="HQ530" s="3"/>
      <c r="HR530" s="3"/>
      <c r="HS530" s="3"/>
      <c r="HT530" s="3"/>
      <c r="HU530" s="3"/>
      <c r="HV530" s="3"/>
      <c r="HW530" s="3"/>
      <c r="HX530" s="3"/>
      <c r="HY530" s="3"/>
      <c r="HZ530" s="3"/>
      <c r="IA530" s="3"/>
      <c r="IB530" s="3"/>
      <c r="IC530" s="3"/>
      <c r="ID530" s="3"/>
      <c r="IE530" s="3"/>
      <c r="IF530" s="3"/>
      <c r="IG530" s="3"/>
      <c r="IH530" s="3"/>
      <c r="II530" s="3"/>
      <c r="IJ530" s="3"/>
      <c r="IK530" s="3"/>
      <c r="IL530" s="3"/>
      <c r="IM530" s="3"/>
      <c r="IN530" s="3"/>
      <c r="IO530" s="3"/>
      <c r="IP530" s="3"/>
      <c r="IQ530" s="3"/>
      <c r="IR530" s="3"/>
      <c r="IS530" s="3"/>
      <c r="IT530" s="3"/>
      <c r="IU530" s="3"/>
      <c r="IV530" s="3"/>
      <c r="IW530" s="3"/>
      <c r="IX530" s="3"/>
      <c r="IY530" s="3"/>
      <c r="IZ530" s="3"/>
      <c r="JA530" s="3"/>
      <c r="JB530" s="3"/>
      <c r="JC530" s="3"/>
      <c r="JD530" s="3"/>
      <c r="JE530" s="3"/>
      <c r="JF530" s="3"/>
      <c r="JG530" s="3"/>
      <c r="JH530" s="3"/>
      <c r="JI530" s="3"/>
      <c r="JJ530" s="3"/>
      <c r="JK530" s="3"/>
      <c r="JL530" s="3"/>
      <c r="JM530" s="3"/>
      <c r="JN530" s="3"/>
      <c r="JO530" s="3"/>
      <c r="JP530" s="3"/>
      <c r="JQ530" s="3"/>
      <c r="JR530" s="3"/>
      <c r="JS530" s="3"/>
      <c r="JT530" s="3"/>
      <c r="JU530" s="3"/>
      <c r="JV530" s="3"/>
      <c r="JW530" s="3"/>
      <c r="JX530" s="3"/>
      <c r="JY530" s="3"/>
      <c r="JZ530" s="3"/>
      <c r="KA530" s="3"/>
      <c r="KB530" s="3"/>
      <c r="KC530" s="3"/>
      <c r="KD530" s="3"/>
      <c r="KE530" s="3"/>
      <c r="KF530" s="3"/>
      <c r="KG530" s="3"/>
      <c r="KH530" s="3"/>
      <c r="KI530" s="3"/>
      <c r="KJ530" s="3"/>
      <c r="KK530" s="3"/>
      <c r="KL530" s="3"/>
      <c r="KM530" s="3"/>
      <c r="KN530" s="3"/>
    </row>
    <row r="531" spans="1:300">
      <c r="A531" s="3">
        <v>0</v>
      </c>
      <c r="B53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531)))"),"")</f>
        <v/>
      </c>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c r="AV531" s="4"/>
      <c r="AW531" s="4"/>
      <c r="AX531" s="4"/>
      <c r="AY531" s="4"/>
      <c r="AZ531" s="4"/>
      <c r="BA531" s="4"/>
      <c r="BB531" s="4"/>
      <c r="BC531" s="4"/>
      <c r="BD531" s="4"/>
      <c r="BE531" s="4"/>
      <c r="BF531" s="4"/>
      <c r="BG531" s="4"/>
      <c r="BH531" s="4"/>
      <c r="BI531" s="4"/>
      <c r="BJ531" s="4"/>
      <c r="BK531" s="4"/>
      <c r="BL531" s="4"/>
      <c r="BM531" s="4"/>
      <c r="BN531" s="4"/>
      <c r="BO531" s="4"/>
      <c r="BP531" s="4"/>
      <c r="BQ531" s="4"/>
      <c r="BR531" s="4"/>
      <c r="BS531" s="4"/>
      <c r="BT531" s="4"/>
      <c r="BU531" s="4"/>
      <c r="BV531" s="4"/>
      <c r="BW531" s="4"/>
      <c r="BX531" s="4"/>
      <c r="BY531" s="4"/>
      <c r="BZ531" s="4"/>
      <c r="CA531" s="4"/>
      <c r="CB531" s="4"/>
      <c r="CC531" s="4"/>
      <c r="CD531" s="4"/>
      <c r="CE531" s="4"/>
      <c r="CF531" s="4"/>
      <c r="CG531" s="4"/>
      <c r="CH531" s="4"/>
      <c r="CI531" s="4"/>
      <c r="CJ531" s="4"/>
      <c r="CK531" s="4"/>
      <c r="CL531" s="4"/>
      <c r="CM531" s="4"/>
      <c r="CN531" s="4"/>
      <c r="CO531" s="4"/>
      <c r="CP531" s="4"/>
      <c r="CQ531" s="4"/>
      <c r="CR531" s="4"/>
      <c r="CS531" s="4"/>
      <c r="CT531" s="4"/>
      <c r="CU531" s="4"/>
      <c r="CV531" s="4"/>
      <c r="CW531" s="4"/>
      <c r="CX531" s="4"/>
      <c r="CY531" s="4"/>
      <c r="CZ531" s="4"/>
      <c r="DA531" s="4"/>
      <c r="DB531" s="4"/>
      <c r="DC531" s="4"/>
      <c r="DD531" s="4"/>
      <c r="DE531" s="4"/>
      <c r="DF531" s="4"/>
      <c r="DG531" s="4"/>
      <c r="DH531" s="4"/>
      <c r="DI531" s="4"/>
      <c r="DJ531" s="4"/>
      <c r="DK531" s="4"/>
      <c r="DL531" s="4"/>
      <c r="DM531" s="4"/>
      <c r="DN531" s="4"/>
      <c r="DO531" s="4"/>
      <c r="DP531" s="4"/>
      <c r="DQ531" s="4"/>
      <c r="DR531" s="4"/>
      <c r="DS531" s="4"/>
      <c r="DT531" s="4"/>
      <c r="DU531" s="4"/>
      <c r="DV531" s="4"/>
      <c r="DW531" s="4"/>
      <c r="DX531" s="4"/>
      <c r="DY531" s="4"/>
      <c r="DZ531" s="4"/>
      <c r="EA531" s="4"/>
      <c r="EB531" s="4"/>
      <c r="EC531" s="4"/>
      <c r="ED531" s="4"/>
      <c r="EE531" s="4"/>
      <c r="EF531" s="4"/>
      <c r="EG531" s="4"/>
      <c r="EH531" s="4"/>
      <c r="EI531" s="4"/>
      <c r="EJ531" s="4"/>
      <c r="EK531" s="4"/>
      <c r="EL531" s="4"/>
      <c r="EM531" s="4"/>
      <c r="EN531" s="4"/>
      <c r="EO531" s="4"/>
      <c r="EP531" s="4"/>
      <c r="EQ531" s="4"/>
      <c r="ER531" s="4"/>
      <c r="ES531" s="4"/>
      <c r="ET531" s="4"/>
      <c r="EU531" s="4"/>
      <c r="EV531" s="4"/>
      <c r="EW531" s="4"/>
      <c r="EX531" s="4"/>
      <c r="EY531" s="3"/>
      <c r="EZ531" s="3"/>
      <c r="FA531" s="3"/>
      <c r="FB531" s="3"/>
      <c r="FC531" s="3"/>
      <c r="FD531" s="3"/>
      <c r="FE531" s="3"/>
      <c r="FF531" s="3"/>
      <c r="FG531" s="3"/>
      <c r="FH531" s="3"/>
      <c r="FI531" s="3"/>
      <c r="FJ531" s="3"/>
      <c r="FK531" s="3"/>
      <c r="FL531" s="3"/>
      <c r="FM531" s="3"/>
      <c r="FN531" s="3"/>
      <c r="FO531" s="3"/>
      <c r="FP531" s="3"/>
      <c r="FQ531" s="3"/>
      <c r="FR531" s="3"/>
      <c r="FS531" s="3"/>
      <c r="FT531" s="3"/>
      <c r="FU531" s="3"/>
      <c r="FV531" s="3"/>
      <c r="FW531" s="3"/>
      <c r="FX531" s="3"/>
      <c r="FY531" s="3"/>
      <c r="FZ531" s="3"/>
      <c r="GA531" s="3"/>
      <c r="GB531" s="3"/>
      <c r="GC531" s="3"/>
      <c r="GD531" s="3"/>
      <c r="GE531" s="3"/>
      <c r="GF531" s="3"/>
      <c r="GG531" s="3"/>
      <c r="GH531" s="3"/>
      <c r="GI531" s="3"/>
      <c r="GJ531" s="3"/>
      <c r="GK531" s="3"/>
      <c r="GL531" s="3"/>
      <c r="GM531" s="3"/>
      <c r="GN531" s="3"/>
      <c r="GO531" s="3"/>
      <c r="GP531" s="3"/>
      <c r="GQ531" s="3"/>
      <c r="GR531" s="3"/>
      <c r="GS531" s="3"/>
      <c r="GT531" s="3"/>
      <c r="GU531" s="3"/>
      <c r="GV531" s="3"/>
      <c r="GW531" s="3"/>
      <c r="GX531" s="3"/>
      <c r="GY531" s="3"/>
      <c r="GZ531" s="3"/>
      <c r="HA531" s="3"/>
      <c r="HB531" s="3"/>
      <c r="HC531" s="3"/>
      <c r="HD531" s="3"/>
      <c r="HE531" s="3"/>
      <c r="HF531" s="3"/>
      <c r="HG531" s="3"/>
      <c r="HH531" s="3"/>
      <c r="HI531" s="3"/>
      <c r="HJ531" s="3"/>
      <c r="HK531" s="3"/>
      <c r="HL531" s="3"/>
      <c r="HM531" s="3"/>
      <c r="HN531" s="3"/>
      <c r="HO531" s="3"/>
      <c r="HP531" s="3"/>
      <c r="HQ531" s="3"/>
      <c r="HR531" s="3"/>
      <c r="HS531" s="3"/>
      <c r="HT531" s="3"/>
      <c r="HU531" s="3"/>
      <c r="HV531" s="3"/>
      <c r="HW531" s="3"/>
      <c r="HX531" s="3"/>
      <c r="HY531" s="3"/>
      <c r="HZ531" s="3"/>
      <c r="IA531" s="3"/>
      <c r="IB531" s="3"/>
      <c r="IC531" s="3"/>
      <c r="ID531" s="3"/>
      <c r="IE531" s="3"/>
      <c r="IF531" s="3"/>
      <c r="IG531" s="3"/>
      <c r="IH531" s="3"/>
      <c r="II531" s="3"/>
      <c r="IJ531" s="3"/>
      <c r="IK531" s="3"/>
      <c r="IL531" s="3"/>
      <c r="IM531" s="3"/>
      <c r="IN531" s="3"/>
      <c r="IO531" s="3"/>
      <c r="IP531" s="3"/>
      <c r="IQ531" s="3"/>
      <c r="IR531" s="3"/>
      <c r="IS531" s="3"/>
      <c r="IT531" s="3"/>
      <c r="IU531" s="3"/>
      <c r="IV531" s="3"/>
      <c r="IW531" s="3"/>
      <c r="IX531" s="3"/>
      <c r="IY531" s="3"/>
      <c r="IZ531" s="3"/>
      <c r="JA531" s="3"/>
      <c r="JB531" s="3"/>
      <c r="JC531" s="3"/>
      <c r="JD531" s="3"/>
      <c r="JE531" s="3"/>
      <c r="JF531" s="3"/>
      <c r="JG531" s="3"/>
      <c r="JH531" s="3"/>
      <c r="JI531" s="3"/>
      <c r="JJ531" s="3"/>
      <c r="JK531" s="3"/>
      <c r="JL531" s="3"/>
      <c r="JM531" s="3"/>
      <c r="JN531" s="3"/>
      <c r="JO531" s="3"/>
      <c r="JP531" s="3"/>
      <c r="JQ531" s="3"/>
      <c r="JR531" s="3"/>
      <c r="JS531" s="3"/>
      <c r="JT531" s="3"/>
      <c r="JU531" s="3"/>
      <c r="JV531" s="3"/>
      <c r="JW531" s="3"/>
      <c r="JX531" s="3"/>
      <c r="JY531" s="3"/>
      <c r="JZ531" s="3"/>
      <c r="KA531" s="3"/>
      <c r="KB531" s="3"/>
      <c r="KC531" s="3"/>
      <c r="KD531" s="3"/>
      <c r="KE531" s="3"/>
      <c r="KF531" s="3"/>
      <c r="KG531" s="3"/>
      <c r="KH531" s="3"/>
      <c r="KI531" s="3"/>
      <c r="KJ531" s="3"/>
      <c r="KK531" s="3"/>
      <c r="KL531" s="3"/>
      <c r="KM531" s="3"/>
      <c r="KN531" s="3"/>
    </row>
    <row r="532" spans="1:300">
      <c r="A532" s="3">
        <v>0</v>
      </c>
      <c r="B53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532)))"),"")</f>
        <v/>
      </c>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c r="AV532" s="4"/>
      <c r="AW532" s="4"/>
      <c r="AX532" s="4"/>
      <c r="AY532" s="4"/>
      <c r="AZ532" s="4"/>
      <c r="BA532" s="4"/>
      <c r="BB532" s="4"/>
      <c r="BC532" s="4"/>
      <c r="BD532" s="4"/>
      <c r="BE532" s="4"/>
      <c r="BF532" s="4"/>
      <c r="BG532" s="4"/>
      <c r="BH532" s="4"/>
      <c r="BI532" s="4"/>
      <c r="BJ532" s="4"/>
      <c r="BK532" s="4"/>
      <c r="BL532" s="4"/>
      <c r="BM532" s="4"/>
      <c r="BN532" s="4"/>
      <c r="BO532" s="4"/>
      <c r="BP532" s="4"/>
      <c r="BQ532" s="4"/>
      <c r="BR532" s="4"/>
      <c r="BS532" s="4"/>
      <c r="BT532" s="4"/>
      <c r="BU532" s="4"/>
      <c r="BV532" s="4"/>
      <c r="BW532" s="4"/>
      <c r="BX532" s="4"/>
      <c r="BY532" s="4"/>
      <c r="BZ532" s="4"/>
      <c r="CA532" s="4"/>
      <c r="CB532" s="4"/>
      <c r="CC532" s="4"/>
      <c r="CD532" s="4"/>
      <c r="CE532" s="4"/>
      <c r="CF532" s="4"/>
      <c r="CG532" s="4"/>
      <c r="CH532" s="4"/>
      <c r="CI532" s="4"/>
      <c r="CJ532" s="4"/>
      <c r="CK532" s="4"/>
      <c r="CL532" s="4"/>
      <c r="CM532" s="4"/>
      <c r="CN532" s="4"/>
      <c r="CO532" s="4"/>
      <c r="CP532" s="4"/>
      <c r="CQ532" s="4"/>
      <c r="CR532" s="4"/>
      <c r="CS532" s="4"/>
      <c r="CT532" s="4"/>
      <c r="CU532" s="4"/>
      <c r="CV532" s="4"/>
      <c r="CW532" s="4"/>
      <c r="CX532" s="4"/>
      <c r="CY532" s="4"/>
      <c r="CZ532" s="4"/>
      <c r="DA532" s="4"/>
      <c r="DB532" s="4"/>
      <c r="DC532" s="4"/>
      <c r="DD532" s="4"/>
      <c r="DE532" s="4"/>
      <c r="DF532" s="4"/>
      <c r="DG532" s="4"/>
      <c r="DH532" s="4"/>
      <c r="DI532" s="4"/>
      <c r="DJ532" s="4"/>
      <c r="DK532" s="4"/>
      <c r="DL532" s="4"/>
      <c r="DM532" s="4"/>
      <c r="DN532" s="4"/>
      <c r="DO532" s="4"/>
      <c r="DP532" s="4"/>
      <c r="DQ532" s="4"/>
      <c r="DR532" s="4"/>
      <c r="DS532" s="4"/>
      <c r="DT532" s="4"/>
      <c r="DU532" s="4"/>
      <c r="DV532" s="4"/>
      <c r="DW532" s="4"/>
      <c r="DX532" s="4"/>
      <c r="DY532" s="4"/>
      <c r="DZ532" s="4"/>
      <c r="EA532" s="4"/>
      <c r="EB532" s="4"/>
      <c r="EC532" s="4"/>
      <c r="ED532" s="4"/>
      <c r="EE532" s="4"/>
      <c r="EF532" s="4"/>
      <c r="EG532" s="4"/>
      <c r="EH532" s="4"/>
      <c r="EI532" s="4"/>
      <c r="EJ532" s="4"/>
      <c r="EK532" s="4"/>
      <c r="EL532" s="4"/>
      <c r="EM532" s="4"/>
      <c r="EN532" s="4"/>
      <c r="EO532" s="4"/>
      <c r="EP532" s="4"/>
      <c r="EQ532" s="4"/>
      <c r="ER532" s="4"/>
      <c r="ES532" s="4"/>
      <c r="ET532" s="4"/>
      <c r="EU532" s="4"/>
      <c r="EV532" s="4"/>
      <c r="EW532" s="4"/>
      <c r="EX532" s="4"/>
      <c r="EY532" s="3"/>
      <c r="EZ532" s="3"/>
      <c r="FA532" s="3"/>
      <c r="FB532" s="3"/>
      <c r="FC532" s="3"/>
      <c r="FD532" s="3"/>
      <c r="FE532" s="3"/>
      <c r="FF532" s="3"/>
      <c r="FG532" s="3"/>
      <c r="FH532" s="3"/>
      <c r="FI532" s="3"/>
      <c r="FJ532" s="3"/>
      <c r="FK532" s="3"/>
      <c r="FL532" s="3"/>
      <c r="FM532" s="3"/>
      <c r="FN532" s="3"/>
      <c r="FO532" s="3"/>
      <c r="FP532" s="3"/>
      <c r="FQ532" s="3"/>
      <c r="FR532" s="3"/>
      <c r="FS532" s="3"/>
      <c r="FT532" s="3"/>
      <c r="FU532" s="3"/>
      <c r="FV532" s="3"/>
      <c r="FW532" s="3"/>
      <c r="FX532" s="3"/>
      <c r="FY532" s="3"/>
      <c r="FZ532" s="3"/>
      <c r="GA532" s="3"/>
      <c r="GB532" s="3"/>
      <c r="GC532" s="3"/>
      <c r="GD532" s="3"/>
      <c r="GE532" s="3"/>
      <c r="GF532" s="3"/>
      <c r="GG532" s="3"/>
      <c r="GH532" s="3"/>
      <c r="GI532" s="3"/>
      <c r="GJ532" s="3"/>
      <c r="GK532" s="3"/>
      <c r="GL532" s="3"/>
      <c r="GM532" s="3"/>
      <c r="GN532" s="3"/>
      <c r="GO532" s="3"/>
      <c r="GP532" s="3"/>
      <c r="GQ532" s="3"/>
      <c r="GR532" s="3"/>
      <c r="GS532" s="3"/>
      <c r="GT532" s="3"/>
      <c r="GU532" s="3"/>
      <c r="GV532" s="3"/>
      <c r="GW532" s="3"/>
      <c r="GX532" s="3"/>
      <c r="GY532" s="3"/>
      <c r="GZ532" s="3"/>
      <c r="HA532" s="3"/>
      <c r="HB532" s="3"/>
      <c r="HC532" s="3"/>
      <c r="HD532" s="3"/>
      <c r="HE532" s="3"/>
      <c r="HF532" s="3"/>
      <c r="HG532" s="3"/>
      <c r="HH532" s="3"/>
      <c r="HI532" s="3"/>
      <c r="HJ532" s="3"/>
      <c r="HK532" s="3"/>
      <c r="HL532" s="3"/>
      <c r="HM532" s="3"/>
      <c r="HN532" s="3"/>
      <c r="HO532" s="3"/>
      <c r="HP532" s="3"/>
      <c r="HQ532" s="3"/>
      <c r="HR532" s="3"/>
      <c r="HS532" s="3"/>
      <c r="HT532" s="3"/>
      <c r="HU532" s="3"/>
      <c r="HV532" s="3"/>
      <c r="HW532" s="3"/>
      <c r="HX532" s="3"/>
      <c r="HY532" s="3"/>
      <c r="HZ532" s="3"/>
      <c r="IA532" s="3"/>
      <c r="IB532" s="3"/>
      <c r="IC532" s="3"/>
      <c r="ID532" s="3"/>
      <c r="IE532" s="3"/>
      <c r="IF532" s="3"/>
      <c r="IG532" s="3"/>
      <c r="IH532" s="3"/>
      <c r="II532" s="3"/>
      <c r="IJ532" s="3"/>
      <c r="IK532" s="3"/>
      <c r="IL532" s="3"/>
      <c r="IM532" s="3"/>
      <c r="IN532" s="3"/>
      <c r="IO532" s="3"/>
      <c r="IP532" s="3"/>
      <c r="IQ532" s="3"/>
      <c r="IR532" s="3"/>
      <c r="IS532" s="3"/>
      <c r="IT532" s="3"/>
      <c r="IU532" s="3"/>
      <c r="IV532" s="3"/>
      <c r="IW532" s="3"/>
      <c r="IX532" s="3"/>
      <c r="IY532" s="3"/>
      <c r="IZ532" s="3"/>
      <c r="JA532" s="3"/>
      <c r="JB532" s="3"/>
      <c r="JC532" s="3"/>
      <c r="JD532" s="3"/>
      <c r="JE532" s="3"/>
      <c r="JF532" s="3"/>
      <c r="JG532" s="3"/>
      <c r="JH532" s="3"/>
      <c r="JI532" s="3"/>
      <c r="JJ532" s="3"/>
      <c r="JK532" s="3"/>
      <c r="JL532" s="3"/>
      <c r="JM532" s="3"/>
      <c r="JN532" s="3"/>
      <c r="JO532" s="3"/>
      <c r="JP532" s="3"/>
      <c r="JQ532" s="3"/>
      <c r="JR532" s="3"/>
      <c r="JS532" s="3"/>
      <c r="JT532" s="3"/>
      <c r="JU532" s="3"/>
      <c r="JV532" s="3"/>
      <c r="JW532" s="3"/>
      <c r="JX532" s="3"/>
      <c r="JY532" s="3"/>
      <c r="JZ532" s="3"/>
      <c r="KA532" s="3"/>
      <c r="KB532" s="3"/>
      <c r="KC532" s="3"/>
      <c r="KD532" s="3"/>
      <c r="KE532" s="3"/>
      <c r="KF532" s="3"/>
      <c r="KG532" s="3"/>
      <c r="KH532" s="3"/>
      <c r="KI532" s="3"/>
      <c r="KJ532" s="3"/>
      <c r="KK532" s="3"/>
      <c r="KL532" s="3"/>
      <c r="KM532" s="3"/>
      <c r="KN532" s="3"/>
    </row>
    <row r="533" spans="1:300">
      <c r="A533" s="3">
        <v>0</v>
      </c>
      <c r="B53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533)))"),"")</f>
        <v/>
      </c>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c r="AV533" s="4"/>
      <c r="AW533" s="4"/>
      <c r="AX533" s="4"/>
      <c r="AY533" s="4"/>
      <c r="AZ533" s="4"/>
      <c r="BA533" s="4"/>
      <c r="BB533" s="4"/>
      <c r="BC533" s="4"/>
      <c r="BD533" s="4"/>
      <c r="BE533" s="4"/>
      <c r="BF533" s="4"/>
      <c r="BG533" s="4"/>
      <c r="BH533" s="4"/>
      <c r="BI533" s="4"/>
      <c r="BJ533" s="4"/>
      <c r="BK533" s="4"/>
      <c r="BL533" s="4"/>
      <c r="BM533" s="4"/>
      <c r="BN533" s="4"/>
      <c r="BO533" s="4"/>
      <c r="BP533" s="4"/>
      <c r="BQ533" s="4"/>
      <c r="BR533" s="4"/>
      <c r="BS533" s="4"/>
      <c r="BT533" s="4"/>
      <c r="BU533" s="4"/>
      <c r="BV533" s="4"/>
      <c r="BW533" s="4"/>
      <c r="BX533" s="4"/>
      <c r="BY533" s="4"/>
      <c r="BZ533" s="4"/>
      <c r="CA533" s="4"/>
      <c r="CB533" s="4"/>
      <c r="CC533" s="4"/>
      <c r="CD533" s="4"/>
      <c r="CE533" s="4"/>
      <c r="CF533" s="4"/>
      <c r="CG533" s="4"/>
      <c r="CH533" s="4"/>
      <c r="CI533" s="4"/>
      <c r="CJ533" s="4"/>
      <c r="CK533" s="4"/>
      <c r="CL533" s="4"/>
      <c r="CM533" s="4"/>
      <c r="CN533" s="4"/>
      <c r="CO533" s="4"/>
      <c r="CP533" s="4"/>
      <c r="CQ533" s="4"/>
      <c r="CR533" s="4"/>
      <c r="CS533" s="4"/>
      <c r="CT533" s="4"/>
      <c r="CU533" s="4"/>
      <c r="CV533" s="4"/>
      <c r="CW533" s="4"/>
      <c r="CX533" s="4"/>
      <c r="CY533" s="4"/>
      <c r="CZ533" s="4"/>
      <c r="DA533" s="4"/>
      <c r="DB533" s="4"/>
      <c r="DC533" s="4"/>
      <c r="DD533" s="4"/>
      <c r="DE533" s="4"/>
      <c r="DF533" s="4"/>
      <c r="DG533" s="4"/>
      <c r="DH533" s="4"/>
      <c r="DI533" s="4"/>
      <c r="DJ533" s="4"/>
      <c r="DK533" s="4"/>
      <c r="DL533" s="4"/>
      <c r="DM533" s="4"/>
      <c r="DN533" s="4"/>
      <c r="DO533" s="4"/>
      <c r="DP533" s="4"/>
      <c r="DQ533" s="4"/>
      <c r="DR533" s="4"/>
      <c r="DS533" s="4"/>
      <c r="DT533" s="4"/>
      <c r="DU533" s="4"/>
      <c r="DV533" s="4"/>
      <c r="DW533" s="4"/>
      <c r="DX533" s="4"/>
      <c r="DY533" s="4"/>
      <c r="DZ533" s="4"/>
      <c r="EA533" s="4"/>
      <c r="EB533" s="4"/>
      <c r="EC533" s="4"/>
      <c r="ED533" s="4"/>
      <c r="EE533" s="4"/>
      <c r="EF533" s="4"/>
      <c r="EG533" s="4"/>
      <c r="EH533" s="4"/>
      <c r="EI533" s="4"/>
      <c r="EJ533" s="4"/>
      <c r="EK533" s="4"/>
      <c r="EL533" s="4"/>
      <c r="EM533" s="4"/>
      <c r="EN533" s="4"/>
      <c r="EO533" s="4"/>
      <c r="EP533" s="4"/>
      <c r="EQ533" s="4"/>
      <c r="ER533" s="4"/>
      <c r="ES533" s="4"/>
      <c r="ET533" s="4"/>
      <c r="EU533" s="4"/>
      <c r="EV533" s="4"/>
      <c r="EW533" s="4"/>
      <c r="EX533" s="4"/>
      <c r="EY533" s="3"/>
      <c r="EZ533" s="3"/>
      <c r="FA533" s="3"/>
      <c r="FB533" s="3"/>
      <c r="FC533" s="3"/>
      <c r="FD533" s="3"/>
      <c r="FE533" s="3"/>
      <c r="FF533" s="3"/>
      <c r="FG533" s="3"/>
      <c r="FH533" s="3"/>
      <c r="FI533" s="3"/>
      <c r="FJ533" s="3"/>
      <c r="FK533" s="3"/>
      <c r="FL533" s="3"/>
      <c r="FM533" s="3"/>
      <c r="FN533" s="3"/>
      <c r="FO533" s="3"/>
      <c r="FP533" s="3"/>
      <c r="FQ533" s="3"/>
      <c r="FR533" s="3"/>
      <c r="FS533" s="3"/>
      <c r="FT533" s="3"/>
      <c r="FU533" s="3"/>
      <c r="FV533" s="3"/>
      <c r="FW533" s="3"/>
      <c r="FX533" s="3"/>
      <c r="FY533" s="3"/>
      <c r="FZ533" s="3"/>
      <c r="GA533" s="3"/>
      <c r="GB533" s="3"/>
      <c r="GC533" s="3"/>
      <c r="GD533" s="3"/>
      <c r="GE533" s="3"/>
      <c r="GF533" s="3"/>
      <c r="GG533" s="3"/>
      <c r="GH533" s="3"/>
      <c r="GI533" s="3"/>
      <c r="GJ533" s="3"/>
      <c r="GK533" s="3"/>
      <c r="GL533" s="3"/>
      <c r="GM533" s="3"/>
      <c r="GN533" s="3"/>
      <c r="GO533" s="3"/>
      <c r="GP533" s="3"/>
      <c r="GQ533" s="3"/>
      <c r="GR533" s="3"/>
      <c r="GS533" s="3"/>
      <c r="GT533" s="3"/>
      <c r="GU533" s="3"/>
      <c r="GV533" s="3"/>
      <c r="GW533" s="3"/>
      <c r="GX533" s="3"/>
      <c r="GY533" s="3"/>
      <c r="GZ533" s="3"/>
      <c r="HA533" s="3"/>
      <c r="HB533" s="3"/>
      <c r="HC533" s="3"/>
      <c r="HD533" s="3"/>
      <c r="HE533" s="3"/>
      <c r="HF533" s="3"/>
      <c r="HG533" s="3"/>
      <c r="HH533" s="3"/>
      <c r="HI533" s="3"/>
      <c r="HJ533" s="3"/>
      <c r="HK533" s="3"/>
      <c r="HL533" s="3"/>
      <c r="HM533" s="3"/>
      <c r="HN533" s="3"/>
      <c r="HO533" s="3"/>
      <c r="HP533" s="3"/>
      <c r="HQ533" s="3"/>
      <c r="HR533" s="3"/>
      <c r="HS533" s="3"/>
      <c r="HT533" s="3"/>
      <c r="HU533" s="3"/>
      <c r="HV533" s="3"/>
      <c r="HW533" s="3"/>
      <c r="HX533" s="3"/>
      <c r="HY533" s="3"/>
      <c r="HZ533" s="3"/>
      <c r="IA533" s="3"/>
      <c r="IB533" s="3"/>
      <c r="IC533" s="3"/>
      <c r="ID533" s="3"/>
      <c r="IE533" s="3"/>
      <c r="IF533" s="3"/>
      <c r="IG533" s="3"/>
      <c r="IH533" s="3"/>
      <c r="II533" s="3"/>
      <c r="IJ533" s="3"/>
      <c r="IK533" s="3"/>
      <c r="IL533" s="3"/>
      <c r="IM533" s="3"/>
      <c r="IN533" s="3"/>
      <c r="IO533" s="3"/>
      <c r="IP533" s="3"/>
      <c r="IQ533" s="3"/>
      <c r="IR533" s="3"/>
      <c r="IS533" s="3"/>
      <c r="IT533" s="3"/>
      <c r="IU533" s="3"/>
      <c r="IV533" s="3"/>
      <c r="IW533" s="3"/>
      <c r="IX533" s="3"/>
      <c r="IY533" s="3"/>
      <c r="IZ533" s="3"/>
      <c r="JA533" s="3"/>
      <c r="JB533" s="3"/>
      <c r="JC533" s="3"/>
      <c r="JD533" s="3"/>
      <c r="JE533" s="3"/>
      <c r="JF533" s="3"/>
      <c r="JG533" s="3"/>
      <c r="JH533" s="3"/>
      <c r="JI533" s="3"/>
      <c r="JJ533" s="3"/>
      <c r="JK533" s="3"/>
      <c r="JL533" s="3"/>
      <c r="JM533" s="3"/>
      <c r="JN533" s="3"/>
      <c r="JO533" s="3"/>
      <c r="JP533" s="3"/>
      <c r="JQ533" s="3"/>
      <c r="JR533" s="3"/>
      <c r="JS533" s="3"/>
      <c r="JT533" s="3"/>
      <c r="JU533" s="3"/>
      <c r="JV533" s="3"/>
      <c r="JW533" s="3"/>
      <c r="JX533" s="3"/>
      <c r="JY533" s="3"/>
      <c r="JZ533" s="3"/>
      <c r="KA533" s="3"/>
      <c r="KB533" s="3"/>
      <c r="KC533" s="3"/>
      <c r="KD533" s="3"/>
      <c r="KE533" s="3"/>
      <c r="KF533" s="3"/>
      <c r="KG533" s="3"/>
      <c r="KH533" s="3"/>
      <c r="KI533" s="3"/>
      <c r="KJ533" s="3"/>
      <c r="KK533" s="3"/>
      <c r="KL533" s="3"/>
      <c r="KM533" s="3"/>
      <c r="KN533" s="3"/>
    </row>
    <row r="534" spans="1:300">
      <c r="A534" s="3">
        <v>0</v>
      </c>
      <c r="B53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534)))"),"")</f>
        <v/>
      </c>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c r="AZ534" s="4"/>
      <c r="BA534" s="4"/>
      <c r="BB534" s="4"/>
      <c r="BC534" s="4"/>
      <c r="BD534" s="4"/>
      <c r="BE534" s="4"/>
      <c r="BF534" s="4"/>
      <c r="BG534" s="4"/>
      <c r="BH534" s="4"/>
      <c r="BI534" s="4"/>
      <c r="BJ534" s="4"/>
      <c r="BK534" s="4"/>
      <c r="BL534" s="4"/>
      <c r="BM534" s="4"/>
      <c r="BN534" s="4"/>
      <c r="BO534" s="4"/>
      <c r="BP534" s="4"/>
      <c r="BQ534" s="4"/>
      <c r="BR534" s="4"/>
      <c r="BS534" s="4"/>
      <c r="BT534" s="4"/>
      <c r="BU534" s="4"/>
      <c r="BV534" s="4"/>
      <c r="BW534" s="4"/>
      <c r="BX534" s="4"/>
      <c r="BY534" s="4"/>
      <c r="BZ534" s="4"/>
      <c r="CA534" s="4"/>
      <c r="CB534" s="4"/>
      <c r="CC534" s="4"/>
      <c r="CD534" s="4"/>
      <c r="CE534" s="4"/>
      <c r="CF534" s="4"/>
      <c r="CG534" s="4"/>
      <c r="CH534" s="4"/>
      <c r="CI534" s="4"/>
      <c r="CJ534" s="4"/>
      <c r="CK534" s="4"/>
      <c r="CL534" s="4"/>
      <c r="CM534" s="4"/>
      <c r="CN534" s="4"/>
      <c r="CO534" s="4"/>
      <c r="CP534" s="4"/>
      <c r="CQ534" s="4"/>
      <c r="CR534" s="4"/>
      <c r="CS534" s="4"/>
      <c r="CT534" s="4"/>
      <c r="CU534" s="4"/>
      <c r="CV534" s="4"/>
      <c r="CW534" s="4"/>
      <c r="CX534" s="4"/>
      <c r="CY534" s="4"/>
      <c r="CZ534" s="4"/>
      <c r="DA534" s="4"/>
      <c r="DB534" s="4"/>
      <c r="DC534" s="4"/>
      <c r="DD534" s="4"/>
      <c r="DE534" s="4"/>
      <c r="DF534" s="4"/>
      <c r="DG534" s="4"/>
      <c r="DH534" s="4"/>
      <c r="DI534" s="4"/>
      <c r="DJ534" s="4"/>
      <c r="DK534" s="4"/>
      <c r="DL534" s="4"/>
      <c r="DM534" s="4"/>
      <c r="DN534" s="4"/>
      <c r="DO534" s="4"/>
      <c r="DP534" s="4"/>
      <c r="DQ534" s="4"/>
      <c r="DR534" s="4"/>
      <c r="DS534" s="4"/>
      <c r="DT534" s="4"/>
      <c r="DU534" s="4"/>
      <c r="DV534" s="4"/>
      <c r="DW534" s="4"/>
      <c r="DX534" s="4"/>
      <c r="DY534" s="4"/>
      <c r="DZ534" s="4"/>
      <c r="EA534" s="4"/>
      <c r="EB534" s="4"/>
      <c r="EC534" s="4"/>
      <c r="ED534" s="4"/>
      <c r="EE534" s="4"/>
      <c r="EF534" s="4"/>
      <c r="EG534" s="4"/>
      <c r="EH534" s="4"/>
      <c r="EI534" s="4"/>
      <c r="EJ534" s="4"/>
      <c r="EK534" s="4"/>
      <c r="EL534" s="4"/>
      <c r="EM534" s="4"/>
      <c r="EN534" s="4"/>
      <c r="EO534" s="4"/>
      <c r="EP534" s="4"/>
      <c r="EQ534" s="4"/>
      <c r="ER534" s="4"/>
      <c r="ES534" s="4"/>
      <c r="ET534" s="4"/>
      <c r="EU534" s="4"/>
      <c r="EV534" s="4"/>
      <c r="EW534" s="4"/>
      <c r="EX534" s="4"/>
      <c r="EY534" s="3"/>
      <c r="EZ534" s="3"/>
      <c r="FA534" s="3"/>
      <c r="FB534" s="3"/>
      <c r="FC534" s="3"/>
      <c r="FD534" s="3"/>
      <c r="FE534" s="3"/>
      <c r="FF534" s="3"/>
      <c r="FG534" s="3"/>
      <c r="FH534" s="3"/>
      <c r="FI534" s="3"/>
      <c r="FJ534" s="3"/>
      <c r="FK534" s="3"/>
      <c r="FL534" s="3"/>
      <c r="FM534" s="3"/>
      <c r="FN534" s="3"/>
      <c r="FO534" s="3"/>
      <c r="FP534" s="3"/>
      <c r="FQ534" s="3"/>
      <c r="FR534" s="3"/>
      <c r="FS534" s="3"/>
      <c r="FT534" s="3"/>
      <c r="FU534" s="3"/>
      <c r="FV534" s="3"/>
      <c r="FW534" s="3"/>
      <c r="FX534" s="3"/>
      <c r="FY534" s="3"/>
      <c r="FZ534" s="3"/>
      <c r="GA534" s="3"/>
      <c r="GB534" s="3"/>
      <c r="GC534" s="3"/>
      <c r="GD534" s="3"/>
      <c r="GE534" s="3"/>
      <c r="GF534" s="3"/>
      <c r="GG534" s="3"/>
      <c r="GH534" s="3"/>
      <c r="GI534" s="3"/>
      <c r="GJ534" s="3"/>
      <c r="GK534" s="3"/>
      <c r="GL534" s="3"/>
      <c r="GM534" s="3"/>
      <c r="GN534" s="3"/>
      <c r="GO534" s="3"/>
      <c r="GP534" s="3"/>
      <c r="GQ534" s="3"/>
      <c r="GR534" s="3"/>
      <c r="GS534" s="3"/>
      <c r="GT534" s="3"/>
      <c r="GU534" s="3"/>
      <c r="GV534" s="3"/>
      <c r="GW534" s="3"/>
      <c r="GX534" s="3"/>
      <c r="GY534" s="3"/>
      <c r="GZ534" s="3"/>
      <c r="HA534" s="3"/>
      <c r="HB534" s="3"/>
      <c r="HC534" s="3"/>
      <c r="HD534" s="3"/>
      <c r="HE534" s="3"/>
      <c r="HF534" s="3"/>
      <c r="HG534" s="3"/>
      <c r="HH534" s="3"/>
      <c r="HI534" s="3"/>
      <c r="HJ534" s="3"/>
      <c r="HK534" s="3"/>
      <c r="HL534" s="3"/>
      <c r="HM534" s="3"/>
      <c r="HN534" s="3"/>
      <c r="HO534" s="3"/>
      <c r="HP534" s="3"/>
      <c r="HQ534" s="3"/>
      <c r="HR534" s="3"/>
      <c r="HS534" s="3"/>
      <c r="HT534" s="3"/>
      <c r="HU534" s="3"/>
      <c r="HV534" s="3"/>
      <c r="HW534" s="3"/>
      <c r="HX534" s="3"/>
      <c r="HY534" s="3"/>
      <c r="HZ534" s="3"/>
      <c r="IA534" s="3"/>
      <c r="IB534" s="3"/>
      <c r="IC534" s="3"/>
      <c r="ID534" s="3"/>
      <c r="IE534" s="3"/>
      <c r="IF534" s="3"/>
      <c r="IG534" s="3"/>
      <c r="IH534" s="3"/>
      <c r="II534" s="3"/>
      <c r="IJ534" s="3"/>
      <c r="IK534" s="3"/>
      <c r="IL534" s="3"/>
      <c r="IM534" s="3"/>
      <c r="IN534" s="3"/>
      <c r="IO534" s="3"/>
      <c r="IP534" s="3"/>
      <c r="IQ534" s="3"/>
      <c r="IR534" s="3"/>
      <c r="IS534" s="3"/>
      <c r="IT534" s="3"/>
      <c r="IU534" s="3"/>
      <c r="IV534" s="3"/>
      <c r="IW534" s="3"/>
      <c r="IX534" s="3"/>
      <c r="IY534" s="3"/>
      <c r="IZ534" s="3"/>
      <c r="JA534" s="3"/>
      <c r="JB534" s="3"/>
      <c r="JC534" s="3"/>
      <c r="JD534" s="3"/>
      <c r="JE534" s="3"/>
      <c r="JF534" s="3"/>
      <c r="JG534" s="3"/>
      <c r="JH534" s="3"/>
      <c r="JI534" s="3"/>
      <c r="JJ534" s="3"/>
      <c r="JK534" s="3"/>
      <c r="JL534" s="3"/>
      <c r="JM534" s="3"/>
      <c r="JN534" s="3"/>
      <c r="JO534" s="3"/>
      <c r="JP534" s="3"/>
      <c r="JQ534" s="3"/>
      <c r="JR534" s="3"/>
      <c r="JS534" s="3"/>
      <c r="JT534" s="3"/>
      <c r="JU534" s="3"/>
      <c r="JV534" s="3"/>
      <c r="JW534" s="3"/>
      <c r="JX534" s="3"/>
      <c r="JY534" s="3"/>
      <c r="JZ534" s="3"/>
      <c r="KA534" s="3"/>
      <c r="KB534" s="3"/>
      <c r="KC534" s="3"/>
      <c r="KD534" s="3"/>
      <c r="KE534" s="3"/>
      <c r="KF534" s="3"/>
      <c r="KG534" s="3"/>
      <c r="KH534" s="3"/>
      <c r="KI534" s="3"/>
      <c r="KJ534" s="3"/>
      <c r="KK534" s="3"/>
      <c r="KL534" s="3"/>
      <c r="KM534" s="3"/>
      <c r="KN534" s="3"/>
    </row>
    <row r="535" spans="1:300">
      <c r="A535" s="3">
        <v>0</v>
      </c>
      <c r="B53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535)))"),"")</f>
        <v/>
      </c>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c r="AZ535" s="4"/>
      <c r="BA535" s="4"/>
      <c r="BB535" s="4"/>
      <c r="BC535" s="4"/>
      <c r="BD535" s="4"/>
      <c r="BE535" s="4"/>
      <c r="BF535" s="4"/>
      <c r="BG535" s="4"/>
      <c r="BH535" s="4"/>
      <c r="BI535" s="4"/>
      <c r="BJ535" s="4"/>
      <c r="BK535" s="4"/>
      <c r="BL535" s="4"/>
      <c r="BM535" s="4"/>
      <c r="BN535" s="4"/>
      <c r="BO535" s="4"/>
      <c r="BP535" s="4"/>
      <c r="BQ535" s="4"/>
      <c r="BR535" s="4"/>
      <c r="BS535" s="4"/>
      <c r="BT535" s="4"/>
      <c r="BU535" s="4"/>
      <c r="BV535" s="4"/>
      <c r="BW535" s="4"/>
      <c r="BX535" s="4"/>
      <c r="BY535" s="4"/>
      <c r="BZ535" s="4"/>
      <c r="CA535" s="4"/>
      <c r="CB535" s="4"/>
      <c r="CC535" s="4"/>
      <c r="CD535" s="4"/>
      <c r="CE535" s="4"/>
      <c r="CF535" s="4"/>
      <c r="CG535" s="4"/>
      <c r="CH535" s="4"/>
      <c r="CI535" s="4"/>
      <c r="CJ535" s="4"/>
      <c r="CK535" s="4"/>
      <c r="CL535" s="4"/>
      <c r="CM535" s="4"/>
      <c r="CN535" s="4"/>
      <c r="CO535" s="4"/>
      <c r="CP535" s="4"/>
      <c r="CQ535" s="4"/>
      <c r="CR535" s="4"/>
      <c r="CS535" s="4"/>
      <c r="CT535" s="4"/>
      <c r="CU535" s="4"/>
      <c r="CV535" s="4"/>
      <c r="CW535" s="4"/>
      <c r="CX535" s="4"/>
      <c r="CY535" s="4"/>
      <c r="CZ535" s="4"/>
      <c r="DA535" s="4"/>
      <c r="DB535" s="4"/>
      <c r="DC535" s="4"/>
      <c r="DD535" s="4"/>
      <c r="DE535" s="4"/>
      <c r="DF535" s="4"/>
      <c r="DG535" s="4"/>
      <c r="DH535" s="4"/>
      <c r="DI535" s="4"/>
      <c r="DJ535" s="4"/>
      <c r="DK535" s="4"/>
      <c r="DL535" s="4"/>
      <c r="DM535" s="4"/>
      <c r="DN535" s="4"/>
      <c r="DO535" s="4"/>
      <c r="DP535" s="4"/>
      <c r="DQ535" s="4"/>
      <c r="DR535" s="4"/>
      <c r="DS535" s="4"/>
      <c r="DT535" s="4"/>
      <c r="DU535" s="4"/>
      <c r="DV535" s="4"/>
      <c r="DW535" s="4"/>
      <c r="DX535" s="4"/>
      <c r="DY535" s="4"/>
      <c r="DZ535" s="4"/>
      <c r="EA535" s="4"/>
      <c r="EB535" s="4"/>
      <c r="EC535" s="4"/>
      <c r="ED535" s="4"/>
      <c r="EE535" s="4"/>
      <c r="EF535" s="4"/>
      <c r="EG535" s="4"/>
      <c r="EH535" s="4"/>
      <c r="EI535" s="4"/>
      <c r="EJ535" s="4"/>
      <c r="EK535" s="4"/>
      <c r="EL535" s="4"/>
      <c r="EM535" s="4"/>
      <c r="EN535" s="4"/>
      <c r="EO535" s="4"/>
      <c r="EP535" s="4"/>
      <c r="EQ535" s="4"/>
      <c r="ER535" s="4"/>
      <c r="ES535" s="4"/>
      <c r="ET535" s="4"/>
      <c r="EU535" s="4"/>
      <c r="EV535" s="4"/>
      <c r="EW535" s="4"/>
      <c r="EX535" s="4"/>
      <c r="EY535" s="3"/>
      <c r="EZ535" s="3"/>
      <c r="FA535" s="3"/>
      <c r="FB535" s="3"/>
      <c r="FC535" s="3"/>
      <c r="FD535" s="3"/>
      <c r="FE535" s="3"/>
      <c r="FF535" s="3"/>
      <c r="FG535" s="3"/>
      <c r="FH535" s="3"/>
      <c r="FI535" s="3"/>
      <c r="FJ535" s="3"/>
      <c r="FK535" s="3"/>
      <c r="FL535" s="3"/>
      <c r="FM535" s="3"/>
      <c r="FN535" s="3"/>
      <c r="FO535" s="3"/>
      <c r="FP535" s="3"/>
      <c r="FQ535" s="3"/>
      <c r="FR535" s="3"/>
      <c r="FS535" s="3"/>
      <c r="FT535" s="3"/>
      <c r="FU535" s="3"/>
      <c r="FV535" s="3"/>
      <c r="FW535" s="3"/>
      <c r="FX535" s="3"/>
      <c r="FY535" s="3"/>
      <c r="FZ535" s="3"/>
      <c r="GA535" s="3"/>
      <c r="GB535" s="3"/>
      <c r="GC535" s="3"/>
      <c r="GD535" s="3"/>
      <c r="GE535" s="3"/>
      <c r="GF535" s="3"/>
      <c r="GG535" s="3"/>
      <c r="GH535" s="3"/>
      <c r="GI535" s="3"/>
      <c r="GJ535" s="3"/>
      <c r="GK535" s="3"/>
      <c r="GL535" s="3"/>
      <c r="GM535" s="3"/>
      <c r="GN535" s="3"/>
      <c r="GO535" s="3"/>
      <c r="GP535" s="3"/>
      <c r="GQ535" s="3"/>
      <c r="GR535" s="3"/>
      <c r="GS535" s="3"/>
      <c r="GT535" s="3"/>
      <c r="GU535" s="3"/>
      <c r="GV535" s="3"/>
      <c r="GW535" s="3"/>
      <c r="GX535" s="3"/>
      <c r="GY535" s="3"/>
      <c r="GZ535" s="3"/>
      <c r="HA535" s="3"/>
      <c r="HB535" s="3"/>
      <c r="HC535" s="3"/>
      <c r="HD535" s="3"/>
      <c r="HE535" s="3"/>
      <c r="HF535" s="3"/>
      <c r="HG535" s="3"/>
      <c r="HH535" s="3"/>
      <c r="HI535" s="3"/>
      <c r="HJ535" s="3"/>
      <c r="HK535" s="3"/>
      <c r="HL535" s="3"/>
      <c r="HM535" s="3"/>
      <c r="HN535" s="3"/>
      <c r="HO535" s="3"/>
      <c r="HP535" s="3"/>
      <c r="HQ535" s="3"/>
      <c r="HR535" s="3"/>
      <c r="HS535" s="3"/>
      <c r="HT535" s="3"/>
      <c r="HU535" s="3"/>
      <c r="HV535" s="3"/>
      <c r="HW535" s="3"/>
      <c r="HX535" s="3"/>
      <c r="HY535" s="3"/>
      <c r="HZ535" s="3"/>
      <c r="IA535" s="3"/>
      <c r="IB535" s="3"/>
      <c r="IC535" s="3"/>
      <c r="ID535" s="3"/>
      <c r="IE535" s="3"/>
      <c r="IF535" s="3"/>
      <c r="IG535" s="3"/>
      <c r="IH535" s="3"/>
      <c r="II535" s="3"/>
      <c r="IJ535" s="3"/>
      <c r="IK535" s="3"/>
      <c r="IL535" s="3"/>
      <c r="IM535" s="3"/>
      <c r="IN535" s="3"/>
      <c r="IO535" s="3"/>
      <c r="IP535" s="3"/>
      <c r="IQ535" s="3"/>
      <c r="IR535" s="3"/>
      <c r="IS535" s="3"/>
      <c r="IT535" s="3"/>
      <c r="IU535" s="3"/>
      <c r="IV535" s="3"/>
      <c r="IW535" s="3"/>
      <c r="IX535" s="3"/>
      <c r="IY535" s="3"/>
      <c r="IZ535" s="3"/>
      <c r="JA535" s="3"/>
      <c r="JB535" s="3"/>
      <c r="JC535" s="3"/>
      <c r="JD535" s="3"/>
      <c r="JE535" s="3"/>
      <c r="JF535" s="3"/>
      <c r="JG535" s="3"/>
      <c r="JH535" s="3"/>
      <c r="JI535" s="3"/>
      <c r="JJ535" s="3"/>
      <c r="JK535" s="3"/>
      <c r="JL535" s="3"/>
      <c r="JM535" s="3"/>
      <c r="JN535" s="3"/>
      <c r="JO535" s="3"/>
      <c r="JP535" s="3"/>
      <c r="JQ535" s="3"/>
      <c r="JR535" s="3"/>
      <c r="JS535" s="3"/>
      <c r="JT535" s="3"/>
      <c r="JU535" s="3"/>
      <c r="JV535" s="3"/>
      <c r="JW535" s="3"/>
      <c r="JX535" s="3"/>
      <c r="JY535" s="3"/>
      <c r="JZ535" s="3"/>
      <c r="KA535" s="3"/>
      <c r="KB535" s="3"/>
      <c r="KC535" s="3"/>
      <c r="KD535" s="3"/>
      <c r="KE535" s="3"/>
      <c r="KF535" s="3"/>
      <c r="KG535" s="3"/>
      <c r="KH535" s="3"/>
      <c r="KI535" s="3"/>
      <c r="KJ535" s="3"/>
      <c r="KK535" s="3"/>
      <c r="KL535" s="3"/>
      <c r="KM535" s="3"/>
      <c r="KN535" s="3"/>
    </row>
    <row r="536" spans="1:300">
      <c r="A536" s="3">
        <v>0</v>
      </c>
      <c r="B53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536)))"),"")</f>
        <v/>
      </c>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c r="AZ536" s="4"/>
      <c r="BA536" s="4"/>
      <c r="BB536" s="4"/>
      <c r="BC536" s="4"/>
      <c r="BD536" s="4"/>
      <c r="BE536" s="4"/>
      <c r="BF536" s="4"/>
      <c r="BG536" s="4"/>
      <c r="BH536" s="4"/>
      <c r="BI536" s="4"/>
      <c r="BJ536" s="4"/>
      <c r="BK536" s="4"/>
      <c r="BL536" s="4"/>
      <c r="BM536" s="4"/>
      <c r="BN536" s="4"/>
      <c r="BO536" s="4"/>
      <c r="BP536" s="4"/>
      <c r="BQ536" s="4"/>
      <c r="BR536" s="4"/>
      <c r="BS536" s="4"/>
      <c r="BT536" s="4"/>
      <c r="BU536" s="4"/>
      <c r="BV536" s="4"/>
      <c r="BW536" s="4"/>
      <c r="BX536" s="4"/>
      <c r="BY536" s="4"/>
      <c r="BZ536" s="4"/>
      <c r="CA536" s="4"/>
      <c r="CB536" s="4"/>
      <c r="CC536" s="4"/>
      <c r="CD536" s="4"/>
      <c r="CE536" s="4"/>
      <c r="CF536" s="4"/>
      <c r="CG536" s="4"/>
      <c r="CH536" s="4"/>
      <c r="CI536" s="4"/>
      <c r="CJ536" s="4"/>
      <c r="CK536" s="4"/>
      <c r="CL536" s="4"/>
      <c r="CM536" s="4"/>
      <c r="CN536" s="4"/>
      <c r="CO536" s="4"/>
      <c r="CP536" s="4"/>
      <c r="CQ536" s="4"/>
      <c r="CR536" s="4"/>
      <c r="CS536" s="4"/>
      <c r="CT536" s="4"/>
      <c r="CU536" s="4"/>
      <c r="CV536" s="4"/>
      <c r="CW536" s="4"/>
      <c r="CX536" s="4"/>
      <c r="CY536" s="4"/>
      <c r="CZ536" s="4"/>
      <c r="DA536" s="4"/>
      <c r="DB536" s="4"/>
      <c r="DC536" s="4"/>
      <c r="DD536" s="4"/>
      <c r="DE536" s="4"/>
      <c r="DF536" s="4"/>
      <c r="DG536" s="4"/>
      <c r="DH536" s="4"/>
      <c r="DI536" s="4"/>
      <c r="DJ536" s="4"/>
      <c r="DK536" s="4"/>
      <c r="DL536" s="4"/>
      <c r="DM536" s="4"/>
      <c r="DN536" s="4"/>
      <c r="DO536" s="4"/>
      <c r="DP536" s="4"/>
      <c r="DQ536" s="4"/>
      <c r="DR536" s="4"/>
      <c r="DS536" s="4"/>
      <c r="DT536" s="4"/>
      <c r="DU536" s="4"/>
      <c r="DV536" s="4"/>
      <c r="DW536" s="4"/>
      <c r="DX536" s="4"/>
      <c r="DY536" s="4"/>
      <c r="DZ536" s="4"/>
      <c r="EA536" s="4"/>
      <c r="EB536" s="4"/>
      <c r="EC536" s="4"/>
      <c r="ED536" s="4"/>
      <c r="EE536" s="4"/>
      <c r="EF536" s="4"/>
      <c r="EG536" s="4"/>
      <c r="EH536" s="4"/>
      <c r="EI536" s="4"/>
      <c r="EJ536" s="4"/>
      <c r="EK536" s="4"/>
      <c r="EL536" s="4"/>
      <c r="EM536" s="4"/>
      <c r="EN536" s="4"/>
      <c r="EO536" s="4"/>
      <c r="EP536" s="4"/>
      <c r="EQ536" s="4"/>
      <c r="ER536" s="4"/>
      <c r="ES536" s="4"/>
      <c r="ET536" s="4"/>
      <c r="EU536" s="4"/>
      <c r="EV536" s="4"/>
      <c r="EW536" s="4"/>
      <c r="EX536" s="4"/>
      <c r="EY536" s="3"/>
      <c r="EZ536" s="3"/>
      <c r="FA536" s="3"/>
      <c r="FB536" s="3"/>
      <c r="FC536" s="3"/>
      <c r="FD536" s="3"/>
      <c r="FE536" s="3"/>
      <c r="FF536" s="3"/>
      <c r="FG536" s="3"/>
      <c r="FH536" s="3"/>
      <c r="FI536" s="3"/>
      <c r="FJ536" s="3"/>
      <c r="FK536" s="3"/>
      <c r="FL536" s="3"/>
      <c r="FM536" s="3"/>
      <c r="FN536" s="3"/>
      <c r="FO536" s="3"/>
      <c r="FP536" s="3"/>
      <c r="FQ536" s="3"/>
      <c r="FR536" s="3"/>
      <c r="FS536" s="3"/>
      <c r="FT536" s="3"/>
      <c r="FU536" s="3"/>
      <c r="FV536" s="3"/>
      <c r="FW536" s="3"/>
      <c r="FX536" s="3"/>
      <c r="FY536" s="3"/>
      <c r="FZ536" s="3"/>
      <c r="GA536" s="3"/>
      <c r="GB536" s="3"/>
      <c r="GC536" s="3"/>
      <c r="GD536" s="3"/>
      <c r="GE536" s="3"/>
      <c r="GF536" s="3"/>
      <c r="GG536" s="3"/>
      <c r="GH536" s="3"/>
      <c r="GI536" s="3"/>
      <c r="GJ536" s="3"/>
      <c r="GK536" s="3"/>
      <c r="GL536" s="3"/>
      <c r="GM536" s="3"/>
      <c r="GN536" s="3"/>
      <c r="GO536" s="3"/>
      <c r="GP536" s="3"/>
      <c r="GQ536" s="3"/>
      <c r="GR536" s="3"/>
      <c r="GS536" s="3"/>
      <c r="GT536" s="3"/>
      <c r="GU536" s="3"/>
      <c r="GV536" s="3"/>
      <c r="GW536" s="3"/>
      <c r="GX536" s="3"/>
      <c r="GY536" s="3"/>
      <c r="GZ536" s="3"/>
      <c r="HA536" s="3"/>
      <c r="HB536" s="3"/>
      <c r="HC536" s="3"/>
      <c r="HD536" s="3"/>
      <c r="HE536" s="3"/>
      <c r="HF536" s="3"/>
      <c r="HG536" s="3"/>
      <c r="HH536" s="3"/>
      <c r="HI536" s="3"/>
      <c r="HJ536" s="3"/>
      <c r="HK536" s="3"/>
      <c r="HL536" s="3"/>
      <c r="HM536" s="3"/>
      <c r="HN536" s="3"/>
      <c r="HO536" s="3"/>
      <c r="HP536" s="3"/>
      <c r="HQ536" s="3"/>
      <c r="HR536" s="3"/>
      <c r="HS536" s="3"/>
      <c r="HT536" s="3"/>
      <c r="HU536" s="3"/>
      <c r="HV536" s="3"/>
      <c r="HW536" s="3"/>
      <c r="HX536" s="3"/>
      <c r="HY536" s="3"/>
      <c r="HZ536" s="3"/>
      <c r="IA536" s="3"/>
      <c r="IB536" s="3"/>
      <c r="IC536" s="3"/>
      <c r="ID536" s="3"/>
      <c r="IE536" s="3"/>
      <c r="IF536" s="3"/>
      <c r="IG536" s="3"/>
      <c r="IH536" s="3"/>
      <c r="II536" s="3"/>
      <c r="IJ536" s="3"/>
      <c r="IK536" s="3"/>
      <c r="IL536" s="3"/>
      <c r="IM536" s="3"/>
      <c r="IN536" s="3"/>
      <c r="IO536" s="3"/>
      <c r="IP536" s="3"/>
      <c r="IQ536" s="3"/>
      <c r="IR536" s="3"/>
      <c r="IS536" s="3"/>
      <c r="IT536" s="3"/>
      <c r="IU536" s="3"/>
      <c r="IV536" s="3"/>
      <c r="IW536" s="3"/>
      <c r="IX536" s="3"/>
      <c r="IY536" s="3"/>
      <c r="IZ536" s="3"/>
      <c r="JA536" s="3"/>
      <c r="JB536" s="3"/>
      <c r="JC536" s="3"/>
      <c r="JD536" s="3"/>
      <c r="JE536" s="3"/>
      <c r="JF536" s="3"/>
      <c r="JG536" s="3"/>
      <c r="JH536" s="3"/>
      <c r="JI536" s="3"/>
      <c r="JJ536" s="3"/>
      <c r="JK536" s="3"/>
      <c r="JL536" s="3"/>
      <c r="JM536" s="3"/>
      <c r="JN536" s="3"/>
      <c r="JO536" s="3"/>
      <c r="JP536" s="3"/>
      <c r="JQ536" s="3"/>
      <c r="JR536" s="3"/>
      <c r="JS536" s="3"/>
      <c r="JT536" s="3"/>
      <c r="JU536" s="3"/>
      <c r="JV536" s="3"/>
      <c r="JW536" s="3"/>
      <c r="JX536" s="3"/>
      <c r="JY536" s="3"/>
      <c r="JZ536" s="3"/>
      <c r="KA536" s="3"/>
      <c r="KB536" s="3"/>
      <c r="KC536" s="3"/>
      <c r="KD536" s="3"/>
      <c r="KE536" s="3"/>
      <c r="KF536" s="3"/>
      <c r="KG536" s="3"/>
      <c r="KH536" s="3"/>
      <c r="KI536" s="3"/>
      <c r="KJ536" s="3"/>
      <c r="KK536" s="3"/>
      <c r="KL536" s="3"/>
      <c r="KM536" s="3"/>
      <c r="KN536" s="3"/>
    </row>
    <row r="537" spans="1:300">
      <c r="A537" s="3">
        <v>0</v>
      </c>
      <c r="B53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537)))"),"")</f>
        <v/>
      </c>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c r="AZ537" s="4"/>
      <c r="BA537" s="4"/>
      <c r="BB537" s="4"/>
      <c r="BC537" s="4"/>
      <c r="BD537" s="4"/>
      <c r="BE537" s="4"/>
      <c r="BF537" s="4"/>
      <c r="BG537" s="4"/>
      <c r="BH537" s="4"/>
      <c r="BI537" s="4"/>
      <c r="BJ537" s="4"/>
      <c r="BK537" s="4"/>
      <c r="BL537" s="4"/>
      <c r="BM537" s="4"/>
      <c r="BN537" s="4"/>
      <c r="BO537" s="4"/>
      <c r="BP537" s="4"/>
      <c r="BQ537" s="4"/>
      <c r="BR537" s="4"/>
      <c r="BS537" s="4"/>
      <c r="BT537" s="4"/>
      <c r="BU537" s="4"/>
      <c r="BV537" s="4"/>
      <c r="BW537" s="4"/>
      <c r="BX537" s="4"/>
      <c r="BY537" s="4"/>
      <c r="BZ537" s="4"/>
      <c r="CA537" s="4"/>
      <c r="CB537" s="4"/>
      <c r="CC537" s="4"/>
      <c r="CD537" s="4"/>
      <c r="CE537" s="4"/>
      <c r="CF537" s="4"/>
      <c r="CG537" s="4"/>
      <c r="CH537" s="4"/>
      <c r="CI537" s="4"/>
      <c r="CJ537" s="4"/>
      <c r="CK537" s="4"/>
      <c r="CL537" s="4"/>
      <c r="CM537" s="4"/>
      <c r="CN537" s="4"/>
      <c r="CO537" s="4"/>
      <c r="CP537" s="4"/>
      <c r="CQ537" s="4"/>
      <c r="CR537" s="4"/>
      <c r="CS537" s="4"/>
      <c r="CT537" s="4"/>
      <c r="CU537" s="4"/>
      <c r="CV537" s="4"/>
      <c r="CW537" s="4"/>
      <c r="CX537" s="4"/>
      <c r="CY537" s="4"/>
      <c r="CZ537" s="4"/>
      <c r="DA537" s="4"/>
      <c r="DB537" s="4"/>
      <c r="DC537" s="4"/>
      <c r="DD537" s="4"/>
      <c r="DE537" s="4"/>
      <c r="DF537" s="4"/>
      <c r="DG537" s="4"/>
      <c r="DH537" s="4"/>
      <c r="DI537" s="4"/>
      <c r="DJ537" s="4"/>
      <c r="DK537" s="4"/>
      <c r="DL537" s="4"/>
      <c r="DM537" s="4"/>
      <c r="DN537" s="4"/>
      <c r="DO537" s="4"/>
      <c r="DP537" s="4"/>
      <c r="DQ537" s="4"/>
      <c r="DR537" s="4"/>
      <c r="DS537" s="4"/>
      <c r="DT537" s="4"/>
      <c r="DU537" s="4"/>
      <c r="DV537" s="4"/>
      <c r="DW537" s="4"/>
      <c r="DX537" s="4"/>
      <c r="DY537" s="4"/>
      <c r="DZ537" s="4"/>
      <c r="EA537" s="4"/>
      <c r="EB537" s="4"/>
      <c r="EC537" s="4"/>
      <c r="ED537" s="4"/>
      <c r="EE537" s="4"/>
      <c r="EF537" s="4"/>
      <c r="EG537" s="4"/>
      <c r="EH537" s="4"/>
      <c r="EI537" s="4"/>
      <c r="EJ537" s="4"/>
      <c r="EK537" s="4"/>
      <c r="EL537" s="4"/>
      <c r="EM537" s="4"/>
      <c r="EN537" s="4"/>
      <c r="EO537" s="4"/>
      <c r="EP537" s="4"/>
      <c r="EQ537" s="4"/>
      <c r="ER537" s="4"/>
      <c r="ES537" s="4"/>
      <c r="ET537" s="4"/>
      <c r="EU537" s="4"/>
      <c r="EV537" s="4"/>
      <c r="EW537" s="4"/>
      <c r="EX537" s="4"/>
      <c r="EY537" s="3"/>
      <c r="EZ537" s="3"/>
      <c r="FA537" s="3"/>
      <c r="FB537" s="3"/>
      <c r="FC537" s="3"/>
      <c r="FD537" s="3"/>
      <c r="FE537" s="3"/>
      <c r="FF537" s="3"/>
      <c r="FG537" s="3"/>
      <c r="FH537" s="3"/>
      <c r="FI537" s="3"/>
      <c r="FJ537" s="3"/>
      <c r="FK537" s="3"/>
      <c r="FL537" s="3"/>
      <c r="FM537" s="3"/>
      <c r="FN537" s="3"/>
      <c r="FO537" s="3"/>
      <c r="FP537" s="3"/>
      <c r="FQ537" s="3"/>
      <c r="FR537" s="3"/>
      <c r="FS537" s="3"/>
      <c r="FT537" s="3"/>
      <c r="FU537" s="3"/>
      <c r="FV537" s="3"/>
      <c r="FW537" s="3"/>
      <c r="FX537" s="3"/>
      <c r="FY537" s="3"/>
      <c r="FZ537" s="3"/>
      <c r="GA537" s="3"/>
      <c r="GB537" s="3"/>
      <c r="GC537" s="3"/>
      <c r="GD537" s="3"/>
      <c r="GE537" s="3"/>
      <c r="GF537" s="3"/>
      <c r="GG537" s="3"/>
      <c r="GH537" s="3"/>
      <c r="GI537" s="3"/>
      <c r="GJ537" s="3"/>
      <c r="GK537" s="3"/>
      <c r="GL537" s="3"/>
      <c r="GM537" s="3"/>
      <c r="GN537" s="3"/>
      <c r="GO537" s="3"/>
      <c r="GP537" s="3"/>
      <c r="GQ537" s="3"/>
      <c r="GR537" s="3"/>
      <c r="GS537" s="3"/>
      <c r="GT537" s="3"/>
      <c r="GU537" s="3"/>
      <c r="GV537" s="3"/>
      <c r="GW537" s="3"/>
      <c r="GX537" s="3"/>
      <c r="GY537" s="3"/>
      <c r="GZ537" s="3"/>
      <c r="HA537" s="3"/>
      <c r="HB537" s="3"/>
      <c r="HC537" s="3"/>
      <c r="HD537" s="3"/>
      <c r="HE537" s="3"/>
      <c r="HF537" s="3"/>
      <c r="HG537" s="3"/>
      <c r="HH537" s="3"/>
      <c r="HI537" s="3"/>
      <c r="HJ537" s="3"/>
      <c r="HK537" s="3"/>
      <c r="HL537" s="3"/>
      <c r="HM537" s="3"/>
      <c r="HN537" s="3"/>
      <c r="HO537" s="3"/>
      <c r="HP537" s="3"/>
      <c r="HQ537" s="3"/>
      <c r="HR537" s="3"/>
      <c r="HS537" s="3"/>
      <c r="HT537" s="3"/>
      <c r="HU537" s="3"/>
      <c r="HV537" s="3"/>
      <c r="HW537" s="3"/>
      <c r="HX537" s="3"/>
      <c r="HY537" s="3"/>
      <c r="HZ537" s="3"/>
      <c r="IA537" s="3"/>
      <c r="IB537" s="3"/>
      <c r="IC537" s="3"/>
      <c r="ID537" s="3"/>
      <c r="IE537" s="3"/>
      <c r="IF537" s="3"/>
      <c r="IG537" s="3"/>
      <c r="IH537" s="3"/>
      <c r="II537" s="3"/>
      <c r="IJ537" s="3"/>
      <c r="IK537" s="3"/>
      <c r="IL537" s="3"/>
      <c r="IM537" s="3"/>
      <c r="IN537" s="3"/>
      <c r="IO537" s="3"/>
      <c r="IP537" s="3"/>
      <c r="IQ537" s="3"/>
      <c r="IR537" s="3"/>
      <c r="IS537" s="3"/>
      <c r="IT537" s="3"/>
      <c r="IU537" s="3"/>
      <c r="IV537" s="3"/>
      <c r="IW537" s="3"/>
      <c r="IX537" s="3"/>
      <c r="IY537" s="3"/>
      <c r="IZ537" s="3"/>
      <c r="JA537" s="3"/>
      <c r="JB537" s="3"/>
      <c r="JC537" s="3"/>
      <c r="JD537" s="3"/>
      <c r="JE537" s="3"/>
      <c r="JF537" s="3"/>
      <c r="JG537" s="3"/>
      <c r="JH537" s="3"/>
      <c r="JI537" s="3"/>
      <c r="JJ537" s="3"/>
      <c r="JK537" s="3"/>
      <c r="JL537" s="3"/>
      <c r="JM537" s="3"/>
      <c r="JN537" s="3"/>
      <c r="JO537" s="3"/>
      <c r="JP537" s="3"/>
      <c r="JQ537" s="3"/>
      <c r="JR537" s="3"/>
      <c r="JS537" s="3"/>
      <c r="JT537" s="3"/>
      <c r="JU537" s="3"/>
      <c r="JV537" s="3"/>
      <c r="JW537" s="3"/>
      <c r="JX537" s="3"/>
      <c r="JY537" s="3"/>
      <c r="JZ537" s="3"/>
      <c r="KA537" s="3"/>
      <c r="KB537" s="3"/>
      <c r="KC537" s="3"/>
      <c r="KD537" s="3"/>
      <c r="KE537" s="3"/>
      <c r="KF537" s="3"/>
      <c r="KG537" s="3"/>
      <c r="KH537" s="3"/>
      <c r="KI537" s="3"/>
      <c r="KJ537" s="3"/>
      <c r="KK537" s="3"/>
      <c r="KL537" s="3"/>
      <c r="KM537" s="3"/>
      <c r="KN537" s="3"/>
    </row>
    <row r="538" spans="1:300">
      <c r="A538" s="3">
        <v>0</v>
      </c>
      <c r="B53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538)))"),"")</f>
        <v/>
      </c>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c r="AX538" s="4"/>
      <c r="AY538" s="4"/>
      <c r="AZ538" s="4"/>
      <c r="BA538" s="4"/>
      <c r="BB538" s="4"/>
      <c r="BC538" s="4"/>
      <c r="BD538" s="4"/>
      <c r="BE538" s="4"/>
      <c r="BF538" s="4"/>
      <c r="BG538" s="4"/>
      <c r="BH538" s="4"/>
      <c r="BI538" s="4"/>
      <c r="BJ538" s="4"/>
      <c r="BK538" s="4"/>
      <c r="BL538" s="4"/>
      <c r="BM538" s="4"/>
      <c r="BN538" s="4"/>
      <c r="BO538" s="4"/>
      <c r="BP538" s="4"/>
      <c r="BQ538" s="4"/>
      <c r="BR538" s="4"/>
      <c r="BS538" s="4"/>
      <c r="BT538" s="4"/>
      <c r="BU538" s="4"/>
      <c r="BV538" s="4"/>
      <c r="BW538" s="4"/>
      <c r="BX538" s="4"/>
      <c r="BY538" s="4"/>
      <c r="BZ538" s="4"/>
      <c r="CA538" s="4"/>
      <c r="CB538" s="4"/>
      <c r="CC538" s="4"/>
      <c r="CD538" s="4"/>
      <c r="CE538" s="4"/>
      <c r="CF538" s="4"/>
      <c r="CG538" s="4"/>
      <c r="CH538" s="4"/>
      <c r="CI538" s="4"/>
      <c r="CJ538" s="4"/>
      <c r="CK538" s="4"/>
      <c r="CL538" s="4"/>
      <c r="CM538" s="4"/>
      <c r="CN538" s="4"/>
      <c r="CO538" s="4"/>
      <c r="CP538" s="4"/>
      <c r="CQ538" s="4"/>
      <c r="CR538" s="4"/>
      <c r="CS538" s="4"/>
      <c r="CT538" s="4"/>
      <c r="CU538" s="4"/>
      <c r="CV538" s="4"/>
      <c r="CW538" s="4"/>
      <c r="CX538" s="4"/>
      <c r="CY538" s="4"/>
      <c r="CZ538" s="4"/>
      <c r="DA538" s="4"/>
      <c r="DB538" s="4"/>
      <c r="DC538" s="4"/>
      <c r="DD538" s="4"/>
      <c r="DE538" s="4"/>
      <c r="DF538" s="4"/>
      <c r="DG538" s="4"/>
      <c r="DH538" s="4"/>
      <c r="DI538" s="4"/>
      <c r="DJ538" s="4"/>
      <c r="DK538" s="4"/>
      <c r="DL538" s="4"/>
      <c r="DM538" s="4"/>
      <c r="DN538" s="4"/>
      <c r="DO538" s="4"/>
      <c r="DP538" s="4"/>
      <c r="DQ538" s="4"/>
      <c r="DR538" s="4"/>
      <c r="DS538" s="4"/>
      <c r="DT538" s="4"/>
      <c r="DU538" s="4"/>
      <c r="DV538" s="4"/>
      <c r="DW538" s="4"/>
      <c r="DX538" s="4"/>
      <c r="DY538" s="4"/>
      <c r="DZ538" s="4"/>
      <c r="EA538" s="4"/>
      <c r="EB538" s="4"/>
      <c r="EC538" s="4"/>
      <c r="ED538" s="4"/>
      <c r="EE538" s="4"/>
      <c r="EF538" s="4"/>
      <c r="EG538" s="4"/>
      <c r="EH538" s="4"/>
      <c r="EI538" s="4"/>
      <c r="EJ538" s="4"/>
      <c r="EK538" s="4"/>
      <c r="EL538" s="4"/>
      <c r="EM538" s="4"/>
      <c r="EN538" s="4"/>
      <c r="EO538" s="4"/>
      <c r="EP538" s="4"/>
      <c r="EQ538" s="4"/>
      <c r="ER538" s="4"/>
      <c r="ES538" s="4"/>
      <c r="ET538" s="4"/>
      <c r="EU538" s="4"/>
      <c r="EV538" s="4"/>
      <c r="EW538" s="4"/>
      <c r="EX538" s="4"/>
      <c r="EY538" s="3"/>
      <c r="EZ538" s="3"/>
      <c r="FA538" s="3"/>
      <c r="FB538" s="3"/>
      <c r="FC538" s="3"/>
      <c r="FD538" s="3"/>
      <c r="FE538" s="3"/>
      <c r="FF538" s="3"/>
      <c r="FG538" s="3"/>
      <c r="FH538" s="3"/>
      <c r="FI538" s="3"/>
      <c r="FJ538" s="3"/>
      <c r="FK538" s="3"/>
      <c r="FL538" s="3"/>
      <c r="FM538" s="3"/>
      <c r="FN538" s="3"/>
      <c r="FO538" s="3"/>
      <c r="FP538" s="3"/>
      <c r="FQ538" s="3"/>
      <c r="FR538" s="3"/>
      <c r="FS538" s="3"/>
      <c r="FT538" s="3"/>
      <c r="FU538" s="3"/>
      <c r="FV538" s="3"/>
      <c r="FW538" s="3"/>
      <c r="FX538" s="3"/>
      <c r="FY538" s="3"/>
      <c r="FZ538" s="3"/>
      <c r="GA538" s="3"/>
      <c r="GB538" s="3"/>
      <c r="GC538" s="3"/>
      <c r="GD538" s="3"/>
      <c r="GE538" s="3"/>
      <c r="GF538" s="3"/>
      <c r="GG538" s="3"/>
      <c r="GH538" s="3"/>
      <c r="GI538" s="3"/>
      <c r="GJ538" s="3"/>
      <c r="GK538" s="3"/>
      <c r="GL538" s="3"/>
      <c r="GM538" s="3"/>
      <c r="GN538" s="3"/>
      <c r="GO538" s="3"/>
      <c r="GP538" s="3"/>
      <c r="GQ538" s="3"/>
      <c r="GR538" s="3"/>
      <c r="GS538" s="3"/>
      <c r="GT538" s="3"/>
      <c r="GU538" s="3"/>
      <c r="GV538" s="3"/>
      <c r="GW538" s="3"/>
      <c r="GX538" s="3"/>
      <c r="GY538" s="3"/>
      <c r="GZ538" s="3"/>
      <c r="HA538" s="3"/>
      <c r="HB538" s="3"/>
      <c r="HC538" s="3"/>
      <c r="HD538" s="3"/>
      <c r="HE538" s="3"/>
      <c r="HF538" s="3"/>
      <c r="HG538" s="3"/>
      <c r="HH538" s="3"/>
      <c r="HI538" s="3"/>
      <c r="HJ538" s="3"/>
      <c r="HK538" s="3"/>
      <c r="HL538" s="3"/>
      <c r="HM538" s="3"/>
      <c r="HN538" s="3"/>
      <c r="HO538" s="3"/>
      <c r="HP538" s="3"/>
      <c r="HQ538" s="3"/>
      <c r="HR538" s="3"/>
      <c r="HS538" s="3"/>
      <c r="HT538" s="3"/>
      <c r="HU538" s="3"/>
      <c r="HV538" s="3"/>
      <c r="HW538" s="3"/>
      <c r="HX538" s="3"/>
      <c r="HY538" s="3"/>
      <c r="HZ538" s="3"/>
      <c r="IA538" s="3"/>
      <c r="IB538" s="3"/>
      <c r="IC538" s="3"/>
      <c r="ID538" s="3"/>
      <c r="IE538" s="3"/>
      <c r="IF538" s="3"/>
      <c r="IG538" s="3"/>
      <c r="IH538" s="3"/>
      <c r="II538" s="3"/>
      <c r="IJ538" s="3"/>
      <c r="IK538" s="3"/>
      <c r="IL538" s="3"/>
      <c r="IM538" s="3"/>
      <c r="IN538" s="3"/>
      <c r="IO538" s="3"/>
      <c r="IP538" s="3"/>
      <c r="IQ538" s="3"/>
      <c r="IR538" s="3"/>
      <c r="IS538" s="3"/>
      <c r="IT538" s="3"/>
      <c r="IU538" s="3"/>
      <c r="IV538" s="3"/>
      <c r="IW538" s="3"/>
      <c r="IX538" s="3"/>
      <c r="IY538" s="3"/>
      <c r="IZ538" s="3"/>
      <c r="JA538" s="3"/>
      <c r="JB538" s="3"/>
      <c r="JC538" s="3"/>
      <c r="JD538" s="3"/>
      <c r="JE538" s="3"/>
      <c r="JF538" s="3"/>
      <c r="JG538" s="3"/>
      <c r="JH538" s="3"/>
      <c r="JI538" s="3"/>
      <c r="JJ538" s="3"/>
      <c r="JK538" s="3"/>
      <c r="JL538" s="3"/>
      <c r="JM538" s="3"/>
      <c r="JN538" s="3"/>
      <c r="JO538" s="3"/>
      <c r="JP538" s="3"/>
      <c r="JQ538" s="3"/>
      <c r="JR538" s="3"/>
      <c r="JS538" s="3"/>
      <c r="JT538" s="3"/>
      <c r="JU538" s="3"/>
      <c r="JV538" s="3"/>
      <c r="JW538" s="3"/>
      <c r="JX538" s="3"/>
      <c r="JY538" s="3"/>
      <c r="JZ538" s="3"/>
      <c r="KA538" s="3"/>
      <c r="KB538" s="3"/>
      <c r="KC538" s="3"/>
      <c r="KD538" s="3"/>
      <c r="KE538" s="3"/>
      <c r="KF538" s="3"/>
      <c r="KG538" s="3"/>
      <c r="KH538" s="3"/>
      <c r="KI538" s="3"/>
      <c r="KJ538" s="3"/>
      <c r="KK538" s="3"/>
      <c r="KL538" s="3"/>
      <c r="KM538" s="3"/>
      <c r="KN538" s="3"/>
    </row>
    <row r="539" spans="1:300">
      <c r="A539" s="3">
        <v>0</v>
      </c>
      <c r="B53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539)))"),"")</f>
        <v/>
      </c>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c r="AW539" s="4"/>
      <c r="AX539" s="4"/>
      <c r="AY539" s="4"/>
      <c r="AZ539" s="4"/>
      <c r="BA539" s="4"/>
      <c r="BB539" s="4"/>
      <c r="BC539" s="4"/>
      <c r="BD539" s="4"/>
      <c r="BE539" s="4"/>
      <c r="BF539" s="4"/>
      <c r="BG539" s="4"/>
      <c r="BH539" s="4"/>
      <c r="BI539" s="4"/>
      <c r="BJ539" s="4"/>
      <c r="BK539" s="4"/>
      <c r="BL539" s="4"/>
      <c r="BM539" s="4"/>
      <c r="BN539" s="4"/>
      <c r="BO539" s="4"/>
      <c r="BP539" s="4"/>
      <c r="BQ539" s="4"/>
      <c r="BR539" s="4"/>
      <c r="BS539" s="4"/>
      <c r="BT539" s="4"/>
      <c r="BU539" s="4"/>
      <c r="BV539" s="4"/>
      <c r="BW539" s="4"/>
      <c r="BX539" s="4"/>
      <c r="BY539" s="4"/>
      <c r="BZ539" s="4"/>
      <c r="CA539" s="4"/>
      <c r="CB539" s="4"/>
      <c r="CC539" s="4"/>
      <c r="CD539" s="4"/>
      <c r="CE539" s="4"/>
      <c r="CF539" s="4"/>
      <c r="CG539" s="4"/>
      <c r="CH539" s="4"/>
      <c r="CI539" s="4"/>
      <c r="CJ539" s="4"/>
      <c r="CK539" s="4"/>
      <c r="CL539" s="4"/>
      <c r="CM539" s="4"/>
      <c r="CN539" s="4"/>
      <c r="CO539" s="4"/>
      <c r="CP539" s="4"/>
      <c r="CQ539" s="4"/>
      <c r="CR539" s="4"/>
      <c r="CS539" s="4"/>
      <c r="CT539" s="4"/>
      <c r="CU539" s="4"/>
      <c r="CV539" s="4"/>
      <c r="CW539" s="4"/>
      <c r="CX539" s="4"/>
      <c r="CY539" s="4"/>
      <c r="CZ539" s="4"/>
      <c r="DA539" s="4"/>
      <c r="DB539" s="4"/>
      <c r="DC539" s="4"/>
      <c r="DD539" s="4"/>
      <c r="DE539" s="4"/>
      <c r="DF539" s="4"/>
      <c r="DG539" s="4"/>
      <c r="DH539" s="4"/>
      <c r="DI539" s="4"/>
      <c r="DJ539" s="4"/>
      <c r="DK539" s="4"/>
      <c r="DL539" s="4"/>
      <c r="DM539" s="4"/>
      <c r="DN539" s="4"/>
      <c r="DO539" s="4"/>
      <c r="DP539" s="4"/>
      <c r="DQ539" s="4"/>
      <c r="DR539" s="4"/>
      <c r="DS539" s="4"/>
      <c r="DT539" s="4"/>
      <c r="DU539" s="4"/>
      <c r="DV539" s="4"/>
      <c r="DW539" s="4"/>
      <c r="DX539" s="4"/>
      <c r="DY539" s="4"/>
      <c r="DZ539" s="4"/>
      <c r="EA539" s="4"/>
      <c r="EB539" s="4"/>
      <c r="EC539" s="4"/>
      <c r="ED539" s="4"/>
      <c r="EE539" s="4"/>
      <c r="EF539" s="4"/>
      <c r="EG539" s="4"/>
      <c r="EH539" s="4"/>
      <c r="EI539" s="4"/>
      <c r="EJ539" s="4"/>
      <c r="EK539" s="4"/>
      <c r="EL539" s="4"/>
      <c r="EM539" s="4"/>
      <c r="EN539" s="4"/>
      <c r="EO539" s="4"/>
      <c r="EP539" s="4"/>
      <c r="EQ539" s="4"/>
      <c r="ER539" s="4"/>
      <c r="ES539" s="4"/>
      <c r="ET539" s="4"/>
      <c r="EU539" s="4"/>
      <c r="EV539" s="4"/>
      <c r="EW539" s="4"/>
      <c r="EX539" s="4"/>
      <c r="EY539" s="3"/>
      <c r="EZ539" s="3"/>
      <c r="FA539" s="3"/>
      <c r="FB539" s="3"/>
      <c r="FC539" s="3"/>
      <c r="FD539" s="3"/>
      <c r="FE539" s="3"/>
      <c r="FF539" s="3"/>
      <c r="FG539" s="3"/>
      <c r="FH539" s="3"/>
      <c r="FI539" s="3"/>
      <c r="FJ539" s="3"/>
      <c r="FK539" s="3"/>
      <c r="FL539" s="3"/>
      <c r="FM539" s="3"/>
      <c r="FN539" s="3"/>
      <c r="FO539" s="3"/>
      <c r="FP539" s="3"/>
      <c r="FQ539" s="3"/>
      <c r="FR539" s="3"/>
      <c r="FS539" s="3"/>
      <c r="FT539" s="3"/>
      <c r="FU539" s="3"/>
      <c r="FV539" s="3"/>
      <c r="FW539" s="3"/>
      <c r="FX539" s="3"/>
      <c r="FY539" s="3"/>
      <c r="FZ539" s="3"/>
      <c r="GA539" s="3"/>
      <c r="GB539" s="3"/>
      <c r="GC539" s="3"/>
      <c r="GD539" s="3"/>
      <c r="GE539" s="3"/>
      <c r="GF539" s="3"/>
      <c r="GG539" s="3"/>
      <c r="GH539" s="3"/>
      <c r="GI539" s="3"/>
      <c r="GJ539" s="3"/>
      <c r="GK539" s="3"/>
      <c r="GL539" s="3"/>
      <c r="GM539" s="3"/>
      <c r="GN539" s="3"/>
      <c r="GO539" s="3"/>
      <c r="GP539" s="3"/>
      <c r="GQ539" s="3"/>
      <c r="GR539" s="3"/>
      <c r="GS539" s="3"/>
      <c r="GT539" s="3"/>
      <c r="GU539" s="3"/>
      <c r="GV539" s="3"/>
      <c r="GW539" s="3"/>
      <c r="GX539" s="3"/>
      <c r="GY539" s="3"/>
      <c r="GZ539" s="3"/>
      <c r="HA539" s="3"/>
      <c r="HB539" s="3"/>
      <c r="HC539" s="3"/>
      <c r="HD539" s="3"/>
      <c r="HE539" s="3"/>
      <c r="HF539" s="3"/>
      <c r="HG539" s="3"/>
      <c r="HH539" s="3"/>
      <c r="HI539" s="3"/>
      <c r="HJ539" s="3"/>
      <c r="HK539" s="3"/>
      <c r="HL539" s="3"/>
      <c r="HM539" s="3"/>
      <c r="HN539" s="3"/>
      <c r="HO539" s="3"/>
      <c r="HP539" s="3"/>
      <c r="HQ539" s="3"/>
      <c r="HR539" s="3"/>
      <c r="HS539" s="3"/>
      <c r="HT539" s="3"/>
      <c r="HU539" s="3"/>
      <c r="HV539" s="3"/>
      <c r="HW539" s="3"/>
      <c r="HX539" s="3"/>
      <c r="HY539" s="3"/>
      <c r="HZ539" s="3"/>
      <c r="IA539" s="3"/>
      <c r="IB539" s="3"/>
      <c r="IC539" s="3"/>
      <c r="ID539" s="3"/>
      <c r="IE539" s="3"/>
      <c r="IF539" s="3"/>
      <c r="IG539" s="3"/>
      <c r="IH539" s="3"/>
      <c r="II539" s="3"/>
      <c r="IJ539" s="3"/>
      <c r="IK539" s="3"/>
      <c r="IL539" s="3"/>
      <c r="IM539" s="3"/>
      <c r="IN539" s="3"/>
      <c r="IO539" s="3"/>
      <c r="IP539" s="3"/>
      <c r="IQ539" s="3"/>
      <c r="IR539" s="3"/>
      <c r="IS539" s="3"/>
      <c r="IT539" s="3"/>
      <c r="IU539" s="3"/>
      <c r="IV539" s="3"/>
      <c r="IW539" s="3"/>
      <c r="IX539" s="3"/>
      <c r="IY539" s="3"/>
      <c r="IZ539" s="3"/>
      <c r="JA539" s="3"/>
      <c r="JB539" s="3"/>
      <c r="JC539" s="3"/>
      <c r="JD539" s="3"/>
      <c r="JE539" s="3"/>
      <c r="JF539" s="3"/>
      <c r="JG539" s="3"/>
      <c r="JH539" s="3"/>
      <c r="JI539" s="3"/>
      <c r="JJ539" s="3"/>
      <c r="JK539" s="3"/>
      <c r="JL539" s="3"/>
      <c r="JM539" s="3"/>
      <c r="JN539" s="3"/>
      <c r="JO539" s="3"/>
      <c r="JP539" s="3"/>
      <c r="JQ539" s="3"/>
      <c r="JR539" s="3"/>
      <c r="JS539" s="3"/>
      <c r="JT539" s="3"/>
      <c r="JU539" s="3"/>
      <c r="JV539" s="3"/>
      <c r="JW539" s="3"/>
      <c r="JX539" s="3"/>
      <c r="JY539" s="3"/>
      <c r="JZ539" s="3"/>
      <c r="KA539" s="3"/>
      <c r="KB539" s="3"/>
      <c r="KC539" s="3"/>
      <c r="KD539" s="3"/>
      <c r="KE539" s="3"/>
      <c r="KF539" s="3"/>
      <c r="KG539" s="3"/>
      <c r="KH539" s="3"/>
      <c r="KI539" s="3"/>
      <c r="KJ539" s="3"/>
      <c r="KK539" s="3"/>
      <c r="KL539" s="3"/>
      <c r="KM539" s="3"/>
      <c r="KN539" s="3"/>
    </row>
    <row r="540" spans="1:300">
      <c r="A540" s="3">
        <v>0</v>
      </c>
      <c r="B54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540)))"),"")</f>
        <v/>
      </c>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c r="AX540" s="4"/>
      <c r="AY540" s="4"/>
      <c r="AZ540" s="4"/>
      <c r="BA540" s="4"/>
      <c r="BB540" s="4"/>
      <c r="BC540" s="4"/>
      <c r="BD540" s="4"/>
      <c r="BE540" s="4"/>
      <c r="BF540" s="4"/>
      <c r="BG540" s="4"/>
      <c r="BH540" s="4"/>
      <c r="BI540" s="4"/>
      <c r="BJ540" s="4"/>
      <c r="BK540" s="4"/>
      <c r="BL540" s="4"/>
      <c r="BM540" s="4"/>
      <c r="BN540" s="4"/>
      <c r="BO540" s="4"/>
      <c r="BP540" s="4"/>
      <c r="BQ540" s="4"/>
      <c r="BR540" s="4"/>
      <c r="BS540" s="4"/>
      <c r="BT540" s="4"/>
      <c r="BU540" s="4"/>
      <c r="BV540" s="4"/>
      <c r="BW540" s="4"/>
      <c r="BX540" s="4"/>
      <c r="BY540" s="4"/>
      <c r="BZ540" s="4"/>
      <c r="CA540" s="4"/>
      <c r="CB540" s="4"/>
      <c r="CC540" s="4"/>
      <c r="CD540" s="4"/>
      <c r="CE540" s="4"/>
      <c r="CF540" s="4"/>
      <c r="CG540" s="4"/>
      <c r="CH540" s="4"/>
      <c r="CI540" s="4"/>
      <c r="CJ540" s="4"/>
      <c r="CK540" s="4"/>
      <c r="CL540" s="4"/>
      <c r="CM540" s="4"/>
      <c r="CN540" s="4"/>
      <c r="CO540" s="4"/>
      <c r="CP540" s="4"/>
      <c r="CQ540" s="4"/>
      <c r="CR540" s="4"/>
      <c r="CS540" s="4"/>
      <c r="CT540" s="4"/>
      <c r="CU540" s="4"/>
      <c r="CV540" s="4"/>
      <c r="CW540" s="4"/>
      <c r="CX540" s="4"/>
      <c r="CY540" s="4"/>
      <c r="CZ540" s="4"/>
      <c r="DA540" s="4"/>
      <c r="DB540" s="4"/>
      <c r="DC540" s="4"/>
      <c r="DD540" s="4"/>
      <c r="DE540" s="4"/>
      <c r="DF540" s="4"/>
      <c r="DG540" s="4"/>
      <c r="DH540" s="4"/>
      <c r="DI540" s="4"/>
      <c r="DJ540" s="4"/>
      <c r="DK540" s="4"/>
      <c r="DL540" s="4"/>
      <c r="DM540" s="4"/>
      <c r="DN540" s="4"/>
      <c r="DO540" s="4"/>
      <c r="DP540" s="4"/>
      <c r="DQ540" s="4"/>
      <c r="DR540" s="4"/>
      <c r="DS540" s="4"/>
      <c r="DT540" s="4"/>
      <c r="DU540" s="4"/>
      <c r="DV540" s="4"/>
      <c r="DW540" s="4"/>
      <c r="DX540" s="4"/>
      <c r="DY540" s="4"/>
      <c r="DZ540" s="4"/>
      <c r="EA540" s="4"/>
      <c r="EB540" s="4"/>
      <c r="EC540" s="4"/>
      <c r="ED540" s="4"/>
      <c r="EE540" s="4"/>
      <c r="EF540" s="4"/>
      <c r="EG540" s="4"/>
      <c r="EH540" s="4"/>
      <c r="EI540" s="4"/>
      <c r="EJ540" s="4"/>
      <c r="EK540" s="4"/>
      <c r="EL540" s="4"/>
      <c r="EM540" s="4"/>
      <c r="EN540" s="4"/>
      <c r="EO540" s="4"/>
      <c r="EP540" s="4"/>
      <c r="EQ540" s="4"/>
      <c r="ER540" s="4"/>
      <c r="ES540" s="4"/>
      <c r="ET540" s="4"/>
      <c r="EU540" s="4"/>
      <c r="EV540" s="4"/>
      <c r="EW540" s="4"/>
      <c r="EX540" s="4"/>
      <c r="EY540" s="3"/>
      <c r="EZ540" s="3"/>
      <c r="FA540" s="3"/>
      <c r="FB540" s="3"/>
      <c r="FC540" s="3"/>
      <c r="FD540" s="3"/>
      <c r="FE540" s="3"/>
      <c r="FF540" s="3"/>
      <c r="FG540" s="3"/>
      <c r="FH540" s="3"/>
      <c r="FI540" s="3"/>
      <c r="FJ540" s="3"/>
      <c r="FK540" s="3"/>
      <c r="FL540" s="3"/>
      <c r="FM540" s="3"/>
      <c r="FN540" s="3"/>
      <c r="FO540" s="3"/>
      <c r="FP540" s="3"/>
      <c r="FQ540" s="3"/>
      <c r="FR540" s="3"/>
      <c r="FS540" s="3"/>
      <c r="FT540" s="3"/>
      <c r="FU540" s="3"/>
      <c r="FV540" s="3"/>
      <c r="FW540" s="3"/>
      <c r="FX540" s="3"/>
      <c r="FY540" s="3"/>
      <c r="FZ540" s="3"/>
      <c r="GA540" s="3"/>
      <c r="GB540" s="3"/>
      <c r="GC540" s="3"/>
      <c r="GD540" s="3"/>
      <c r="GE540" s="3"/>
      <c r="GF540" s="3"/>
      <c r="GG540" s="3"/>
      <c r="GH540" s="3"/>
      <c r="GI540" s="3"/>
      <c r="GJ540" s="3"/>
      <c r="GK540" s="3"/>
      <c r="GL540" s="3"/>
      <c r="GM540" s="3"/>
      <c r="GN540" s="3"/>
      <c r="GO540" s="3"/>
      <c r="GP540" s="3"/>
      <c r="GQ540" s="3"/>
      <c r="GR540" s="3"/>
      <c r="GS540" s="3"/>
      <c r="GT540" s="3"/>
      <c r="GU540" s="3"/>
      <c r="GV540" s="3"/>
      <c r="GW540" s="3"/>
      <c r="GX540" s="3"/>
      <c r="GY540" s="3"/>
      <c r="GZ540" s="3"/>
      <c r="HA540" s="3"/>
      <c r="HB540" s="3"/>
      <c r="HC540" s="3"/>
      <c r="HD540" s="3"/>
      <c r="HE540" s="3"/>
      <c r="HF540" s="3"/>
      <c r="HG540" s="3"/>
      <c r="HH540" s="3"/>
      <c r="HI540" s="3"/>
      <c r="HJ540" s="3"/>
      <c r="HK540" s="3"/>
      <c r="HL540" s="3"/>
      <c r="HM540" s="3"/>
      <c r="HN540" s="3"/>
      <c r="HO540" s="3"/>
      <c r="HP540" s="3"/>
      <c r="HQ540" s="3"/>
      <c r="HR540" s="3"/>
      <c r="HS540" s="3"/>
      <c r="HT540" s="3"/>
      <c r="HU540" s="3"/>
      <c r="HV540" s="3"/>
      <c r="HW540" s="3"/>
      <c r="HX540" s="3"/>
      <c r="HY540" s="3"/>
      <c r="HZ540" s="3"/>
      <c r="IA540" s="3"/>
      <c r="IB540" s="3"/>
      <c r="IC540" s="3"/>
      <c r="ID540" s="3"/>
      <c r="IE540" s="3"/>
      <c r="IF540" s="3"/>
      <c r="IG540" s="3"/>
      <c r="IH540" s="3"/>
      <c r="II540" s="3"/>
      <c r="IJ540" s="3"/>
      <c r="IK540" s="3"/>
      <c r="IL540" s="3"/>
      <c r="IM540" s="3"/>
      <c r="IN540" s="3"/>
      <c r="IO540" s="3"/>
      <c r="IP540" s="3"/>
      <c r="IQ540" s="3"/>
      <c r="IR540" s="3"/>
      <c r="IS540" s="3"/>
      <c r="IT540" s="3"/>
      <c r="IU540" s="3"/>
      <c r="IV540" s="3"/>
      <c r="IW540" s="3"/>
      <c r="IX540" s="3"/>
      <c r="IY540" s="3"/>
      <c r="IZ540" s="3"/>
      <c r="JA540" s="3"/>
      <c r="JB540" s="3"/>
      <c r="JC540" s="3"/>
      <c r="JD540" s="3"/>
      <c r="JE540" s="3"/>
      <c r="JF540" s="3"/>
      <c r="JG540" s="3"/>
      <c r="JH540" s="3"/>
      <c r="JI540" s="3"/>
      <c r="JJ540" s="3"/>
      <c r="JK540" s="3"/>
      <c r="JL540" s="3"/>
      <c r="JM540" s="3"/>
      <c r="JN540" s="3"/>
      <c r="JO540" s="3"/>
      <c r="JP540" s="3"/>
      <c r="JQ540" s="3"/>
      <c r="JR540" s="3"/>
      <c r="JS540" s="3"/>
      <c r="JT540" s="3"/>
      <c r="JU540" s="3"/>
      <c r="JV540" s="3"/>
      <c r="JW540" s="3"/>
      <c r="JX540" s="3"/>
      <c r="JY540" s="3"/>
      <c r="JZ540" s="3"/>
      <c r="KA540" s="3"/>
      <c r="KB540" s="3"/>
      <c r="KC540" s="3"/>
      <c r="KD540" s="3"/>
      <c r="KE540" s="3"/>
      <c r="KF540" s="3"/>
      <c r="KG540" s="3"/>
      <c r="KH540" s="3"/>
      <c r="KI540" s="3"/>
      <c r="KJ540" s="3"/>
      <c r="KK540" s="3"/>
      <c r="KL540" s="3"/>
      <c r="KM540" s="3"/>
      <c r="KN540" s="3"/>
    </row>
    <row r="541" spans="1:300">
      <c r="A541" s="3">
        <v>0</v>
      </c>
      <c r="B54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541)))"),"")</f>
        <v/>
      </c>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c r="AZ541" s="4"/>
      <c r="BA541" s="4"/>
      <c r="BB541" s="4"/>
      <c r="BC541" s="4"/>
      <c r="BD541" s="4"/>
      <c r="BE541" s="4"/>
      <c r="BF541" s="4"/>
      <c r="BG541" s="4"/>
      <c r="BH541" s="4"/>
      <c r="BI541" s="4"/>
      <c r="BJ541" s="4"/>
      <c r="BK541" s="4"/>
      <c r="BL541" s="4"/>
      <c r="BM541" s="4"/>
      <c r="BN541" s="4"/>
      <c r="BO541" s="4"/>
      <c r="BP541" s="4"/>
      <c r="BQ541" s="4"/>
      <c r="BR541" s="4"/>
      <c r="BS541" s="4"/>
      <c r="BT541" s="4"/>
      <c r="BU541" s="4"/>
      <c r="BV541" s="4"/>
      <c r="BW541" s="4"/>
      <c r="BX541" s="4"/>
      <c r="BY541" s="4"/>
      <c r="BZ541" s="4"/>
      <c r="CA541" s="4"/>
      <c r="CB541" s="4"/>
      <c r="CC541" s="4"/>
      <c r="CD541" s="4"/>
      <c r="CE541" s="4"/>
      <c r="CF541" s="4"/>
      <c r="CG541" s="4"/>
      <c r="CH541" s="4"/>
      <c r="CI541" s="4"/>
      <c r="CJ541" s="4"/>
      <c r="CK541" s="4"/>
      <c r="CL541" s="4"/>
      <c r="CM541" s="4"/>
      <c r="CN541" s="4"/>
      <c r="CO541" s="4"/>
      <c r="CP541" s="4"/>
      <c r="CQ541" s="4"/>
      <c r="CR541" s="4"/>
      <c r="CS541" s="4"/>
      <c r="CT541" s="4"/>
      <c r="CU541" s="4"/>
      <c r="CV541" s="4"/>
      <c r="CW541" s="4"/>
      <c r="CX541" s="4"/>
      <c r="CY541" s="4"/>
      <c r="CZ541" s="4"/>
      <c r="DA541" s="4"/>
      <c r="DB541" s="4"/>
      <c r="DC541" s="4"/>
      <c r="DD541" s="4"/>
      <c r="DE541" s="4"/>
      <c r="DF541" s="4"/>
      <c r="DG541" s="4"/>
      <c r="DH541" s="4"/>
      <c r="DI541" s="4"/>
      <c r="DJ541" s="4"/>
      <c r="DK541" s="4"/>
      <c r="DL541" s="4"/>
      <c r="DM541" s="4"/>
      <c r="DN541" s="4"/>
      <c r="DO541" s="4"/>
      <c r="DP541" s="4"/>
      <c r="DQ541" s="4"/>
      <c r="DR541" s="4"/>
      <c r="DS541" s="4"/>
      <c r="DT541" s="4"/>
      <c r="DU541" s="4"/>
      <c r="DV541" s="4"/>
      <c r="DW541" s="4"/>
      <c r="DX541" s="4"/>
      <c r="DY541" s="4"/>
      <c r="DZ541" s="4"/>
      <c r="EA541" s="4"/>
      <c r="EB541" s="4"/>
      <c r="EC541" s="4"/>
      <c r="ED541" s="4"/>
      <c r="EE541" s="4"/>
      <c r="EF541" s="4"/>
      <c r="EG541" s="4"/>
      <c r="EH541" s="4"/>
      <c r="EI541" s="4"/>
      <c r="EJ541" s="4"/>
      <c r="EK541" s="4"/>
      <c r="EL541" s="4"/>
      <c r="EM541" s="4"/>
      <c r="EN541" s="4"/>
      <c r="EO541" s="4"/>
      <c r="EP541" s="4"/>
      <c r="EQ541" s="4"/>
      <c r="ER541" s="4"/>
      <c r="ES541" s="4"/>
      <c r="ET541" s="4"/>
      <c r="EU541" s="4"/>
      <c r="EV541" s="4"/>
      <c r="EW541" s="4"/>
      <c r="EX541" s="4"/>
      <c r="EY541" s="3"/>
      <c r="EZ541" s="3"/>
      <c r="FA541" s="3"/>
      <c r="FB541" s="3"/>
      <c r="FC541" s="3"/>
      <c r="FD541" s="3"/>
      <c r="FE541" s="3"/>
      <c r="FF541" s="3"/>
      <c r="FG541" s="3"/>
      <c r="FH541" s="3"/>
      <c r="FI541" s="3"/>
      <c r="FJ541" s="3"/>
      <c r="FK541" s="3"/>
      <c r="FL541" s="3"/>
      <c r="FM541" s="3"/>
      <c r="FN541" s="3"/>
      <c r="FO541" s="3"/>
      <c r="FP541" s="3"/>
      <c r="FQ541" s="3"/>
      <c r="FR541" s="3"/>
      <c r="FS541" s="3"/>
      <c r="FT541" s="3"/>
      <c r="FU541" s="3"/>
      <c r="FV541" s="3"/>
      <c r="FW541" s="3"/>
      <c r="FX541" s="3"/>
      <c r="FY541" s="3"/>
      <c r="FZ541" s="3"/>
      <c r="GA541" s="3"/>
      <c r="GB541" s="3"/>
      <c r="GC541" s="3"/>
      <c r="GD541" s="3"/>
      <c r="GE541" s="3"/>
      <c r="GF541" s="3"/>
      <c r="GG541" s="3"/>
      <c r="GH541" s="3"/>
      <c r="GI541" s="3"/>
      <c r="GJ541" s="3"/>
      <c r="GK541" s="3"/>
      <c r="GL541" s="3"/>
      <c r="GM541" s="3"/>
      <c r="GN541" s="3"/>
      <c r="GO541" s="3"/>
      <c r="GP541" s="3"/>
      <c r="GQ541" s="3"/>
      <c r="GR541" s="3"/>
      <c r="GS541" s="3"/>
      <c r="GT541" s="3"/>
      <c r="GU541" s="3"/>
      <c r="GV541" s="3"/>
      <c r="GW541" s="3"/>
      <c r="GX541" s="3"/>
      <c r="GY541" s="3"/>
      <c r="GZ541" s="3"/>
      <c r="HA541" s="3"/>
      <c r="HB541" s="3"/>
      <c r="HC541" s="3"/>
      <c r="HD541" s="3"/>
      <c r="HE541" s="3"/>
      <c r="HF541" s="3"/>
      <c r="HG541" s="3"/>
      <c r="HH541" s="3"/>
      <c r="HI541" s="3"/>
      <c r="HJ541" s="3"/>
      <c r="HK541" s="3"/>
      <c r="HL541" s="3"/>
      <c r="HM541" s="3"/>
      <c r="HN541" s="3"/>
      <c r="HO541" s="3"/>
      <c r="HP541" s="3"/>
      <c r="HQ541" s="3"/>
      <c r="HR541" s="3"/>
      <c r="HS541" s="3"/>
      <c r="HT541" s="3"/>
      <c r="HU541" s="3"/>
      <c r="HV541" s="3"/>
      <c r="HW541" s="3"/>
      <c r="HX541" s="3"/>
      <c r="HY541" s="3"/>
      <c r="HZ541" s="3"/>
      <c r="IA541" s="3"/>
      <c r="IB541" s="3"/>
      <c r="IC541" s="3"/>
      <c r="ID541" s="3"/>
      <c r="IE541" s="3"/>
      <c r="IF541" s="3"/>
      <c r="IG541" s="3"/>
      <c r="IH541" s="3"/>
      <c r="II541" s="3"/>
      <c r="IJ541" s="3"/>
      <c r="IK541" s="3"/>
      <c r="IL541" s="3"/>
      <c r="IM541" s="3"/>
      <c r="IN541" s="3"/>
      <c r="IO541" s="3"/>
      <c r="IP541" s="3"/>
      <c r="IQ541" s="3"/>
      <c r="IR541" s="3"/>
      <c r="IS541" s="3"/>
      <c r="IT541" s="3"/>
      <c r="IU541" s="3"/>
      <c r="IV541" s="3"/>
      <c r="IW541" s="3"/>
      <c r="IX541" s="3"/>
      <c r="IY541" s="3"/>
      <c r="IZ541" s="3"/>
      <c r="JA541" s="3"/>
      <c r="JB541" s="3"/>
      <c r="JC541" s="3"/>
      <c r="JD541" s="3"/>
      <c r="JE541" s="3"/>
      <c r="JF541" s="3"/>
      <c r="JG541" s="3"/>
      <c r="JH541" s="3"/>
      <c r="JI541" s="3"/>
      <c r="JJ541" s="3"/>
      <c r="JK541" s="3"/>
      <c r="JL541" s="3"/>
      <c r="JM541" s="3"/>
      <c r="JN541" s="3"/>
      <c r="JO541" s="3"/>
      <c r="JP541" s="3"/>
      <c r="JQ541" s="3"/>
      <c r="JR541" s="3"/>
      <c r="JS541" s="3"/>
      <c r="JT541" s="3"/>
      <c r="JU541" s="3"/>
      <c r="JV541" s="3"/>
      <c r="JW541" s="3"/>
      <c r="JX541" s="3"/>
      <c r="JY541" s="3"/>
      <c r="JZ541" s="3"/>
      <c r="KA541" s="3"/>
      <c r="KB541" s="3"/>
      <c r="KC541" s="3"/>
      <c r="KD541" s="3"/>
      <c r="KE541" s="3"/>
      <c r="KF541" s="3"/>
      <c r="KG541" s="3"/>
      <c r="KH541" s="3"/>
      <c r="KI541" s="3"/>
      <c r="KJ541" s="3"/>
      <c r="KK541" s="3"/>
      <c r="KL541" s="3"/>
      <c r="KM541" s="3"/>
      <c r="KN541" s="3"/>
    </row>
    <row r="542" spans="1:300">
      <c r="A542" s="3">
        <v>0</v>
      </c>
      <c r="B54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542)))"),"")</f>
        <v/>
      </c>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c r="AV542" s="4"/>
      <c r="AW542" s="4"/>
      <c r="AX542" s="4"/>
      <c r="AY542" s="4"/>
      <c r="AZ542" s="4"/>
      <c r="BA542" s="4"/>
      <c r="BB542" s="4"/>
      <c r="BC542" s="4"/>
      <c r="BD542" s="4"/>
      <c r="BE542" s="4"/>
      <c r="BF542" s="4"/>
      <c r="BG542" s="4"/>
      <c r="BH542" s="4"/>
      <c r="BI542" s="4"/>
      <c r="BJ542" s="4"/>
      <c r="BK542" s="4"/>
      <c r="BL542" s="4"/>
      <c r="BM542" s="4"/>
      <c r="BN542" s="4"/>
      <c r="BO542" s="4"/>
      <c r="BP542" s="4"/>
      <c r="BQ542" s="4"/>
      <c r="BR542" s="4"/>
      <c r="BS542" s="4"/>
      <c r="BT542" s="4"/>
      <c r="BU542" s="4"/>
      <c r="BV542" s="4"/>
      <c r="BW542" s="4"/>
      <c r="BX542" s="4"/>
      <c r="BY542" s="4"/>
      <c r="BZ542" s="4"/>
      <c r="CA542" s="4"/>
      <c r="CB542" s="4"/>
      <c r="CC542" s="4"/>
      <c r="CD542" s="4"/>
      <c r="CE542" s="4"/>
      <c r="CF542" s="4"/>
      <c r="CG542" s="4"/>
      <c r="CH542" s="4"/>
      <c r="CI542" s="4"/>
      <c r="CJ542" s="4"/>
      <c r="CK542" s="4"/>
      <c r="CL542" s="4"/>
      <c r="CM542" s="4"/>
      <c r="CN542" s="4"/>
      <c r="CO542" s="4"/>
      <c r="CP542" s="4"/>
      <c r="CQ542" s="4"/>
      <c r="CR542" s="4"/>
      <c r="CS542" s="4"/>
      <c r="CT542" s="4"/>
      <c r="CU542" s="4"/>
      <c r="CV542" s="4"/>
      <c r="CW542" s="4"/>
      <c r="CX542" s="4"/>
      <c r="CY542" s="4"/>
      <c r="CZ542" s="4"/>
      <c r="DA542" s="4"/>
      <c r="DB542" s="4"/>
      <c r="DC542" s="4"/>
      <c r="DD542" s="4"/>
      <c r="DE542" s="4"/>
      <c r="DF542" s="4"/>
      <c r="DG542" s="4"/>
      <c r="DH542" s="4"/>
      <c r="DI542" s="4"/>
      <c r="DJ542" s="4"/>
      <c r="DK542" s="4"/>
      <c r="DL542" s="4"/>
      <c r="DM542" s="4"/>
      <c r="DN542" s="4"/>
      <c r="DO542" s="4"/>
      <c r="DP542" s="4"/>
      <c r="DQ542" s="4"/>
      <c r="DR542" s="4"/>
      <c r="DS542" s="4"/>
      <c r="DT542" s="4"/>
      <c r="DU542" s="4"/>
      <c r="DV542" s="4"/>
      <c r="DW542" s="4"/>
      <c r="DX542" s="4"/>
      <c r="DY542" s="4"/>
      <c r="DZ542" s="4"/>
      <c r="EA542" s="4"/>
      <c r="EB542" s="4"/>
      <c r="EC542" s="4"/>
      <c r="ED542" s="4"/>
      <c r="EE542" s="4"/>
      <c r="EF542" s="4"/>
      <c r="EG542" s="4"/>
      <c r="EH542" s="4"/>
      <c r="EI542" s="4"/>
      <c r="EJ542" s="4"/>
      <c r="EK542" s="4"/>
      <c r="EL542" s="4"/>
      <c r="EM542" s="4"/>
      <c r="EN542" s="4"/>
      <c r="EO542" s="4"/>
      <c r="EP542" s="4"/>
      <c r="EQ542" s="4"/>
      <c r="ER542" s="4"/>
      <c r="ES542" s="4"/>
      <c r="ET542" s="4"/>
      <c r="EU542" s="4"/>
      <c r="EV542" s="4"/>
      <c r="EW542" s="4"/>
      <c r="EX542" s="4"/>
      <c r="EY542" s="3"/>
      <c r="EZ542" s="3"/>
      <c r="FA542" s="3"/>
      <c r="FB542" s="3"/>
      <c r="FC542" s="3"/>
      <c r="FD542" s="3"/>
      <c r="FE542" s="3"/>
      <c r="FF542" s="3"/>
      <c r="FG542" s="3"/>
      <c r="FH542" s="3"/>
      <c r="FI542" s="3"/>
      <c r="FJ542" s="3"/>
      <c r="FK542" s="3"/>
      <c r="FL542" s="3"/>
      <c r="FM542" s="3"/>
      <c r="FN542" s="3"/>
      <c r="FO542" s="3"/>
      <c r="FP542" s="3"/>
      <c r="FQ542" s="3"/>
      <c r="FR542" s="3"/>
      <c r="FS542" s="3"/>
      <c r="FT542" s="3"/>
      <c r="FU542" s="3"/>
      <c r="FV542" s="3"/>
      <c r="FW542" s="3"/>
      <c r="FX542" s="3"/>
      <c r="FY542" s="3"/>
      <c r="FZ542" s="3"/>
      <c r="GA542" s="3"/>
      <c r="GB542" s="3"/>
      <c r="GC542" s="3"/>
      <c r="GD542" s="3"/>
      <c r="GE542" s="3"/>
      <c r="GF542" s="3"/>
      <c r="GG542" s="3"/>
      <c r="GH542" s="3"/>
      <c r="GI542" s="3"/>
      <c r="GJ542" s="3"/>
      <c r="GK542" s="3"/>
      <c r="GL542" s="3"/>
      <c r="GM542" s="3"/>
      <c r="GN542" s="3"/>
      <c r="GO542" s="3"/>
      <c r="GP542" s="3"/>
      <c r="GQ542" s="3"/>
      <c r="GR542" s="3"/>
      <c r="GS542" s="3"/>
      <c r="GT542" s="3"/>
      <c r="GU542" s="3"/>
      <c r="GV542" s="3"/>
      <c r="GW542" s="3"/>
      <c r="GX542" s="3"/>
      <c r="GY542" s="3"/>
      <c r="GZ542" s="3"/>
      <c r="HA542" s="3"/>
      <c r="HB542" s="3"/>
      <c r="HC542" s="3"/>
      <c r="HD542" s="3"/>
      <c r="HE542" s="3"/>
      <c r="HF542" s="3"/>
      <c r="HG542" s="3"/>
      <c r="HH542" s="3"/>
      <c r="HI542" s="3"/>
      <c r="HJ542" s="3"/>
      <c r="HK542" s="3"/>
      <c r="HL542" s="3"/>
      <c r="HM542" s="3"/>
      <c r="HN542" s="3"/>
      <c r="HO542" s="3"/>
      <c r="HP542" s="3"/>
      <c r="HQ542" s="3"/>
      <c r="HR542" s="3"/>
      <c r="HS542" s="3"/>
      <c r="HT542" s="3"/>
      <c r="HU542" s="3"/>
      <c r="HV542" s="3"/>
      <c r="HW542" s="3"/>
      <c r="HX542" s="3"/>
      <c r="HY542" s="3"/>
      <c r="HZ542" s="3"/>
      <c r="IA542" s="3"/>
      <c r="IB542" s="3"/>
      <c r="IC542" s="3"/>
      <c r="ID542" s="3"/>
      <c r="IE542" s="3"/>
      <c r="IF542" s="3"/>
      <c r="IG542" s="3"/>
      <c r="IH542" s="3"/>
      <c r="II542" s="3"/>
      <c r="IJ542" s="3"/>
      <c r="IK542" s="3"/>
      <c r="IL542" s="3"/>
      <c r="IM542" s="3"/>
      <c r="IN542" s="3"/>
      <c r="IO542" s="3"/>
      <c r="IP542" s="3"/>
      <c r="IQ542" s="3"/>
      <c r="IR542" s="3"/>
      <c r="IS542" s="3"/>
      <c r="IT542" s="3"/>
      <c r="IU542" s="3"/>
      <c r="IV542" s="3"/>
      <c r="IW542" s="3"/>
      <c r="IX542" s="3"/>
      <c r="IY542" s="3"/>
      <c r="IZ542" s="3"/>
      <c r="JA542" s="3"/>
      <c r="JB542" s="3"/>
      <c r="JC542" s="3"/>
      <c r="JD542" s="3"/>
      <c r="JE542" s="3"/>
      <c r="JF542" s="3"/>
      <c r="JG542" s="3"/>
      <c r="JH542" s="3"/>
      <c r="JI542" s="3"/>
      <c r="JJ542" s="3"/>
      <c r="JK542" s="3"/>
      <c r="JL542" s="3"/>
      <c r="JM542" s="3"/>
      <c r="JN542" s="3"/>
      <c r="JO542" s="3"/>
      <c r="JP542" s="3"/>
      <c r="JQ542" s="3"/>
      <c r="JR542" s="3"/>
      <c r="JS542" s="3"/>
      <c r="JT542" s="3"/>
      <c r="JU542" s="3"/>
      <c r="JV542" s="3"/>
      <c r="JW542" s="3"/>
      <c r="JX542" s="3"/>
      <c r="JY542" s="3"/>
      <c r="JZ542" s="3"/>
      <c r="KA542" s="3"/>
      <c r="KB542" s="3"/>
      <c r="KC542" s="3"/>
      <c r="KD542" s="3"/>
      <c r="KE542" s="3"/>
      <c r="KF542" s="3"/>
      <c r="KG542" s="3"/>
      <c r="KH542" s="3"/>
      <c r="KI542" s="3"/>
      <c r="KJ542" s="3"/>
      <c r="KK542" s="3"/>
      <c r="KL542" s="3"/>
      <c r="KM542" s="3"/>
      <c r="KN542" s="3"/>
    </row>
    <row r="543" spans="1:300">
      <c r="A543" s="3">
        <v>0</v>
      </c>
      <c r="B54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543)))"),"")</f>
        <v/>
      </c>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c r="AZ543" s="4"/>
      <c r="BA543" s="4"/>
      <c r="BB543" s="4"/>
      <c r="BC543" s="4"/>
      <c r="BD543" s="4"/>
      <c r="BE543" s="4"/>
      <c r="BF543" s="4"/>
      <c r="BG543" s="4"/>
      <c r="BH543" s="4"/>
      <c r="BI543" s="4"/>
      <c r="BJ543" s="4"/>
      <c r="BK543" s="4"/>
      <c r="BL543" s="4"/>
      <c r="BM543" s="4"/>
      <c r="BN543" s="4"/>
      <c r="BO543" s="4"/>
      <c r="BP543" s="4"/>
      <c r="BQ543" s="4"/>
      <c r="BR543" s="4"/>
      <c r="BS543" s="4"/>
      <c r="BT543" s="4"/>
      <c r="BU543" s="4"/>
      <c r="BV543" s="4"/>
      <c r="BW543" s="4"/>
      <c r="BX543" s="4"/>
      <c r="BY543" s="4"/>
      <c r="BZ543" s="4"/>
      <c r="CA543" s="4"/>
      <c r="CB543" s="4"/>
      <c r="CC543" s="4"/>
      <c r="CD543" s="4"/>
      <c r="CE543" s="4"/>
      <c r="CF543" s="4"/>
      <c r="CG543" s="4"/>
      <c r="CH543" s="4"/>
      <c r="CI543" s="4"/>
      <c r="CJ543" s="4"/>
      <c r="CK543" s="4"/>
      <c r="CL543" s="4"/>
      <c r="CM543" s="4"/>
      <c r="CN543" s="4"/>
      <c r="CO543" s="4"/>
      <c r="CP543" s="4"/>
      <c r="CQ543" s="4"/>
      <c r="CR543" s="4"/>
      <c r="CS543" s="4"/>
      <c r="CT543" s="4"/>
      <c r="CU543" s="4"/>
      <c r="CV543" s="4"/>
      <c r="CW543" s="4"/>
      <c r="CX543" s="4"/>
      <c r="CY543" s="4"/>
      <c r="CZ543" s="4"/>
      <c r="DA543" s="4"/>
      <c r="DB543" s="4"/>
      <c r="DC543" s="4"/>
      <c r="DD543" s="4"/>
      <c r="DE543" s="4"/>
      <c r="DF543" s="4"/>
      <c r="DG543" s="4"/>
      <c r="DH543" s="4"/>
      <c r="DI543" s="4"/>
      <c r="DJ543" s="4"/>
      <c r="DK543" s="4"/>
      <c r="DL543" s="4"/>
      <c r="DM543" s="4"/>
      <c r="DN543" s="4"/>
      <c r="DO543" s="4"/>
      <c r="DP543" s="4"/>
      <c r="DQ543" s="4"/>
      <c r="DR543" s="4"/>
      <c r="DS543" s="4"/>
      <c r="DT543" s="4"/>
      <c r="DU543" s="4"/>
      <c r="DV543" s="4"/>
      <c r="DW543" s="4"/>
      <c r="DX543" s="4"/>
      <c r="DY543" s="4"/>
      <c r="DZ543" s="4"/>
      <c r="EA543" s="4"/>
      <c r="EB543" s="4"/>
      <c r="EC543" s="4"/>
      <c r="ED543" s="4"/>
      <c r="EE543" s="4"/>
      <c r="EF543" s="4"/>
      <c r="EG543" s="4"/>
      <c r="EH543" s="4"/>
      <c r="EI543" s="4"/>
      <c r="EJ543" s="4"/>
      <c r="EK543" s="4"/>
      <c r="EL543" s="4"/>
      <c r="EM543" s="4"/>
      <c r="EN543" s="4"/>
      <c r="EO543" s="4"/>
      <c r="EP543" s="4"/>
      <c r="EQ543" s="4"/>
      <c r="ER543" s="4"/>
      <c r="ES543" s="4"/>
      <c r="ET543" s="4"/>
      <c r="EU543" s="4"/>
      <c r="EV543" s="4"/>
      <c r="EW543" s="4"/>
      <c r="EX543" s="4"/>
      <c r="EY543" s="3"/>
      <c r="EZ543" s="3"/>
      <c r="FA543" s="3"/>
      <c r="FB543" s="3"/>
      <c r="FC543" s="3"/>
      <c r="FD543" s="3"/>
      <c r="FE543" s="3"/>
      <c r="FF543" s="3"/>
      <c r="FG543" s="3"/>
      <c r="FH543" s="3"/>
      <c r="FI543" s="3"/>
      <c r="FJ543" s="3"/>
      <c r="FK543" s="3"/>
      <c r="FL543" s="3"/>
      <c r="FM543" s="3"/>
      <c r="FN543" s="3"/>
      <c r="FO543" s="3"/>
      <c r="FP543" s="3"/>
      <c r="FQ543" s="3"/>
      <c r="FR543" s="3"/>
      <c r="FS543" s="3"/>
      <c r="FT543" s="3"/>
      <c r="FU543" s="3"/>
      <c r="FV543" s="3"/>
      <c r="FW543" s="3"/>
      <c r="FX543" s="3"/>
      <c r="FY543" s="3"/>
      <c r="FZ543" s="3"/>
      <c r="GA543" s="3"/>
      <c r="GB543" s="3"/>
      <c r="GC543" s="3"/>
      <c r="GD543" s="3"/>
      <c r="GE543" s="3"/>
      <c r="GF543" s="3"/>
      <c r="GG543" s="3"/>
      <c r="GH543" s="3"/>
      <c r="GI543" s="3"/>
      <c r="GJ543" s="3"/>
      <c r="GK543" s="3"/>
      <c r="GL543" s="3"/>
      <c r="GM543" s="3"/>
      <c r="GN543" s="3"/>
      <c r="GO543" s="3"/>
      <c r="GP543" s="3"/>
      <c r="GQ543" s="3"/>
      <c r="GR543" s="3"/>
      <c r="GS543" s="3"/>
      <c r="GT543" s="3"/>
      <c r="GU543" s="3"/>
      <c r="GV543" s="3"/>
      <c r="GW543" s="3"/>
      <c r="GX543" s="3"/>
      <c r="GY543" s="3"/>
      <c r="GZ543" s="3"/>
      <c r="HA543" s="3"/>
      <c r="HB543" s="3"/>
      <c r="HC543" s="3"/>
      <c r="HD543" s="3"/>
      <c r="HE543" s="3"/>
      <c r="HF543" s="3"/>
      <c r="HG543" s="3"/>
      <c r="HH543" s="3"/>
      <c r="HI543" s="3"/>
      <c r="HJ543" s="3"/>
      <c r="HK543" s="3"/>
      <c r="HL543" s="3"/>
      <c r="HM543" s="3"/>
      <c r="HN543" s="3"/>
      <c r="HO543" s="3"/>
      <c r="HP543" s="3"/>
      <c r="HQ543" s="3"/>
      <c r="HR543" s="3"/>
      <c r="HS543" s="3"/>
      <c r="HT543" s="3"/>
      <c r="HU543" s="3"/>
      <c r="HV543" s="3"/>
      <c r="HW543" s="3"/>
      <c r="HX543" s="3"/>
      <c r="HY543" s="3"/>
      <c r="HZ543" s="3"/>
      <c r="IA543" s="3"/>
      <c r="IB543" s="3"/>
      <c r="IC543" s="3"/>
      <c r="ID543" s="3"/>
      <c r="IE543" s="3"/>
      <c r="IF543" s="3"/>
      <c r="IG543" s="3"/>
      <c r="IH543" s="3"/>
      <c r="II543" s="3"/>
      <c r="IJ543" s="3"/>
      <c r="IK543" s="3"/>
      <c r="IL543" s="3"/>
      <c r="IM543" s="3"/>
      <c r="IN543" s="3"/>
      <c r="IO543" s="3"/>
      <c r="IP543" s="3"/>
      <c r="IQ543" s="3"/>
      <c r="IR543" s="3"/>
      <c r="IS543" s="3"/>
      <c r="IT543" s="3"/>
      <c r="IU543" s="3"/>
      <c r="IV543" s="3"/>
      <c r="IW543" s="3"/>
      <c r="IX543" s="3"/>
      <c r="IY543" s="3"/>
      <c r="IZ543" s="3"/>
      <c r="JA543" s="3"/>
      <c r="JB543" s="3"/>
      <c r="JC543" s="3"/>
      <c r="JD543" s="3"/>
      <c r="JE543" s="3"/>
      <c r="JF543" s="3"/>
      <c r="JG543" s="3"/>
      <c r="JH543" s="3"/>
      <c r="JI543" s="3"/>
      <c r="JJ543" s="3"/>
      <c r="JK543" s="3"/>
      <c r="JL543" s="3"/>
      <c r="JM543" s="3"/>
      <c r="JN543" s="3"/>
      <c r="JO543" s="3"/>
      <c r="JP543" s="3"/>
      <c r="JQ543" s="3"/>
      <c r="JR543" s="3"/>
      <c r="JS543" s="3"/>
      <c r="JT543" s="3"/>
      <c r="JU543" s="3"/>
      <c r="JV543" s="3"/>
      <c r="JW543" s="3"/>
      <c r="JX543" s="3"/>
      <c r="JY543" s="3"/>
      <c r="JZ543" s="3"/>
      <c r="KA543" s="3"/>
      <c r="KB543" s="3"/>
      <c r="KC543" s="3"/>
      <c r="KD543" s="3"/>
      <c r="KE543" s="3"/>
      <c r="KF543" s="3"/>
      <c r="KG543" s="3"/>
      <c r="KH543" s="3"/>
      <c r="KI543" s="3"/>
      <c r="KJ543" s="3"/>
      <c r="KK543" s="3"/>
      <c r="KL543" s="3"/>
      <c r="KM543" s="3"/>
      <c r="KN543" s="3"/>
    </row>
    <row r="544" spans="1:300">
      <c r="A544" s="3">
        <v>0</v>
      </c>
      <c r="B54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544)))"),"")</f>
        <v/>
      </c>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c r="AV544" s="4"/>
      <c r="AW544" s="4"/>
      <c r="AX544" s="4"/>
      <c r="AY544" s="4"/>
      <c r="AZ544" s="4"/>
      <c r="BA544" s="4"/>
      <c r="BB544" s="4"/>
      <c r="BC544" s="4"/>
      <c r="BD544" s="4"/>
      <c r="BE544" s="4"/>
      <c r="BF544" s="4"/>
      <c r="BG544" s="4"/>
      <c r="BH544" s="4"/>
      <c r="BI544" s="4"/>
      <c r="BJ544" s="4"/>
      <c r="BK544" s="4"/>
      <c r="BL544" s="4"/>
      <c r="BM544" s="4"/>
      <c r="BN544" s="4"/>
      <c r="BO544" s="4"/>
      <c r="BP544" s="4"/>
      <c r="BQ544" s="4"/>
      <c r="BR544" s="4"/>
      <c r="BS544" s="4"/>
      <c r="BT544" s="4"/>
      <c r="BU544" s="4"/>
      <c r="BV544" s="4"/>
      <c r="BW544" s="4"/>
      <c r="BX544" s="4"/>
      <c r="BY544" s="4"/>
      <c r="BZ544" s="4"/>
      <c r="CA544" s="4"/>
      <c r="CB544" s="4"/>
      <c r="CC544" s="4"/>
      <c r="CD544" s="4"/>
      <c r="CE544" s="4"/>
      <c r="CF544" s="4"/>
      <c r="CG544" s="4"/>
      <c r="CH544" s="4"/>
      <c r="CI544" s="4"/>
      <c r="CJ544" s="4"/>
      <c r="CK544" s="4"/>
      <c r="CL544" s="4"/>
      <c r="CM544" s="4"/>
      <c r="CN544" s="4"/>
      <c r="CO544" s="4"/>
      <c r="CP544" s="4"/>
      <c r="CQ544" s="4"/>
      <c r="CR544" s="4"/>
      <c r="CS544" s="4"/>
      <c r="CT544" s="4"/>
      <c r="CU544" s="4"/>
      <c r="CV544" s="4"/>
      <c r="CW544" s="4"/>
      <c r="CX544" s="4"/>
      <c r="CY544" s="4"/>
      <c r="CZ544" s="4"/>
      <c r="DA544" s="4"/>
      <c r="DB544" s="4"/>
      <c r="DC544" s="4"/>
      <c r="DD544" s="4"/>
      <c r="DE544" s="4"/>
      <c r="DF544" s="4"/>
      <c r="DG544" s="4"/>
      <c r="DH544" s="4"/>
      <c r="DI544" s="4"/>
      <c r="DJ544" s="4"/>
      <c r="DK544" s="4"/>
      <c r="DL544" s="4"/>
      <c r="DM544" s="4"/>
      <c r="DN544" s="4"/>
      <c r="DO544" s="4"/>
      <c r="DP544" s="4"/>
      <c r="DQ544" s="4"/>
      <c r="DR544" s="4"/>
      <c r="DS544" s="4"/>
      <c r="DT544" s="4"/>
      <c r="DU544" s="4"/>
      <c r="DV544" s="4"/>
      <c r="DW544" s="4"/>
      <c r="DX544" s="4"/>
      <c r="DY544" s="4"/>
      <c r="DZ544" s="4"/>
      <c r="EA544" s="4"/>
      <c r="EB544" s="4"/>
      <c r="EC544" s="4"/>
      <c r="ED544" s="4"/>
      <c r="EE544" s="4"/>
      <c r="EF544" s="4"/>
      <c r="EG544" s="4"/>
      <c r="EH544" s="4"/>
      <c r="EI544" s="4"/>
      <c r="EJ544" s="4"/>
      <c r="EK544" s="4"/>
      <c r="EL544" s="4"/>
      <c r="EM544" s="4"/>
      <c r="EN544" s="4"/>
      <c r="EO544" s="4"/>
      <c r="EP544" s="4"/>
      <c r="EQ544" s="4"/>
      <c r="ER544" s="4"/>
      <c r="ES544" s="4"/>
      <c r="ET544" s="4"/>
      <c r="EU544" s="4"/>
      <c r="EV544" s="4"/>
      <c r="EW544" s="4"/>
      <c r="EX544" s="4"/>
      <c r="EY544" s="3"/>
      <c r="EZ544" s="3"/>
      <c r="FA544" s="3"/>
      <c r="FB544" s="3"/>
      <c r="FC544" s="3"/>
      <c r="FD544" s="3"/>
      <c r="FE544" s="3"/>
      <c r="FF544" s="3"/>
      <c r="FG544" s="3"/>
      <c r="FH544" s="3"/>
      <c r="FI544" s="3"/>
      <c r="FJ544" s="3"/>
      <c r="FK544" s="3"/>
      <c r="FL544" s="3"/>
      <c r="FM544" s="3"/>
      <c r="FN544" s="3"/>
      <c r="FO544" s="3"/>
      <c r="FP544" s="3"/>
      <c r="FQ544" s="3"/>
      <c r="FR544" s="3"/>
      <c r="FS544" s="3"/>
      <c r="FT544" s="3"/>
      <c r="FU544" s="3"/>
      <c r="FV544" s="3"/>
      <c r="FW544" s="3"/>
      <c r="FX544" s="3"/>
      <c r="FY544" s="3"/>
      <c r="FZ544" s="3"/>
      <c r="GA544" s="3"/>
      <c r="GB544" s="3"/>
      <c r="GC544" s="3"/>
      <c r="GD544" s="3"/>
      <c r="GE544" s="3"/>
      <c r="GF544" s="3"/>
      <c r="GG544" s="3"/>
      <c r="GH544" s="3"/>
      <c r="GI544" s="3"/>
      <c r="GJ544" s="3"/>
      <c r="GK544" s="3"/>
      <c r="GL544" s="3"/>
      <c r="GM544" s="3"/>
      <c r="GN544" s="3"/>
      <c r="GO544" s="3"/>
      <c r="GP544" s="3"/>
      <c r="GQ544" s="3"/>
      <c r="GR544" s="3"/>
      <c r="GS544" s="3"/>
      <c r="GT544" s="3"/>
      <c r="GU544" s="3"/>
      <c r="GV544" s="3"/>
      <c r="GW544" s="3"/>
      <c r="GX544" s="3"/>
      <c r="GY544" s="3"/>
      <c r="GZ544" s="3"/>
      <c r="HA544" s="3"/>
      <c r="HB544" s="3"/>
      <c r="HC544" s="3"/>
      <c r="HD544" s="3"/>
      <c r="HE544" s="3"/>
      <c r="HF544" s="3"/>
      <c r="HG544" s="3"/>
      <c r="HH544" s="3"/>
      <c r="HI544" s="3"/>
      <c r="HJ544" s="3"/>
      <c r="HK544" s="3"/>
      <c r="HL544" s="3"/>
      <c r="HM544" s="3"/>
      <c r="HN544" s="3"/>
      <c r="HO544" s="3"/>
      <c r="HP544" s="3"/>
      <c r="HQ544" s="3"/>
      <c r="HR544" s="3"/>
      <c r="HS544" s="3"/>
      <c r="HT544" s="3"/>
      <c r="HU544" s="3"/>
      <c r="HV544" s="3"/>
      <c r="HW544" s="3"/>
      <c r="HX544" s="3"/>
      <c r="HY544" s="3"/>
      <c r="HZ544" s="3"/>
      <c r="IA544" s="3"/>
      <c r="IB544" s="3"/>
      <c r="IC544" s="3"/>
      <c r="ID544" s="3"/>
      <c r="IE544" s="3"/>
      <c r="IF544" s="3"/>
      <c r="IG544" s="3"/>
      <c r="IH544" s="3"/>
      <c r="II544" s="3"/>
      <c r="IJ544" s="3"/>
      <c r="IK544" s="3"/>
      <c r="IL544" s="3"/>
      <c r="IM544" s="3"/>
      <c r="IN544" s="3"/>
      <c r="IO544" s="3"/>
      <c r="IP544" s="3"/>
      <c r="IQ544" s="3"/>
      <c r="IR544" s="3"/>
      <c r="IS544" s="3"/>
      <c r="IT544" s="3"/>
      <c r="IU544" s="3"/>
      <c r="IV544" s="3"/>
      <c r="IW544" s="3"/>
      <c r="IX544" s="3"/>
      <c r="IY544" s="3"/>
      <c r="IZ544" s="3"/>
      <c r="JA544" s="3"/>
      <c r="JB544" s="3"/>
      <c r="JC544" s="3"/>
      <c r="JD544" s="3"/>
      <c r="JE544" s="3"/>
      <c r="JF544" s="3"/>
      <c r="JG544" s="3"/>
      <c r="JH544" s="3"/>
      <c r="JI544" s="3"/>
      <c r="JJ544" s="3"/>
      <c r="JK544" s="3"/>
      <c r="JL544" s="3"/>
      <c r="JM544" s="3"/>
      <c r="JN544" s="3"/>
      <c r="JO544" s="3"/>
      <c r="JP544" s="3"/>
      <c r="JQ544" s="3"/>
      <c r="JR544" s="3"/>
      <c r="JS544" s="3"/>
      <c r="JT544" s="3"/>
      <c r="JU544" s="3"/>
      <c r="JV544" s="3"/>
      <c r="JW544" s="3"/>
      <c r="JX544" s="3"/>
      <c r="JY544" s="3"/>
      <c r="JZ544" s="3"/>
      <c r="KA544" s="3"/>
      <c r="KB544" s="3"/>
      <c r="KC544" s="3"/>
      <c r="KD544" s="3"/>
      <c r="KE544" s="3"/>
      <c r="KF544" s="3"/>
      <c r="KG544" s="3"/>
      <c r="KH544" s="3"/>
      <c r="KI544" s="3"/>
      <c r="KJ544" s="3"/>
      <c r="KK544" s="3"/>
      <c r="KL544" s="3"/>
      <c r="KM544" s="3"/>
      <c r="KN544" s="3"/>
    </row>
    <row r="545" spans="1:300">
      <c r="A545" s="3">
        <v>0</v>
      </c>
      <c r="B54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545)))"),"")</f>
        <v/>
      </c>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c r="AZ545" s="4"/>
      <c r="BA545" s="4"/>
      <c r="BB545" s="4"/>
      <c r="BC545" s="4"/>
      <c r="BD545" s="4"/>
      <c r="BE545" s="4"/>
      <c r="BF545" s="4"/>
      <c r="BG545" s="4"/>
      <c r="BH545" s="4"/>
      <c r="BI545" s="4"/>
      <c r="BJ545" s="4"/>
      <c r="BK545" s="4"/>
      <c r="BL545" s="4"/>
      <c r="BM545" s="4"/>
      <c r="BN545" s="4"/>
      <c r="BO545" s="4"/>
      <c r="BP545" s="4"/>
      <c r="BQ545" s="4"/>
      <c r="BR545" s="4"/>
      <c r="BS545" s="4"/>
      <c r="BT545" s="4"/>
      <c r="BU545" s="4"/>
      <c r="BV545" s="4"/>
      <c r="BW545" s="4"/>
      <c r="BX545" s="4"/>
      <c r="BY545" s="4"/>
      <c r="BZ545" s="4"/>
      <c r="CA545" s="4"/>
      <c r="CB545" s="4"/>
      <c r="CC545" s="4"/>
      <c r="CD545" s="4"/>
      <c r="CE545" s="4"/>
      <c r="CF545" s="4"/>
      <c r="CG545" s="4"/>
      <c r="CH545" s="4"/>
      <c r="CI545" s="4"/>
      <c r="CJ545" s="4"/>
      <c r="CK545" s="4"/>
      <c r="CL545" s="4"/>
      <c r="CM545" s="4"/>
      <c r="CN545" s="4"/>
      <c r="CO545" s="4"/>
      <c r="CP545" s="4"/>
      <c r="CQ545" s="4"/>
      <c r="CR545" s="4"/>
      <c r="CS545" s="4"/>
      <c r="CT545" s="4"/>
      <c r="CU545" s="4"/>
      <c r="CV545" s="4"/>
      <c r="CW545" s="4"/>
      <c r="CX545" s="4"/>
      <c r="CY545" s="4"/>
      <c r="CZ545" s="4"/>
      <c r="DA545" s="4"/>
      <c r="DB545" s="4"/>
      <c r="DC545" s="4"/>
      <c r="DD545" s="4"/>
      <c r="DE545" s="4"/>
      <c r="DF545" s="4"/>
      <c r="DG545" s="4"/>
      <c r="DH545" s="4"/>
      <c r="DI545" s="4"/>
      <c r="DJ545" s="4"/>
      <c r="DK545" s="4"/>
      <c r="DL545" s="4"/>
      <c r="DM545" s="4"/>
      <c r="DN545" s="4"/>
      <c r="DO545" s="4"/>
      <c r="DP545" s="4"/>
      <c r="DQ545" s="4"/>
      <c r="DR545" s="4"/>
      <c r="DS545" s="4"/>
      <c r="DT545" s="4"/>
      <c r="DU545" s="4"/>
      <c r="DV545" s="4"/>
      <c r="DW545" s="4"/>
      <c r="DX545" s="4"/>
      <c r="DY545" s="4"/>
      <c r="DZ545" s="4"/>
      <c r="EA545" s="4"/>
      <c r="EB545" s="4"/>
      <c r="EC545" s="4"/>
      <c r="ED545" s="4"/>
      <c r="EE545" s="4"/>
      <c r="EF545" s="4"/>
      <c r="EG545" s="4"/>
      <c r="EH545" s="4"/>
      <c r="EI545" s="4"/>
      <c r="EJ545" s="4"/>
      <c r="EK545" s="4"/>
      <c r="EL545" s="4"/>
      <c r="EM545" s="4"/>
      <c r="EN545" s="4"/>
      <c r="EO545" s="4"/>
      <c r="EP545" s="4"/>
      <c r="EQ545" s="4"/>
      <c r="ER545" s="4"/>
      <c r="ES545" s="4"/>
      <c r="ET545" s="4"/>
      <c r="EU545" s="4"/>
      <c r="EV545" s="4"/>
      <c r="EW545" s="4"/>
      <c r="EX545" s="4"/>
      <c r="EY545" s="3"/>
      <c r="EZ545" s="3"/>
      <c r="FA545" s="3"/>
      <c r="FB545" s="3"/>
      <c r="FC545" s="3"/>
      <c r="FD545" s="3"/>
      <c r="FE545" s="3"/>
      <c r="FF545" s="3"/>
      <c r="FG545" s="3"/>
      <c r="FH545" s="3"/>
      <c r="FI545" s="3"/>
      <c r="FJ545" s="3"/>
      <c r="FK545" s="3"/>
      <c r="FL545" s="3"/>
      <c r="FM545" s="3"/>
      <c r="FN545" s="3"/>
      <c r="FO545" s="3"/>
      <c r="FP545" s="3"/>
      <c r="FQ545" s="3"/>
      <c r="FR545" s="3"/>
      <c r="FS545" s="3"/>
      <c r="FT545" s="3"/>
      <c r="FU545" s="3"/>
      <c r="FV545" s="3"/>
      <c r="FW545" s="3"/>
      <c r="FX545" s="3"/>
      <c r="FY545" s="3"/>
      <c r="FZ545" s="3"/>
      <c r="GA545" s="3"/>
      <c r="GB545" s="3"/>
      <c r="GC545" s="3"/>
      <c r="GD545" s="3"/>
      <c r="GE545" s="3"/>
      <c r="GF545" s="3"/>
      <c r="GG545" s="3"/>
      <c r="GH545" s="3"/>
      <c r="GI545" s="3"/>
      <c r="GJ545" s="3"/>
      <c r="GK545" s="3"/>
      <c r="GL545" s="3"/>
      <c r="GM545" s="3"/>
      <c r="GN545" s="3"/>
      <c r="GO545" s="3"/>
      <c r="GP545" s="3"/>
      <c r="GQ545" s="3"/>
      <c r="GR545" s="3"/>
      <c r="GS545" s="3"/>
      <c r="GT545" s="3"/>
      <c r="GU545" s="3"/>
      <c r="GV545" s="3"/>
      <c r="GW545" s="3"/>
      <c r="GX545" s="3"/>
      <c r="GY545" s="3"/>
      <c r="GZ545" s="3"/>
      <c r="HA545" s="3"/>
      <c r="HB545" s="3"/>
      <c r="HC545" s="3"/>
      <c r="HD545" s="3"/>
      <c r="HE545" s="3"/>
      <c r="HF545" s="3"/>
      <c r="HG545" s="3"/>
      <c r="HH545" s="3"/>
      <c r="HI545" s="3"/>
      <c r="HJ545" s="3"/>
      <c r="HK545" s="3"/>
      <c r="HL545" s="3"/>
      <c r="HM545" s="3"/>
      <c r="HN545" s="3"/>
      <c r="HO545" s="3"/>
      <c r="HP545" s="3"/>
      <c r="HQ545" s="3"/>
      <c r="HR545" s="3"/>
      <c r="HS545" s="3"/>
      <c r="HT545" s="3"/>
      <c r="HU545" s="3"/>
      <c r="HV545" s="3"/>
      <c r="HW545" s="3"/>
      <c r="HX545" s="3"/>
      <c r="HY545" s="3"/>
      <c r="HZ545" s="3"/>
      <c r="IA545" s="3"/>
      <c r="IB545" s="3"/>
      <c r="IC545" s="3"/>
      <c r="ID545" s="3"/>
      <c r="IE545" s="3"/>
      <c r="IF545" s="3"/>
      <c r="IG545" s="3"/>
      <c r="IH545" s="3"/>
      <c r="II545" s="3"/>
      <c r="IJ545" s="3"/>
      <c r="IK545" s="3"/>
      <c r="IL545" s="3"/>
      <c r="IM545" s="3"/>
      <c r="IN545" s="3"/>
      <c r="IO545" s="3"/>
      <c r="IP545" s="3"/>
      <c r="IQ545" s="3"/>
      <c r="IR545" s="3"/>
      <c r="IS545" s="3"/>
      <c r="IT545" s="3"/>
      <c r="IU545" s="3"/>
      <c r="IV545" s="3"/>
      <c r="IW545" s="3"/>
      <c r="IX545" s="3"/>
      <c r="IY545" s="3"/>
      <c r="IZ545" s="3"/>
      <c r="JA545" s="3"/>
      <c r="JB545" s="3"/>
      <c r="JC545" s="3"/>
      <c r="JD545" s="3"/>
      <c r="JE545" s="3"/>
      <c r="JF545" s="3"/>
      <c r="JG545" s="3"/>
      <c r="JH545" s="3"/>
      <c r="JI545" s="3"/>
      <c r="JJ545" s="3"/>
      <c r="JK545" s="3"/>
      <c r="JL545" s="3"/>
      <c r="JM545" s="3"/>
      <c r="JN545" s="3"/>
      <c r="JO545" s="3"/>
      <c r="JP545" s="3"/>
      <c r="JQ545" s="3"/>
      <c r="JR545" s="3"/>
      <c r="JS545" s="3"/>
      <c r="JT545" s="3"/>
      <c r="JU545" s="3"/>
      <c r="JV545" s="3"/>
      <c r="JW545" s="3"/>
      <c r="JX545" s="3"/>
      <c r="JY545" s="3"/>
      <c r="JZ545" s="3"/>
      <c r="KA545" s="3"/>
      <c r="KB545" s="3"/>
      <c r="KC545" s="3"/>
      <c r="KD545" s="3"/>
      <c r="KE545" s="3"/>
      <c r="KF545" s="3"/>
      <c r="KG545" s="3"/>
      <c r="KH545" s="3"/>
      <c r="KI545" s="3"/>
      <c r="KJ545" s="3"/>
      <c r="KK545" s="3"/>
      <c r="KL545" s="3"/>
      <c r="KM545" s="3"/>
      <c r="KN545" s="3"/>
    </row>
    <row r="546" spans="1:300">
      <c r="A546" s="3">
        <v>0</v>
      </c>
      <c r="B54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546)))"),"")</f>
        <v/>
      </c>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c r="AV546" s="4"/>
      <c r="AW546" s="4"/>
      <c r="AX546" s="4"/>
      <c r="AY546" s="4"/>
      <c r="AZ546" s="4"/>
      <c r="BA546" s="4"/>
      <c r="BB546" s="4"/>
      <c r="BC546" s="4"/>
      <c r="BD546" s="4"/>
      <c r="BE546" s="4"/>
      <c r="BF546" s="4"/>
      <c r="BG546" s="4"/>
      <c r="BH546" s="4"/>
      <c r="BI546" s="4"/>
      <c r="BJ546" s="4"/>
      <c r="BK546" s="4"/>
      <c r="BL546" s="4"/>
      <c r="BM546" s="4"/>
      <c r="BN546" s="4"/>
      <c r="BO546" s="4"/>
      <c r="BP546" s="4"/>
      <c r="BQ546" s="4"/>
      <c r="BR546" s="4"/>
      <c r="BS546" s="4"/>
      <c r="BT546" s="4"/>
      <c r="BU546" s="4"/>
      <c r="BV546" s="4"/>
      <c r="BW546" s="4"/>
      <c r="BX546" s="4"/>
      <c r="BY546" s="4"/>
      <c r="BZ546" s="4"/>
      <c r="CA546" s="4"/>
      <c r="CB546" s="4"/>
      <c r="CC546" s="4"/>
      <c r="CD546" s="4"/>
      <c r="CE546" s="4"/>
      <c r="CF546" s="4"/>
      <c r="CG546" s="4"/>
      <c r="CH546" s="4"/>
      <c r="CI546" s="4"/>
      <c r="CJ546" s="4"/>
      <c r="CK546" s="4"/>
      <c r="CL546" s="4"/>
      <c r="CM546" s="4"/>
      <c r="CN546" s="4"/>
      <c r="CO546" s="4"/>
      <c r="CP546" s="4"/>
      <c r="CQ546" s="4"/>
      <c r="CR546" s="4"/>
      <c r="CS546" s="4"/>
      <c r="CT546" s="4"/>
      <c r="CU546" s="4"/>
      <c r="CV546" s="4"/>
      <c r="CW546" s="4"/>
      <c r="CX546" s="4"/>
      <c r="CY546" s="4"/>
      <c r="CZ546" s="4"/>
      <c r="DA546" s="4"/>
      <c r="DB546" s="4"/>
      <c r="DC546" s="4"/>
      <c r="DD546" s="4"/>
      <c r="DE546" s="4"/>
      <c r="DF546" s="4"/>
      <c r="DG546" s="4"/>
      <c r="DH546" s="4"/>
      <c r="DI546" s="4"/>
      <c r="DJ546" s="4"/>
      <c r="DK546" s="4"/>
      <c r="DL546" s="4"/>
      <c r="DM546" s="4"/>
      <c r="DN546" s="4"/>
      <c r="DO546" s="4"/>
      <c r="DP546" s="4"/>
      <c r="DQ546" s="4"/>
      <c r="DR546" s="4"/>
      <c r="DS546" s="4"/>
      <c r="DT546" s="4"/>
      <c r="DU546" s="4"/>
      <c r="DV546" s="4"/>
      <c r="DW546" s="4"/>
      <c r="DX546" s="4"/>
      <c r="DY546" s="4"/>
      <c r="DZ546" s="4"/>
      <c r="EA546" s="4"/>
      <c r="EB546" s="4"/>
      <c r="EC546" s="4"/>
      <c r="ED546" s="4"/>
      <c r="EE546" s="4"/>
      <c r="EF546" s="4"/>
      <c r="EG546" s="4"/>
      <c r="EH546" s="4"/>
      <c r="EI546" s="4"/>
      <c r="EJ546" s="4"/>
      <c r="EK546" s="4"/>
      <c r="EL546" s="4"/>
      <c r="EM546" s="4"/>
      <c r="EN546" s="4"/>
      <c r="EO546" s="4"/>
      <c r="EP546" s="4"/>
      <c r="EQ546" s="4"/>
      <c r="ER546" s="4"/>
      <c r="ES546" s="4"/>
      <c r="ET546" s="4"/>
      <c r="EU546" s="4"/>
      <c r="EV546" s="4"/>
      <c r="EW546" s="4"/>
      <c r="EX546" s="4"/>
      <c r="EY546" s="3"/>
      <c r="EZ546" s="3"/>
      <c r="FA546" s="3"/>
      <c r="FB546" s="3"/>
      <c r="FC546" s="3"/>
      <c r="FD546" s="3"/>
      <c r="FE546" s="3"/>
      <c r="FF546" s="3"/>
      <c r="FG546" s="3"/>
      <c r="FH546" s="3"/>
      <c r="FI546" s="3"/>
      <c r="FJ546" s="3"/>
      <c r="FK546" s="3"/>
      <c r="FL546" s="3"/>
      <c r="FM546" s="3"/>
      <c r="FN546" s="3"/>
      <c r="FO546" s="3"/>
      <c r="FP546" s="3"/>
      <c r="FQ546" s="3"/>
      <c r="FR546" s="3"/>
      <c r="FS546" s="3"/>
      <c r="FT546" s="3"/>
      <c r="FU546" s="3"/>
      <c r="FV546" s="3"/>
      <c r="FW546" s="3"/>
      <c r="FX546" s="3"/>
      <c r="FY546" s="3"/>
      <c r="FZ546" s="3"/>
      <c r="GA546" s="3"/>
      <c r="GB546" s="3"/>
      <c r="GC546" s="3"/>
      <c r="GD546" s="3"/>
      <c r="GE546" s="3"/>
      <c r="GF546" s="3"/>
      <c r="GG546" s="3"/>
      <c r="GH546" s="3"/>
      <c r="GI546" s="3"/>
      <c r="GJ546" s="3"/>
      <c r="GK546" s="3"/>
      <c r="GL546" s="3"/>
      <c r="GM546" s="3"/>
      <c r="GN546" s="3"/>
      <c r="GO546" s="3"/>
      <c r="GP546" s="3"/>
      <c r="GQ546" s="3"/>
      <c r="GR546" s="3"/>
      <c r="GS546" s="3"/>
      <c r="GT546" s="3"/>
      <c r="GU546" s="3"/>
      <c r="GV546" s="3"/>
      <c r="GW546" s="3"/>
      <c r="GX546" s="3"/>
      <c r="GY546" s="3"/>
      <c r="GZ546" s="3"/>
      <c r="HA546" s="3"/>
      <c r="HB546" s="3"/>
      <c r="HC546" s="3"/>
      <c r="HD546" s="3"/>
      <c r="HE546" s="3"/>
      <c r="HF546" s="3"/>
      <c r="HG546" s="3"/>
      <c r="HH546" s="3"/>
      <c r="HI546" s="3"/>
      <c r="HJ546" s="3"/>
      <c r="HK546" s="3"/>
      <c r="HL546" s="3"/>
      <c r="HM546" s="3"/>
      <c r="HN546" s="3"/>
      <c r="HO546" s="3"/>
      <c r="HP546" s="3"/>
      <c r="HQ546" s="3"/>
      <c r="HR546" s="3"/>
      <c r="HS546" s="3"/>
      <c r="HT546" s="3"/>
      <c r="HU546" s="3"/>
      <c r="HV546" s="3"/>
      <c r="HW546" s="3"/>
      <c r="HX546" s="3"/>
      <c r="HY546" s="3"/>
      <c r="HZ546" s="3"/>
      <c r="IA546" s="3"/>
      <c r="IB546" s="3"/>
      <c r="IC546" s="3"/>
      <c r="ID546" s="3"/>
      <c r="IE546" s="3"/>
      <c r="IF546" s="3"/>
      <c r="IG546" s="3"/>
      <c r="IH546" s="3"/>
      <c r="II546" s="3"/>
      <c r="IJ546" s="3"/>
      <c r="IK546" s="3"/>
      <c r="IL546" s="3"/>
      <c r="IM546" s="3"/>
      <c r="IN546" s="3"/>
      <c r="IO546" s="3"/>
      <c r="IP546" s="3"/>
      <c r="IQ546" s="3"/>
      <c r="IR546" s="3"/>
      <c r="IS546" s="3"/>
      <c r="IT546" s="3"/>
      <c r="IU546" s="3"/>
      <c r="IV546" s="3"/>
      <c r="IW546" s="3"/>
      <c r="IX546" s="3"/>
      <c r="IY546" s="3"/>
      <c r="IZ546" s="3"/>
      <c r="JA546" s="3"/>
      <c r="JB546" s="3"/>
      <c r="JC546" s="3"/>
      <c r="JD546" s="3"/>
      <c r="JE546" s="3"/>
      <c r="JF546" s="3"/>
      <c r="JG546" s="3"/>
      <c r="JH546" s="3"/>
      <c r="JI546" s="3"/>
      <c r="JJ546" s="3"/>
      <c r="JK546" s="3"/>
      <c r="JL546" s="3"/>
      <c r="JM546" s="3"/>
      <c r="JN546" s="3"/>
      <c r="JO546" s="3"/>
      <c r="JP546" s="3"/>
      <c r="JQ546" s="3"/>
      <c r="JR546" s="3"/>
      <c r="JS546" s="3"/>
      <c r="JT546" s="3"/>
      <c r="JU546" s="3"/>
      <c r="JV546" s="3"/>
      <c r="JW546" s="3"/>
      <c r="JX546" s="3"/>
      <c r="JY546" s="3"/>
      <c r="JZ546" s="3"/>
      <c r="KA546" s="3"/>
      <c r="KB546" s="3"/>
      <c r="KC546" s="3"/>
      <c r="KD546" s="3"/>
      <c r="KE546" s="3"/>
      <c r="KF546" s="3"/>
      <c r="KG546" s="3"/>
      <c r="KH546" s="3"/>
      <c r="KI546" s="3"/>
      <c r="KJ546" s="3"/>
      <c r="KK546" s="3"/>
      <c r="KL546" s="3"/>
      <c r="KM546" s="3"/>
      <c r="KN546" s="3"/>
    </row>
    <row r="547" spans="1:300">
      <c r="A547" s="3">
        <v>0</v>
      </c>
      <c r="B54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547)))"),"")</f>
        <v/>
      </c>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c r="AV547" s="4"/>
      <c r="AW547" s="4"/>
      <c r="AX547" s="4"/>
      <c r="AY547" s="4"/>
      <c r="AZ547" s="4"/>
      <c r="BA547" s="4"/>
      <c r="BB547" s="4"/>
      <c r="BC547" s="4"/>
      <c r="BD547" s="4"/>
      <c r="BE547" s="4"/>
      <c r="BF547" s="4"/>
      <c r="BG547" s="4"/>
      <c r="BH547" s="4"/>
      <c r="BI547" s="4"/>
      <c r="BJ547" s="4"/>
      <c r="BK547" s="4"/>
      <c r="BL547" s="4"/>
      <c r="BM547" s="4"/>
      <c r="BN547" s="4"/>
      <c r="BO547" s="4"/>
      <c r="BP547" s="4"/>
      <c r="BQ547" s="4"/>
      <c r="BR547" s="4"/>
      <c r="BS547" s="4"/>
      <c r="BT547" s="4"/>
      <c r="BU547" s="4"/>
      <c r="BV547" s="4"/>
      <c r="BW547" s="4"/>
      <c r="BX547" s="4"/>
      <c r="BY547" s="4"/>
      <c r="BZ547" s="4"/>
      <c r="CA547" s="4"/>
      <c r="CB547" s="4"/>
      <c r="CC547" s="4"/>
      <c r="CD547" s="4"/>
      <c r="CE547" s="4"/>
      <c r="CF547" s="4"/>
      <c r="CG547" s="4"/>
      <c r="CH547" s="4"/>
      <c r="CI547" s="4"/>
      <c r="CJ547" s="4"/>
      <c r="CK547" s="4"/>
      <c r="CL547" s="4"/>
      <c r="CM547" s="4"/>
      <c r="CN547" s="4"/>
      <c r="CO547" s="4"/>
      <c r="CP547" s="4"/>
      <c r="CQ547" s="4"/>
      <c r="CR547" s="4"/>
      <c r="CS547" s="4"/>
      <c r="CT547" s="4"/>
      <c r="CU547" s="4"/>
      <c r="CV547" s="4"/>
      <c r="CW547" s="4"/>
      <c r="CX547" s="4"/>
      <c r="CY547" s="4"/>
      <c r="CZ547" s="4"/>
      <c r="DA547" s="4"/>
      <c r="DB547" s="4"/>
      <c r="DC547" s="4"/>
      <c r="DD547" s="4"/>
      <c r="DE547" s="4"/>
      <c r="DF547" s="4"/>
      <c r="DG547" s="4"/>
      <c r="DH547" s="4"/>
      <c r="DI547" s="4"/>
      <c r="DJ547" s="4"/>
      <c r="DK547" s="4"/>
      <c r="DL547" s="4"/>
      <c r="DM547" s="4"/>
      <c r="DN547" s="4"/>
      <c r="DO547" s="4"/>
      <c r="DP547" s="4"/>
      <c r="DQ547" s="4"/>
      <c r="DR547" s="4"/>
      <c r="DS547" s="4"/>
      <c r="DT547" s="4"/>
      <c r="DU547" s="4"/>
      <c r="DV547" s="4"/>
      <c r="DW547" s="4"/>
      <c r="DX547" s="4"/>
      <c r="DY547" s="4"/>
      <c r="DZ547" s="4"/>
      <c r="EA547" s="4"/>
      <c r="EB547" s="4"/>
      <c r="EC547" s="4"/>
      <c r="ED547" s="4"/>
      <c r="EE547" s="4"/>
      <c r="EF547" s="4"/>
      <c r="EG547" s="4"/>
      <c r="EH547" s="4"/>
      <c r="EI547" s="4"/>
      <c r="EJ547" s="4"/>
      <c r="EK547" s="4"/>
      <c r="EL547" s="4"/>
      <c r="EM547" s="4"/>
      <c r="EN547" s="4"/>
      <c r="EO547" s="4"/>
      <c r="EP547" s="4"/>
      <c r="EQ547" s="4"/>
      <c r="ER547" s="4"/>
      <c r="ES547" s="4"/>
      <c r="ET547" s="4"/>
      <c r="EU547" s="4"/>
      <c r="EV547" s="4"/>
      <c r="EW547" s="4"/>
      <c r="EX547" s="4"/>
      <c r="EY547" s="3"/>
      <c r="EZ547" s="3"/>
      <c r="FA547" s="3"/>
      <c r="FB547" s="3"/>
      <c r="FC547" s="3"/>
      <c r="FD547" s="3"/>
      <c r="FE547" s="3"/>
      <c r="FF547" s="3"/>
      <c r="FG547" s="3"/>
      <c r="FH547" s="3"/>
      <c r="FI547" s="3"/>
      <c r="FJ547" s="3"/>
      <c r="FK547" s="3"/>
      <c r="FL547" s="3"/>
      <c r="FM547" s="3"/>
      <c r="FN547" s="3"/>
      <c r="FO547" s="3"/>
      <c r="FP547" s="3"/>
      <c r="FQ547" s="3"/>
      <c r="FR547" s="3"/>
      <c r="FS547" s="3"/>
      <c r="FT547" s="3"/>
      <c r="FU547" s="3"/>
      <c r="FV547" s="3"/>
      <c r="FW547" s="3"/>
      <c r="FX547" s="3"/>
      <c r="FY547" s="3"/>
      <c r="FZ547" s="3"/>
      <c r="GA547" s="3"/>
      <c r="GB547" s="3"/>
      <c r="GC547" s="3"/>
      <c r="GD547" s="3"/>
      <c r="GE547" s="3"/>
      <c r="GF547" s="3"/>
      <c r="GG547" s="3"/>
      <c r="GH547" s="3"/>
      <c r="GI547" s="3"/>
      <c r="GJ547" s="3"/>
      <c r="GK547" s="3"/>
      <c r="GL547" s="3"/>
      <c r="GM547" s="3"/>
      <c r="GN547" s="3"/>
      <c r="GO547" s="3"/>
      <c r="GP547" s="3"/>
      <c r="GQ547" s="3"/>
      <c r="GR547" s="3"/>
      <c r="GS547" s="3"/>
      <c r="GT547" s="3"/>
      <c r="GU547" s="3"/>
      <c r="GV547" s="3"/>
      <c r="GW547" s="3"/>
      <c r="GX547" s="3"/>
      <c r="GY547" s="3"/>
      <c r="GZ547" s="3"/>
      <c r="HA547" s="3"/>
      <c r="HB547" s="3"/>
      <c r="HC547" s="3"/>
      <c r="HD547" s="3"/>
      <c r="HE547" s="3"/>
      <c r="HF547" s="3"/>
      <c r="HG547" s="3"/>
      <c r="HH547" s="3"/>
      <c r="HI547" s="3"/>
      <c r="HJ547" s="3"/>
      <c r="HK547" s="3"/>
      <c r="HL547" s="3"/>
      <c r="HM547" s="3"/>
      <c r="HN547" s="3"/>
      <c r="HO547" s="3"/>
      <c r="HP547" s="3"/>
      <c r="HQ547" s="3"/>
      <c r="HR547" s="3"/>
      <c r="HS547" s="3"/>
      <c r="HT547" s="3"/>
      <c r="HU547" s="3"/>
      <c r="HV547" s="3"/>
      <c r="HW547" s="3"/>
      <c r="HX547" s="3"/>
      <c r="HY547" s="3"/>
      <c r="HZ547" s="3"/>
      <c r="IA547" s="3"/>
      <c r="IB547" s="3"/>
      <c r="IC547" s="3"/>
      <c r="ID547" s="3"/>
      <c r="IE547" s="3"/>
      <c r="IF547" s="3"/>
      <c r="IG547" s="3"/>
      <c r="IH547" s="3"/>
      <c r="II547" s="3"/>
      <c r="IJ547" s="3"/>
      <c r="IK547" s="3"/>
      <c r="IL547" s="3"/>
      <c r="IM547" s="3"/>
      <c r="IN547" s="3"/>
      <c r="IO547" s="3"/>
      <c r="IP547" s="3"/>
      <c r="IQ547" s="3"/>
      <c r="IR547" s="3"/>
      <c r="IS547" s="3"/>
      <c r="IT547" s="3"/>
      <c r="IU547" s="3"/>
      <c r="IV547" s="3"/>
      <c r="IW547" s="3"/>
      <c r="IX547" s="3"/>
      <c r="IY547" s="3"/>
      <c r="IZ547" s="3"/>
      <c r="JA547" s="3"/>
      <c r="JB547" s="3"/>
      <c r="JC547" s="3"/>
      <c r="JD547" s="3"/>
      <c r="JE547" s="3"/>
      <c r="JF547" s="3"/>
      <c r="JG547" s="3"/>
      <c r="JH547" s="3"/>
      <c r="JI547" s="3"/>
      <c r="JJ547" s="3"/>
      <c r="JK547" s="3"/>
      <c r="JL547" s="3"/>
      <c r="JM547" s="3"/>
      <c r="JN547" s="3"/>
      <c r="JO547" s="3"/>
      <c r="JP547" s="3"/>
      <c r="JQ547" s="3"/>
      <c r="JR547" s="3"/>
      <c r="JS547" s="3"/>
      <c r="JT547" s="3"/>
      <c r="JU547" s="3"/>
      <c r="JV547" s="3"/>
      <c r="JW547" s="3"/>
      <c r="JX547" s="3"/>
      <c r="JY547" s="3"/>
      <c r="JZ547" s="3"/>
      <c r="KA547" s="3"/>
      <c r="KB547" s="3"/>
      <c r="KC547" s="3"/>
      <c r="KD547" s="3"/>
      <c r="KE547" s="3"/>
      <c r="KF547" s="3"/>
      <c r="KG547" s="3"/>
      <c r="KH547" s="3"/>
      <c r="KI547" s="3"/>
      <c r="KJ547" s="3"/>
      <c r="KK547" s="3"/>
      <c r="KL547" s="3"/>
      <c r="KM547" s="3"/>
      <c r="KN547" s="3"/>
    </row>
    <row r="548" spans="1:300">
      <c r="A548" s="3">
        <v>0</v>
      </c>
      <c r="B54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548)))"),"")</f>
        <v/>
      </c>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c r="AV548" s="4"/>
      <c r="AW548" s="4"/>
      <c r="AX548" s="4"/>
      <c r="AY548" s="4"/>
      <c r="AZ548" s="4"/>
      <c r="BA548" s="4"/>
      <c r="BB548" s="4"/>
      <c r="BC548" s="4"/>
      <c r="BD548" s="4"/>
      <c r="BE548" s="4"/>
      <c r="BF548" s="4"/>
      <c r="BG548" s="4"/>
      <c r="BH548" s="4"/>
      <c r="BI548" s="4"/>
      <c r="BJ548" s="4"/>
      <c r="BK548" s="4"/>
      <c r="BL548" s="4"/>
      <c r="BM548" s="4"/>
      <c r="BN548" s="4"/>
      <c r="BO548" s="4"/>
      <c r="BP548" s="4"/>
      <c r="BQ548" s="4"/>
      <c r="BR548" s="4"/>
      <c r="BS548" s="4"/>
      <c r="BT548" s="4"/>
      <c r="BU548" s="4"/>
      <c r="BV548" s="4"/>
      <c r="BW548" s="4"/>
      <c r="BX548" s="4"/>
      <c r="BY548" s="4"/>
      <c r="BZ548" s="4"/>
      <c r="CA548" s="4"/>
      <c r="CB548" s="4"/>
      <c r="CC548" s="4"/>
      <c r="CD548" s="4"/>
      <c r="CE548" s="4"/>
      <c r="CF548" s="4"/>
      <c r="CG548" s="4"/>
      <c r="CH548" s="4"/>
      <c r="CI548" s="4"/>
      <c r="CJ548" s="4"/>
      <c r="CK548" s="4"/>
      <c r="CL548" s="4"/>
      <c r="CM548" s="4"/>
      <c r="CN548" s="4"/>
      <c r="CO548" s="4"/>
      <c r="CP548" s="4"/>
      <c r="CQ548" s="4"/>
      <c r="CR548" s="4"/>
      <c r="CS548" s="4"/>
      <c r="CT548" s="4"/>
      <c r="CU548" s="4"/>
      <c r="CV548" s="4"/>
      <c r="CW548" s="4"/>
      <c r="CX548" s="4"/>
      <c r="CY548" s="4"/>
      <c r="CZ548" s="4"/>
      <c r="DA548" s="4"/>
      <c r="DB548" s="4"/>
      <c r="DC548" s="4"/>
      <c r="DD548" s="4"/>
      <c r="DE548" s="4"/>
      <c r="DF548" s="4"/>
      <c r="DG548" s="4"/>
      <c r="DH548" s="4"/>
      <c r="DI548" s="4"/>
      <c r="DJ548" s="4"/>
      <c r="DK548" s="4"/>
      <c r="DL548" s="4"/>
      <c r="DM548" s="4"/>
      <c r="DN548" s="4"/>
      <c r="DO548" s="4"/>
      <c r="DP548" s="4"/>
      <c r="DQ548" s="4"/>
      <c r="DR548" s="4"/>
      <c r="DS548" s="4"/>
      <c r="DT548" s="4"/>
      <c r="DU548" s="4"/>
      <c r="DV548" s="4"/>
      <c r="DW548" s="4"/>
      <c r="DX548" s="4"/>
      <c r="DY548" s="4"/>
      <c r="DZ548" s="4"/>
      <c r="EA548" s="4"/>
      <c r="EB548" s="4"/>
      <c r="EC548" s="4"/>
      <c r="ED548" s="4"/>
      <c r="EE548" s="4"/>
      <c r="EF548" s="4"/>
      <c r="EG548" s="4"/>
      <c r="EH548" s="4"/>
      <c r="EI548" s="4"/>
      <c r="EJ548" s="4"/>
      <c r="EK548" s="4"/>
      <c r="EL548" s="4"/>
      <c r="EM548" s="4"/>
      <c r="EN548" s="4"/>
      <c r="EO548" s="4"/>
      <c r="EP548" s="4"/>
      <c r="EQ548" s="4"/>
      <c r="ER548" s="4"/>
      <c r="ES548" s="4"/>
      <c r="ET548" s="4"/>
      <c r="EU548" s="4"/>
      <c r="EV548" s="4"/>
      <c r="EW548" s="4"/>
      <c r="EX548" s="4"/>
      <c r="EY548" s="3"/>
      <c r="EZ548" s="3"/>
      <c r="FA548" s="3"/>
      <c r="FB548" s="3"/>
      <c r="FC548" s="3"/>
      <c r="FD548" s="3"/>
      <c r="FE548" s="3"/>
      <c r="FF548" s="3"/>
      <c r="FG548" s="3"/>
      <c r="FH548" s="3"/>
      <c r="FI548" s="3"/>
      <c r="FJ548" s="3"/>
      <c r="FK548" s="3"/>
      <c r="FL548" s="3"/>
      <c r="FM548" s="3"/>
      <c r="FN548" s="3"/>
      <c r="FO548" s="3"/>
      <c r="FP548" s="3"/>
      <c r="FQ548" s="3"/>
      <c r="FR548" s="3"/>
      <c r="FS548" s="3"/>
      <c r="FT548" s="3"/>
      <c r="FU548" s="3"/>
      <c r="FV548" s="3"/>
      <c r="FW548" s="3"/>
      <c r="FX548" s="3"/>
      <c r="FY548" s="3"/>
      <c r="FZ548" s="3"/>
      <c r="GA548" s="3"/>
      <c r="GB548" s="3"/>
      <c r="GC548" s="3"/>
      <c r="GD548" s="3"/>
      <c r="GE548" s="3"/>
      <c r="GF548" s="3"/>
      <c r="GG548" s="3"/>
      <c r="GH548" s="3"/>
      <c r="GI548" s="3"/>
      <c r="GJ548" s="3"/>
      <c r="GK548" s="3"/>
      <c r="GL548" s="3"/>
      <c r="GM548" s="3"/>
      <c r="GN548" s="3"/>
      <c r="GO548" s="3"/>
      <c r="GP548" s="3"/>
      <c r="GQ548" s="3"/>
      <c r="GR548" s="3"/>
      <c r="GS548" s="3"/>
      <c r="GT548" s="3"/>
      <c r="GU548" s="3"/>
      <c r="GV548" s="3"/>
      <c r="GW548" s="3"/>
      <c r="GX548" s="3"/>
      <c r="GY548" s="3"/>
      <c r="GZ548" s="3"/>
      <c r="HA548" s="3"/>
      <c r="HB548" s="3"/>
      <c r="HC548" s="3"/>
      <c r="HD548" s="3"/>
      <c r="HE548" s="3"/>
      <c r="HF548" s="3"/>
      <c r="HG548" s="3"/>
      <c r="HH548" s="3"/>
      <c r="HI548" s="3"/>
      <c r="HJ548" s="3"/>
      <c r="HK548" s="3"/>
      <c r="HL548" s="3"/>
      <c r="HM548" s="3"/>
      <c r="HN548" s="3"/>
      <c r="HO548" s="3"/>
      <c r="HP548" s="3"/>
      <c r="HQ548" s="3"/>
      <c r="HR548" s="3"/>
      <c r="HS548" s="3"/>
      <c r="HT548" s="3"/>
      <c r="HU548" s="3"/>
      <c r="HV548" s="3"/>
      <c r="HW548" s="3"/>
      <c r="HX548" s="3"/>
      <c r="HY548" s="3"/>
      <c r="HZ548" s="3"/>
      <c r="IA548" s="3"/>
      <c r="IB548" s="3"/>
      <c r="IC548" s="3"/>
      <c r="ID548" s="3"/>
      <c r="IE548" s="3"/>
      <c r="IF548" s="3"/>
      <c r="IG548" s="3"/>
      <c r="IH548" s="3"/>
      <c r="II548" s="3"/>
      <c r="IJ548" s="3"/>
      <c r="IK548" s="3"/>
      <c r="IL548" s="3"/>
      <c r="IM548" s="3"/>
      <c r="IN548" s="3"/>
      <c r="IO548" s="3"/>
      <c r="IP548" s="3"/>
      <c r="IQ548" s="3"/>
      <c r="IR548" s="3"/>
      <c r="IS548" s="3"/>
      <c r="IT548" s="3"/>
      <c r="IU548" s="3"/>
      <c r="IV548" s="3"/>
      <c r="IW548" s="3"/>
      <c r="IX548" s="3"/>
      <c r="IY548" s="3"/>
      <c r="IZ548" s="3"/>
      <c r="JA548" s="3"/>
      <c r="JB548" s="3"/>
      <c r="JC548" s="3"/>
      <c r="JD548" s="3"/>
      <c r="JE548" s="3"/>
      <c r="JF548" s="3"/>
      <c r="JG548" s="3"/>
      <c r="JH548" s="3"/>
      <c r="JI548" s="3"/>
      <c r="JJ548" s="3"/>
      <c r="JK548" s="3"/>
      <c r="JL548" s="3"/>
      <c r="JM548" s="3"/>
      <c r="JN548" s="3"/>
      <c r="JO548" s="3"/>
      <c r="JP548" s="3"/>
      <c r="JQ548" s="3"/>
      <c r="JR548" s="3"/>
      <c r="JS548" s="3"/>
      <c r="JT548" s="3"/>
      <c r="JU548" s="3"/>
      <c r="JV548" s="3"/>
      <c r="JW548" s="3"/>
      <c r="JX548" s="3"/>
      <c r="JY548" s="3"/>
      <c r="JZ548" s="3"/>
      <c r="KA548" s="3"/>
      <c r="KB548" s="3"/>
      <c r="KC548" s="3"/>
      <c r="KD548" s="3"/>
      <c r="KE548" s="3"/>
      <c r="KF548" s="3"/>
      <c r="KG548" s="3"/>
      <c r="KH548" s="3"/>
      <c r="KI548" s="3"/>
      <c r="KJ548" s="3"/>
      <c r="KK548" s="3"/>
      <c r="KL548" s="3"/>
      <c r="KM548" s="3"/>
      <c r="KN548" s="3"/>
    </row>
    <row r="549" spans="1:300">
      <c r="A549" s="3">
        <v>0</v>
      </c>
      <c r="B54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549)))"),"")</f>
        <v/>
      </c>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c r="AV549" s="4"/>
      <c r="AW549" s="4"/>
      <c r="AX549" s="4"/>
      <c r="AY549" s="4"/>
      <c r="AZ549" s="4"/>
      <c r="BA549" s="4"/>
      <c r="BB549" s="4"/>
      <c r="BC549" s="4"/>
      <c r="BD549" s="4"/>
      <c r="BE549" s="4"/>
      <c r="BF549" s="4"/>
      <c r="BG549" s="4"/>
      <c r="BH549" s="4"/>
      <c r="BI549" s="4"/>
      <c r="BJ549" s="4"/>
      <c r="BK549" s="4"/>
      <c r="BL549" s="4"/>
      <c r="BM549" s="4"/>
      <c r="BN549" s="4"/>
      <c r="BO549" s="4"/>
      <c r="BP549" s="4"/>
      <c r="BQ549" s="4"/>
      <c r="BR549" s="4"/>
      <c r="BS549" s="4"/>
      <c r="BT549" s="4"/>
      <c r="BU549" s="4"/>
      <c r="BV549" s="4"/>
      <c r="BW549" s="4"/>
      <c r="BX549" s="4"/>
      <c r="BY549" s="4"/>
      <c r="BZ549" s="4"/>
      <c r="CA549" s="4"/>
      <c r="CB549" s="4"/>
      <c r="CC549" s="4"/>
      <c r="CD549" s="4"/>
      <c r="CE549" s="4"/>
      <c r="CF549" s="4"/>
      <c r="CG549" s="4"/>
      <c r="CH549" s="4"/>
      <c r="CI549" s="4"/>
      <c r="CJ549" s="4"/>
      <c r="CK549" s="4"/>
      <c r="CL549" s="4"/>
      <c r="CM549" s="4"/>
      <c r="CN549" s="4"/>
      <c r="CO549" s="4"/>
      <c r="CP549" s="4"/>
      <c r="CQ549" s="4"/>
      <c r="CR549" s="4"/>
      <c r="CS549" s="4"/>
      <c r="CT549" s="4"/>
      <c r="CU549" s="4"/>
      <c r="CV549" s="4"/>
      <c r="CW549" s="4"/>
      <c r="CX549" s="4"/>
      <c r="CY549" s="4"/>
      <c r="CZ549" s="4"/>
      <c r="DA549" s="4"/>
      <c r="DB549" s="4"/>
      <c r="DC549" s="4"/>
      <c r="DD549" s="4"/>
      <c r="DE549" s="4"/>
      <c r="DF549" s="4"/>
      <c r="DG549" s="4"/>
      <c r="DH549" s="4"/>
      <c r="DI549" s="4"/>
      <c r="DJ549" s="4"/>
      <c r="DK549" s="4"/>
      <c r="DL549" s="4"/>
      <c r="DM549" s="4"/>
      <c r="DN549" s="4"/>
      <c r="DO549" s="4"/>
      <c r="DP549" s="4"/>
      <c r="DQ549" s="4"/>
      <c r="DR549" s="4"/>
      <c r="DS549" s="4"/>
      <c r="DT549" s="4"/>
      <c r="DU549" s="4"/>
      <c r="DV549" s="4"/>
      <c r="DW549" s="4"/>
      <c r="DX549" s="4"/>
      <c r="DY549" s="4"/>
      <c r="DZ549" s="4"/>
      <c r="EA549" s="4"/>
      <c r="EB549" s="4"/>
      <c r="EC549" s="4"/>
      <c r="ED549" s="4"/>
      <c r="EE549" s="4"/>
      <c r="EF549" s="4"/>
      <c r="EG549" s="4"/>
      <c r="EH549" s="4"/>
      <c r="EI549" s="4"/>
      <c r="EJ549" s="4"/>
      <c r="EK549" s="4"/>
      <c r="EL549" s="4"/>
      <c r="EM549" s="4"/>
      <c r="EN549" s="4"/>
      <c r="EO549" s="4"/>
      <c r="EP549" s="4"/>
      <c r="EQ549" s="4"/>
      <c r="ER549" s="4"/>
      <c r="ES549" s="4"/>
      <c r="ET549" s="4"/>
      <c r="EU549" s="4"/>
      <c r="EV549" s="4"/>
      <c r="EW549" s="4"/>
      <c r="EX549" s="4"/>
      <c r="EY549" s="3"/>
      <c r="EZ549" s="3"/>
      <c r="FA549" s="3"/>
      <c r="FB549" s="3"/>
      <c r="FC549" s="3"/>
      <c r="FD549" s="3"/>
      <c r="FE549" s="3"/>
      <c r="FF549" s="3"/>
      <c r="FG549" s="3"/>
      <c r="FH549" s="3"/>
      <c r="FI549" s="3"/>
      <c r="FJ549" s="3"/>
      <c r="FK549" s="3"/>
      <c r="FL549" s="3"/>
      <c r="FM549" s="3"/>
      <c r="FN549" s="3"/>
      <c r="FO549" s="3"/>
      <c r="FP549" s="3"/>
      <c r="FQ549" s="3"/>
      <c r="FR549" s="3"/>
      <c r="FS549" s="3"/>
      <c r="FT549" s="3"/>
      <c r="FU549" s="3"/>
      <c r="FV549" s="3"/>
      <c r="FW549" s="3"/>
      <c r="FX549" s="3"/>
      <c r="FY549" s="3"/>
      <c r="FZ549" s="3"/>
      <c r="GA549" s="3"/>
      <c r="GB549" s="3"/>
      <c r="GC549" s="3"/>
      <c r="GD549" s="3"/>
      <c r="GE549" s="3"/>
      <c r="GF549" s="3"/>
      <c r="GG549" s="3"/>
      <c r="GH549" s="3"/>
      <c r="GI549" s="3"/>
      <c r="GJ549" s="3"/>
      <c r="GK549" s="3"/>
      <c r="GL549" s="3"/>
      <c r="GM549" s="3"/>
      <c r="GN549" s="3"/>
      <c r="GO549" s="3"/>
      <c r="GP549" s="3"/>
      <c r="GQ549" s="3"/>
      <c r="GR549" s="3"/>
      <c r="GS549" s="3"/>
      <c r="GT549" s="3"/>
      <c r="GU549" s="3"/>
      <c r="GV549" s="3"/>
      <c r="GW549" s="3"/>
      <c r="GX549" s="3"/>
      <c r="GY549" s="3"/>
      <c r="GZ549" s="3"/>
      <c r="HA549" s="3"/>
      <c r="HB549" s="3"/>
      <c r="HC549" s="3"/>
      <c r="HD549" s="3"/>
      <c r="HE549" s="3"/>
      <c r="HF549" s="3"/>
      <c r="HG549" s="3"/>
      <c r="HH549" s="3"/>
      <c r="HI549" s="3"/>
      <c r="HJ549" s="3"/>
      <c r="HK549" s="3"/>
      <c r="HL549" s="3"/>
      <c r="HM549" s="3"/>
      <c r="HN549" s="3"/>
      <c r="HO549" s="3"/>
      <c r="HP549" s="3"/>
      <c r="HQ549" s="3"/>
      <c r="HR549" s="3"/>
      <c r="HS549" s="3"/>
      <c r="HT549" s="3"/>
      <c r="HU549" s="3"/>
      <c r="HV549" s="3"/>
      <c r="HW549" s="3"/>
      <c r="HX549" s="3"/>
      <c r="HY549" s="3"/>
      <c r="HZ549" s="3"/>
      <c r="IA549" s="3"/>
      <c r="IB549" s="3"/>
      <c r="IC549" s="3"/>
      <c r="ID549" s="3"/>
      <c r="IE549" s="3"/>
      <c r="IF549" s="3"/>
      <c r="IG549" s="3"/>
      <c r="IH549" s="3"/>
      <c r="II549" s="3"/>
      <c r="IJ549" s="3"/>
      <c r="IK549" s="3"/>
      <c r="IL549" s="3"/>
      <c r="IM549" s="3"/>
      <c r="IN549" s="3"/>
      <c r="IO549" s="3"/>
      <c r="IP549" s="3"/>
      <c r="IQ549" s="3"/>
      <c r="IR549" s="3"/>
      <c r="IS549" s="3"/>
      <c r="IT549" s="3"/>
      <c r="IU549" s="3"/>
      <c r="IV549" s="3"/>
      <c r="IW549" s="3"/>
      <c r="IX549" s="3"/>
      <c r="IY549" s="3"/>
      <c r="IZ549" s="3"/>
      <c r="JA549" s="3"/>
      <c r="JB549" s="3"/>
      <c r="JC549" s="3"/>
      <c r="JD549" s="3"/>
      <c r="JE549" s="3"/>
      <c r="JF549" s="3"/>
      <c r="JG549" s="3"/>
      <c r="JH549" s="3"/>
      <c r="JI549" s="3"/>
      <c r="JJ549" s="3"/>
      <c r="JK549" s="3"/>
      <c r="JL549" s="3"/>
      <c r="JM549" s="3"/>
      <c r="JN549" s="3"/>
      <c r="JO549" s="3"/>
      <c r="JP549" s="3"/>
      <c r="JQ549" s="3"/>
      <c r="JR549" s="3"/>
      <c r="JS549" s="3"/>
      <c r="JT549" s="3"/>
      <c r="JU549" s="3"/>
      <c r="JV549" s="3"/>
      <c r="JW549" s="3"/>
      <c r="JX549" s="3"/>
      <c r="JY549" s="3"/>
      <c r="JZ549" s="3"/>
      <c r="KA549" s="3"/>
      <c r="KB549" s="3"/>
      <c r="KC549" s="3"/>
      <c r="KD549" s="3"/>
      <c r="KE549" s="3"/>
      <c r="KF549" s="3"/>
      <c r="KG549" s="3"/>
      <c r="KH549" s="3"/>
      <c r="KI549" s="3"/>
      <c r="KJ549" s="3"/>
      <c r="KK549" s="3"/>
      <c r="KL549" s="3"/>
      <c r="KM549" s="3"/>
      <c r="KN549" s="3"/>
    </row>
    <row r="550" spans="1:300">
      <c r="A550" s="3">
        <v>0</v>
      </c>
      <c r="B55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550)))"),"")</f>
        <v/>
      </c>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c r="AX550" s="4"/>
      <c r="AY550" s="4"/>
      <c r="AZ550" s="4"/>
      <c r="BA550" s="4"/>
      <c r="BB550" s="4"/>
      <c r="BC550" s="4"/>
      <c r="BD550" s="4"/>
      <c r="BE550" s="4"/>
      <c r="BF550" s="4"/>
      <c r="BG550" s="4"/>
      <c r="BH550" s="4"/>
      <c r="BI550" s="4"/>
      <c r="BJ550" s="4"/>
      <c r="BK550" s="4"/>
      <c r="BL550" s="4"/>
      <c r="BM550" s="4"/>
      <c r="BN550" s="4"/>
      <c r="BO550" s="4"/>
      <c r="BP550" s="4"/>
      <c r="BQ550" s="4"/>
      <c r="BR550" s="4"/>
      <c r="BS550" s="4"/>
      <c r="BT550" s="4"/>
      <c r="BU550" s="4"/>
      <c r="BV550" s="4"/>
      <c r="BW550" s="4"/>
      <c r="BX550" s="4"/>
      <c r="BY550" s="4"/>
      <c r="BZ550" s="4"/>
      <c r="CA550" s="4"/>
      <c r="CB550" s="4"/>
      <c r="CC550" s="4"/>
      <c r="CD550" s="4"/>
      <c r="CE550" s="4"/>
      <c r="CF550" s="4"/>
      <c r="CG550" s="4"/>
      <c r="CH550" s="4"/>
      <c r="CI550" s="4"/>
      <c r="CJ550" s="4"/>
      <c r="CK550" s="4"/>
      <c r="CL550" s="4"/>
      <c r="CM550" s="4"/>
      <c r="CN550" s="4"/>
      <c r="CO550" s="4"/>
      <c r="CP550" s="4"/>
      <c r="CQ550" s="4"/>
      <c r="CR550" s="4"/>
      <c r="CS550" s="4"/>
      <c r="CT550" s="4"/>
      <c r="CU550" s="4"/>
      <c r="CV550" s="4"/>
      <c r="CW550" s="4"/>
      <c r="CX550" s="4"/>
      <c r="CY550" s="4"/>
      <c r="CZ550" s="4"/>
      <c r="DA550" s="4"/>
      <c r="DB550" s="4"/>
      <c r="DC550" s="4"/>
      <c r="DD550" s="4"/>
      <c r="DE550" s="4"/>
      <c r="DF550" s="4"/>
      <c r="DG550" s="4"/>
      <c r="DH550" s="4"/>
      <c r="DI550" s="4"/>
      <c r="DJ550" s="4"/>
      <c r="DK550" s="4"/>
      <c r="DL550" s="4"/>
      <c r="DM550" s="4"/>
      <c r="DN550" s="4"/>
      <c r="DO550" s="4"/>
      <c r="DP550" s="4"/>
      <c r="DQ550" s="4"/>
      <c r="DR550" s="4"/>
      <c r="DS550" s="4"/>
      <c r="DT550" s="4"/>
      <c r="DU550" s="4"/>
      <c r="DV550" s="4"/>
      <c r="DW550" s="4"/>
      <c r="DX550" s="4"/>
      <c r="DY550" s="4"/>
      <c r="DZ550" s="4"/>
      <c r="EA550" s="4"/>
      <c r="EB550" s="4"/>
      <c r="EC550" s="4"/>
      <c r="ED550" s="4"/>
      <c r="EE550" s="4"/>
      <c r="EF550" s="4"/>
      <c r="EG550" s="4"/>
      <c r="EH550" s="4"/>
      <c r="EI550" s="4"/>
      <c r="EJ550" s="4"/>
      <c r="EK550" s="4"/>
      <c r="EL550" s="4"/>
      <c r="EM550" s="4"/>
      <c r="EN550" s="4"/>
      <c r="EO550" s="4"/>
      <c r="EP550" s="4"/>
      <c r="EQ550" s="4"/>
      <c r="ER550" s="4"/>
      <c r="ES550" s="4"/>
      <c r="ET550" s="4"/>
      <c r="EU550" s="4"/>
      <c r="EV550" s="4"/>
      <c r="EW550" s="4"/>
      <c r="EX550" s="4"/>
      <c r="EY550" s="3"/>
      <c r="EZ550" s="3"/>
      <c r="FA550" s="3"/>
      <c r="FB550" s="3"/>
      <c r="FC550" s="3"/>
      <c r="FD550" s="3"/>
      <c r="FE550" s="3"/>
      <c r="FF550" s="3"/>
      <c r="FG550" s="3"/>
      <c r="FH550" s="3"/>
      <c r="FI550" s="3"/>
      <c r="FJ550" s="3"/>
      <c r="FK550" s="3"/>
      <c r="FL550" s="3"/>
      <c r="FM550" s="3"/>
      <c r="FN550" s="3"/>
      <c r="FO550" s="3"/>
      <c r="FP550" s="3"/>
      <c r="FQ550" s="3"/>
      <c r="FR550" s="3"/>
      <c r="FS550" s="3"/>
      <c r="FT550" s="3"/>
      <c r="FU550" s="3"/>
      <c r="FV550" s="3"/>
      <c r="FW550" s="3"/>
      <c r="FX550" s="3"/>
      <c r="FY550" s="3"/>
      <c r="FZ550" s="3"/>
      <c r="GA550" s="3"/>
      <c r="GB550" s="3"/>
      <c r="GC550" s="3"/>
      <c r="GD550" s="3"/>
      <c r="GE550" s="3"/>
      <c r="GF550" s="3"/>
      <c r="GG550" s="3"/>
      <c r="GH550" s="3"/>
      <c r="GI550" s="3"/>
      <c r="GJ550" s="3"/>
      <c r="GK550" s="3"/>
      <c r="GL550" s="3"/>
      <c r="GM550" s="3"/>
      <c r="GN550" s="3"/>
      <c r="GO550" s="3"/>
      <c r="GP550" s="3"/>
      <c r="GQ550" s="3"/>
      <c r="GR550" s="3"/>
      <c r="GS550" s="3"/>
      <c r="GT550" s="3"/>
      <c r="GU550" s="3"/>
      <c r="GV550" s="3"/>
      <c r="GW550" s="3"/>
      <c r="GX550" s="3"/>
      <c r="GY550" s="3"/>
      <c r="GZ550" s="3"/>
      <c r="HA550" s="3"/>
      <c r="HB550" s="3"/>
      <c r="HC550" s="3"/>
      <c r="HD550" s="3"/>
      <c r="HE550" s="3"/>
      <c r="HF550" s="3"/>
      <c r="HG550" s="3"/>
      <c r="HH550" s="3"/>
      <c r="HI550" s="3"/>
      <c r="HJ550" s="3"/>
      <c r="HK550" s="3"/>
      <c r="HL550" s="3"/>
      <c r="HM550" s="3"/>
      <c r="HN550" s="3"/>
      <c r="HO550" s="3"/>
      <c r="HP550" s="3"/>
      <c r="HQ550" s="3"/>
      <c r="HR550" s="3"/>
      <c r="HS550" s="3"/>
      <c r="HT550" s="3"/>
      <c r="HU550" s="3"/>
      <c r="HV550" s="3"/>
      <c r="HW550" s="3"/>
      <c r="HX550" s="3"/>
      <c r="HY550" s="3"/>
      <c r="HZ550" s="3"/>
      <c r="IA550" s="3"/>
      <c r="IB550" s="3"/>
      <c r="IC550" s="3"/>
      <c r="ID550" s="3"/>
      <c r="IE550" s="3"/>
      <c r="IF550" s="3"/>
      <c r="IG550" s="3"/>
      <c r="IH550" s="3"/>
      <c r="II550" s="3"/>
      <c r="IJ550" s="3"/>
      <c r="IK550" s="3"/>
      <c r="IL550" s="3"/>
      <c r="IM550" s="3"/>
      <c r="IN550" s="3"/>
      <c r="IO550" s="3"/>
      <c r="IP550" s="3"/>
      <c r="IQ550" s="3"/>
      <c r="IR550" s="3"/>
      <c r="IS550" s="3"/>
      <c r="IT550" s="3"/>
      <c r="IU550" s="3"/>
      <c r="IV550" s="3"/>
      <c r="IW550" s="3"/>
      <c r="IX550" s="3"/>
      <c r="IY550" s="3"/>
      <c r="IZ550" s="3"/>
      <c r="JA550" s="3"/>
      <c r="JB550" s="3"/>
      <c r="JC550" s="3"/>
      <c r="JD550" s="3"/>
      <c r="JE550" s="3"/>
      <c r="JF550" s="3"/>
      <c r="JG550" s="3"/>
      <c r="JH550" s="3"/>
      <c r="JI550" s="3"/>
      <c r="JJ550" s="3"/>
      <c r="JK550" s="3"/>
      <c r="JL550" s="3"/>
      <c r="JM550" s="3"/>
      <c r="JN550" s="3"/>
      <c r="JO550" s="3"/>
      <c r="JP550" s="3"/>
      <c r="JQ550" s="3"/>
      <c r="JR550" s="3"/>
      <c r="JS550" s="3"/>
      <c r="JT550" s="3"/>
      <c r="JU550" s="3"/>
      <c r="JV550" s="3"/>
      <c r="JW550" s="3"/>
      <c r="JX550" s="3"/>
      <c r="JY550" s="3"/>
      <c r="JZ550" s="3"/>
      <c r="KA550" s="3"/>
      <c r="KB550" s="3"/>
      <c r="KC550" s="3"/>
      <c r="KD550" s="3"/>
      <c r="KE550" s="3"/>
      <c r="KF550" s="3"/>
      <c r="KG550" s="3"/>
      <c r="KH550" s="3"/>
      <c r="KI550" s="3"/>
      <c r="KJ550" s="3"/>
      <c r="KK550" s="3"/>
      <c r="KL550" s="3"/>
      <c r="KM550" s="3"/>
      <c r="KN550" s="3"/>
    </row>
    <row r="551" spans="1:300">
      <c r="A551" s="3">
        <v>0</v>
      </c>
      <c r="B55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551)))"),"")</f>
        <v/>
      </c>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c r="AZ551" s="4"/>
      <c r="BA551" s="4"/>
      <c r="BB551" s="4"/>
      <c r="BC551" s="4"/>
      <c r="BD551" s="4"/>
      <c r="BE551" s="4"/>
      <c r="BF551" s="4"/>
      <c r="BG551" s="4"/>
      <c r="BH551" s="4"/>
      <c r="BI551" s="4"/>
      <c r="BJ551" s="4"/>
      <c r="BK551" s="4"/>
      <c r="BL551" s="4"/>
      <c r="BM551" s="4"/>
      <c r="BN551" s="4"/>
      <c r="BO551" s="4"/>
      <c r="BP551" s="4"/>
      <c r="BQ551" s="4"/>
      <c r="BR551" s="4"/>
      <c r="BS551" s="4"/>
      <c r="BT551" s="4"/>
      <c r="BU551" s="4"/>
      <c r="BV551" s="4"/>
      <c r="BW551" s="4"/>
      <c r="BX551" s="4"/>
      <c r="BY551" s="4"/>
      <c r="BZ551" s="4"/>
      <c r="CA551" s="4"/>
      <c r="CB551" s="4"/>
      <c r="CC551" s="4"/>
      <c r="CD551" s="4"/>
      <c r="CE551" s="4"/>
      <c r="CF551" s="4"/>
      <c r="CG551" s="4"/>
      <c r="CH551" s="4"/>
      <c r="CI551" s="4"/>
      <c r="CJ551" s="4"/>
      <c r="CK551" s="4"/>
      <c r="CL551" s="4"/>
      <c r="CM551" s="4"/>
      <c r="CN551" s="4"/>
      <c r="CO551" s="4"/>
      <c r="CP551" s="4"/>
      <c r="CQ551" s="4"/>
      <c r="CR551" s="4"/>
      <c r="CS551" s="4"/>
      <c r="CT551" s="4"/>
      <c r="CU551" s="4"/>
      <c r="CV551" s="4"/>
      <c r="CW551" s="4"/>
      <c r="CX551" s="4"/>
      <c r="CY551" s="4"/>
      <c r="CZ551" s="4"/>
      <c r="DA551" s="4"/>
      <c r="DB551" s="4"/>
      <c r="DC551" s="4"/>
      <c r="DD551" s="4"/>
      <c r="DE551" s="4"/>
      <c r="DF551" s="4"/>
      <c r="DG551" s="4"/>
      <c r="DH551" s="4"/>
      <c r="DI551" s="4"/>
      <c r="DJ551" s="4"/>
      <c r="DK551" s="4"/>
      <c r="DL551" s="4"/>
      <c r="DM551" s="4"/>
      <c r="DN551" s="4"/>
      <c r="DO551" s="4"/>
      <c r="DP551" s="4"/>
      <c r="DQ551" s="4"/>
      <c r="DR551" s="4"/>
      <c r="DS551" s="4"/>
      <c r="DT551" s="4"/>
      <c r="DU551" s="4"/>
      <c r="DV551" s="4"/>
      <c r="DW551" s="4"/>
      <c r="DX551" s="4"/>
      <c r="DY551" s="4"/>
      <c r="DZ551" s="4"/>
      <c r="EA551" s="4"/>
      <c r="EB551" s="4"/>
      <c r="EC551" s="4"/>
      <c r="ED551" s="4"/>
      <c r="EE551" s="4"/>
      <c r="EF551" s="4"/>
      <c r="EG551" s="4"/>
      <c r="EH551" s="4"/>
      <c r="EI551" s="4"/>
      <c r="EJ551" s="4"/>
      <c r="EK551" s="4"/>
      <c r="EL551" s="4"/>
      <c r="EM551" s="4"/>
      <c r="EN551" s="4"/>
      <c r="EO551" s="4"/>
      <c r="EP551" s="4"/>
      <c r="EQ551" s="4"/>
      <c r="ER551" s="4"/>
      <c r="ES551" s="4"/>
      <c r="ET551" s="4"/>
      <c r="EU551" s="4"/>
      <c r="EV551" s="4"/>
      <c r="EW551" s="4"/>
      <c r="EX551" s="4"/>
      <c r="EY551" s="3"/>
      <c r="EZ551" s="3"/>
      <c r="FA551" s="3"/>
      <c r="FB551" s="3"/>
      <c r="FC551" s="3"/>
      <c r="FD551" s="3"/>
      <c r="FE551" s="3"/>
      <c r="FF551" s="3"/>
      <c r="FG551" s="3"/>
      <c r="FH551" s="3"/>
      <c r="FI551" s="3"/>
      <c r="FJ551" s="3"/>
      <c r="FK551" s="3"/>
      <c r="FL551" s="3"/>
      <c r="FM551" s="3"/>
      <c r="FN551" s="3"/>
      <c r="FO551" s="3"/>
      <c r="FP551" s="3"/>
      <c r="FQ551" s="3"/>
      <c r="FR551" s="3"/>
      <c r="FS551" s="3"/>
      <c r="FT551" s="3"/>
      <c r="FU551" s="3"/>
      <c r="FV551" s="3"/>
      <c r="FW551" s="3"/>
      <c r="FX551" s="3"/>
      <c r="FY551" s="3"/>
      <c r="FZ551" s="3"/>
      <c r="GA551" s="3"/>
      <c r="GB551" s="3"/>
      <c r="GC551" s="3"/>
      <c r="GD551" s="3"/>
      <c r="GE551" s="3"/>
      <c r="GF551" s="3"/>
      <c r="GG551" s="3"/>
      <c r="GH551" s="3"/>
      <c r="GI551" s="3"/>
      <c r="GJ551" s="3"/>
      <c r="GK551" s="3"/>
      <c r="GL551" s="3"/>
      <c r="GM551" s="3"/>
      <c r="GN551" s="3"/>
      <c r="GO551" s="3"/>
      <c r="GP551" s="3"/>
      <c r="GQ551" s="3"/>
      <c r="GR551" s="3"/>
      <c r="GS551" s="3"/>
      <c r="GT551" s="3"/>
      <c r="GU551" s="3"/>
      <c r="GV551" s="3"/>
      <c r="GW551" s="3"/>
      <c r="GX551" s="3"/>
      <c r="GY551" s="3"/>
      <c r="GZ551" s="3"/>
      <c r="HA551" s="3"/>
      <c r="HB551" s="3"/>
      <c r="HC551" s="3"/>
      <c r="HD551" s="3"/>
      <c r="HE551" s="3"/>
      <c r="HF551" s="3"/>
      <c r="HG551" s="3"/>
      <c r="HH551" s="3"/>
      <c r="HI551" s="3"/>
      <c r="HJ551" s="3"/>
      <c r="HK551" s="3"/>
      <c r="HL551" s="3"/>
      <c r="HM551" s="3"/>
      <c r="HN551" s="3"/>
      <c r="HO551" s="3"/>
      <c r="HP551" s="3"/>
      <c r="HQ551" s="3"/>
      <c r="HR551" s="3"/>
      <c r="HS551" s="3"/>
      <c r="HT551" s="3"/>
      <c r="HU551" s="3"/>
      <c r="HV551" s="3"/>
      <c r="HW551" s="3"/>
      <c r="HX551" s="3"/>
      <c r="HY551" s="3"/>
      <c r="HZ551" s="3"/>
      <c r="IA551" s="3"/>
      <c r="IB551" s="3"/>
      <c r="IC551" s="3"/>
      <c r="ID551" s="3"/>
      <c r="IE551" s="3"/>
      <c r="IF551" s="3"/>
      <c r="IG551" s="3"/>
      <c r="IH551" s="3"/>
      <c r="II551" s="3"/>
      <c r="IJ551" s="3"/>
      <c r="IK551" s="3"/>
      <c r="IL551" s="3"/>
      <c r="IM551" s="3"/>
      <c r="IN551" s="3"/>
      <c r="IO551" s="3"/>
      <c r="IP551" s="3"/>
      <c r="IQ551" s="3"/>
      <c r="IR551" s="3"/>
      <c r="IS551" s="3"/>
      <c r="IT551" s="3"/>
      <c r="IU551" s="3"/>
      <c r="IV551" s="3"/>
      <c r="IW551" s="3"/>
      <c r="IX551" s="3"/>
      <c r="IY551" s="3"/>
      <c r="IZ551" s="3"/>
      <c r="JA551" s="3"/>
      <c r="JB551" s="3"/>
      <c r="JC551" s="3"/>
      <c r="JD551" s="3"/>
      <c r="JE551" s="3"/>
      <c r="JF551" s="3"/>
      <c r="JG551" s="3"/>
      <c r="JH551" s="3"/>
      <c r="JI551" s="3"/>
      <c r="JJ551" s="3"/>
      <c r="JK551" s="3"/>
      <c r="JL551" s="3"/>
      <c r="JM551" s="3"/>
      <c r="JN551" s="3"/>
      <c r="JO551" s="3"/>
      <c r="JP551" s="3"/>
      <c r="JQ551" s="3"/>
      <c r="JR551" s="3"/>
      <c r="JS551" s="3"/>
      <c r="JT551" s="3"/>
      <c r="JU551" s="3"/>
      <c r="JV551" s="3"/>
      <c r="JW551" s="3"/>
      <c r="JX551" s="3"/>
      <c r="JY551" s="3"/>
      <c r="JZ551" s="3"/>
      <c r="KA551" s="3"/>
      <c r="KB551" s="3"/>
      <c r="KC551" s="3"/>
      <c r="KD551" s="3"/>
      <c r="KE551" s="3"/>
      <c r="KF551" s="3"/>
      <c r="KG551" s="3"/>
      <c r="KH551" s="3"/>
      <c r="KI551" s="3"/>
      <c r="KJ551" s="3"/>
      <c r="KK551" s="3"/>
      <c r="KL551" s="3"/>
      <c r="KM551" s="3"/>
      <c r="KN551" s="3"/>
    </row>
    <row r="552" spans="1:300">
      <c r="A552" s="3">
        <v>0</v>
      </c>
      <c r="B55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552)))"),"")</f>
        <v/>
      </c>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c r="AX552" s="4"/>
      <c r="AY552" s="4"/>
      <c r="AZ552" s="4"/>
      <c r="BA552" s="4"/>
      <c r="BB552" s="4"/>
      <c r="BC552" s="4"/>
      <c r="BD552" s="4"/>
      <c r="BE552" s="4"/>
      <c r="BF552" s="4"/>
      <c r="BG552" s="4"/>
      <c r="BH552" s="4"/>
      <c r="BI552" s="4"/>
      <c r="BJ552" s="4"/>
      <c r="BK552" s="4"/>
      <c r="BL552" s="4"/>
      <c r="BM552" s="4"/>
      <c r="BN552" s="4"/>
      <c r="BO552" s="4"/>
      <c r="BP552" s="4"/>
      <c r="BQ552" s="4"/>
      <c r="BR552" s="4"/>
      <c r="BS552" s="4"/>
      <c r="BT552" s="4"/>
      <c r="BU552" s="4"/>
      <c r="BV552" s="4"/>
      <c r="BW552" s="4"/>
      <c r="BX552" s="4"/>
      <c r="BY552" s="4"/>
      <c r="BZ552" s="4"/>
      <c r="CA552" s="4"/>
      <c r="CB552" s="4"/>
      <c r="CC552" s="4"/>
      <c r="CD552" s="4"/>
      <c r="CE552" s="4"/>
      <c r="CF552" s="4"/>
      <c r="CG552" s="4"/>
      <c r="CH552" s="4"/>
      <c r="CI552" s="4"/>
      <c r="CJ552" s="4"/>
      <c r="CK552" s="4"/>
      <c r="CL552" s="4"/>
      <c r="CM552" s="4"/>
      <c r="CN552" s="4"/>
      <c r="CO552" s="4"/>
      <c r="CP552" s="4"/>
      <c r="CQ552" s="4"/>
      <c r="CR552" s="4"/>
      <c r="CS552" s="4"/>
      <c r="CT552" s="4"/>
      <c r="CU552" s="4"/>
      <c r="CV552" s="4"/>
      <c r="CW552" s="4"/>
      <c r="CX552" s="4"/>
      <c r="CY552" s="4"/>
      <c r="CZ552" s="4"/>
      <c r="DA552" s="4"/>
      <c r="DB552" s="4"/>
      <c r="DC552" s="4"/>
      <c r="DD552" s="4"/>
      <c r="DE552" s="4"/>
      <c r="DF552" s="4"/>
      <c r="DG552" s="4"/>
      <c r="DH552" s="4"/>
      <c r="DI552" s="4"/>
      <c r="DJ552" s="4"/>
      <c r="DK552" s="4"/>
      <c r="DL552" s="4"/>
      <c r="DM552" s="4"/>
      <c r="DN552" s="4"/>
      <c r="DO552" s="4"/>
      <c r="DP552" s="4"/>
      <c r="DQ552" s="4"/>
      <c r="DR552" s="4"/>
      <c r="DS552" s="4"/>
      <c r="DT552" s="4"/>
      <c r="DU552" s="4"/>
      <c r="DV552" s="4"/>
      <c r="DW552" s="4"/>
      <c r="DX552" s="4"/>
      <c r="DY552" s="4"/>
      <c r="DZ552" s="4"/>
      <c r="EA552" s="4"/>
      <c r="EB552" s="4"/>
      <c r="EC552" s="4"/>
      <c r="ED552" s="4"/>
      <c r="EE552" s="4"/>
      <c r="EF552" s="4"/>
      <c r="EG552" s="4"/>
      <c r="EH552" s="4"/>
      <c r="EI552" s="4"/>
      <c r="EJ552" s="4"/>
      <c r="EK552" s="4"/>
      <c r="EL552" s="4"/>
      <c r="EM552" s="4"/>
      <c r="EN552" s="4"/>
      <c r="EO552" s="4"/>
      <c r="EP552" s="4"/>
      <c r="EQ552" s="4"/>
      <c r="ER552" s="4"/>
      <c r="ES552" s="4"/>
      <c r="ET552" s="4"/>
      <c r="EU552" s="4"/>
      <c r="EV552" s="4"/>
      <c r="EW552" s="4"/>
      <c r="EX552" s="4"/>
      <c r="EY552" s="3"/>
      <c r="EZ552" s="3"/>
      <c r="FA552" s="3"/>
      <c r="FB552" s="3"/>
      <c r="FC552" s="3"/>
      <c r="FD552" s="3"/>
      <c r="FE552" s="3"/>
      <c r="FF552" s="3"/>
      <c r="FG552" s="3"/>
      <c r="FH552" s="3"/>
      <c r="FI552" s="3"/>
      <c r="FJ552" s="3"/>
      <c r="FK552" s="3"/>
      <c r="FL552" s="3"/>
      <c r="FM552" s="3"/>
      <c r="FN552" s="3"/>
      <c r="FO552" s="3"/>
      <c r="FP552" s="3"/>
      <c r="FQ552" s="3"/>
      <c r="FR552" s="3"/>
      <c r="FS552" s="3"/>
      <c r="FT552" s="3"/>
      <c r="FU552" s="3"/>
      <c r="FV552" s="3"/>
      <c r="FW552" s="3"/>
      <c r="FX552" s="3"/>
      <c r="FY552" s="3"/>
      <c r="FZ552" s="3"/>
      <c r="GA552" s="3"/>
      <c r="GB552" s="3"/>
      <c r="GC552" s="3"/>
      <c r="GD552" s="3"/>
      <c r="GE552" s="3"/>
      <c r="GF552" s="3"/>
      <c r="GG552" s="3"/>
      <c r="GH552" s="3"/>
      <c r="GI552" s="3"/>
      <c r="GJ552" s="3"/>
      <c r="GK552" s="3"/>
      <c r="GL552" s="3"/>
      <c r="GM552" s="3"/>
      <c r="GN552" s="3"/>
      <c r="GO552" s="3"/>
      <c r="GP552" s="3"/>
      <c r="GQ552" s="3"/>
      <c r="GR552" s="3"/>
      <c r="GS552" s="3"/>
      <c r="GT552" s="3"/>
      <c r="GU552" s="3"/>
      <c r="GV552" s="3"/>
      <c r="GW552" s="3"/>
      <c r="GX552" s="3"/>
      <c r="GY552" s="3"/>
      <c r="GZ552" s="3"/>
      <c r="HA552" s="3"/>
      <c r="HB552" s="3"/>
      <c r="HC552" s="3"/>
      <c r="HD552" s="3"/>
      <c r="HE552" s="3"/>
      <c r="HF552" s="3"/>
      <c r="HG552" s="3"/>
      <c r="HH552" s="3"/>
      <c r="HI552" s="3"/>
      <c r="HJ552" s="3"/>
      <c r="HK552" s="3"/>
      <c r="HL552" s="3"/>
      <c r="HM552" s="3"/>
      <c r="HN552" s="3"/>
      <c r="HO552" s="3"/>
      <c r="HP552" s="3"/>
      <c r="HQ552" s="3"/>
      <c r="HR552" s="3"/>
      <c r="HS552" s="3"/>
      <c r="HT552" s="3"/>
      <c r="HU552" s="3"/>
      <c r="HV552" s="3"/>
      <c r="HW552" s="3"/>
      <c r="HX552" s="3"/>
      <c r="HY552" s="3"/>
      <c r="HZ552" s="3"/>
      <c r="IA552" s="3"/>
      <c r="IB552" s="3"/>
      <c r="IC552" s="3"/>
      <c r="ID552" s="3"/>
      <c r="IE552" s="3"/>
      <c r="IF552" s="3"/>
      <c r="IG552" s="3"/>
      <c r="IH552" s="3"/>
      <c r="II552" s="3"/>
      <c r="IJ552" s="3"/>
      <c r="IK552" s="3"/>
      <c r="IL552" s="3"/>
      <c r="IM552" s="3"/>
      <c r="IN552" s="3"/>
      <c r="IO552" s="3"/>
      <c r="IP552" s="3"/>
      <c r="IQ552" s="3"/>
      <c r="IR552" s="3"/>
      <c r="IS552" s="3"/>
      <c r="IT552" s="3"/>
      <c r="IU552" s="3"/>
      <c r="IV552" s="3"/>
      <c r="IW552" s="3"/>
      <c r="IX552" s="3"/>
      <c r="IY552" s="3"/>
      <c r="IZ552" s="3"/>
      <c r="JA552" s="3"/>
      <c r="JB552" s="3"/>
      <c r="JC552" s="3"/>
      <c r="JD552" s="3"/>
      <c r="JE552" s="3"/>
      <c r="JF552" s="3"/>
      <c r="JG552" s="3"/>
      <c r="JH552" s="3"/>
      <c r="JI552" s="3"/>
      <c r="JJ552" s="3"/>
      <c r="JK552" s="3"/>
      <c r="JL552" s="3"/>
      <c r="JM552" s="3"/>
      <c r="JN552" s="3"/>
      <c r="JO552" s="3"/>
      <c r="JP552" s="3"/>
      <c r="JQ552" s="3"/>
      <c r="JR552" s="3"/>
      <c r="JS552" s="3"/>
      <c r="JT552" s="3"/>
      <c r="JU552" s="3"/>
      <c r="JV552" s="3"/>
      <c r="JW552" s="3"/>
      <c r="JX552" s="3"/>
      <c r="JY552" s="3"/>
      <c r="JZ552" s="3"/>
      <c r="KA552" s="3"/>
      <c r="KB552" s="3"/>
      <c r="KC552" s="3"/>
      <c r="KD552" s="3"/>
      <c r="KE552" s="3"/>
      <c r="KF552" s="3"/>
      <c r="KG552" s="3"/>
      <c r="KH552" s="3"/>
      <c r="KI552" s="3"/>
      <c r="KJ552" s="3"/>
      <c r="KK552" s="3"/>
      <c r="KL552" s="3"/>
      <c r="KM552" s="3"/>
      <c r="KN552" s="3"/>
    </row>
    <row r="553" spans="1:300">
      <c r="A553" s="3">
        <v>0</v>
      </c>
      <c r="B55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553)))"),"")</f>
        <v/>
      </c>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c r="AW553" s="4"/>
      <c r="AX553" s="4"/>
      <c r="AY553" s="4"/>
      <c r="AZ553" s="4"/>
      <c r="BA553" s="4"/>
      <c r="BB553" s="4"/>
      <c r="BC553" s="4"/>
      <c r="BD553" s="4"/>
      <c r="BE553" s="4"/>
      <c r="BF553" s="4"/>
      <c r="BG553" s="4"/>
      <c r="BH553" s="4"/>
      <c r="BI553" s="4"/>
      <c r="BJ553" s="4"/>
      <c r="BK553" s="4"/>
      <c r="BL553" s="4"/>
      <c r="BM553" s="4"/>
      <c r="BN553" s="4"/>
      <c r="BO553" s="4"/>
      <c r="BP553" s="4"/>
      <c r="BQ553" s="4"/>
      <c r="BR553" s="4"/>
      <c r="BS553" s="4"/>
      <c r="BT553" s="4"/>
      <c r="BU553" s="4"/>
      <c r="BV553" s="4"/>
      <c r="BW553" s="4"/>
      <c r="BX553" s="4"/>
      <c r="BY553" s="4"/>
      <c r="BZ553" s="4"/>
      <c r="CA553" s="4"/>
      <c r="CB553" s="4"/>
      <c r="CC553" s="4"/>
      <c r="CD553" s="4"/>
      <c r="CE553" s="4"/>
      <c r="CF553" s="4"/>
      <c r="CG553" s="4"/>
      <c r="CH553" s="4"/>
      <c r="CI553" s="4"/>
      <c r="CJ553" s="4"/>
      <c r="CK553" s="4"/>
      <c r="CL553" s="4"/>
      <c r="CM553" s="4"/>
      <c r="CN553" s="4"/>
      <c r="CO553" s="4"/>
      <c r="CP553" s="4"/>
      <c r="CQ553" s="4"/>
      <c r="CR553" s="4"/>
      <c r="CS553" s="4"/>
      <c r="CT553" s="4"/>
      <c r="CU553" s="4"/>
      <c r="CV553" s="4"/>
      <c r="CW553" s="4"/>
      <c r="CX553" s="4"/>
      <c r="CY553" s="4"/>
      <c r="CZ553" s="4"/>
      <c r="DA553" s="4"/>
      <c r="DB553" s="4"/>
      <c r="DC553" s="4"/>
      <c r="DD553" s="4"/>
      <c r="DE553" s="4"/>
      <c r="DF553" s="4"/>
      <c r="DG553" s="4"/>
      <c r="DH553" s="4"/>
      <c r="DI553" s="4"/>
      <c r="DJ553" s="4"/>
      <c r="DK553" s="4"/>
      <c r="DL553" s="4"/>
      <c r="DM553" s="4"/>
      <c r="DN553" s="4"/>
      <c r="DO553" s="4"/>
      <c r="DP553" s="4"/>
      <c r="DQ553" s="4"/>
      <c r="DR553" s="4"/>
      <c r="DS553" s="4"/>
      <c r="DT553" s="4"/>
      <c r="DU553" s="4"/>
      <c r="DV553" s="4"/>
      <c r="DW553" s="4"/>
      <c r="DX553" s="4"/>
      <c r="DY553" s="4"/>
      <c r="DZ553" s="4"/>
      <c r="EA553" s="4"/>
      <c r="EB553" s="4"/>
      <c r="EC553" s="4"/>
      <c r="ED553" s="4"/>
      <c r="EE553" s="4"/>
      <c r="EF553" s="4"/>
      <c r="EG553" s="4"/>
      <c r="EH553" s="4"/>
      <c r="EI553" s="4"/>
      <c r="EJ553" s="4"/>
      <c r="EK553" s="4"/>
      <c r="EL553" s="4"/>
      <c r="EM553" s="4"/>
      <c r="EN553" s="4"/>
      <c r="EO553" s="4"/>
      <c r="EP553" s="4"/>
      <c r="EQ553" s="4"/>
      <c r="ER553" s="4"/>
      <c r="ES553" s="4"/>
      <c r="ET553" s="4"/>
      <c r="EU553" s="4"/>
      <c r="EV553" s="4"/>
      <c r="EW553" s="4"/>
      <c r="EX553" s="4"/>
      <c r="EY553" s="3"/>
      <c r="EZ553" s="3"/>
      <c r="FA553" s="3"/>
      <c r="FB553" s="3"/>
      <c r="FC553" s="3"/>
      <c r="FD553" s="3"/>
      <c r="FE553" s="3"/>
      <c r="FF553" s="3"/>
      <c r="FG553" s="3"/>
      <c r="FH553" s="3"/>
      <c r="FI553" s="3"/>
      <c r="FJ553" s="3"/>
      <c r="FK553" s="3"/>
      <c r="FL553" s="3"/>
      <c r="FM553" s="3"/>
      <c r="FN553" s="3"/>
      <c r="FO553" s="3"/>
      <c r="FP553" s="3"/>
      <c r="FQ553" s="3"/>
      <c r="FR553" s="3"/>
      <c r="FS553" s="3"/>
      <c r="FT553" s="3"/>
      <c r="FU553" s="3"/>
      <c r="FV553" s="3"/>
      <c r="FW553" s="3"/>
      <c r="FX553" s="3"/>
      <c r="FY553" s="3"/>
      <c r="FZ553" s="3"/>
      <c r="GA553" s="3"/>
      <c r="GB553" s="3"/>
      <c r="GC553" s="3"/>
      <c r="GD553" s="3"/>
      <c r="GE553" s="3"/>
      <c r="GF553" s="3"/>
      <c r="GG553" s="3"/>
      <c r="GH553" s="3"/>
      <c r="GI553" s="3"/>
      <c r="GJ553" s="3"/>
      <c r="GK553" s="3"/>
      <c r="GL553" s="3"/>
      <c r="GM553" s="3"/>
      <c r="GN553" s="3"/>
      <c r="GO553" s="3"/>
      <c r="GP553" s="3"/>
      <c r="GQ553" s="3"/>
      <c r="GR553" s="3"/>
      <c r="GS553" s="3"/>
      <c r="GT553" s="3"/>
      <c r="GU553" s="3"/>
      <c r="GV553" s="3"/>
      <c r="GW553" s="3"/>
      <c r="GX553" s="3"/>
      <c r="GY553" s="3"/>
      <c r="GZ553" s="3"/>
      <c r="HA553" s="3"/>
      <c r="HB553" s="3"/>
      <c r="HC553" s="3"/>
      <c r="HD553" s="3"/>
      <c r="HE553" s="3"/>
      <c r="HF553" s="3"/>
      <c r="HG553" s="3"/>
      <c r="HH553" s="3"/>
      <c r="HI553" s="3"/>
      <c r="HJ553" s="3"/>
      <c r="HK553" s="3"/>
      <c r="HL553" s="3"/>
      <c r="HM553" s="3"/>
      <c r="HN553" s="3"/>
      <c r="HO553" s="3"/>
      <c r="HP553" s="3"/>
      <c r="HQ553" s="3"/>
      <c r="HR553" s="3"/>
      <c r="HS553" s="3"/>
      <c r="HT553" s="3"/>
      <c r="HU553" s="3"/>
      <c r="HV553" s="3"/>
      <c r="HW553" s="3"/>
      <c r="HX553" s="3"/>
      <c r="HY553" s="3"/>
      <c r="HZ553" s="3"/>
      <c r="IA553" s="3"/>
      <c r="IB553" s="3"/>
      <c r="IC553" s="3"/>
      <c r="ID553" s="3"/>
      <c r="IE553" s="3"/>
      <c r="IF553" s="3"/>
      <c r="IG553" s="3"/>
      <c r="IH553" s="3"/>
      <c r="II553" s="3"/>
      <c r="IJ553" s="3"/>
      <c r="IK553" s="3"/>
      <c r="IL553" s="3"/>
      <c r="IM553" s="3"/>
      <c r="IN553" s="3"/>
      <c r="IO553" s="3"/>
      <c r="IP553" s="3"/>
      <c r="IQ553" s="3"/>
      <c r="IR553" s="3"/>
      <c r="IS553" s="3"/>
      <c r="IT553" s="3"/>
      <c r="IU553" s="3"/>
      <c r="IV553" s="3"/>
      <c r="IW553" s="3"/>
      <c r="IX553" s="3"/>
      <c r="IY553" s="3"/>
      <c r="IZ553" s="3"/>
      <c r="JA553" s="3"/>
      <c r="JB553" s="3"/>
      <c r="JC553" s="3"/>
      <c r="JD553" s="3"/>
      <c r="JE553" s="3"/>
      <c r="JF553" s="3"/>
      <c r="JG553" s="3"/>
      <c r="JH553" s="3"/>
      <c r="JI553" s="3"/>
      <c r="JJ553" s="3"/>
      <c r="JK553" s="3"/>
      <c r="JL553" s="3"/>
      <c r="JM553" s="3"/>
      <c r="JN553" s="3"/>
      <c r="JO553" s="3"/>
      <c r="JP553" s="3"/>
      <c r="JQ553" s="3"/>
      <c r="JR553" s="3"/>
      <c r="JS553" s="3"/>
      <c r="JT553" s="3"/>
      <c r="JU553" s="3"/>
      <c r="JV553" s="3"/>
      <c r="JW553" s="3"/>
      <c r="JX553" s="3"/>
      <c r="JY553" s="3"/>
      <c r="JZ553" s="3"/>
      <c r="KA553" s="3"/>
      <c r="KB553" s="3"/>
      <c r="KC553" s="3"/>
      <c r="KD553" s="3"/>
      <c r="KE553" s="3"/>
      <c r="KF553" s="3"/>
      <c r="KG553" s="3"/>
      <c r="KH553" s="3"/>
      <c r="KI553" s="3"/>
      <c r="KJ553" s="3"/>
      <c r="KK553" s="3"/>
      <c r="KL553" s="3"/>
      <c r="KM553" s="3"/>
      <c r="KN553" s="3"/>
    </row>
    <row r="554" spans="1:300">
      <c r="A554" s="3">
        <v>0</v>
      </c>
      <c r="B55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554)))"),"")</f>
        <v/>
      </c>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c r="AX554" s="4"/>
      <c r="AY554" s="4"/>
      <c r="AZ554" s="4"/>
      <c r="BA554" s="4"/>
      <c r="BB554" s="4"/>
      <c r="BC554" s="4"/>
      <c r="BD554" s="4"/>
      <c r="BE554" s="4"/>
      <c r="BF554" s="4"/>
      <c r="BG554" s="4"/>
      <c r="BH554" s="4"/>
      <c r="BI554" s="4"/>
      <c r="BJ554" s="4"/>
      <c r="BK554" s="4"/>
      <c r="BL554" s="4"/>
      <c r="BM554" s="4"/>
      <c r="BN554" s="4"/>
      <c r="BO554" s="4"/>
      <c r="BP554" s="4"/>
      <c r="BQ554" s="4"/>
      <c r="BR554" s="4"/>
      <c r="BS554" s="4"/>
      <c r="BT554" s="4"/>
      <c r="BU554" s="4"/>
      <c r="BV554" s="4"/>
      <c r="BW554" s="4"/>
      <c r="BX554" s="4"/>
      <c r="BY554" s="4"/>
      <c r="BZ554" s="4"/>
      <c r="CA554" s="4"/>
      <c r="CB554" s="4"/>
      <c r="CC554" s="4"/>
      <c r="CD554" s="4"/>
      <c r="CE554" s="4"/>
      <c r="CF554" s="4"/>
      <c r="CG554" s="4"/>
      <c r="CH554" s="4"/>
      <c r="CI554" s="4"/>
      <c r="CJ554" s="4"/>
      <c r="CK554" s="4"/>
      <c r="CL554" s="4"/>
      <c r="CM554" s="4"/>
      <c r="CN554" s="4"/>
      <c r="CO554" s="4"/>
      <c r="CP554" s="4"/>
      <c r="CQ554" s="4"/>
      <c r="CR554" s="4"/>
      <c r="CS554" s="4"/>
      <c r="CT554" s="4"/>
      <c r="CU554" s="4"/>
      <c r="CV554" s="4"/>
      <c r="CW554" s="4"/>
      <c r="CX554" s="4"/>
      <c r="CY554" s="4"/>
      <c r="CZ554" s="4"/>
      <c r="DA554" s="4"/>
      <c r="DB554" s="4"/>
      <c r="DC554" s="4"/>
      <c r="DD554" s="4"/>
      <c r="DE554" s="4"/>
      <c r="DF554" s="4"/>
      <c r="DG554" s="4"/>
      <c r="DH554" s="4"/>
      <c r="DI554" s="4"/>
      <c r="DJ554" s="4"/>
      <c r="DK554" s="4"/>
      <c r="DL554" s="4"/>
      <c r="DM554" s="4"/>
      <c r="DN554" s="4"/>
      <c r="DO554" s="4"/>
      <c r="DP554" s="4"/>
      <c r="DQ554" s="4"/>
      <c r="DR554" s="4"/>
      <c r="DS554" s="4"/>
      <c r="DT554" s="4"/>
      <c r="DU554" s="4"/>
      <c r="DV554" s="4"/>
      <c r="DW554" s="4"/>
      <c r="DX554" s="4"/>
      <c r="DY554" s="4"/>
      <c r="DZ554" s="4"/>
      <c r="EA554" s="4"/>
      <c r="EB554" s="4"/>
      <c r="EC554" s="4"/>
      <c r="ED554" s="4"/>
      <c r="EE554" s="4"/>
      <c r="EF554" s="4"/>
      <c r="EG554" s="4"/>
      <c r="EH554" s="4"/>
      <c r="EI554" s="4"/>
      <c r="EJ554" s="4"/>
      <c r="EK554" s="4"/>
      <c r="EL554" s="4"/>
      <c r="EM554" s="4"/>
      <c r="EN554" s="4"/>
      <c r="EO554" s="4"/>
      <c r="EP554" s="4"/>
      <c r="EQ554" s="4"/>
      <c r="ER554" s="4"/>
      <c r="ES554" s="4"/>
      <c r="ET554" s="4"/>
      <c r="EU554" s="4"/>
      <c r="EV554" s="4"/>
      <c r="EW554" s="4"/>
      <c r="EX554" s="4"/>
      <c r="EY554" s="3"/>
      <c r="EZ554" s="3"/>
      <c r="FA554" s="3"/>
      <c r="FB554" s="3"/>
      <c r="FC554" s="3"/>
      <c r="FD554" s="3"/>
      <c r="FE554" s="3"/>
      <c r="FF554" s="3"/>
      <c r="FG554" s="3"/>
      <c r="FH554" s="3"/>
      <c r="FI554" s="3"/>
      <c r="FJ554" s="3"/>
      <c r="FK554" s="3"/>
      <c r="FL554" s="3"/>
      <c r="FM554" s="3"/>
      <c r="FN554" s="3"/>
      <c r="FO554" s="3"/>
      <c r="FP554" s="3"/>
      <c r="FQ554" s="3"/>
      <c r="FR554" s="3"/>
      <c r="FS554" s="3"/>
      <c r="FT554" s="3"/>
      <c r="FU554" s="3"/>
      <c r="FV554" s="3"/>
      <c r="FW554" s="3"/>
      <c r="FX554" s="3"/>
      <c r="FY554" s="3"/>
      <c r="FZ554" s="3"/>
      <c r="GA554" s="3"/>
      <c r="GB554" s="3"/>
      <c r="GC554" s="3"/>
      <c r="GD554" s="3"/>
      <c r="GE554" s="3"/>
      <c r="GF554" s="3"/>
      <c r="GG554" s="3"/>
      <c r="GH554" s="3"/>
      <c r="GI554" s="3"/>
      <c r="GJ554" s="3"/>
      <c r="GK554" s="3"/>
      <c r="GL554" s="3"/>
      <c r="GM554" s="3"/>
      <c r="GN554" s="3"/>
      <c r="GO554" s="3"/>
      <c r="GP554" s="3"/>
      <c r="GQ554" s="3"/>
      <c r="GR554" s="3"/>
      <c r="GS554" s="3"/>
      <c r="GT554" s="3"/>
      <c r="GU554" s="3"/>
      <c r="GV554" s="3"/>
      <c r="GW554" s="3"/>
      <c r="GX554" s="3"/>
      <c r="GY554" s="3"/>
      <c r="GZ554" s="3"/>
      <c r="HA554" s="3"/>
      <c r="HB554" s="3"/>
      <c r="HC554" s="3"/>
      <c r="HD554" s="3"/>
      <c r="HE554" s="3"/>
      <c r="HF554" s="3"/>
      <c r="HG554" s="3"/>
      <c r="HH554" s="3"/>
      <c r="HI554" s="3"/>
      <c r="HJ554" s="3"/>
      <c r="HK554" s="3"/>
      <c r="HL554" s="3"/>
      <c r="HM554" s="3"/>
      <c r="HN554" s="3"/>
      <c r="HO554" s="3"/>
      <c r="HP554" s="3"/>
      <c r="HQ554" s="3"/>
      <c r="HR554" s="3"/>
      <c r="HS554" s="3"/>
      <c r="HT554" s="3"/>
      <c r="HU554" s="3"/>
      <c r="HV554" s="3"/>
      <c r="HW554" s="3"/>
      <c r="HX554" s="3"/>
      <c r="HY554" s="3"/>
      <c r="HZ554" s="3"/>
      <c r="IA554" s="3"/>
      <c r="IB554" s="3"/>
      <c r="IC554" s="3"/>
      <c r="ID554" s="3"/>
      <c r="IE554" s="3"/>
      <c r="IF554" s="3"/>
      <c r="IG554" s="3"/>
      <c r="IH554" s="3"/>
      <c r="II554" s="3"/>
      <c r="IJ554" s="3"/>
      <c r="IK554" s="3"/>
      <c r="IL554" s="3"/>
      <c r="IM554" s="3"/>
      <c r="IN554" s="3"/>
      <c r="IO554" s="3"/>
      <c r="IP554" s="3"/>
      <c r="IQ554" s="3"/>
      <c r="IR554" s="3"/>
      <c r="IS554" s="3"/>
      <c r="IT554" s="3"/>
      <c r="IU554" s="3"/>
      <c r="IV554" s="3"/>
      <c r="IW554" s="3"/>
      <c r="IX554" s="3"/>
      <c r="IY554" s="3"/>
      <c r="IZ554" s="3"/>
      <c r="JA554" s="3"/>
      <c r="JB554" s="3"/>
      <c r="JC554" s="3"/>
      <c r="JD554" s="3"/>
      <c r="JE554" s="3"/>
      <c r="JF554" s="3"/>
      <c r="JG554" s="3"/>
      <c r="JH554" s="3"/>
      <c r="JI554" s="3"/>
      <c r="JJ554" s="3"/>
      <c r="JK554" s="3"/>
      <c r="JL554" s="3"/>
      <c r="JM554" s="3"/>
      <c r="JN554" s="3"/>
      <c r="JO554" s="3"/>
      <c r="JP554" s="3"/>
      <c r="JQ554" s="3"/>
      <c r="JR554" s="3"/>
      <c r="JS554" s="3"/>
      <c r="JT554" s="3"/>
      <c r="JU554" s="3"/>
      <c r="JV554" s="3"/>
      <c r="JW554" s="3"/>
      <c r="JX554" s="3"/>
      <c r="JY554" s="3"/>
      <c r="JZ554" s="3"/>
      <c r="KA554" s="3"/>
      <c r="KB554" s="3"/>
      <c r="KC554" s="3"/>
      <c r="KD554" s="3"/>
      <c r="KE554" s="3"/>
      <c r="KF554" s="3"/>
      <c r="KG554" s="3"/>
      <c r="KH554" s="3"/>
      <c r="KI554" s="3"/>
      <c r="KJ554" s="3"/>
      <c r="KK554" s="3"/>
      <c r="KL554" s="3"/>
      <c r="KM554" s="3"/>
      <c r="KN554" s="3"/>
    </row>
    <row r="555" spans="1:300">
      <c r="A555" s="3">
        <v>0</v>
      </c>
      <c r="B55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555)))"),"")</f>
        <v/>
      </c>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c r="AX555" s="4"/>
      <c r="AY555" s="4"/>
      <c r="AZ555" s="4"/>
      <c r="BA555" s="4"/>
      <c r="BB555" s="4"/>
      <c r="BC555" s="4"/>
      <c r="BD555" s="4"/>
      <c r="BE555" s="4"/>
      <c r="BF555" s="4"/>
      <c r="BG555" s="4"/>
      <c r="BH555" s="4"/>
      <c r="BI555" s="4"/>
      <c r="BJ555" s="4"/>
      <c r="BK555" s="4"/>
      <c r="BL555" s="4"/>
      <c r="BM555" s="4"/>
      <c r="BN555" s="4"/>
      <c r="BO555" s="4"/>
      <c r="BP555" s="4"/>
      <c r="BQ555" s="4"/>
      <c r="BR555" s="4"/>
      <c r="BS555" s="4"/>
      <c r="BT555" s="4"/>
      <c r="BU555" s="4"/>
      <c r="BV555" s="4"/>
      <c r="BW555" s="4"/>
      <c r="BX555" s="4"/>
      <c r="BY555" s="4"/>
      <c r="BZ555" s="4"/>
      <c r="CA555" s="4"/>
      <c r="CB555" s="4"/>
      <c r="CC555" s="4"/>
      <c r="CD555" s="4"/>
      <c r="CE555" s="4"/>
      <c r="CF555" s="4"/>
      <c r="CG555" s="4"/>
      <c r="CH555" s="4"/>
      <c r="CI555" s="4"/>
      <c r="CJ555" s="4"/>
      <c r="CK555" s="4"/>
      <c r="CL555" s="4"/>
      <c r="CM555" s="4"/>
      <c r="CN555" s="4"/>
      <c r="CO555" s="4"/>
      <c r="CP555" s="4"/>
      <c r="CQ555" s="4"/>
      <c r="CR555" s="4"/>
      <c r="CS555" s="4"/>
      <c r="CT555" s="4"/>
      <c r="CU555" s="4"/>
      <c r="CV555" s="4"/>
      <c r="CW555" s="4"/>
      <c r="CX555" s="4"/>
      <c r="CY555" s="4"/>
      <c r="CZ555" s="4"/>
      <c r="DA555" s="4"/>
      <c r="DB555" s="4"/>
      <c r="DC555" s="4"/>
      <c r="DD555" s="4"/>
      <c r="DE555" s="4"/>
      <c r="DF555" s="4"/>
      <c r="DG555" s="4"/>
      <c r="DH555" s="4"/>
      <c r="DI555" s="4"/>
      <c r="DJ555" s="4"/>
      <c r="DK555" s="4"/>
      <c r="DL555" s="4"/>
      <c r="DM555" s="4"/>
      <c r="DN555" s="4"/>
      <c r="DO555" s="4"/>
      <c r="DP555" s="4"/>
      <c r="DQ555" s="4"/>
      <c r="DR555" s="4"/>
      <c r="DS555" s="4"/>
      <c r="DT555" s="4"/>
      <c r="DU555" s="4"/>
      <c r="DV555" s="4"/>
      <c r="DW555" s="4"/>
      <c r="DX555" s="4"/>
      <c r="DY555" s="4"/>
      <c r="DZ555" s="4"/>
      <c r="EA555" s="4"/>
      <c r="EB555" s="4"/>
      <c r="EC555" s="4"/>
      <c r="ED555" s="4"/>
      <c r="EE555" s="4"/>
      <c r="EF555" s="4"/>
      <c r="EG555" s="4"/>
      <c r="EH555" s="4"/>
      <c r="EI555" s="4"/>
      <c r="EJ555" s="4"/>
      <c r="EK555" s="4"/>
      <c r="EL555" s="4"/>
      <c r="EM555" s="4"/>
      <c r="EN555" s="4"/>
      <c r="EO555" s="4"/>
      <c r="EP555" s="4"/>
      <c r="EQ555" s="4"/>
      <c r="ER555" s="4"/>
      <c r="ES555" s="4"/>
      <c r="ET555" s="4"/>
      <c r="EU555" s="4"/>
      <c r="EV555" s="4"/>
      <c r="EW555" s="4"/>
      <c r="EX555" s="4"/>
      <c r="EY555" s="3"/>
      <c r="EZ555" s="3"/>
      <c r="FA555" s="3"/>
      <c r="FB555" s="3"/>
      <c r="FC555" s="3"/>
      <c r="FD555" s="3"/>
      <c r="FE555" s="3"/>
      <c r="FF555" s="3"/>
      <c r="FG555" s="3"/>
      <c r="FH555" s="3"/>
      <c r="FI555" s="3"/>
      <c r="FJ555" s="3"/>
      <c r="FK555" s="3"/>
      <c r="FL555" s="3"/>
      <c r="FM555" s="3"/>
      <c r="FN555" s="3"/>
      <c r="FO555" s="3"/>
      <c r="FP555" s="3"/>
      <c r="FQ555" s="3"/>
      <c r="FR555" s="3"/>
      <c r="FS555" s="3"/>
      <c r="FT555" s="3"/>
      <c r="FU555" s="3"/>
      <c r="FV555" s="3"/>
      <c r="FW555" s="3"/>
      <c r="FX555" s="3"/>
      <c r="FY555" s="3"/>
      <c r="FZ555" s="3"/>
      <c r="GA555" s="3"/>
      <c r="GB555" s="3"/>
      <c r="GC555" s="3"/>
      <c r="GD555" s="3"/>
      <c r="GE555" s="3"/>
      <c r="GF555" s="3"/>
      <c r="GG555" s="3"/>
      <c r="GH555" s="3"/>
      <c r="GI555" s="3"/>
      <c r="GJ555" s="3"/>
      <c r="GK555" s="3"/>
      <c r="GL555" s="3"/>
      <c r="GM555" s="3"/>
      <c r="GN555" s="3"/>
      <c r="GO555" s="3"/>
      <c r="GP555" s="3"/>
      <c r="GQ555" s="3"/>
      <c r="GR555" s="3"/>
      <c r="GS555" s="3"/>
      <c r="GT555" s="3"/>
      <c r="GU555" s="3"/>
      <c r="GV555" s="3"/>
      <c r="GW555" s="3"/>
      <c r="GX555" s="3"/>
      <c r="GY555" s="3"/>
      <c r="GZ555" s="3"/>
      <c r="HA555" s="3"/>
      <c r="HB555" s="3"/>
      <c r="HC555" s="3"/>
      <c r="HD555" s="3"/>
      <c r="HE555" s="3"/>
      <c r="HF555" s="3"/>
      <c r="HG555" s="3"/>
      <c r="HH555" s="3"/>
      <c r="HI555" s="3"/>
      <c r="HJ555" s="3"/>
      <c r="HK555" s="3"/>
      <c r="HL555" s="3"/>
      <c r="HM555" s="3"/>
      <c r="HN555" s="3"/>
      <c r="HO555" s="3"/>
      <c r="HP555" s="3"/>
      <c r="HQ555" s="3"/>
      <c r="HR555" s="3"/>
      <c r="HS555" s="3"/>
      <c r="HT555" s="3"/>
      <c r="HU555" s="3"/>
      <c r="HV555" s="3"/>
      <c r="HW555" s="3"/>
      <c r="HX555" s="3"/>
      <c r="HY555" s="3"/>
      <c r="HZ555" s="3"/>
      <c r="IA555" s="3"/>
      <c r="IB555" s="3"/>
      <c r="IC555" s="3"/>
      <c r="ID555" s="3"/>
      <c r="IE555" s="3"/>
      <c r="IF555" s="3"/>
      <c r="IG555" s="3"/>
      <c r="IH555" s="3"/>
      <c r="II555" s="3"/>
      <c r="IJ555" s="3"/>
      <c r="IK555" s="3"/>
      <c r="IL555" s="3"/>
      <c r="IM555" s="3"/>
      <c r="IN555" s="3"/>
      <c r="IO555" s="3"/>
      <c r="IP555" s="3"/>
      <c r="IQ555" s="3"/>
      <c r="IR555" s="3"/>
      <c r="IS555" s="3"/>
      <c r="IT555" s="3"/>
      <c r="IU555" s="3"/>
      <c r="IV555" s="3"/>
      <c r="IW555" s="3"/>
      <c r="IX555" s="3"/>
      <c r="IY555" s="3"/>
      <c r="IZ555" s="3"/>
      <c r="JA555" s="3"/>
      <c r="JB555" s="3"/>
      <c r="JC555" s="3"/>
      <c r="JD555" s="3"/>
      <c r="JE555" s="3"/>
      <c r="JF555" s="3"/>
      <c r="JG555" s="3"/>
      <c r="JH555" s="3"/>
      <c r="JI555" s="3"/>
      <c r="JJ555" s="3"/>
      <c r="JK555" s="3"/>
      <c r="JL555" s="3"/>
      <c r="JM555" s="3"/>
      <c r="JN555" s="3"/>
      <c r="JO555" s="3"/>
      <c r="JP555" s="3"/>
      <c r="JQ555" s="3"/>
      <c r="JR555" s="3"/>
      <c r="JS555" s="3"/>
      <c r="JT555" s="3"/>
      <c r="JU555" s="3"/>
      <c r="JV555" s="3"/>
      <c r="JW555" s="3"/>
      <c r="JX555" s="3"/>
      <c r="JY555" s="3"/>
      <c r="JZ555" s="3"/>
      <c r="KA555" s="3"/>
      <c r="KB555" s="3"/>
      <c r="KC555" s="3"/>
      <c r="KD555" s="3"/>
      <c r="KE555" s="3"/>
      <c r="KF555" s="3"/>
      <c r="KG555" s="3"/>
      <c r="KH555" s="3"/>
      <c r="KI555" s="3"/>
      <c r="KJ555" s="3"/>
      <c r="KK555" s="3"/>
      <c r="KL555" s="3"/>
      <c r="KM555" s="3"/>
      <c r="KN555" s="3"/>
    </row>
    <row r="556" spans="1:300">
      <c r="A556" s="3">
        <v>0</v>
      </c>
      <c r="B55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556)))"),"")</f>
        <v/>
      </c>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c r="AX556" s="4"/>
      <c r="AY556" s="4"/>
      <c r="AZ556" s="4"/>
      <c r="BA556" s="4"/>
      <c r="BB556" s="4"/>
      <c r="BC556" s="4"/>
      <c r="BD556" s="4"/>
      <c r="BE556" s="4"/>
      <c r="BF556" s="4"/>
      <c r="BG556" s="4"/>
      <c r="BH556" s="4"/>
      <c r="BI556" s="4"/>
      <c r="BJ556" s="4"/>
      <c r="BK556" s="4"/>
      <c r="BL556" s="4"/>
      <c r="BM556" s="4"/>
      <c r="BN556" s="4"/>
      <c r="BO556" s="4"/>
      <c r="BP556" s="4"/>
      <c r="BQ556" s="4"/>
      <c r="BR556" s="4"/>
      <c r="BS556" s="4"/>
      <c r="BT556" s="4"/>
      <c r="BU556" s="4"/>
      <c r="BV556" s="4"/>
      <c r="BW556" s="4"/>
      <c r="BX556" s="4"/>
      <c r="BY556" s="4"/>
      <c r="BZ556" s="4"/>
      <c r="CA556" s="4"/>
      <c r="CB556" s="4"/>
      <c r="CC556" s="4"/>
      <c r="CD556" s="4"/>
      <c r="CE556" s="4"/>
      <c r="CF556" s="4"/>
      <c r="CG556" s="4"/>
      <c r="CH556" s="4"/>
      <c r="CI556" s="4"/>
      <c r="CJ556" s="4"/>
      <c r="CK556" s="4"/>
      <c r="CL556" s="4"/>
      <c r="CM556" s="4"/>
      <c r="CN556" s="4"/>
      <c r="CO556" s="4"/>
      <c r="CP556" s="4"/>
      <c r="CQ556" s="4"/>
      <c r="CR556" s="4"/>
      <c r="CS556" s="4"/>
      <c r="CT556" s="4"/>
      <c r="CU556" s="4"/>
      <c r="CV556" s="4"/>
      <c r="CW556" s="4"/>
      <c r="CX556" s="4"/>
      <c r="CY556" s="4"/>
      <c r="CZ556" s="4"/>
      <c r="DA556" s="4"/>
      <c r="DB556" s="4"/>
      <c r="DC556" s="4"/>
      <c r="DD556" s="4"/>
      <c r="DE556" s="4"/>
      <c r="DF556" s="4"/>
      <c r="DG556" s="4"/>
      <c r="DH556" s="4"/>
      <c r="DI556" s="4"/>
      <c r="DJ556" s="4"/>
      <c r="DK556" s="4"/>
      <c r="DL556" s="4"/>
      <c r="DM556" s="4"/>
      <c r="DN556" s="4"/>
      <c r="DO556" s="4"/>
      <c r="DP556" s="4"/>
      <c r="DQ556" s="4"/>
      <c r="DR556" s="4"/>
      <c r="DS556" s="4"/>
      <c r="DT556" s="4"/>
      <c r="DU556" s="4"/>
      <c r="DV556" s="4"/>
      <c r="DW556" s="4"/>
      <c r="DX556" s="4"/>
      <c r="DY556" s="4"/>
      <c r="DZ556" s="4"/>
      <c r="EA556" s="4"/>
      <c r="EB556" s="4"/>
      <c r="EC556" s="4"/>
      <c r="ED556" s="4"/>
      <c r="EE556" s="4"/>
      <c r="EF556" s="4"/>
      <c r="EG556" s="4"/>
      <c r="EH556" s="4"/>
      <c r="EI556" s="4"/>
      <c r="EJ556" s="4"/>
      <c r="EK556" s="4"/>
      <c r="EL556" s="4"/>
      <c r="EM556" s="4"/>
      <c r="EN556" s="4"/>
      <c r="EO556" s="4"/>
      <c r="EP556" s="4"/>
      <c r="EQ556" s="4"/>
      <c r="ER556" s="4"/>
      <c r="ES556" s="4"/>
      <c r="ET556" s="4"/>
      <c r="EU556" s="4"/>
      <c r="EV556" s="4"/>
      <c r="EW556" s="4"/>
      <c r="EX556" s="4"/>
      <c r="EY556" s="3"/>
      <c r="EZ556" s="3"/>
      <c r="FA556" s="3"/>
      <c r="FB556" s="3"/>
      <c r="FC556" s="3"/>
      <c r="FD556" s="3"/>
      <c r="FE556" s="3"/>
      <c r="FF556" s="3"/>
      <c r="FG556" s="3"/>
      <c r="FH556" s="3"/>
      <c r="FI556" s="3"/>
      <c r="FJ556" s="3"/>
      <c r="FK556" s="3"/>
      <c r="FL556" s="3"/>
      <c r="FM556" s="3"/>
      <c r="FN556" s="3"/>
      <c r="FO556" s="3"/>
      <c r="FP556" s="3"/>
      <c r="FQ556" s="3"/>
      <c r="FR556" s="3"/>
      <c r="FS556" s="3"/>
      <c r="FT556" s="3"/>
      <c r="FU556" s="3"/>
      <c r="FV556" s="3"/>
      <c r="FW556" s="3"/>
      <c r="FX556" s="3"/>
      <c r="FY556" s="3"/>
      <c r="FZ556" s="3"/>
      <c r="GA556" s="3"/>
      <c r="GB556" s="3"/>
      <c r="GC556" s="3"/>
      <c r="GD556" s="3"/>
      <c r="GE556" s="3"/>
      <c r="GF556" s="3"/>
      <c r="GG556" s="3"/>
      <c r="GH556" s="3"/>
      <c r="GI556" s="3"/>
      <c r="GJ556" s="3"/>
      <c r="GK556" s="3"/>
      <c r="GL556" s="3"/>
      <c r="GM556" s="3"/>
      <c r="GN556" s="3"/>
      <c r="GO556" s="3"/>
      <c r="GP556" s="3"/>
      <c r="GQ556" s="3"/>
      <c r="GR556" s="3"/>
      <c r="GS556" s="3"/>
      <c r="GT556" s="3"/>
      <c r="GU556" s="3"/>
      <c r="GV556" s="3"/>
      <c r="GW556" s="3"/>
      <c r="GX556" s="3"/>
      <c r="GY556" s="3"/>
      <c r="GZ556" s="3"/>
      <c r="HA556" s="3"/>
      <c r="HB556" s="3"/>
      <c r="HC556" s="3"/>
      <c r="HD556" s="3"/>
      <c r="HE556" s="3"/>
      <c r="HF556" s="3"/>
      <c r="HG556" s="3"/>
      <c r="HH556" s="3"/>
      <c r="HI556" s="3"/>
      <c r="HJ556" s="3"/>
      <c r="HK556" s="3"/>
      <c r="HL556" s="3"/>
      <c r="HM556" s="3"/>
      <c r="HN556" s="3"/>
      <c r="HO556" s="3"/>
      <c r="HP556" s="3"/>
      <c r="HQ556" s="3"/>
      <c r="HR556" s="3"/>
      <c r="HS556" s="3"/>
      <c r="HT556" s="3"/>
      <c r="HU556" s="3"/>
      <c r="HV556" s="3"/>
      <c r="HW556" s="3"/>
      <c r="HX556" s="3"/>
      <c r="HY556" s="3"/>
      <c r="HZ556" s="3"/>
      <c r="IA556" s="3"/>
      <c r="IB556" s="3"/>
      <c r="IC556" s="3"/>
      <c r="ID556" s="3"/>
      <c r="IE556" s="3"/>
      <c r="IF556" s="3"/>
      <c r="IG556" s="3"/>
      <c r="IH556" s="3"/>
      <c r="II556" s="3"/>
      <c r="IJ556" s="3"/>
      <c r="IK556" s="3"/>
      <c r="IL556" s="3"/>
      <c r="IM556" s="3"/>
      <c r="IN556" s="3"/>
      <c r="IO556" s="3"/>
      <c r="IP556" s="3"/>
      <c r="IQ556" s="3"/>
      <c r="IR556" s="3"/>
      <c r="IS556" s="3"/>
      <c r="IT556" s="3"/>
      <c r="IU556" s="3"/>
      <c r="IV556" s="3"/>
      <c r="IW556" s="3"/>
      <c r="IX556" s="3"/>
      <c r="IY556" s="3"/>
      <c r="IZ556" s="3"/>
      <c r="JA556" s="3"/>
      <c r="JB556" s="3"/>
      <c r="JC556" s="3"/>
      <c r="JD556" s="3"/>
      <c r="JE556" s="3"/>
      <c r="JF556" s="3"/>
      <c r="JG556" s="3"/>
      <c r="JH556" s="3"/>
      <c r="JI556" s="3"/>
      <c r="JJ556" s="3"/>
      <c r="JK556" s="3"/>
      <c r="JL556" s="3"/>
      <c r="JM556" s="3"/>
      <c r="JN556" s="3"/>
      <c r="JO556" s="3"/>
      <c r="JP556" s="3"/>
      <c r="JQ556" s="3"/>
      <c r="JR556" s="3"/>
      <c r="JS556" s="3"/>
      <c r="JT556" s="3"/>
      <c r="JU556" s="3"/>
      <c r="JV556" s="3"/>
      <c r="JW556" s="3"/>
      <c r="JX556" s="3"/>
      <c r="JY556" s="3"/>
      <c r="JZ556" s="3"/>
      <c r="KA556" s="3"/>
      <c r="KB556" s="3"/>
      <c r="KC556" s="3"/>
      <c r="KD556" s="3"/>
      <c r="KE556" s="3"/>
      <c r="KF556" s="3"/>
      <c r="KG556" s="3"/>
      <c r="KH556" s="3"/>
      <c r="KI556" s="3"/>
      <c r="KJ556" s="3"/>
      <c r="KK556" s="3"/>
      <c r="KL556" s="3"/>
      <c r="KM556" s="3"/>
      <c r="KN556" s="3"/>
    </row>
    <row r="557" spans="1:300">
      <c r="A557" s="3">
        <v>0</v>
      </c>
      <c r="B55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557)))"),"")</f>
        <v/>
      </c>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c r="AX557" s="4"/>
      <c r="AY557" s="4"/>
      <c r="AZ557" s="4"/>
      <c r="BA557" s="4"/>
      <c r="BB557" s="4"/>
      <c r="BC557" s="4"/>
      <c r="BD557" s="4"/>
      <c r="BE557" s="4"/>
      <c r="BF557" s="4"/>
      <c r="BG557" s="4"/>
      <c r="BH557" s="4"/>
      <c r="BI557" s="4"/>
      <c r="BJ557" s="4"/>
      <c r="BK557" s="4"/>
      <c r="BL557" s="4"/>
      <c r="BM557" s="4"/>
      <c r="BN557" s="4"/>
      <c r="BO557" s="4"/>
      <c r="BP557" s="4"/>
      <c r="BQ557" s="4"/>
      <c r="BR557" s="4"/>
      <c r="BS557" s="4"/>
      <c r="BT557" s="4"/>
      <c r="BU557" s="4"/>
      <c r="BV557" s="4"/>
      <c r="BW557" s="4"/>
      <c r="BX557" s="4"/>
      <c r="BY557" s="4"/>
      <c r="BZ557" s="4"/>
      <c r="CA557" s="4"/>
      <c r="CB557" s="4"/>
      <c r="CC557" s="4"/>
      <c r="CD557" s="4"/>
      <c r="CE557" s="4"/>
      <c r="CF557" s="4"/>
      <c r="CG557" s="4"/>
      <c r="CH557" s="4"/>
      <c r="CI557" s="4"/>
      <c r="CJ557" s="4"/>
      <c r="CK557" s="4"/>
      <c r="CL557" s="4"/>
      <c r="CM557" s="4"/>
      <c r="CN557" s="4"/>
      <c r="CO557" s="4"/>
      <c r="CP557" s="4"/>
      <c r="CQ557" s="4"/>
      <c r="CR557" s="4"/>
      <c r="CS557" s="4"/>
      <c r="CT557" s="4"/>
      <c r="CU557" s="4"/>
      <c r="CV557" s="4"/>
      <c r="CW557" s="4"/>
      <c r="CX557" s="4"/>
      <c r="CY557" s="4"/>
      <c r="CZ557" s="4"/>
      <c r="DA557" s="4"/>
      <c r="DB557" s="4"/>
      <c r="DC557" s="4"/>
      <c r="DD557" s="4"/>
      <c r="DE557" s="4"/>
      <c r="DF557" s="4"/>
      <c r="DG557" s="4"/>
      <c r="DH557" s="4"/>
      <c r="DI557" s="4"/>
      <c r="DJ557" s="4"/>
      <c r="DK557" s="4"/>
      <c r="DL557" s="4"/>
      <c r="DM557" s="4"/>
      <c r="DN557" s="4"/>
      <c r="DO557" s="4"/>
      <c r="DP557" s="4"/>
      <c r="DQ557" s="4"/>
      <c r="DR557" s="4"/>
      <c r="DS557" s="4"/>
      <c r="DT557" s="4"/>
      <c r="DU557" s="4"/>
      <c r="DV557" s="4"/>
      <c r="DW557" s="4"/>
      <c r="DX557" s="4"/>
      <c r="DY557" s="4"/>
      <c r="DZ557" s="4"/>
      <c r="EA557" s="4"/>
      <c r="EB557" s="4"/>
      <c r="EC557" s="4"/>
      <c r="ED557" s="4"/>
      <c r="EE557" s="4"/>
      <c r="EF557" s="4"/>
      <c r="EG557" s="4"/>
      <c r="EH557" s="4"/>
      <c r="EI557" s="4"/>
      <c r="EJ557" s="4"/>
      <c r="EK557" s="4"/>
      <c r="EL557" s="4"/>
      <c r="EM557" s="4"/>
      <c r="EN557" s="4"/>
      <c r="EO557" s="4"/>
      <c r="EP557" s="4"/>
      <c r="EQ557" s="4"/>
      <c r="ER557" s="4"/>
      <c r="ES557" s="4"/>
      <c r="ET557" s="4"/>
      <c r="EU557" s="4"/>
      <c r="EV557" s="4"/>
      <c r="EW557" s="4"/>
      <c r="EX557" s="4"/>
      <c r="EY557" s="3"/>
      <c r="EZ557" s="3"/>
      <c r="FA557" s="3"/>
      <c r="FB557" s="3"/>
      <c r="FC557" s="3"/>
      <c r="FD557" s="3"/>
      <c r="FE557" s="3"/>
      <c r="FF557" s="3"/>
      <c r="FG557" s="3"/>
      <c r="FH557" s="3"/>
      <c r="FI557" s="3"/>
      <c r="FJ557" s="3"/>
      <c r="FK557" s="3"/>
      <c r="FL557" s="3"/>
      <c r="FM557" s="3"/>
      <c r="FN557" s="3"/>
      <c r="FO557" s="3"/>
      <c r="FP557" s="3"/>
      <c r="FQ557" s="3"/>
      <c r="FR557" s="3"/>
      <c r="FS557" s="3"/>
      <c r="FT557" s="3"/>
      <c r="FU557" s="3"/>
      <c r="FV557" s="3"/>
      <c r="FW557" s="3"/>
      <c r="FX557" s="3"/>
      <c r="FY557" s="3"/>
      <c r="FZ557" s="3"/>
      <c r="GA557" s="3"/>
      <c r="GB557" s="3"/>
      <c r="GC557" s="3"/>
      <c r="GD557" s="3"/>
      <c r="GE557" s="3"/>
      <c r="GF557" s="3"/>
      <c r="GG557" s="3"/>
      <c r="GH557" s="3"/>
      <c r="GI557" s="3"/>
      <c r="GJ557" s="3"/>
      <c r="GK557" s="3"/>
      <c r="GL557" s="3"/>
      <c r="GM557" s="3"/>
      <c r="GN557" s="3"/>
      <c r="GO557" s="3"/>
      <c r="GP557" s="3"/>
      <c r="GQ557" s="3"/>
      <c r="GR557" s="3"/>
      <c r="GS557" s="3"/>
      <c r="GT557" s="3"/>
      <c r="GU557" s="3"/>
      <c r="GV557" s="3"/>
      <c r="GW557" s="3"/>
      <c r="GX557" s="3"/>
      <c r="GY557" s="3"/>
      <c r="GZ557" s="3"/>
      <c r="HA557" s="3"/>
      <c r="HB557" s="3"/>
      <c r="HC557" s="3"/>
      <c r="HD557" s="3"/>
      <c r="HE557" s="3"/>
      <c r="HF557" s="3"/>
      <c r="HG557" s="3"/>
      <c r="HH557" s="3"/>
      <c r="HI557" s="3"/>
      <c r="HJ557" s="3"/>
      <c r="HK557" s="3"/>
      <c r="HL557" s="3"/>
      <c r="HM557" s="3"/>
      <c r="HN557" s="3"/>
      <c r="HO557" s="3"/>
      <c r="HP557" s="3"/>
      <c r="HQ557" s="3"/>
      <c r="HR557" s="3"/>
      <c r="HS557" s="3"/>
      <c r="HT557" s="3"/>
      <c r="HU557" s="3"/>
      <c r="HV557" s="3"/>
      <c r="HW557" s="3"/>
      <c r="HX557" s="3"/>
      <c r="HY557" s="3"/>
      <c r="HZ557" s="3"/>
      <c r="IA557" s="3"/>
      <c r="IB557" s="3"/>
      <c r="IC557" s="3"/>
      <c r="ID557" s="3"/>
      <c r="IE557" s="3"/>
      <c r="IF557" s="3"/>
      <c r="IG557" s="3"/>
      <c r="IH557" s="3"/>
      <c r="II557" s="3"/>
      <c r="IJ557" s="3"/>
      <c r="IK557" s="3"/>
      <c r="IL557" s="3"/>
      <c r="IM557" s="3"/>
      <c r="IN557" s="3"/>
      <c r="IO557" s="3"/>
      <c r="IP557" s="3"/>
      <c r="IQ557" s="3"/>
      <c r="IR557" s="3"/>
      <c r="IS557" s="3"/>
      <c r="IT557" s="3"/>
      <c r="IU557" s="3"/>
      <c r="IV557" s="3"/>
      <c r="IW557" s="3"/>
      <c r="IX557" s="3"/>
      <c r="IY557" s="3"/>
      <c r="IZ557" s="3"/>
      <c r="JA557" s="3"/>
      <c r="JB557" s="3"/>
      <c r="JC557" s="3"/>
      <c r="JD557" s="3"/>
      <c r="JE557" s="3"/>
      <c r="JF557" s="3"/>
      <c r="JG557" s="3"/>
      <c r="JH557" s="3"/>
      <c r="JI557" s="3"/>
      <c r="JJ557" s="3"/>
      <c r="JK557" s="3"/>
      <c r="JL557" s="3"/>
      <c r="JM557" s="3"/>
      <c r="JN557" s="3"/>
      <c r="JO557" s="3"/>
      <c r="JP557" s="3"/>
      <c r="JQ557" s="3"/>
      <c r="JR557" s="3"/>
      <c r="JS557" s="3"/>
      <c r="JT557" s="3"/>
      <c r="JU557" s="3"/>
      <c r="JV557" s="3"/>
      <c r="JW557" s="3"/>
      <c r="JX557" s="3"/>
      <c r="JY557" s="3"/>
      <c r="JZ557" s="3"/>
      <c r="KA557" s="3"/>
      <c r="KB557" s="3"/>
      <c r="KC557" s="3"/>
      <c r="KD557" s="3"/>
      <c r="KE557" s="3"/>
      <c r="KF557" s="3"/>
      <c r="KG557" s="3"/>
      <c r="KH557" s="3"/>
      <c r="KI557" s="3"/>
      <c r="KJ557" s="3"/>
      <c r="KK557" s="3"/>
      <c r="KL557" s="3"/>
      <c r="KM557" s="3"/>
      <c r="KN557" s="3"/>
    </row>
    <row r="558" spans="1:300">
      <c r="A558" s="3">
        <v>0</v>
      </c>
      <c r="B55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558)))"),"")</f>
        <v/>
      </c>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c r="AW558" s="4"/>
      <c r="AX558" s="4"/>
      <c r="AY558" s="4"/>
      <c r="AZ558" s="4"/>
      <c r="BA558" s="4"/>
      <c r="BB558" s="4"/>
      <c r="BC558" s="4"/>
      <c r="BD558" s="4"/>
      <c r="BE558" s="4"/>
      <c r="BF558" s="4"/>
      <c r="BG558" s="4"/>
      <c r="BH558" s="4"/>
      <c r="BI558" s="4"/>
      <c r="BJ558" s="4"/>
      <c r="BK558" s="4"/>
      <c r="BL558" s="4"/>
      <c r="BM558" s="4"/>
      <c r="BN558" s="4"/>
      <c r="BO558" s="4"/>
      <c r="BP558" s="4"/>
      <c r="BQ558" s="4"/>
      <c r="BR558" s="4"/>
      <c r="BS558" s="4"/>
      <c r="BT558" s="4"/>
      <c r="BU558" s="4"/>
      <c r="BV558" s="4"/>
      <c r="BW558" s="4"/>
      <c r="BX558" s="4"/>
      <c r="BY558" s="4"/>
      <c r="BZ558" s="4"/>
      <c r="CA558" s="4"/>
      <c r="CB558" s="4"/>
      <c r="CC558" s="4"/>
      <c r="CD558" s="4"/>
      <c r="CE558" s="4"/>
      <c r="CF558" s="4"/>
      <c r="CG558" s="4"/>
      <c r="CH558" s="4"/>
      <c r="CI558" s="4"/>
      <c r="CJ558" s="4"/>
      <c r="CK558" s="4"/>
      <c r="CL558" s="4"/>
      <c r="CM558" s="4"/>
      <c r="CN558" s="4"/>
      <c r="CO558" s="4"/>
      <c r="CP558" s="4"/>
      <c r="CQ558" s="4"/>
      <c r="CR558" s="4"/>
      <c r="CS558" s="4"/>
      <c r="CT558" s="4"/>
      <c r="CU558" s="4"/>
      <c r="CV558" s="4"/>
      <c r="CW558" s="4"/>
      <c r="CX558" s="4"/>
      <c r="CY558" s="4"/>
      <c r="CZ558" s="4"/>
      <c r="DA558" s="4"/>
      <c r="DB558" s="4"/>
      <c r="DC558" s="4"/>
      <c r="DD558" s="4"/>
      <c r="DE558" s="4"/>
      <c r="DF558" s="4"/>
      <c r="DG558" s="4"/>
      <c r="DH558" s="4"/>
      <c r="DI558" s="4"/>
      <c r="DJ558" s="4"/>
      <c r="DK558" s="4"/>
      <c r="DL558" s="4"/>
      <c r="DM558" s="4"/>
      <c r="DN558" s="4"/>
      <c r="DO558" s="4"/>
      <c r="DP558" s="4"/>
      <c r="DQ558" s="4"/>
      <c r="DR558" s="4"/>
      <c r="DS558" s="4"/>
      <c r="DT558" s="4"/>
      <c r="DU558" s="4"/>
      <c r="DV558" s="4"/>
      <c r="DW558" s="4"/>
      <c r="DX558" s="4"/>
      <c r="DY558" s="4"/>
      <c r="DZ558" s="4"/>
      <c r="EA558" s="4"/>
      <c r="EB558" s="4"/>
      <c r="EC558" s="4"/>
      <c r="ED558" s="4"/>
      <c r="EE558" s="4"/>
      <c r="EF558" s="4"/>
      <c r="EG558" s="4"/>
      <c r="EH558" s="4"/>
      <c r="EI558" s="4"/>
      <c r="EJ558" s="4"/>
      <c r="EK558" s="4"/>
      <c r="EL558" s="4"/>
      <c r="EM558" s="4"/>
      <c r="EN558" s="4"/>
      <c r="EO558" s="4"/>
      <c r="EP558" s="4"/>
      <c r="EQ558" s="4"/>
      <c r="ER558" s="4"/>
      <c r="ES558" s="4"/>
      <c r="ET558" s="4"/>
      <c r="EU558" s="4"/>
      <c r="EV558" s="4"/>
      <c r="EW558" s="4"/>
      <c r="EX558" s="4"/>
      <c r="EY558" s="3"/>
      <c r="EZ558" s="3"/>
      <c r="FA558" s="3"/>
      <c r="FB558" s="3"/>
      <c r="FC558" s="3"/>
      <c r="FD558" s="3"/>
      <c r="FE558" s="3"/>
      <c r="FF558" s="3"/>
      <c r="FG558" s="3"/>
      <c r="FH558" s="3"/>
      <c r="FI558" s="3"/>
      <c r="FJ558" s="3"/>
      <c r="FK558" s="3"/>
      <c r="FL558" s="3"/>
      <c r="FM558" s="3"/>
      <c r="FN558" s="3"/>
      <c r="FO558" s="3"/>
      <c r="FP558" s="3"/>
      <c r="FQ558" s="3"/>
      <c r="FR558" s="3"/>
      <c r="FS558" s="3"/>
      <c r="FT558" s="3"/>
      <c r="FU558" s="3"/>
      <c r="FV558" s="3"/>
      <c r="FW558" s="3"/>
      <c r="FX558" s="3"/>
      <c r="FY558" s="3"/>
      <c r="FZ558" s="3"/>
      <c r="GA558" s="3"/>
      <c r="GB558" s="3"/>
      <c r="GC558" s="3"/>
      <c r="GD558" s="3"/>
      <c r="GE558" s="3"/>
      <c r="GF558" s="3"/>
      <c r="GG558" s="3"/>
      <c r="GH558" s="3"/>
      <c r="GI558" s="3"/>
      <c r="GJ558" s="3"/>
      <c r="GK558" s="3"/>
      <c r="GL558" s="3"/>
      <c r="GM558" s="3"/>
      <c r="GN558" s="3"/>
      <c r="GO558" s="3"/>
      <c r="GP558" s="3"/>
      <c r="GQ558" s="3"/>
      <c r="GR558" s="3"/>
      <c r="GS558" s="3"/>
      <c r="GT558" s="3"/>
      <c r="GU558" s="3"/>
      <c r="GV558" s="3"/>
      <c r="GW558" s="3"/>
      <c r="GX558" s="3"/>
      <c r="GY558" s="3"/>
      <c r="GZ558" s="3"/>
      <c r="HA558" s="3"/>
      <c r="HB558" s="3"/>
      <c r="HC558" s="3"/>
      <c r="HD558" s="3"/>
      <c r="HE558" s="3"/>
      <c r="HF558" s="3"/>
      <c r="HG558" s="3"/>
      <c r="HH558" s="3"/>
      <c r="HI558" s="3"/>
      <c r="HJ558" s="3"/>
      <c r="HK558" s="3"/>
      <c r="HL558" s="3"/>
      <c r="HM558" s="3"/>
      <c r="HN558" s="3"/>
      <c r="HO558" s="3"/>
      <c r="HP558" s="3"/>
      <c r="HQ558" s="3"/>
      <c r="HR558" s="3"/>
      <c r="HS558" s="3"/>
      <c r="HT558" s="3"/>
      <c r="HU558" s="3"/>
      <c r="HV558" s="3"/>
      <c r="HW558" s="3"/>
      <c r="HX558" s="3"/>
      <c r="HY558" s="3"/>
      <c r="HZ558" s="3"/>
      <c r="IA558" s="3"/>
      <c r="IB558" s="3"/>
      <c r="IC558" s="3"/>
      <c r="ID558" s="3"/>
      <c r="IE558" s="3"/>
      <c r="IF558" s="3"/>
      <c r="IG558" s="3"/>
      <c r="IH558" s="3"/>
      <c r="II558" s="3"/>
      <c r="IJ558" s="3"/>
      <c r="IK558" s="3"/>
      <c r="IL558" s="3"/>
      <c r="IM558" s="3"/>
      <c r="IN558" s="3"/>
      <c r="IO558" s="3"/>
      <c r="IP558" s="3"/>
      <c r="IQ558" s="3"/>
      <c r="IR558" s="3"/>
      <c r="IS558" s="3"/>
      <c r="IT558" s="3"/>
      <c r="IU558" s="3"/>
      <c r="IV558" s="3"/>
      <c r="IW558" s="3"/>
      <c r="IX558" s="3"/>
      <c r="IY558" s="3"/>
      <c r="IZ558" s="3"/>
      <c r="JA558" s="3"/>
      <c r="JB558" s="3"/>
      <c r="JC558" s="3"/>
      <c r="JD558" s="3"/>
      <c r="JE558" s="3"/>
      <c r="JF558" s="3"/>
      <c r="JG558" s="3"/>
      <c r="JH558" s="3"/>
      <c r="JI558" s="3"/>
      <c r="JJ558" s="3"/>
      <c r="JK558" s="3"/>
      <c r="JL558" s="3"/>
      <c r="JM558" s="3"/>
      <c r="JN558" s="3"/>
      <c r="JO558" s="3"/>
      <c r="JP558" s="3"/>
      <c r="JQ558" s="3"/>
      <c r="JR558" s="3"/>
      <c r="JS558" s="3"/>
      <c r="JT558" s="3"/>
      <c r="JU558" s="3"/>
      <c r="JV558" s="3"/>
      <c r="JW558" s="3"/>
      <c r="JX558" s="3"/>
      <c r="JY558" s="3"/>
      <c r="JZ558" s="3"/>
      <c r="KA558" s="3"/>
      <c r="KB558" s="3"/>
      <c r="KC558" s="3"/>
      <c r="KD558" s="3"/>
      <c r="KE558" s="3"/>
      <c r="KF558" s="3"/>
      <c r="KG558" s="3"/>
      <c r="KH558" s="3"/>
      <c r="KI558" s="3"/>
      <c r="KJ558" s="3"/>
      <c r="KK558" s="3"/>
      <c r="KL558" s="3"/>
      <c r="KM558" s="3"/>
      <c r="KN558" s="3"/>
    </row>
    <row r="559" spans="1:300">
      <c r="A559" s="3">
        <v>0</v>
      </c>
      <c r="B55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559)))"),"")</f>
        <v/>
      </c>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c r="AW559" s="4"/>
      <c r="AX559" s="4"/>
      <c r="AY559" s="4"/>
      <c r="AZ559" s="4"/>
      <c r="BA559" s="4"/>
      <c r="BB559" s="4"/>
      <c r="BC559" s="4"/>
      <c r="BD559" s="4"/>
      <c r="BE559" s="4"/>
      <c r="BF559" s="4"/>
      <c r="BG559" s="4"/>
      <c r="BH559" s="4"/>
      <c r="BI559" s="4"/>
      <c r="BJ559" s="4"/>
      <c r="BK559" s="4"/>
      <c r="BL559" s="4"/>
      <c r="BM559" s="4"/>
      <c r="BN559" s="4"/>
      <c r="BO559" s="4"/>
      <c r="BP559" s="4"/>
      <c r="BQ559" s="4"/>
      <c r="BR559" s="4"/>
      <c r="BS559" s="4"/>
      <c r="BT559" s="4"/>
      <c r="BU559" s="4"/>
      <c r="BV559" s="4"/>
      <c r="BW559" s="4"/>
      <c r="BX559" s="4"/>
      <c r="BY559" s="4"/>
      <c r="BZ559" s="4"/>
      <c r="CA559" s="4"/>
      <c r="CB559" s="4"/>
      <c r="CC559" s="4"/>
      <c r="CD559" s="4"/>
      <c r="CE559" s="4"/>
      <c r="CF559" s="4"/>
      <c r="CG559" s="4"/>
      <c r="CH559" s="4"/>
      <c r="CI559" s="4"/>
      <c r="CJ559" s="4"/>
      <c r="CK559" s="4"/>
      <c r="CL559" s="4"/>
      <c r="CM559" s="4"/>
      <c r="CN559" s="4"/>
      <c r="CO559" s="4"/>
      <c r="CP559" s="4"/>
      <c r="CQ559" s="4"/>
      <c r="CR559" s="4"/>
      <c r="CS559" s="4"/>
      <c r="CT559" s="4"/>
      <c r="CU559" s="4"/>
      <c r="CV559" s="4"/>
      <c r="CW559" s="4"/>
      <c r="CX559" s="4"/>
      <c r="CY559" s="4"/>
      <c r="CZ559" s="4"/>
      <c r="DA559" s="4"/>
      <c r="DB559" s="4"/>
      <c r="DC559" s="4"/>
      <c r="DD559" s="4"/>
      <c r="DE559" s="4"/>
      <c r="DF559" s="4"/>
      <c r="DG559" s="4"/>
      <c r="DH559" s="4"/>
      <c r="DI559" s="4"/>
      <c r="DJ559" s="4"/>
      <c r="DK559" s="4"/>
      <c r="DL559" s="4"/>
      <c r="DM559" s="4"/>
      <c r="DN559" s="4"/>
      <c r="DO559" s="4"/>
      <c r="DP559" s="4"/>
      <c r="DQ559" s="4"/>
      <c r="DR559" s="4"/>
      <c r="DS559" s="4"/>
      <c r="DT559" s="4"/>
      <c r="DU559" s="4"/>
      <c r="DV559" s="4"/>
      <c r="DW559" s="4"/>
      <c r="DX559" s="4"/>
      <c r="DY559" s="4"/>
      <c r="DZ559" s="4"/>
      <c r="EA559" s="4"/>
      <c r="EB559" s="4"/>
      <c r="EC559" s="4"/>
      <c r="ED559" s="4"/>
      <c r="EE559" s="4"/>
      <c r="EF559" s="4"/>
      <c r="EG559" s="4"/>
      <c r="EH559" s="4"/>
      <c r="EI559" s="4"/>
      <c r="EJ559" s="4"/>
      <c r="EK559" s="4"/>
      <c r="EL559" s="4"/>
      <c r="EM559" s="4"/>
      <c r="EN559" s="4"/>
      <c r="EO559" s="4"/>
      <c r="EP559" s="4"/>
      <c r="EQ559" s="4"/>
      <c r="ER559" s="4"/>
      <c r="ES559" s="4"/>
      <c r="ET559" s="4"/>
      <c r="EU559" s="4"/>
      <c r="EV559" s="4"/>
      <c r="EW559" s="4"/>
      <c r="EX559" s="4"/>
      <c r="EY559" s="3"/>
      <c r="EZ559" s="3"/>
      <c r="FA559" s="3"/>
      <c r="FB559" s="3"/>
      <c r="FC559" s="3"/>
      <c r="FD559" s="3"/>
      <c r="FE559" s="3"/>
      <c r="FF559" s="3"/>
      <c r="FG559" s="3"/>
      <c r="FH559" s="3"/>
      <c r="FI559" s="3"/>
      <c r="FJ559" s="3"/>
      <c r="FK559" s="3"/>
      <c r="FL559" s="3"/>
      <c r="FM559" s="3"/>
      <c r="FN559" s="3"/>
      <c r="FO559" s="3"/>
      <c r="FP559" s="3"/>
      <c r="FQ559" s="3"/>
      <c r="FR559" s="3"/>
      <c r="FS559" s="3"/>
      <c r="FT559" s="3"/>
      <c r="FU559" s="3"/>
      <c r="FV559" s="3"/>
      <c r="FW559" s="3"/>
      <c r="FX559" s="3"/>
      <c r="FY559" s="3"/>
      <c r="FZ559" s="3"/>
      <c r="GA559" s="3"/>
      <c r="GB559" s="3"/>
      <c r="GC559" s="3"/>
      <c r="GD559" s="3"/>
      <c r="GE559" s="3"/>
      <c r="GF559" s="3"/>
      <c r="GG559" s="3"/>
      <c r="GH559" s="3"/>
      <c r="GI559" s="3"/>
      <c r="GJ559" s="3"/>
      <c r="GK559" s="3"/>
      <c r="GL559" s="3"/>
      <c r="GM559" s="3"/>
      <c r="GN559" s="3"/>
      <c r="GO559" s="3"/>
      <c r="GP559" s="3"/>
      <c r="GQ559" s="3"/>
      <c r="GR559" s="3"/>
      <c r="GS559" s="3"/>
      <c r="GT559" s="3"/>
      <c r="GU559" s="3"/>
      <c r="GV559" s="3"/>
      <c r="GW559" s="3"/>
      <c r="GX559" s="3"/>
      <c r="GY559" s="3"/>
      <c r="GZ559" s="3"/>
      <c r="HA559" s="3"/>
      <c r="HB559" s="3"/>
      <c r="HC559" s="3"/>
      <c r="HD559" s="3"/>
      <c r="HE559" s="3"/>
      <c r="HF559" s="3"/>
      <c r="HG559" s="3"/>
      <c r="HH559" s="3"/>
      <c r="HI559" s="3"/>
      <c r="HJ559" s="3"/>
      <c r="HK559" s="3"/>
      <c r="HL559" s="3"/>
      <c r="HM559" s="3"/>
      <c r="HN559" s="3"/>
      <c r="HO559" s="3"/>
      <c r="HP559" s="3"/>
      <c r="HQ559" s="3"/>
      <c r="HR559" s="3"/>
      <c r="HS559" s="3"/>
      <c r="HT559" s="3"/>
      <c r="HU559" s="3"/>
      <c r="HV559" s="3"/>
      <c r="HW559" s="3"/>
      <c r="HX559" s="3"/>
      <c r="HY559" s="3"/>
      <c r="HZ559" s="3"/>
      <c r="IA559" s="3"/>
      <c r="IB559" s="3"/>
      <c r="IC559" s="3"/>
      <c r="ID559" s="3"/>
      <c r="IE559" s="3"/>
      <c r="IF559" s="3"/>
      <c r="IG559" s="3"/>
      <c r="IH559" s="3"/>
      <c r="II559" s="3"/>
      <c r="IJ559" s="3"/>
      <c r="IK559" s="3"/>
      <c r="IL559" s="3"/>
      <c r="IM559" s="3"/>
      <c r="IN559" s="3"/>
      <c r="IO559" s="3"/>
      <c r="IP559" s="3"/>
      <c r="IQ559" s="3"/>
      <c r="IR559" s="3"/>
      <c r="IS559" s="3"/>
      <c r="IT559" s="3"/>
      <c r="IU559" s="3"/>
      <c r="IV559" s="3"/>
      <c r="IW559" s="3"/>
      <c r="IX559" s="3"/>
      <c r="IY559" s="3"/>
      <c r="IZ559" s="3"/>
      <c r="JA559" s="3"/>
      <c r="JB559" s="3"/>
      <c r="JC559" s="3"/>
      <c r="JD559" s="3"/>
      <c r="JE559" s="3"/>
      <c r="JF559" s="3"/>
      <c r="JG559" s="3"/>
      <c r="JH559" s="3"/>
      <c r="JI559" s="3"/>
      <c r="JJ559" s="3"/>
      <c r="JK559" s="3"/>
      <c r="JL559" s="3"/>
      <c r="JM559" s="3"/>
      <c r="JN559" s="3"/>
      <c r="JO559" s="3"/>
      <c r="JP559" s="3"/>
      <c r="JQ559" s="3"/>
      <c r="JR559" s="3"/>
      <c r="JS559" s="3"/>
      <c r="JT559" s="3"/>
      <c r="JU559" s="3"/>
      <c r="JV559" s="3"/>
      <c r="JW559" s="3"/>
      <c r="JX559" s="3"/>
      <c r="JY559" s="3"/>
      <c r="JZ559" s="3"/>
      <c r="KA559" s="3"/>
      <c r="KB559" s="3"/>
      <c r="KC559" s="3"/>
      <c r="KD559" s="3"/>
      <c r="KE559" s="3"/>
      <c r="KF559" s="3"/>
      <c r="KG559" s="3"/>
      <c r="KH559" s="3"/>
      <c r="KI559" s="3"/>
      <c r="KJ559" s="3"/>
      <c r="KK559" s="3"/>
      <c r="KL559" s="3"/>
      <c r="KM559" s="3"/>
      <c r="KN559" s="3"/>
    </row>
    <row r="560" spans="1:300">
      <c r="A560" s="3">
        <v>0</v>
      </c>
      <c r="B56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560)))"),"")</f>
        <v/>
      </c>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c r="AW560" s="4"/>
      <c r="AX560" s="4"/>
      <c r="AY560" s="4"/>
      <c r="AZ560" s="4"/>
      <c r="BA560" s="4"/>
      <c r="BB560" s="4"/>
      <c r="BC560" s="4"/>
      <c r="BD560" s="4"/>
      <c r="BE560" s="4"/>
      <c r="BF560" s="4"/>
      <c r="BG560" s="4"/>
      <c r="BH560" s="4"/>
      <c r="BI560" s="4"/>
      <c r="BJ560" s="4"/>
      <c r="BK560" s="4"/>
      <c r="BL560" s="4"/>
      <c r="BM560" s="4"/>
      <c r="BN560" s="4"/>
      <c r="BO560" s="4"/>
      <c r="BP560" s="4"/>
      <c r="BQ560" s="4"/>
      <c r="BR560" s="4"/>
      <c r="BS560" s="4"/>
      <c r="BT560" s="4"/>
      <c r="BU560" s="4"/>
      <c r="BV560" s="4"/>
      <c r="BW560" s="4"/>
      <c r="BX560" s="4"/>
      <c r="BY560" s="4"/>
      <c r="BZ560" s="4"/>
      <c r="CA560" s="4"/>
      <c r="CB560" s="4"/>
      <c r="CC560" s="4"/>
      <c r="CD560" s="4"/>
      <c r="CE560" s="4"/>
      <c r="CF560" s="4"/>
      <c r="CG560" s="4"/>
      <c r="CH560" s="4"/>
      <c r="CI560" s="4"/>
      <c r="CJ560" s="4"/>
      <c r="CK560" s="4"/>
      <c r="CL560" s="4"/>
      <c r="CM560" s="4"/>
      <c r="CN560" s="4"/>
      <c r="CO560" s="4"/>
      <c r="CP560" s="4"/>
      <c r="CQ560" s="4"/>
      <c r="CR560" s="4"/>
      <c r="CS560" s="4"/>
      <c r="CT560" s="4"/>
      <c r="CU560" s="4"/>
      <c r="CV560" s="4"/>
      <c r="CW560" s="4"/>
      <c r="CX560" s="4"/>
      <c r="CY560" s="4"/>
      <c r="CZ560" s="4"/>
      <c r="DA560" s="4"/>
      <c r="DB560" s="4"/>
      <c r="DC560" s="4"/>
      <c r="DD560" s="4"/>
      <c r="DE560" s="4"/>
      <c r="DF560" s="4"/>
      <c r="DG560" s="4"/>
      <c r="DH560" s="4"/>
      <c r="DI560" s="4"/>
      <c r="DJ560" s="4"/>
      <c r="DK560" s="4"/>
      <c r="DL560" s="4"/>
      <c r="DM560" s="4"/>
      <c r="DN560" s="4"/>
      <c r="DO560" s="4"/>
      <c r="DP560" s="4"/>
      <c r="DQ560" s="4"/>
      <c r="DR560" s="4"/>
      <c r="DS560" s="4"/>
      <c r="DT560" s="4"/>
      <c r="DU560" s="4"/>
      <c r="DV560" s="4"/>
      <c r="DW560" s="4"/>
      <c r="DX560" s="4"/>
      <c r="DY560" s="4"/>
      <c r="DZ560" s="4"/>
      <c r="EA560" s="4"/>
      <c r="EB560" s="4"/>
      <c r="EC560" s="4"/>
      <c r="ED560" s="4"/>
      <c r="EE560" s="4"/>
      <c r="EF560" s="4"/>
      <c r="EG560" s="4"/>
      <c r="EH560" s="4"/>
      <c r="EI560" s="4"/>
      <c r="EJ560" s="4"/>
      <c r="EK560" s="4"/>
      <c r="EL560" s="4"/>
      <c r="EM560" s="4"/>
      <c r="EN560" s="4"/>
      <c r="EO560" s="4"/>
      <c r="EP560" s="4"/>
      <c r="EQ560" s="4"/>
      <c r="ER560" s="4"/>
      <c r="ES560" s="4"/>
      <c r="ET560" s="4"/>
      <c r="EU560" s="4"/>
      <c r="EV560" s="4"/>
      <c r="EW560" s="4"/>
      <c r="EX560" s="4"/>
      <c r="EY560" s="3"/>
      <c r="EZ560" s="3"/>
      <c r="FA560" s="3"/>
      <c r="FB560" s="3"/>
      <c r="FC560" s="3"/>
      <c r="FD560" s="3"/>
      <c r="FE560" s="3"/>
      <c r="FF560" s="3"/>
      <c r="FG560" s="3"/>
      <c r="FH560" s="3"/>
      <c r="FI560" s="3"/>
      <c r="FJ560" s="3"/>
      <c r="FK560" s="3"/>
      <c r="FL560" s="3"/>
      <c r="FM560" s="3"/>
      <c r="FN560" s="3"/>
      <c r="FO560" s="3"/>
      <c r="FP560" s="3"/>
      <c r="FQ560" s="3"/>
      <c r="FR560" s="3"/>
      <c r="FS560" s="3"/>
      <c r="FT560" s="3"/>
      <c r="FU560" s="3"/>
      <c r="FV560" s="3"/>
      <c r="FW560" s="3"/>
      <c r="FX560" s="3"/>
      <c r="FY560" s="3"/>
      <c r="FZ560" s="3"/>
      <c r="GA560" s="3"/>
      <c r="GB560" s="3"/>
      <c r="GC560" s="3"/>
      <c r="GD560" s="3"/>
      <c r="GE560" s="3"/>
      <c r="GF560" s="3"/>
      <c r="GG560" s="3"/>
      <c r="GH560" s="3"/>
      <c r="GI560" s="3"/>
      <c r="GJ560" s="3"/>
      <c r="GK560" s="3"/>
      <c r="GL560" s="3"/>
      <c r="GM560" s="3"/>
      <c r="GN560" s="3"/>
      <c r="GO560" s="3"/>
      <c r="GP560" s="3"/>
      <c r="GQ560" s="3"/>
      <c r="GR560" s="3"/>
      <c r="GS560" s="3"/>
      <c r="GT560" s="3"/>
      <c r="GU560" s="3"/>
      <c r="GV560" s="3"/>
      <c r="GW560" s="3"/>
      <c r="GX560" s="3"/>
      <c r="GY560" s="3"/>
      <c r="GZ560" s="3"/>
      <c r="HA560" s="3"/>
      <c r="HB560" s="3"/>
      <c r="HC560" s="3"/>
      <c r="HD560" s="3"/>
      <c r="HE560" s="3"/>
      <c r="HF560" s="3"/>
      <c r="HG560" s="3"/>
      <c r="HH560" s="3"/>
      <c r="HI560" s="3"/>
      <c r="HJ560" s="3"/>
      <c r="HK560" s="3"/>
      <c r="HL560" s="3"/>
      <c r="HM560" s="3"/>
      <c r="HN560" s="3"/>
      <c r="HO560" s="3"/>
      <c r="HP560" s="3"/>
      <c r="HQ560" s="3"/>
      <c r="HR560" s="3"/>
      <c r="HS560" s="3"/>
      <c r="HT560" s="3"/>
      <c r="HU560" s="3"/>
      <c r="HV560" s="3"/>
      <c r="HW560" s="3"/>
      <c r="HX560" s="3"/>
      <c r="HY560" s="3"/>
      <c r="HZ560" s="3"/>
      <c r="IA560" s="3"/>
      <c r="IB560" s="3"/>
      <c r="IC560" s="3"/>
      <c r="ID560" s="3"/>
      <c r="IE560" s="3"/>
      <c r="IF560" s="3"/>
      <c r="IG560" s="3"/>
      <c r="IH560" s="3"/>
      <c r="II560" s="3"/>
      <c r="IJ560" s="3"/>
      <c r="IK560" s="3"/>
      <c r="IL560" s="3"/>
      <c r="IM560" s="3"/>
      <c r="IN560" s="3"/>
      <c r="IO560" s="3"/>
      <c r="IP560" s="3"/>
      <c r="IQ560" s="3"/>
      <c r="IR560" s="3"/>
      <c r="IS560" s="3"/>
      <c r="IT560" s="3"/>
      <c r="IU560" s="3"/>
      <c r="IV560" s="3"/>
      <c r="IW560" s="3"/>
      <c r="IX560" s="3"/>
      <c r="IY560" s="3"/>
      <c r="IZ560" s="3"/>
      <c r="JA560" s="3"/>
      <c r="JB560" s="3"/>
      <c r="JC560" s="3"/>
      <c r="JD560" s="3"/>
      <c r="JE560" s="3"/>
      <c r="JF560" s="3"/>
      <c r="JG560" s="3"/>
      <c r="JH560" s="3"/>
      <c r="JI560" s="3"/>
      <c r="JJ560" s="3"/>
      <c r="JK560" s="3"/>
      <c r="JL560" s="3"/>
      <c r="JM560" s="3"/>
      <c r="JN560" s="3"/>
      <c r="JO560" s="3"/>
      <c r="JP560" s="3"/>
      <c r="JQ560" s="3"/>
      <c r="JR560" s="3"/>
      <c r="JS560" s="3"/>
      <c r="JT560" s="3"/>
      <c r="JU560" s="3"/>
      <c r="JV560" s="3"/>
      <c r="JW560" s="3"/>
      <c r="JX560" s="3"/>
      <c r="JY560" s="3"/>
      <c r="JZ560" s="3"/>
      <c r="KA560" s="3"/>
      <c r="KB560" s="3"/>
      <c r="KC560" s="3"/>
      <c r="KD560" s="3"/>
      <c r="KE560" s="3"/>
      <c r="KF560" s="3"/>
      <c r="KG560" s="3"/>
      <c r="KH560" s="3"/>
      <c r="KI560" s="3"/>
      <c r="KJ560" s="3"/>
      <c r="KK560" s="3"/>
      <c r="KL560" s="3"/>
      <c r="KM560" s="3"/>
      <c r="KN560" s="3"/>
    </row>
    <row r="561" spans="1:300">
      <c r="A561" s="3">
        <v>0</v>
      </c>
      <c r="B56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561)))"),"")</f>
        <v/>
      </c>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c r="AW561" s="4"/>
      <c r="AX561" s="4"/>
      <c r="AY561" s="4"/>
      <c r="AZ561" s="4"/>
      <c r="BA561" s="4"/>
      <c r="BB561" s="4"/>
      <c r="BC561" s="4"/>
      <c r="BD561" s="4"/>
      <c r="BE561" s="4"/>
      <c r="BF561" s="4"/>
      <c r="BG561" s="4"/>
      <c r="BH561" s="4"/>
      <c r="BI561" s="4"/>
      <c r="BJ561" s="4"/>
      <c r="BK561" s="4"/>
      <c r="BL561" s="4"/>
      <c r="BM561" s="4"/>
      <c r="BN561" s="4"/>
      <c r="BO561" s="4"/>
      <c r="BP561" s="4"/>
      <c r="BQ561" s="4"/>
      <c r="BR561" s="4"/>
      <c r="BS561" s="4"/>
      <c r="BT561" s="4"/>
      <c r="BU561" s="4"/>
      <c r="BV561" s="4"/>
      <c r="BW561" s="4"/>
      <c r="BX561" s="4"/>
      <c r="BY561" s="4"/>
      <c r="BZ561" s="4"/>
      <c r="CA561" s="4"/>
      <c r="CB561" s="4"/>
      <c r="CC561" s="4"/>
      <c r="CD561" s="4"/>
      <c r="CE561" s="4"/>
      <c r="CF561" s="4"/>
      <c r="CG561" s="4"/>
      <c r="CH561" s="4"/>
      <c r="CI561" s="4"/>
      <c r="CJ561" s="4"/>
      <c r="CK561" s="4"/>
      <c r="CL561" s="4"/>
      <c r="CM561" s="4"/>
      <c r="CN561" s="4"/>
      <c r="CO561" s="4"/>
      <c r="CP561" s="4"/>
      <c r="CQ561" s="4"/>
      <c r="CR561" s="4"/>
      <c r="CS561" s="4"/>
      <c r="CT561" s="4"/>
      <c r="CU561" s="4"/>
      <c r="CV561" s="4"/>
      <c r="CW561" s="4"/>
      <c r="CX561" s="4"/>
      <c r="CY561" s="4"/>
      <c r="CZ561" s="4"/>
      <c r="DA561" s="4"/>
      <c r="DB561" s="4"/>
      <c r="DC561" s="4"/>
      <c r="DD561" s="4"/>
      <c r="DE561" s="4"/>
      <c r="DF561" s="4"/>
      <c r="DG561" s="4"/>
      <c r="DH561" s="4"/>
      <c r="DI561" s="4"/>
      <c r="DJ561" s="4"/>
      <c r="DK561" s="4"/>
      <c r="DL561" s="4"/>
      <c r="DM561" s="4"/>
      <c r="DN561" s="4"/>
      <c r="DO561" s="4"/>
      <c r="DP561" s="4"/>
      <c r="DQ561" s="4"/>
      <c r="DR561" s="4"/>
      <c r="DS561" s="4"/>
      <c r="DT561" s="4"/>
      <c r="DU561" s="4"/>
      <c r="DV561" s="4"/>
      <c r="DW561" s="4"/>
      <c r="DX561" s="4"/>
      <c r="DY561" s="4"/>
      <c r="DZ561" s="4"/>
      <c r="EA561" s="4"/>
      <c r="EB561" s="4"/>
      <c r="EC561" s="4"/>
      <c r="ED561" s="4"/>
      <c r="EE561" s="4"/>
      <c r="EF561" s="4"/>
      <c r="EG561" s="4"/>
      <c r="EH561" s="4"/>
      <c r="EI561" s="4"/>
      <c r="EJ561" s="4"/>
      <c r="EK561" s="4"/>
      <c r="EL561" s="4"/>
      <c r="EM561" s="4"/>
      <c r="EN561" s="4"/>
      <c r="EO561" s="4"/>
      <c r="EP561" s="4"/>
      <c r="EQ561" s="4"/>
      <c r="ER561" s="4"/>
      <c r="ES561" s="4"/>
      <c r="ET561" s="4"/>
      <c r="EU561" s="4"/>
      <c r="EV561" s="4"/>
      <c r="EW561" s="4"/>
      <c r="EX561" s="4"/>
      <c r="EY561" s="3"/>
      <c r="EZ561" s="3"/>
      <c r="FA561" s="3"/>
      <c r="FB561" s="3"/>
      <c r="FC561" s="3"/>
      <c r="FD561" s="3"/>
      <c r="FE561" s="3"/>
      <c r="FF561" s="3"/>
      <c r="FG561" s="3"/>
      <c r="FH561" s="3"/>
      <c r="FI561" s="3"/>
      <c r="FJ561" s="3"/>
      <c r="FK561" s="3"/>
      <c r="FL561" s="3"/>
      <c r="FM561" s="3"/>
      <c r="FN561" s="3"/>
      <c r="FO561" s="3"/>
      <c r="FP561" s="3"/>
      <c r="FQ561" s="3"/>
      <c r="FR561" s="3"/>
      <c r="FS561" s="3"/>
      <c r="FT561" s="3"/>
      <c r="FU561" s="3"/>
      <c r="FV561" s="3"/>
      <c r="FW561" s="3"/>
      <c r="FX561" s="3"/>
      <c r="FY561" s="3"/>
      <c r="FZ561" s="3"/>
      <c r="GA561" s="3"/>
      <c r="GB561" s="3"/>
      <c r="GC561" s="3"/>
      <c r="GD561" s="3"/>
      <c r="GE561" s="3"/>
      <c r="GF561" s="3"/>
      <c r="GG561" s="3"/>
      <c r="GH561" s="3"/>
      <c r="GI561" s="3"/>
      <c r="GJ561" s="3"/>
      <c r="GK561" s="3"/>
      <c r="GL561" s="3"/>
      <c r="GM561" s="3"/>
      <c r="GN561" s="3"/>
      <c r="GO561" s="3"/>
      <c r="GP561" s="3"/>
      <c r="GQ561" s="3"/>
      <c r="GR561" s="3"/>
      <c r="GS561" s="3"/>
      <c r="GT561" s="3"/>
      <c r="GU561" s="3"/>
      <c r="GV561" s="3"/>
      <c r="GW561" s="3"/>
      <c r="GX561" s="3"/>
      <c r="GY561" s="3"/>
      <c r="GZ561" s="3"/>
      <c r="HA561" s="3"/>
      <c r="HB561" s="3"/>
      <c r="HC561" s="3"/>
      <c r="HD561" s="3"/>
      <c r="HE561" s="3"/>
      <c r="HF561" s="3"/>
      <c r="HG561" s="3"/>
      <c r="HH561" s="3"/>
      <c r="HI561" s="3"/>
      <c r="HJ561" s="3"/>
      <c r="HK561" s="3"/>
      <c r="HL561" s="3"/>
      <c r="HM561" s="3"/>
      <c r="HN561" s="3"/>
      <c r="HO561" s="3"/>
      <c r="HP561" s="3"/>
      <c r="HQ561" s="3"/>
      <c r="HR561" s="3"/>
      <c r="HS561" s="3"/>
      <c r="HT561" s="3"/>
      <c r="HU561" s="3"/>
      <c r="HV561" s="3"/>
      <c r="HW561" s="3"/>
      <c r="HX561" s="3"/>
      <c r="HY561" s="3"/>
      <c r="HZ561" s="3"/>
      <c r="IA561" s="3"/>
      <c r="IB561" s="3"/>
      <c r="IC561" s="3"/>
      <c r="ID561" s="3"/>
      <c r="IE561" s="3"/>
      <c r="IF561" s="3"/>
      <c r="IG561" s="3"/>
      <c r="IH561" s="3"/>
      <c r="II561" s="3"/>
      <c r="IJ561" s="3"/>
      <c r="IK561" s="3"/>
      <c r="IL561" s="3"/>
      <c r="IM561" s="3"/>
      <c r="IN561" s="3"/>
      <c r="IO561" s="3"/>
      <c r="IP561" s="3"/>
      <c r="IQ561" s="3"/>
      <c r="IR561" s="3"/>
      <c r="IS561" s="3"/>
      <c r="IT561" s="3"/>
      <c r="IU561" s="3"/>
      <c r="IV561" s="3"/>
      <c r="IW561" s="3"/>
      <c r="IX561" s="3"/>
      <c r="IY561" s="3"/>
      <c r="IZ561" s="3"/>
      <c r="JA561" s="3"/>
      <c r="JB561" s="3"/>
      <c r="JC561" s="3"/>
      <c r="JD561" s="3"/>
      <c r="JE561" s="3"/>
      <c r="JF561" s="3"/>
      <c r="JG561" s="3"/>
      <c r="JH561" s="3"/>
      <c r="JI561" s="3"/>
      <c r="JJ561" s="3"/>
      <c r="JK561" s="3"/>
      <c r="JL561" s="3"/>
      <c r="JM561" s="3"/>
      <c r="JN561" s="3"/>
      <c r="JO561" s="3"/>
      <c r="JP561" s="3"/>
      <c r="JQ561" s="3"/>
      <c r="JR561" s="3"/>
      <c r="JS561" s="3"/>
      <c r="JT561" s="3"/>
      <c r="JU561" s="3"/>
      <c r="JV561" s="3"/>
      <c r="JW561" s="3"/>
      <c r="JX561" s="3"/>
      <c r="JY561" s="3"/>
      <c r="JZ561" s="3"/>
      <c r="KA561" s="3"/>
      <c r="KB561" s="3"/>
      <c r="KC561" s="3"/>
      <c r="KD561" s="3"/>
      <c r="KE561" s="3"/>
      <c r="KF561" s="3"/>
      <c r="KG561" s="3"/>
      <c r="KH561" s="3"/>
      <c r="KI561" s="3"/>
      <c r="KJ561" s="3"/>
      <c r="KK561" s="3"/>
      <c r="KL561" s="3"/>
      <c r="KM561" s="3"/>
      <c r="KN561" s="3"/>
    </row>
    <row r="562" spans="1:300">
      <c r="A562" s="3">
        <v>0</v>
      </c>
      <c r="B56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562)))"),"")</f>
        <v/>
      </c>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c r="AQ562" s="4"/>
      <c r="AR562" s="4"/>
      <c r="AS562" s="4"/>
      <c r="AT562" s="4"/>
      <c r="AU562" s="4"/>
      <c r="AV562" s="4"/>
      <c r="AW562" s="4"/>
      <c r="AX562" s="4"/>
      <c r="AY562" s="4"/>
      <c r="AZ562" s="4"/>
      <c r="BA562" s="4"/>
      <c r="BB562" s="4"/>
      <c r="BC562" s="4"/>
      <c r="BD562" s="4"/>
      <c r="BE562" s="4"/>
      <c r="BF562" s="4"/>
      <c r="BG562" s="4"/>
      <c r="BH562" s="4"/>
      <c r="BI562" s="4"/>
      <c r="BJ562" s="4"/>
      <c r="BK562" s="4"/>
      <c r="BL562" s="4"/>
      <c r="BM562" s="4"/>
      <c r="BN562" s="4"/>
      <c r="BO562" s="4"/>
      <c r="BP562" s="4"/>
      <c r="BQ562" s="4"/>
      <c r="BR562" s="4"/>
      <c r="BS562" s="4"/>
      <c r="BT562" s="4"/>
      <c r="BU562" s="4"/>
      <c r="BV562" s="4"/>
      <c r="BW562" s="4"/>
      <c r="BX562" s="4"/>
      <c r="BY562" s="4"/>
      <c r="BZ562" s="4"/>
      <c r="CA562" s="4"/>
      <c r="CB562" s="4"/>
      <c r="CC562" s="4"/>
      <c r="CD562" s="4"/>
      <c r="CE562" s="4"/>
      <c r="CF562" s="4"/>
      <c r="CG562" s="4"/>
      <c r="CH562" s="4"/>
      <c r="CI562" s="4"/>
      <c r="CJ562" s="4"/>
      <c r="CK562" s="4"/>
      <c r="CL562" s="4"/>
      <c r="CM562" s="4"/>
      <c r="CN562" s="4"/>
      <c r="CO562" s="4"/>
      <c r="CP562" s="4"/>
      <c r="CQ562" s="4"/>
      <c r="CR562" s="4"/>
      <c r="CS562" s="4"/>
      <c r="CT562" s="4"/>
      <c r="CU562" s="4"/>
      <c r="CV562" s="4"/>
      <c r="CW562" s="4"/>
      <c r="CX562" s="4"/>
      <c r="CY562" s="4"/>
      <c r="CZ562" s="4"/>
      <c r="DA562" s="4"/>
      <c r="DB562" s="4"/>
      <c r="DC562" s="4"/>
      <c r="DD562" s="4"/>
      <c r="DE562" s="4"/>
      <c r="DF562" s="4"/>
      <c r="DG562" s="4"/>
      <c r="DH562" s="4"/>
      <c r="DI562" s="4"/>
      <c r="DJ562" s="4"/>
      <c r="DK562" s="4"/>
      <c r="DL562" s="4"/>
      <c r="DM562" s="4"/>
      <c r="DN562" s="4"/>
      <c r="DO562" s="4"/>
      <c r="DP562" s="4"/>
      <c r="DQ562" s="4"/>
      <c r="DR562" s="4"/>
      <c r="DS562" s="4"/>
      <c r="DT562" s="4"/>
      <c r="DU562" s="4"/>
      <c r="DV562" s="4"/>
      <c r="DW562" s="4"/>
      <c r="DX562" s="4"/>
      <c r="DY562" s="4"/>
      <c r="DZ562" s="4"/>
      <c r="EA562" s="4"/>
      <c r="EB562" s="4"/>
      <c r="EC562" s="4"/>
      <c r="ED562" s="4"/>
      <c r="EE562" s="4"/>
      <c r="EF562" s="4"/>
      <c r="EG562" s="4"/>
      <c r="EH562" s="4"/>
      <c r="EI562" s="4"/>
      <c r="EJ562" s="4"/>
      <c r="EK562" s="4"/>
      <c r="EL562" s="4"/>
      <c r="EM562" s="4"/>
      <c r="EN562" s="4"/>
      <c r="EO562" s="4"/>
      <c r="EP562" s="4"/>
      <c r="EQ562" s="4"/>
      <c r="ER562" s="4"/>
      <c r="ES562" s="4"/>
      <c r="ET562" s="4"/>
      <c r="EU562" s="4"/>
      <c r="EV562" s="4"/>
      <c r="EW562" s="4"/>
      <c r="EX562" s="4"/>
      <c r="EY562" s="3"/>
      <c r="EZ562" s="3"/>
      <c r="FA562" s="3"/>
      <c r="FB562" s="3"/>
      <c r="FC562" s="3"/>
      <c r="FD562" s="3"/>
      <c r="FE562" s="3"/>
      <c r="FF562" s="3"/>
      <c r="FG562" s="3"/>
      <c r="FH562" s="3"/>
      <c r="FI562" s="3"/>
      <c r="FJ562" s="3"/>
      <c r="FK562" s="3"/>
      <c r="FL562" s="3"/>
      <c r="FM562" s="3"/>
      <c r="FN562" s="3"/>
      <c r="FO562" s="3"/>
      <c r="FP562" s="3"/>
      <c r="FQ562" s="3"/>
      <c r="FR562" s="3"/>
      <c r="FS562" s="3"/>
      <c r="FT562" s="3"/>
      <c r="FU562" s="3"/>
      <c r="FV562" s="3"/>
      <c r="FW562" s="3"/>
      <c r="FX562" s="3"/>
      <c r="FY562" s="3"/>
      <c r="FZ562" s="3"/>
      <c r="GA562" s="3"/>
      <c r="GB562" s="3"/>
      <c r="GC562" s="3"/>
      <c r="GD562" s="3"/>
      <c r="GE562" s="3"/>
      <c r="GF562" s="3"/>
      <c r="GG562" s="3"/>
      <c r="GH562" s="3"/>
      <c r="GI562" s="3"/>
      <c r="GJ562" s="3"/>
      <c r="GK562" s="3"/>
      <c r="GL562" s="3"/>
      <c r="GM562" s="3"/>
      <c r="GN562" s="3"/>
      <c r="GO562" s="3"/>
      <c r="GP562" s="3"/>
      <c r="GQ562" s="3"/>
      <c r="GR562" s="3"/>
      <c r="GS562" s="3"/>
      <c r="GT562" s="3"/>
      <c r="GU562" s="3"/>
      <c r="GV562" s="3"/>
      <c r="GW562" s="3"/>
      <c r="GX562" s="3"/>
      <c r="GY562" s="3"/>
      <c r="GZ562" s="3"/>
      <c r="HA562" s="3"/>
      <c r="HB562" s="3"/>
      <c r="HC562" s="3"/>
      <c r="HD562" s="3"/>
      <c r="HE562" s="3"/>
      <c r="HF562" s="3"/>
      <c r="HG562" s="3"/>
      <c r="HH562" s="3"/>
      <c r="HI562" s="3"/>
      <c r="HJ562" s="3"/>
      <c r="HK562" s="3"/>
      <c r="HL562" s="3"/>
      <c r="HM562" s="3"/>
      <c r="HN562" s="3"/>
      <c r="HO562" s="3"/>
      <c r="HP562" s="3"/>
      <c r="HQ562" s="3"/>
      <c r="HR562" s="3"/>
      <c r="HS562" s="3"/>
      <c r="HT562" s="3"/>
      <c r="HU562" s="3"/>
      <c r="HV562" s="3"/>
      <c r="HW562" s="3"/>
      <c r="HX562" s="3"/>
      <c r="HY562" s="3"/>
      <c r="HZ562" s="3"/>
      <c r="IA562" s="3"/>
      <c r="IB562" s="3"/>
      <c r="IC562" s="3"/>
      <c r="ID562" s="3"/>
      <c r="IE562" s="3"/>
      <c r="IF562" s="3"/>
      <c r="IG562" s="3"/>
      <c r="IH562" s="3"/>
      <c r="II562" s="3"/>
      <c r="IJ562" s="3"/>
      <c r="IK562" s="3"/>
      <c r="IL562" s="3"/>
      <c r="IM562" s="3"/>
      <c r="IN562" s="3"/>
      <c r="IO562" s="3"/>
      <c r="IP562" s="3"/>
      <c r="IQ562" s="3"/>
      <c r="IR562" s="3"/>
      <c r="IS562" s="3"/>
      <c r="IT562" s="3"/>
      <c r="IU562" s="3"/>
      <c r="IV562" s="3"/>
      <c r="IW562" s="3"/>
      <c r="IX562" s="3"/>
      <c r="IY562" s="3"/>
      <c r="IZ562" s="3"/>
      <c r="JA562" s="3"/>
      <c r="JB562" s="3"/>
      <c r="JC562" s="3"/>
      <c r="JD562" s="3"/>
      <c r="JE562" s="3"/>
      <c r="JF562" s="3"/>
      <c r="JG562" s="3"/>
      <c r="JH562" s="3"/>
      <c r="JI562" s="3"/>
      <c r="JJ562" s="3"/>
      <c r="JK562" s="3"/>
      <c r="JL562" s="3"/>
      <c r="JM562" s="3"/>
      <c r="JN562" s="3"/>
      <c r="JO562" s="3"/>
      <c r="JP562" s="3"/>
      <c r="JQ562" s="3"/>
      <c r="JR562" s="3"/>
      <c r="JS562" s="3"/>
      <c r="JT562" s="3"/>
      <c r="JU562" s="3"/>
      <c r="JV562" s="3"/>
      <c r="JW562" s="3"/>
      <c r="JX562" s="3"/>
      <c r="JY562" s="3"/>
      <c r="JZ562" s="3"/>
      <c r="KA562" s="3"/>
      <c r="KB562" s="3"/>
      <c r="KC562" s="3"/>
      <c r="KD562" s="3"/>
      <c r="KE562" s="3"/>
      <c r="KF562" s="3"/>
      <c r="KG562" s="3"/>
      <c r="KH562" s="3"/>
      <c r="KI562" s="3"/>
      <c r="KJ562" s="3"/>
      <c r="KK562" s="3"/>
      <c r="KL562" s="3"/>
      <c r="KM562" s="3"/>
      <c r="KN562" s="3"/>
    </row>
    <row r="563" spans="1:300">
      <c r="A563" s="3">
        <v>0</v>
      </c>
      <c r="B56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563)))"),"")</f>
        <v/>
      </c>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c r="AW563" s="4"/>
      <c r="AX563" s="4"/>
      <c r="AY563" s="4"/>
      <c r="AZ563" s="4"/>
      <c r="BA563" s="4"/>
      <c r="BB563" s="4"/>
      <c r="BC563" s="4"/>
      <c r="BD563" s="4"/>
      <c r="BE563" s="4"/>
      <c r="BF563" s="4"/>
      <c r="BG563" s="4"/>
      <c r="BH563" s="4"/>
      <c r="BI563" s="4"/>
      <c r="BJ563" s="4"/>
      <c r="BK563" s="4"/>
      <c r="BL563" s="4"/>
      <c r="BM563" s="4"/>
      <c r="BN563" s="4"/>
      <c r="BO563" s="4"/>
      <c r="BP563" s="4"/>
      <c r="BQ563" s="4"/>
      <c r="BR563" s="4"/>
      <c r="BS563" s="4"/>
      <c r="BT563" s="4"/>
      <c r="BU563" s="4"/>
      <c r="BV563" s="4"/>
      <c r="BW563" s="4"/>
      <c r="BX563" s="4"/>
      <c r="BY563" s="4"/>
      <c r="BZ563" s="4"/>
      <c r="CA563" s="4"/>
      <c r="CB563" s="4"/>
      <c r="CC563" s="4"/>
      <c r="CD563" s="4"/>
      <c r="CE563" s="4"/>
      <c r="CF563" s="4"/>
      <c r="CG563" s="4"/>
      <c r="CH563" s="4"/>
      <c r="CI563" s="4"/>
      <c r="CJ563" s="4"/>
      <c r="CK563" s="4"/>
      <c r="CL563" s="4"/>
      <c r="CM563" s="4"/>
      <c r="CN563" s="4"/>
      <c r="CO563" s="4"/>
      <c r="CP563" s="4"/>
      <c r="CQ563" s="4"/>
      <c r="CR563" s="4"/>
      <c r="CS563" s="4"/>
      <c r="CT563" s="4"/>
      <c r="CU563" s="4"/>
      <c r="CV563" s="4"/>
      <c r="CW563" s="4"/>
      <c r="CX563" s="4"/>
      <c r="CY563" s="4"/>
      <c r="CZ563" s="4"/>
      <c r="DA563" s="4"/>
      <c r="DB563" s="4"/>
      <c r="DC563" s="4"/>
      <c r="DD563" s="4"/>
      <c r="DE563" s="4"/>
      <c r="DF563" s="4"/>
      <c r="DG563" s="4"/>
      <c r="DH563" s="4"/>
      <c r="DI563" s="4"/>
      <c r="DJ563" s="4"/>
      <c r="DK563" s="4"/>
      <c r="DL563" s="4"/>
      <c r="DM563" s="4"/>
      <c r="DN563" s="4"/>
      <c r="DO563" s="4"/>
      <c r="DP563" s="4"/>
      <c r="DQ563" s="4"/>
      <c r="DR563" s="4"/>
      <c r="DS563" s="4"/>
      <c r="DT563" s="4"/>
      <c r="DU563" s="4"/>
      <c r="DV563" s="4"/>
      <c r="DW563" s="4"/>
      <c r="DX563" s="4"/>
      <c r="DY563" s="4"/>
      <c r="DZ563" s="4"/>
      <c r="EA563" s="4"/>
      <c r="EB563" s="4"/>
      <c r="EC563" s="4"/>
      <c r="ED563" s="4"/>
      <c r="EE563" s="4"/>
      <c r="EF563" s="4"/>
      <c r="EG563" s="4"/>
      <c r="EH563" s="4"/>
      <c r="EI563" s="4"/>
      <c r="EJ563" s="4"/>
      <c r="EK563" s="4"/>
      <c r="EL563" s="4"/>
      <c r="EM563" s="4"/>
      <c r="EN563" s="4"/>
      <c r="EO563" s="4"/>
      <c r="EP563" s="4"/>
      <c r="EQ563" s="4"/>
      <c r="ER563" s="4"/>
      <c r="ES563" s="4"/>
      <c r="ET563" s="4"/>
      <c r="EU563" s="4"/>
      <c r="EV563" s="4"/>
      <c r="EW563" s="4"/>
      <c r="EX563" s="4"/>
      <c r="EY563" s="3"/>
      <c r="EZ563" s="3"/>
      <c r="FA563" s="3"/>
      <c r="FB563" s="3"/>
      <c r="FC563" s="3"/>
      <c r="FD563" s="3"/>
      <c r="FE563" s="3"/>
      <c r="FF563" s="3"/>
      <c r="FG563" s="3"/>
      <c r="FH563" s="3"/>
      <c r="FI563" s="3"/>
      <c r="FJ563" s="3"/>
      <c r="FK563" s="3"/>
      <c r="FL563" s="3"/>
      <c r="FM563" s="3"/>
      <c r="FN563" s="3"/>
      <c r="FO563" s="3"/>
      <c r="FP563" s="3"/>
      <c r="FQ563" s="3"/>
      <c r="FR563" s="3"/>
      <c r="FS563" s="3"/>
      <c r="FT563" s="3"/>
      <c r="FU563" s="3"/>
      <c r="FV563" s="3"/>
      <c r="FW563" s="3"/>
      <c r="FX563" s="3"/>
      <c r="FY563" s="3"/>
      <c r="FZ563" s="3"/>
      <c r="GA563" s="3"/>
      <c r="GB563" s="3"/>
      <c r="GC563" s="3"/>
      <c r="GD563" s="3"/>
      <c r="GE563" s="3"/>
      <c r="GF563" s="3"/>
      <c r="GG563" s="3"/>
      <c r="GH563" s="3"/>
      <c r="GI563" s="3"/>
      <c r="GJ563" s="3"/>
      <c r="GK563" s="3"/>
      <c r="GL563" s="3"/>
      <c r="GM563" s="3"/>
      <c r="GN563" s="3"/>
      <c r="GO563" s="3"/>
      <c r="GP563" s="3"/>
      <c r="GQ563" s="3"/>
      <c r="GR563" s="3"/>
      <c r="GS563" s="3"/>
      <c r="GT563" s="3"/>
      <c r="GU563" s="3"/>
      <c r="GV563" s="3"/>
      <c r="GW563" s="3"/>
      <c r="GX563" s="3"/>
      <c r="GY563" s="3"/>
      <c r="GZ563" s="3"/>
      <c r="HA563" s="3"/>
      <c r="HB563" s="3"/>
      <c r="HC563" s="3"/>
      <c r="HD563" s="3"/>
      <c r="HE563" s="3"/>
      <c r="HF563" s="3"/>
      <c r="HG563" s="3"/>
      <c r="HH563" s="3"/>
      <c r="HI563" s="3"/>
      <c r="HJ563" s="3"/>
      <c r="HK563" s="3"/>
      <c r="HL563" s="3"/>
      <c r="HM563" s="3"/>
      <c r="HN563" s="3"/>
      <c r="HO563" s="3"/>
      <c r="HP563" s="3"/>
      <c r="HQ563" s="3"/>
      <c r="HR563" s="3"/>
      <c r="HS563" s="3"/>
      <c r="HT563" s="3"/>
      <c r="HU563" s="3"/>
      <c r="HV563" s="3"/>
      <c r="HW563" s="3"/>
      <c r="HX563" s="3"/>
      <c r="HY563" s="3"/>
      <c r="HZ563" s="3"/>
      <c r="IA563" s="3"/>
      <c r="IB563" s="3"/>
      <c r="IC563" s="3"/>
      <c r="ID563" s="3"/>
      <c r="IE563" s="3"/>
      <c r="IF563" s="3"/>
      <c r="IG563" s="3"/>
      <c r="IH563" s="3"/>
      <c r="II563" s="3"/>
      <c r="IJ563" s="3"/>
      <c r="IK563" s="3"/>
      <c r="IL563" s="3"/>
      <c r="IM563" s="3"/>
      <c r="IN563" s="3"/>
      <c r="IO563" s="3"/>
      <c r="IP563" s="3"/>
      <c r="IQ563" s="3"/>
      <c r="IR563" s="3"/>
      <c r="IS563" s="3"/>
      <c r="IT563" s="3"/>
      <c r="IU563" s="3"/>
      <c r="IV563" s="3"/>
      <c r="IW563" s="3"/>
      <c r="IX563" s="3"/>
      <c r="IY563" s="3"/>
      <c r="IZ563" s="3"/>
      <c r="JA563" s="3"/>
      <c r="JB563" s="3"/>
      <c r="JC563" s="3"/>
      <c r="JD563" s="3"/>
      <c r="JE563" s="3"/>
      <c r="JF563" s="3"/>
      <c r="JG563" s="3"/>
      <c r="JH563" s="3"/>
      <c r="JI563" s="3"/>
      <c r="JJ563" s="3"/>
      <c r="JK563" s="3"/>
      <c r="JL563" s="3"/>
      <c r="JM563" s="3"/>
      <c r="JN563" s="3"/>
      <c r="JO563" s="3"/>
      <c r="JP563" s="3"/>
      <c r="JQ563" s="3"/>
      <c r="JR563" s="3"/>
      <c r="JS563" s="3"/>
      <c r="JT563" s="3"/>
      <c r="JU563" s="3"/>
      <c r="JV563" s="3"/>
      <c r="JW563" s="3"/>
      <c r="JX563" s="3"/>
      <c r="JY563" s="3"/>
      <c r="JZ563" s="3"/>
      <c r="KA563" s="3"/>
      <c r="KB563" s="3"/>
      <c r="KC563" s="3"/>
      <c r="KD563" s="3"/>
      <c r="KE563" s="3"/>
      <c r="KF563" s="3"/>
      <c r="KG563" s="3"/>
      <c r="KH563" s="3"/>
      <c r="KI563" s="3"/>
      <c r="KJ563" s="3"/>
      <c r="KK563" s="3"/>
      <c r="KL563" s="3"/>
      <c r="KM563" s="3"/>
      <c r="KN563" s="3"/>
    </row>
    <row r="564" spans="1:300">
      <c r="A564" s="3">
        <v>0</v>
      </c>
      <c r="B56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564)))"),"")</f>
        <v/>
      </c>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c r="AQ564" s="4"/>
      <c r="AR564" s="4"/>
      <c r="AS564" s="4"/>
      <c r="AT564" s="4"/>
      <c r="AU564" s="4"/>
      <c r="AV564" s="4"/>
      <c r="AW564" s="4"/>
      <c r="AX564" s="4"/>
      <c r="AY564" s="4"/>
      <c r="AZ564" s="4"/>
      <c r="BA564" s="4"/>
      <c r="BB564" s="4"/>
      <c r="BC564" s="4"/>
      <c r="BD564" s="4"/>
      <c r="BE564" s="4"/>
      <c r="BF564" s="4"/>
      <c r="BG564" s="4"/>
      <c r="BH564" s="4"/>
      <c r="BI564" s="4"/>
      <c r="BJ564" s="4"/>
      <c r="BK564" s="4"/>
      <c r="BL564" s="4"/>
      <c r="BM564" s="4"/>
      <c r="BN564" s="4"/>
      <c r="BO564" s="4"/>
      <c r="BP564" s="4"/>
      <c r="BQ564" s="4"/>
      <c r="BR564" s="4"/>
      <c r="BS564" s="4"/>
      <c r="BT564" s="4"/>
      <c r="BU564" s="4"/>
      <c r="BV564" s="4"/>
      <c r="BW564" s="4"/>
      <c r="BX564" s="4"/>
      <c r="BY564" s="4"/>
      <c r="BZ564" s="4"/>
      <c r="CA564" s="4"/>
      <c r="CB564" s="4"/>
      <c r="CC564" s="4"/>
      <c r="CD564" s="4"/>
      <c r="CE564" s="4"/>
      <c r="CF564" s="4"/>
      <c r="CG564" s="4"/>
      <c r="CH564" s="4"/>
      <c r="CI564" s="4"/>
      <c r="CJ564" s="4"/>
      <c r="CK564" s="4"/>
      <c r="CL564" s="4"/>
      <c r="CM564" s="4"/>
      <c r="CN564" s="4"/>
      <c r="CO564" s="4"/>
      <c r="CP564" s="4"/>
      <c r="CQ564" s="4"/>
      <c r="CR564" s="4"/>
      <c r="CS564" s="4"/>
      <c r="CT564" s="4"/>
      <c r="CU564" s="4"/>
      <c r="CV564" s="4"/>
      <c r="CW564" s="4"/>
      <c r="CX564" s="4"/>
      <c r="CY564" s="4"/>
      <c r="CZ564" s="4"/>
      <c r="DA564" s="4"/>
      <c r="DB564" s="4"/>
      <c r="DC564" s="4"/>
      <c r="DD564" s="4"/>
      <c r="DE564" s="4"/>
      <c r="DF564" s="4"/>
      <c r="DG564" s="4"/>
      <c r="DH564" s="4"/>
      <c r="DI564" s="4"/>
      <c r="DJ564" s="4"/>
      <c r="DK564" s="4"/>
      <c r="DL564" s="4"/>
      <c r="DM564" s="4"/>
      <c r="DN564" s="4"/>
      <c r="DO564" s="4"/>
      <c r="DP564" s="4"/>
      <c r="DQ564" s="4"/>
      <c r="DR564" s="4"/>
      <c r="DS564" s="4"/>
      <c r="DT564" s="4"/>
      <c r="DU564" s="4"/>
      <c r="DV564" s="4"/>
      <c r="DW564" s="4"/>
      <c r="DX564" s="4"/>
      <c r="DY564" s="4"/>
      <c r="DZ564" s="4"/>
      <c r="EA564" s="4"/>
      <c r="EB564" s="4"/>
      <c r="EC564" s="4"/>
      <c r="ED564" s="4"/>
      <c r="EE564" s="4"/>
      <c r="EF564" s="4"/>
      <c r="EG564" s="4"/>
      <c r="EH564" s="4"/>
      <c r="EI564" s="4"/>
      <c r="EJ564" s="4"/>
      <c r="EK564" s="4"/>
      <c r="EL564" s="4"/>
      <c r="EM564" s="4"/>
      <c r="EN564" s="4"/>
      <c r="EO564" s="4"/>
      <c r="EP564" s="4"/>
      <c r="EQ564" s="4"/>
      <c r="ER564" s="4"/>
      <c r="ES564" s="4"/>
      <c r="ET564" s="4"/>
      <c r="EU564" s="4"/>
      <c r="EV564" s="4"/>
      <c r="EW564" s="4"/>
      <c r="EX564" s="4"/>
      <c r="EY564" s="3"/>
      <c r="EZ564" s="3"/>
      <c r="FA564" s="3"/>
      <c r="FB564" s="3"/>
      <c r="FC564" s="3"/>
      <c r="FD564" s="3"/>
      <c r="FE564" s="3"/>
      <c r="FF564" s="3"/>
      <c r="FG564" s="3"/>
      <c r="FH564" s="3"/>
      <c r="FI564" s="3"/>
      <c r="FJ564" s="3"/>
      <c r="FK564" s="3"/>
      <c r="FL564" s="3"/>
      <c r="FM564" s="3"/>
      <c r="FN564" s="3"/>
      <c r="FO564" s="3"/>
      <c r="FP564" s="3"/>
      <c r="FQ564" s="3"/>
      <c r="FR564" s="3"/>
      <c r="FS564" s="3"/>
      <c r="FT564" s="3"/>
      <c r="FU564" s="3"/>
      <c r="FV564" s="3"/>
      <c r="FW564" s="3"/>
      <c r="FX564" s="3"/>
      <c r="FY564" s="3"/>
      <c r="FZ564" s="3"/>
      <c r="GA564" s="3"/>
      <c r="GB564" s="3"/>
      <c r="GC564" s="3"/>
      <c r="GD564" s="3"/>
      <c r="GE564" s="3"/>
      <c r="GF564" s="3"/>
      <c r="GG564" s="3"/>
      <c r="GH564" s="3"/>
      <c r="GI564" s="3"/>
      <c r="GJ564" s="3"/>
      <c r="GK564" s="3"/>
      <c r="GL564" s="3"/>
      <c r="GM564" s="3"/>
      <c r="GN564" s="3"/>
      <c r="GO564" s="3"/>
      <c r="GP564" s="3"/>
      <c r="GQ564" s="3"/>
      <c r="GR564" s="3"/>
      <c r="GS564" s="3"/>
      <c r="GT564" s="3"/>
      <c r="GU564" s="3"/>
      <c r="GV564" s="3"/>
      <c r="GW564" s="3"/>
      <c r="GX564" s="3"/>
      <c r="GY564" s="3"/>
      <c r="GZ564" s="3"/>
      <c r="HA564" s="3"/>
      <c r="HB564" s="3"/>
      <c r="HC564" s="3"/>
      <c r="HD564" s="3"/>
      <c r="HE564" s="3"/>
      <c r="HF564" s="3"/>
      <c r="HG564" s="3"/>
      <c r="HH564" s="3"/>
      <c r="HI564" s="3"/>
      <c r="HJ564" s="3"/>
      <c r="HK564" s="3"/>
      <c r="HL564" s="3"/>
      <c r="HM564" s="3"/>
      <c r="HN564" s="3"/>
      <c r="HO564" s="3"/>
      <c r="HP564" s="3"/>
      <c r="HQ564" s="3"/>
      <c r="HR564" s="3"/>
      <c r="HS564" s="3"/>
      <c r="HT564" s="3"/>
      <c r="HU564" s="3"/>
      <c r="HV564" s="3"/>
      <c r="HW564" s="3"/>
      <c r="HX564" s="3"/>
      <c r="HY564" s="3"/>
      <c r="HZ564" s="3"/>
      <c r="IA564" s="3"/>
      <c r="IB564" s="3"/>
      <c r="IC564" s="3"/>
      <c r="ID564" s="3"/>
      <c r="IE564" s="3"/>
      <c r="IF564" s="3"/>
      <c r="IG564" s="3"/>
      <c r="IH564" s="3"/>
      <c r="II564" s="3"/>
      <c r="IJ564" s="3"/>
      <c r="IK564" s="3"/>
      <c r="IL564" s="3"/>
      <c r="IM564" s="3"/>
      <c r="IN564" s="3"/>
      <c r="IO564" s="3"/>
      <c r="IP564" s="3"/>
      <c r="IQ564" s="3"/>
      <c r="IR564" s="3"/>
      <c r="IS564" s="3"/>
      <c r="IT564" s="3"/>
      <c r="IU564" s="3"/>
      <c r="IV564" s="3"/>
      <c r="IW564" s="3"/>
      <c r="IX564" s="3"/>
      <c r="IY564" s="3"/>
      <c r="IZ564" s="3"/>
      <c r="JA564" s="3"/>
      <c r="JB564" s="3"/>
      <c r="JC564" s="3"/>
      <c r="JD564" s="3"/>
      <c r="JE564" s="3"/>
      <c r="JF564" s="3"/>
      <c r="JG564" s="3"/>
      <c r="JH564" s="3"/>
      <c r="JI564" s="3"/>
      <c r="JJ564" s="3"/>
      <c r="JK564" s="3"/>
      <c r="JL564" s="3"/>
      <c r="JM564" s="3"/>
      <c r="JN564" s="3"/>
      <c r="JO564" s="3"/>
      <c r="JP564" s="3"/>
      <c r="JQ564" s="3"/>
      <c r="JR564" s="3"/>
      <c r="JS564" s="3"/>
      <c r="JT564" s="3"/>
      <c r="JU564" s="3"/>
      <c r="JV564" s="3"/>
      <c r="JW564" s="3"/>
      <c r="JX564" s="3"/>
      <c r="JY564" s="3"/>
      <c r="JZ564" s="3"/>
      <c r="KA564" s="3"/>
      <c r="KB564" s="3"/>
      <c r="KC564" s="3"/>
      <c r="KD564" s="3"/>
      <c r="KE564" s="3"/>
      <c r="KF564" s="3"/>
      <c r="KG564" s="3"/>
      <c r="KH564" s="3"/>
      <c r="KI564" s="3"/>
      <c r="KJ564" s="3"/>
      <c r="KK564" s="3"/>
      <c r="KL564" s="3"/>
      <c r="KM564" s="3"/>
      <c r="KN564" s="3"/>
    </row>
    <row r="565" spans="1:300">
      <c r="A565" s="3">
        <v>0</v>
      </c>
      <c r="B56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565)))"),"")</f>
        <v/>
      </c>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c r="AQ565" s="4"/>
      <c r="AR565" s="4"/>
      <c r="AS565" s="4"/>
      <c r="AT565" s="4"/>
      <c r="AU565" s="4"/>
      <c r="AV565" s="4"/>
      <c r="AW565" s="4"/>
      <c r="AX565" s="4"/>
      <c r="AY565" s="4"/>
      <c r="AZ565" s="4"/>
      <c r="BA565" s="4"/>
      <c r="BB565" s="4"/>
      <c r="BC565" s="4"/>
      <c r="BD565" s="4"/>
      <c r="BE565" s="4"/>
      <c r="BF565" s="4"/>
      <c r="BG565" s="4"/>
      <c r="BH565" s="4"/>
      <c r="BI565" s="4"/>
      <c r="BJ565" s="4"/>
      <c r="BK565" s="4"/>
      <c r="BL565" s="4"/>
      <c r="BM565" s="4"/>
      <c r="BN565" s="4"/>
      <c r="BO565" s="4"/>
      <c r="BP565" s="4"/>
      <c r="BQ565" s="4"/>
      <c r="BR565" s="4"/>
      <c r="BS565" s="4"/>
      <c r="BT565" s="4"/>
      <c r="BU565" s="4"/>
      <c r="BV565" s="4"/>
      <c r="BW565" s="4"/>
      <c r="BX565" s="4"/>
      <c r="BY565" s="4"/>
      <c r="BZ565" s="4"/>
      <c r="CA565" s="4"/>
      <c r="CB565" s="4"/>
      <c r="CC565" s="4"/>
      <c r="CD565" s="4"/>
      <c r="CE565" s="4"/>
      <c r="CF565" s="4"/>
      <c r="CG565" s="4"/>
      <c r="CH565" s="4"/>
      <c r="CI565" s="4"/>
      <c r="CJ565" s="4"/>
      <c r="CK565" s="4"/>
      <c r="CL565" s="4"/>
      <c r="CM565" s="4"/>
      <c r="CN565" s="4"/>
      <c r="CO565" s="4"/>
      <c r="CP565" s="4"/>
      <c r="CQ565" s="4"/>
      <c r="CR565" s="4"/>
      <c r="CS565" s="4"/>
      <c r="CT565" s="4"/>
      <c r="CU565" s="4"/>
      <c r="CV565" s="4"/>
      <c r="CW565" s="4"/>
      <c r="CX565" s="4"/>
      <c r="CY565" s="4"/>
      <c r="CZ565" s="4"/>
      <c r="DA565" s="4"/>
      <c r="DB565" s="4"/>
      <c r="DC565" s="4"/>
      <c r="DD565" s="4"/>
      <c r="DE565" s="4"/>
      <c r="DF565" s="4"/>
      <c r="DG565" s="4"/>
      <c r="DH565" s="4"/>
      <c r="DI565" s="4"/>
      <c r="DJ565" s="4"/>
      <c r="DK565" s="4"/>
      <c r="DL565" s="4"/>
      <c r="DM565" s="4"/>
      <c r="DN565" s="4"/>
      <c r="DO565" s="4"/>
      <c r="DP565" s="4"/>
      <c r="DQ565" s="4"/>
      <c r="DR565" s="4"/>
      <c r="DS565" s="4"/>
      <c r="DT565" s="4"/>
      <c r="DU565" s="4"/>
      <c r="DV565" s="4"/>
      <c r="DW565" s="4"/>
      <c r="DX565" s="4"/>
      <c r="DY565" s="4"/>
      <c r="DZ565" s="4"/>
      <c r="EA565" s="4"/>
      <c r="EB565" s="4"/>
      <c r="EC565" s="4"/>
      <c r="ED565" s="4"/>
      <c r="EE565" s="4"/>
      <c r="EF565" s="4"/>
      <c r="EG565" s="4"/>
      <c r="EH565" s="4"/>
      <c r="EI565" s="4"/>
      <c r="EJ565" s="4"/>
      <c r="EK565" s="4"/>
      <c r="EL565" s="4"/>
      <c r="EM565" s="4"/>
      <c r="EN565" s="4"/>
      <c r="EO565" s="4"/>
      <c r="EP565" s="4"/>
      <c r="EQ565" s="4"/>
      <c r="ER565" s="4"/>
      <c r="ES565" s="4"/>
      <c r="ET565" s="4"/>
      <c r="EU565" s="4"/>
      <c r="EV565" s="4"/>
      <c r="EW565" s="4"/>
      <c r="EX565" s="4"/>
      <c r="EY565" s="3"/>
      <c r="EZ565" s="3"/>
      <c r="FA565" s="3"/>
      <c r="FB565" s="3"/>
      <c r="FC565" s="3"/>
      <c r="FD565" s="3"/>
      <c r="FE565" s="3"/>
      <c r="FF565" s="3"/>
      <c r="FG565" s="3"/>
      <c r="FH565" s="3"/>
      <c r="FI565" s="3"/>
      <c r="FJ565" s="3"/>
      <c r="FK565" s="3"/>
      <c r="FL565" s="3"/>
      <c r="FM565" s="3"/>
      <c r="FN565" s="3"/>
      <c r="FO565" s="3"/>
      <c r="FP565" s="3"/>
      <c r="FQ565" s="3"/>
      <c r="FR565" s="3"/>
      <c r="FS565" s="3"/>
      <c r="FT565" s="3"/>
      <c r="FU565" s="3"/>
      <c r="FV565" s="3"/>
      <c r="FW565" s="3"/>
      <c r="FX565" s="3"/>
      <c r="FY565" s="3"/>
      <c r="FZ565" s="3"/>
      <c r="GA565" s="3"/>
      <c r="GB565" s="3"/>
      <c r="GC565" s="3"/>
      <c r="GD565" s="3"/>
      <c r="GE565" s="3"/>
      <c r="GF565" s="3"/>
      <c r="GG565" s="3"/>
      <c r="GH565" s="3"/>
      <c r="GI565" s="3"/>
      <c r="GJ565" s="3"/>
      <c r="GK565" s="3"/>
      <c r="GL565" s="3"/>
      <c r="GM565" s="3"/>
      <c r="GN565" s="3"/>
      <c r="GO565" s="3"/>
      <c r="GP565" s="3"/>
      <c r="GQ565" s="3"/>
      <c r="GR565" s="3"/>
      <c r="GS565" s="3"/>
      <c r="GT565" s="3"/>
      <c r="GU565" s="3"/>
      <c r="GV565" s="3"/>
      <c r="GW565" s="3"/>
      <c r="GX565" s="3"/>
      <c r="GY565" s="3"/>
      <c r="GZ565" s="3"/>
      <c r="HA565" s="3"/>
      <c r="HB565" s="3"/>
      <c r="HC565" s="3"/>
      <c r="HD565" s="3"/>
      <c r="HE565" s="3"/>
      <c r="HF565" s="3"/>
      <c r="HG565" s="3"/>
      <c r="HH565" s="3"/>
      <c r="HI565" s="3"/>
      <c r="HJ565" s="3"/>
      <c r="HK565" s="3"/>
      <c r="HL565" s="3"/>
      <c r="HM565" s="3"/>
      <c r="HN565" s="3"/>
      <c r="HO565" s="3"/>
      <c r="HP565" s="3"/>
      <c r="HQ565" s="3"/>
      <c r="HR565" s="3"/>
      <c r="HS565" s="3"/>
      <c r="HT565" s="3"/>
      <c r="HU565" s="3"/>
      <c r="HV565" s="3"/>
      <c r="HW565" s="3"/>
      <c r="HX565" s="3"/>
      <c r="HY565" s="3"/>
      <c r="HZ565" s="3"/>
      <c r="IA565" s="3"/>
      <c r="IB565" s="3"/>
      <c r="IC565" s="3"/>
      <c r="ID565" s="3"/>
      <c r="IE565" s="3"/>
      <c r="IF565" s="3"/>
      <c r="IG565" s="3"/>
      <c r="IH565" s="3"/>
      <c r="II565" s="3"/>
      <c r="IJ565" s="3"/>
      <c r="IK565" s="3"/>
      <c r="IL565" s="3"/>
      <c r="IM565" s="3"/>
      <c r="IN565" s="3"/>
      <c r="IO565" s="3"/>
      <c r="IP565" s="3"/>
      <c r="IQ565" s="3"/>
      <c r="IR565" s="3"/>
      <c r="IS565" s="3"/>
      <c r="IT565" s="3"/>
      <c r="IU565" s="3"/>
      <c r="IV565" s="3"/>
      <c r="IW565" s="3"/>
      <c r="IX565" s="3"/>
      <c r="IY565" s="3"/>
      <c r="IZ565" s="3"/>
      <c r="JA565" s="3"/>
      <c r="JB565" s="3"/>
      <c r="JC565" s="3"/>
      <c r="JD565" s="3"/>
      <c r="JE565" s="3"/>
      <c r="JF565" s="3"/>
      <c r="JG565" s="3"/>
      <c r="JH565" s="3"/>
      <c r="JI565" s="3"/>
      <c r="JJ565" s="3"/>
      <c r="JK565" s="3"/>
      <c r="JL565" s="3"/>
      <c r="JM565" s="3"/>
      <c r="JN565" s="3"/>
      <c r="JO565" s="3"/>
      <c r="JP565" s="3"/>
      <c r="JQ565" s="3"/>
      <c r="JR565" s="3"/>
      <c r="JS565" s="3"/>
      <c r="JT565" s="3"/>
      <c r="JU565" s="3"/>
      <c r="JV565" s="3"/>
      <c r="JW565" s="3"/>
      <c r="JX565" s="3"/>
      <c r="JY565" s="3"/>
      <c r="JZ565" s="3"/>
      <c r="KA565" s="3"/>
      <c r="KB565" s="3"/>
      <c r="KC565" s="3"/>
      <c r="KD565" s="3"/>
      <c r="KE565" s="3"/>
      <c r="KF565" s="3"/>
      <c r="KG565" s="3"/>
      <c r="KH565" s="3"/>
      <c r="KI565" s="3"/>
      <c r="KJ565" s="3"/>
      <c r="KK565" s="3"/>
      <c r="KL565" s="3"/>
      <c r="KM565" s="3"/>
      <c r="KN565" s="3"/>
    </row>
    <row r="566" spans="1:300">
      <c r="A566" s="3">
        <v>0</v>
      </c>
      <c r="B56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566)))"),"")</f>
        <v/>
      </c>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c r="AQ566" s="4"/>
      <c r="AR566" s="4"/>
      <c r="AS566" s="4"/>
      <c r="AT566" s="4"/>
      <c r="AU566" s="4"/>
      <c r="AV566" s="4"/>
      <c r="AW566" s="4"/>
      <c r="AX566" s="4"/>
      <c r="AY566" s="4"/>
      <c r="AZ566" s="4"/>
      <c r="BA566" s="4"/>
      <c r="BB566" s="4"/>
      <c r="BC566" s="4"/>
      <c r="BD566" s="4"/>
      <c r="BE566" s="4"/>
      <c r="BF566" s="4"/>
      <c r="BG566" s="4"/>
      <c r="BH566" s="4"/>
      <c r="BI566" s="4"/>
      <c r="BJ566" s="4"/>
      <c r="BK566" s="4"/>
      <c r="BL566" s="4"/>
      <c r="BM566" s="4"/>
      <c r="BN566" s="4"/>
      <c r="BO566" s="4"/>
      <c r="BP566" s="4"/>
      <c r="BQ566" s="4"/>
      <c r="BR566" s="4"/>
      <c r="BS566" s="4"/>
      <c r="BT566" s="4"/>
      <c r="BU566" s="4"/>
      <c r="BV566" s="4"/>
      <c r="BW566" s="4"/>
      <c r="BX566" s="4"/>
      <c r="BY566" s="4"/>
      <c r="BZ566" s="4"/>
      <c r="CA566" s="4"/>
      <c r="CB566" s="4"/>
      <c r="CC566" s="4"/>
      <c r="CD566" s="4"/>
      <c r="CE566" s="4"/>
      <c r="CF566" s="4"/>
      <c r="CG566" s="4"/>
      <c r="CH566" s="4"/>
      <c r="CI566" s="4"/>
      <c r="CJ566" s="4"/>
      <c r="CK566" s="4"/>
      <c r="CL566" s="4"/>
      <c r="CM566" s="4"/>
      <c r="CN566" s="4"/>
      <c r="CO566" s="4"/>
      <c r="CP566" s="4"/>
      <c r="CQ566" s="4"/>
      <c r="CR566" s="4"/>
      <c r="CS566" s="4"/>
      <c r="CT566" s="4"/>
      <c r="CU566" s="4"/>
      <c r="CV566" s="4"/>
      <c r="CW566" s="4"/>
      <c r="CX566" s="4"/>
      <c r="CY566" s="4"/>
      <c r="CZ566" s="4"/>
      <c r="DA566" s="4"/>
      <c r="DB566" s="4"/>
      <c r="DC566" s="4"/>
      <c r="DD566" s="4"/>
      <c r="DE566" s="4"/>
      <c r="DF566" s="4"/>
      <c r="DG566" s="4"/>
      <c r="DH566" s="4"/>
      <c r="DI566" s="4"/>
      <c r="DJ566" s="4"/>
      <c r="DK566" s="4"/>
      <c r="DL566" s="4"/>
      <c r="DM566" s="4"/>
      <c r="DN566" s="4"/>
      <c r="DO566" s="4"/>
      <c r="DP566" s="4"/>
      <c r="DQ566" s="4"/>
      <c r="DR566" s="4"/>
      <c r="DS566" s="4"/>
      <c r="DT566" s="4"/>
      <c r="DU566" s="4"/>
      <c r="DV566" s="4"/>
      <c r="DW566" s="4"/>
      <c r="DX566" s="4"/>
      <c r="DY566" s="4"/>
      <c r="DZ566" s="4"/>
      <c r="EA566" s="4"/>
      <c r="EB566" s="4"/>
      <c r="EC566" s="4"/>
      <c r="ED566" s="4"/>
      <c r="EE566" s="4"/>
      <c r="EF566" s="4"/>
      <c r="EG566" s="4"/>
      <c r="EH566" s="4"/>
      <c r="EI566" s="4"/>
      <c r="EJ566" s="4"/>
      <c r="EK566" s="4"/>
      <c r="EL566" s="4"/>
      <c r="EM566" s="4"/>
      <c r="EN566" s="4"/>
      <c r="EO566" s="4"/>
      <c r="EP566" s="4"/>
      <c r="EQ566" s="4"/>
      <c r="ER566" s="4"/>
      <c r="ES566" s="4"/>
      <c r="ET566" s="4"/>
      <c r="EU566" s="4"/>
      <c r="EV566" s="4"/>
      <c r="EW566" s="4"/>
      <c r="EX566" s="4"/>
      <c r="EY566" s="3"/>
      <c r="EZ566" s="3"/>
      <c r="FA566" s="3"/>
      <c r="FB566" s="3"/>
      <c r="FC566" s="3"/>
      <c r="FD566" s="3"/>
      <c r="FE566" s="3"/>
      <c r="FF566" s="3"/>
      <c r="FG566" s="3"/>
      <c r="FH566" s="3"/>
      <c r="FI566" s="3"/>
      <c r="FJ566" s="3"/>
      <c r="FK566" s="3"/>
      <c r="FL566" s="3"/>
      <c r="FM566" s="3"/>
      <c r="FN566" s="3"/>
      <c r="FO566" s="3"/>
      <c r="FP566" s="3"/>
      <c r="FQ566" s="3"/>
      <c r="FR566" s="3"/>
      <c r="FS566" s="3"/>
      <c r="FT566" s="3"/>
      <c r="FU566" s="3"/>
      <c r="FV566" s="3"/>
      <c r="FW566" s="3"/>
      <c r="FX566" s="3"/>
      <c r="FY566" s="3"/>
      <c r="FZ566" s="3"/>
      <c r="GA566" s="3"/>
      <c r="GB566" s="3"/>
      <c r="GC566" s="3"/>
      <c r="GD566" s="3"/>
      <c r="GE566" s="3"/>
      <c r="GF566" s="3"/>
      <c r="GG566" s="3"/>
      <c r="GH566" s="3"/>
      <c r="GI566" s="3"/>
      <c r="GJ566" s="3"/>
      <c r="GK566" s="3"/>
      <c r="GL566" s="3"/>
      <c r="GM566" s="3"/>
      <c r="GN566" s="3"/>
      <c r="GO566" s="3"/>
      <c r="GP566" s="3"/>
      <c r="GQ566" s="3"/>
      <c r="GR566" s="3"/>
      <c r="GS566" s="3"/>
      <c r="GT566" s="3"/>
      <c r="GU566" s="3"/>
      <c r="GV566" s="3"/>
      <c r="GW566" s="3"/>
      <c r="GX566" s="3"/>
      <c r="GY566" s="3"/>
      <c r="GZ566" s="3"/>
      <c r="HA566" s="3"/>
      <c r="HB566" s="3"/>
      <c r="HC566" s="3"/>
      <c r="HD566" s="3"/>
      <c r="HE566" s="3"/>
      <c r="HF566" s="3"/>
      <c r="HG566" s="3"/>
      <c r="HH566" s="3"/>
      <c r="HI566" s="3"/>
      <c r="HJ566" s="3"/>
      <c r="HK566" s="3"/>
      <c r="HL566" s="3"/>
      <c r="HM566" s="3"/>
      <c r="HN566" s="3"/>
      <c r="HO566" s="3"/>
      <c r="HP566" s="3"/>
      <c r="HQ566" s="3"/>
      <c r="HR566" s="3"/>
      <c r="HS566" s="3"/>
      <c r="HT566" s="3"/>
      <c r="HU566" s="3"/>
      <c r="HV566" s="3"/>
      <c r="HW566" s="3"/>
      <c r="HX566" s="3"/>
      <c r="HY566" s="3"/>
      <c r="HZ566" s="3"/>
      <c r="IA566" s="3"/>
      <c r="IB566" s="3"/>
      <c r="IC566" s="3"/>
      <c r="ID566" s="3"/>
      <c r="IE566" s="3"/>
      <c r="IF566" s="3"/>
      <c r="IG566" s="3"/>
      <c r="IH566" s="3"/>
      <c r="II566" s="3"/>
      <c r="IJ566" s="3"/>
      <c r="IK566" s="3"/>
      <c r="IL566" s="3"/>
      <c r="IM566" s="3"/>
      <c r="IN566" s="3"/>
      <c r="IO566" s="3"/>
      <c r="IP566" s="3"/>
      <c r="IQ566" s="3"/>
      <c r="IR566" s="3"/>
      <c r="IS566" s="3"/>
      <c r="IT566" s="3"/>
      <c r="IU566" s="3"/>
      <c r="IV566" s="3"/>
      <c r="IW566" s="3"/>
      <c r="IX566" s="3"/>
      <c r="IY566" s="3"/>
      <c r="IZ566" s="3"/>
      <c r="JA566" s="3"/>
      <c r="JB566" s="3"/>
      <c r="JC566" s="3"/>
      <c r="JD566" s="3"/>
      <c r="JE566" s="3"/>
      <c r="JF566" s="3"/>
      <c r="JG566" s="3"/>
      <c r="JH566" s="3"/>
      <c r="JI566" s="3"/>
      <c r="JJ566" s="3"/>
      <c r="JK566" s="3"/>
      <c r="JL566" s="3"/>
      <c r="JM566" s="3"/>
      <c r="JN566" s="3"/>
      <c r="JO566" s="3"/>
      <c r="JP566" s="3"/>
      <c r="JQ566" s="3"/>
      <c r="JR566" s="3"/>
      <c r="JS566" s="3"/>
      <c r="JT566" s="3"/>
      <c r="JU566" s="3"/>
      <c r="JV566" s="3"/>
      <c r="JW566" s="3"/>
      <c r="JX566" s="3"/>
      <c r="JY566" s="3"/>
      <c r="JZ566" s="3"/>
      <c r="KA566" s="3"/>
      <c r="KB566" s="3"/>
      <c r="KC566" s="3"/>
      <c r="KD566" s="3"/>
      <c r="KE566" s="3"/>
      <c r="KF566" s="3"/>
      <c r="KG566" s="3"/>
      <c r="KH566" s="3"/>
      <c r="KI566" s="3"/>
      <c r="KJ566" s="3"/>
      <c r="KK566" s="3"/>
      <c r="KL566" s="3"/>
      <c r="KM566" s="3"/>
      <c r="KN566" s="3"/>
    </row>
    <row r="567" spans="1:300">
      <c r="A567" s="3">
        <v>0</v>
      </c>
      <c r="B56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567)))"),"")</f>
        <v/>
      </c>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c r="AQ567" s="4"/>
      <c r="AR567" s="4"/>
      <c r="AS567" s="4"/>
      <c r="AT567" s="4"/>
      <c r="AU567" s="4"/>
      <c r="AV567" s="4"/>
      <c r="AW567" s="4"/>
      <c r="AX567" s="4"/>
      <c r="AY567" s="4"/>
      <c r="AZ567" s="4"/>
      <c r="BA567" s="4"/>
      <c r="BB567" s="4"/>
      <c r="BC567" s="4"/>
      <c r="BD567" s="4"/>
      <c r="BE567" s="4"/>
      <c r="BF567" s="4"/>
      <c r="BG567" s="4"/>
      <c r="BH567" s="4"/>
      <c r="BI567" s="4"/>
      <c r="BJ567" s="4"/>
      <c r="BK567" s="4"/>
      <c r="BL567" s="4"/>
      <c r="BM567" s="4"/>
      <c r="BN567" s="4"/>
      <c r="BO567" s="4"/>
      <c r="BP567" s="4"/>
      <c r="BQ567" s="4"/>
      <c r="BR567" s="4"/>
      <c r="BS567" s="4"/>
      <c r="BT567" s="4"/>
      <c r="BU567" s="4"/>
      <c r="BV567" s="4"/>
      <c r="BW567" s="4"/>
      <c r="BX567" s="4"/>
      <c r="BY567" s="4"/>
      <c r="BZ567" s="4"/>
      <c r="CA567" s="4"/>
      <c r="CB567" s="4"/>
      <c r="CC567" s="4"/>
      <c r="CD567" s="4"/>
      <c r="CE567" s="4"/>
      <c r="CF567" s="4"/>
      <c r="CG567" s="4"/>
      <c r="CH567" s="4"/>
      <c r="CI567" s="4"/>
      <c r="CJ567" s="4"/>
      <c r="CK567" s="4"/>
      <c r="CL567" s="4"/>
      <c r="CM567" s="4"/>
      <c r="CN567" s="4"/>
      <c r="CO567" s="4"/>
      <c r="CP567" s="4"/>
      <c r="CQ567" s="4"/>
      <c r="CR567" s="4"/>
      <c r="CS567" s="4"/>
      <c r="CT567" s="4"/>
      <c r="CU567" s="4"/>
      <c r="CV567" s="4"/>
      <c r="CW567" s="4"/>
      <c r="CX567" s="4"/>
      <c r="CY567" s="4"/>
      <c r="CZ567" s="4"/>
      <c r="DA567" s="4"/>
      <c r="DB567" s="4"/>
      <c r="DC567" s="4"/>
      <c r="DD567" s="4"/>
      <c r="DE567" s="4"/>
      <c r="DF567" s="4"/>
      <c r="DG567" s="4"/>
      <c r="DH567" s="4"/>
      <c r="DI567" s="4"/>
      <c r="DJ567" s="4"/>
      <c r="DK567" s="4"/>
      <c r="DL567" s="4"/>
      <c r="DM567" s="4"/>
      <c r="DN567" s="4"/>
      <c r="DO567" s="4"/>
      <c r="DP567" s="4"/>
      <c r="DQ567" s="4"/>
      <c r="DR567" s="4"/>
      <c r="DS567" s="4"/>
      <c r="DT567" s="4"/>
      <c r="DU567" s="4"/>
      <c r="DV567" s="4"/>
      <c r="DW567" s="4"/>
      <c r="DX567" s="4"/>
      <c r="DY567" s="4"/>
      <c r="DZ567" s="4"/>
      <c r="EA567" s="4"/>
      <c r="EB567" s="4"/>
      <c r="EC567" s="4"/>
      <c r="ED567" s="4"/>
      <c r="EE567" s="4"/>
      <c r="EF567" s="4"/>
      <c r="EG567" s="4"/>
      <c r="EH567" s="4"/>
      <c r="EI567" s="4"/>
      <c r="EJ567" s="4"/>
      <c r="EK567" s="4"/>
      <c r="EL567" s="4"/>
      <c r="EM567" s="4"/>
      <c r="EN567" s="4"/>
      <c r="EO567" s="4"/>
      <c r="EP567" s="4"/>
      <c r="EQ567" s="4"/>
      <c r="ER567" s="4"/>
      <c r="ES567" s="4"/>
      <c r="ET567" s="4"/>
      <c r="EU567" s="4"/>
      <c r="EV567" s="4"/>
      <c r="EW567" s="4"/>
      <c r="EX567" s="4"/>
      <c r="EY567" s="3"/>
      <c r="EZ567" s="3"/>
      <c r="FA567" s="3"/>
      <c r="FB567" s="3"/>
      <c r="FC567" s="3"/>
      <c r="FD567" s="3"/>
      <c r="FE567" s="3"/>
      <c r="FF567" s="3"/>
      <c r="FG567" s="3"/>
      <c r="FH567" s="3"/>
      <c r="FI567" s="3"/>
      <c r="FJ567" s="3"/>
      <c r="FK567" s="3"/>
      <c r="FL567" s="3"/>
      <c r="FM567" s="3"/>
      <c r="FN567" s="3"/>
      <c r="FO567" s="3"/>
      <c r="FP567" s="3"/>
      <c r="FQ567" s="3"/>
      <c r="FR567" s="3"/>
      <c r="FS567" s="3"/>
      <c r="FT567" s="3"/>
      <c r="FU567" s="3"/>
      <c r="FV567" s="3"/>
      <c r="FW567" s="3"/>
      <c r="FX567" s="3"/>
      <c r="FY567" s="3"/>
      <c r="FZ567" s="3"/>
      <c r="GA567" s="3"/>
      <c r="GB567" s="3"/>
      <c r="GC567" s="3"/>
      <c r="GD567" s="3"/>
      <c r="GE567" s="3"/>
      <c r="GF567" s="3"/>
      <c r="GG567" s="3"/>
      <c r="GH567" s="3"/>
      <c r="GI567" s="3"/>
      <c r="GJ567" s="3"/>
      <c r="GK567" s="3"/>
      <c r="GL567" s="3"/>
      <c r="GM567" s="3"/>
      <c r="GN567" s="3"/>
      <c r="GO567" s="3"/>
      <c r="GP567" s="3"/>
      <c r="GQ567" s="3"/>
      <c r="GR567" s="3"/>
      <c r="GS567" s="3"/>
      <c r="GT567" s="3"/>
      <c r="GU567" s="3"/>
      <c r="GV567" s="3"/>
      <c r="GW567" s="3"/>
      <c r="GX567" s="3"/>
      <c r="GY567" s="3"/>
      <c r="GZ567" s="3"/>
      <c r="HA567" s="3"/>
      <c r="HB567" s="3"/>
      <c r="HC567" s="3"/>
      <c r="HD567" s="3"/>
      <c r="HE567" s="3"/>
      <c r="HF567" s="3"/>
      <c r="HG567" s="3"/>
      <c r="HH567" s="3"/>
      <c r="HI567" s="3"/>
      <c r="HJ567" s="3"/>
      <c r="HK567" s="3"/>
      <c r="HL567" s="3"/>
      <c r="HM567" s="3"/>
      <c r="HN567" s="3"/>
      <c r="HO567" s="3"/>
      <c r="HP567" s="3"/>
      <c r="HQ567" s="3"/>
      <c r="HR567" s="3"/>
      <c r="HS567" s="3"/>
      <c r="HT567" s="3"/>
      <c r="HU567" s="3"/>
      <c r="HV567" s="3"/>
      <c r="HW567" s="3"/>
      <c r="HX567" s="3"/>
      <c r="HY567" s="3"/>
      <c r="HZ567" s="3"/>
      <c r="IA567" s="3"/>
      <c r="IB567" s="3"/>
      <c r="IC567" s="3"/>
      <c r="ID567" s="3"/>
      <c r="IE567" s="3"/>
      <c r="IF567" s="3"/>
      <c r="IG567" s="3"/>
      <c r="IH567" s="3"/>
      <c r="II567" s="3"/>
      <c r="IJ567" s="3"/>
      <c r="IK567" s="3"/>
      <c r="IL567" s="3"/>
      <c r="IM567" s="3"/>
      <c r="IN567" s="3"/>
      <c r="IO567" s="3"/>
      <c r="IP567" s="3"/>
      <c r="IQ567" s="3"/>
      <c r="IR567" s="3"/>
      <c r="IS567" s="3"/>
      <c r="IT567" s="3"/>
      <c r="IU567" s="3"/>
      <c r="IV567" s="3"/>
      <c r="IW567" s="3"/>
      <c r="IX567" s="3"/>
      <c r="IY567" s="3"/>
      <c r="IZ567" s="3"/>
      <c r="JA567" s="3"/>
      <c r="JB567" s="3"/>
      <c r="JC567" s="3"/>
      <c r="JD567" s="3"/>
      <c r="JE567" s="3"/>
      <c r="JF567" s="3"/>
      <c r="JG567" s="3"/>
      <c r="JH567" s="3"/>
      <c r="JI567" s="3"/>
      <c r="JJ567" s="3"/>
      <c r="JK567" s="3"/>
      <c r="JL567" s="3"/>
      <c r="JM567" s="3"/>
      <c r="JN567" s="3"/>
      <c r="JO567" s="3"/>
      <c r="JP567" s="3"/>
      <c r="JQ567" s="3"/>
      <c r="JR567" s="3"/>
      <c r="JS567" s="3"/>
      <c r="JT567" s="3"/>
      <c r="JU567" s="3"/>
      <c r="JV567" s="3"/>
      <c r="JW567" s="3"/>
      <c r="JX567" s="3"/>
      <c r="JY567" s="3"/>
      <c r="JZ567" s="3"/>
      <c r="KA567" s="3"/>
      <c r="KB567" s="3"/>
      <c r="KC567" s="3"/>
      <c r="KD567" s="3"/>
      <c r="KE567" s="3"/>
      <c r="KF567" s="3"/>
      <c r="KG567" s="3"/>
      <c r="KH567" s="3"/>
      <c r="KI567" s="3"/>
      <c r="KJ567" s="3"/>
      <c r="KK567" s="3"/>
      <c r="KL567" s="3"/>
      <c r="KM567" s="3"/>
      <c r="KN567" s="3"/>
    </row>
    <row r="568" spans="1:300">
      <c r="A568" s="3">
        <v>0</v>
      </c>
      <c r="B56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568)))"),"")</f>
        <v/>
      </c>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c r="AW568" s="4"/>
      <c r="AX568" s="4"/>
      <c r="AY568" s="4"/>
      <c r="AZ568" s="4"/>
      <c r="BA568" s="4"/>
      <c r="BB568" s="4"/>
      <c r="BC568" s="4"/>
      <c r="BD568" s="4"/>
      <c r="BE568" s="4"/>
      <c r="BF568" s="4"/>
      <c r="BG568" s="4"/>
      <c r="BH568" s="4"/>
      <c r="BI568" s="4"/>
      <c r="BJ568" s="4"/>
      <c r="BK568" s="4"/>
      <c r="BL568" s="4"/>
      <c r="BM568" s="4"/>
      <c r="BN568" s="4"/>
      <c r="BO568" s="4"/>
      <c r="BP568" s="4"/>
      <c r="BQ568" s="4"/>
      <c r="BR568" s="4"/>
      <c r="BS568" s="4"/>
      <c r="BT568" s="4"/>
      <c r="BU568" s="4"/>
      <c r="BV568" s="4"/>
      <c r="BW568" s="4"/>
      <c r="BX568" s="4"/>
      <c r="BY568" s="4"/>
      <c r="BZ568" s="4"/>
      <c r="CA568" s="4"/>
      <c r="CB568" s="4"/>
      <c r="CC568" s="4"/>
      <c r="CD568" s="4"/>
      <c r="CE568" s="4"/>
      <c r="CF568" s="4"/>
      <c r="CG568" s="4"/>
      <c r="CH568" s="4"/>
      <c r="CI568" s="4"/>
      <c r="CJ568" s="4"/>
      <c r="CK568" s="4"/>
      <c r="CL568" s="4"/>
      <c r="CM568" s="4"/>
      <c r="CN568" s="4"/>
      <c r="CO568" s="4"/>
      <c r="CP568" s="4"/>
      <c r="CQ568" s="4"/>
      <c r="CR568" s="4"/>
      <c r="CS568" s="4"/>
      <c r="CT568" s="4"/>
      <c r="CU568" s="4"/>
      <c r="CV568" s="4"/>
      <c r="CW568" s="4"/>
      <c r="CX568" s="4"/>
      <c r="CY568" s="4"/>
      <c r="CZ568" s="4"/>
      <c r="DA568" s="4"/>
      <c r="DB568" s="4"/>
      <c r="DC568" s="4"/>
      <c r="DD568" s="4"/>
      <c r="DE568" s="4"/>
      <c r="DF568" s="4"/>
      <c r="DG568" s="4"/>
      <c r="DH568" s="4"/>
      <c r="DI568" s="4"/>
      <c r="DJ568" s="4"/>
      <c r="DK568" s="4"/>
      <c r="DL568" s="4"/>
      <c r="DM568" s="4"/>
      <c r="DN568" s="4"/>
      <c r="DO568" s="4"/>
      <c r="DP568" s="4"/>
      <c r="DQ568" s="4"/>
      <c r="DR568" s="4"/>
      <c r="DS568" s="4"/>
      <c r="DT568" s="4"/>
      <c r="DU568" s="4"/>
      <c r="DV568" s="4"/>
      <c r="DW568" s="4"/>
      <c r="DX568" s="4"/>
      <c r="DY568" s="4"/>
      <c r="DZ568" s="4"/>
      <c r="EA568" s="4"/>
      <c r="EB568" s="4"/>
      <c r="EC568" s="4"/>
      <c r="ED568" s="4"/>
      <c r="EE568" s="4"/>
      <c r="EF568" s="4"/>
      <c r="EG568" s="4"/>
      <c r="EH568" s="4"/>
      <c r="EI568" s="4"/>
      <c r="EJ568" s="4"/>
      <c r="EK568" s="4"/>
      <c r="EL568" s="4"/>
      <c r="EM568" s="4"/>
      <c r="EN568" s="4"/>
      <c r="EO568" s="4"/>
      <c r="EP568" s="4"/>
      <c r="EQ568" s="4"/>
      <c r="ER568" s="4"/>
      <c r="ES568" s="4"/>
      <c r="ET568" s="4"/>
      <c r="EU568" s="4"/>
      <c r="EV568" s="4"/>
      <c r="EW568" s="4"/>
      <c r="EX568" s="4"/>
      <c r="EY568" s="3"/>
      <c r="EZ568" s="3"/>
      <c r="FA568" s="3"/>
      <c r="FB568" s="3"/>
      <c r="FC568" s="3"/>
      <c r="FD568" s="3"/>
      <c r="FE568" s="3"/>
      <c r="FF568" s="3"/>
      <c r="FG568" s="3"/>
      <c r="FH568" s="3"/>
      <c r="FI568" s="3"/>
      <c r="FJ568" s="3"/>
      <c r="FK568" s="3"/>
      <c r="FL568" s="3"/>
      <c r="FM568" s="3"/>
      <c r="FN568" s="3"/>
      <c r="FO568" s="3"/>
      <c r="FP568" s="3"/>
      <c r="FQ568" s="3"/>
      <c r="FR568" s="3"/>
      <c r="FS568" s="3"/>
      <c r="FT568" s="3"/>
      <c r="FU568" s="3"/>
      <c r="FV568" s="3"/>
      <c r="FW568" s="3"/>
      <c r="FX568" s="3"/>
      <c r="FY568" s="3"/>
      <c r="FZ568" s="3"/>
      <c r="GA568" s="3"/>
      <c r="GB568" s="3"/>
      <c r="GC568" s="3"/>
      <c r="GD568" s="3"/>
      <c r="GE568" s="3"/>
      <c r="GF568" s="3"/>
      <c r="GG568" s="3"/>
      <c r="GH568" s="3"/>
      <c r="GI568" s="3"/>
      <c r="GJ568" s="3"/>
      <c r="GK568" s="3"/>
      <c r="GL568" s="3"/>
      <c r="GM568" s="3"/>
      <c r="GN568" s="3"/>
      <c r="GO568" s="3"/>
      <c r="GP568" s="3"/>
      <c r="GQ568" s="3"/>
      <c r="GR568" s="3"/>
      <c r="GS568" s="3"/>
      <c r="GT568" s="3"/>
      <c r="GU568" s="3"/>
      <c r="GV568" s="3"/>
      <c r="GW568" s="3"/>
      <c r="GX568" s="3"/>
      <c r="GY568" s="3"/>
      <c r="GZ568" s="3"/>
      <c r="HA568" s="3"/>
      <c r="HB568" s="3"/>
      <c r="HC568" s="3"/>
      <c r="HD568" s="3"/>
      <c r="HE568" s="3"/>
      <c r="HF568" s="3"/>
      <c r="HG568" s="3"/>
      <c r="HH568" s="3"/>
      <c r="HI568" s="3"/>
      <c r="HJ568" s="3"/>
      <c r="HK568" s="3"/>
      <c r="HL568" s="3"/>
      <c r="HM568" s="3"/>
      <c r="HN568" s="3"/>
      <c r="HO568" s="3"/>
      <c r="HP568" s="3"/>
      <c r="HQ568" s="3"/>
      <c r="HR568" s="3"/>
      <c r="HS568" s="3"/>
      <c r="HT568" s="3"/>
      <c r="HU568" s="3"/>
      <c r="HV568" s="3"/>
      <c r="HW568" s="3"/>
      <c r="HX568" s="3"/>
      <c r="HY568" s="3"/>
      <c r="HZ568" s="3"/>
      <c r="IA568" s="3"/>
      <c r="IB568" s="3"/>
      <c r="IC568" s="3"/>
      <c r="ID568" s="3"/>
      <c r="IE568" s="3"/>
      <c r="IF568" s="3"/>
      <c r="IG568" s="3"/>
      <c r="IH568" s="3"/>
      <c r="II568" s="3"/>
      <c r="IJ568" s="3"/>
      <c r="IK568" s="3"/>
      <c r="IL568" s="3"/>
      <c r="IM568" s="3"/>
      <c r="IN568" s="3"/>
      <c r="IO568" s="3"/>
      <c r="IP568" s="3"/>
      <c r="IQ568" s="3"/>
      <c r="IR568" s="3"/>
      <c r="IS568" s="3"/>
      <c r="IT568" s="3"/>
      <c r="IU568" s="3"/>
      <c r="IV568" s="3"/>
      <c r="IW568" s="3"/>
      <c r="IX568" s="3"/>
      <c r="IY568" s="3"/>
      <c r="IZ568" s="3"/>
      <c r="JA568" s="3"/>
      <c r="JB568" s="3"/>
      <c r="JC568" s="3"/>
      <c r="JD568" s="3"/>
      <c r="JE568" s="3"/>
      <c r="JF568" s="3"/>
      <c r="JG568" s="3"/>
      <c r="JH568" s="3"/>
      <c r="JI568" s="3"/>
      <c r="JJ568" s="3"/>
      <c r="JK568" s="3"/>
      <c r="JL568" s="3"/>
      <c r="JM568" s="3"/>
      <c r="JN568" s="3"/>
      <c r="JO568" s="3"/>
      <c r="JP568" s="3"/>
      <c r="JQ568" s="3"/>
      <c r="JR568" s="3"/>
      <c r="JS568" s="3"/>
      <c r="JT568" s="3"/>
      <c r="JU568" s="3"/>
      <c r="JV568" s="3"/>
      <c r="JW568" s="3"/>
      <c r="JX568" s="3"/>
      <c r="JY568" s="3"/>
      <c r="JZ568" s="3"/>
      <c r="KA568" s="3"/>
      <c r="KB568" s="3"/>
      <c r="KC568" s="3"/>
      <c r="KD568" s="3"/>
      <c r="KE568" s="3"/>
      <c r="KF568" s="3"/>
      <c r="KG568" s="3"/>
      <c r="KH568" s="3"/>
      <c r="KI568" s="3"/>
      <c r="KJ568" s="3"/>
      <c r="KK568" s="3"/>
      <c r="KL568" s="3"/>
      <c r="KM568" s="3"/>
      <c r="KN568" s="3"/>
    </row>
    <row r="569" spans="1:300">
      <c r="A569" s="3">
        <v>0</v>
      </c>
      <c r="B56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569)))"),"")</f>
        <v/>
      </c>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c r="AW569" s="4"/>
      <c r="AX569" s="4"/>
      <c r="AY569" s="4"/>
      <c r="AZ569" s="4"/>
      <c r="BA569" s="4"/>
      <c r="BB569" s="4"/>
      <c r="BC569" s="4"/>
      <c r="BD569" s="4"/>
      <c r="BE569" s="4"/>
      <c r="BF569" s="4"/>
      <c r="BG569" s="4"/>
      <c r="BH569" s="4"/>
      <c r="BI569" s="4"/>
      <c r="BJ569" s="4"/>
      <c r="BK569" s="4"/>
      <c r="BL569" s="4"/>
      <c r="BM569" s="4"/>
      <c r="BN569" s="4"/>
      <c r="BO569" s="4"/>
      <c r="BP569" s="4"/>
      <c r="BQ569" s="4"/>
      <c r="BR569" s="4"/>
      <c r="BS569" s="4"/>
      <c r="BT569" s="4"/>
      <c r="BU569" s="4"/>
      <c r="BV569" s="4"/>
      <c r="BW569" s="4"/>
      <c r="BX569" s="4"/>
      <c r="BY569" s="4"/>
      <c r="BZ569" s="4"/>
      <c r="CA569" s="4"/>
      <c r="CB569" s="4"/>
      <c r="CC569" s="4"/>
      <c r="CD569" s="4"/>
      <c r="CE569" s="4"/>
      <c r="CF569" s="4"/>
      <c r="CG569" s="4"/>
      <c r="CH569" s="4"/>
      <c r="CI569" s="4"/>
      <c r="CJ569" s="4"/>
      <c r="CK569" s="4"/>
      <c r="CL569" s="4"/>
      <c r="CM569" s="4"/>
      <c r="CN569" s="4"/>
      <c r="CO569" s="4"/>
      <c r="CP569" s="4"/>
      <c r="CQ569" s="4"/>
      <c r="CR569" s="4"/>
      <c r="CS569" s="4"/>
      <c r="CT569" s="4"/>
      <c r="CU569" s="4"/>
      <c r="CV569" s="4"/>
      <c r="CW569" s="4"/>
      <c r="CX569" s="4"/>
      <c r="CY569" s="4"/>
      <c r="CZ569" s="4"/>
      <c r="DA569" s="4"/>
      <c r="DB569" s="4"/>
      <c r="DC569" s="4"/>
      <c r="DD569" s="4"/>
      <c r="DE569" s="4"/>
      <c r="DF569" s="4"/>
      <c r="DG569" s="4"/>
      <c r="DH569" s="4"/>
      <c r="DI569" s="4"/>
      <c r="DJ569" s="4"/>
      <c r="DK569" s="4"/>
      <c r="DL569" s="4"/>
      <c r="DM569" s="4"/>
      <c r="DN569" s="4"/>
      <c r="DO569" s="4"/>
      <c r="DP569" s="4"/>
      <c r="DQ569" s="4"/>
      <c r="DR569" s="4"/>
      <c r="DS569" s="4"/>
      <c r="DT569" s="4"/>
      <c r="DU569" s="4"/>
      <c r="DV569" s="4"/>
      <c r="DW569" s="4"/>
      <c r="DX569" s="4"/>
      <c r="DY569" s="4"/>
      <c r="DZ569" s="4"/>
      <c r="EA569" s="4"/>
      <c r="EB569" s="4"/>
      <c r="EC569" s="4"/>
      <c r="ED569" s="4"/>
      <c r="EE569" s="4"/>
      <c r="EF569" s="4"/>
      <c r="EG569" s="4"/>
      <c r="EH569" s="4"/>
      <c r="EI569" s="4"/>
      <c r="EJ569" s="4"/>
      <c r="EK569" s="4"/>
      <c r="EL569" s="4"/>
      <c r="EM569" s="4"/>
      <c r="EN569" s="4"/>
      <c r="EO569" s="4"/>
      <c r="EP569" s="4"/>
      <c r="EQ569" s="4"/>
      <c r="ER569" s="4"/>
      <c r="ES569" s="4"/>
      <c r="ET569" s="4"/>
      <c r="EU569" s="4"/>
      <c r="EV569" s="4"/>
      <c r="EW569" s="4"/>
      <c r="EX569" s="4"/>
      <c r="EY569" s="3"/>
      <c r="EZ569" s="3"/>
      <c r="FA569" s="3"/>
      <c r="FB569" s="3"/>
      <c r="FC569" s="3"/>
      <c r="FD569" s="3"/>
      <c r="FE569" s="3"/>
      <c r="FF569" s="3"/>
      <c r="FG569" s="3"/>
      <c r="FH569" s="3"/>
      <c r="FI569" s="3"/>
      <c r="FJ569" s="3"/>
      <c r="FK569" s="3"/>
      <c r="FL569" s="3"/>
      <c r="FM569" s="3"/>
      <c r="FN569" s="3"/>
      <c r="FO569" s="3"/>
      <c r="FP569" s="3"/>
      <c r="FQ569" s="3"/>
      <c r="FR569" s="3"/>
      <c r="FS569" s="3"/>
      <c r="FT569" s="3"/>
      <c r="FU569" s="3"/>
      <c r="FV569" s="3"/>
      <c r="FW569" s="3"/>
      <c r="FX569" s="3"/>
      <c r="FY569" s="3"/>
      <c r="FZ569" s="3"/>
      <c r="GA569" s="3"/>
      <c r="GB569" s="3"/>
      <c r="GC569" s="3"/>
      <c r="GD569" s="3"/>
      <c r="GE569" s="3"/>
      <c r="GF569" s="3"/>
      <c r="GG569" s="3"/>
      <c r="GH569" s="3"/>
      <c r="GI569" s="3"/>
      <c r="GJ569" s="3"/>
      <c r="GK569" s="3"/>
      <c r="GL569" s="3"/>
      <c r="GM569" s="3"/>
      <c r="GN569" s="3"/>
      <c r="GO569" s="3"/>
      <c r="GP569" s="3"/>
      <c r="GQ569" s="3"/>
      <c r="GR569" s="3"/>
      <c r="GS569" s="3"/>
      <c r="GT569" s="3"/>
      <c r="GU569" s="3"/>
      <c r="GV569" s="3"/>
      <c r="GW569" s="3"/>
      <c r="GX569" s="3"/>
      <c r="GY569" s="3"/>
      <c r="GZ569" s="3"/>
      <c r="HA569" s="3"/>
      <c r="HB569" s="3"/>
      <c r="HC569" s="3"/>
      <c r="HD569" s="3"/>
      <c r="HE569" s="3"/>
      <c r="HF569" s="3"/>
      <c r="HG569" s="3"/>
      <c r="HH569" s="3"/>
      <c r="HI569" s="3"/>
      <c r="HJ569" s="3"/>
      <c r="HK569" s="3"/>
      <c r="HL569" s="3"/>
      <c r="HM569" s="3"/>
      <c r="HN569" s="3"/>
      <c r="HO569" s="3"/>
      <c r="HP569" s="3"/>
      <c r="HQ569" s="3"/>
      <c r="HR569" s="3"/>
      <c r="HS569" s="3"/>
      <c r="HT569" s="3"/>
      <c r="HU569" s="3"/>
      <c r="HV569" s="3"/>
      <c r="HW569" s="3"/>
      <c r="HX569" s="3"/>
      <c r="HY569" s="3"/>
      <c r="HZ569" s="3"/>
      <c r="IA569" s="3"/>
      <c r="IB569" s="3"/>
      <c r="IC569" s="3"/>
      <c r="ID569" s="3"/>
      <c r="IE569" s="3"/>
      <c r="IF569" s="3"/>
      <c r="IG569" s="3"/>
      <c r="IH569" s="3"/>
      <c r="II569" s="3"/>
      <c r="IJ569" s="3"/>
      <c r="IK569" s="3"/>
      <c r="IL569" s="3"/>
      <c r="IM569" s="3"/>
      <c r="IN569" s="3"/>
      <c r="IO569" s="3"/>
      <c r="IP569" s="3"/>
      <c r="IQ569" s="3"/>
      <c r="IR569" s="3"/>
      <c r="IS569" s="3"/>
      <c r="IT569" s="3"/>
      <c r="IU569" s="3"/>
      <c r="IV569" s="3"/>
      <c r="IW569" s="3"/>
      <c r="IX569" s="3"/>
      <c r="IY569" s="3"/>
      <c r="IZ569" s="3"/>
      <c r="JA569" s="3"/>
      <c r="JB569" s="3"/>
      <c r="JC569" s="3"/>
      <c r="JD569" s="3"/>
      <c r="JE569" s="3"/>
      <c r="JF569" s="3"/>
      <c r="JG569" s="3"/>
      <c r="JH569" s="3"/>
      <c r="JI569" s="3"/>
      <c r="JJ569" s="3"/>
      <c r="JK569" s="3"/>
      <c r="JL569" s="3"/>
      <c r="JM569" s="3"/>
      <c r="JN569" s="3"/>
      <c r="JO569" s="3"/>
      <c r="JP569" s="3"/>
      <c r="JQ569" s="3"/>
      <c r="JR569" s="3"/>
      <c r="JS569" s="3"/>
      <c r="JT569" s="3"/>
      <c r="JU569" s="3"/>
      <c r="JV569" s="3"/>
      <c r="JW569" s="3"/>
      <c r="JX569" s="3"/>
      <c r="JY569" s="3"/>
      <c r="JZ569" s="3"/>
      <c r="KA569" s="3"/>
      <c r="KB569" s="3"/>
      <c r="KC569" s="3"/>
      <c r="KD569" s="3"/>
      <c r="KE569" s="3"/>
      <c r="KF569" s="3"/>
      <c r="KG569" s="3"/>
      <c r="KH569" s="3"/>
      <c r="KI569" s="3"/>
      <c r="KJ569" s="3"/>
      <c r="KK569" s="3"/>
      <c r="KL569" s="3"/>
      <c r="KM569" s="3"/>
      <c r="KN569" s="3"/>
    </row>
    <row r="570" spans="1:300">
      <c r="A570" s="3">
        <v>0</v>
      </c>
      <c r="B57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570)))"),"")</f>
        <v/>
      </c>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c r="AX570" s="4"/>
      <c r="AY570" s="4"/>
      <c r="AZ570" s="4"/>
      <c r="BA570" s="4"/>
      <c r="BB570" s="4"/>
      <c r="BC570" s="4"/>
      <c r="BD570" s="4"/>
      <c r="BE570" s="4"/>
      <c r="BF570" s="4"/>
      <c r="BG570" s="4"/>
      <c r="BH570" s="4"/>
      <c r="BI570" s="4"/>
      <c r="BJ570" s="4"/>
      <c r="BK570" s="4"/>
      <c r="BL570" s="4"/>
      <c r="BM570" s="4"/>
      <c r="BN570" s="4"/>
      <c r="BO570" s="4"/>
      <c r="BP570" s="4"/>
      <c r="BQ570" s="4"/>
      <c r="BR570" s="4"/>
      <c r="BS570" s="4"/>
      <c r="BT570" s="4"/>
      <c r="BU570" s="4"/>
      <c r="BV570" s="4"/>
      <c r="BW570" s="4"/>
      <c r="BX570" s="4"/>
      <c r="BY570" s="4"/>
      <c r="BZ570" s="4"/>
      <c r="CA570" s="4"/>
      <c r="CB570" s="4"/>
      <c r="CC570" s="4"/>
      <c r="CD570" s="4"/>
      <c r="CE570" s="4"/>
      <c r="CF570" s="4"/>
      <c r="CG570" s="4"/>
      <c r="CH570" s="4"/>
      <c r="CI570" s="4"/>
      <c r="CJ570" s="4"/>
      <c r="CK570" s="4"/>
      <c r="CL570" s="4"/>
      <c r="CM570" s="4"/>
      <c r="CN570" s="4"/>
      <c r="CO570" s="4"/>
      <c r="CP570" s="4"/>
      <c r="CQ570" s="4"/>
      <c r="CR570" s="4"/>
      <c r="CS570" s="4"/>
      <c r="CT570" s="4"/>
      <c r="CU570" s="4"/>
      <c r="CV570" s="4"/>
      <c r="CW570" s="4"/>
      <c r="CX570" s="4"/>
      <c r="CY570" s="4"/>
      <c r="CZ570" s="4"/>
      <c r="DA570" s="4"/>
      <c r="DB570" s="4"/>
      <c r="DC570" s="4"/>
      <c r="DD570" s="4"/>
      <c r="DE570" s="4"/>
      <c r="DF570" s="4"/>
      <c r="DG570" s="4"/>
      <c r="DH570" s="4"/>
      <c r="DI570" s="4"/>
      <c r="DJ570" s="4"/>
      <c r="DK570" s="4"/>
      <c r="DL570" s="4"/>
      <c r="DM570" s="4"/>
      <c r="DN570" s="4"/>
      <c r="DO570" s="4"/>
      <c r="DP570" s="4"/>
      <c r="DQ570" s="4"/>
      <c r="DR570" s="4"/>
      <c r="DS570" s="4"/>
      <c r="DT570" s="4"/>
      <c r="DU570" s="4"/>
      <c r="DV570" s="4"/>
      <c r="DW570" s="4"/>
      <c r="DX570" s="4"/>
      <c r="DY570" s="4"/>
      <c r="DZ570" s="4"/>
      <c r="EA570" s="4"/>
      <c r="EB570" s="4"/>
      <c r="EC570" s="4"/>
      <c r="ED570" s="4"/>
      <c r="EE570" s="4"/>
      <c r="EF570" s="4"/>
      <c r="EG570" s="4"/>
      <c r="EH570" s="4"/>
      <c r="EI570" s="4"/>
      <c r="EJ570" s="4"/>
      <c r="EK570" s="4"/>
      <c r="EL570" s="4"/>
      <c r="EM570" s="4"/>
      <c r="EN570" s="4"/>
      <c r="EO570" s="4"/>
      <c r="EP570" s="4"/>
      <c r="EQ570" s="4"/>
      <c r="ER570" s="4"/>
      <c r="ES570" s="4"/>
      <c r="ET570" s="4"/>
      <c r="EU570" s="4"/>
      <c r="EV570" s="4"/>
      <c r="EW570" s="4"/>
      <c r="EX570" s="4"/>
      <c r="EY570" s="3"/>
      <c r="EZ570" s="3"/>
      <c r="FA570" s="3"/>
      <c r="FB570" s="3"/>
      <c r="FC570" s="3"/>
      <c r="FD570" s="3"/>
      <c r="FE570" s="3"/>
      <c r="FF570" s="3"/>
      <c r="FG570" s="3"/>
      <c r="FH570" s="3"/>
      <c r="FI570" s="3"/>
      <c r="FJ570" s="3"/>
      <c r="FK570" s="3"/>
      <c r="FL570" s="3"/>
      <c r="FM570" s="3"/>
      <c r="FN570" s="3"/>
      <c r="FO570" s="3"/>
      <c r="FP570" s="3"/>
      <c r="FQ570" s="3"/>
      <c r="FR570" s="3"/>
      <c r="FS570" s="3"/>
      <c r="FT570" s="3"/>
      <c r="FU570" s="3"/>
      <c r="FV570" s="3"/>
      <c r="FW570" s="3"/>
      <c r="FX570" s="3"/>
      <c r="FY570" s="3"/>
      <c r="FZ570" s="3"/>
      <c r="GA570" s="3"/>
      <c r="GB570" s="3"/>
      <c r="GC570" s="3"/>
      <c r="GD570" s="3"/>
      <c r="GE570" s="3"/>
      <c r="GF570" s="3"/>
      <c r="GG570" s="3"/>
      <c r="GH570" s="3"/>
      <c r="GI570" s="3"/>
      <c r="GJ570" s="3"/>
      <c r="GK570" s="3"/>
      <c r="GL570" s="3"/>
      <c r="GM570" s="3"/>
      <c r="GN570" s="3"/>
      <c r="GO570" s="3"/>
      <c r="GP570" s="3"/>
      <c r="GQ570" s="3"/>
      <c r="GR570" s="3"/>
      <c r="GS570" s="3"/>
      <c r="GT570" s="3"/>
      <c r="GU570" s="3"/>
      <c r="GV570" s="3"/>
      <c r="GW570" s="3"/>
      <c r="GX570" s="3"/>
      <c r="GY570" s="3"/>
      <c r="GZ570" s="3"/>
      <c r="HA570" s="3"/>
      <c r="HB570" s="3"/>
      <c r="HC570" s="3"/>
      <c r="HD570" s="3"/>
      <c r="HE570" s="3"/>
      <c r="HF570" s="3"/>
      <c r="HG570" s="3"/>
      <c r="HH570" s="3"/>
      <c r="HI570" s="3"/>
      <c r="HJ570" s="3"/>
      <c r="HK570" s="3"/>
      <c r="HL570" s="3"/>
      <c r="HM570" s="3"/>
      <c r="HN570" s="3"/>
      <c r="HO570" s="3"/>
      <c r="HP570" s="3"/>
      <c r="HQ570" s="3"/>
      <c r="HR570" s="3"/>
      <c r="HS570" s="3"/>
      <c r="HT570" s="3"/>
      <c r="HU570" s="3"/>
      <c r="HV570" s="3"/>
      <c r="HW570" s="3"/>
      <c r="HX570" s="3"/>
      <c r="HY570" s="3"/>
      <c r="HZ570" s="3"/>
      <c r="IA570" s="3"/>
      <c r="IB570" s="3"/>
      <c r="IC570" s="3"/>
      <c r="ID570" s="3"/>
      <c r="IE570" s="3"/>
      <c r="IF570" s="3"/>
      <c r="IG570" s="3"/>
      <c r="IH570" s="3"/>
      <c r="II570" s="3"/>
      <c r="IJ570" s="3"/>
      <c r="IK570" s="3"/>
      <c r="IL570" s="3"/>
      <c r="IM570" s="3"/>
      <c r="IN570" s="3"/>
      <c r="IO570" s="3"/>
      <c r="IP570" s="3"/>
      <c r="IQ570" s="3"/>
      <c r="IR570" s="3"/>
      <c r="IS570" s="3"/>
      <c r="IT570" s="3"/>
      <c r="IU570" s="3"/>
      <c r="IV570" s="3"/>
      <c r="IW570" s="3"/>
      <c r="IX570" s="3"/>
      <c r="IY570" s="3"/>
      <c r="IZ570" s="3"/>
      <c r="JA570" s="3"/>
      <c r="JB570" s="3"/>
      <c r="JC570" s="3"/>
      <c r="JD570" s="3"/>
      <c r="JE570" s="3"/>
      <c r="JF570" s="3"/>
      <c r="JG570" s="3"/>
      <c r="JH570" s="3"/>
      <c r="JI570" s="3"/>
      <c r="JJ570" s="3"/>
      <c r="JK570" s="3"/>
      <c r="JL570" s="3"/>
      <c r="JM570" s="3"/>
      <c r="JN570" s="3"/>
      <c r="JO570" s="3"/>
      <c r="JP570" s="3"/>
      <c r="JQ570" s="3"/>
      <c r="JR570" s="3"/>
      <c r="JS570" s="3"/>
      <c r="JT570" s="3"/>
      <c r="JU570" s="3"/>
      <c r="JV570" s="3"/>
      <c r="JW570" s="3"/>
      <c r="JX570" s="3"/>
      <c r="JY570" s="3"/>
      <c r="JZ570" s="3"/>
      <c r="KA570" s="3"/>
      <c r="KB570" s="3"/>
      <c r="KC570" s="3"/>
      <c r="KD570" s="3"/>
      <c r="KE570" s="3"/>
      <c r="KF570" s="3"/>
      <c r="KG570" s="3"/>
      <c r="KH570" s="3"/>
      <c r="KI570" s="3"/>
      <c r="KJ570" s="3"/>
      <c r="KK570" s="3"/>
      <c r="KL570" s="3"/>
      <c r="KM570" s="3"/>
      <c r="KN570" s="3"/>
    </row>
    <row r="571" spans="1:300">
      <c r="A571" s="3">
        <v>0</v>
      </c>
      <c r="B57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571)))"),"")</f>
        <v/>
      </c>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c r="AX571" s="4"/>
      <c r="AY571" s="4"/>
      <c r="AZ571" s="4"/>
      <c r="BA571" s="4"/>
      <c r="BB571" s="4"/>
      <c r="BC571" s="4"/>
      <c r="BD571" s="4"/>
      <c r="BE571" s="4"/>
      <c r="BF571" s="4"/>
      <c r="BG571" s="4"/>
      <c r="BH571" s="4"/>
      <c r="BI571" s="4"/>
      <c r="BJ571" s="4"/>
      <c r="BK571" s="4"/>
      <c r="BL571" s="4"/>
      <c r="BM571" s="4"/>
      <c r="BN571" s="4"/>
      <c r="BO571" s="4"/>
      <c r="BP571" s="4"/>
      <c r="BQ571" s="4"/>
      <c r="BR571" s="4"/>
      <c r="BS571" s="4"/>
      <c r="BT571" s="4"/>
      <c r="BU571" s="4"/>
      <c r="BV571" s="4"/>
      <c r="BW571" s="4"/>
      <c r="BX571" s="4"/>
      <c r="BY571" s="4"/>
      <c r="BZ571" s="4"/>
      <c r="CA571" s="4"/>
      <c r="CB571" s="4"/>
      <c r="CC571" s="4"/>
      <c r="CD571" s="4"/>
      <c r="CE571" s="4"/>
      <c r="CF571" s="4"/>
      <c r="CG571" s="4"/>
      <c r="CH571" s="4"/>
      <c r="CI571" s="4"/>
      <c r="CJ571" s="4"/>
      <c r="CK571" s="4"/>
      <c r="CL571" s="4"/>
      <c r="CM571" s="4"/>
      <c r="CN571" s="4"/>
      <c r="CO571" s="4"/>
      <c r="CP571" s="4"/>
      <c r="CQ571" s="4"/>
      <c r="CR571" s="4"/>
      <c r="CS571" s="4"/>
      <c r="CT571" s="4"/>
      <c r="CU571" s="4"/>
      <c r="CV571" s="4"/>
      <c r="CW571" s="4"/>
      <c r="CX571" s="4"/>
      <c r="CY571" s="4"/>
      <c r="CZ571" s="4"/>
      <c r="DA571" s="4"/>
      <c r="DB571" s="4"/>
      <c r="DC571" s="4"/>
      <c r="DD571" s="4"/>
      <c r="DE571" s="4"/>
      <c r="DF571" s="4"/>
      <c r="DG571" s="4"/>
      <c r="DH571" s="4"/>
      <c r="DI571" s="4"/>
      <c r="DJ571" s="4"/>
      <c r="DK571" s="4"/>
      <c r="DL571" s="4"/>
      <c r="DM571" s="4"/>
      <c r="DN571" s="4"/>
      <c r="DO571" s="4"/>
      <c r="DP571" s="4"/>
      <c r="DQ571" s="4"/>
      <c r="DR571" s="4"/>
      <c r="DS571" s="4"/>
      <c r="DT571" s="4"/>
      <c r="DU571" s="4"/>
      <c r="DV571" s="4"/>
      <c r="DW571" s="4"/>
      <c r="DX571" s="4"/>
      <c r="DY571" s="4"/>
      <c r="DZ571" s="4"/>
      <c r="EA571" s="4"/>
      <c r="EB571" s="4"/>
      <c r="EC571" s="4"/>
      <c r="ED571" s="4"/>
      <c r="EE571" s="4"/>
      <c r="EF571" s="4"/>
      <c r="EG571" s="4"/>
      <c r="EH571" s="4"/>
      <c r="EI571" s="4"/>
      <c r="EJ571" s="4"/>
      <c r="EK571" s="4"/>
      <c r="EL571" s="4"/>
      <c r="EM571" s="4"/>
      <c r="EN571" s="4"/>
      <c r="EO571" s="4"/>
      <c r="EP571" s="4"/>
      <c r="EQ571" s="4"/>
      <c r="ER571" s="4"/>
      <c r="ES571" s="4"/>
      <c r="ET571" s="4"/>
      <c r="EU571" s="4"/>
      <c r="EV571" s="4"/>
      <c r="EW571" s="4"/>
      <c r="EX571" s="4"/>
      <c r="EY571" s="3"/>
      <c r="EZ571" s="3"/>
      <c r="FA571" s="3"/>
      <c r="FB571" s="3"/>
      <c r="FC571" s="3"/>
      <c r="FD571" s="3"/>
      <c r="FE571" s="3"/>
      <c r="FF571" s="3"/>
      <c r="FG571" s="3"/>
      <c r="FH571" s="3"/>
      <c r="FI571" s="3"/>
      <c r="FJ571" s="3"/>
      <c r="FK571" s="3"/>
      <c r="FL571" s="3"/>
      <c r="FM571" s="3"/>
      <c r="FN571" s="3"/>
      <c r="FO571" s="3"/>
      <c r="FP571" s="3"/>
      <c r="FQ571" s="3"/>
      <c r="FR571" s="3"/>
      <c r="FS571" s="3"/>
      <c r="FT571" s="3"/>
      <c r="FU571" s="3"/>
      <c r="FV571" s="3"/>
      <c r="FW571" s="3"/>
      <c r="FX571" s="3"/>
      <c r="FY571" s="3"/>
      <c r="FZ571" s="3"/>
      <c r="GA571" s="3"/>
      <c r="GB571" s="3"/>
      <c r="GC571" s="3"/>
      <c r="GD571" s="3"/>
      <c r="GE571" s="3"/>
      <c r="GF571" s="3"/>
      <c r="GG571" s="3"/>
      <c r="GH571" s="3"/>
      <c r="GI571" s="3"/>
      <c r="GJ571" s="3"/>
      <c r="GK571" s="3"/>
      <c r="GL571" s="3"/>
      <c r="GM571" s="3"/>
      <c r="GN571" s="3"/>
      <c r="GO571" s="3"/>
      <c r="GP571" s="3"/>
      <c r="GQ571" s="3"/>
      <c r="GR571" s="3"/>
      <c r="GS571" s="3"/>
      <c r="GT571" s="3"/>
      <c r="GU571" s="3"/>
      <c r="GV571" s="3"/>
      <c r="GW571" s="3"/>
      <c r="GX571" s="3"/>
      <c r="GY571" s="3"/>
      <c r="GZ571" s="3"/>
      <c r="HA571" s="3"/>
      <c r="HB571" s="3"/>
      <c r="HC571" s="3"/>
      <c r="HD571" s="3"/>
      <c r="HE571" s="3"/>
      <c r="HF571" s="3"/>
      <c r="HG571" s="3"/>
      <c r="HH571" s="3"/>
      <c r="HI571" s="3"/>
      <c r="HJ571" s="3"/>
      <c r="HK571" s="3"/>
      <c r="HL571" s="3"/>
      <c r="HM571" s="3"/>
      <c r="HN571" s="3"/>
      <c r="HO571" s="3"/>
      <c r="HP571" s="3"/>
      <c r="HQ571" s="3"/>
      <c r="HR571" s="3"/>
      <c r="HS571" s="3"/>
      <c r="HT571" s="3"/>
      <c r="HU571" s="3"/>
      <c r="HV571" s="3"/>
      <c r="HW571" s="3"/>
      <c r="HX571" s="3"/>
      <c r="HY571" s="3"/>
      <c r="HZ571" s="3"/>
      <c r="IA571" s="3"/>
      <c r="IB571" s="3"/>
      <c r="IC571" s="3"/>
      <c r="ID571" s="3"/>
      <c r="IE571" s="3"/>
      <c r="IF571" s="3"/>
      <c r="IG571" s="3"/>
      <c r="IH571" s="3"/>
      <c r="II571" s="3"/>
      <c r="IJ571" s="3"/>
      <c r="IK571" s="3"/>
      <c r="IL571" s="3"/>
      <c r="IM571" s="3"/>
      <c r="IN571" s="3"/>
      <c r="IO571" s="3"/>
      <c r="IP571" s="3"/>
      <c r="IQ571" s="3"/>
      <c r="IR571" s="3"/>
      <c r="IS571" s="3"/>
      <c r="IT571" s="3"/>
      <c r="IU571" s="3"/>
      <c r="IV571" s="3"/>
      <c r="IW571" s="3"/>
      <c r="IX571" s="3"/>
      <c r="IY571" s="3"/>
      <c r="IZ571" s="3"/>
      <c r="JA571" s="3"/>
      <c r="JB571" s="3"/>
      <c r="JC571" s="3"/>
      <c r="JD571" s="3"/>
      <c r="JE571" s="3"/>
      <c r="JF571" s="3"/>
      <c r="JG571" s="3"/>
      <c r="JH571" s="3"/>
      <c r="JI571" s="3"/>
      <c r="JJ571" s="3"/>
      <c r="JK571" s="3"/>
      <c r="JL571" s="3"/>
      <c r="JM571" s="3"/>
      <c r="JN571" s="3"/>
      <c r="JO571" s="3"/>
      <c r="JP571" s="3"/>
      <c r="JQ571" s="3"/>
      <c r="JR571" s="3"/>
      <c r="JS571" s="3"/>
      <c r="JT571" s="3"/>
      <c r="JU571" s="3"/>
      <c r="JV571" s="3"/>
      <c r="JW571" s="3"/>
      <c r="JX571" s="3"/>
      <c r="JY571" s="3"/>
      <c r="JZ571" s="3"/>
      <c r="KA571" s="3"/>
      <c r="KB571" s="3"/>
      <c r="KC571" s="3"/>
      <c r="KD571" s="3"/>
      <c r="KE571" s="3"/>
      <c r="KF571" s="3"/>
      <c r="KG571" s="3"/>
      <c r="KH571" s="3"/>
      <c r="KI571" s="3"/>
      <c r="KJ571" s="3"/>
      <c r="KK571" s="3"/>
      <c r="KL571" s="3"/>
      <c r="KM571" s="3"/>
      <c r="KN571" s="3"/>
    </row>
    <row r="572" spans="1:300">
      <c r="A572" s="3">
        <v>0</v>
      </c>
      <c r="B57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572)))"),"")</f>
        <v/>
      </c>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c r="AX572" s="4"/>
      <c r="AY572" s="4"/>
      <c r="AZ572" s="4"/>
      <c r="BA572" s="4"/>
      <c r="BB572" s="4"/>
      <c r="BC572" s="4"/>
      <c r="BD572" s="4"/>
      <c r="BE572" s="4"/>
      <c r="BF572" s="4"/>
      <c r="BG572" s="4"/>
      <c r="BH572" s="4"/>
      <c r="BI572" s="4"/>
      <c r="BJ572" s="4"/>
      <c r="BK572" s="4"/>
      <c r="BL572" s="4"/>
      <c r="BM572" s="4"/>
      <c r="BN572" s="4"/>
      <c r="BO572" s="4"/>
      <c r="BP572" s="4"/>
      <c r="BQ572" s="4"/>
      <c r="BR572" s="4"/>
      <c r="BS572" s="4"/>
      <c r="BT572" s="4"/>
      <c r="BU572" s="4"/>
      <c r="BV572" s="4"/>
      <c r="BW572" s="4"/>
      <c r="BX572" s="4"/>
      <c r="BY572" s="4"/>
      <c r="BZ572" s="4"/>
      <c r="CA572" s="4"/>
      <c r="CB572" s="4"/>
      <c r="CC572" s="4"/>
      <c r="CD572" s="4"/>
      <c r="CE572" s="4"/>
      <c r="CF572" s="4"/>
      <c r="CG572" s="4"/>
      <c r="CH572" s="4"/>
      <c r="CI572" s="4"/>
      <c r="CJ572" s="4"/>
      <c r="CK572" s="4"/>
      <c r="CL572" s="4"/>
      <c r="CM572" s="4"/>
      <c r="CN572" s="4"/>
      <c r="CO572" s="4"/>
      <c r="CP572" s="4"/>
      <c r="CQ572" s="4"/>
      <c r="CR572" s="4"/>
      <c r="CS572" s="4"/>
      <c r="CT572" s="4"/>
      <c r="CU572" s="4"/>
      <c r="CV572" s="4"/>
      <c r="CW572" s="4"/>
      <c r="CX572" s="4"/>
      <c r="CY572" s="4"/>
      <c r="CZ572" s="4"/>
      <c r="DA572" s="4"/>
      <c r="DB572" s="4"/>
      <c r="DC572" s="4"/>
      <c r="DD572" s="4"/>
      <c r="DE572" s="4"/>
      <c r="DF572" s="4"/>
      <c r="DG572" s="4"/>
      <c r="DH572" s="4"/>
      <c r="DI572" s="4"/>
      <c r="DJ572" s="4"/>
      <c r="DK572" s="4"/>
      <c r="DL572" s="4"/>
      <c r="DM572" s="4"/>
      <c r="DN572" s="4"/>
      <c r="DO572" s="4"/>
      <c r="DP572" s="4"/>
      <c r="DQ572" s="4"/>
      <c r="DR572" s="4"/>
      <c r="DS572" s="4"/>
      <c r="DT572" s="4"/>
      <c r="DU572" s="4"/>
      <c r="DV572" s="4"/>
      <c r="DW572" s="4"/>
      <c r="DX572" s="4"/>
      <c r="DY572" s="4"/>
      <c r="DZ572" s="4"/>
      <c r="EA572" s="4"/>
      <c r="EB572" s="4"/>
      <c r="EC572" s="4"/>
      <c r="ED572" s="4"/>
      <c r="EE572" s="4"/>
      <c r="EF572" s="4"/>
      <c r="EG572" s="4"/>
      <c r="EH572" s="4"/>
      <c r="EI572" s="4"/>
      <c r="EJ572" s="4"/>
      <c r="EK572" s="4"/>
      <c r="EL572" s="4"/>
      <c r="EM572" s="4"/>
      <c r="EN572" s="4"/>
      <c r="EO572" s="4"/>
      <c r="EP572" s="4"/>
      <c r="EQ572" s="4"/>
      <c r="ER572" s="4"/>
      <c r="ES572" s="4"/>
      <c r="ET572" s="4"/>
      <c r="EU572" s="4"/>
      <c r="EV572" s="4"/>
      <c r="EW572" s="4"/>
      <c r="EX572" s="4"/>
      <c r="EY572" s="3"/>
      <c r="EZ572" s="3"/>
      <c r="FA572" s="3"/>
      <c r="FB572" s="3"/>
      <c r="FC572" s="3"/>
      <c r="FD572" s="3"/>
      <c r="FE572" s="3"/>
      <c r="FF572" s="3"/>
      <c r="FG572" s="3"/>
      <c r="FH572" s="3"/>
      <c r="FI572" s="3"/>
      <c r="FJ572" s="3"/>
      <c r="FK572" s="3"/>
      <c r="FL572" s="3"/>
      <c r="FM572" s="3"/>
      <c r="FN572" s="3"/>
      <c r="FO572" s="3"/>
      <c r="FP572" s="3"/>
      <c r="FQ572" s="3"/>
      <c r="FR572" s="3"/>
      <c r="FS572" s="3"/>
      <c r="FT572" s="3"/>
      <c r="FU572" s="3"/>
      <c r="FV572" s="3"/>
      <c r="FW572" s="3"/>
      <c r="FX572" s="3"/>
      <c r="FY572" s="3"/>
      <c r="FZ572" s="3"/>
      <c r="GA572" s="3"/>
      <c r="GB572" s="3"/>
      <c r="GC572" s="3"/>
      <c r="GD572" s="3"/>
      <c r="GE572" s="3"/>
      <c r="GF572" s="3"/>
      <c r="GG572" s="3"/>
      <c r="GH572" s="3"/>
      <c r="GI572" s="3"/>
      <c r="GJ572" s="3"/>
      <c r="GK572" s="3"/>
      <c r="GL572" s="3"/>
      <c r="GM572" s="3"/>
      <c r="GN572" s="3"/>
      <c r="GO572" s="3"/>
      <c r="GP572" s="3"/>
      <c r="GQ572" s="3"/>
      <c r="GR572" s="3"/>
      <c r="GS572" s="3"/>
      <c r="GT572" s="3"/>
      <c r="GU572" s="3"/>
      <c r="GV572" s="3"/>
      <c r="GW572" s="3"/>
      <c r="GX572" s="3"/>
      <c r="GY572" s="3"/>
      <c r="GZ572" s="3"/>
      <c r="HA572" s="3"/>
      <c r="HB572" s="3"/>
      <c r="HC572" s="3"/>
      <c r="HD572" s="3"/>
      <c r="HE572" s="3"/>
      <c r="HF572" s="3"/>
      <c r="HG572" s="3"/>
      <c r="HH572" s="3"/>
      <c r="HI572" s="3"/>
      <c r="HJ572" s="3"/>
      <c r="HK572" s="3"/>
      <c r="HL572" s="3"/>
      <c r="HM572" s="3"/>
      <c r="HN572" s="3"/>
      <c r="HO572" s="3"/>
      <c r="HP572" s="3"/>
      <c r="HQ572" s="3"/>
      <c r="HR572" s="3"/>
      <c r="HS572" s="3"/>
      <c r="HT572" s="3"/>
      <c r="HU572" s="3"/>
      <c r="HV572" s="3"/>
      <c r="HW572" s="3"/>
      <c r="HX572" s="3"/>
      <c r="HY572" s="3"/>
      <c r="HZ572" s="3"/>
      <c r="IA572" s="3"/>
      <c r="IB572" s="3"/>
      <c r="IC572" s="3"/>
      <c r="ID572" s="3"/>
      <c r="IE572" s="3"/>
      <c r="IF572" s="3"/>
      <c r="IG572" s="3"/>
      <c r="IH572" s="3"/>
      <c r="II572" s="3"/>
      <c r="IJ572" s="3"/>
      <c r="IK572" s="3"/>
      <c r="IL572" s="3"/>
      <c r="IM572" s="3"/>
      <c r="IN572" s="3"/>
      <c r="IO572" s="3"/>
      <c r="IP572" s="3"/>
      <c r="IQ572" s="3"/>
      <c r="IR572" s="3"/>
      <c r="IS572" s="3"/>
      <c r="IT572" s="3"/>
      <c r="IU572" s="3"/>
      <c r="IV572" s="3"/>
      <c r="IW572" s="3"/>
      <c r="IX572" s="3"/>
      <c r="IY572" s="3"/>
      <c r="IZ572" s="3"/>
      <c r="JA572" s="3"/>
      <c r="JB572" s="3"/>
      <c r="JC572" s="3"/>
      <c r="JD572" s="3"/>
      <c r="JE572" s="3"/>
      <c r="JF572" s="3"/>
      <c r="JG572" s="3"/>
      <c r="JH572" s="3"/>
      <c r="JI572" s="3"/>
      <c r="JJ572" s="3"/>
      <c r="JK572" s="3"/>
      <c r="JL572" s="3"/>
      <c r="JM572" s="3"/>
      <c r="JN572" s="3"/>
      <c r="JO572" s="3"/>
      <c r="JP572" s="3"/>
      <c r="JQ572" s="3"/>
      <c r="JR572" s="3"/>
      <c r="JS572" s="3"/>
      <c r="JT572" s="3"/>
      <c r="JU572" s="3"/>
      <c r="JV572" s="3"/>
      <c r="JW572" s="3"/>
      <c r="JX572" s="3"/>
      <c r="JY572" s="3"/>
      <c r="JZ572" s="3"/>
      <c r="KA572" s="3"/>
      <c r="KB572" s="3"/>
      <c r="KC572" s="3"/>
      <c r="KD572" s="3"/>
      <c r="KE572" s="3"/>
      <c r="KF572" s="3"/>
      <c r="KG572" s="3"/>
      <c r="KH572" s="3"/>
      <c r="KI572" s="3"/>
      <c r="KJ572" s="3"/>
      <c r="KK572" s="3"/>
      <c r="KL572" s="3"/>
      <c r="KM572" s="3"/>
      <c r="KN572" s="3"/>
    </row>
    <row r="573" spans="1:300">
      <c r="A573" s="3">
        <v>0</v>
      </c>
      <c r="B57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573)))"),"")</f>
        <v/>
      </c>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c r="AX573" s="4"/>
      <c r="AY573" s="4"/>
      <c r="AZ573" s="4"/>
      <c r="BA573" s="4"/>
      <c r="BB573" s="4"/>
      <c r="BC573" s="4"/>
      <c r="BD573" s="4"/>
      <c r="BE573" s="4"/>
      <c r="BF573" s="4"/>
      <c r="BG573" s="4"/>
      <c r="BH573" s="4"/>
      <c r="BI573" s="4"/>
      <c r="BJ573" s="4"/>
      <c r="BK573" s="4"/>
      <c r="BL573" s="4"/>
      <c r="BM573" s="4"/>
      <c r="BN573" s="4"/>
      <c r="BO573" s="4"/>
      <c r="BP573" s="4"/>
      <c r="BQ573" s="4"/>
      <c r="BR573" s="4"/>
      <c r="BS573" s="4"/>
      <c r="BT573" s="4"/>
      <c r="BU573" s="4"/>
      <c r="BV573" s="4"/>
      <c r="BW573" s="4"/>
      <c r="BX573" s="4"/>
      <c r="BY573" s="4"/>
      <c r="BZ573" s="4"/>
      <c r="CA573" s="4"/>
      <c r="CB573" s="4"/>
      <c r="CC573" s="4"/>
      <c r="CD573" s="4"/>
      <c r="CE573" s="4"/>
      <c r="CF573" s="4"/>
      <c r="CG573" s="4"/>
      <c r="CH573" s="4"/>
      <c r="CI573" s="4"/>
      <c r="CJ573" s="4"/>
      <c r="CK573" s="4"/>
      <c r="CL573" s="4"/>
      <c r="CM573" s="4"/>
      <c r="CN573" s="4"/>
      <c r="CO573" s="4"/>
      <c r="CP573" s="4"/>
      <c r="CQ573" s="4"/>
      <c r="CR573" s="4"/>
      <c r="CS573" s="4"/>
      <c r="CT573" s="4"/>
      <c r="CU573" s="4"/>
      <c r="CV573" s="4"/>
      <c r="CW573" s="4"/>
      <c r="CX573" s="4"/>
      <c r="CY573" s="4"/>
      <c r="CZ573" s="4"/>
      <c r="DA573" s="4"/>
      <c r="DB573" s="4"/>
      <c r="DC573" s="4"/>
      <c r="DD573" s="4"/>
      <c r="DE573" s="4"/>
      <c r="DF573" s="4"/>
      <c r="DG573" s="4"/>
      <c r="DH573" s="4"/>
      <c r="DI573" s="4"/>
      <c r="DJ573" s="4"/>
      <c r="DK573" s="4"/>
      <c r="DL573" s="4"/>
      <c r="DM573" s="4"/>
      <c r="DN573" s="4"/>
      <c r="DO573" s="4"/>
      <c r="DP573" s="4"/>
      <c r="DQ573" s="4"/>
      <c r="DR573" s="4"/>
      <c r="DS573" s="4"/>
      <c r="DT573" s="4"/>
      <c r="DU573" s="4"/>
      <c r="DV573" s="4"/>
      <c r="DW573" s="4"/>
      <c r="DX573" s="4"/>
      <c r="DY573" s="4"/>
      <c r="DZ573" s="4"/>
      <c r="EA573" s="4"/>
      <c r="EB573" s="4"/>
      <c r="EC573" s="4"/>
      <c r="ED573" s="4"/>
      <c r="EE573" s="4"/>
      <c r="EF573" s="4"/>
      <c r="EG573" s="4"/>
      <c r="EH573" s="4"/>
      <c r="EI573" s="4"/>
      <c r="EJ573" s="4"/>
      <c r="EK573" s="4"/>
      <c r="EL573" s="4"/>
      <c r="EM573" s="4"/>
      <c r="EN573" s="4"/>
      <c r="EO573" s="4"/>
      <c r="EP573" s="4"/>
      <c r="EQ573" s="4"/>
      <c r="ER573" s="4"/>
      <c r="ES573" s="4"/>
      <c r="ET573" s="4"/>
      <c r="EU573" s="4"/>
      <c r="EV573" s="4"/>
      <c r="EW573" s="4"/>
      <c r="EX573" s="4"/>
      <c r="EY573" s="3"/>
      <c r="EZ573" s="3"/>
      <c r="FA573" s="3"/>
      <c r="FB573" s="3"/>
      <c r="FC573" s="3"/>
      <c r="FD573" s="3"/>
      <c r="FE573" s="3"/>
      <c r="FF573" s="3"/>
      <c r="FG573" s="3"/>
      <c r="FH573" s="3"/>
      <c r="FI573" s="3"/>
      <c r="FJ573" s="3"/>
      <c r="FK573" s="3"/>
      <c r="FL573" s="3"/>
      <c r="FM573" s="3"/>
      <c r="FN573" s="3"/>
      <c r="FO573" s="3"/>
      <c r="FP573" s="3"/>
      <c r="FQ573" s="3"/>
      <c r="FR573" s="3"/>
      <c r="FS573" s="3"/>
      <c r="FT573" s="3"/>
      <c r="FU573" s="3"/>
      <c r="FV573" s="3"/>
      <c r="FW573" s="3"/>
      <c r="FX573" s="3"/>
      <c r="FY573" s="3"/>
      <c r="FZ573" s="3"/>
      <c r="GA573" s="3"/>
      <c r="GB573" s="3"/>
      <c r="GC573" s="3"/>
      <c r="GD573" s="3"/>
      <c r="GE573" s="3"/>
      <c r="GF573" s="3"/>
      <c r="GG573" s="3"/>
      <c r="GH573" s="3"/>
      <c r="GI573" s="3"/>
      <c r="GJ573" s="3"/>
      <c r="GK573" s="3"/>
      <c r="GL573" s="3"/>
      <c r="GM573" s="3"/>
      <c r="GN573" s="3"/>
      <c r="GO573" s="3"/>
      <c r="GP573" s="3"/>
      <c r="GQ573" s="3"/>
      <c r="GR573" s="3"/>
      <c r="GS573" s="3"/>
      <c r="GT573" s="3"/>
      <c r="GU573" s="3"/>
      <c r="GV573" s="3"/>
      <c r="GW573" s="3"/>
      <c r="GX573" s="3"/>
      <c r="GY573" s="3"/>
      <c r="GZ573" s="3"/>
      <c r="HA573" s="3"/>
      <c r="HB573" s="3"/>
      <c r="HC573" s="3"/>
      <c r="HD573" s="3"/>
      <c r="HE573" s="3"/>
      <c r="HF573" s="3"/>
      <c r="HG573" s="3"/>
      <c r="HH573" s="3"/>
      <c r="HI573" s="3"/>
      <c r="HJ573" s="3"/>
      <c r="HK573" s="3"/>
      <c r="HL573" s="3"/>
      <c r="HM573" s="3"/>
      <c r="HN573" s="3"/>
      <c r="HO573" s="3"/>
      <c r="HP573" s="3"/>
      <c r="HQ573" s="3"/>
      <c r="HR573" s="3"/>
      <c r="HS573" s="3"/>
      <c r="HT573" s="3"/>
      <c r="HU573" s="3"/>
      <c r="HV573" s="3"/>
      <c r="HW573" s="3"/>
      <c r="HX573" s="3"/>
      <c r="HY573" s="3"/>
      <c r="HZ573" s="3"/>
      <c r="IA573" s="3"/>
      <c r="IB573" s="3"/>
      <c r="IC573" s="3"/>
      <c r="ID573" s="3"/>
      <c r="IE573" s="3"/>
      <c r="IF573" s="3"/>
      <c r="IG573" s="3"/>
      <c r="IH573" s="3"/>
      <c r="II573" s="3"/>
      <c r="IJ573" s="3"/>
      <c r="IK573" s="3"/>
      <c r="IL573" s="3"/>
      <c r="IM573" s="3"/>
      <c r="IN573" s="3"/>
      <c r="IO573" s="3"/>
      <c r="IP573" s="3"/>
      <c r="IQ573" s="3"/>
      <c r="IR573" s="3"/>
      <c r="IS573" s="3"/>
      <c r="IT573" s="3"/>
      <c r="IU573" s="3"/>
      <c r="IV573" s="3"/>
      <c r="IW573" s="3"/>
      <c r="IX573" s="3"/>
      <c r="IY573" s="3"/>
      <c r="IZ573" s="3"/>
      <c r="JA573" s="3"/>
      <c r="JB573" s="3"/>
      <c r="JC573" s="3"/>
      <c r="JD573" s="3"/>
      <c r="JE573" s="3"/>
      <c r="JF573" s="3"/>
      <c r="JG573" s="3"/>
      <c r="JH573" s="3"/>
      <c r="JI573" s="3"/>
      <c r="JJ573" s="3"/>
      <c r="JK573" s="3"/>
      <c r="JL573" s="3"/>
      <c r="JM573" s="3"/>
      <c r="JN573" s="3"/>
      <c r="JO573" s="3"/>
      <c r="JP573" s="3"/>
      <c r="JQ573" s="3"/>
      <c r="JR573" s="3"/>
      <c r="JS573" s="3"/>
      <c r="JT573" s="3"/>
      <c r="JU573" s="3"/>
      <c r="JV573" s="3"/>
      <c r="JW573" s="3"/>
      <c r="JX573" s="3"/>
      <c r="JY573" s="3"/>
      <c r="JZ573" s="3"/>
      <c r="KA573" s="3"/>
      <c r="KB573" s="3"/>
      <c r="KC573" s="3"/>
      <c r="KD573" s="3"/>
      <c r="KE573" s="3"/>
      <c r="KF573" s="3"/>
      <c r="KG573" s="3"/>
      <c r="KH573" s="3"/>
      <c r="KI573" s="3"/>
      <c r="KJ573" s="3"/>
      <c r="KK573" s="3"/>
      <c r="KL573" s="3"/>
      <c r="KM573" s="3"/>
      <c r="KN573" s="3"/>
    </row>
    <row r="574" spans="1:300">
      <c r="A574" s="3">
        <v>0</v>
      </c>
      <c r="B57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574)))"),"")</f>
        <v/>
      </c>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c r="AX574" s="4"/>
      <c r="AY574" s="4"/>
      <c r="AZ574" s="4"/>
      <c r="BA574" s="4"/>
      <c r="BB574" s="4"/>
      <c r="BC574" s="4"/>
      <c r="BD574" s="4"/>
      <c r="BE574" s="4"/>
      <c r="BF574" s="4"/>
      <c r="BG574" s="4"/>
      <c r="BH574" s="4"/>
      <c r="BI574" s="4"/>
      <c r="BJ574" s="4"/>
      <c r="BK574" s="4"/>
      <c r="BL574" s="4"/>
      <c r="BM574" s="4"/>
      <c r="BN574" s="4"/>
      <c r="BO574" s="4"/>
      <c r="BP574" s="4"/>
      <c r="BQ574" s="4"/>
      <c r="BR574" s="4"/>
      <c r="BS574" s="4"/>
      <c r="BT574" s="4"/>
      <c r="BU574" s="4"/>
      <c r="BV574" s="4"/>
      <c r="BW574" s="4"/>
      <c r="BX574" s="4"/>
      <c r="BY574" s="4"/>
      <c r="BZ574" s="4"/>
      <c r="CA574" s="4"/>
      <c r="CB574" s="4"/>
      <c r="CC574" s="4"/>
      <c r="CD574" s="4"/>
      <c r="CE574" s="4"/>
      <c r="CF574" s="4"/>
      <c r="CG574" s="4"/>
      <c r="CH574" s="4"/>
      <c r="CI574" s="4"/>
      <c r="CJ574" s="4"/>
      <c r="CK574" s="4"/>
      <c r="CL574" s="4"/>
      <c r="CM574" s="4"/>
      <c r="CN574" s="4"/>
      <c r="CO574" s="4"/>
      <c r="CP574" s="4"/>
      <c r="CQ574" s="4"/>
      <c r="CR574" s="4"/>
      <c r="CS574" s="4"/>
      <c r="CT574" s="4"/>
      <c r="CU574" s="4"/>
      <c r="CV574" s="4"/>
      <c r="CW574" s="4"/>
      <c r="CX574" s="4"/>
      <c r="CY574" s="4"/>
      <c r="CZ574" s="4"/>
      <c r="DA574" s="4"/>
      <c r="DB574" s="4"/>
      <c r="DC574" s="4"/>
      <c r="DD574" s="4"/>
      <c r="DE574" s="4"/>
      <c r="DF574" s="4"/>
      <c r="DG574" s="4"/>
      <c r="DH574" s="4"/>
      <c r="DI574" s="4"/>
      <c r="DJ574" s="4"/>
      <c r="DK574" s="4"/>
      <c r="DL574" s="4"/>
      <c r="DM574" s="4"/>
      <c r="DN574" s="4"/>
      <c r="DO574" s="4"/>
      <c r="DP574" s="4"/>
      <c r="DQ574" s="4"/>
      <c r="DR574" s="4"/>
      <c r="DS574" s="4"/>
      <c r="DT574" s="4"/>
      <c r="DU574" s="4"/>
      <c r="DV574" s="4"/>
      <c r="DW574" s="4"/>
      <c r="DX574" s="4"/>
      <c r="DY574" s="4"/>
      <c r="DZ574" s="4"/>
      <c r="EA574" s="4"/>
      <c r="EB574" s="4"/>
      <c r="EC574" s="4"/>
      <c r="ED574" s="4"/>
      <c r="EE574" s="4"/>
      <c r="EF574" s="4"/>
      <c r="EG574" s="4"/>
      <c r="EH574" s="4"/>
      <c r="EI574" s="4"/>
      <c r="EJ574" s="4"/>
      <c r="EK574" s="4"/>
      <c r="EL574" s="4"/>
      <c r="EM574" s="4"/>
      <c r="EN574" s="4"/>
      <c r="EO574" s="4"/>
      <c r="EP574" s="4"/>
      <c r="EQ574" s="4"/>
      <c r="ER574" s="4"/>
      <c r="ES574" s="4"/>
      <c r="ET574" s="4"/>
      <c r="EU574" s="4"/>
      <c r="EV574" s="4"/>
      <c r="EW574" s="4"/>
      <c r="EX574" s="4"/>
      <c r="EY574" s="3"/>
      <c r="EZ574" s="3"/>
      <c r="FA574" s="3"/>
      <c r="FB574" s="3"/>
      <c r="FC574" s="3"/>
      <c r="FD574" s="3"/>
      <c r="FE574" s="3"/>
      <c r="FF574" s="3"/>
      <c r="FG574" s="3"/>
      <c r="FH574" s="3"/>
      <c r="FI574" s="3"/>
      <c r="FJ574" s="3"/>
      <c r="FK574" s="3"/>
      <c r="FL574" s="3"/>
      <c r="FM574" s="3"/>
      <c r="FN574" s="3"/>
      <c r="FO574" s="3"/>
      <c r="FP574" s="3"/>
      <c r="FQ574" s="3"/>
      <c r="FR574" s="3"/>
      <c r="FS574" s="3"/>
      <c r="FT574" s="3"/>
      <c r="FU574" s="3"/>
      <c r="FV574" s="3"/>
      <c r="FW574" s="3"/>
      <c r="FX574" s="3"/>
      <c r="FY574" s="3"/>
      <c r="FZ574" s="3"/>
      <c r="GA574" s="3"/>
      <c r="GB574" s="3"/>
      <c r="GC574" s="3"/>
      <c r="GD574" s="3"/>
      <c r="GE574" s="3"/>
      <c r="GF574" s="3"/>
      <c r="GG574" s="3"/>
      <c r="GH574" s="3"/>
      <c r="GI574" s="3"/>
      <c r="GJ574" s="3"/>
      <c r="GK574" s="3"/>
      <c r="GL574" s="3"/>
      <c r="GM574" s="3"/>
      <c r="GN574" s="3"/>
      <c r="GO574" s="3"/>
      <c r="GP574" s="3"/>
      <c r="GQ574" s="3"/>
      <c r="GR574" s="3"/>
      <c r="GS574" s="3"/>
      <c r="GT574" s="3"/>
      <c r="GU574" s="3"/>
      <c r="GV574" s="3"/>
      <c r="GW574" s="3"/>
      <c r="GX574" s="3"/>
      <c r="GY574" s="3"/>
      <c r="GZ574" s="3"/>
      <c r="HA574" s="3"/>
      <c r="HB574" s="3"/>
      <c r="HC574" s="3"/>
      <c r="HD574" s="3"/>
      <c r="HE574" s="3"/>
      <c r="HF574" s="3"/>
      <c r="HG574" s="3"/>
      <c r="HH574" s="3"/>
      <c r="HI574" s="3"/>
      <c r="HJ574" s="3"/>
      <c r="HK574" s="3"/>
      <c r="HL574" s="3"/>
      <c r="HM574" s="3"/>
      <c r="HN574" s="3"/>
      <c r="HO574" s="3"/>
      <c r="HP574" s="3"/>
      <c r="HQ574" s="3"/>
      <c r="HR574" s="3"/>
      <c r="HS574" s="3"/>
      <c r="HT574" s="3"/>
      <c r="HU574" s="3"/>
      <c r="HV574" s="3"/>
      <c r="HW574" s="3"/>
      <c r="HX574" s="3"/>
      <c r="HY574" s="3"/>
      <c r="HZ574" s="3"/>
      <c r="IA574" s="3"/>
      <c r="IB574" s="3"/>
      <c r="IC574" s="3"/>
      <c r="ID574" s="3"/>
      <c r="IE574" s="3"/>
      <c r="IF574" s="3"/>
      <c r="IG574" s="3"/>
      <c r="IH574" s="3"/>
      <c r="II574" s="3"/>
      <c r="IJ574" s="3"/>
      <c r="IK574" s="3"/>
      <c r="IL574" s="3"/>
      <c r="IM574" s="3"/>
      <c r="IN574" s="3"/>
      <c r="IO574" s="3"/>
      <c r="IP574" s="3"/>
      <c r="IQ574" s="3"/>
      <c r="IR574" s="3"/>
      <c r="IS574" s="3"/>
      <c r="IT574" s="3"/>
      <c r="IU574" s="3"/>
      <c r="IV574" s="3"/>
      <c r="IW574" s="3"/>
      <c r="IX574" s="3"/>
      <c r="IY574" s="3"/>
      <c r="IZ574" s="3"/>
      <c r="JA574" s="3"/>
      <c r="JB574" s="3"/>
      <c r="JC574" s="3"/>
      <c r="JD574" s="3"/>
      <c r="JE574" s="3"/>
      <c r="JF574" s="3"/>
      <c r="JG574" s="3"/>
      <c r="JH574" s="3"/>
      <c r="JI574" s="3"/>
      <c r="JJ574" s="3"/>
      <c r="JK574" s="3"/>
      <c r="JL574" s="3"/>
      <c r="JM574" s="3"/>
      <c r="JN574" s="3"/>
      <c r="JO574" s="3"/>
      <c r="JP574" s="3"/>
      <c r="JQ574" s="3"/>
      <c r="JR574" s="3"/>
      <c r="JS574" s="3"/>
      <c r="JT574" s="3"/>
      <c r="JU574" s="3"/>
      <c r="JV574" s="3"/>
      <c r="JW574" s="3"/>
      <c r="JX574" s="3"/>
      <c r="JY574" s="3"/>
      <c r="JZ574" s="3"/>
      <c r="KA574" s="3"/>
      <c r="KB574" s="3"/>
      <c r="KC574" s="3"/>
      <c r="KD574" s="3"/>
      <c r="KE574" s="3"/>
      <c r="KF574" s="3"/>
      <c r="KG574" s="3"/>
      <c r="KH574" s="3"/>
      <c r="KI574" s="3"/>
      <c r="KJ574" s="3"/>
      <c r="KK574" s="3"/>
      <c r="KL574" s="3"/>
      <c r="KM574" s="3"/>
      <c r="KN574" s="3"/>
    </row>
    <row r="575" spans="1:300">
      <c r="A575" s="3">
        <v>0</v>
      </c>
      <c r="B57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575)))"),"")</f>
        <v/>
      </c>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c r="AX575" s="4"/>
      <c r="AY575" s="4"/>
      <c r="AZ575" s="4"/>
      <c r="BA575" s="4"/>
      <c r="BB575" s="4"/>
      <c r="BC575" s="4"/>
      <c r="BD575" s="4"/>
      <c r="BE575" s="4"/>
      <c r="BF575" s="4"/>
      <c r="BG575" s="4"/>
      <c r="BH575" s="4"/>
      <c r="BI575" s="4"/>
      <c r="BJ575" s="4"/>
      <c r="BK575" s="4"/>
      <c r="BL575" s="4"/>
      <c r="BM575" s="4"/>
      <c r="BN575" s="4"/>
      <c r="BO575" s="4"/>
      <c r="BP575" s="4"/>
      <c r="BQ575" s="4"/>
      <c r="BR575" s="4"/>
      <c r="BS575" s="4"/>
      <c r="BT575" s="4"/>
      <c r="BU575" s="4"/>
      <c r="BV575" s="4"/>
      <c r="BW575" s="4"/>
      <c r="BX575" s="4"/>
      <c r="BY575" s="4"/>
      <c r="BZ575" s="4"/>
      <c r="CA575" s="4"/>
      <c r="CB575" s="4"/>
      <c r="CC575" s="4"/>
      <c r="CD575" s="4"/>
      <c r="CE575" s="4"/>
      <c r="CF575" s="4"/>
      <c r="CG575" s="4"/>
      <c r="CH575" s="4"/>
      <c r="CI575" s="4"/>
      <c r="CJ575" s="4"/>
      <c r="CK575" s="4"/>
      <c r="CL575" s="4"/>
      <c r="CM575" s="4"/>
      <c r="CN575" s="4"/>
      <c r="CO575" s="4"/>
      <c r="CP575" s="4"/>
      <c r="CQ575" s="4"/>
      <c r="CR575" s="4"/>
      <c r="CS575" s="4"/>
      <c r="CT575" s="4"/>
      <c r="CU575" s="4"/>
      <c r="CV575" s="4"/>
      <c r="CW575" s="4"/>
      <c r="CX575" s="4"/>
      <c r="CY575" s="4"/>
      <c r="CZ575" s="4"/>
      <c r="DA575" s="4"/>
      <c r="DB575" s="4"/>
      <c r="DC575" s="4"/>
      <c r="DD575" s="4"/>
      <c r="DE575" s="4"/>
      <c r="DF575" s="4"/>
      <c r="DG575" s="4"/>
      <c r="DH575" s="4"/>
      <c r="DI575" s="4"/>
      <c r="DJ575" s="4"/>
      <c r="DK575" s="4"/>
      <c r="DL575" s="4"/>
      <c r="DM575" s="4"/>
      <c r="DN575" s="4"/>
      <c r="DO575" s="4"/>
      <c r="DP575" s="4"/>
      <c r="DQ575" s="4"/>
      <c r="DR575" s="4"/>
      <c r="DS575" s="4"/>
      <c r="DT575" s="4"/>
      <c r="DU575" s="4"/>
      <c r="DV575" s="4"/>
      <c r="DW575" s="4"/>
      <c r="DX575" s="4"/>
      <c r="DY575" s="4"/>
      <c r="DZ575" s="4"/>
      <c r="EA575" s="4"/>
      <c r="EB575" s="4"/>
      <c r="EC575" s="4"/>
      <c r="ED575" s="4"/>
      <c r="EE575" s="4"/>
      <c r="EF575" s="4"/>
      <c r="EG575" s="4"/>
      <c r="EH575" s="4"/>
      <c r="EI575" s="4"/>
      <c r="EJ575" s="4"/>
      <c r="EK575" s="4"/>
      <c r="EL575" s="4"/>
      <c r="EM575" s="4"/>
      <c r="EN575" s="4"/>
      <c r="EO575" s="4"/>
      <c r="EP575" s="4"/>
      <c r="EQ575" s="4"/>
      <c r="ER575" s="4"/>
      <c r="ES575" s="4"/>
      <c r="ET575" s="4"/>
      <c r="EU575" s="4"/>
      <c r="EV575" s="4"/>
      <c r="EW575" s="4"/>
      <c r="EX575" s="4"/>
      <c r="EY575" s="3"/>
      <c r="EZ575" s="3"/>
      <c r="FA575" s="3"/>
      <c r="FB575" s="3"/>
      <c r="FC575" s="3"/>
      <c r="FD575" s="3"/>
      <c r="FE575" s="3"/>
      <c r="FF575" s="3"/>
      <c r="FG575" s="3"/>
      <c r="FH575" s="3"/>
      <c r="FI575" s="3"/>
      <c r="FJ575" s="3"/>
      <c r="FK575" s="3"/>
      <c r="FL575" s="3"/>
      <c r="FM575" s="3"/>
      <c r="FN575" s="3"/>
      <c r="FO575" s="3"/>
      <c r="FP575" s="3"/>
      <c r="FQ575" s="3"/>
      <c r="FR575" s="3"/>
      <c r="FS575" s="3"/>
      <c r="FT575" s="3"/>
      <c r="FU575" s="3"/>
      <c r="FV575" s="3"/>
      <c r="FW575" s="3"/>
      <c r="FX575" s="3"/>
      <c r="FY575" s="3"/>
      <c r="FZ575" s="3"/>
      <c r="GA575" s="3"/>
      <c r="GB575" s="3"/>
      <c r="GC575" s="3"/>
      <c r="GD575" s="3"/>
      <c r="GE575" s="3"/>
      <c r="GF575" s="3"/>
      <c r="GG575" s="3"/>
      <c r="GH575" s="3"/>
      <c r="GI575" s="3"/>
      <c r="GJ575" s="3"/>
      <c r="GK575" s="3"/>
      <c r="GL575" s="3"/>
      <c r="GM575" s="3"/>
      <c r="GN575" s="3"/>
      <c r="GO575" s="3"/>
      <c r="GP575" s="3"/>
      <c r="GQ575" s="3"/>
      <c r="GR575" s="3"/>
      <c r="GS575" s="3"/>
      <c r="GT575" s="3"/>
      <c r="GU575" s="3"/>
      <c r="GV575" s="3"/>
      <c r="GW575" s="3"/>
      <c r="GX575" s="3"/>
      <c r="GY575" s="3"/>
      <c r="GZ575" s="3"/>
      <c r="HA575" s="3"/>
      <c r="HB575" s="3"/>
      <c r="HC575" s="3"/>
      <c r="HD575" s="3"/>
      <c r="HE575" s="3"/>
      <c r="HF575" s="3"/>
      <c r="HG575" s="3"/>
      <c r="HH575" s="3"/>
      <c r="HI575" s="3"/>
      <c r="HJ575" s="3"/>
      <c r="HK575" s="3"/>
      <c r="HL575" s="3"/>
      <c r="HM575" s="3"/>
      <c r="HN575" s="3"/>
      <c r="HO575" s="3"/>
      <c r="HP575" s="3"/>
      <c r="HQ575" s="3"/>
      <c r="HR575" s="3"/>
      <c r="HS575" s="3"/>
      <c r="HT575" s="3"/>
      <c r="HU575" s="3"/>
      <c r="HV575" s="3"/>
      <c r="HW575" s="3"/>
      <c r="HX575" s="3"/>
      <c r="HY575" s="3"/>
      <c r="HZ575" s="3"/>
      <c r="IA575" s="3"/>
      <c r="IB575" s="3"/>
      <c r="IC575" s="3"/>
      <c r="ID575" s="3"/>
      <c r="IE575" s="3"/>
      <c r="IF575" s="3"/>
      <c r="IG575" s="3"/>
      <c r="IH575" s="3"/>
      <c r="II575" s="3"/>
      <c r="IJ575" s="3"/>
      <c r="IK575" s="3"/>
      <c r="IL575" s="3"/>
      <c r="IM575" s="3"/>
      <c r="IN575" s="3"/>
      <c r="IO575" s="3"/>
      <c r="IP575" s="3"/>
      <c r="IQ575" s="3"/>
      <c r="IR575" s="3"/>
      <c r="IS575" s="3"/>
      <c r="IT575" s="3"/>
      <c r="IU575" s="3"/>
      <c r="IV575" s="3"/>
      <c r="IW575" s="3"/>
      <c r="IX575" s="3"/>
      <c r="IY575" s="3"/>
      <c r="IZ575" s="3"/>
      <c r="JA575" s="3"/>
      <c r="JB575" s="3"/>
      <c r="JC575" s="3"/>
      <c r="JD575" s="3"/>
      <c r="JE575" s="3"/>
      <c r="JF575" s="3"/>
      <c r="JG575" s="3"/>
      <c r="JH575" s="3"/>
      <c r="JI575" s="3"/>
      <c r="JJ575" s="3"/>
      <c r="JK575" s="3"/>
      <c r="JL575" s="3"/>
      <c r="JM575" s="3"/>
      <c r="JN575" s="3"/>
      <c r="JO575" s="3"/>
      <c r="JP575" s="3"/>
      <c r="JQ575" s="3"/>
      <c r="JR575" s="3"/>
      <c r="JS575" s="3"/>
      <c r="JT575" s="3"/>
      <c r="JU575" s="3"/>
      <c r="JV575" s="3"/>
      <c r="JW575" s="3"/>
      <c r="JX575" s="3"/>
      <c r="JY575" s="3"/>
      <c r="JZ575" s="3"/>
      <c r="KA575" s="3"/>
      <c r="KB575" s="3"/>
      <c r="KC575" s="3"/>
      <c r="KD575" s="3"/>
      <c r="KE575" s="3"/>
      <c r="KF575" s="3"/>
      <c r="KG575" s="3"/>
      <c r="KH575" s="3"/>
      <c r="KI575" s="3"/>
      <c r="KJ575" s="3"/>
      <c r="KK575" s="3"/>
      <c r="KL575" s="3"/>
      <c r="KM575" s="3"/>
      <c r="KN575" s="3"/>
    </row>
    <row r="576" spans="1:300">
      <c r="A576" s="3">
        <v>0</v>
      </c>
      <c r="B57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576)))"),"")</f>
        <v/>
      </c>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c r="AX576" s="4"/>
      <c r="AY576" s="4"/>
      <c r="AZ576" s="4"/>
      <c r="BA576" s="4"/>
      <c r="BB576" s="4"/>
      <c r="BC576" s="4"/>
      <c r="BD576" s="4"/>
      <c r="BE576" s="4"/>
      <c r="BF576" s="4"/>
      <c r="BG576" s="4"/>
      <c r="BH576" s="4"/>
      <c r="BI576" s="4"/>
      <c r="BJ576" s="4"/>
      <c r="BK576" s="4"/>
      <c r="BL576" s="4"/>
      <c r="BM576" s="4"/>
      <c r="BN576" s="4"/>
      <c r="BO576" s="4"/>
      <c r="BP576" s="4"/>
      <c r="BQ576" s="4"/>
      <c r="BR576" s="4"/>
      <c r="BS576" s="4"/>
      <c r="BT576" s="4"/>
      <c r="BU576" s="4"/>
      <c r="BV576" s="4"/>
      <c r="BW576" s="4"/>
      <c r="BX576" s="4"/>
      <c r="BY576" s="4"/>
      <c r="BZ576" s="4"/>
      <c r="CA576" s="4"/>
      <c r="CB576" s="4"/>
      <c r="CC576" s="4"/>
      <c r="CD576" s="4"/>
      <c r="CE576" s="4"/>
      <c r="CF576" s="4"/>
      <c r="CG576" s="4"/>
      <c r="CH576" s="4"/>
      <c r="CI576" s="4"/>
      <c r="CJ576" s="4"/>
      <c r="CK576" s="4"/>
      <c r="CL576" s="4"/>
      <c r="CM576" s="4"/>
      <c r="CN576" s="4"/>
      <c r="CO576" s="4"/>
      <c r="CP576" s="4"/>
      <c r="CQ576" s="4"/>
      <c r="CR576" s="4"/>
      <c r="CS576" s="4"/>
      <c r="CT576" s="4"/>
      <c r="CU576" s="4"/>
      <c r="CV576" s="4"/>
      <c r="CW576" s="4"/>
      <c r="CX576" s="4"/>
      <c r="CY576" s="4"/>
      <c r="CZ576" s="4"/>
      <c r="DA576" s="4"/>
      <c r="DB576" s="4"/>
      <c r="DC576" s="4"/>
      <c r="DD576" s="4"/>
      <c r="DE576" s="4"/>
      <c r="DF576" s="4"/>
      <c r="DG576" s="4"/>
      <c r="DH576" s="4"/>
      <c r="DI576" s="4"/>
      <c r="DJ576" s="4"/>
      <c r="DK576" s="4"/>
      <c r="DL576" s="4"/>
      <c r="DM576" s="4"/>
      <c r="DN576" s="4"/>
      <c r="DO576" s="4"/>
      <c r="DP576" s="4"/>
      <c r="DQ576" s="4"/>
      <c r="DR576" s="4"/>
      <c r="DS576" s="4"/>
      <c r="DT576" s="4"/>
      <c r="DU576" s="4"/>
      <c r="DV576" s="4"/>
      <c r="DW576" s="4"/>
      <c r="DX576" s="4"/>
      <c r="DY576" s="4"/>
      <c r="DZ576" s="4"/>
      <c r="EA576" s="4"/>
      <c r="EB576" s="4"/>
      <c r="EC576" s="4"/>
      <c r="ED576" s="4"/>
      <c r="EE576" s="4"/>
      <c r="EF576" s="4"/>
      <c r="EG576" s="4"/>
      <c r="EH576" s="4"/>
      <c r="EI576" s="4"/>
      <c r="EJ576" s="4"/>
      <c r="EK576" s="4"/>
      <c r="EL576" s="4"/>
      <c r="EM576" s="4"/>
      <c r="EN576" s="4"/>
      <c r="EO576" s="4"/>
      <c r="EP576" s="4"/>
      <c r="EQ576" s="4"/>
      <c r="ER576" s="4"/>
      <c r="ES576" s="4"/>
      <c r="ET576" s="4"/>
      <c r="EU576" s="4"/>
      <c r="EV576" s="4"/>
      <c r="EW576" s="4"/>
      <c r="EX576" s="4"/>
      <c r="EY576" s="3"/>
      <c r="EZ576" s="3"/>
      <c r="FA576" s="3"/>
      <c r="FB576" s="3"/>
      <c r="FC576" s="3"/>
      <c r="FD576" s="3"/>
      <c r="FE576" s="3"/>
      <c r="FF576" s="3"/>
      <c r="FG576" s="3"/>
      <c r="FH576" s="3"/>
      <c r="FI576" s="3"/>
      <c r="FJ576" s="3"/>
      <c r="FK576" s="3"/>
      <c r="FL576" s="3"/>
      <c r="FM576" s="3"/>
      <c r="FN576" s="3"/>
      <c r="FO576" s="3"/>
      <c r="FP576" s="3"/>
      <c r="FQ576" s="3"/>
      <c r="FR576" s="3"/>
      <c r="FS576" s="3"/>
      <c r="FT576" s="3"/>
      <c r="FU576" s="3"/>
      <c r="FV576" s="3"/>
      <c r="FW576" s="3"/>
      <c r="FX576" s="3"/>
      <c r="FY576" s="3"/>
      <c r="FZ576" s="3"/>
      <c r="GA576" s="3"/>
      <c r="GB576" s="3"/>
      <c r="GC576" s="3"/>
      <c r="GD576" s="3"/>
      <c r="GE576" s="3"/>
      <c r="GF576" s="3"/>
      <c r="GG576" s="3"/>
      <c r="GH576" s="3"/>
      <c r="GI576" s="3"/>
      <c r="GJ576" s="3"/>
      <c r="GK576" s="3"/>
      <c r="GL576" s="3"/>
      <c r="GM576" s="3"/>
      <c r="GN576" s="3"/>
      <c r="GO576" s="3"/>
      <c r="GP576" s="3"/>
      <c r="GQ576" s="3"/>
      <c r="GR576" s="3"/>
      <c r="GS576" s="3"/>
      <c r="GT576" s="3"/>
      <c r="GU576" s="3"/>
      <c r="GV576" s="3"/>
      <c r="GW576" s="3"/>
      <c r="GX576" s="3"/>
      <c r="GY576" s="3"/>
      <c r="GZ576" s="3"/>
      <c r="HA576" s="3"/>
      <c r="HB576" s="3"/>
      <c r="HC576" s="3"/>
      <c r="HD576" s="3"/>
      <c r="HE576" s="3"/>
      <c r="HF576" s="3"/>
      <c r="HG576" s="3"/>
      <c r="HH576" s="3"/>
      <c r="HI576" s="3"/>
      <c r="HJ576" s="3"/>
      <c r="HK576" s="3"/>
      <c r="HL576" s="3"/>
      <c r="HM576" s="3"/>
      <c r="HN576" s="3"/>
      <c r="HO576" s="3"/>
      <c r="HP576" s="3"/>
      <c r="HQ576" s="3"/>
      <c r="HR576" s="3"/>
      <c r="HS576" s="3"/>
      <c r="HT576" s="3"/>
      <c r="HU576" s="3"/>
      <c r="HV576" s="3"/>
      <c r="HW576" s="3"/>
      <c r="HX576" s="3"/>
      <c r="HY576" s="3"/>
      <c r="HZ576" s="3"/>
      <c r="IA576" s="3"/>
      <c r="IB576" s="3"/>
      <c r="IC576" s="3"/>
      <c r="ID576" s="3"/>
      <c r="IE576" s="3"/>
      <c r="IF576" s="3"/>
      <c r="IG576" s="3"/>
      <c r="IH576" s="3"/>
      <c r="II576" s="3"/>
      <c r="IJ576" s="3"/>
      <c r="IK576" s="3"/>
      <c r="IL576" s="3"/>
      <c r="IM576" s="3"/>
      <c r="IN576" s="3"/>
      <c r="IO576" s="3"/>
      <c r="IP576" s="3"/>
      <c r="IQ576" s="3"/>
      <c r="IR576" s="3"/>
      <c r="IS576" s="3"/>
      <c r="IT576" s="3"/>
      <c r="IU576" s="3"/>
      <c r="IV576" s="3"/>
      <c r="IW576" s="3"/>
      <c r="IX576" s="3"/>
      <c r="IY576" s="3"/>
      <c r="IZ576" s="3"/>
      <c r="JA576" s="3"/>
      <c r="JB576" s="3"/>
      <c r="JC576" s="3"/>
      <c r="JD576" s="3"/>
      <c r="JE576" s="3"/>
      <c r="JF576" s="3"/>
      <c r="JG576" s="3"/>
      <c r="JH576" s="3"/>
      <c r="JI576" s="3"/>
      <c r="JJ576" s="3"/>
      <c r="JK576" s="3"/>
      <c r="JL576" s="3"/>
      <c r="JM576" s="3"/>
      <c r="JN576" s="3"/>
      <c r="JO576" s="3"/>
      <c r="JP576" s="3"/>
      <c r="JQ576" s="3"/>
      <c r="JR576" s="3"/>
      <c r="JS576" s="3"/>
      <c r="JT576" s="3"/>
      <c r="JU576" s="3"/>
      <c r="JV576" s="3"/>
      <c r="JW576" s="3"/>
      <c r="JX576" s="3"/>
      <c r="JY576" s="3"/>
      <c r="JZ576" s="3"/>
      <c r="KA576" s="3"/>
      <c r="KB576" s="3"/>
      <c r="KC576" s="3"/>
      <c r="KD576" s="3"/>
      <c r="KE576" s="3"/>
      <c r="KF576" s="3"/>
      <c r="KG576" s="3"/>
      <c r="KH576" s="3"/>
      <c r="KI576" s="3"/>
      <c r="KJ576" s="3"/>
      <c r="KK576" s="3"/>
      <c r="KL576" s="3"/>
      <c r="KM576" s="3"/>
      <c r="KN576" s="3"/>
    </row>
    <row r="577" spans="1:300">
      <c r="A577" s="3">
        <v>0</v>
      </c>
      <c r="B57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577)))"),"")</f>
        <v/>
      </c>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c r="AX577" s="4"/>
      <c r="AY577" s="4"/>
      <c r="AZ577" s="4"/>
      <c r="BA577" s="4"/>
      <c r="BB577" s="4"/>
      <c r="BC577" s="4"/>
      <c r="BD577" s="4"/>
      <c r="BE577" s="4"/>
      <c r="BF577" s="4"/>
      <c r="BG577" s="4"/>
      <c r="BH577" s="4"/>
      <c r="BI577" s="4"/>
      <c r="BJ577" s="4"/>
      <c r="BK577" s="4"/>
      <c r="BL577" s="4"/>
      <c r="BM577" s="4"/>
      <c r="BN577" s="4"/>
      <c r="BO577" s="4"/>
      <c r="BP577" s="4"/>
      <c r="BQ577" s="4"/>
      <c r="BR577" s="4"/>
      <c r="BS577" s="4"/>
      <c r="BT577" s="4"/>
      <c r="BU577" s="4"/>
      <c r="BV577" s="4"/>
      <c r="BW577" s="4"/>
      <c r="BX577" s="4"/>
      <c r="BY577" s="4"/>
      <c r="BZ577" s="4"/>
      <c r="CA577" s="4"/>
      <c r="CB577" s="4"/>
      <c r="CC577" s="4"/>
      <c r="CD577" s="4"/>
      <c r="CE577" s="4"/>
      <c r="CF577" s="4"/>
      <c r="CG577" s="4"/>
      <c r="CH577" s="4"/>
      <c r="CI577" s="4"/>
      <c r="CJ577" s="4"/>
      <c r="CK577" s="4"/>
      <c r="CL577" s="4"/>
      <c r="CM577" s="4"/>
      <c r="CN577" s="4"/>
      <c r="CO577" s="4"/>
      <c r="CP577" s="4"/>
      <c r="CQ577" s="4"/>
      <c r="CR577" s="4"/>
      <c r="CS577" s="4"/>
      <c r="CT577" s="4"/>
      <c r="CU577" s="4"/>
      <c r="CV577" s="4"/>
      <c r="CW577" s="4"/>
      <c r="CX577" s="4"/>
      <c r="CY577" s="4"/>
      <c r="CZ577" s="4"/>
      <c r="DA577" s="4"/>
      <c r="DB577" s="4"/>
      <c r="DC577" s="4"/>
      <c r="DD577" s="4"/>
      <c r="DE577" s="4"/>
      <c r="DF577" s="4"/>
      <c r="DG577" s="4"/>
      <c r="DH577" s="4"/>
      <c r="DI577" s="4"/>
      <c r="DJ577" s="4"/>
      <c r="DK577" s="4"/>
      <c r="DL577" s="4"/>
      <c r="DM577" s="4"/>
      <c r="DN577" s="4"/>
      <c r="DO577" s="4"/>
      <c r="DP577" s="4"/>
      <c r="DQ577" s="4"/>
      <c r="DR577" s="4"/>
      <c r="DS577" s="4"/>
      <c r="DT577" s="4"/>
      <c r="DU577" s="4"/>
      <c r="DV577" s="4"/>
      <c r="DW577" s="4"/>
      <c r="DX577" s="4"/>
      <c r="DY577" s="4"/>
      <c r="DZ577" s="4"/>
      <c r="EA577" s="4"/>
      <c r="EB577" s="4"/>
      <c r="EC577" s="4"/>
      <c r="ED577" s="4"/>
      <c r="EE577" s="4"/>
      <c r="EF577" s="4"/>
      <c r="EG577" s="4"/>
      <c r="EH577" s="4"/>
      <c r="EI577" s="4"/>
      <c r="EJ577" s="4"/>
      <c r="EK577" s="4"/>
      <c r="EL577" s="4"/>
      <c r="EM577" s="4"/>
      <c r="EN577" s="4"/>
      <c r="EO577" s="4"/>
      <c r="EP577" s="4"/>
      <c r="EQ577" s="4"/>
      <c r="ER577" s="4"/>
      <c r="ES577" s="4"/>
      <c r="ET577" s="4"/>
      <c r="EU577" s="4"/>
      <c r="EV577" s="4"/>
      <c r="EW577" s="4"/>
      <c r="EX577" s="4"/>
      <c r="EY577" s="3"/>
      <c r="EZ577" s="3"/>
      <c r="FA577" s="3"/>
      <c r="FB577" s="3"/>
      <c r="FC577" s="3"/>
      <c r="FD577" s="3"/>
      <c r="FE577" s="3"/>
      <c r="FF577" s="3"/>
      <c r="FG577" s="3"/>
      <c r="FH577" s="3"/>
      <c r="FI577" s="3"/>
      <c r="FJ577" s="3"/>
      <c r="FK577" s="3"/>
      <c r="FL577" s="3"/>
      <c r="FM577" s="3"/>
      <c r="FN577" s="3"/>
      <c r="FO577" s="3"/>
      <c r="FP577" s="3"/>
      <c r="FQ577" s="3"/>
      <c r="FR577" s="3"/>
      <c r="FS577" s="3"/>
      <c r="FT577" s="3"/>
      <c r="FU577" s="3"/>
      <c r="FV577" s="3"/>
      <c r="FW577" s="3"/>
      <c r="FX577" s="3"/>
      <c r="FY577" s="3"/>
      <c r="FZ577" s="3"/>
      <c r="GA577" s="3"/>
      <c r="GB577" s="3"/>
      <c r="GC577" s="3"/>
      <c r="GD577" s="3"/>
      <c r="GE577" s="3"/>
      <c r="GF577" s="3"/>
      <c r="GG577" s="3"/>
      <c r="GH577" s="3"/>
      <c r="GI577" s="3"/>
      <c r="GJ577" s="3"/>
      <c r="GK577" s="3"/>
      <c r="GL577" s="3"/>
      <c r="GM577" s="3"/>
      <c r="GN577" s="3"/>
      <c r="GO577" s="3"/>
      <c r="GP577" s="3"/>
      <c r="GQ577" s="3"/>
      <c r="GR577" s="3"/>
      <c r="GS577" s="3"/>
      <c r="GT577" s="3"/>
      <c r="GU577" s="3"/>
      <c r="GV577" s="3"/>
      <c r="GW577" s="3"/>
      <c r="GX577" s="3"/>
      <c r="GY577" s="3"/>
      <c r="GZ577" s="3"/>
      <c r="HA577" s="3"/>
      <c r="HB577" s="3"/>
      <c r="HC577" s="3"/>
      <c r="HD577" s="3"/>
      <c r="HE577" s="3"/>
      <c r="HF577" s="3"/>
      <c r="HG577" s="3"/>
      <c r="HH577" s="3"/>
      <c r="HI577" s="3"/>
      <c r="HJ577" s="3"/>
      <c r="HK577" s="3"/>
      <c r="HL577" s="3"/>
      <c r="HM577" s="3"/>
      <c r="HN577" s="3"/>
      <c r="HO577" s="3"/>
      <c r="HP577" s="3"/>
      <c r="HQ577" s="3"/>
      <c r="HR577" s="3"/>
      <c r="HS577" s="3"/>
      <c r="HT577" s="3"/>
      <c r="HU577" s="3"/>
      <c r="HV577" s="3"/>
      <c r="HW577" s="3"/>
      <c r="HX577" s="3"/>
      <c r="HY577" s="3"/>
      <c r="HZ577" s="3"/>
      <c r="IA577" s="3"/>
      <c r="IB577" s="3"/>
      <c r="IC577" s="3"/>
      <c r="ID577" s="3"/>
      <c r="IE577" s="3"/>
      <c r="IF577" s="3"/>
      <c r="IG577" s="3"/>
      <c r="IH577" s="3"/>
      <c r="II577" s="3"/>
      <c r="IJ577" s="3"/>
      <c r="IK577" s="3"/>
      <c r="IL577" s="3"/>
      <c r="IM577" s="3"/>
      <c r="IN577" s="3"/>
      <c r="IO577" s="3"/>
      <c r="IP577" s="3"/>
      <c r="IQ577" s="3"/>
      <c r="IR577" s="3"/>
      <c r="IS577" s="3"/>
      <c r="IT577" s="3"/>
      <c r="IU577" s="3"/>
      <c r="IV577" s="3"/>
      <c r="IW577" s="3"/>
      <c r="IX577" s="3"/>
      <c r="IY577" s="3"/>
      <c r="IZ577" s="3"/>
      <c r="JA577" s="3"/>
      <c r="JB577" s="3"/>
      <c r="JC577" s="3"/>
      <c r="JD577" s="3"/>
      <c r="JE577" s="3"/>
      <c r="JF577" s="3"/>
      <c r="JG577" s="3"/>
      <c r="JH577" s="3"/>
      <c r="JI577" s="3"/>
      <c r="JJ577" s="3"/>
      <c r="JK577" s="3"/>
      <c r="JL577" s="3"/>
      <c r="JM577" s="3"/>
      <c r="JN577" s="3"/>
      <c r="JO577" s="3"/>
      <c r="JP577" s="3"/>
      <c r="JQ577" s="3"/>
      <c r="JR577" s="3"/>
      <c r="JS577" s="3"/>
      <c r="JT577" s="3"/>
      <c r="JU577" s="3"/>
      <c r="JV577" s="3"/>
      <c r="JW577" s="3"/>
      <c r="JX577" s="3"/>
      <c r="JY577" s="3"/>
      <c r="JZ577" s="3"/>
      <c r="KA577" s="3"/>
      <c r="KB577" s="3"/>
      <c r="KC577" s="3"/>
      <c r="KD577" s="3"/>
      <c r="KE577" s="3"/>
      <c r="KF577" s="3"/>
      <c r="KG577" s="3"/>
      <c r="KH577" s="3"/>
      <c r="KI577" s="3"/>
      <c r="KJ577" s="3"/>
      <c r="KK577" s="3"/>
      <c r="KL577" s="3"/>
      <c r="KM577" s="3"/>
      <c r="KN577" s="3"/>
    </row>
    <row r="578" spans="1:300">
      <c r="A578" s="3">
        <v>0</v>
      </c>
      <c r="B57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578)))"),"")</f>
        <v/>
      </c>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c r="AX578" s="4"/>
      <c r="AY578" s="4"/>
      <c r="AZ578" s="4"/>
      <c r="BA578" s="4"/>
      <c r="BB578" s="4"/>
      <c r="BC578" s="4"/>
      <c r="BD578" s="4"/>
      <c r="BE578" s="4"/>
      <c r="BF578" s="4"/>
      <c r="BG578" s="4"/>
      <c r="BH578" s="4"/>
      <c r="BI578" s="4"/>
      <c r="BJ578" s="4"/>
      <c r="BK578" s="4"/>
      <c r="BL578" s="4"/>
      <c r="BM578" s="4"/>
      <c r="BN578" s="4"/>
      <c r="BO578" s="4"/>
      <c r="BP578" s="4"/>
      <c r="BQ578" s="4"/>
      <c r="BR578" s="4"/>
      <c r="BS578" s="4"/>
      <c r="BT578" s="4"/>
      <c r="BU578" s="4"/>
      <c r="BV578" s="4"/>
      <c r="BW578" s="4"/>
      <c r="BX578" s="4"/>
      <c r="BY578" s="4"/>
      <c r="BZ578" s="4"/>
      <c r="CA578" s="4"/>
      <c r="CB578" s="4"/>
      <c r="CC578" s="4"/>
      <c r="CD578" s="4"/>
      <c r="CE578" s="4"/>
      <c r="CF578" s="4"/>
      <c r="CG578" s="4"/>
      <c r="CH578" s="4"/>
      <c r="CI578" s="4"/>
      <c r="CJ578" s="4"/>
      <c r="CK578" s="4"/>
      <c r="CL578" s="4"/>
      <c r="CM578" s="4"/>
      <c r="CN578" s="4"/>
      <c r="CO578" s="4"/>
      <c r="CP578" s="4"/>
      <c r="CQ578" s="4"/>
      <c r="CR578" s="4"/>
      <c r="CS578" s="4"/>
      <c r="CT578" s="4"/>
      <c r="CU578" s="4"/>
      <c r="CV578" s="4"/>
      <c r="CW578" s="4"/>
      <c r="CX578" s="4"/>
      <c r="CY578" s="4"/>
      <c r="CZ578" s="4"/>
      <c r="DA578" s="4"/>
      <c r="DB578" s="4"/>
      <c r="DC578" s="4"/>
      <c r="DD578" s="4"/>
      <c r="DE578" s="4"/>
      <c r="DF578" s="4"/>
      <c r="DG578" s="4"/>
      <c r="DH578" s="4"/>
      <c r="DI578" s="4"/>
      <c r="DJ578" s="4"/>
      <c r="DK578" s="4"/>
      <c r="DL578" s="4"/>
      <c r="DM578" s="4"/>
      <c r="DN578" s="4"/>
      <c r="DO578" s="4"/>
      <c r="DP578" s="4"/>
      <c r="DQ578" s="4"/>
      <c r="DR578" s="4"/>
      <c r="DS578" s="4"/>
      <c r="DT578" s="4"/>
      <c r="DU578" s="4"/>
      <c r="DV578" s="4"/>
      <c r="DW578" s="4"/>
      <c r="DX578" s="4"/>
      <c r="DY578" s="4"/>
      <c r="DZ578" s="4"/>
      <c r="EA578" s="4"/>
      <c r="EB578" s="4"/>
      <c r="EC578" s="4"/>
      <c r="ED578" s="4"/>
      <c r="EE578" s="4"/>
      <c r="EF578" s="4"/>
      <c r="EG578" s="4"/>
      <c r="EH578" s="4"/>
      <c r="EI578" s="4"/>
      <c r="EJ578" s="4"/>
      <c r="EK578" s="4"/>
      <c r="EL578" s="4"/>
      <c r="EM578" s="4"/>
      <c r="EN578" s="4"/>
      <c r="EO578" s="4"/>
      <c r="EP578" s="4"/>
      <c r="EQ578" s="4"/>
      <c r="ER578" s="4"/>
      <c r="ES578" s="4"/>
      <c r="ET578" s="4"/>
      <c r="EU578" s="4"/>
      <c r="EV578" s="4"/>
      <c r="EW578" s="4"/>
      <c r="EX578" s="4"/>
      <c r="EY578" s="3"/>
      <c r="EZ578" s="3"/>
      <c r="FA578" s="3"/>
      <c r="FB578" s="3"/>
      <c r="FC578" s="3"/>
      <c r="FD578" s="3"/>
      <c r="FE578" s="3"/>
      <c r="FF578" s="3"/>
      <c r="FG578" s="3"/>
      <c r="FH578" s="3"/>
      <c r="FI578" s="3"/>
      <c r="FJ578" s="3"/>
      <c r="FK578" s="3"/>
      <c r="FL578" s="3"/>
      <c r="FM578" s="3"/>
      <c r="FN578" s="3"/>
      <c r="FO578" s="3"/>
      <c r="FP578" s="3"/>
      <c r="FQ578" s="3"/>
      <c r="FR578" s="3"/>
      <c r="FS578" s="3"/>
      <c r="FT578" s="3"/>
      <c r="FU578" s="3"/>
      <c r="FV578" s="3"/>
      <c r="FW578" s="3"/>
      <c r="FX578" s="3"/>
      <c r="FY578" s="3"/>
      <c r="FZ578" s="3"/>
      <c r="GA578" s="3"/>
      <c r="GB578" s="3"/>
      <c r="GC578" s="3"/>
      <c r="GD578" s="3"/>
      <c r="GE578" s="3"/>
      <c r="GF578" s="3"/>
      <c r="GG578" s="3"/>
      <c r="GH578" s="3"/>
      <c r="GI578" s="3"/>
      <c r="GJ578" s="3"/>
      <c r="GK578" s="3"/>
      <c r="GL578" s="3"/>
      <c r="GM578" s="3"/>
      <c r="GN578" s="3"/>
      <c r="GO578" s="3"/>
      <c r="GP578" s="3"/>
      <c r="GQ578" s="3"/>
      <c r="GR578" s="3"/>
      <c r="GS578" s="3"/>
      <c r="GT578" s="3"/>
      <c r="GU578" s="3"/>
      <c r="GV578" s="3"/>
      <c r="GW578" s="3"/>
      <c r="GX578" s="3"/>
      <c r="GY578" s="3"/>
      <c r="GZ578" s="3"/>
      <c r="HA578" s="3"/>
      <c r="HB578" s="3"/>
      <c r="HC578" s="3"/>
      <c r="HD578" s="3"/>
      <c r="HE578" s="3"/>
      <c r="HF578" s="3"/>
      <c r="HG578" s="3"/>
      <c r="HH578" s="3"/>
      <c r="HI578" s="3"/>
      <c r="HJ578" s="3"/>
      <c r="HK578" s="3"/>
      <c r="HL578" s="3"/>
      <c r="HM578" s="3"/>
      <c r="HN578" s="3"/>
      <c r="HO578" s="3"/>
      <c r="HP578" s="3"/>
      <c r="HQ578" s="3"/>
      <c r="HR578" s="3"/>
      <c r="HS578" s="3"/>
      <c r="HT578" s="3"/>
      <c r="HU578" s="3"/>
      <c r="HV578" s="3"/>
      <c r="HW578" s="3"/>
      <c r="HX578" s="3"/>
      <c r="HY578" s="3"/>
      <c r="HZ578" s="3"/>
      <c r="IA578" s="3"/>
      <c r="IB578" s="3"/>
      <c r="IC578" s="3"/>
      <c r="ID578" s="3"/>
      <c r="IE578" s="3"/>
      <c r="IF578" s="3"/>
      <c r="IG578" s="3"/>
      <c r="IH578" s="3"/>
      <c r="II578" s="3"/>
      <c r="IJ578" s="3"/>
      <c r="IK578" s="3"/>
      <c r="IL578" s="3"/>
      <c r="IM578" s="3"/>
      <c r="IN578" s="3"/>
      <c r="IO578" s="3"/>
      <c r="IP578" s="3"/>
      <c r="IQ578" s="3"/>
      <c r="IR578" s="3"/>
      <c r="IS578" s="3"/>
      <c r="IT578" s="3"/>
      <c r="IU578" s="3"/>
      <c r="IV578" s="3"/>
      <c r="IW578" s="3"/>
      <c r="IX578" s="3"/>
      <c r="IY578" s="3"/>
      <c r="IZ578" s="3"/>
      <c r="JA578" s="3"/>
      <c r="JB578" s="3"/>
      <c r="JC578" s="3"/>
      <c r="JD578" s="3"/>
      <c r="JE578" s="3"/>
      <c r="JF578" s="3"/>
      <c r="JG578" s="3"/>
      <c r="JH578" s="3"/>
      <c r="JI578" s="3"/>
      <c r="JJ578" s="3"/>
      <c r="JK578" s="3"/>
      <c r="JL578" s="3"/>
      <c r="JM578" s="3"/>
      <c r="JN578" s="3"/>
      <c r="JO578" s="3"/>
      <c r="JP578" s="3"/>
      <c r="JQ578" s="3"/>
      <c r="JR578" s="3"/>
      <c r="JS578" s="3"/>
      <c r="JT578" s="3"/>
      <c r="JU578" s="3"/>
      <c r="JV578" s="3"/>
      <c r="JW578" s="3"/>
      <c r="JX578" s="3"/>
      <c r="JY578" s="3"/>
      <c r="JZ578" s="3"/>
      <c r="KA578" s="3"/>
      <c r="KB578" s="3"/>
      <c r="KC578" s="3"/>
      <c r="KD578" s="3"/>
      <c r="KE578" s="3"/>
      <c r="KF578" s="3"/>
      <c r="KG578" s="3"/>
      <c r="KH578" s="3"/>
      <c r="KI578" s="3"/>
      <c r="KJ578" s="3"/>
      <c r="KK578" s="3"/>
      <c r="KL578" s="3"/>
      <c r="KM578" s="3"/>
      <c r="KN578" s="3"/>
    </row>
    <row r="579" spans="1:300">
      <c r="A579" s="3">
        <v>0</v>
      </c>
      <c r="B57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579)))"),"")</f>
        <v/>
      </c>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4"/>
      <c r="BA579" s="4"/>
      <c r="BB579" s="4"/>
      <c r="BC579" s="4"/>
      <c r="BD579" s="4"/>
      <c r="BE579" s="4"/>
      <c r="BF579" s="4"/>
      <c r="BG579" s="4"/>
      <c r="BH579" s="4"/>
      <c r="BI579" s="4"/>
      <c r="BJ579" s="4"/>
      <c r="BK579" s="4"/>
      <c r="BL579" s="4"/>
      <c r="BM579" s="4"/>
      <c r="BN579" s="4"/>
      <c r="BO579" s="4"/>
      <c r="BP579" s="4"/>
      <c r="BQ579" s="4"/>
      <c r="BR579" s="4"/>
      <c r="BS579" s="4"/>
      <c r="BT579" s="4"/>
      <c r="BU579" s="4"/>
      <c r="BV579" s="4"/>
      <c r="BW579" s="4"/>
      <c r="BX579" s="4"/>
      <c r="BY579" s="4"/>
      <c r="BZ579" s="4"/>
      <c r="CA579" s="4"/>
      <c r="CB579" s="4"/>
      <c r="CC579" s="4"/>
      <c r="CD579" s="4"/>
      <c r="CE579" s="4"/>
      <c r="CF579" s="4"/>
      <c r="CG579" s="4"/>
      <c r="CH579" s="4"/>
      <c r="CI579" s="4"/>
      <c r="CJ579" s="4"/>
      <c r="CK579" s="4"/>
      <c r="CL579" s="4"/>
      <c r="CM579" s="4"/>
      <c r="CN579" s="4"/>
      <c r="CO579" s="4"/>
      <c r="CP579" s="4"/>
      <c r="CQ579" s="4"/>
      <c r="CR579" s="4"/>
      <c r="CS579" s="4"/>
      <c r="CT579" s="4"/>
      <c r="CU579" s="4"/>
      <c r="CV579" s="4"/>
      <c r="CW579" s="4"/>
      <c r="CX579" s="4"/>
      <c r="CY579" s="4"/>
      <c r="CZ579" s="4"/>
      <c r="DA579" s="4"/>
      <c r="DB579" s="4"/>
      <c r="DC579" s="4"/>
      <c r="DD579" s="4"/>
      <c r="DE579" s="4"/>
      <c r="DF579" s="4"/>
      <c r="DG579" s="4"/>
      <c r="DH579" s="4"/>
      <c r="DI579" s="4"/>
      <c r="DJ579" s="4"/>
      <c r="DK579" s="4"/>
      <c r="DL579" s="4"/>
      <c r="DM579" s="4"/>
      <c r="DN579" s="4"/>
      <c r="DO579" s="4"/>
      <c r="DP579" s="4"/>
      <c r="DQ579" s="4"/>
      <c r="DR579" s="4"/>
      <c r="DS579" s="4"/>
      <c r="DT579" s="4"/>
      <c r="DU579" s="4"/>
      <c r="DV579" s="4"/>
      <c r="DW579" s="4"/>
      <c r="DX579" s="4"/>
      <c r="DY579" s="4"/>
      <c r="DZ579" s="4"/>
      <c r="EA579" s="4"/>
      <c r="EB579" s="4"/>
      <c r="EC579" s="4"/>
      <c r="ED579" s="4"/>
      <c r="EE579" s="4"/>
      <c r="EF579" s="4"/>
      <c r="EG579" s="4"/>
      <c r="EH579" s="4"/>
      <c r="EI579" s="4"/>
      <c r="EJ579" s="4"/>
      <c r="EK579" s="4"/>
      <c r="EL579" s="4"/>
      <c r="EM579" s="4"/>
      <c r="EN579" s="4"/>
      <c r="EO579" s="4"/>
      <c r="EP579" s="4"/>
      <c r="EQ579" s="4"/>
      <c r="ER579" s="4"/>
      <c r="ES579" s="4"/>
      <c r="ET579" s="4"/>
      <c r="EU579" s="4"/>
      <c r="EV579" s="4"/>
      <c r="EW579" s="4"/>
      <c r="EX579" s="4"/>
      <c r="EY579" s="3"/>
      <c r="EZ579" s="3"/>
      <c r="FA579" s="3"/>
      <c r="FB579" s="3"/>
      <c r="FC579" s="3"/>
      <c r="FD579" s="3"/>
      <c r="FE579" s="3"/>
      <c r="FF579" s="3"/>
      <c r="FG579" s="3"/>
      <c r="FH579" s="3"/>
      <c r="FI579" s="3"/>
      <c r="FJ579" s="3"/>
      <c r="FK579" s="3"/>
      <c r="FL579" s="3"/>
      <c r="FM579" s="3"/>
      <c r="FN579" s="3"/>
      <c r="FO579" s="3"/>
      <c r="FP579" s="3"/>
      <c r="FQ579" s="3"/>
      <c r="FR579" s="3"/>
      <c r="FS579" s="3"/>
      <c r="FT579" s="3"/>
      <c r="FU579" s="3"/>
      <c r="FV579" s="3"/>
      <c r="FW579" s="3"/>
      <c r="FX579" s="3"/>
      <c r="FY579" s="3"/>
      <c r="FZ579" s="3"/>
      <c r="GA579" s="3"/>
      <c r="GB579" s="3"/>
      <c r="GC579" s="3"/>
      <c r="GD579" s="3"/>
      <c r="GE579" s="3"/>
      <c r="GF579" s="3"/>
      <c r="GG579" s="3"/>
      <c r="GH579" s="3"/>
      <c r="GI579" s="3"/>
      <c r="GJ579" s="3"/>
      <c r="GK579" s="3"/>
      <c r="GL579" s="3"/>
      <c r="GM579" s="3"/>
      <c r="GN579" s="3"/>
      <c r="GO579" s="3"/>
      <c r="GP579" s="3"/>
      <c r="GQ579" s="3"/>
      <c r="GR579" s="3"/>
      <c r="GS579" s="3"/>
      <c r="GT579" s="3"/>
      <c r="GU579" s="3"/>
      <c r="GV579" s="3"/>
      <c r="GW579" s="3"/>
      <c r="GX579" s="3"/>
      <c r="GY579" s="3"/>
      <c r="GZ579" s="3"/>
      <c r="HA579" s="3"/>
      <c r="HB579" s="3"/>
      <c r="HC579" s="3"/>
      <c r="HD579" s="3"/>
      <c r="HE579" s="3"/>
      <c r="HF579" s="3"/>
      <c r="HG579" s="3"/>
      <c r="HH579" s="3"/>
      <c r="HI579" s="3"/>
      <c r="HJ579" s="3"/>
      <c r="HK579" s="3"/>
      <c r="HL579" s="3"/>
      <c r="HM579" s="3"/>
      <c r="HN579" s="3"/>
      <c r="HO579" s="3"/>
      <c r="HP579" s="3"/>
      <c r="HQ579" s="3"/>
      <c r="HR579" s="3"/>
      <c r="HS579" s="3"/>
      <c r="HT579" s="3"/>
      <c r="HU579" s="3"/>
      <c r="HV579" s="3"/>
      <c r="HW579" s="3"/>
      <c r="HX579" s="3"/>
      <c r="HY579" s="3"/>
      <c r="HZ579" s="3"/>
      <c r="IA579" s="3"/>
      <c r="IB579" s="3"/>
      <c r="IC579" s="3"/>
      <c r="ID579" s="3"/>
      <c r="IE579" s="3"/>
      <c r="IF579" s="3"/>
      <c r="IG579" s="3"/>
      <c r="IH579" s="3"/>
      <c r="II579" s="3"/>
      <c r="IJ579" s="3"/>
      <c r="IK579" s="3"/>
      <c r="IL579" s="3"/>
      <c r="IM579" s="3"/>
      <c r="IN579" s="3"/>
      <c r="IO579" s="3"/>
      <c r="IP579" s="3"/>
      <c r="IQ579" s="3"/>
      <c r="IR579" s="3"/>
      <c r="IS579" s="3"/>
      <c r="IT579" s="3"/>
      <c r="IU579" s="3"/>
      <c r="IV579" s="3"/>
      <c r="IW579" s="3"/>
      <c r="IX579" s="3"/>
      <c r="IY579" s="3"/>
      <c r="IZ579" s="3"/>
      <c r="JA579" s="3"/>
      <c r="JB579" s="3"/>
      <c r="JC579" s="3"/>
      <c r="JD579" s="3"/>
      <c r="JE579" s="3"/>
      <c r="JF579" s="3"/>
      <c r="JG579" s="3"/>
      <c r="JH579" s="3"/>
      <c r="JI579" s="3"/>
      <c r="JJ579" s="3"/>
      <c r="JK579" s="3"/>
      <c r="JL579" s="3"/>
      <c r="JM579" s="3"/>
      <c r="JN579" s="3"/>
      <c r="JO579" s="3"/>
      <c r="JP579" s="3"/>
      <c r="JQ579" s="3"/>
      <c r="JR579" s="3"/>
      <c r="JS579" s="3"/>
      <c r="JT579" s="3"/>
      <c r="JU579" s="3"/>
      <c r="JV579" s="3"/>
      <c r="JW579" s="3"/>
      <c r="JX579" s="3"/>
      <c r="JY579" s="3"/>
      <c r="JZ579" s="3"/>
      <c r="KA579" s="3"/>
      <c r="KB579" s="3"/>
      <c r="KC579" s="3"/>
      <c r="KD579" s="3"/>
      <c r="KE579" s="3"/>
      <c r="KF579" s="3"/>
      <c r="KG579" s="3"/>
      <c r="KH579" s="3"/>
      <c r="KI579" s="3"/>
      <c r="KJ579" s="3"/>
      <c r="KK579" s="3"/>
      <c r="KL579" s="3"/>
      <c r="KM579" s="3"/>
      <c r="KN579" s="3"/>
    </row>
    <row r="580" spans="1:300">
      <c r="A580" s="3">
        <v>0</v>
      </c>
      <c r="B58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580)))"),"")</f>
        <v/>
      </c>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c r="AX580" s="4"/>
      <c r="AY580" s="4"/>
      <c r="AZ580" s="4"/>
      <c r="BA580" s="4"/>
      <c r="BB580" s="4"/>
      <c r="BC580" s="4"/>
      <c r="BD580" s="4"/>
      <c r="BE580" s="4"/>
      <c r="BF580" s="4"/>
      <c r="BG580" s="4"/>
      <c r="BH580" s="4"/>
      <c r="BI580" s="4"/>
      <c r="BJ580" s="4"/>
      <c r="BK580" s="4"/>
      <c r="BL580" s="4"/>
      <c r="BM580" s="4"/>
      <c r="BN580" s="4"/>
      <c r="BO580" s="4"/>
      <c r="BP580" s="4"/>
      <c r="BQ580" s="4"/>
      <c r="BR580" s="4"/>
      <c r="BS580" s="4"/>
      <c r="BT580" s="4"/>
      <c r="BU580" s="4"/>
      <c r="BV580" s="4"/>
      <c r="BW580" s="4"/>
      <c r="BX580" s="4"/>
      <c r="BY580" s="4"/>
      <c r="BZ580" s="4"/>
      <c r="CA580" s="4"/>
      <c r="CB580" s="4"/>
      <c r="CC580" s="4"/>
      <c r="CD580" s="4"/>
      <c r="CE580" s="4"/>
      <c r="CF580" s="4"/>
      <c r="CG580" s="4"/>
      <c r="CH580" s="4"/>
      <c r="CI580" s="4"/>
      <c r="CJ580" s="4"/>
      <c r="CK580" s="4"/>
      <c r="CL580" s="4"/>
      <c r="CM580" s="4"/>
      <c r="CN580" s="4"/>
      <c r="CO580" s="4"/>
      <c r="CP580" s="4"/>
      <c r="CQ580" s="4"/>
      <c r="CR580" s="4"/>
      <c r="CS580" s="4"/>
      <c r="CT580" s="4"/>
      <c r="CU580" s="4"/>
      <c r="CV580" s="4"/>
      <c r="CW580" s="4"/>
      <c r="CX580" s="4"/>
      <c r="CY580" s="4"/>
      <c r="CZ580" s="4"/>
      <c r="DA580" s="4"/>
      <c r="DB580" s="4"/>
      <c r="DC580" s="4"/>
      <c r="DD580" s="4"/>
      <c r="DE580" s="4"/>
      <c r="DF580" s="4"/>
      <c r="DG580" s="4"/>
      <c r="DH580" s="4"/>
      <c r="DI580" s="4"/>
      <c r="DJ580" s="4"/>
      <c r="DK580" s="4"/>
      <c r="DL580" s="4"/>
      <c r="DM580" s="4"/>
      <c r="DN580" s="4"/>
      <c r="DO580" s="4"/>
      <c r="DP580" s="4"/>
      <c r="DQ580" s="4"/>
      <c r="DR580" s="4"/>
      <c r="DS580" s="4"/>
      <c r="DT580" s="4"/>
      <c r="DU580" s="4"/>
      <c r="DV580" s="4"/>
      <c r="DW580" s="4"/>
      <c r="DX580" s="4"/>
      <c r="DY580" s="4"/>
      <c r="DZ580" s="4"/>
      <c r="EA580" s="4"/>
      <c r="EB580" s="4"/>
      <c r="EC580" s="4"/>
      <c r="ED580" s="4"/>
      <c r="EE580" s="4"/>
      <c r="EF580" s="4"/>
      <c r="EG580" s="4"/>
      <c r="EH580" s="4"/>
      <c r="EI580" s="4"/>
      <c r="EJ580" s="4"/>
      <c r="EK580" s="4"/>
      <c r="EL580" s="4"/>
      <c r="EM580" s="4"/>
      <c r="EN580" s="4"/>
      <c r="EO580" s="4"/>
      <c r="EP580" s="4"/>
      <c r="EQ580" s="4"/>
      <c r="ER580" s="4"/>
      <c r="ES580" s="4"/>
      <c r="ET580" s="4"/>
      <c r="EU580" s="4"/>
      <c r="EV580" s="4"/>
      <c r="EW580" s="4"/>
      <c r="EX580" s="4"/>
      <c r="EY580" s="3"/>
      <c r="EZ580" s="3"/>
      <c r="FA580" s="3"/>
      <c r="FB580" s="3"/>
      <c r="FC580" s="3"/>
      <c r="FD580" s="3"/>
      <c r="FE580" s="3"/>
      <c r="FF580" s="3"/>
      <c r="FG580" s="3"/>
      <c r="FH580" s="3"/>
      <c r="FI580" s="3"/>
      <c r="FJ580" s="3"/>
      <c r="FK580" s="3"/>
      <c r="FL580" s="3"/>
      <c r="FM580" s="3"/>
      <c r="FN580" s="3"/>
      <c r="FO580" s="3"/>
      <c r="FP580" s="3"/>
      <c r="FQ580" s="3"/>
      <c r="FR580" s="3"/>
      <c r="FS580" s="3"/>
      <c r="FT580" s="3"/>
      <c r="FU580" s="3"/>
      <c r="FV580" s="3"/>
      <c r="FW580" s="3"/>
      <c r="FX580" s="3"/>
      <c r="FY580" s="3"/>
      <c r="FZ580" s="3"/>
      <c r="GA580" s="3"/>
      <c r="GB580" s="3"/>
      <c r="GC580" s="3"/>
      <c r="GD580" s="3"/>
      <c r="GE580" s="3"/>
      <c r="GF580" s="3"/>
      <c r="GG580" s="3"/>
      <c r="GH580" s="3"/>
      <c r="GI580" s="3"/>
      <c r="GJ580" s="3"/>
      <c r="GK580" s="3"/>
      <c r="GL580" s="3"/>
      <c r="GM580" s="3"/>
      <c r="GN580" s="3"/>
      <c r="GO580" s="3"/>
      <c r="GP580" s="3"/>
      <c r="GQ580" s="3"/>
      <c r="GR580" s="3"/>
      <c r="GS580" s="3"/>
      <c r="GT580" s="3"/>
      <c r="GU580" s="3"/>
      <c r="GV580" s="3"/>
      <c r="GW580" s="3"/>
      <c r="GX580" s="3"/>
      <c r="GY580" s="3"/>
      <c r="GZ580" s="3"/>
      <c r="HA580" s="3"/>
      <c r="HB580" s="3"/>
      <c r="HC580" s="3"/>
      <c r="HD580" s="3"/>
      <c r="HE580" s="3"/>
      <c r="HF580" s="3"/>
      <c r="HG580" s="3"/>
      <c r="HH580" s="3"/>
      <c r="HI580" s="3"/>
      <c r="HJ580" s="3"/>
      <c r="HK580" s="3"/>
      <c r="HL580" s="3"/>
      <c r="HM580" s="3"/>
      <c r="HN580" s="3"/>
      <c r="HO580" s="3"/>
      <c r="HP580" s="3"/>
      <c r="HQ580" s="3"/>
      <c r="HR580" s="3"/>
      <c r="HS580" s="3"/>
      <c r="HT580" s="3"/>
      <c r="HU580" s="3"/>
      <c r="HV580" s="3"/>
      <c r="HW580" s="3"/>
      <c r="HX580" s="3"/>
      <c r="HY580" s="3"/>
      <c r="HZ580" s="3"/>
      <c r="IA580" s="3"/>
      <c r="IB580" s="3"/>
      <c r="IC580" s="3"/>
      <c r="ID580" s="3"/>
      <c r="IE580" s="3"/>
      <c r="IF580" s="3"/>
      <c r="IG580" s="3"/>
      <c r="IH580" s="3"/>
      <c r="II580" s="3"/>
      <c r="IJ580" s="3"/>
      <c r="IK580" s="3"/>
      <c r="IL580" s="3"/>
      <c r="IM580" s="3"/>
      <c r="IN580" s="3"/>
      <c r="IO580" s="3"/>
      <c r="IP580" s="3"/>
      <c r="IQ580" s="3"/>
      <c r="IR580" s="3"/>
      <c r="IS580" s="3"/>
      <c r="IT580" s="3"/>
      <c r="IU580" s="3"/>
      <c r="IV580" s="3"/>
      <c r="IW580" s="3"/>
      <c r="IX580" s="3"/>
      <c r="IY580" s="3"/>
      <c r="IZ580" s="3"/>
      <c r="JA580" s="3"/>
      <c r="JB580" s="3"/>
      <c r="JC580" s="3"/>
      <c r="JD580" s="3"/>
      <c r="JE580" s="3"/>
      <c r="JF580" s="3"/>
      <c r="JG580" s="3"/>
      <c r="JH580" s="3"/>
      <c r="JI580" s="3"/>
      <c r="JJ580" s="3"/>
      <c r="JK580" s="3"/>
      <c r="JL580" s="3"/>
      <c r="JM580" s="3"/>
      <c r="JN580" s="3"/>
      <c r="JO580" s="3"/>
      <c r="JP580" s="3"/>
      <c r="JQ580" s="3"/>
      <c r="JR580" s="3"/>
      <c r="JS580" s="3"/>
      <c r="JT580" s="3"/>
      <c r="JU580" s="3"/>
      <c r="JV580" s="3"/>
      <c r="JW580" s="3"/>
      <c r="JX580" s="3"/>
      <c r="JY580" s="3"/>
      <c r="JZ580" s="3"/>
      <c r="KA580" s="3"/>
      <c r="KB580" s="3"/>
      <c r="KC580" s="3"/>
      <c r="KD580" s="3"/>
      <c r="KE580" s="3"/>
      <c r="KF580" s="3"/>
      <c r="KG580" s="3"/>
      <c r="KH580" s="3"/>
      <c r="KI580" s="3"/>
      <c r="KJ580" s="3"/>
      <c r="KK580" s="3"/>
      <c r="KL580" s="3"/>
      <c r="KM580" s="3"/>
      <c r="KN580" s="3"/>
    </row>
    <row r="581" spans="1:300">
      <c r="A581" s="3">
        <v>0</v>
      </c>
      <c r="B58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581)))"),"")</f>
        <v/>
      </c>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4"/>
      <c r="BA581" s="4"/>
      <c r="BB581" s="4"/>
      <c r="BC581" s="4"/>
      <c r="BD581" s="4"/>
      <c r="BE581" s="4"/>
      <c r="BF581" s="4"/>
      <c r="BG581" s="4"/>
      <c r="BH581" s="4"/>
      <c r="BI581" s="4"/>
      <c r="BJ581" s="4"/>
      <c r="BK581" s="4"/>
      <c r="BL581" s="4"/>
      <c r="BM581" s="4"/>
      <c r="BN581" s="4"/>
      <c r="BO581" s="4"/>
      <c r="BP581" s="4"/>
      <c r="BQ581" s="4"/>
      <c r="BR581" s="4"/>
      <c r="BS581" s="4"/>
      <c r="BT581" s="4"/>
      <c r="BU581" s="4"/>
      <c r="BV581" s="4"/>
      <c r="BW581" s="4"/>
      <c r="BX581" s="4"/>
      <c r="BY581" s="4"/>
      <c r="BZ581" s="4"/>
      <c r="CA581" s="4"/>
      <c r="CB581" s="4"/>
      <c r="CC581" s="4"/>
      <c r="CD581" s="4"/>
      <c r="CE581" s="4"/>
      <c r="CF581" s="4"/>
      <c r="CG581" s="4"/>
      <c r="CH581" s="4"/>
      <c r="CI581" s="4"/>
      <c r="CJ581" s="4"/>
      <c r="CK581" s="4"/>
      <c r="CL581" s="4"/>
      <c r="CM581" s="4"/>
      <c r="CN581" s="4"/>
      <c r="CO581" s="4"/>
      <c r="CP581" s="4"/>
      <c r="CQ581" s="4"/>
      <c r="CR581" s="4"/>
      <c r="CS581" s="4"/>
      <c r="CT581" s="4"/>
      <c r="CU581" s="4"/>
      <c r="CV581" s="4"/>
      <c r="CW581" s="4"/>
      <c r="CX581" s="4"/>
      <c r="CY581" s="4"/>
      <c r="CZ581" s="4"/>
      <c r="DA581" s="4"/>
      <c r="DB581" s="4"/>
      <c r="DC581" s="4"/>
      <c r="DD581" s="4"/>
      <c r="DE581" s="4"/>
      <c r="DF581" s="4"/>
      <c r="DG581" s="4"/>
      <c r="DH581" s="4"/>
      <c r="DI581" s="4"/>
      <c r="DJ581" s="4"/>
      <c r="DK581" s="4"/>
      <c r="DL581" s="4"/>
      <c r="DM581" s="4"/>
      <c r="DN581" s="4"/>
      <c r="DO581" s="4"/>
      <c r="DP581" s="4"/>
      <c r="DQ581" s="4"/>
      <c r="DR581" s="4"/>
      <c r="DS581" s="4"/>
      <c r="DT581" s="4"/>
      <c r="DU581" s="4"/>
      <c r="DV581" s="4"/>
      <c r="DW581" s="4"/>
      <c r="DX581" s="4"/>
      <c r="DY581" s="4"/>
      <c r="DZ581" s="4"/>
      <c r="EA581" s="4"/>
      <c r="EB581" s="4"/>
      <c r="EC581" s="4"/>
      <c r="ED581" s="4"/>
      <c r="EE581" s="4"/>
      <c r="EF581" s="4"/>
      <c r="EG581" s="4"/>
      <c r="EH581" s="4"/>
      <c r="EI581" s="4"/>
      <c r="EJ581" s="4"/>
      <c r="EK581" s="4"/>
      <c r="EL581" s="4"/>
      <c r="EM581" s="4"/>
      <c r="EN581" s="4"/>
      <c r="EO581" s="4"/>
      <c r="EP581" s="4"/>
      <c r="EQ581" s="4"/>
      <c r="ER581" s="4"/>
      <c r="ES581" s="4"/>
      <c r="ET581" s="4"/>
      <c r="EU581" s="4"/>
      <c r="EV581" s="4"/>
      <c r="EW581" s="4"/>
      <c r="EX581" s="4"/>
      <c r="EY581" s="3"/>
      <c r="EZ581" s="3"/>
      <c r="FA581" s="3"/>
      <c r="FB581" s="3"/>
      <c r="FC581" s="3"/>
      <c r="FD581" s="3"/>
      <c r="FE581" s="3"/>
      <c r="FF581" s="3"/>
      <c r="FG581" s="3"/>
      <c r="FH581" s="3"/>
      <c r="FI581" s="3"/>
      <c r="FJ581" s="3"/>
      <c r="FK581" s="3"/>
      <c r="FL581" s="3"/>
      <c r="FM581" s="3"/>
      <c r="FN581" s="3"/>
      <c r="FO581" s="3"/>
      <c r="FP581" s="3"/>
      <c r="FQ581" s="3"/>
      <c r="FR581" s="3"/>
      <c r="FS581" s="3"/>
      <c r="FT581" s="3"/>
      <c r="FU581" s="3"/>
      <c r="FV581" s="3"/>
      <c r="FW581" s="3"/>
      <c r="FX581" s="3"/>
      <c r="FY581" s="3"/>
      <c r="FZ581" s="3"/>
      <c r="GA581" s="3"/>
      <c r="GB581" s="3"/>
      <c r="GC581" s="3"/>
      <c r="GD581" s="3"/>
      <c r="GE581" s="3"/>
      <c r="GF581" s="3"/>
      <c r="GG581" s="3"/>
      <c r="GH581" s="3"/>
      <c r="GI581" s="3"/>
      <c r="GJ581" s="3"/>
      <c r="GK581" s="3"/>
      <c r="GL581" s="3"/>
      <c r="GM581" s="3"/>
      <c r="GN581" s="3"/>
      <c r="GO581" s="3"/>
      <c r="GP581" s="3"/>
      <c r="GQ581" s="3"/>
      <c r="GR581" s="3"/>
      <c r="GS581" s="3"/>
      <c r="GT581" s="3"/>
      <c r="GU581" s="3"/>
      <c r="GV581" s="3"/>
      <c r="GW581" s="3"/>
      <c r="GX581" s="3"/>
      <c r="GY581" s="3"/>
      <c r="GZ581" s="3"/>
      <c r="HA581" s="3"/>
      <c r="HB581" s="3"/>
      <c r="HC581" s="3"/>
      <c r="HD581" s="3"/>
      <c r="HE581" s="3"/>
      <c r="HF581" s="3"/>
      <c r="HG581" s="3"/>
      <c r="HH581" s="3"/>
      <c r="HI581" s="3"/>
      <c r="HJ581" s="3"/>
      <c r="HK581" s="3"/>
      <c r="HL581" s="3"/>
      <c r="HM581" s="3"/>
      <c r="HN581" s="3"/>
      <c r="HO581" s="3"/>
      <c r="HP581" s="3"/>
      <c r="HQ581" s="3"/>
      <c r="HR581" s="3"/>
      <c r="HS581" s="3"/>
      <c r="HT581" s="3"/>
      <c r="HU581" s="3"/>
      <c r="HV581" s="3"/>
      <c r="HW581" s="3"/>
      <c r="HX581" s="3"/>
      <c r="HY581" s="3"/>
      <c r="HZ581" s="3"/>
      <c r="IA581" s="3"/>
      <c r="IB581" s="3"/>
      <c r="IC581" s="3"/>
      <c r="ID581" s="3"/>
      <c r="IE581" s="3"/>
      <c r="IF581" s="3"/>
      <c r="IG581" s="3"/>
      <c r="IH581" s="3"/>
      <c r="II581" s="3"/>
      <c r="IJ581" s="3"/>
      <c r="IK581" s="3"/>
      <c r="IL581" s="3"/>
      <c r="IM581" s="3"/>
      <c r="IN581" s="3"/>
      <c r="IO581" s="3"/>
      <c r="IP581" s="3"/>
      <c r="IQ581" s="3"/>
      <c r="IR581" s="3"/>
      <c r="IS581" s="3"/>
      <c r="IT581" s="3"/>
      <c r="IU581" s="3"/>
      <c r="IV581" s="3"/>
      <c r="IW581" s="3"/>
      <c r="IX581" s="3"/>
      <c r="IY581" s="3"/>
      <c r="IZ581" s="3"/>
      <c r="JA581" s="3"/>
      <c r="JB581" s="3"/>
      <c r="JC581" s="3"/>
      <c r="JD581" s="3"/>
      <c r="JE581" s="3"/>
      <c r="JF581" s="3"/>
      <c r="JG581" s="3"/>
      <c r="JH581" s="3"/>
      <c r="JI581" s="3"/>
      <c r="JJ581" s="3"/>
      <c r="JK581" s="3"/>
      <c r="JL581" s="3"/>
      <c r="JM581" s="3"/>
      <c r="JN581" s="3"/>
      <c r="JO581" s="3"/>
      <c r="JP581" s="3"/>
      <c r="JQ581" s="3"/>
      <c r="JR581" s="3"/>
      <c r="JS581" s="3"/>
      <c r="JT581" s="3"/>
      <c r="JU581" s="3"/>
      <c r="JV581" s="3"/>
      <c r="JW581" s="3"/>
      <c r="JX581" s="3"/>
      <c r="JY581" s="3"/>
      <c r="JZ581" s="3"/>
      <c r="KA581" s="3"/>
      <c r="KB581" s="3"/>
      <c r="KC581" s="3"/>
      <c r="KD581" s="3"/>
      <c r="KE581" s="3"/>
      <c r="KF581" s="3"/>
      <c r="KG581" s="3"/>
      <c r="KH581" s="3"/>
      <c r="KI581" s="3"/>
      <c r="KJ581" s="3"/>
      <c r="KK581" s="3"/>
      <c r="KL581" s="3"/>
      <c r="KM581" s="3"/>
      <c r="KN581" s="3"/>
    </row>
    <row r="582" spans="1:300">
      <c r="A582" s="3">
        <v>0</v>
      </c>
      <c r="B58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582)))"),"")</f>
        <v/>
      </c>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4"/>
      <c r="BA582" s="4"/>
      <c r="BB582" s="4"/>
      <c r="BC582" s="4"/>
      <c r="BD582" s="4"/>
      <c r="BE582" s="4"/>
      <c r="BF582" s="4"/>
      <c r="BG582" s="4"/>
      <c r="BH582" s="4"/>
      <c r="BI582" s="4"/>
      <c r="BJ582" s="4"/>
      <c r="BK582" s="4"/>
      <c r="BL582" s="4"/>
      <c r="BM582" s="4"/>
      <c r="BN582" s="4"/>
      <c r="BO582" s="4"/>
      <c r="BP582" s="4"/>
      <c r="BQ582" s="4"/>
      <c r="BR582" s="4"/>
      <c r="BS582" s="4"/>
      <c r="BT582" s="4"/>
      <c r="BU582" s="4"/>
      <c r="BV582" s="4"/>
      <c r="BW582" s="4"/>
      <c r="BX582" s="4"/>
      <c r="BY582" s="4"/>
      <c r="BZ582" s="4"/>
      <c r="CA582" s="4"/>
      <c r="CB582" s="4"/>
      <c r="CC582" s="4"/>
      <c r="CD582" s="4"/>
      <c r="CE582" s="4"/>
      <c r="CF582" s="4"/>
      <c r="CG582" s="4"/>
      <c r="CH582" s="4"/>
      <c r="CI582" s="4"/>
      <c r="CJ582" s="4"/>
      <c r="CK582" s="4"/>
      <c r="CL582" s="4"/>
      <c r="CM582" s="4"/>
      <c r="CN582" s="4"/>
      <c r="CO582" s="4"/>
      <c r="CP582" s="4"/>
      <c r="CQ582" s="4"/>
      <c r="CR582" s="4"/>
      <c r="CS582" s="4"/>
      <c r="CT582" s="4"/>
      <c r="CU582" s="4"/>
      <c r="CV582" s="4"/>
      <c r="CW582" s="4"/>
      <c r="CX582" s="4"/>
      <c r="CY582" s="4"/>
      <c r="CZ582" s="4"/>
      <c r="DA582" s="4"/>
      <c r="DB582" s="4"/>
      <c r="DC582" s="4"/>
      <c r="DD582" s="4"/>
      <c r="DE582" s="4"/>
      <c r="DF582" s="4"/>
      <c r="DG582" s="4"/>
      <c r="DH582" s="4"/>
      <c r="DI582" s="4"/>
      <c r="DJ582" s="4"/>
      <c r="DK582" s="4"/>
      <c r="DL582" s="4"/>
      <c r="DM582" s="4"/>
      <c r="DN582" s="4"/>
      <c r="DO582" s="4"/>
      <c r="DP582" s="4"/>
      <c r="DQ582" s="4"/>
      <c r="DR582" s="4"/>
      <c r="DS582" s="4"/>
      <c r="DT582" s="4"/>
      <c r="DU582" s="4"/>
      <c r="DV582" s="4"/>
      <c r="DW582" s="4"/>
      <c r="DX582" s="4"/>
      <c r="DY582" s="4"/>
      <c r="DZ582" s="4"/>
      <c r="EA582" s="4"/>
      <c r="EB582" s="4"/>
      <c r="EC582" s="4"/>
      <c r="ED582" s="4"/>
      <c r="EE582" s="4"/>
      <c r="EF582" s="4"/>
      <c r="EG582" s="4"/>
      <c r="EH582" s="4"/>
      <c r="EI582" s="4"/>
      <c r="EJ582" s="4"/>
      <c r="EK582" s="4"/>
      <c r="EL582" s="4"/>
      <c r="EM582" s="4"/>
      <c r="EN582" s="4"/>
      <c r="EO582" s="4"/>
      <c r="EP582" s="4"/>
      <c r="EQ582" s="4"/>
      <c r="ER582" s="4"/>
      <c r="ES582" s="4"/>
      <c r="ET582" s="4"/>
      <c r="EU582" s="4"/>
      <c r="EV582" s="4"/>
      <c r="EW582" s="4"/>
      <c r="EX582" s="4"/>
      <c r="EY582" s="3"/>
      <c r="EZ582" s="3"/>
      <c r="FA582" s="3"/>
      <c r="FB582" s="3"/>
      <c r="FC582" s="3"/>
      <c r="FD582" s="3"/>
      <c r="FE582" s="3"/>
      <c r="FF582" s="3"/>
      <c r="FG582" s="3"/>
      <c r="FH582" s="3"/>
      <c r="FI582" s="3"/>
      <c r="FJ582" s="3"/>
      <c r="FK582" s="3"/>
      <c r="FL582" s="3"/>
      <c r="FM582" s="3"/>
      <c r="FN582" s="3"/>
      <c r="FO582" s="3"/>
      <c r="FP582" s="3"/>
      <c r="FQ582" s="3"/>
      <c r="FR582" s="3"/>
      <c r="FS582" s="3"/>
      <c r="FT582" s="3"/>
      <c r="FU582" s="3"/>
      <c r="FV582" s="3"/>
      <c r="FW582" s="3"/>
      <c r="FX582" s="3"/>
      <c r="FY582" s="3"/>
      <c r="FZ582" s="3"/>
      <c r="GA582" s="3"/>
      <c r="GB582" s="3"/>
      <c r="GC582" s="3"/>
      <c r="GD582" s="3"/>
      <c r="GE582" s="3"/>
      <c r="GF582" s="3"/>
      <c r="GG582" s="3"/>
      <c r="GH582" s="3"/>
      <c r="GI582" s="3"/>
      <c r="GJ582" s="3"/>
      <c r="GK582" s="3"/>
      <c r="GL582" s="3"/>
      <c r="GM582" s="3"/>
      <c r="GN582" s="3"/>
      <c r="GO582" s="3"/>
      <c r="GP582" s="3"/>
      <c r="GQ582" s="3"/>
      <c r="GR582" s="3"/>
      <c r="GS582" s="3"/>
      <c r="GT582" s="3"/>
      <c r="GU582" s="3"/>
      <c r="GV582" s="3"/>
      <c r="GW582" s="3"/>
      <c r="GX582" s="3"/>
      <c r="GY582" s="3"/>
      <c r="GZ582" s="3"/>
      <c r="HA582" s="3"/>
      <c r="HB582" s="3"/>
      <c r="HC582" s="3"/>
      <c r="HD582" s="3"/>
      <c r="HE582" s="3"/>
      <c r="HF582" s="3"/>
      <c r="HG582" s="3"/>
      <c r="HH582" s="3"/>
      <c r="HI582" s="3"/>
      <c r="HJ582" s="3"/>
      <c r="HK582" s="3"/>
      <c r="HL582" s="3"/>
      <c r="HM582" s="3"/>
      <c r="HN582" s="3"/>
      <c r="HO582" s="3"/>
      <c r="HP582" s="3"/>
      <c r="HQ582" s="3"/>
      <c r="HR582" s="3"/>
      <c r="HS582" s="3"/>
      <c r="HT582" s="3"/>
      <c r="HU582" s="3"/>
      <c r="HV582" s="3"/>
      <c r="HW582" s="3"/>
      <c r="HX582" s="3"/>
      <c r="HY582" s="3"/>
      <c r="HZ582" s="3"/>
      <c r="IA582" s="3"/>
      <c r="IB582" s="3"/>
      <c r="IC582" s="3"/>
      <c r="ID582" s="3"/>
      <c r="IE582" s="3"/>
      <c r="IF582" s="3"/>
      <c r="IG582" s="3"/>
      <c r="IH582" s="3"/>
      <c r="II582" s="3"/>
      <c r="IJ582" s="3"/>
      <c r="IK582" s="3"/>
      <c r="IL582" s="3"/>
      <c r="IM582" s="3"/>
      <c r="IN582" s="3"/>
      <c r="IO582" s="3"/>
      <c r="IP582" s="3"/>
      <c r="IQ582" s="3"/>
      <c r="IR582" s="3"/>
      <c r="IS582" s="3"/>
      <c r="IT582" s="3"/>
      <c r="IU582" s="3"/>
      <c r="IV582" s="3"/>
      <c r="IW582" s="3"/>
      <c r="IX582" s="3"/>
      <c r="IY582" s="3"/>
      <c r="IZ582" s="3"/>
      <c r="JA582" s="3"/>
      <c r="JB582" s="3"/>
      <c r="JC582" s="3"/>
      <c r="JD582" s="3"/>
      <c r="JE582" s="3"/>
      <c r="JF582" s="3"/>
      <c r="JG582" s="3"/>
      <c r="JH582" s="3"/>
      <c r="JI582" s="3"/>
      <c r="JJ582" s="3"/>
      <c r="JK582" s="3"/>
      <c r="JL582" s="3"/>
      <c r="JM582" s="3"/>
      <c r="JN582" s="3"/>
      <c r="JO582" s="3"/>
      <c r="JP582" s="3"/>
      <c r="JQ582" s="3"/>
      <c r="JR582" s="3"/>
      <c r="JS582" s="3"/>
      <c r="JT582" s="3"/>
      <c r="JU582" s="3"/>
      <c r="JV582" s="3"/>
      <c r="JW582" s="3"/>
      <c r="JX582" s="3"/>
      <c r="JY582" s="3"/>
      <c r="JZ582" s="3"/>
      <c r="KA582" s="3"/>
      <c r="KB582" s="3"/>
      <c r="KC582" s="3"/>
      <c r="KD582" s="3"/>
      <c r="KE582" s="3"/>
      <c r="KF582" s="3"/>
      <c r="KG582" s="3"/>
      <c r="KH582" s="3"/>
      <c r="KI582" s="3"/>
      <c r="KJ582" s="3"/>
      <c r="KK582" s="3"/>
      <c r="KL582" s="3"/>
      <c r="KM582" s="3"/>
      <c r="KN582" s="3"/>
    </row>
    <row r="583" spans="1:300">
      <c r="A583" s="3">
        <v>0</v>
      </c>
      <c r="B58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583)))"),"")</f>
        <v/>
      </c>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4"/>
      <c r="BA583" s="4"/>
      <c r="BB583" s="4"/>
      <c r="BC583" s="4"/>
      <c r="BD583" s="4"/>
      <c r="BE583" s="4"/>
      <c r="BF583" s="4"/>
      <c r="BG583" s="4"/>
      <c r="BH583" s="4"/>
      <c r="BI583" s="4"/>
      <c r="BJ583" s="4"/>
      <c r="BK583" s="4"/>
      <c r="BL583" s="4"/>
      <c r="BM583" s="4"/>
      <c r="BN583" s="4"/>
      <c r="BO583" s="4"/>
      <c r="BP583" s="4"/>
      <c r="BQ583" s="4"/>
      <c r="BR583" s="4"/>
      <c r="BS583" s="4"/>
      <c r="BT583" s="4"/>
      <c r="BU583" s="4"/>
      <c r="BV583" s="4"/>
      <c r="BW583" s="4"/>
      <c r="BX583" s="4"/>
      <c r="BY583" s="4"/>
      <c r="BZ583" s="4"/>
      <c r="CA583" s="4"/>
      <c r="CB583" s="4"/>
      <c r="CC583" s="4"/>
      <c r="CD583" s="4"/>
      <c r="CE583" s="4"/>
      <c r="CF583" s="4"/>
      <c r="CG583" s="4"/>
      <c r="CH583" s="4"/>
      <c r="CI583" s="4"/>
      <c r="CJ583" s="4"/>
      <c r="CK583" s="4"/>
      <c r="CL583" s="4"/>
      <c r="CM583" s="4"/>
      <c r="CN583" s="4"/>
      <c r="CO583" s="4"/>
      <c r="CP583" s="4"/>
      <c r="CQ583" s="4"/>
      <c r="CR583" s="4"/>
      <c r="CS583" s="4"/>
      <c r="CT583" s="4"/>
      <c r="CU583" s="4"/>
      <c r="CV583" s="4"/>
      <c r="CW583" s="4"/>
      <c r="CX583" s="4"/>
      <c r="CY583" s="4"/>
      <c r="CZ583" s="4"/>
      <c r="DA583" s="4"/>
      <c r="DB583" s="4"/>
      <c r="DC583" s="4"/>
      <c r="DD583" s="4"/>
      <c r="DE583" s="4"/>
      <c r="DF583" s="4"/>
      <c r="DG583" s="4"/>
      <c r="DH583" s="4"/>
      <c r="DI583" s="4"/>
      <c r="DJ583" s="4"/>
      <c r="DK583" s="4"/>
      <c r="DL583" s="4"/>
      <c r="DM583" s="4"/>
      <c r="DN583" s="4"/>
      <c r="DO583" s="4"/>
      <c r="DP583" s="4"/>
      <c r="DQ583" s="4"/>
      <c r="DR583" s="4"/>
      <c r="DS583" s="4"/>
      <c r="DT583" s="4"/>
      <c r="DU583" s="4"/>
      <c r="DV583" s="4"/>
      <c r="DW583" s="4"/>
      <c r="DX583" s="4"/>
      <c r="DY583" s="4"/>
      <c r="DZ583" s="4"/>
      <c r="EA583" s="4"/>
      <c r="EB583" s="4"/>
      <c r="EC583" s="4"/>
      <c r="ED583" s="4"/>
      <c r="EE583" s="4"/>
      <c r="EF583" s="4"/>
      <c r="EG583" s="4"/>
      <c r="EH583" s="4"/>
      <c r="EI583" s="4"/>
      <c r="EJ583" s="4"/>
      <c r="EK583" s="4"/>
      <c r="EL583" s="4"/>
      <c r="EM583" s="4"/>
      <c r="EN583" s="4"/>
      <c r="EO583" s="4"/>
      <c r="EP583" s="4"/>
      <c r="EQ583" s="4"/>
      <c r="ER583" s="4"/>
      <c r="ES583" s="4"/>
      <c r="ET583" s="4"/>
      <c r="EU583" s="4"/>
      <c r="EV583" s="4"/>
      <c r="EW583" s="4"/>
      <c r="EX583" s="4"/>
      <c r="EY583" s="3"/>
      <c r="EZ583" s="3"/>
      <c r="FA583" s="3"/>
      <c r="FB583" s="3"/>
      <c r="FC583" s="3"/>
      <c r="FD583" s="3"/>
      <c r="FE583" s="3"/>
      <c r="FF583" s="3"/>
      <c r="FG583" s="3"/>
      <c r="FH583" s="3"/>
      <c r="FI583" s="3"/>
      <c r="FJ583" s="3"/>
      <c r="FK583" s="3"/>
      <c r="FL583" s="3"/>
      <c r="FM583" s="3"/>
      <c r="FN583" s="3"/>
      <c r="FO583" s="3"/>
      <c r="FP583" s="3"/>
      <c r="FQ583" s="3"/>
      <c r="FR583" s="3"/>
      <c r="FS583" s="3"/>
      <c r="FT583" s="3"/>
      <c r="FU583" s="3"/>
      <c r="FV583" s="3"/>
      <c r="FW583" s="3"/>
      <c r="FX583" s="3"/>
      <c r="FY583" s="3"/>
      <c r="FZ583" s="3"/>
      <c r="GA583" s="3"/>
      <c r="GB583" s="3"/>
      <c r="GC583" s="3"/>
      <c r="GD583" s="3"/>
      <c r="GE583" s="3"/>
      <c r="GF583" s="3"/>
      <c r="GG583" s="3"/>
      <c r="GH583" s="3"/>
      <c r="GI583" s="3"/>
      <c r="GJ583" s="3"/>
      <c r="GK583" s="3"/>
      <c r="GL583" s="3"/>
      <c r="GM583" s="3"/>
      <c r="GN583" s="3"/>
      <c r="GO583" s="3"/>
      <c r="GP583" s="3"/>
      <c r="GQ583" s="3"/>
      <c r="GR583" s="3"/>
      <c r="GS583" s="3"/>
      <c r="GT583" s="3"/>
      <c r="GU583" s="3"/>
      <c r="GV583" s="3"/>
      <c r="GW583" s="3"/>
      <c r="GX583" s="3"/>
      <c r="GY583" s="3"/>
      <c r="GZ583" s="3"/>
      <c r="HA583" s="3"/>
      <c r="HB583" s="3"/>
      <c r="HC583" s="3"/>
      <c r="HD583" s="3"/>
      <c r="HE583" s="3"/>
      <c r="HF583" s="3"/>
      <c r="HG583" s="3"/>
      <c r="HH583" s="3"/>
      <c r="HI583" s="3"/>
      <c r="HJ583" s="3"/>
      <c r="HK583" s="3"/>
      <c r="HL583" s="3"/>
      <c r="HM583" s="3"/>
      <c r="HN583" s="3"/>
      <c r="HO583" s="3"/>
      <c r="HP583" s="3"/>
      <c r="HQ583" s="3"/>
      <c r="HR583" s="3"/>
      <c r="HS583" s="3"/>
      <c r="HT583" s="3"/>
      <c r="HU583" s="3"/>
      <c r="HV583" s="3"/>
      <c r="HW583" s="3"/>
      <c r="HX583" s="3"/>
      <c r="HY583" s="3"/>
      <c r="HZ583" s="3"/>
      <c r="IA583" s="3"/>
      <c r="IB583" s="3"/>
      <c r="IC583" s="3"/>
      <c r="ID583" s="3"/>
      <c r="IE583" s="3"/>
      <c r="IF583" s="3"/>
      <c r="IG583" s="3"/>
      <c r="IH583" s="3"/>
      <c r="II583" s="3"/>
      <c r="IJ583" s="3"/>
      <c r="IK583" s="3"/>
      <c r="IL583" s="3"/>
      <c r="IM583" s="3"/>
      <c r="IN583" s="3"/>
      <c r="IO583" s="3"/>
      <c r="IP583" s="3"/>
      <c r="IQ583" s="3"/>
      <c r="IR583" s="3"/>
      <c r="IS583" s="3"/>
      <c r="IT583" s="3"/>
      <c r="IU583" s="3"/>
      <c r="IV583" s="3"/>
      <c r="IW583" s="3"/>
      <c r="IX583" s="3"/>
      <c r="IY583" s="3"/>
      <c r="IZ583" s="3"/>
      <c r="JA583" s="3"/>
      <c r="JB583" s="3"/>
      <c r="JC583" s="3"/>
      <c r="JD583" s="3"/>
      <c r="JE583" s="3"/>
      <c r="JF583" s="3"/>
      <c r="JG583" s="3"/>
      <c r="JH583" s="3"/>
      <c r="JI583" s="3"/>
      <c r="JJ583" s="3"/>
      <c r="JK583" s="3"/>
      <c r="JL583" s="3"/>
      <c r="JM583" s="3"/>
      <c r="JN583" s="3"/>
      <c r="JO583" s="3"/>
      <c r="JP583" s="3"/>
      <c r="JQ583" s="3"/>
      <c r="JR583" s="3"/>
      <c r="JS583" s="3"/>
      <c r="JT583" s="3"/>
      <c r="JU583" s="3"/>
      <c r="JV583" s="3"/>
      <c r="JW583" s="3"/>
      <c r="JX583" s="3"/>
      <c r="JY583" s="3"/>
      <c r="JZ583" s="3"/>
      <c r="KA583" s="3"/>
      <c r="KB583" s="3"/>
      <c r="KC583" s="3"/>
      <c r="KD583" s="3"/>
      <c r="KE583" s="3"/>
      <c r="KF583" s="3"/>
      <c r="KG583" s="3"/>
      <c r="KH583" s="3"/>
      <c r="KI583" s="3"/>
      <c r="KJ583" s="3"/>
      <c r="KK583" s="3"/>
      <c r="KL583" s="3"/>
      <c r="KM583" s="3"/>
      <c r="KN583" s="3"/>
    </row>
    <row r="584" spans="1:300">
      <c r="A584" s="3">
        <v>0</v>
      </c>
      <c r="B58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584)))"),"")</f>
        <v/>
      </c>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4"/>
      <c r="BA584" s="4"/>
      <c r="BB584" s="4"/>
      <c r="BC584" s="4"/>
      <c r="BD584" s="4"/>
      <c r="BE584" s="4"/>
      <c r="BF584" s="4"/>
      <c r="BG584" s="4"/>
      <c r="BH584" s="4"/>
      <c r="BI584" s="4"/>
      <c r="BJ584" s="4"/>
      <c r="BK584" s="4"/>
      <c r="BL584" s="4"/>
      <c r="BM584" s="4"/>
      <c r="BN584" s="4"/>
      <c r="BO584" s="4"/>
      <c r="BP584" s="4"/>
      <c r="BQ584" s="4"/>
      <c r="BR584" s="4"/>
      <c r="BS584" s="4"/>
      <c r="BT584" s="4"/>
      <c r="BU584" s="4"/>
      <c r="BV584" s="4"/>
      <c r="BW584" s="4"/>
      <c r="BX584" s="4"/>
      <c r="BY584" s="4"/>
      <c r="BZ584" s="4"/>
      <c r="CA584" s="4"/>
      <c r="CB584" s="4"/>
      <c r="CC584" s="4"/>
      <c r="CD584" s="4"/>
      <c r="CE584" s="4"/>
      <c r="CF584" s="4"/>
      <c r="CG584" s="4"/>
      <c r="CH584" s="4"/>
      <c r="CI584" s="4"/>
      <c r="CJ584" s="4"/>
      <c r="CK584" s="4"/>
      <c r="CL584" s="4"/>
      <c r="CM584" s="4"/>
      <c r="CN584" s="4"/>
      <c r="CO584" s="4"/>
      <c r="CP584" s="4"/>
      <c r="CQ584" s="4"/>
      <c r="CR584" s="4"/>
      <c r="CS584" s="4"/>
      <c r="CT584" s="4"/>
      <c r="CU584" s="4"/>
      <c r="CV584" s="4"/>
      <c r="CW584" s="4"/>
      <c r="CX584" s="4"/>
      <c r="CY584" s="4"/>
      <c r="CZ584" s="4"/>
      <c r="DA584" s="4"/>
      <c r="DB584" s="4"/>
      <c r="DC584" s="4"/>
      <c r="DD584" s="4"/>
      <c r="DE584" s="4"/>
      <c r="DF584" s="4"/>
      <c r="DG584" s="4"/>
      <c r="DH584" s="4"/>
      <c r="DI584" s="4"/>
      <c r="DJ584" s="4"/>
      <c r="DK584" s="4"/>
      <c r="DL584" s="4"/>
      <c r="DM584" s="4"/>
      <c r="DN584" s="4"/>
      <c r="DO584" s="4"/>
      <c r="DP584" s="4"/>
      <c r="DQ584" s="4"/>
      <c r="DR584" s="4"/>
      <c r="DS584" s="4"/>
      <c r="DT584" s="4"/>
      <c r="DU584" s="4"/>
      <c r="DV584" s="4"/>
      <c r="DW584" s="4"/>
      <c r="DX584" s="4"/>
      <c r="DY584" s="4"/>
      <c r="DZ584" s="4"/>
      <c r="EA584" s="4"/>
      <c r="EB584" s="4"/>
      <c r="EC584" s="4"/>
      <c r="ED584" s="4"/>
      <c r="EE584" s="4"/>
      <c r="EF584" s="4"/>
      <c r="EG584" s="4"/>
      <c r="EH584" s="4"/>
      <c r="EI584" s="4"/>
      <c r="EJ584" s="4"/>
      <c r="EK584" s="4"/>
      <c r="EL584" s="4"/>
      <c r="EM584" s="4"/>
      <c r="EN584" s="4"/>
      <c r="EO584" s="4"/>
      <c r="EP584" s="4"/>
      <c r="EQ584" s="4"/>
      <c r="ER584" s="4"/>
      <c r="ES584" s="4"/>
      <c r="ET584" s="4"/>
      <c r="EU584" s="4"/>
      <c r="EV584" s="4"/>
      <c r="EW584" s="4"/>
      <c r="EX584" s="4"/>
      <c r="EY584" s="3"/>
      <c r="EZ584" s="3"/>
      <c r="FA584" s="3"/>
      <c r="FB584" s="3"/>
      <c r="FC584" s="3"/>
      <c r="FD584" s="3"/>
      <c r="FE584" s="3"/>
      <c r="FF584" s="3"/>
      <c r="FG584" s="3"/>
      <c r="FH584" s="3"/>
      <c r="FI584" s="3"/>
      <c r="FJ584" s="3"/>
      <c r="FK584" s="3"/>
      <c r="FL584" s="3"/>
      <c r="FM584" s="3"/>
      <c r="FN584" s="3"/>
      <c r="FO584" s="3"/>
      <c r="FP584" s="3"/>
      <c r="FQ584" s="3"/>
      <c r="FR584" s="3"/>
      <c r="FS584" s="3"/>
      <c r="FT584" s="3"/>
      <c r="FU584" s="3"/>
      <c r="FV584" s="3"/>
      <c r="FW584" s="3"/>
      <c r="FX584" s="3"/>
      <c r="FY584" s="3"/>
      <c r="FZ584" s="3"/>
      <c r="GA584" s="3"/>
      <c r="GB584" s="3"/>
      <c r="GC584" s="3"/>
      <c r="GD584" s="3"/>
      <c r="GE584" s="3"/>
      <c r="GF584" s="3"/>
      <c r="GG584" s="3"/>
      <c r="GH584" s="3"/>
      <c r="GI584" s="3"/>
      <c r="GJ584" s="3"/>
      <c r="GK584" s="3"/>
      <c r="GL584" s="3"/>
      <c r="GM584" s="3"/>
      <c r="GN584" s="3"/>
      <c r="GO584" s="3"/>
      <c r="GP584" s="3"/>
      <c r="GQ584" s="3"/>
      <c r="GR584" s="3"/>
      <c r="GS584" s="3"/>
      <c r="GT584" s="3"/>
      <c r="GU584" s="3"/>
      <c r="GV584" s="3"/>
      <c r="GW584" s="3"/>
      <c r="GX584" s="3"/>
      <c r="GY584" s="3"/>
      <c r="GZ584" s="3"/>
      <c r="HA584" s="3"/>
      <c r="HB584" s="3"/>
      <c r="HC584" s="3"/>
      <c r="HD584" s="3"/>
      <c r="HE584" s="3"/>
      <c r="HF584" s="3"/>
      <c r="HG584" s="3"/>
      <c r="HH584" s="3"/>
      <c r="HI584" s="3"/>
      <c r="HJ584" s="3"/>
      <c r="HK584" s="3"/>
      <c r="HL584" s="3"/>
      <c r="HM584" s="3"/>
      <c r="HN584" s="3"/>
      <c r="HO584" s="3"/>
      <c r="HP584" s="3"/>
      <c r="HQ584" s="3"/>
      <c r="HR584" s="3"/>
      <c r="HS584" s="3"/>
      <c r="HT584" s="3"/>
      <c r="HU584" s="3"/>
      <c r="HV584" s="3"/>
      <c r="HW584" s="3"/>
      <c r="HX584" s="3"/>
      <c r="HY584" s="3"/>
      <c r="HZ584" s="3"/>
      <c r="IA584" s="3"/>
      <c r="IB584" s="3"/>
      <c r="IC584" s="3"/>
      <c r="ID584" s="3"/>
      <c r="IE584" s="3"/>
      <c r="IF584" s="3"/>
      <c r="IG584" s="3"/>
      <c r="IH584" s="3"/>
      <c r="II584" s="3"/>
      <c r="IJ584" s="3"/>
      <c r="IK584" s="3"/>
      <c r="IL584" s="3"/>
      <c r="IM584" s="3"/>
      <c r="IN584" s="3"/>
      <c r="IO584" s="3"/>
      <c r="IP584" s="3"/>
      <c r="IQ584" s="3"/>
      <c r="IR584" s="3"/>
      <c r="IS584" s="3"/>
      <c r="IT584" s="3"/>
      <c r="IU584" s="3"/>
      <c r="IV584" s="3"/>
      <c r="IW584" s="3"/>
      <c r="IX584" s="3"/>
      <c r="IY584" s="3"/>
      <c r="IZ584" s="3"/>
      <c r="JA584" s="3"/>
      <c r="JB584" s="3"/>
      <c r="JC584" s="3"/>
      <c r="JD584" s="3"/>
      <c r="JE584" s="3"/>
      <c r="JF584" s="3"/>
      <c r="JG584" s="3"/>
      <c r="JH584" s="3"/>
      <c r="JI584" s="3"/>
      <c r="JJ584" s="3"/>
      <c r="JK584" s="3"/>
      <c r="JL584" s="3"/>
      <c r="JM584" s="3"/>
      <c r="JN584" s="3"/>
      <c r="JO584" s="3"/>
      <c r="JP584" s="3"/>
      <c r="JQ584" s="3"/>
      <c r="JR584" s="3"/>
      <c r="JS584" s="3"/>
      <c r="JT584" s="3"/>
      <c r="JU584" s="3"/>
      <c r="JV584" s="3"/>
      <c r="JW584" s="3"/>
      <c r="JX584" s="3"/>
      <c r="JY584" s="3"/>
      <c r="JZ584" s="3"/>
      <c r="KA584" s="3"/>
      <c r="KB584" s="3"/>
      <c r="KC584" s="3"/>
      <c r="KD584" s="3"/>
      <c r="KE584" s="3"/>
      <c r="KF584" s="3"/>
      <c r="KG584" s="3"/>
      <c r="KH584" s="3"/>
      <c r="KI584" s="3"/>
      <c r="KJ584" s="3"/>
      <c r="KK584" s="3"/>
      <c r="KL584" s="3"/>
      <c r="KM584" s="3"/>
      <c r="KN584" s="3"/>
    </row>
    <row r="585" spans="1:300">
      <c r="A585" s="3">
        <v>0</v>
      </c>
      <c r="B58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585)))"),"")</f>
        <v/>
      </c>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4"/>
      <c r="BA585" s="4"/>
      <c r="BB585" s="4"/>
      <c r="BC585" s="4"/>
      <c r="BD585" s="4"/>
      <c r="BE585" s="4"/>
      <c r="BF585" s="4"/>
      <c r="BG585" s="4"/>
      <c r="BH585" s="4"/>
      <c r="BI585" s="4"/>
      <c r="BJ585" s="4"/>
      <c r="BK585" s="4"/>
      <c r="BL585" s="4"/>
      <c r="BM585" s="4"/>
      <c r="BN585" s="4"/>
      <c r="BO585" s="4"/>
      <c r="BP585" s="4"/>
      <c r="BQ585" s="4"/>
      <c r="BR585" s="4"/>
      <c r="BS585" s="4"/>
      <c r="BT585" s="4"/>
      <c r="BU585" s="4"/>
      <c r="BV585" s="4"/>
      <c r="BW585" s="4"/>
      <c r="BX585" s="4"/>
      <c r="BY585" s="4"/>
      <c r="BZ585" s="4"/>
      <c r="CA585" s="4"/>
      <c r="CB585" s="4"/>
      <c r="CC585" s="4"/>
      <c r="CD585" s="4"/>
      <c r="CE585" s="4"/>
      <c r="CF585" s="4"/>
      <c r="CG585" s="4"/>
      <c r="CH585" s="4"/>
      <c r="CI585" s="4"/>
      <c r="CJ585" s="4"/>
      <c r="CK585" s="4"/>
      <c r="CL585" s="4"/>
      <c r="CM585" s="4"/>
      <c r="CN585" s="4"/>
      <c r="CO585" s="4"/>
      <c r="CP585" s="4"/>
      <c r="CQ585" s="4"/>
      <c r="CR585" s="4"/>
      <c r="CS585" s="4"/>
      <c r="CT585" s="4"/>
      <c r="CU585" s="4"/>
      <c r="CV585" s="4"/>
      <c r="CW585" s="4"/>
      <c r="CX585" s="4"/>
      <c r="CY585" s="4"/>
      <c r="CZ585" s="4"/>
      <c r="DA585" s="4"/>
      <c r="DB585" s="4"/>
      <c r="DC585" s="4"/>
      <c r="DD585" s="4"/>
      <c r="DE585" s="4"/>
      <c r="DF585" s="4"/>
      <c r="DG585" s="4"/>
      <c r="DH585" s="4"/>
      <c r="DI585" s="4"/>
      <c r="DJ585" s="4"/>
      <c r="DK585" s="4"/>
      <c r="DL585" s="4"/>
      <c r="DM585" s="4"/>
      <c r="DN585" s="4"/>
      <c r="DO585" s="4"/>
      <c r="DP585" s="4"/>
      <c r="DQ585" s="4"/>
      <c r="DR585" s="4"/>
      <c r="DS585" s="4"/>
      <c r="DT585" s="4"/>
      <c r="DU585" s="4"/>
      <c r="DV585" s="4"/>
      <c r="DW585" s="4"/>
      <c r="DX585" s="4"/>
      <c r="DY585" s="4"/>
      <c r="DZ585" s="4"/>
      <c r="EA585" s="4"/>
      <c r="EB585" s="4"/>
      <c r="EC585" s="4"/>
      <c r="ED585" s="4"/>
      <c r="EE585" s="4"/>
      <c r="EF585" s="4"/>
      <c r="EG585" s="4"/>
      <c r="EH585" s="4"/>
      <c r="EI585" s="4"/>
      <c r="EJ585" s="4"/>
      <c r="EK585" s="4"/>
      <c r="EL585" s="4"/>
      <c r="EM585" s="4"/>
      <c r="EN585" s="4"/>
      <c r="EO585" s="4"/>
      <c r="EP585" s="4"/>
      <c r="EQ585" s="4"/>
      <c r="ER585" s="4"/>
      <c r="ES585" s="4"/>
      <c r="ET585" s="4"/>
      <c r="EU585" s="4"/>
      <c r="EV585" s="4"/>
      <c r="EW585" s="4"/>
      <c r="EX585" s="4"/>
      <c r="EY585" s="3"/>
      <c r="EZ585" s="3"/>
      <c r="FA585" s="3"/>
      <c r="FB585" s="3"/>
      <c r="FC585" s="3"/>
      <c r="FD585" s="3"/>
      <c r="FE585" s="3"/>
      <c r="FF585" s="3"/>
      <c r="FG585" s="3"/>
      <c r="FH585" s="3"/>
      <c r="FI585" s="3"/>
      <c r="FJ585" s="3"/>
      <c r="FK585" s="3"/>
      <c r="FL585" s="3"/>
      <c r="FM585" s="3"/>
      <c r="FN585" s="3"/>
      <c r="FO585" s="3"/>
      <c r="FP585" s="3"/>
      <c r="FQ585" s="3"/>
      <c r="FR585" s="3"/>
      <c r="FS585" s="3"/>
      <c r="FT585" s="3"/>
      <c r="FU585" s="3"/>
      <c r="FV585" s="3"/>
      <c r="FW585" s="3"/>
      <c r="FX585" s="3"/>
      <c r="FY585" s="3"/>
      <c r="FZ585" s="3"/>
      <c r="GA585" s="3"/>
      <c r="GB585" s="3"/>
      <c r="GC585" s="3"/>
      <c r="GD585" s="3"/>
      <c r="GE585" s="3"/>
      <c r="GF585" s="3"/>
      <c r="GG585" s="3"/>
      <c r="GH585" s="3"/>
      <c r="GI585" s="3"/>
      <c r="GJ585" s="3"/>
      <c r="GK585" s="3"/>
      <c r="GL585" s="3"/>
      <c r="GM585" s="3"/>
      <c r="GN585" s="3"/>
      <c r="GO585" s="3"/>
      <c r="GP585" s="3"/>
      <c r="GQ585" s="3"/>
      <c r="GR585" s="3"/>
      <c r="GS585" s="3"/>
      <c r="GT585" s="3"/>
      <c r="GU585" s="3"/>
      <c r="GV585" s="3"/>
      <c r="GW585" s="3"/>
      <c r="GX585" s="3"/>
      <c r="GY585" s="3"/>
      <c r="GZ585" s="3"/>
      <c r="HA585" s="3"/>
      <c r="HB585" s="3"/>
      <c r="HC585" s="3"/>
      <c r="HD585" s="3"/>
      <c r="HE585" s="3"/>
      <c r="HF585" s="3"/>
      <c r="HG585" s="3"/>
      <c r="HH585" s="3"/>
      <c r="HI585" s="3"/>
      <c r="HJ585" s="3"/>
      <c r="HK585" s="3"/>
      <c r="HL585" s="3"/>
      <c r="HM585" s="3"/>
      <c r="HN585" s="3"/>
      <c r="HO585" s="3"/>
      <c r="HP585" s="3"/>
      <c r="HQ585" s="3"/>
      <c r="HR585" s="3"/>
      <c r="HS585" s="3"/>
      <c r="HT585" s="3"/>
      <c r="HU585" s="3"/>
      <c r="HV585" s="3"/>
      <c r="HW585" s="3"/>
      <c r="HX585" s="3"/>
      <c r="HY585" s="3"/>
      <c r="HZ585" s="3"/>
      <c r="IA585" s="3"/>
      <c r="IB585" s="3"/>
      <c r="IC585" s="3"/>
      <c r="ID585" s="3"/>
      <c r="IE585" s="3"/>
      <c r="IF585" s="3"/>
      <c r="IG585" s="3"/>
      <c r="IH585" s="3"/>
      <c r="II585" s="3"/>
      <c r="IJ585" s="3"/>
      <c r="IK585" s="3"/>
      <c r="IL585" s="3"/>
      <c r="IM585" s="3"/>
      <c r="IN585" s="3"/>
      <c r="IO585" s="3"/>
      <c r="IP585" s="3"/>
      <c r="IQ585" s="3"/>
      <c r="IR585" s="3"/>
      <c r="IS585" s="3"/>
      <c r="IT585" s="3"/>
      <c r="IU585" s="3"/>
      <c r="IV585" s="3"/>
      <c r="IW585" s="3"/>
      <c r="IX585" s="3"/>
      <c r="IY585" s="3"/>
      <c r="IZ585" s="3"/>
      <c r="JA585" s="3"/>
      <c r="JB585" s="3"/>
      <c r="JC585" s="3"/>
      <c r="JD585" s="3"/>
      <c r="JE585" s="3"/>
      <c r="JF585" s="3"/>
      <c r="JG585" s="3"/>
      <c r="JH585" s="3"/>
      <c r="JI585" s="3"/>
      <c r="JJ585" s="3"/>
      <c r="JK585" s="3"/>
      <c r="JL585" s="3"/>
      <c r="JM585" s="3"/>
      <c r="JN585" s="3"/>
      <c r="JO585" s="3"/>
      <c r="JP585" s="3"/>
      <c r="JQ585" s="3"/>
      <c r="JR585" s="3"/>
      <c r="JS585" s="3"/>
      <c r="JT585" s="3"/>
      <c r="JU585" s="3"/>
      <c r="JV585" s="3"/>
      <c r="JW585" s="3"/>
      <c r="JX585" s="3"/>
      <c r="JY585" s="3"/>
      <c r="JZ585" s="3"/>
      <c r="KA585" s="3"/>
      <c r="KB585" s="3"/>
      <c r="KC585" s="3"/>
      <c r="KD585" s="3"/>
      <c r="KE585" s="3"/>
      <c r="KF585" s="3"/>
      <c r="KG585" s="3"/>
      <c r="KH585" s="3"/>
      <c r="KI585" s="3"/>
      <c r="KJ585" s="3"/>
      <c r="KK585" s="3"/>
      <c r="KL585" s="3"/>
      <c r="KM585" s="3"/>
      <c r="KN585" s="3"/>
    </row>
    <row r="586" spans="1:300">
      <c r="A586" s="3">
        <v>0</v>
      </c>
      <c r="B58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586)))"),"")</f>
        <v/>
      </c>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c r="BC586" s="4"/>
      <c r="BD586" s="4"/>
      <c r="BE586" s="4"/>
      <c r="BF586" s="4"/>
      <c r="BG586" s="4"/>
      <c r="BH586" s="4"/>
      <c r="BI586" s="4"/>
      <c r="BJ586" s="4"/>
      <c r="BK586" s="4"/>
      <c r="BL586" s="4"/>
      <c r="BM586" s="4"/>
      <c r="BN586" s="4"/>
      <c r="BO586" s="4"/>
      <c r="BP586" s="4"/>
      <c r="BQ586" s="4"/>
      <c r="BR586" s="4"/>
      <c r="BS586" s="4"/>
      <c r="BT586" s="4"/>
      <c r="BU586" s="4"/>
      <c r="BV586" s="4"/>
      <c r="BW586" s="4"/>
      <c r="BX586" s="4"/>
      <c r="BY586" s="4"/>
      <c r="BZ586" s="4"/>
      <c r="CA586" s="4"/>
      <c r="CB586" s="4"/>
      <c r="CC586" s="4"/>
      <c r="CD586" s="4"/>
      <c r="CE586" s="4"/>
      <c r="CF586" s="4"/>
      <c r="CG586" s="4"/>
      <c r="CH586" s="4"/>
      <c r="CI586" s="4"/>
      <c r="CJ586" s="4"/>
      <c r="CK586" s="4"/>
      <c r="CL586" s="4"/>
      <c r="CM586" s="4"/>
      <c r="CN586" s="4"/>
      <c r="CO586" s="4"/>
      <c r="CP586" s="4"/>
      <c r="CQ586" s="4"/>
      <c r="CR586" s="4"/>
      <c r="CS586" s="4"/>
      <c r="CT586" s="4"/>
      <c r="CU586" s="4"/>
      <c r="CV586" s="4"/>
      <c r="CW586" s="4"/>
      <c r="CX586" s="4"/>
      <c r="CY586" s="4"/>
      <c r="CZ586" s="4"/>
      <c r="DA586" s="4"/>
      <c r="DB586" s="4"/>
      <c r="DC586" s="4"/>
      <c r="DD586" s="4"/>
      <c r="DE586" s="4"/>
      <c r="DF586" s="4"/>
      <c r="DG586" s="4"/>
      <c r="DH586" s="4"/>
      <c r="DI586" s="4"/>
      <c r="DJ586" s="4"/>
      <c r="DK586" s="4"/>
      <c r="DL586" s="4"/>
      <c r="DM586" s="4"/>
      <c r="DN586" s="4"/>
      <c r="DO586" s="4"/>
      <c r="DP586" s="4"/>
      <c r="DQ586" s="4"/>
      <c r="DR586" s="4"/>
      <c r="DS586" s="4"/>
      <c r="DT586" s="4"/>
      <c r="DU586" s="4"/>
      <c r="DV586" s="4"/>
      <c r="DW586" s="4"/>
      <c r="DX586" s="4"/>
      <c r="DY586" s="4"/>
      <c r="DZ586" s="4"/>
      <c r="EA586" s="4"/>
      <c r="EB586" s="4"/>
      <c r="EC586" s="4"/>
      <c r="ED586" s="4"/>
      <c r="EE586" s="4"/>
      <c r="EF586" s="4"/>
      <c r="EG586" s="4"/>
      <c r="EH586" s="4"/>
      <c r="EI586" s="4"/>
      <c r="EJ586" s="4"/>
      <c r="EK586" s="4"/>
      <c r="EL586" s="4"/>
      <c r="EM586" s="4"/>
      <c r="EN586" s="4"/>
      <c r="EO586" s="4"/>
      <c r="EP586" s="4"/>
      <c r="EQ586" s="4"/>
      <c r="ER586" s="4"/>
      <c r="ES586" s="4"/>
      <c r="ET586" s="4"/>
      <c r="EU586" s="4"/>
      <c r="EV586" s="4"/>
      <c r="EW586" s="4"/>
      <c r="EX586" s="4"/>
      <c r="EY586" s="3"/>
      <c r="EZ586" s="3"/>
      <c r="FA586" s="3"/>
      <c r="FB586" s="3"/>
      <c r="FC586" s="3"/>
      <c r="FD586" s="3"/>
      <c r="FE586" s="3"/>
      <c r="FF586" s="3"/>
      <c r="FG586" s="3"/>
      <c r="FH586" s="3"/>
      <c r="FI586" s="3"/>
      <c r="FJ586" s="3"/>
      <c r="FK586" s="3"/>
      <c r="FL586" s="3"/>
      <c r="FM586" s="3"/>
      <c r="FN586" s="3"/>
      <c r="FO586" s="3"/>
      <c r="FP586" s="3"/>
      <c r="FQ586" s="3"/>
      <c r="FR586" s="3"/>
      <c r="FS586" s="3"/>
      <c r="FT586" s="3"/>
      <c r="FU586" s="3"/>
      <c r="FV586" s="3"/>
      <c r="FW586" s="3"/>
      <c r="FX586" s="3"/>
      <c r="FY586" s="3"/>
      <c r="FZ586" s="3"/>
      <c r="GA586" s="3"/>
      <c r="GB586" s="3"/>
      <c r="GC586" s="3"/>
      <c r="GD586" s="3"/>
      <c r="GE586" s="3"/>
      <c r="GF586" s="3"/>
      <c r="GG586" s="3"/>
      <c r="GH586" s="3"/>
      <c r="GI586" s="3"/>
      <c r="GJ586" s="3"/>
      <c r="GK586" s="3"/>
      <c r="GL586" s="3"/>
      <c r="GM586" s="3"/>
      <c r="GN586" s="3"/>
      <c r="GO586" s="3"/>
      <c r="GP586" s="3"/>
      <c r="GQ586" s="3"/>
      <c r="GR586" s="3"/>
      <c r="GS586" s="3"/>
      <c r="GT586" s="3"/>
      <c r="GU586" s="3"/>
      <c r="GV586" s="3"/>
      <c r="GW586" s="3"/>
      <c r="GX586" s="3"/>
      <c r="GY586" s="3"/>
      <c r="GZ586" s="3"/>
      <c r="HA586" s="3"/>
      <c r="HB586" s="3"/>
      <c r="HC586" s="3"/>
      <c r="HD586" s="3"/>
      <c r="HE586" s="3"/>
      <c r="HF586" s="3"/>
      <c r="HG586" s="3"/>
      <c r="HH586" s="3"/>
      <c r="HI586" s="3"/>
      <c r="HJ586" s="3"/>
      <c r="HK586" s="3"/>
      <c r="HL586" s="3"/>
      <c r="HM586" s="3"/>
      <c r="HN586" s="3"/>
      <c r="HO586" s="3"/>
      <c r="HP586" s="3"/>
      <c r="HQ586" s="3"/>
      <c r="HR586" s="3"/>
      <c r="HS586" s="3"/>
      <c r="HT586" s="3"/>
      <c r="HU586" s="3"/>
      <c r="HV586" s="3"/>
      <c r="HW586" s="3"/>
      <c r="HX586" s="3"/>
      <c r="HY586" s="3"/>
      <c r="HZ586" s="3"/>
      <c r="IA586" s="3"/>
      <c r="IB586" s="3"/>
      <c r="IC586" s="3"/>
      <c r="ID586" s="3"/>
      <c r="IE586" s="3"/>
      <c r="IF586" s="3"/>
      <c r="IG586" s="3"/>
      <c r="IH586" s="3"/>
      <c r="II586" s="3"/>
      <c r="IJ586" s="3"/>
      <c r="IK586" s="3"/>
      <c r="IL586" s="3"/>
      <c r="IM586" s="3"/>
      <c r="IN586" s="3"/>
      <c r="IO586" s="3"/>
      <c r="IP586" s="3"/>
      <c r="IQ586" s="3"/>
      <c r="IR586" s="3"/>
      <c r="IS586" s="3"/>
      <c r="IT586" s="3"/>
      <c r="IU586" s="3"/>
      <c r="IV586" s="3"/>
      <c r="IW586" s="3"/>
      <c r="IX586" s="3"/>
      <c r="IY586" s="3"/>
      <c r="IZ586" s="3"/>
      <c r="JA586" s="3"/>
      <c r="JB586" s="3"/>
      <c r="JC586" s="3"/>
      <c r="JD586" s="3"/>
      <c r="JE586" s="3"/>
      <c r="JF586" s="3"/>
      <c r="JG586" s="3"/>
      <c r="JH586" s="3"/>
      <c r="JI586" s="3"/>
      <c r="JJ586" s="3"/>
      <c r="JK586" s="3"/>
      <c r="JL586" s="3"/>
      <c r="JM586" s="3"/>
      <c r="JN586" s="3"/>
      <c r="JO586" s="3"/>
      <c r="JP586" s="3"/>
      <c r="JQ586" s="3"/>
      <c r="JR586" s="3"/>
      <c r="JS586" s="3"/>
      <c r="JT586" s="3"/>
      <c r="JU586" s="3"/>
      <c r="JV586" s="3"/>
      <c r="JW586" s="3"/>
      <c r="JX586" s="3"/>
      <c r="JY586" s="3"/>
      <c r="JZ586" s="3"/>
      <c r="KA586" s="3"/>
      <c r="KB586" s="3"/>
      <c r="KC586" s="3"/>
      <c r="KD586" s="3"/>
      <c r="KE586" s="3"/>
      <c r="KF586" s="3"/>
      <c r="KG586" s="3"/>
      <c r="KH586" s="3"/>
      <c r="KI586" s="3"/>
      <c r="KJ586" s="3"/>
      <c r="KK586" s="3"/>
      <c r="KL586" s="3"/>
      <c r="KM586" s="3"/>
      <c r="KN586" s="3"/>
    </row>
    <row r="587" spans="1:300">
      <c r="A587" s="3">
        <v>0</v>
      </c>
      <c r="B58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587)))"),"")</f>
        <v/>
      </c>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c r="BC587" s="4"/>
      <c r="BD587" s="4"/>
      <c r="BE587" s="4"/>
      <c r="BF587" s="4"/>
      <c r="BG587" s="4"/>
      <c r="BH587" s="4"/>
      <c r="BI587" s="4"/>
      <c r="BJ587" s="4"/>
      <c r="BK587" s="4"/>
      <c r="BL587" s="4"/>
      <c r="BM587" s="4"/>
      <c r="BN587" s="4"/>
      <c r="BO587" s="4"/>
      <c r="BP587" s="4"/>
      <c r="BQ587" s="4"/>
      <c r="BR587" s="4"/>
      <c r="BS587" s="4"/>
      <c r="BT587" s="4"/>
      <c r="BU587" s="4"/>
      <c r="BV587" s="4"/>
      <c r="BW587" s="4"/>
      <c r="BX587" s="4"/>
      <c r="BY587" s="4"/>
      <c r="BZ587" s="4"/>
      <c r="CA587" s="4"/>
      <c r="CB587" s="4"/>
      <c r="CC587" s="4"/>
      <c r="CD587" s="4"/>
      <c r="CE587" s="4"/>
      <c r="CF587" s="4"/>
      <c r="CG587" s="4"/>
      <c r="CH587" s="4"/>
      <c r="CI587" s="4"/>
      <c r="CJ587" s="4"/>
      <c r="CK587" s="4"/>
      <c r="CL587" s="4"/>
      <c r="CM587" s="4"/>
      <c r="CN587" s="4"/>
      <c r="CO587" s="4"/>
      <c r="CP587" s="4"/>
      <c r="CQ587" s="4"/>
      <c r="CR587" s="4"/>
      <c r="CS587" s="4"/>
      <c r="CT587" s="4"/>
      <c r="CU587" s="4"/>
      <c r="CV587" s="4"/>
      <c r="CW587" s="4"/>
      <c r="CX587" s="4"/>
      <c r="CY587" s="4"/>
      <c r="CZ587" s="4"/>
      <c r="DA587" s="4"/>
      <c r="DB587" s="4"/>
      <c r="DC587" s="4"/>
      <c r="DD587" s="4"/>
      <c r="DE587" s="4"/>
      <c r="DF587" s="4"/>
      <c r="DG587" s="4"/>
      <c r="DH587" s="4"/>
      <c r="DI587" s="4"/>
      <c r="DJ587" s="4"/>
      <c r="DK587" s="4"/>
      <c r="DL587" s="4"/>
      <c r="DM587" s="4"/>
      <c r="DN587" s="4"/>
      <c r="DO587" s="4"/>
      <c r="DP587" s="4"/>
      <c r="DQ587" s="4"/>
      <c r="DR587" s="4"/>
      <c r="DS587" s="4"/>
      <c r="DT587" s="4"/>
      <c r="DU587" s="4"/>
      <c r="DV587" s="4"/>
      <c r="DW587" s="4"/>
      <c r="DX587" s="4"/>
      <c r="DY587" s="4"/>
      <c r="DZ587" s="4"/>
      <c r="EA587" s="4"/>
      <c r="EB587" s="4"/>
      <c r="EC587" s="4"/>
      <c r="ED587" s="4"/>
      <c r="EE587" s="4"/>
      <c r="EF587" s="4"/>
      <c r="EG587" s="4"/>
      <c r="EH587" s="4"/>
      <c r="EI587" s="4"/>
      <c r="EJ587" s="4"/>
      <c r="EK587" s="4"/>
      <c r="EL587" s="4"/>
      <c r="EM587" s="4"/>
      <c r="EN587" s="4"/>
      <c r="EO587" s="4"/>
      <c r="EP587" s="4"/>
      <c r="EQ587" s="4"/>
      <c r="ER587" s="4"/>
      <c r="ES587" s="4"/>
      <c r="ET587" s="4"/>
      <c r="EU587" s="4"/>
      <c r="EV587" s="4"/>
      <c r="EW587" s="4"/>
      <c r="EX587" s="4"/>
      <c r="EY587" s="3"/>
      <c r="EZ587" s="3"/>
      <c r="FA587" s="3"/>
      <c r="FB587" s="3"/>
      <c r="FC587" s="3"/>
      <c r="FD587" s="3"/>
      <c r="FE587" s="3"/>
      <c r="FF587" s="3"/>
      <c r="FG587" s="3"/>
      <c r="FH587" s="3"/>
      <c r="FI587" s="3"/>
      <c r="FJ587" s="3"/>
      <c r="FK587" s="3"/>
      <c r="FL587" s="3"/>
      <c r="FM587" s="3"/>
      <c r="FN587" s="3"/>
      <c r="FO587" s="3"/>
      <c r="FP587" s="3"/>
      <c r="FQ587" s="3"/>
      <c r="FR587" s="3"/>
      <c r="FS587" s="3"/>
      <c r="FT587" s="3"/>
      <c r="FU587" s="3"/>
      <c r="FV587" s="3"/>
      <c r="FW587" s="3"/>
      <c r="FX587" s="3"/>
      <c r="FY587" s="3"/>
      <c r="FZ587" s="3"/>
      <c r="GA587" s="3"/>
      <c r="GB587" s="3"/>
      <c r="GC587" s="3"/>
      <c r="GD587" s="3"/>
      <c r="GE587" s="3"/>
      <c r="GF587" s="3"/>
      <c r="GG587" s="3"/>
      <c r="GH587" s="3"/>
      <c r="GI587" s="3"/>
      <c r="GJ587" s="3"/>
      <c r="GK587" s="3"/>
      <c r="GL587" s="3"/>
      <c r="GM587" s="3"/>
      <c r="GN587" s="3"/>
      <c r="GO587" s="3"/>
      <c r="GP587" s="3"/>
      <c r="GQ587" s="3"/>
      <c r="GR587" s="3"/>
      <c r="GS587" s="3"/>
      <c r="GT587" s="3"/>
      <c r="GU587" s="3"/>
      <c r="GV587" s="3"/>
      <c r="GW587" s="3"/>
      <c r="GX587" s="3"/>
      <c r="GY587" s="3"/>
      <c r="GZ587" s="3"/>
      <c r="HA587" s="3"/>
      <c r="HB587" s="3"/>
      <c r="HC587" s="3"/>
      <c r="HD587" s="3"/>
      <c r="HE587" s="3"/>
      <c r="HF587" s="3"/>
      <c r="HG587" s="3"/>
      <c r="HH587" s="3"/>
      <c r="HI587" s="3"/>
      <c r="HJ587" s="3"/>
      <c r="HK587" s="3"/>
      <c r="HL587" s="3"/>
      <c r="HM587" s="3"/>
      <c r="HN587" s="3"/>
      <c r="HO587" s="3"/>
      <c r="HP587" s="3"/>
      <c r="HQ587" s="3"/>
      <c r="HR587" s="3"/>
      <c r="HS587" s="3"/>
      <c r="HT587" s="3"/>
      <c r="HU587" s="3"/>
      <c r="HV587" s="3"/>
      <c r="HW587" s="3"/>
      <c r="HX587" s="3"/>
      <c r="HY587" s="3"/>
      <c r="HZ587" s="3"/>
      <c r="IA587" s="3"/>
      <c r="IB587" s="3"/>
      <c r="IC587" s="3"/>
      <c r="ID587" s="3"/>
      <c r="IE587" s="3"/>
      <c r="IF587" s="3"/>
      <c r="IG587" s="3"/>
      <c r="IH587" s="3"/>
      <c r="II587" s="3"/>
      <c r="IJ587" s="3"/>
      <c r="IK587" s="3"/>
      <c r="IL587" s="3"/>
      <c r="IM587" s="3"/>
      <c r="IN587" s="3"/>
      <c r="IO587" s="3"/>
      <c r="IP587" s="3"/>
      <c r="IQ587" s="3"/>
      <c r="IR587" s="3"/>
      <c r="IS587" s="3"/>
      <c r="IT587" s="3"/>
      <c r="IU587" s="3"/>
      <c r="IV587" s="3"/>
      <c r="IW587" s="3"/>
      <c r="IX587" s="3"/>
      <c r="IY587" s="3"/>
      <c r="IZ587" s="3"/>
      <c r="JA587" s="3"/>
      <c r="JB587" s="3"/>
      <c r="JC587" s="3"/>
      <c r="JD587" s="3"/>
      <c r="JE587" s="3"/>
      <c r="JF587" s="3"/>
      <c r="JG587" s="3"/>
      <c r="JH587" s="3"/>
      <c r="JI587" s="3"/>
      <c r="JJ587" s="3"/>
      <c r="JK587" s="3"/>
      <c r="JL587" s="3"/>
      <c r="JM587" s="3"/>
      <c r="JN587" s="3"/>
      <c r="JO587" s="3"/>
      <c r="JP587" s="3"/>
      <c r="JQ587" s="3"/>
      <c r="JR587" s="3"/>
      <c r="JS587" s="3"/>
      <c r="JT587" s="3"/>
      <c r="JU587" s="3"/>
      <c r="JV587" s="3"/>
      <c r="JW587" s="3"/>
      <c r="JX587" s="3"/>
      <c r="JY587" s="3"/>
      <c r="JZ587" s="3"/>
      <c r="KA587" s="3"/>
      <c r="KB587" s="3"/>
      <c r="KC587" s="3"/>
      <c r="KD587" s="3"/>
      <c r="KE587" s="3"/>
      <c r="KF587" s="3"/>
      <c r="KG587" s="3"/>
      <c r="KH587" s="3"/>
      <c r="KI587" s="3"/>
      <c r="KJ587" s="3"/>
      <c r="KK587" s="3"/>
      <c r="KL587" s="3"/>
      <c r="KM587" s="3"/>
      <c r="KN587" s="3"/>
    </row>
    <row r="588" spans="1:300">
      <c r="A588" s="3">
        <v>0</v>
      </c>
      <c r="B58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588)))"),"")</f>
        <v/>
      </c>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4"/>
      <c r="BA588" s="4"/>
      <c r="BB588" s="4"/>
      <c r="BC588" s="4"/>
      <c r="BD588" s="4"/>
      <c r="BE588" s="4"/>
      <c r="BF588" s="4"/>
      <c r="BG588" s="4"/>
      <c r="BH588" s="4"/>
      <c r="BI588" s="4"/>
      <c r="BJ588" s="4"/>
      <c r="BK588" s="4"/>
      <c r="BL588" s="4"/>
      <c r="BM588" s="4"/>
      <c r="BN588" s="4"/>
      <c r="BO588" s="4"/>
      <c r="BP588" s="4"/>
      <c r="BQ588" s="4"/>
      <c r="BR588" s="4"/>
      <c r="BS588" s="4"/>
      <c r="BT588" s="4"/>
      <c r="BU588" s="4"/>
      <c r="BV588" s="4"/>
      <c r="BW588" s="4"/>
      <c r="BX588" s="4"/>
      <c r="BY588" s="4"/>
      <c r="BZ588" s="4"/>
      <c r="CA588" s="4"/>
      <c r="CB588" s="4"/>
      <c r="CC588" s="4"/>
      <c r="CD588" s="4"/>
      <c r="CE588" s="4"/>
      <c r="CF588" s="4"/>
      <c r="CG588" s="4"/>
      <c r="CH588" s="4"/>
      <c r="CI588" s="4"/>
      <c r="CJ588" s="4"/>
      <c r="CK588" s="4"/>
      <c r="CL588" s="4"/>
      <c r="CM588" s="4"/>
      <c r="CN588" s="4"/>
      <c r="CO588" s="4"/>
      <c r="CP588" s="4"/>
      <c r="CQ588" s="4"/>
      <c r="CR588" s="4"/>
      <c r="CS588" s="4"/>
      <c r="CT588" s="4"/>
      <c r="CU588" s="4"/>
      <c r="CV588" s="4"/>
      <c r="CW588" s="4"/>
      <c r="CX588" s="4"/>
      <c r="CY588" s="4"/>
      <c r="CZ588" s="4"/>
      <c r="DA588" s="4"/>
      <c r="DB588" s="4"/>
      <c r="DC588" s="4"/>
      <c r="DD588" s="4"/>
      <c r="DE588" s="4"/>
      <c r="DF588" s="4"/>
      <c r="DG588" s="4"/>
      <c r="DH588" s="4"/>
      <c r="DI588" s="4"/>
      <c r="DJ588" s="4"/>
      <c r="DK588" s="4"/>
      <c r="DL588" s="4"/>
      <c r="DM588" s="4"/>
      <c r="DN588" s="4"/>
      <c r="DO588" s="4"/>
      <c r="DP588" s="4"/>
      <c r="DQ588" s="4"/>
      <c r="DR588" s="4"/>
      <c r="DS588" s="4"/>
      <c r="DT588" s="4"/>
      <c r="DU588" s="4"/>
      <c r="DV588" s="4"/>
      <c r="DW588" s="4"/>
      <c r="DX588" s="4"/>
      <c r="DY588" s="4"/>
      <c r="DZ588" s="4"/>
      <c r="EA588" s="4"/>
      <c r="EB588" s="4"/>
      <c r="EC588" s="4"/>
      <c r="ED588" s="4"/>
      <c r="EE588" s="4"/>
      <c r="EF588" s="4"/>
      <c r="EG588" s="4"/>
      <c r="EH588" s="4"/>
      <c r="EI588" s="4"/>
      <c r="EJ588" s="4"/>
      <c r="EK588" s="4"/>
      <c r="EL588" s="4"/>
      <c r="EM588" s="4"/>
      <c r="EN588" s="4"/>
      <c r="EO588" s="4"/>
      <c r="EP588" s="4"/>
      <c r="EQ588" s="4"/>
      <c r="ER588" s="4"/>
      <c r="ES588" s="4"/>
      <c r="ET588" s="4"/>
      <c r="EU588" s="4"/>
      <c r="EV588" s="4"/>
      <c r="EW588" s="4"/>
      <c r="EX588" s="4"/>
      <c r="EY588" s="3"/>
      <c r="EZ588" s="3"/>
      <c r="FA588" s="3"/>
      <c r="FB588" s="3"/>
      <c r="FC588" s="3"/>
      <c r="FD588" s="3"/>
      <c r="FE588" s="3"/>
      <c r="FF588" s="3"/>
      <c r="FG588" s="3"/>
      <c r="FH588" s="3"/>
      <c r="FI588" s="3"/>
      <c r="FJ588" s="3"/>
      <c r="FK588" s="3"/>
      <c r="FL588" s="3"/>
      <c r="FM588" s="3"/>
      <c r="FN588" s="3"/>
      <c r="FO588" s="3"/>
      <c r="FP588" s="3"/>
      <c r="FQ588" s="3"/>
      <c r="FR588" s="3"/>
      <c r="FS588" s="3"/>
      <c r="FT588" s="3"/>
      <c r="FU588" s="3"/>
      <c r="FV588" s="3"/>
      <c r="FW588" s="3"/>
      <c r="FX588" s="3"/>
      <c r="FY588" s="3"/>
      <c r="FZ588" s="3"/>
      <c r="GA588" s="3"/>
      <c r="GB588" s="3"/>
      <c r="GC588" s="3"/>
      <c r="GD588" s="3"/>
      <c r="GE588" s="3"/>
      <c r="GF588" s="3"/>
      <c r="GG588" s="3"/>
      <c r="GH588" s="3"/>
      <c r="GI588" s="3"/>
      <c r="GJ588" s="3"/>
      <c r="GK588" s="3"/>
      <c r="GL588" s="3"/>
      <c r="GM588" s="3"/>
      <c r="GN588" s="3"/>
      <c r="GO588" s="3"/>
      <c r="GP588" s="3"/>
      <c r="GQ588" s="3"/>
      <c r="GR588" s="3"/>
      <c r="GS588" s="3"/>
      <c r="GT588" s="3"/>
      <c r="GU588" s="3"/>
      <c r="GV588" s="3"/>
      <c r="GW588" s="3"/>
      <c r="GX588" s="3"/>
      <c r="GY588" s="3"/>
      <c r="GZ588" s="3"/>
      <c r="HA588" s="3"/>
      <c r="HB588" s="3"/>
      <c r="HC588" s="3"/>
      <c r="HD588" s="3"/>
      <c r="HE588" s="3"/>
      <c r="HF588" s="3"/>
      <c r="HG588" s="3"/>
      <c r="HH588" s="3"/>
      <c r="HI588" s="3"/>
      <c r="HJ588" s="3"/>
      <c r="HK588" s="3"/>
      <c r="HL588" s="3"/>
      <c r="HM588" s="3"/>
      <c r="HN588" s="3"/>
      <c r="HO588" s="3"/>
      <c r="HP588" s="3"/>
      <c r="HQ588" s="3"/>
      <c r="HR588" s="3"/>
      <c r="HS588" s="3"/>
      <c r="HT588" s="3"/>
      <c r="HU588" s="3"/>
      <c r="HV588" s="3"/>
      <c r="HW588" s="3"/>
      <c r="HX588" s="3"/>
      <c r="HY588" s="3"/>
      <c r="HZ588" s="3"/>
      <c r="IA588" s="3"/>
      <c r="IB588" s="3"/>
      <c r="IC588" s="3"/>
      <c r="ID588" s="3"/>
      <c r="IE588" s="3"/>
      <c r="IF588" s="3"/>
      <c r="IG588" s="3"/>
      <c r="IH588" s="3"/>
      <c r="II588" s="3"/>
      <c r="IJ588" s="3"/>
      <c r="IK588" s="3"/>
      <c r="IL588" s="3"/>
      <c r="IM588" s="3"/>
      <c r="IN588" s="3"/>
      <c r="IO588" s="3"/>
      <c r="IP588" s="3"/>
      <c r="IQ588" s="3"/>
      <c r="IR588" s="3"/>
      <c r="IS588" s="3"/>
      <c r="IT588" s="3"/>
      <c r="IU588" s="3"/>
      <c r="IV588" s="3"/>
      <c r="IW588" s="3"/>
      <c r="IX588" s="3"/>
      <c r="IY588" s="3"/>
      <c r="IZ588" s="3"/>
      <c r="JA588" s="3"/>
      <c r="JB588" s="3"/>
      <c r="JC588" s="3"/>
      <c r="JD588" s="3"/>
      <c r="JE588" s="3"/>
      <c r="JF588" s="3"/>
      <c r="JG588" s="3"/>
      <c r="JH588" s="3"/>
      <c r="JI588" s="3"/>
      <c r="JJ588" s="3"/>
      <c r="JK588" s="3"/>
      <c r="JL588" s="3"/>
      <c r="JM588" s="3"/>
      <c r="JN588" s="3"/>
      <c r="JO588" s="3"/>
      <c r="JP588" s="3"/>
      <c r="JQ588" s="3"/>
      <c r="JR588" s="3"/>
      <c r="JS588" s="3"/>
      <c r="JT588" s="3"/>
      <c r="JU588" s="3"/>
      <c r="JV588" s="3"/>
      <c r="JW588" s="3"/>
      <c r="JX588" s="3"/>
      <c r="JY588" s="3"/>
      <c r="JZ588" s="3"/>
      <c r="KA588" s="3"/>
      <c r="KB588" s="3"/>
      <c r="KC588" s="3"/>
      <c r="KD588" s="3"/>
      <c r="KE588" s="3"/>
      <c r="KF588" s="3"/>
      <c r="KG588" s="3"/>
      <c r="KH588" s="3"/>
      <c r="KI588" s="3"/>
      <c r="KJ588" s="3"/>
      <c r="KK588" s="3"/>
      <c r="KL588" s="3"/>
      <c r="KM588" s="3"/>
      <c r="KN588" s="3"/>
    </row>
    <row r="589" spans="1:300">
      <c r="A589" s="3">
        <v>0</v>
      </c>
      <c r="B58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589)))"),"")</f>
        <v/>
      </c>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4"/>
      <c r="BA589" s="4"/>
      <c r="BB589" s="4"/>
      <c r="BC589" s="4"/>
      <c r="BD589" s="4"/>
      <c r="BE589" s="4"/>
      <c r="BF589" s="4"/>
      <c r="BG589" s="4"/>
      <c r="BH589" s="4"/>
      <c r="BI589" s="4"/>
      <c r="BJ589" s="4"/>
      <c r="BK589" s="4"/>
      <c r="BL589" s="4"/>
      <c r="BM589" s="4"/>
      <c r="BN589" s="4"/>
      <c r="BO589" s="4"/>
      <c r="BP589" s="4"/>
      <c r="BQ589" s="4"/>
      <c r="BR589" s="4"/>
      <c r="BS589" s="4"/>
      <c r="BT589" s="4"/>
      <c r="BU589" s="4"/>
      <c r="BV589" s="4"/>
      <c r="BW589" s="4"/>
      <c r="BX589" s="4"/>
      <c r="BY589" s="4"/>
      <c r="BZ589" s="4"/>
      <c r="CA589" s="4"/>
      <c r="CB589" s="4"/>
      <c r="CC589" s="4"/>
      <c r="CD589" s="4"/>
      <c r="CE589" s="4"/>
      <c r="CF589" s="4"/>
      <c r="CG589" s="4"/>
      <c r="CH589" s="4"/>
      <c r="CI589" s="4"/>
      <c r="CJ589" s="4"/>
      <c r="CK589" s="4"/>
      <c r="CL589" s="4"/>
      <c r="CM589" s="4"/>
      <c r="CN589" s="4"/>
      <c r="CO589" s="4"/>
      <c r="CP589" s="4"/>
      <c r="CQ589" s="4"/>
      <c r="CR589" s="4"/>
      <c r="CS589" s="4"/>
      <c r="CT589" s="4"/>
      <c r="CU589" s="4"/>
      <c r="CV589" s="4"/>
      <c r="CW589" s="4"/>
      <c r="CX589" s="4"/>
      <c r="CY589" s="4"/>
      <c r="CZ589" s="4"/>
      <c r="DA589" s="4"/>
      <c r="DB589" s="4"/>
      <c r="DC589" s="4"/>
      <c r="DD589" s="4"/>
      <c r="DE589" s="4"/>
      <c r="DF589" s="4"/>
      <c r="DG589" s="4"/>
      <c r="DH589" s="4"/>
      <c r="DI589" s="4"/>
      <c r="DJ589" s="4"/>
      <c r="DK589" s="4"/>
      <c r="DL589" s="4"/>
      <c r="DM589" s="4"/>
      <c r="DN589" s="4"/>
      <c r="DO589" s="4"/>
      <c r="DP589" s="4"/>
      <c r="DQ589" s="4"/>
      <c r="DR589" s="4"/>
      <c r="DS589" s="4"/>
      <c r="DT589" s="4"/>
      <c r="DU589" s="4"/>
      <c r="DV589" s="4"/>
      <c r="DW589" s="4"/>
      <c r="DX589" s="4"/>
      <c r="DY589" s="4"/>
      <c r="DZ589" s="4"/>
      <c r="EA589" s="4"/>
      <c r="EB589" s="4"/>
      <c r="EC589" s="4"/>
      <c r="ED589" s="4"/>
      <c r="EE589" s="4"/>
      <c r="EF589" s="4"/>
      <c r="EG589" s="4"/>
      <c r="EH589" s="4"/>
      <c r="EI589" s="4"/>
      <c r="EJ589" s="4"/>
      <c r="EK589" s="4"/>
      <c r="EL589" s="4"/>
      <c r="EM589" s="4"/>
      <c r="EN589" s="4"/>
      <c r="EO589" s="4"/>
      <c r="EP589" s="4"/>
      <c r="EQ589" s="4"/>
      <c r="ER589" s="4"/>
      <c r="ES589" s="4"/>
      <c r="ET589" s="4"/>
      <c r="EU589" s="4"/>
      <c r="EV589" s="4"/>
      <c r="EW589" s="4"/>
      <c r="EX589" s="4"/>
      <c r="EY589" s="3"/>
      <c r="EZ589" s="3"/>
      <c r="FA589" s="3"/>
      <c r="FB589" s="3"/>
      <c r="FC589" s="3"/>
      <c r="FD589" s="3"/>
      <c r="FE589" s="3"/>
      <c r="FF589" s="3"/>
      <c r="FG589" s="3"/>
      <c r="FH589" s="3"/>
      <c r="FI589" s="3"/>
      <c r="FJ589" s="3"/>
      <c r="FK589" s="3"/>
      <c r="FL589" s="3"/>
      <c r="FM589" s="3"/>
      <c r="FN589" s="3"/>
      <c r="FO589" s="3"/>
      <c r="FP589" s="3"/>
      <c r="FQ589" s="3"/>
      <c r="FR589" s="3"/>
      <c r="FS589" s="3"/>
      <c r="FT589" s="3"/>
      <c r="FU589" s="3"/>
      <c r="FV589" s="3"/>
      <c r="FW589" s="3"/>
      <c r="FX589" s="3"/>
      <c r="FY589" s="3"/>
      <c r="FZ589" s="3"/>
      <c r="GA589" s="3"/>
      <c r="GB589" s="3"/>
      <c r="GC589" s="3"/>
      <c r="GD589" s="3"/>
      <c r="GE589" s="3"/>
      <c r="GF589" s="3"/>
      <c r="GG589" s="3"/>
      <c r="GH589" s="3"/>
      <c r="GI589" s="3"/>
      <c r="GJ589" s="3"/>
      <c r="GK589" s="3"/>
      <c r="GL589" s="3"/>
      <c r="GM589" s="3"/>
      <c r="GN589" s="3"/>
      <c r="GO589" s="3"/>
      <c r="GP589" s="3"/>
      <c r="GQ589" s="3"/>
      <c r="GR589" s="3"/>
      <c r="GS589" s="3"/>
      <c r="GT589" s="3"/>
      <c r="GU589" s="3"/>
      <c r="GV589" s="3"/>
      <c r="GW589" s="3"/>
      <c r="GX589" s="3"/>
      <c r="GY589" s="3"/>
      <c r="GZ589" s="3"/>
      <c r="HA589" s="3"/>
      <c r="HB589" s="3"/>
      <c r="HC589" s="3"/>
      <c r="HD589" s="3"/>
      <c r="HE589" s="3"/>
      <c r="HF589" s="3"/>
      <c r="HG589" s="3"/>
      <c r="HH589" s="3"/>
      <c r="HI589" s="3"/>
      <c r="HJ589" s="3"/>
      <c r="HK589" s="3"/>
      <c r="HL589" s="3"/>
      <c r="HM589" s="3"/>
      <c r="HN589" s="3"/>
      <c r="HO589" s="3"/>
      <c r="HP589" s="3"/>
      <c r="HQ589" s="3"/>
      <c r="HR589" s="3"/>
      <c r="HS589" s="3"/>
      <c r="HT589" s="3"/>
      <c r="HU589" s="3"/>
      <c r="HV589" s="3"/>
      <c r="HW589" s="3"/>
      <c r="HX589" s="3"/>
      <c r="HY589" s="3"/>
      <c r="HZ589" s="3"/>
      <c r="IA589" s="3"/>
      <c r="IB589" s="3"/>
      <c r="IC589" s="3"/>
      <c r="ID589" s="3"/>
      <c r="IE589" s="3"/>
      <c r="IF589" s="3"/>
      <c r="IG589" s="3"/>
      <c r="IH589" s="3"/>
      <c r="II589" s="3"/>
      <c r="IJ589" s="3"/>
      <c r="IK589" s="3"/>
      <c r="IL589" s="3"/>
      <c r="IM589" s="3"/>
      <c r="IN589" s="3"/>
      <c r="IO589" s="3"/>
      <c r="IP589" s="3"/>
      <c r="IQ589" s="3"/>
      <c r="IR589" s="3"/>
      <c r="IS589" s="3"/>
      <c r="IT589" s="3"/>
      <c r="IU589" s="3"/>
      <c r="IV589" s="3"/>
      <c r="IW589" s="3"/>
      <c r="IX589" s="3"/>
      <c r="IY589" s="3"/>
      <c r="IZ589" s="3"/>
      <c r="JA589" s="3"/>
      <c r="JB589" s="3"/>
      <c r="JC589" s="3"/>
      <c r="JD589" s="3"/>
      <c r="JE589" s="3"/>
      <c r="JF589" s="3"/>
      <c r="JG589" s="3"/>
      <c r="JH589" s="3"/>
      <c r="JI589" s="3"/>
      <c r="JJ589" s="3"/>
      <c r="JK589" s="3"/>
      <c r="JL589" s="3"/>
      <c r="JM589" s="3"/>
      <c r="JN589" s="3"/>
      <c r="JO589" s="3"/>
      <c r="JP589" s="3"/>
      <c r="JQ589" s="3"/>
      <c r="JR589" s="3"/>
      <c r="JS589" s="3"/>
      <c r="JT589" s="3"/>
      <c r="JU589" s="3"/>
      <c r="JV589" s="3"/>
      <c r="JW589" s="3"/>
      <c r="JX589" s="3"/>
      <c r="JY589" s="3"/>
      <c r="JZ589" s="3"/>
      <c r="KA589" s="3"/>
      <c r="KB589" s="3"/>
      <c r="KC589" s="3"/>
      <c r="KD589" s="3"/>
      <c r="KE589" s="3"/>
      <c r="KF589" s="3"/>
      <c r="KG589" s="3"/>
      <c r="KH589" s="3"/>
      <c r="KI589" s="3"/>
      <c r="KJ589" s="3"/>
      <c r="KK589" s="3"/>
      <c r="KL589" s="3"/>
      <c r="KM589" s="3"/>
      <c r="KN589" s="3"/>
    </row>
    <row r="590" spans="1:300">
      <c r="A590" s="3">
        <v>0</v>
      </c>
      <c r="B59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590)))"),"")</f>
        <v/>
      </c>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4"/>
      <c r="BA590" s="4"/>
      <c r="BB590" s="4"/>
      <c r="BC590" s="4"/>
      <c r="BD590" s="4"/>
      <c r="BE590" s="4"/>
      <c r="BF590" s="4"/>
      <c r="BG590" s="4"/>
      <c r="BH590" s="4"/>
      <c r="BI590" s="4"/>
      <c r="BJ590" s="4"/>
      <c r="BK590" s="4"/>
      <c r="BL590" s="4"/>
      <c r="BM590" s="4"/>
      <c r="BN590" s="4"/>
      <c r="BO590" s="4"/>
      <c r="BP590" s="4"/>
      <c r="BQ590" s="4"/>
      <c r="BR590" s="4"/>
      <c r="BS590" s="4"/>
      <c r="BT590" s="4"/>
      <c r="BU590" s="4"/>
      <c r="BV590" s="4"/>
      <c r="BW590" s="4"/>
      <c r="BX590" s="4"/>
      <c r="BY590" s="4"/>
      <c r="BZ590" s="4"/>
      <c r="CA590" s="4"/>
      <c r="CB590" s="4"/>
      <c r="CC590" s="4"/>
      <c r="CD590" s="4"/>
      <c r="CE590" s="4"/>
      <c r="CF590" s="4"/>
      <c r="CG590" s="4"/>
      <c r="CH590" s="4"/>
      <c r="CI590" s="4"/>
      <c r="CJ590" s="4"/>
      <c r="CK590" s="4"/>
      <c r="CL590" s="4"/>
      <c r="CM590" s="4"/>
      <c r="CN590" s="4"/>
      <c r="CO590" s="4"/>
      <c r="CP590" s="4"/>
      <c r="CQ590" s="4"/>
      <c r="CR590" s="4"/>
      <c r="CS590" s="4"/>
      <c r="CT590" s="4"/>
      <c r="CU590" s="4"/>
      <c r="CV590" s="4"/>
      <c r="CW590" s="4"/>
      <c r="CX590" s="4"/>
      <c r="CY590" s="4"/>
      <c r="CZ590" s="4"/>
      <c r="DA590" s="4"/>
      <c r="DB590" s="4"/>
      <c r="DC590" s="4"/>
      <c r="DD590" s="4"/>
      <c r="DE590" s="4"/>
      <c r="DF590" s="4"/>
      <c r="DG590" s="4"/>
      <c r="DH590" s="4"/>
      <c r="DI590" s="4"/>
      <c r="DJ590" s="4"/>
      <c r="DK590" s="4"/>
      <c r="DL590" s="4"/>
      <c r="DM590" s="4"/>
      <c r="DN590" s="4"/>
      <c r="DO590" s="4"/>
      <c r="DP590" s="4"/>
      <c r="DQ590" s="4"/>
      <c r="DR590" s="4"/>
      <c r="DS590" s="4"/>
      <c r="DT590" s="4"/>
      <c r="DU590" s="4"/>
      <c r="DV590" s="4"/>
      <c r="DW590" s="4"/>
      <c r="DX590" s="4"/>
      <c r="DY590" s="4"/>
      <c r="DZ590" s="4"/>
      <c r="EA590" s="4"/>
      <c r="EB590" s="4"/>
      <c r="EC590" s="4"/>
      <c r="ED590" s="4"/>
      <c r="EE590" s="4"/>
      <c r="EF590" s="4"/>
      <c r="EG590" s="4"/>
      <c r="EH590" s="4"/>
      <c r="EI590" s="4"/>
      <c r="EJ590" s="4"/>
      <c r="EK590" s="4"/>
      <c r="EL590" s="4"/>
      <c r="EM590" s="4"/>
      <c r="EN590" s="4"/>
      <c r="EO590" s="4"/>
      <c r="EP590" s="4"/>
      <c r="EQ590" s="4"/>
      <c r="ER590" s="4"/>
      <c r="ES590" s="4"/>
      <c r="ET590" s="4"/>
      <c r="EU590" s="4"/>
      <c r="EV590" s="4"/>
      <c r="EW590" s="4"/>
      <c r="EX590" s="4"/>
      <c r="EY590" s="3"/>
      <c r="EZ590" s="3"/>
      <c r="FA590" s="3"/>
      <c r="FB590" s="3"/>
      <c r="FC590" s="3"/>
      <c r="FD590" s="3"/>
      <c r="FE590" s="3"/>
      <c r="FF590" s="3"/>
      <c r="FG590" s="3"/>
      <c r="FH590" s="3"/>
      <c r="FI590" s="3"/>
      <c r="FJ590" s="3"/>
      <c r="FK590" s="3"/>
      <c r="FL590" s="3"/>
      <c r="FM590" s="3"/>
      <c r="FN590" s="3"/>
      <c r="FO590" s="3"/>
      <c r="FP590" s="3"/>
      <c r="FQ590" s="3"/>
      <c r="FR590" s="3"/>
      <c r="FS590" s="3"/>
      <c r="FT590" s="3"/>
      <c r="FU590" s="3"/>
      <c r="FV590" s="3"/>
      <c r="FW590" s="3"/>
      <c r="FX590" s="3"/>
      <c r="FY590" s="3"/>
      <c r="FZ590" s="3"/>
      <c r="GA590" s="3"/>
      <c r="GB590" s="3"/>
      <c r="GC590" s="3"/>
      <c r="GD590" s="3"/>
      <c r="GE590" s="3"/>
      <c r="GF590" s="3"/>
      <c r="GG590" s="3"/>
      <c r="GH590" s="3"/>
      <c r="GI590" s="3"/>
      <c r="GJ590" s="3"/>
      <c r="GK590" s="3"/>
      <c r="GL590" s="3"/>
      <c r="GM590" s="3"/>
      <c r="GN590" s="3"/>
      <c r="GO590" s="3"/>
      <c r="GP590" s="3"/>
      <c r="GQ590" s="3"/>
      <c r="GR590" s="3"/>
      <c r="GS590" s="3"/>
      <c r="GT590" s="3"/>
      <c r="GU590" s="3"/>
      <c r="GV590" s="3"/>
      <c r="GW590" s="3"/>
      <c r="GX590" s="3"/>
      <c r="GY590" s="3"/>
      <c r="GZ590" s="3"/>
      <c r="HA590" s="3"/>
      <c r="HB590" s="3"/>
      <c r="HC590" s="3"/>
      <c r="HD590" s="3"/>
      <c r="HE590" s="3"/>
      <c r="HF590" s="3"/>
      <c r="HG590" s="3"/>
      <c r="HH590" s="3"/>
      <c r="HI590" s="3"/>
      <c r="HJ590" s="3"/>
      <c r="HK590" s="3"/>
      <c r="HL590" s="3"/>
      <c r="HM590" s="3"/>
      <c r="HN590" s="3"/>
      <c r="HO590" s="3"/>
      <c r="HP590" s="3"/>
      <c r="HQ590" s="3"/>
      <c r="HR590" s="3"/>
      <c r="HS590" s="3"/>
      <c r="HT590" s="3"/>
      <c r="HU590" s="3"/>
      <c r="HV590" s="3"/>
      <c r="HW590" s="3"/>
      <c r="HX590" s="3"/>
      <c r="HY590" s="3"/>
      <c r="HZ590" s="3"/>
      <c r="IA590" s="3"/>
      <c r="IB590" s="3"/>
      <c r="IC590" s="3"/>
      <c r="ID590" s="3"/>
      <c r="IE590" s="3"/>
      <c r="IF590" s="3"/>
      <c r="IG590" s="3"/>
      <c r="IH590" s="3"/>
      <c r="II590" s="3"/>
      <c r="IJ590" s="3"/>
      <c r="IK590" s="3"/>
      <c r="IL590" s="3"/>
      <c r="IM590" s="3"/>
      <c r="IN590" s="3"/>
      <c r="IO590" s="3"/>
      <c r="IP590" s="3"/>
      <c r="IQ590" s="3"/>
      <c r="IR590" s="3"/>
      <c r="IS590" s="3"/>
      <c r="IT590" s="3"/>
      <c r="IU590" s="3"/>
      <c r="IV590" s="3"/>
      <c r="IW590" s="3"/>
      <c r="IX590" s="3"/>
      <c r="IY590" s="3"/>
      <c r="IZ590" s="3"/>
      <c r="JA590" s="3"/>
      <c r="JB590" s="3"/>
      <c r="JC590" s="3"/>
      <c r="JD590" s="3"/>
      <c r="JE590" s="3"/>
      <c r="JF590" s="3"/>
      <c r="JG590" s="3"/>
      <c r="JH590" s="3"/>
      <c r="JI590" s="3"/>
      <c r="JJ590" s="3"/>
      <c r="JK590" s="3"/>
      <c r="JL590" s="3"/>
      <c r="JM590" s="3"/>
      <c r="JN590" s="3"/>
      <c r="JO590" s="3"/>
      <c r="JP590" s="3"/>
      <c r="JQ590" s="3"/>
      <c r="JR590" s="3"/>
      <c r="JS590" s="3"/>
      <c r="JT590" s="3"/>
      <c r="JU590" s="3"/>
      <c r="JV590" s="3"/>
      <c r="JW590" s="3"/>
      <c r="JX590" s="3"/>
      <c r="JY590" s="3"/>
      <c r="JZ590" s="3"/>
      <c r="KA590" s="3"/>
      <c r="KB590" s="3"/>
      <c r="KC590" s="3"/>
      <c r="KD590" s="3"/>
      <c r="KE590" s="3"/>
      <c r="KF590" s="3"/>
      <c r="KG590" s="3"/>
      <c r="KH590" s="3"/>
      <c r="KI590" s="3"/>
      <c r="KJ590" s="3"/>
      <c r="KK590" s="3"/>
      <c r="KL590" s="3"/>
      <c r="KM590" s="3"/>
      <c r="KN590" s="3"/>
    </row>
    <row r="591" spans="1:300">
      <c r="A591" s="3">
        <v>0</v>
      </c>
      <c r="B59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591)))"),"")</f>
        <v/>
      </c>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4"/>
      <c r="BA591" s="4"/>
      <c r="BB591" s="4"/>
      <c r="BC591" s="4"/>
      <c r="BD591" s="4"/>
      <c r="BE591" s="4"/>
      <c r="BF591" s="4"/>
      <c r="BG591" s="4"/>
      <c r="BH591" s="4"/>
      <c r="BI591" s="4"/>
      <c r="BJ591" s="4"/>
      <c r="BK591" s="4"/>
      <c r="BL591" s="4"/>
      <c r="BM591" s="4"/>
      <c r="BN591" s="4"/>
      <c r="BO591" s="4"/>
      <c r="BP591" s="4"/>
      <c r="BQ591" s="4"/>
      <c r="BR591" s="4"/>
      <c r="BS591" s="4"/>
      <c r="BT591" s="4"/>
      <c r="BU591" s="4"/>
      <c r="BV591" s="4"/>
      <c r="BW591" s="4"/>
      <c r="BX591" s="4"/>
      <c r="BY591" s="4"/>
      <c r="BZ591" s="4"/>
      <c r="CA591" s="4"/>
      <c r="CB591" s="4"/>
      <c r="CC591" s="4"/>
      <c r="CD591" s="4"/>
      <c r="CE591" s="4"/>
      <c r="CF591" s="4"/>
      <c r="CG591" s="4"/>
      <c r="CH591" s="4"/>
      <c r="CI591" s="4"/>
      <c r="CJ591" s="4"/>
      <c r="CK591" s="4"/>
      <c r="CL591" s="4"/>
      <c r="CM591" s="4"/>
      <c r="CN591" s="4"/>
      <c r="CO591" s="4"/>
      <c r="CP591" s="4"/>
      <c r="CQ591" s="4"/>
      <c r="CR591" s="4"/>
      <c r="CS591" s="4"/>
      <c r="CT591" s="4"/>
      <c r="CU591" s="4"/>
      <c r="CV591" s="4"/>
      <c r="CW591" s="4"/>
      <c r="CX591" s="4"/>
      <c r="CY591" s="4"/>
      <c r="CZ591" s="4"/>
      <c r="DA591" s="4"/>
      <c r="DB591" s="4"/>
      <c r="DC591" s="4"/>
      <c r="DD591" s="4"/>
      <c r="DE591" s="4"/>
      <c r="DF591" s="4"/>
      <c r="DG591" s="4"/>
      <c r="DH591" s="4"/>
      <c r="DI591" s="4"/>
      <c r="DJ591" s="4"/>
      <c r="DK591" s="4"/>
      <c r="DL591" s="4"/>
      <c r="DM591" s="4"/>
      <c r="DN591" s="4"/>
      <c r="DO591" s="4"/>
      <c r="DP591" s="4"/>
      <c r="DQ591" s="4"/>
      <c r="DR591" s="4"/>
      <c r="DS591" s="4"/>
      <c r="DT591" s="4"/>
      <c r="DU591" s="4"/>
      <c r="DV591" s="4"/>
      <c r="DW591" s="4"/>
      <c r="DX591" s="4"/>
      <c r="DY591" s="4"/>
      <c r="DZ591" s="4"/>
      <c r="EA591" s="4"/>
      <c r="EB591" s="4"/>
      <c r="EC591" s="4"/>
      <c r="ED591" s="4"/>
      <c r="EE591" s="4"/>
      <c r="EF591" s="4"/>
      <c r="EG591" s="4"/>
      <c r="EH591" s="4"/>
      <c r="EI591" s="4"/>
      <c r="EJ591" s="4"/>
      <c r="EK591" s="4"/>
      <c r="EL591" s="4"/>
      <c r="EM591" s="4"/>
      <c r="EN591" s="4"/>
      <c r="EO591" s="4"/>
      <c r="EP591" s="4"/>
      <c r="EQ591" s="4"/>
      <c r="ER591" s="4"/>
      <c r="ES591" s="4"/>
      <c r="ET591" s="4"/>
      <c r="EU591" s="4"/>
      <c r="EV591" s="4"/>
      <c r="EW591" s="4"/>
      <c r="EX591" s="4"/>
      <c r="EY591" s="3"/>
      <c r="EZ591" s="3"/>
      <c r="FA591" s="3"/>
      <c r="FB591" s="3"/>
      <c r="FC591" s="3"/>
      <c r="FD591" s="3"/>
      <c r="FE591" s="3"/>
      <c r="FF591" s="3"/>
      <c r="FG591" s="3"/>
      <c r="FH591" s="3"/>
      <c r="FI591" s="3"/>
      <c r="FJ591" s="3"/>
      <c r="FK591" s="3"/>
      <c r="FL591" s="3"/>
      <c r="FM591" s="3"/>
      <c r="FN591" s="3"/>
      <c r="FO591" s="3"/>
      <c r="FP591" s="3"/>
      <c r="FQ591" s="3"/>
      <c r="FR591" s="3"/>
      <c r="FS591" s="3"/>
      <c r="FT591" s="3"/>
      <c r="FU591" s="3"/>
      <c r="FV591" s="3"/>
      <c r="FW591" s="3"/>
      <c r="FX591" s="3"/>
      <c r="FY591" s="3"/>
      <c r="FZ591" s="3"/>
      <c r="GA591" s="3"/>
      <c r="GB591" s="3"/>
      <c r="GC591" s="3"/>
      <c r="GD591" s="3"/>
      <c r="GE591" s="3"/>
      <c r="GF591" s="3"/>
      <c r="GG591" s="3"/>
      <c r="GH591" s="3"/>
      <c r="GI591" s="3"/>
      <c r="GJ591" s="3"/>
      <c r="GK591" s="3"/>
      <c r="GL591" s="3"/>
      <c r="GM591" s="3"/>
      <c r="GN591" s="3"/>
      <c r="GO591" s="3"/>
      <c r="GP591" s="3"/>
      <c r="GQ591" s="3"/>
      <c r="GR591" s="3"/>
      <c r="GS591" s="3"/>
      <c r="GT591" s="3"/>
      <c r="GU591" s="3"/>
      <c r="GV591" s="3"/>
      <c r="GW591" s="3"/>
      <c r="GX591" s="3"/>
      <c r="GY591" s="3"/>
      <c r="GZ591" s="3"/>
      <c r="HA591" s="3"/>
      <c r="HB591" s="3"/>
      <c r="HC591" s="3"/>
      <c r="HD591" s="3"/>
      <c r="HE591" s="3"/>
      <c r="HF591" s="3"/>
      <c r="HG591" s="3"/>
      <c r="HH591" s="3"/>
      <c r="HI591" s="3"/>
      <c r="HJ591" s="3"/>
      <c r="HK591" s="3"/>
      <c r="HL591" s="3"/>
      <c r="HM591" s="3"/>
      <c r="HN591" s="3"/>
      <c r="HO591" s="3"/>
      <c r="HP591" s="3"/>
      <c r="HQ591" s="3"/>
      <c r="HR591" s="3"/>
      <c r="HS591" s="3"/>
      <c r="HT591" s="3"/>
      <c r="HU591" s="3"/>
      <c r="HV591" s="3"/>
      <c r="HW591" s="3"/>
      <c r="HX591" s="3"/>
      <c r="HY591" s="3"/>
      <c r="HZ591" s="3"/>
      <c r="IA591" s="3"/>
      <c r="IB591" s="3"/>
      <c r="IC591" s="3"/>
      <c r="ID591" s="3"/>
      <c r="IE591" s="3"/>
      <c r="IF591" s="3"/>
      <c r="IG591" s="3"/>
      <c r="IH591" s="3"/>
      <c r="II591" s="3"/>
      <c r="IJ591" s="3"/>
      <c r="IK591" s="3"/>
      <c r="IL591" s="3"/>
      <c r="IM591" s="3"/>
      <c r="IN591" s="3"/>
      <c r="IO591" s="3"/>
      <c r="IP591" s="3"/>
      <c r="IQ591" s="3"/>
      <c r="IR591" s="3"/>
      <c r="IS591" s="3"/>
      <c r="IT591" s="3"/>
      <c r="IU591" s="3"/>
      <c r="IV591" s="3"/>
      <c r="IW591" s="3"/>
      <c r="IX591" s="3"/>
      <c r="IY591" s="3"/>
      <c r="IZ591" s="3"/>
      <c r="JA591" s="3"/>
      <c r="JB591" s="3"/>
      <c r="JC591" s="3"/>
      <c r="JD591" s="3"/>
      <c r="JE591" s="3"/>
      <c r="JF591" s="3"/>
      <c r="JG591" s="3"/>
      <c r="JH591" s="3"/>
      <c r="JI591" s="3"/>
      <c r="JJ591" s="3"/>
      <c r="JK591" s="3"/>
      <c r="JL591" s="3"/>
      <c r="JM591" s="3"/>
      <c r="JN591" s="3"/>
      <c r="JO591" s="3"/>
      <c r="JP591" s="3"/>
      <c r="JQ591" s="3"/>
      <c r="JR591" s="3"/>
      <c r="JS591" s="3"/>
      <c r="JT591" s="3"/>
      <c r="JU591" s="3"/>
      <c r="JV591" s="3"/>
      <c r="JW591" s="3"/>
      <c r="JX591" s="3"/>
      <c r="JY591" s="3"/>
      <c r="JZ591" s="3"/>
      <c r="KA591" s="3"/>
      <c r="KB591" s="3"/>
      <c r="KC591" s="3"/>
      <c r="KD591" s="3"/>
      <c r="KE591" s="3"/>
      <c r="KF591" s="3"/>
      <c r="KG591" s="3"/>
      <c r="KH591" s="3"/>
      <c r="KI591" s="3"/>
      <c r="KJ591" s="3"/>
      <c r="KK591" s="3"/>
      <c r="KL591" s="3"/>
      <c r="KM591" s="3"/>
      <c r="KN591" s="3"/>
    </row>
    <row r="592" spans="1:300">
      <c r="A592" s="3">
        <v>0</v>
      </c>
      <c r="B59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592)))"),"")</f>
        <v/>
      </c>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4"/>
      <c r="BA592" s="4"/>
      <c r="BB592" s="4"/>
      <c r="BC592" s="4"/>
      <c r="BD592" s="4"/>
      <c r="BE592" s="4"/>
      <c r="BF592" s="4"/>
      <c r="BG592" s="4"/>
      <c r="BH592" s="4"/>
      <c r="BI592" s="4"/>
      <c r="BJ592" s="4"/>
      <c r="BK592" s="4"/>
      <c r="BL592" s="4"/>
      <c r="BM592" s="4"/>
      <c r="BN592" s="4"/>
      <c r="BO592" s="4"/>
      <c r="BP592" s="4"/>
      <c r="BQ592" s="4"/>
      <c r="BR592" s="4"/>
      <c r="BS592" s="4"/>
      <c r="BT592" s="4"/>
      <c r="BU592" s="4"/>
      <c r="BV592" s="4"/>
      <c r="BW592" s="4"/>
      <c r="BX592" s="4"/>
      <c r="BY592" s="4"/>
      <c r="BZ592" s="4"/>
      <c r="CA592" s="4"/>
      <c r="CB592" s="4"/>
      <c r="CC592" s="4"/>
      <c r="CD592" s="4"/>
      <c r="CE592" s="4"/>
      <c r="CF592" s="4"/>
      <c r="CG592" s="4"/>
      <c r="CH592" s="4"/>
      <c r="CI592" s="4"/>
      <c r="CJ592" s="4"/>
      <c r="CK592" s="4"/>
      <c r="CL592" s="4"/>
      <c r="CM592" s="4"/>
      <c r="CN592" s="4"/>
      <c r="CO592" s="4"/>
      <c r="CP592" s="4"/>
      <c r="CQ592" s="4"/>
      <c r="CR592" s="4"/>
      <c r="CS592" s="4"/>
      <c r="CT592" s="4"/>
      <c r="CU592" s="4"/>
      <c r="CV592" s="4"/>
      <c r="CW592" s="4"/>
      <c r="CX592" s="4"/>
      <c r="CY592" s="4"/>
      <c r="CZ592" s="4"/>
      <c r="DA592" s="4"/>
      <c r="DB592" s="4"/>
      <c r="DC592" s="4"/>
      <c r="DD592" s="4"/>
      <c r="DE592" s="4"/>
      <c r="DF592" s="4"/>
      <c r="DG592" s="4"/>
      <c r="DH592" s="4"/>
      <c r="DI592" s="4"/>
      <c r="DJ592" s="4"/>
      <c r="DK592" s="4"/>
      <c r="DL592" s="4"/>
      <c r="DM592" s="4"/>
      <c r="DN592" s="4"/>
      <c r="DO592" s="4"/>
      <c r="DP592" s="4"/>
      <c r="DQ592" s="4"/>
      <c r="DR592" s="4"/>
      <c r="DS592" s="4"/>
      <c r="DT592" s="4"/>
      <c r="DU592" s="4"/>
      <c r="DV592" s="4"/>
      <c r="DW592" s="4"/>
      <c r="DX592" s="4"/>
      <c r="DY592" s="4"/>
      <c r="DZ592" s="4"/>
      <c r="EA592" s="4"/>
      <c r="EB592" s="4"/>
      <c r="EC592" s="4"/>
      <c r="ED592" s="4"/>
      <c r="EE592" s="4"/>
      <c r="EF592" s="4"/>
      <c r="EG592" s="4"/>
      <c r="EH592" s="4"/>
      <c r="EI592" s="4"/>
      <c r="EJ592" s="4"/>
      <c r="EK592" s="4"/>
      <c r="EL592" s="4"/>
      <c r="EM592" s="4"/>
      <c r="EN592" s="4"/>
      <c r="EO592" s="4"/>
      <c r="EP592" s="4"/>
      <c r="EQ592" s="4"/>
      <c r="ER592" s="4"/>
      <c r="ES592" s="4"/>
      <c r="ET592" s="4"/>
      <c r="EU592" s="4"/>
      <c r="EV592" s="4"/>
      <c r="EW592" s="4"/>
      <c r="EX592" s="4"/>
      <c r="EY592" s="3"/>
      <c r="EZ592" s="3"/>
      <c r="FA592" s="3"/>
      <c r="FB592" s="3"/>
      <c r="FC592" s="3"/>
      <c r="FD592" s="3"/>
      <c r="FE592" s="3"/>
      <c r="FF592" s="3"/>
      <c r="FG592" s="3"/>
      <c r="FH592" s="3"/>
      <c r="FI592" s="3"/>
      <c r="FJ592" s="3"/>
      <c r="FK592" s="3"/>
      <c r="FL592" s="3"/>
      <c r="FM592" s="3"/>
      <c r="FN592" s="3"/>
      <c r="FO592" s="3"/>
      <c r="FP592" s="3"/>
      <c r="FQ592" s="3"/>
      <c r="FR592" s="3"/>
      <c r="FS592" s="3"/>
      <c r="FT592" s="3"/>
      <c r="FU592" s="3"/>
      <c r="FV592" s="3"/>
      <c r="FW592" s="3"/>
      <c r="FX592" s="3"/>
      <c r="FY592" s="3"/>
      <c r="FZ592" s="3"/>
      <c r="GA592" s="3"/>
      <c r="GB592" s="3"/>
      <c r="GC592" s="3"/>
      <c r="GD592" s="3"/>
      <c r="GE592" s="3"/>
      <c r="GF592" s="3"/>
      <c r="GG592" s="3"/>
      <c r="GH592" s="3"/>
      <c r="GI592" s="3"/>
      <c r="GJ592" s="3"/>
      <c r="GK592" s="3"/>
      <c r="GL592" s="3"/>
      <c r="GM592" s="3"/>
      <c r="GN592" s="3"/>
      <c r="GO592" s="3"/>
      <c r="GP592" s="3"/>
      <c r="GQ592" s="3"/>
      <c r="GR592" s="3"/>
      <c r="GS592" s="3"/>
      <c r="GT592" s="3"/>
      <c r="GU592" s="3"/>
      <c r="GV592" s="3"/>
      <c r="GW592" s="3"/>
      <c r="GX592" s="3"/>
      <c r="GY592" s="3"/>
      <c r="GZ592" s="3"/>
      <c r="HA592" s="3"/>
      <c r="HB592" s="3"/>
      <c r="HC592" s="3"/>
      <c r="HD592" s="3"/>
      <c r="HE592" s="3"/>
      <c r="HF592" s="3"/>
      <c r="HG592" s="3"/>
      <c r="HH592" s="3"/>
      <c r="HI592" s="3"/>
      <c r="HJ592" s="3"/>
      <c r="HK592" s="3"/>
      <c r="HL592" s="3"/>
      <c r="HM592" s="3"/>
      <c r="HN592" s="3"/>
      <c r="HO592" s="3"/>
      <c r="HP592" s="3"/>
      <c r="HQ592" s="3"/>
      <c r="HR592" s="3"/>
      <c r="HS592" s="3"/>
      <c r="HT592" s="3"/>
      <c r="HU592" s="3"/>
      <c r="HV592" s="3"/>
      <c r="HW592" s="3"/>
      <c r="HX592" s="3"/>
      <c r="HY592" s="3"/>
      <c r="HZ592" s="3"/>
      <c r="IA592" s="3"/>
      <c r="IB592" s="3"/>
      <c r="IC592" s="3"/>
      <c r="ID592" s="3"/>
      <c r="IE592" s="3"/>
      <c r="IF592" s="3"/>
      <c r="IG592" s="3"/>
      <c r="IH592" s="3"/>
      <c r="II592" s="3"/>
      <c r="IJ592" s="3"/>
      <c r="IK592" s="3"/>
      <c r="IL592" s="3"/>
      <c r="IM592" s="3"/>
      <c r="IN592" s="3"/>
      <c r="IO592" s="3"/>
      <c r="IP592" s="3"/>
      <c r="IQ592" s="3"/>
      <c r="IR592" s="3"/>
      <c r="IS592" s="3"/>
      <c r="IT592" s="3"/>
      <c r="IU592" s="3"/>
      <c r="IV592" s="3"/>
      <c r="IW592" s="3"/>
      <c r="IX592" s="3"/>
      <c r="IY592" s="3"/>
      <c r="IZ592" s="3"/>
      <c r="JA592" s="3"/>
      <c r="JB592" s="3"/>
      <c r="JC592" s="3"/>
      <c r="JD592" s="3"/>
      <c r="JE592" s="3"/>
      <c r="JF592" s="3"/>
      <c r="JG592" s="3"/>
      <c r="JH592" s="3"/>
      <c r="JI592" s="3"/>
      <c r="JJ592" s="3"/>
      <c r="JK592" s="3"/>
      <c r="JL592" s="3"/>
      <c r="JM592" s="3"/>
      <c r="JN592" s="3"/>
      <c r="JO592" s="3"/>
      <c r="JP592" s="3"/>
      <c r="JQ592" s="3"/>
      <c r="JR592" s="3"/>
      <c r="JS592" s="3"/>
      <c r="JT592" s="3"/>
      <c r="JU592" s="3"/>
      <c r="JV592" s="3"/>
      <c r="JW592" s="3"/>
      <c r="JX592" s="3"/>
      <c r="JY592" s="3"/>
      <c r="JZ592" s="3"/>
      <c r="KA592" s="3"/>
      <c r="KB592" s="3"/>
      <c r="KC592" s="3"/>
      <c r="KD592" s="3"/>
      <c r="KE592" s="3"/>
      <c r="KF592" s="3"/>
      <c r="KG592" s="3"/>
      <c r="KH592" s="3"/>
      <c r="KI592" s="3"/>
      <c r="KJ592" s="3"/>
      <c r="KK592" s="3"/>
      <c r="KL592" s="3"/>
      <c r="KM592" s="3"/>
      <c r="KN592" s="3"/>
    </row>
    <row r="593" spans="1:300">
      <c r="A593" s="3">
        <v>0</v>
      </c>
      <c r="B59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593)))"),"")</f>
        <v/>
      </c>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c r="AX593" s="4"/>
      <c r="AY593" s="4"/>
      <c r="AZ593" s="4"/>
      <c r="BA593" s="4"/>
      <c r="BB593" s="4"/>
      <c r="BC593" s="4"/>
      <c r="BD593" s="4"/>
      <c r="BE593" s="4"/>
      <c r="BF593" s="4"/>
      <c r="BG593" s="4"/>
      <c r="BH593" s="4"/>
      <c r="BI593" s="4"/>
      <c r="BJ593" s="4"/>
      <c r="BK593" s="4"/>
      <c r="BL593" s="4"/>
      <c r="BM593" s="4"/>
      <c r="BN593" s="4"/>
      <c r="BO593" s="4"/>
      <c r="BP593" s="4"/>
      <c r="BQ593" s="4"/>
      <c r="BR593" s="4"/>
      <c r="BS593" s="4"/>
      <c r="BT593" s="4"/>
      <c r="BU593" s="4"/>
      <c r="BV593" s="4"/>
      <c r="BW593" s="4"/>
      <c r="BX593" s="4"/>
      <c r="BY593" s="4"/>
      <c r="BZ593" s="4"/>
      <c r="CA593" s="4"/>
      <c r="CB593" s="4"/>
      <c r="CC593" s="4"/>
      <c r="CD593" s="4"/>
      <c r="CE593" s="4"/>
      <c r="CF593" s="4"/>
      <c r="CG593" s="4"/>
      <c r="CH593" s="4"/>
      <c r="CI593" s="4"/>
      <c r="CJ593" s="4"/>
      <c r="CK593" s="4"/>
      <c r="CL593" s="4"/>
      <c r="CM593" s="4"/>
      <c r="CN593" s="4"/>
      <c r="CO593" s="4"/>
      <c r="CP593" s="4"/>
      <c r="CQ593" s="4"/>
      <c r="CR593" s="4"/>
      <c r="CS593" s="4"/>
      <c r="CT593" s="4"/>
      <c r="CU593" s="4"/>
      <c r="CV593" s="4"/>
      <c r="CW593" s="4"/>
      <c r="CX593" s="4"/>
      <c r="CY593" s="4"/>
      <c r="CZ593" s="4"/>
      <c r="DA593" s="4"/>
      <c r="DB593" s="4"/>
      <c r="DC593" s="4"/>
      <c r="DD593" s="4"/>
      <c r="DE593" s="4"/>
      <c r="DF593" s="4"/>
      <c r="DG593" s="4"/>
      <c r="DH593" s="4"/>
      <c r="DI593" s="4"/>
      <c r="DJ593" s="4"/>
      <c r="DK593" s="4"/>
      <c r="DL593" s="4"/>
      <c r="DM593" s="4"/>
      <c r="DN593" s="4"/>
      <c r="DO593" s="4"/>
      <c r="DP593" s="4"/>
      <c r="DQ593" s="4"/>
      <c r="DR593" s="4"/>
      <c r="DS593" s="4"/>
      <c r="DT593" s="4"/>
      <c r="DU593" s="4"/>
      <c r="DV593" s="4"/>
      <c r="DW593" s="4"/>
      <c r="DX593" s="4"/>
      <c r="DY593" s="4"/>
      <c r="DZ593" s="4"/>
      <c r="EA593" s="4"/>
      <c r="EB593" s="4"/>
      <c r="EC593" s="4"/>
      <c r="ED593" s="4"/>
      <c r="EE593" s="4"/>
      <c r="EF593" s="4"/>
      <c r="EG593" s="4"/>
      <c r="EH593" s="4"/>
      <c r="EI593" s="4"/>
      <c r="EJ593" s="4"/>
      <c r="EK593" s="4"/>
      <c r="EL593" s="4"/>
      <c r="EM593" s="4"/>
      <c r="EN593" s="4"/>
      <c r="EO593" s="4"/>
      <c r="EP593" s="4"/>
      <c r="EQ593" s="4"/>
      <c r="ER593" s="4"/>
      <c r="ES593" s="4"/>
      <c r="ET593" s="4"/>
      <c r="EU593" s="4"/>
      <c r="EV593" s="4"/>
      <c r="EW593" s="4"/>
      <c r="EX593" s="4"/>
      <c r="EY593" s="3"/>
      <c r="EZ593" s="3"/>
      <c r="FA593" s="3"/>
      <c r="FB593" s="3"/>
      <c r="FC593" s="3"/>
      <c r="FD593" s="3"/>
      <c r="FE593" s="3"/>
      <c r="FF593" s="3"/>
      <c r="FG593" s="3"/>
      <c r="FH593" s="3"/>
      <c r="FI593" s="3"/>
      <c r="FJ593" s="3"/>
      <c r="FK593" s="3"/>
      <c r="FL593" s="3"/>
      <c r="FM593" s="3"/>
      <c r="FN593" s="3"/>
      <c r="FO593" s="3"/>
      <c r="FP593" s="3"/>
      <c r="FQ593" s="3"/>
      <c r="FR593" s="3"/>
      <c r="FS593" s="3"/>
      <c r="FT593" s="3"/>
      <c r="FU593" s="3"/>
      <c r="FV593" s="3"/>
      <c r="FW593" s="3"/>
      <c r="FX593" s="3"/>
      <c r="FY593" s="3"/>
      <c r="FZ593" s="3"/>
      <c r="GA593" s="3"/>
      <c r="GB593" s="3"/>
      <c r="GC593" s="3"/>
      <c r="GD593" s="3"/>
      <c r="GE593" s="3"/>
      <c r="GF593" s="3"/>
      <c r="GG593" s="3"/>
      <c r="GH593" s="3"/>
      <c r="GI593" s="3"/>
      <c r="GJ593" s="3"/>
      <c r="GK593" s="3"/>
      <c r="GL593" s="3"/>
      <c r="GM593" s="3"/>
      <c r="GN593" s="3"/>
      <c r="GO593" s="3"/>
      <c r="GP593" s="3"/>
      <c r="GQ593" s="3"/>
      <c r="GR593" s="3"/>
      <c r="GS593" s="3"/>
      <c r="GT593" s="3"/>
      <c r="GU593" s="3"/>
      <c r="GV593" s="3"/>
      <c r="GW593" s="3"/>
      <c r="GX593" s="3"/>
      <c r="GY593" s="3"/>
      <c r="GZ593" s="3"/>
      <c r="HA593" s="3"/>
      <c r="HB593" s="3"/>
      <c r="HC593" s="3"/>
      <c r="HD593" s="3"/>
      <c r="HE593" s="3"/>
      <c r="HF593" s="3"/>
      <c r="HG593" s="3"/>
      <c r="HH593" s="3"/>
      <c r="HI593" s="3"/>
      <c r="HJ593" s="3"/>
      <c r="HK593" s="3"/>
      <c r="HL593" s="3"/>
      <c r="HM593" s="3"/>
      <c r="HN593" s="3"/>
      <c r="HO593" s="3"/>
      <c r="HP593" s="3"/>
      <c r="HQ593" s="3"/>
      <c r="HR593" s="3"/>
      <c r="HS593" s="3"/>
      <c r="HT593" s="3"/>
      <c r="HU593" s="3"/>
      <c r="HV593" s="3"/>
      <c r="HW593" s="3"/>
      <c r="HX593" s="3"/>
      <c r="HY593" s="3"/>
      <c r="HZ593" s="3"/>
      <c r="IA593" s="3"/>
      <c r="IB593" s="3"/>
      <c r="IC593" s="3"/>
      <c r="ID593" s="3"/>
      <c r="IE593" s="3"/>
      <c r="IF593" s="3"/>
      <c r="IG593" s="3"/>
      <c r="IH593" s="3"/>
      <c r="II593" s="3"/>
      <c r="IJ593" s="3"/>
      <c r="IK593" s="3"/>
      <c r="IL593" s="3"/>
      <c r="IM593" s="3"/>
      <c r="IN593" s="3"/>
      <c r="IO593" s="3"/>
      <c r="IP593" s="3"/>
      <c r="IQ593" s="3"/>
      <c r="IR593" s="3"/>
      <c r="IS593" s="3"/>
      <c r="IT593" s="3"/>
      <c r="IU593" s="3"/>
      <c r="IV593" s="3"/>
      <c r="IW593" s="3"/>
      <c r="IX593" s="3"/>
      <c r="IY593" s="3"/>
      <c r="IZ593" s="3"/>
      <c r="JA593" s="3"/>
      <c r="JB593" s="3"/>
      <c r="JC593" s="3"/>
      <c r="JD593" s="3"/>
      <c r="JE593" s="3"/>
      <c r="JF593" s="3"/>
      <c r="JG593" s="3"/>
      <c r="JH593" s="3"/>
      <c r="JI593" s="3"/>
      <c r="JJ593" s="3"/>
      <c r="JK593" s="3"/>
      <c r="JL593" s="3"/>
      <c r="JM593" s="3"/>
      <c r="JN593" s="3"/>
      <c r="JO593" s="3"/>
      <c r="JP593" s="3"/>
      <c r="JQ593" s="3"/>
      <c r="JR593" s="3"/>
      <c r="JS593" s="3"/>
      <c r="JT593" s="3"/>
      <c r="JU593" s="3"/>
      <c r="JV593" s="3"/>
      <c r="JW593" s="3"/>
      <c r="JX593" s="3"/>
      <c r="JY593" s="3"/>
      <c r="JZ593" s="3"/>
      <c r="KA593" s="3"/>
      <c r="KB593" s="3"/>
      <c r="KC593" s="3"/>
      <c r="KD593" s="3"/>
      <c r="KE593" s="3"/>
      <c r="KF593" s="3"/>
      <c r="KG593" s="3"/>
      <c r="KH593" s="3"/>
      <c r="KI593" s="3"/>
      <c r="KJ593" s="3"/>
      <c r="KK593" s="3"/>
      <c r="KL593" s="3"/>
      <c r="KM593" s="3"/>
      <c r="KN593" s="3"/>
    </row>
    <row r="594" spans="1:300">
      <c r="A594" s="3">
        <v>0</v>
      </c>
      <c r="B59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594)))"),"")</f>
        <v/>
      </c>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c r="AX594" s="4"/>
      <c r="AY594" s="4"/>
      <c r="AZ594" s="4"/>
      <c r="BA594" s="4"/>
      <c r="BB594" s="4"/>
      <c r="BC594" s="4"/>
      <c r="BD594" s="4"/>
      <c r="BE594" s="4"/>
      <c r="BF594" s="4"/>
      <c r="BG594" s="4"/>
      <c r="BH594" s="4"/>
      <c r="BI594" s="4"/>
      <c r="BJ594" s="4"/>
      <c r="BK594" s="4"/>
      <c r="BL594" s="4"/>
      <c r="BM594" s="4"/>
      <c r="BN594" s="4"/>
      <c r="BO594" s="4"/>
      <c r="BP594" s="4"/>
      <c r="BQ594" s="4"/>
      <c r="BR594" s="4"/>
      <c r="BS594" s="4"/>
      <c r="BT594" s="4"/>
      <c r="BU594" s="4"/>
      <c r="BV594" s="4"/>
      <c r="BW594" s="4"/>
      <c r="BX594" s="4"/>
      <c r="BY594" s="4"/>
      <c r="BZ594" s="4"/>
      <c r="CA594" s="4"/>
      <c r="CB594" s="4"/>
      <c r="CC594" s="4"/>
      <c r="CD594" s="4"/>
      <c r="CE594" s="4"/>
      <c r="CF594" s="4"/>
      <c r="CG594" s="4"/>
      <c r="CH594" s="4"/>
      <c r="CI594" s="4"/>
      <c r="CJ594" s="4"/>
      <c r="CK594" s="4"/>
      <c r="CL594" s="4"/>
      <c r="CM594" s="4"/>
      <c r="CN594" s="4"/>
      <c r="CO594" s="4"/>
      <c r="CP594" s="4"/>
      <c r="CQ594" s="4"/>
      <c r="CR594" s="4"/>
      <c r="CS594" s="4"/>
      <c r="CT594" s="4"/>
      <c r="CU594" s="4"/>
      <c r="CV594" s="4"/>
      <c r="CW594" s="4"/>
      <c r="CX594" s="4"/>
      <c r="CY594" s="4"/>
      <c r="CZ594" s="4"/>
      <c r="DA594" s="4"/>
      <c r="DB594" s="4"/>
      <c r="DC594" s="4"/>
      <c r="DD594" s="4"/>
      <c r="DE594" s="4"/>
      <c r="DF594" s="4"/>
      <c r="DG594" s="4"/>
      <c r="DH594" s="4"/>
      <c r="DI594" s="4"/>
      <c r="DJ594" s="4"/>
      <c r="DK594" s="4"/>
      <c r="DL594" s="4"/>
      <c r="DM594" s="4"/>
      <c r="DN594" s="4"/>
      <c r="DO594" s="4"/>
      <c r="DP594" s="4"/>
      <c r="DQ594" s="4"/>
      <c r="DR594" s="4"/>
      <c r="DS594" s="4"/>
      <c r="DT594" s="4"/>
      <c r="DU594" s="4"/>
      <c r="DV594" s="4"/>
      <c r="DW594" s="4"/>
      <c r="DX594" s="4"/>
      <c r="DY594" s="4"/>
      <c r="DZ594" s="4"/>
      <c r="EA594" s="4"/>
      <c r="EB594" s="4"/>
      <c r="EC594" s="4"/>
      <c r="ED594" s="4"/>
      <c r="EE594" s="4"/>
      <c r="EF594" s="4"/>
      <c r="EG594" s="4"/>
      <c r="EH594" s="4"/>
      <c r="EI594" s="4"/>
      <c r="EJ594" s="4"/>
      <c r="EK594" s="4"/>
      <c r="EL594" s="4"/>
      <c r="EM594" s="4"/>
      <c r="EN594" s="4"/>
      <c r="EO594" s="4"/>
      <c r="EP594" s="4"/>
      <c r="EQ594" s="4"/>
      <c r="ER594" s="4"/>
      <c r="ES594" s="4"/>
      <c r="ET594" s="4"/>
      <c r="EU594" s="4"/>
      <c r="EV594" s="4"/>
      <c r="EW594" s="4"/>
      <c r="EX594" s="4"/>
      <c r="EY594" s="3"/>
      <c r="EZ594" s="3"/>
      <c r="FA594" s="3"/>
      <c r="FB594" s="3"/>
      <c r="FC594" s="3"/>
      <c r="FD594" s="3"/>
      <c r="FE594" s="3"/>
      <c r="FF594" s="3"/>
      <c r="FG594" s="3"/>
      <c r="FH594" s="3"/>
      <c r="FI594" s="3"/>
      <c r="FJ594" s="3"/>
      <c r="FK594" s="3"/>
      <c r="FL594" s="3"/>
      <c r="FM594" s="3"/>
      <c r="FN594" s="3"/>
      <c r="FO594" s="3"/>
      <c r="FP594" s="3"/>
      <c r="FQ594" s="3"/>
      <c r="FR594" s="3"/>
      <c r="FS594" s="3"/>
      <c r="FT594" s="3"/>
      <c r="FU594" s="3"/>
      <c r="FV594" s="3"/>
      <c r="FW594" s="3"/>
      <c r="FX594" s="3"/>
      <c r="FY594" s="3"/>
      <c r="FZ594" s="3"/>
      <c r="GA594" s="3"/>
      <c r="GB594" s="3"/>
      <c r="GC594" s="3"/>
      <c r="GD594" s="3"/>
      <c r="GE594" s="3"/>
      <c r="GF594" s="3"/>
      <c r="GG594" s="3"/>
      <c r="GH594" s="3"/>
      <c r="GI594" s="3"/>
      <c r="GJ594" s="3"/>
      <c r="GK594" s="3"/>
      <c r="GL594" s="3"/>
      <c r="GM594" s="3"/>
      <c r="GN594" s="3"/>
      <c r="GO594" s="3"/>
      <c r="GP594" s="3"/>
      <c r="GQ594" s="3"/>
      <c r="GR594" s="3"/>
      <c r="GS594" s="3"/>
      <c r="GT594" s="3"/>
      <c r="GU594" s="3"/>
      <c r="GV594" s="3"/>
      <c r="GW594" s="3"/>
      <c r="GX594" s="3"/>
      <c r="GY594" s="3"/>
      <c r="GZ594" s="3"/>
      <c r="HA594" s="3"/>
      <c r="HB594" s="3"/>
      <c r="HC594" s="3"/>
      <c r="HD594" s="3"/>
      <c r="HE594" s="3"/>
      <c r="HF594" s="3"/>
      <c r="HG594" s="3"/>
      <c r="HH594" s="3"/>
      <c r="HI594" s="3"/>
      <c r="HJ594" s="3"/>
      <c r="HK594" s="3"/>
      <c r="HL594" s="3"/>
      <c r="HM594" s="3"/>
      <c r="HN594" s="3"/>
      <c r="HO594" s="3"/>
      <c r="HP594" s="3"/>
      <c r="HQ594" s="3"/>
      <c r="HR594" s="3"/>
      <c r="HS594" s="3"/>
      <c r="HT594" s="3"/>
      <c r="HU594" s="3"/>
      <c r="HV594" s="3"/>
      <c r="HW594" s="3"/>
      <c r="HX594" s="3"/>
      <c r="HY594" s="3"/>
      <c r="HZ594" s="3"/>
      <c r="IA594" s="3"/>
      <c r="IB594" s="3"/>
      <c r="IC594" s="3"/>
      <c r="ID594" s="3"/>
      <c r="IE594" s="3"/>
      <c r="IF594" s="3"/>
      <c r="IG594" s="3"/>
      <c r="IH594" s="3"/>
      <c r="II594" s="3"/>
      <c r="IJ594" s="3"/>
      <c r="IK594" s="3"/>
      <c r="IL594" s="3"/>
      <c r="IM594" s="3"/>
      <c r="IN594" s="3"/>
      <c r="IO594" s="3"/>
      <c r="IP594" s="3"/>
      <c r="IQ594" s="3"/>
      <c r="IR594" s="3"/>
      <c r="IS594" s="3"/>
      <c r="IT594" s="3"/>
      <c r="IU594" s="3"/>
      <c r="IV594" s="3"/>
      <c r="IW594" s="3"/>
      <c r="IX594" s="3"/>
      <c r="IY594" s="3"/>
      <c r="IZ594" s="3"/>
      <c r="JA594" s="3"/>
      <c r="JB594" s="3"/>
      <c r="JC594" s="3"/>
      <c r="JD594" s="3"/>
      <c r="JE594" s="3"/>
      <c r="JF594" s="3"/>
      <c r="JG594" s="3"/>
      <c r="JH594" s="3"/>
      <c r="JI594" s="3"/>
      <c r="JJ594" s="3"/>
      <c r="JK594" s="3"/>
      <c r="JL594" s="3"/>
      <c r="JM594" s="3"/>
      <c r="JN594" s="3"/>
      <c r="JO594" s="3"/>
      <c r="JP594" s="3"/>
      <c r="JQ594" s="3"/>
      <c r="JR594" s="3"/>
      <c r="JS594" s="3"/>
      <c r="JT594" s="3"/>
      <c r="JU594" s="3"/>
      <c r="JV594" s="3"/>
      <c r="JW594" s="3"/>
      <c r="JX594" s="3"/>
      <c r="JY594" s="3"/>
      <c r="JZ594" s="3"/>
      <c r="KA594" s="3"/>
      <c r="KB594" s="3"/>
      <c r="KC594" s="3"/>
      <c r="KD594" s="3"/>
      <c r="KE594" s="3"/>
      <c r="KF594" s="3"/>
      <c r="KG594" s="3"/>
      <c r="KH594" s="3"/>
      <c r="KI594" s="3"/>
      <c r="KJ594" s="3"/>
      <c r="KK594" s="3"/>
      <c r="KL594" s="3"/>
      <c r="KM594" s="3"/>
      <c r="KN594" s="3"/>
    </row>
    <row r="595" spans="1:300">
      <c r="A595" s="3">
        <v>0</v>
      </c>
      <c r="B59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595)))"),"")</f>
        <v/>
      </c>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c r="AX595" s="4"/>
      <c r="AY595" s="4"/>
      <c r="AZ595" s="4"/>
      <c r="BA595" s="4"/>
      <c r="BB595" s="4"/>
      <c r="BC595" s="4"/>
      <c r="BD595" s="4"/>
      <c r="BE595" s="4"/>
      <c r="BF595" s="4"/>
      <c r="BG595" s="4"/>
      <c r="BH595" s="4"/>
      <c r="BI595" s="4"/>
      <c r="BJ595" s="4"/>
      <c r="BK595" s="4"/>
      <c r="BL595" s="4"/>
      <c r="BM595" s="4"/>
      <c r="BN595" s="4"/>
      <c r="BO595" s="4"/>
      <c r="BP595" s="4"/>
      <c r="BQ595" s="4"/>
      <c r="BR595" s="4"/>
      <c r="BS595" s="4"/>
      <c r="BT595" s="4"/>
      <c r="BU595" s="4"/>
      <c r="BV595" s="4"/>
      <c r="BW595" s="4"/>
      <c r="BX595" s="4"/>
      <c r="BY595" s="4"/>
      <c r="BZ595" s="4"/>
      <c r="CA595" s="4"/>
      <c r="CB595" s="4"/>
      <c r="CC595" s="4"/>
      <c r="CD595" s="4"/>
      <c r="CE595" s="4"/>
      <c r="CF595" s="4"/>
      <c r="CG595" s="4"/>
      <c r="CH595" s="4"/>
      <c r="CI595" s="4"/>
      <c r="CJ595" s="4"/>
      <c r="CK595" s="4"/>
      <c r="CL595" s="4"/>
      <c r="CM595" s="4"/>
      <c r="CN595" s="4"/>
      <c r="CO595" s="4"/>
      <c r="CP595" s="4"/>
      <c r="CQ595" s="4"/>
      <c r="CR595" s="4"/>
      <c r="CS595" s="4"/>
      <c r="CT595" s="4"/>
      <c r="CU595" s="4"/>
      <c r="CV595" s="4"/>
      <c r="CW595" s="4"/>
      <c r="CX595" s="4"/>
      <c r="CY595" s="4"/>
      <c r="CZ595" s="4"/>
      <c r="DA595" s="4"/>
      <c r="DB595" s="4"/>
      <c r="DC595" s="4"/>
      <c r="DD595" s="4"/>
      <c r="DE595" s="4"/>
      <c r="DF595" s="4"/>
      <c r="DG595" s="4"/>
      <c r="DH595" s="4"/>
      <c r="DI595" s="4"/>
      <c r="DJ595" s="4"/>
      <c r="DK595" s="4"/>
      <c r="DL595" s="4"/>
      <c r="DM595" s="4"/>
      <c r="DN595" s="4"/>
      <c r="DO595" s="4"/>
      <c r="DP595" s="4"/>
      <c r="DQ595" s="4"/>
      <c r="DR595" s="4"/>
      <c r="DS595" s="4"/>
      <c r="DT595" s="4"/>
      <c r="DU595" s="4"/>
      <c r="DV595" s="4"/>
      <c r="DW595" s="4"/>
      <c r="DX595" s="4"/>
      <c r="DY595" s="4"/>
      <c r="DZ595" s="4"/>
      <c r="EA595" s="4"/>
      <c r="EB595" s="4"/>
      <c r="EC595" s="4"/>
      <c r="ED595" s="4"/>
      <c r="EE595" s="4"/>
      <c r="EF595" s="4"/>
      <c r="EG595" s="4"/>
      <c r="EH595" s="4"/>
      <c r="EI595" s="4"/>
      <c r="EJ595" s="4"/>
      <c r="EK595" s="4"/>
      <c r="EL595" s="4"/>
      <c r="EM595" s="4"/>
      <c r="EN595" s="4"/>
      <c r="EO595" s="4"/>
      <c r="EP595" s="4"/>
      <c r="EQ595" s="4"/>
      <c r="ER595" s="4"/>
      <c r="ES595" s="4"/>
      <c r="ET595" s="4"/>
      <c r="EU595" s="4"/>
      <c r="EV595" s="4"/>
      <c r="EW595" s="4"/>
      <c r="EX595" s="4"/>
      <c r="EY595" s="3"/>
      <c r="EZ595" s="3"/>
      <c r="FA595" s="3"/>
      <c r="FB595" s="3"/>
      <c r="FC595" s="3"/>
      <c r="FD595" s="3"/>
      <c r="FE595" s="3"/>
      <c r="FF595" s="3"/>
      <c r="FG595" s="3"/>
      <c r="FH595" s="3"/>
      <c r="FI595" s="3"/>
      <c r="FJ595" s="3"/>
      <c r="FK595" s="3"/>
      <c r="FL595" s="3"/>
      <c r="FM595" s="3"/>
      <c r="FN595" s="3"/>
      <c r="FO595" s="3"/>
      <c r="FP595" s="3"/>
      <c r="FQ595" s="3"/>
      <c r="FR595" s="3"/>
      <c r="FS595" s="3"/>
      <c r="FT595" s="3"/>
      <c r="FU595" s="3"/>
      <c r="FV595" s="3"/>
      <c r="FW595" s="3"/>
      <c r="FX595" s="3"/>
      <c r="FY595" s="3"/>
      <c r="FZ595" s="3"/>
      <c r="GA595" s="3"/>
      <c r="GB595" s="3"/>
      <c r="GC595" s="3"/>
      <c r="GD595" s="3"/>
      <c r="GE595" s="3"/>
      <c r="GF595" s="3"/>
      <c r="GG595" s="3"/>
      <c r="GH595" s="3"/>
      <c r="GI595" s="3"/>
      <c r="GJ595" s="3"/>
      <c r="GK595" s="3"/>
      <c r="GL595" s="3"/>
      <c r="GM595" s="3"/>
      <c r="GN595" s="3"/>
      <c r="GO595" s="3"/>
      <c r="GP595" s="3"/>
      <c r="GQ595" s="3"/>
      <c r="GR595" s="3"/>
      <c r="GS595" s="3"/>
      <c r="GT595" s="3"/>
      <c r="GU595" s="3"/>
      <c r="GV595" s="3"/>
      <c r="GW595" s="3"/>
      <c r="GX595" s="3"/>
      <c r="GY595" s="3"/>
      <c r="GZ595" s="3"/>
      <c r="HA595" s="3"/>
      <c r="HB595" s="3"/>
      <c r="HC595" s="3"/>
      <c r="HD595" s="3"/>
      <c r="HE595" s="3"/>
      <c r="HF595" s="3"/>
      <c r="HG595" s="3"/>
      <c r="HH595" s="3"/>
      <c r="HI595" s="3"/>
      <c r="HJ595" s="3"/>
      <c r="HK595" s="3"/>
      <c r="HL595" s="3"/>
      <c r="HM595" s="3"/>
      <c r="HN595" s="3"/>
      <c r="HO595" s="3"/>
      <c r="HP595" s="3"/>
      <c r="HQ595" s="3"/>
      <c r="HR595" s="3"/>
      <c r="HS595" s="3"/>
      <c r="HT595" s="3"/>
      <c r="HU595" s="3"/>
      <c r="HV595" s="3"/>
      <c r="HW595" s="3"/>
      <c r="HX595" s="3"/>
      <c r="HY595" s="3"/>
      <c r="HZ595" s="3"/>
      <c r="IA595" s="3"/>
      <c r="IB595" s="3"/>
      <c r="IC595" s="3"/>
      <c r="ID595" s="3"/>
      <c r="IE595" s="3"/>
      <c r="IF595" s="3"/>
      <c r="IG595" s="3"/>
      <c r="IH595" s="3"/>
      <c r="II595" s="3"/>
      <c r="IJ595" s="3"/>
      <c r="IK595" s="3"/>
      <c r="IL595" s="3"/>
      <c r="IM595" s="3"/>
      <c r="IN595" s="3"/>
      <c r="IO595" s="3"/>
      <c r="IP595" s="3"/>
      <c r="IQ595" s="3"/>
      <c r="IR595" s="3"/>
      <c r="IS595" s="3"/>
      <c r="IT595" s="3"/>
      <c r="IU595" s="3"/>
      <c r="IV595" s="3"/>
      <c r="IW595" s="3"/>
      <c r="IX595" s="3"/>
      <c r="IY595" s="3"/>
      <c r="IZ595" s="3"/>
      <c r="JA595" s="3"/>
      <c r="JB595" s="3"/>
      <c r="JC595" s="3"/>
      <c r="JD595" s="3"/>
      <c r="JE595" s="3"/>
      <c r="JF595" s="3"/>
      <c r="JG595" s="3"/>
      <c r="JH595" s="3"/>
      <c r="JI595" s="3"/>
      <c r="JJ595" s="3"/>
      <c r="JK595" s="3"/>
      <c r="JL595" s="3"/>
      <c r="JM595" s="3"/>
      <c r="JN595" s="3"/>
      <c r="JO595" s="3"/>
      <c r="JP595" s="3"/>
      <c r="JQ595" s="3"/>
      <c r="JR595" s="3"/>
      <c r="JS595" s="3"/>
      <c r="JT595" s="3"/>
      <c r="JU595" s="3"/>
      <c r="JV595" s="3"/>
      <c r="JW595" s="3"/>
      <c r="JX595" s="3"/>
      <c r="JY595" s="3"/>
      <c r="JZ595" s="3"/>
      <c r="KA595" s="3"/>
      <c r="KB595" s="3"/>
      <c r="KC595" s="3"/>
      <c r="KD595" s="3"/>
      <c r="KE595" s="3"/>
      <c r="KF595" s="3"/>
      <c r="KG595" s="3"/>
      <c r="KH595" s="3"/>
      <c r="KI595" s="3"/>
      <c r="KJ595" s="3"/>
      <c r="KK595" s="3"/>
      <c r="KL595" s="3"/>
      <c r="KM595" s="3"/>
      <c r="KN595" s="3"/>
    </row>
    <row r="596" spans="1:300">
      <c r="A596" s="3">
        <v>0</v>
      </c>
      <c r="B59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596)))"),"")</f>
        <v/>
      </c>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c r="AX596" s="4"/>
      <c r="AY596" s="4"/>
      <c r="AZ596" s="4"/>
      <c r="BA596" s="4"/>
      <c r="BB596" s="4"/>
      <c r="BC596" s="4"/>
      <c r="BD596" s="4"/>
      <c r="BE596" s="4"/>
      <c r="BF596" s="4"/>
      <c r="BG596" s="4"/>
      <c r="BH596" s="4"/>
      <c r="BI596" s="4"/>
      <c r="BJ596" s="4"/>
      <c r="BK596" s="4"/>
      <c r="BL596" s="4"/>
      <c r="BM596" s="4"/>
      <c r="BN596" s="4"/>
      <c r="BO596" s="4"/>
      <c r="BP596" s="4"/>
      <c r="BQ596" s="4"/>
      <c r="BR596" s="4"/>
      <c r="BS596" s="4"/>
      <c r="BT596" s="4"/>
      <c r="BU596" s="4"/>
      <c r="BV596" s="4"/>
      <c r="BW596" s="4"/>
      <c r="BX596" s="4"/>
      <c r="BY596" s="4"/>
      <c r="BZ596" s="4"/>
      <c r="CA596" s="4"/>
      <c r="CB596" s="4"/>
      <c r="CC596" s="4"/>
      <c r="CD596" s="4"/>
      <c r="CE596" s="4"/>
      <c r="CF596" s="4"/>
      <c r="CG596" s="4"/>
      <c r="CH596" s="4"/>
      <c r="CI596" s="4"/>
      <c r="CJ596" s="4"/>
      <c r="CK596" s="4"/>
      <c r="CL596" s="4"/>
      <c r="CM596" s="4"/>
      <c r="CN596" s="4"/>
      <c r="CO596" s="4"/>
      <c r="CP596" s="4"/>
      <c r="CQ596" s="4"/>
      <c r="CR596" s="4"/>
      <c r="CS596" s="4"/>
      <c r="CT596" s="4"/>
      <c r="CU596" s="4"/>
      <c r="CV596" s="4"/>
      <c r="CW596" s="4"/>
      <c r="CX596" s="4"/>
      <c r="CY596" s="4"/>
      <c r="CZ596" s="4"/>
      <c r="DA596" s="4"/>
      <c r="DB596" s="4"/>
      <c r="DC596" s="4"/>
      <c r="DD596" s="4"/>
      <c r="DE596" s="4"/>
      <c r="DF596" s="4"/>
      <c r="DG596" s="4"/>
      <c r="DH596" s="4"/>
      <c r="DI596" s="4"/>
      <c r="DJ596" s="4"/>
      <c r="DK596" s="4"/>
      <c r="DL596" s="4"/>
      <c r="DM596" s="4"/>
      <c r="DN596" s="4"/>
      <c r="DO596" s="4"/>
      <c r="DP596" s="4"/>
      <c r="DQ596" s="4"/>
      <c r="DR596" s="4"/>
      <c r="DS596" s="4"/>
      <c r="DT596" s="4"/>
      <c r="DU596" s="4"/>
      <c r="DV596" s="4"/>
      <c r="DW596" s="4"/>
      <c r="DX596" s="4"/>
      <c r="DY596" s="4"/>
      <c r="DZ596" s="4"/>
      <c r="EA596" s="4"/>
      <c r="EB596" s="4"/>
      <c r="EC596" s="4"/>
      <c r="ED596" s="4"/>
      <c r="EE596" s="4"/>
      <c r="EF596" s="4"/>
      <c r="EG596" s="4"/>
      <c r="EH596" s="4"/>
      <c r="EI596" s="4"/>
      <c r="EJ596" s="4"/>
      <c r="EK596" s="4"/>
      <c r="EL596" s="4"/>
      <c r="EM596" s="4"/>
      <c r="EN596" s="4"/>
      <c r="EO596" s="4"/>
      <c r="EP596" s="4"/>
      <c r="EQ596" s="4"/>
      <c r="ER596" s="4"/>
      <c r="ES596" s="4"/>
      <c r="ET596" s="4"/>
      <c r="EU596" s="4"/>
      <c r="EV596" s="4"/>
      <c r="EW596" s="4"/>
      <c r="EX596" s="4"/>
      <c r="EY596" s="3"/>
      <c r="EZ596" s="3"/>
      <c r="FA596" s="3"/>
      <c r="FB596" s="3"/>
      <c r="FC596" s="3"/>
      <c r="FD596" s="3"/>
      <c r="FE596" s="3"/>
      <c r="FF596" s="3"/>
      <c r="FG596" s="3"/>
      <c r="FH596" s="3"/>
      <c r="FI596" s="3"/>
      <c r="FJ596" s="3"/>
      <c r="FK596" s="3"/>
      <c r="FL596" s="3"/>
      <c r="FM596" s="3"/>
      <c r="FN596" s="3"/>
      <c r="FO596" s="3"/>
      <c r="FP596" s="3"/>
      <c r="FQ596" s="3"/>
      <c r="FR596" s="3"/>
      <c r="FS596" s="3"/>
      <c r="FT596" s="3"/>
      <c r="FU596" s="3"/>
      <c r="FV596" s="3"/>
      <c r="FW596" s="3"/>
      <c r="FX596" s="3"/>
      <c r="FY596" s="3"/>
      <c r="FZ596" s="3"/>
      <c r="GA596" s="3"/>
      <c r="GB596" s="3"/>
      <c r="GC596" s="3"/>
      <c r="GD596" s="3"/>
      <c r="GE596" s="3"/>
      <c r="GF596" s="3"/>
      <c r="GG596" s="3"/>
      <c r="GH596" s="3"/>
      <c r="GI596" s="3"/>
      <c r="GJ596" s="3"/>
      <c r="GK596" s="3"/>
      <c r="GL596" s="3"/>
      <c r="GM596" s="3"/>
      <c r="GN596" s="3"/>
      <c r="GO596" s="3"/>
      <c r="GP596" s="3"/>
      <c r="GQ596" s="3"/>
      <c r="GR596" s="3"/>
      <c r="GS596" s="3"/>
      <c r="GT596" s="3"/>
      <c r="GU596" s="3"/>
      <c r="GV596" s="3"/>
      <c r="GW596" s="3"/>
      <c r="GX596" s="3"/>
      <c r="GY596" s="3"/>
      <c r="GZ596" s="3"/>
      <c r="HA596" s="3"/>
      <c r="HB596" s="3"/>
      <c r="HC596" s="3"/>
      <c r="HD596" s="3"/>
      <c r="HE596" s="3"/>
      <c r="HF596" s="3"/>
      <c r="HG596" s="3"/>
      <c r="HH596" s="3"/>
      <c r="HI596" s="3"/>
      <c r="HJ596" s="3"/>
      <c r="HK596" s="3"/>
      <c r="HL596" s="3"/>
      <c r="HM596" s="3"/>
      <c r="HN596" s="3"/>
      <c r="HO596" s="3"/>
      <c r="HP596" s="3"/>
      <c r="HQ596" s="3"/>
      <c r="HR596" s="3"/>
      <c r="HS596" s="3"/>
      <c r="HT596" s="3"/>
      <c r="HU596" s="3"/>
      <c r="HV596" s="3"/>
      <c r="HW596" s="3"/>
      <c r="HX596" s="3"/>
      <c r="HY596" s="3"/>
      <c r="HZ596" s="3"/>
      <c r="IA596" s="3"/>
      <c r="IB596" s="3"/>
      <c r="IC596" s="3"/>
      <c r="ID596" s="3"/>
      <c r="IE596" s="3"/>
      <c r="IF596" s="3"/>
      <c r="IG596" s="3"/>
      <c r="IH596" s="3"/>
      <c r="II596" s="3"/>
      <c r="IJ596" s="3"/>
      <c r="IK596" s="3"/>
      <c r="IL596" s="3"/>
      <c r="IM596" s="3"/>
      <c r="IN596" s="3"/>
      <c r="IO596" s="3"/>
      <c r="IP596" s="3"/>
      <c r="IQ596" s="3"/>
      <c r="IR596" s="3"/>
      <c r="IS596" s="3"/>
      <c r="IT596" s="3"/>
      <c r="IU596" s="3"/>
      <c r="IV596" s="3"/>
      <c r="IW596" s="3"/>
      <c r="IX596" s="3"/>
      <c r="IY596" s="3"/>
      <c r="IZ596" s="3"/>
      <c r="JA596" s="3"/>
      <c r="JB596" s="3"/>
      <c r="JC596" s="3"/>
      <c r="JD596" s="3"/>
      <c r="JE596" s="3"/>
      <c r="JF596" s="3"/>
      <c r="JG596" s="3"/>
      <c r="JH596" s="3"/>
      <c r="JI596" s="3"/>
      <c r="JJ596" s="3"/>
      <c r="JK596" s="3"/>
      <c r="JL596" s="3"/>
      <c r="JM596" s="3"/>
      <c r="JN596" s="3"/>
      <c r="JO596" s="3"/>
      <c r="JP596" s="3"/>
      <c r="JQ596" s="3"/>
      <c r="JR596" s="3"/>
      <c r="JS596" s="3"/>
      <c r="JT596" s="3"/>
      <c r="JU596" s="3"/>
      <c r="JV596" s="3"/>
      <c r="JW596" s="3"/>
      <c r="JX596" s="3"/>
      <c r="JY596" s="3"/>
      <c r="JZ596" s="3"/>
      <c r="KA596" s="3"/>
      <c r="KB596" s="3"/>
      <c r="KC596" s="3"/>
      <c r="KD596" s="3"/>
      <c r="KE596" s="3"/>
      <c r="KF596" s="3"/>
      <c r="KG596" s="3"/>
      <c r="KH596" s="3"/>
      <c r="KI596" s="3"/>
      <c r="KJ596" s="3"/>
      <c r="KK596" s="3"/>
      <c r="KL596" s="3"/>
      <c r="KM596" s="3"/>
      <c r="KN596" s="3"/>
    </row>
    <row r="597" spans="1:300">
      <c r="A597" s="3">
        <v>0</v>
      </c>
      <c r="B59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597)))"),"")</f>
        <v/>
      </c>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c r="AX597" s="4"/>
      <c r="AY597" s="4"/>
      <c r="AZ597" s="4"/>
      <c r="BA597" s="4"/>
      <c r="BB597" s="4"/>
      <c r="BC597" s="4"/>
      <c r="BD597" s="4"/>
      <c r="BE597" s="4"/>
      <c r="BF597" s="4"/>
      <c r="BG597" s="4"/>
      <c r="BH597" s="4"/>
      <c r="BI597" s="4"/>
      <c r="BJ597" s="4"/>
      <c r="BK597" s="4"/>
      <c r="BL597" s="4"/>
      <c r="BM597" s="4"/>
      <c r="BN597" s="4"/>
      <c r="BO597" s="4"/>
      <c r="BP597" s="4"/>
      <c r="BQ597" s="4"/>
      <c r="BR597" s="4"/>
      <c r="BS597" s="4"/>
      <c r="BT597" s="4"/>
      <c r="BU597" s="4"/>
      <c r="BV597" s="4"/>
      <c r="BW597" s="4"/>
      <c r="BX597" s="4"/>
      <c r="BY597" s="4"/>
      <c r="BZ597" s="4"/>
      <c r="CA597" s="4"/>
      <c r="CB597" s="4"/>
      <c r="CC597" s="4"/>
      <c r="CD597" s="4"/>
      <c r="CE597" s="4"/>
      <c r="CF597" s="4"/>
      <c r="CG597" s="4"/>
      <c r="CH597" s="4"/>
      <c r="CI597" s="4"/>
      <c r="CJ597" s="4"/>
      <c r="CK597" s="4"/>
      <c r="CL597" s="4"/>
      <c r="CM597" s="4"/>
      <c r="CN597" s="4"/>
      <c r="CO597" s="4"/>
      <c r="CP597" s="4"/>
      <c r="CQ597" s="4"/>
      <c r="CR597" s="4"/>
      <c r="CS597" s="4"/>
      <c r="CT597" s="4"/>
      <c r="CU597" s="4"/>
      <c r="CV597" s="4"/>
      <c r="CW597" s="4"/>
      <c r="CX597" s="4"/>
      <c r="CY597" s="4"/>
      <c r="CZ597" s="4"/>
      <c r="DA597" s="4"/>
      <c r="DB597" s="4"/>
      <c r="DC597" s="4"/>
      <c r="DD597" s="4"/>
      <c r="DE597" s="4"/>
      <c r="DF597" s="4"/>
      <c r="DG597" s="4"/>
      <c r="DH597" s="4"/>
      <c r="DI597" s="4"/>
      <c r="DJ597" s="4"/>
      <c r="DK597" s="4"/>
      <c r="DL597" s="4"/>
      <c r="DM597" s="4"/>
      <c r="DN597" s="4"/>
      <c r="DO597" s="4"/>
      <c r="DP597" s="4"/>
      <c r="DQ597" s="4"/>
      <c r="DR597" s="4"/>
      <c r="DS597" s="4"/>
      <c r="DT597" s="4"/>
      <c r="DU597" s="4"/>
      <c r="DV597" s="4"/>
      <c r="DW597" s="4"/>
      <c r="DX597" s="4"/>
      <c r="DY597" s="4"/>
      <c r="DZ597" s="4"/>
      <c r="EA597" s="4"/>
      <c r="EB597" s="4"/>
      <c r="EC597" s="4"/>
      <c r="ED597" s="4"/>
      <c r="EE597" s="4"/>
      <c r="EF597" s="4"/>
      <c r="EG597" s="4"/>
      <c r="EH597" s="4"/>
      <c r="EI597" s="4"/>
      <c r="EJ597" s="4"/>
      <c r="EK597" s="4"/>
      <c r="EL597" s="4"/>
      <c r="EM597" s="4"/>
      <c r="EN597" s="4"/>
      <c r="EO597" s="4"/>
      <c r="EP597" s="4"/>
      <c r="EQ597" s="4"/>
      <c r="ER597" s="4"/>
      <c r="ES597" s="4"/>
      <c r="ET597" s="4"/>
      <c r="EU597" s="4"/>
      <c r="EV597" s="4"/>
      <c r="EW597" s="4"/>
      <c r="EX597" s="4"/>
      <c r="EY597" s="3"/>
      <c r="EZ597" s="3"/>
      <c r="FA597" s="3"/>
      <c r="FB597" s="3"/>
      <c r="FC597" s="3"/>
      <c r="FD597" s="3"/>
      <c r="FE597" s="3"/>
      <c r="FF597" s="3"/>
      <c r="FG597" s="3"/>
      <c r="FH597" s="3"/>
      <c r="FI597" s="3"/>
      <c r="FJ597" s="3"/>
      <c r="FK597" s="3"/>
      <c r="FL597" s="3"/>
      <c r="FM597" s="3"/>
      <c r="FN597" s="3"/>
      <c r="FO597" s="3"/>
      <c r="FP597" s="3"/>
      <c r="FQ597" s="3"/>
      <c r="FR597" s="3"/>
      <c r="FS597" s="3"/>
      <c r="FT597" s="3"/>
      <c r="FU597" s="3"/>
      <c r="FV597" s="3"/>
      <c r="FW597" s="3"/>
      <c r="FX597" s="3"/>
      <c r="FY597" s="3"/>
      <c r="FZ597" s="3"/>
      <c r="GA597" s="3"/>
      <c r="GB597" s="3"/>
      <c r="GC597" s="3"/>
      <c r="GD597" s="3"/>
      <c r="GE597" s="3"/>
      <c r="GF597" s="3"/>
      <c r="GG597" s="3"/>
      <c r="GH597" s="3"/>
      <c r="GI597" s="3"/>
      <c r="GJ597" s="3"/>
      <c r="GK597" s="3"/>
      <c r="GL597" s="3"/>
      <c r="GM597" s="3"/>
      <c r="GN597" s="3"/>
      <c r="GO597" s="3"/>
      <c r="GP597" s="3"/>
      <c r="GQ597" s="3"/>
      <c r="GR597" s="3"/>
      <c r="GS597" s="3"/>
      <c r="GT597" s="3"/>
      <c r="GU597" s="3"/>
      <c r="GV597" s="3"/>
      <c r="GW597" s="3"/>
      <c r="GX597" s="3"/>
      <c r="GY597" s="3"/>
      <c r="GZ597" s="3"/>
      <c r="HA597" s="3"/>
      <c r="HB597" s="3"/>
      <c r="HC597" s="3"/>
      <c r="HD597" s="3"/>
      <c r="HE597" s="3"/>
      <c r="HF597" s="3"/>
      <c r="HG597" s="3"/>
      <c r="HH597" s="3"/>
      <c r="HI597" s="3"/>
      <c r="HJ597" s="3"/>
      <c r="HK597" s="3"/>
      <c r="HL597" s="3"/>
      <c r="HM597" s="3"/>
      <c r="HN597" s="3"/>
      <c r="HO597" s="3"/>
      <c r="HP597" s="3"/>
      <c r="HQ597" s="3"/>
      <c r="HR597" s="3"/>
      <c r="HS597" s="3"/>
      <c r="HT597" s="3"/>
      <c r="HU597" s="3"/>
      <c r="HV597" s="3"/>
      <c r="HW597" s="3"/>
      <c r="HX597" s="3"/>
      <c r="HY597" s="3"/>
      <c r="HZ597" s="3"/>
      <c r="IA597" s="3"/>
      <c r="IB597" s="3"/>
      <c r="IC597" s="3"/>
      <c r="ID597" s="3"/>
      <c r="IE597" s="3"/>
      <c r="IF597" s="3"/>
      <c r="IG597" s="3"/>
      <c r="IH597" s="3"/>
      <c r="II597" s="3"/>
      <c r="IJ597" s="3"/>
      <c r="IK597" s="3"/>
      <c r="IL597" s="3"/>
      <c r="IM597" s="3"/>
      <c r="IN597" s="3"/>
      <c r="IO597" s="3"/>
      <c r="IP597" s="3"/>
      <c r="IQ597" s="3"/>
      <c r="IR597" s="3"/>
      <c r="IS597" s="3"/>
      <c r="IT597" s="3"/>
      <c r="IU597" s="3"/>
      <c r="IV597" s="3"/>
      <c r="IW597" s="3"/>
      <c r="IX597" s="3"/>
      <c r="IY597" s="3"/>
      <c r="IZ597" s="3"/>
      <c r="JA597" s="3"/>
      <c r="JB597" s="3"/>
      <c r="JC597" s="3"/>
      <c r="JD597" s="3"/>
      <c r="JE597" s="3"/>
      <c r="JF597" s="3"/>
      <c r="JG597" s="3"/>
      <c r="JH597" s="3"/>
      <c r="JI597" s="3"/>
      <c r="JJ597" s="3"/>
      <c r="JK597" s="3"/>
      <c r="JL597" s="3"/>
      <c r="JM597" s="3"/>
      <c r="JN597" s="3"/>
      <c r="JO597" s="3"/>
      <c r="JP597" s="3"/>
      <c r="JQ597" s="3"/>
      <c r="JR597" s="3"/>
      <c r="JS597" s="3"/>
      <c r="JT597" s="3"/>
      <c r="JU597" s="3"/>
      <c r="JV597" s="3"/>
      <c r="JW597" s="3"/>
      <c r="JX597" s="3"/>
      <c r="JY597" s="3"/>
      <c r="JZ597" s="3"/>
      <c r="KA597" s="3"/>
      <c r="KB597" s="3"/>
      <c r="KC597" s="3"/>
      <c r="KD597" s="3"/>
      <c r="KE597" s="3"/>
      <c r="KF597" s="3"/>
      <c r="KG597" s="3"/>
      <c r="KH597" s="3"/>
      <c r="KI597" s="3"/>
      <c r="KJ597" s="3"/>
      <c r="KK597" s="3"/>
      <c r="KL597" s="3"/>
      <c r="KM597" s="3"/>
      <c r="KN597" s="3"/>
    </row>
    <row r="598" spans="1:300">
      <c r="A598" s="3">
        <v>0</v>
      </c>
      <c r="B59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598)))"),"")</f>
        <v/>
      </c>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c r="AX598" s="4"/>
      <c r="AY598" s="4"/>
      <c r="AZ598" s="4"/>
      <c r="BA598" s="4"/>
      <c r="BB598" s="4"/>
      <c r="BC598" s="4"/>
      <c r="BD598" s="4"/>
      <c r="BE598" s="4"/>
      <c r="BF598" s="4"/>
      <c r="BG598" s="4"/>
      <c r="BH598" s="4"/>
      <c r="BI598" s="4"/>
      <c r="BJ598" s="4"/>
      <c r="BK598" s="4"/>
      <c r="BL598" s="4"/>
      <c r="BM598" s="4"/>
      <c r="BN598" s="4"/>
      <c r="BO598" s="4"/>
      <c r="BP598" s="4"/>
      <c r="BQ598" s="4"/>
      <c r="BR598" s="4"/>
      <c r="BS598" s="4"/>
      <c r="BT598" s="4"/>
      <c r="BU598" s="4"/>
      <c r="BV598" s="4"/>
      <c r="BW598" s="4"/>
      <c r="BX598" s="4"/>
      <c r="BY598" s="4"/>
      <c r="BZ598" s="4"/>
      <c r="CA598" s="4"/>
      <c r="CB598" s="4"/>
      <c r="CC598" s="4"/>
      <c r="CD598" s="4"/>
      <c r="CE598" s="4"/>
      <c r="CF598" s="4"/>
      <c r="CG598" s="4"/>
      <c r="CH598" s="4"/>
      <c r="CI598" s="4"/>
      <c r="CJ598" s="4"/>
      <c r="CK598" s="4"/>
      <c r="CL598" s="4"/>
      <c r="CM598" s="4"/>
      <c r="CN598" s="4"/>
      <c r="CO598" s="4"/>
      <c r="CP598" s="4"/>
      <c r="CQ598" s="4"/>
      <c r="CR598" s="4"/>
      <c r="CS598" s="4"/>
      <c r="CT598" s="4"/>
      <c r="CU598" s="4"/>
      <c r="CV598" s="4"/>
      <c r="CW598" s="4"/>
      <c r="CX598" s="4"/>
      <c r="CY598" s="4"/>
      <c r="CZ598" s="4"/>
      <c r="DA598" s="4"/>
      <c r="DB598" s="4"/>
      <c r="DC598" s="4"/>
      <c r="DD598" s="4"/>
      <c r="DE598" s="4"/>
      <c r="DF598" s="4"/>
      <c r="DG598" s="4"/>
      <c r="DH598" s="4"/>
      <c r="DI598" s="4"/>
      <c r="DJ598" s="4"/>
      <c r="DK598" s="4"/>
      <c r="DL598" s="4"/>
      <c r="DM598" s="4"/>
      <c r="DN598" s="4"/>
      <c r="DO598" s="4"/>
      <c r="DP598" s="4"/>
      <c r="DQ598" s="4"/>
      <c r="DR598" s="4"/>
      <c r="DS598" s="4"/>
      <c r="DT598" s="4"/>
      <c r="DU598" s="4"/>
      <c r="DV598" s="4"/>
      <c r="DW598" s="4"/>
      <c r="DX598" s="4"/>
      <c r="DY598" s="4"/>
      <c r="DZ598" s="4"/>
      <c r="EA598" s="4"/>
      <c r="EB598" s="4"/>
      <c r="EC598" s="4"/>
      <c r="ED598" s="4"/>
      <c r="EE598" s="4"/>
      <c r="EF598" s="4"/>
      <c r="EG598" s="4"/>
      <c r="EH598" s="4"/>
      <c r="EI598" s="4"/>
      <c r="EJ598" s="4"/>
      <c r="EK598" s="4"/>
      <c r="EL598" s="4"/>
      <c r="EM598" s="4"/>
      <c r="EN598" s="4"/>
      <c r="EO598" s="4"/>
      <c r="EP598" s="4"/>
      <c r="EQ598" s="4"/>
      <c r="ER598" s="4"/>
      <c r="ES598" s="4"/>
      <c r="ET598" s="4"/>
      <c r="EU598" s="4"/>
      <c r="EV598" s="4"/>
      <c r="EW598" s="4"/>
      <c r="EX598" s="4"/>
      <c r="EY598" s="3"/>
      <c r="EZ598" s="3"/>
      <c r="FA598" s="3"/>
      <c r="FB598" s="3"/>
      <c r="FC598" s="3"/>
      <c r="FD598" s="3"/>
      <c r="FE598" s="3"/>
      <c r="FF598" s="3"/>
      <c r="FG598" s="3"/>
      <c r="FH598" s="3"/>
      <c r="FI598" s="3"/>
      <c r="FJ598" s="3"/>
      <c r="FK598" s="3"/>
      <c r="FL598" s="3"/>
      <c r="FM598" s="3"/>
      <c r="FN598" s="3"/>
      <c r="FO598" s="3"/>
      <c r="FP598" s="3"/>
      <c r="FQ598" s="3"/>
      <c r="FR598" s="3"/>
      <c r="FS598" s="3"/>
      <c r="FT598" s="3"/>
      <c r="FU598" s="3"/>
      <c r="FV598" s="3"/>
      <c r="FW598" s="3"/>
      <c r="FX598" s="3"/>
      <c r="FY598" s="3"/>
      <c r="FZ598" s="3"/>
      <c r="GA598" s="3"/>
      <c r="GB598" s="3"/>
      <c r="GC598" s="3"/>
      <c r="GD598" s="3"/>
      <c r="GE598" s="3"/>
      <c r="GF598" s="3"/>
      <c r="GG598" s="3"/>
      <c r="GH598" s="3"/>
      <c r="GI598" s="3"/>
      <c r="GJ598" s="3"/>
      <c r="GK598" s="3"/>
      <c r="GL598" s="3"/>
      <c r="GM598" s="3"/>
      <c r="GN598" s="3"/>
      <c r="GO598" s="3"/>
      <c r="GP598" s="3"/>
      <c r="GQ598" s="3"/>
      <c r="GR598" s="3"/>
      <c r="GS598" s="3"/>
      <c r="GT598" s="3"/>
      <c r="GU598" s="3"/>
      <c r="GV598" s="3"/>
      <c r="GW598" s="3"/>
      <c r="GX598" s="3"/>
      <c r="GY598" s="3"/>
      <c r="GZ598" s="3"/>
      <c r="HA598" s="3"/>
      <c r="HB598" s="3"/>
      <c r="HC598" s="3"/>
      <c r="HD598" s="3"/>
      <c r="HE598" s="3"/>
      <c r="HF598" s="3"/>
      <c r="HG598" s="3"/>
      <c r="HH598" s="3"/>
      <c r="HI598" s="3"/>
      <c r="HJ598" s="3"/>
      <c r="HK598" s="3"/>
      <c r="HL598" s="3"/>
      <c r="HM598" s="3"/>
      <c r="HN598" s="3"/>
      <c r="HO598" s="3"/>
      <c r="HP598" s="3"/>
      <c r="HQ598" s="3"/>
      <c r="HR598" s="3"/>
      <c r="HS598" s="3"/>
      <c r="HT598" s="3"/>
      <c r="HU598" s="3"/>
      <c r="HV598" s="3"/>
      <c r="HW598" s="3"/>
      <c r="HX598" s="3"/>
      <c r="HY598" s="3"/>
      <c r="HZ598" s="3"/>
      <c r="IA598" s="3"/>
      <c r="IB598" s="3"/>
      <c r="IC598" s="3"/>
      <c r="ID598" s="3"/>
      <c r="IE598" s="3"/>
      <c r="IF598" s="3"/>
      <c r="IG598" s="3"/>
      <c r="IH598" s="3"/>
      <c r="II598" s="3"/>
      <c r="IJ598" s="3"/>
      <c r="IK598" s="3"/>
      <c r="IL598" s="3"/>
      <c r="IM598" s="3"/>
      <c r="IN598" s="3"/>
      <c r="IO598" s="3"/>
      <c r="IP598" s="3"/>
      <c r="IQ598" s="3"/>
      <c r="IR598" s="3"/>
      <c r="IS598" s="3"/>
      <c r="IT598" s="3"/>
      <c r="IU598" s="3"/>
      <c r="IV598" s="3"/>
      <c r="IW598" s="3"/>
      <c r="IX598" s="3"/>
      <c r="IY598" s="3"/>
      <c r="IZ598" s="3"/>
      <c r="JA598" s="3"/>
      <c r="JB598" s="3"/>
      <c r="JC598" s="3"/>
      <c r="JD598" s="3"/>
      <c r="JE598" s="3"/>
      <c r="JF598" s="3"/>
      <c r="JG598" s="3"/>
      <c r="JH598" s="3"/>
      <c r="JI598" s="3"/>
      <c r="JJ598" s="3"/>
      <c r="JK598" s="3"/>
      <c r="JL598" s="3"/>
      <c r="JM598" s="3"/>
      <c r="JN598" s="3"/>
      <c r="JO598" s="3"/>
      <c r="JP598" s="3"/>
      <c r="JQ598" s="3"/>
      <c r="JR598" s="3"/>
      <c r="JS598" s="3"/>
      <c r="JT598" s="3"/>
      <c r="JU598" s="3"/>
      <c r="JV598" s="3"/>
      <c r="JW598" s="3"/>
      <c r="JX598" s="3"/>
      <c r="JY598" s="3"/>
      <c r="JZ598" s="3"/>
      <c r="KA598" s="3"/>
      <c r="KB598" s="3"/>
      <c r="KC598" s="3"/>
      <c r="KD598" s="3"/>
      <c r="KE598" s="3"/>
      <c r="KF598" s="3"/>
      <c r="KG598" s="3"/>
      <c r="KH598" s="3"/>
      <c r="KI598" s="3"/>
      <c r="KJ598" s="3"/>
      <c r="KK598" s="3"/>
      <c r="KL598" s="3"/>
      <c r="KM598" s="3"/>
      <c r="KN598" s="3"/>
    </row>
    <row r="599" spans="1:300">
      <c r="A599" s="3">
        <v>0</v>
      </c>
      <c r="B59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599)))"),"")</f>
        <v/>
      </c>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c r="AU599" s="4"/>
      <c r="AV599" s="4"/>
      <c r="AW599" s="4"/>
      <c r="AX599" s="4"/>
      <c r="AY599" s="4"/>
      <c r="AZ599" s="4"/>
      <c r="BA599" s="4"/>
      <c r="BB599" s="4"/>
      <c r="BC599" s="4"/>
      <c r="BD599" s="4"/>
      <c r="BE599" s="4"/>
      <c r="BF599" s="4"/>
      <c r="BG599" s="4"/>
      <c r="BH599" s="4"/>
      <c r="BI599" s="4"/>
      <c r="BJ599" s="4"/>
      <c r="BK599" s="4"/>
      <c r="BL599" s="4"/>
      <c r="BM599" s="4"/>
      <c r="BN599" s="4"/>
      <c r="BO599" s="4"/>
      <c r="BP599" s="4"/>
      <c r="BQ599" s="4"/>
      <c r="BR599" s="4"/>
      <c r="BS599" s="4"/>
      <c r="BT599" s="4"/>
      <c r="BU599" s="4"/>
      <c r="BV599" s="4"/>
      <c r="BW599" s="4"/>
      <c r="BX599" s="4"/>
      <c r="BY599" s="4"/>
      <c r="BZ599" s="4"/>
      <c r="CA599" s="4"/>
      <c r="CB599" s="4"/>
      <c r="CC599" s="4"/>
      <c r="CD599" s="4"/>
      <c r="CE599" s="4"/>
      <c r="CF599" s="4"/>
      <c r="CG599" s="4"/>
      <c r="CH599" s="4"/>
      <c r="CI599" s="4"/>
      <c r="CJ599" s="4"/>
      <c r="CK599" s="4"/>
      <c r="CL599" s="4"/>
      <c r="CM599" s="4"/>
      <c r="CN599" s="4"/>
      <c r="CO599" s="4"/>
      <c r="CP599" s="4"/>
      <c r="CQ599" s="4"/>
      <c r="CR599" s="4"/>
      <c r="CS599" s="4"/>
      <c r="CT599" s="4"/>
      <c r="CU599" s="4"/>
      <c r="CV599" s="4"/>
      <c r="CW599" s="4"/>
      <c r="CX599" s="4"/>
      <c r="CY599" s="4"/>
      <c r="CZ599" s="4"/>
      <c r="DA599" s="4"/>
      <c r="DB599" s="4"/>
      <c r="DC599" s="4"/>
      <c r="DD599" s="4"/>
      <c r="DE599" s="4"/>
      <c r="DF599" s="4"/>
      <c r="DG599" s="4"/>
      <c r="DH599" s="4"/>
      <c r="DI599" s="4"/>
      <c r="DJ599" s="4"/>
      <c r="DK599" s="4"/>
      <c r="DL599" s="4"/>
      <c r="DM599" s="4"/>
      <c r="DN599" s="4"/>
      <c r="DO599" s="4"/>
      <c r="DP599" s="4"/>
      <c r="DQ599" s="4"/>
      <c r="DR599" s="4"/>
      <c r="DS599" s="4"/>
      <c r="DT599" s="4"/>
      <c r="DU599" s="4"/>
      <c r="DV599" s="4"/>
      <c r="DW599" s="4"/>
      <c r="DX599" s="4"/>
      <c r="DY599" s="4"/>
      <c r="DZ599" s="4"/>
      <c r="EA599" s="4"/>
      <c r="EB599" s="4"/>
      <c r="EC599" s="4"/>
      <c r="ED599" s="4"/>
      <c r="EE599" s="4"/>
      <c r="EF599" s="4"/>
      <c r="EG599" s="4"/>
      <c r="EH599" s="4"/>
      <c r="EI599" s="4"/>
      <c r="EJ599" s="4"/>
      <c r="EK599" s="4"/>
      <c r="EL599" s="4"/>
      <c r="EM599" s="4"/>
      <c r="EN599" s="4"/>
      <c r="EO599" s="4"/>
      <c r="EP599" s="4"/>
      <c r="EQ599" s="4"/>
      <c r="ER599" s="4"/>
      <c r="ES599" s="4"/>
      <c r="ET599" s="4"/>
      <c r="EU599" s="4"/>
      <c r="EV599" s="4"/>
      <c r="EW599" s="4"/>
      <c r="EX599" s="4"/>
      <c r="EY599" s="3"/>
      <c r="EZ599" s="3"/>
      <c r="FA599" s="3"/>
      <c r="FB599" s="3"/>
      <c r="FC599" s="3"/>
      <c r="FD599" s="3"/>
      <c r="FE599" s="3"/>
      <c r="FF599" s="3"/>
      <c r="FG599" s="3"/>
      <c r="FH599" s="3"/>
      <c r="FI599" s="3"/>
      <c r="FJ599" s="3"/>
      <c r="FK599" s="3"/>
      <c r="FL599" s="3"/>
      <c r="FM599" s="3"/>
      <c r="FN599" s="3"/>
      <c r="FO599" s="3"/>
      <c r="FP599" s="3"/>
      <c r="FQ599" s="3"/>
      <c r="FR599" s="3"/>
      <c r="FS599" s="3"/>
      <c r="FT599" s="3"/>
      <c r="FU599" s="3"/>
      <c r="FV599" s="3"/>
      <c r="FW599" s="3"/>
      <c r="FX599" s="3"/>
      <c r="FY599" s="3"/>
      <c r="FZ599" s="3"/>
      <c r="GA599" s="3"/>
      <c r="GB599" s="3"/>
      <c r="GC599" s="3"/>
      <c r="GD599" s="3"/>
      <c r="GE599" s="3"/>
      <c r="GF599" s="3"/>
      <c r="GG599" s="3"/>
      <c r="GH599" s="3"/>
      <c r="GI599" s="3"/>
      <c r="GJ599" s="3"/>
      <c r="GK599" s="3"/>
      <c r="GL599" s="3"/>
      <c r="GM599" s="3"/>
      <c r="GN599" s="3"/>
      <c r="GO599" s="3"/>
      <c r="GP599" s="3"/>
      <c r="GQ599" s="3"/>
      <c r="GR599" s="3"/>
      <c r="GS599" s="3"/>
      <c r="GT599" s="3"/>
      <c r="GU599" s="3"/>
      <c r="GV599" s="3"/>
      <c r="GW599" s="3"/>
      <c r="GX599" s="3"/>
      <c r="GY599" s="3"/>
      <c r="GZ599" s="3"/>
      <c r="HA599" s="3"/>
      <c r="HB599" s="3"/>
      <c r="HC599" s="3"/>
      <c r="HD599" s="3"/>
      <c r="HE599" s="3"/>
      <c r="HF599" s="3"/>
      <c r="HG599" s="3"/>
      <c r="HH599" s="3"/>
      <c r="HI599" s="3"/>
      <c r="HJ599" s="3"/>
      <c r="HK599" s="3"/>
      <c r="HL599" s="3"/>
      <c r="HM599" s="3"/>
      <c r="HN599" s="3"/>
      <c r="HO599" s="3"/>
      <c r="HP599" s="3"/>
      <c r="HQ599" s="3"/>
      <c r="HR599" s="3"/>
      <c r="HS599" s="3"/>
      <c r="HT599" s="3"/>
      <c r="HU599" s="3"/>
      <c r="HV599" s="3"/>
      <c r="HW599" s="3"/>
      <c r="HX599" s="3"/>
      <c r="HY599" s="3"/>
      <c r="HZ599" s="3"/>
      <c r="IA599" s="3"/>
      <c r="IB599" s="3"/>
      <c r="IC599" s="3"/>
      <c r="ID599" s="3"/>
      <c r="IE599" s="3"/>
      <c r="IF599" s="3"/>
      <c r="IG599" s="3"/>
      <c r="IH599" s="3"/>
      <c r="II599" s="3"/>
      <c r="IJ599" s="3"/>
      <c r="IK599" s="3"/>
      <c r="IL599" s="3"/>
      <c r="IM599" s="3"/>
      <c r="IN599" s="3"/>
      <c r="IO599" s="3"/>
      <c r="IP599" s="3"/>
      <c r="IQ599" s="3"/>
      <c r="IR599" s="3"/>
      <c r="IS599" s="3"/>
      <c r="IT599" s="3"/>
      <c r="IU599" s="3"/>
      <c r="IV599" s="3"/>
      <c r="IW599" s="3"/>
      <c r="IX599" s="3"/>
      <c r="IY599" s="3"/>
      <c r="IZ599" s="3"/>
      <c r="JA599" s="3"/>
      <c r="JB599" s="3"/>
      <c r="JC599" s="3"/>
      <c r="JD599" s="3"/>
      <c r="JE599" s="3"/>
      <c r="JF599" s="3"/>
      <c r="JG599" s="3"/>
      <c r="JH599" s="3"/>
      <c r="JI599" s="3"/>
      <c r="JJ599" s="3"/>
      <c r="JK599" s="3"/>
      <c r="JL599" s="3"/>
      <c r="JM599" s="3"/>
      <c r="JN599" s="3"/>
      <c r="JO599" s="3"/>
      <c r="JP599" s="3"/>
      <c r="JQ599" s="3"/>
      <c r="JR599" s="3"/>
      <c r="JS599" s="3"/>
      <c r="JT599" s="3"/>
      <c r="JU599" s="3"/>
      <c r="JV599" s="3"/>
      <c r="JW599" s="3"/>
      <c r="JX599" s="3"/>
      <c r="JY599" s="3"/>
      <c r="JZ599" s="3"/>
      <c r="KA599" s="3"/>
      <c r="KB599" s="3"/>
      <c r="KC599" s="3"/>
      <c r="KD599" s="3"/>
      <c r="KE599" s="3"/>
      <c r="KF599" s="3"/>
      <c r="KG599" s="3"/>
      <c r="KH599" s="3"/>
      <c r="KI599" s="3"/>
      <c r="KJ599" s="3"/>
      <c r="KK599" s="3"/>
      <c r="KL599" s="3"/>
      <c r="KM599" s="3"/>
      <c r="KN599" s="3"/>
    </row>
    <row r="600" spans="1:300">
      <c r="A600" s="3">
        <v>0</v>
      </c>
      <c r="B60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600)))"),"")</f>
        <v/>
      </c>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c r="AQ600" s="4"/>
      <c r="AR600" s="4"/>
      <c r="AS600" s="4"/>
      <c r="AT600" s="4"/>
      <c r="AU600" s="4"/>
      <c r="AV600" s="4"/>
      <c r="AW600" s="4"/>
      <c r="AX600" s="4"/>
      <c r="AY600" s="4"/>
      <c r="AZ600" s="4"/>
      <c r="BA600" s="4"/>
      <c r="BB600" s="4"/>
      <c r="BC600" s="4"/>
      <c r="BD600" s="4"/>
      <c r="BE600" s="4"/>
      <c r="BF600" s="4"/>
      <c r="BG600" s="4"/>
      <c r="BH600" s="4"/>
      <c r="BI600" s="4"/>
      <c r="BJ600" s="4"/>
      <c r="BK600" s="4"/>
      <c r="BL600" s="4"/>
      <c r="BM600" s="4"/>
      <c r="BN600" s="4"/>
      <c r="BO600" s="4"/>
      <c r="BP600" s="4"/>
      <c r="BQ600" s="4"/>
      <c r="BR600" s="4"/>
      <c r="BS600" s="4"/>
      <c r="BT600" s="4"/>
      <c r="BU600" s="4"/>
      <c r="BV600" s="4"/>
      <c r="BW600" s="4"/>
      <c r="BX600" s="4"/>
      <c r="BY600" s="4"/>
      <c r="BZ600" s="4"/>
      <c r="CA600" s="4"/>
      <c r="CB600" s="4"/>
      <c r="CC600" s="4"/>
      <c r="CD600" s="4"/>
      <c r="CE600" s="4"/>
      <c r="CF600" s="4"/>
      <c r="CG600" s="4"/>
      <c r="CH600" s="4"/>
      <c r="CI600" s="4"/>
      <c r="CJ600" s="4"/>
      <c r="CK600" s="4"/>
      <c r="CL600" s="4"/>
      <c r="CM600" s="4"/>
      <c r="CN600" s="4"/>
      <c r="CO600" s="4"/>
      <c r="CP600" s="4"/>
      <c r="CQ600" s="4"/>
      <c r="CR600" s="4"/>
      <c r="CS600" s="4"/>
      <c r="CT600" s="4"/>
      <c r="CU600" s="4"/>
      <c r="CV600" s="4"/>
      <c r="CW600" s="4"/>
      <c r="CX600" s="4"/>
      <c r="CY600" s="4"/>
      <c r="CZ600" s="4"/>
      <c r="DA600" s="4"/>
      <c r="DB600" s="4"/>
      <c r="DC600" s="4"/>
      <c r="DD600" s="4"/>
      <c r="DE600" s="4"/>
      <c r="DF600" s="4"/>
      <c r="DG600" s="4"/>
      <c r="DH600" s="4"/>
      <c r="DI600" s="4"/>
      <c r="DJ600" s="4"/>
      <c r="DK600" s="4"/>
      <c r="DL600" s="4"/>
      <c r="DM600" s="4"/>
      <c r="DN600" s="4"/>
      <c r="DO600" s="4"/>
      <c r="DP600" s="4"/>
      <c r="DQ600" s="4"/>
      <c r="DR600" s="4"/>
      <c r="DS600" s="4"/>
      <c r="DT600" s="4"/>
      <c r="DU600" s="4"/>
      <c r="DV600" s="4"/>
      <c r="DW600" s="4"/>
      <c r="DX600" s="4"/>
      <c r="DY600" s="4"/>
      <c r="DZ600" s="4"/>
      <c r="EA600" s="4"/>
      <c r="EB600" s="4"/>
      <c r="EC600" s="4"/>
      <c r="ED600" s="4"/>
      <c r="EE600" s="4"/>
      <c r="EF600" s="4"/>
      <c r="EG600" s="4"/>
      <c r="EH600" s="4"/>
      <c r="EI600" s="4"/>
      <c r="EJ600" s="4"/>
      <c r="EK600" s="4"/>
      <c r="EL600" s="4"/>
      <c r="EM600" s="4"/>
      <c r="EN600" s="4"/>
      <c r="EO600" s="4"/>
      <c r="EP600" s="4"/>
      <c r="EQ600" s="4"/>
      <c r="ER600" s="4"/>
      <c r="ES600" s="4"/>
      <c r="ET600" s="4"/>
      <c r="EU600" s="4"/>
      <c r="EV600" s="4"/>
      <c r="EW600" s="4"/>
      <c r="EX600" s="4"/>
      <c r="EY600" s="3"/>
      <c r="EZ600" s="3"/>
      <c r="FA600" s="3"/>
      <c r="FB600" s="3"/>
      <c r="FC600" s="3"/>
      <c r="FD600" s="3"/>
      <c r="FE600" s="3"/>
      <c r="FF600" s="3"/>
      <c r="FG600" s="3"/>
      <c r="FH600" s="3"/>
      <c r="FI600" s="3"/>
      <c r="FJ600" s="3"/>
      <c r="FK600" s="3"/>
      <c r="FL600" s="3"/>
      <c r="FM600" s="3"/>
      <c r="FN600" s="3"/>
      <c r="FO600" s="3"/>
      <c r="FP600" s="3"/>
      <c r="FQ600" s="3"/>
      <c r="FR600" s="3"/>
      <c r="FS600" s="3"/>
      <c r="FT600" s="3"/>
      <c r="FU600" s="3"/>
      <c r="FV600" s="3"/>
      <c r="FW600" s="3"/>
      <c r="FX600" s="3"/>
      <c r="FY600" s="3"/>
      <c r="FZ600" s="3"/>
      <c r="GA600" s="3"/>
      <c r="GB600" s="3"/>
      <c r="GC600" s="3"/>
      <c r="GD600" s="3"/>
      <c r="GE600" s="3"/>
      <c r="GF600" s="3"/>
      <c r="GG600" s="3"/>
      <c r="GH600" s="3"/>
      <c r="GI600" s="3"/>
      <c r="GJ600" s="3"/>
      <c r="GK600" s="3"/>
      <c r="GL600" s="3"/>
      <c r="GM600" s="3"/>
      <c r="GN600" s="3"/>
      <c r="GO600" s="3"/>
      <c r="GP600" s="3"/>
      <c r="GQ600" s="3"/>
      <c r="GR600" s="3"/>
      <c r="GS600" s="3"/>
      <c r="GT600" s="3"/>
      <c r="GU600" s="3"/>
      <c r="GV600" s="3"/>
      <c r="GW600" s="3"/>
      <c r="GX600" s="3"/>
      <c r="GY600" s="3"/>
      <c r="GZ600" s="3"/>
      <c r="HA600" s="3"/>
      <c r="HB600" s="3"/>
      <c r="HC600" s="3"/>
      <c r="HD600" s="3"/>
      <c r="HE600" s="3"/>
      <c r="HF600" s="3"/>
      <c r="HG600" s="3"/>
      <c r="HH600" s="3"/>
      <c r="HI600" s="3"/>
      <c r="HJ600" s="3"/>
      <c r="HK600" s="3"/>
      <c r="HL600" s="3"/>
      <c r="HM600" s="3"/>
      <c r="HN600" s="3"/>
      <c r="HO600" s="3"/>
      <c r="HP600" s="3"/>
      <c r="HQ600" s="3"/>
      <c r="HR600" s="3"/>
      <c r="HS600" s="3"/>
      <c r="HT600" s="3"/>
      <c r="HU600" s="3"/>
      <c r="HV600" s="3"/>
      <c r="HW600" s="3"/>
      <c r="HX600" s="3"/>
      <c r="HY600" s="3"/>
      <c r="HZ600" s="3"/>
      <c r="IA600" s="3"/>
      <c r="IB600" s="3"/>
      <c r="IC600" s="3"/>
      <c r="ID600" s="3"/>
      <c r="IE600" s="3"/>
      <c r="IF600" s="3"/>
      <c r="IG600" s="3"/>
      <c r="IH600" s="3"/>
      <c r="II600" s="3"/>
      <c r="IJ600" s="3"/>
      <c r="IK600" s="3"/>
      <c r="IL600" s="3"/>
      <c r="IM600" s="3"/>
      <c r="IN600" s="3"/>
      <c r="IO600" s="3"/>
      <c r="IP600" s="3"/>
      <c r="IQ600" s="3"/>
      <c r="IR600" s="3"/>
      <c r="IS600" s="3"/>
      <c r="IT600" s="3"/>
      <c r="IU600" s="3"/>
      <c r="IV600" s="3"/>
      <c r="IW600" s="3"/>
      <c r="IX600" s="3"/>
      <c r="IY600" s="3"/>
      <c r="IZ600" s="3"/>
      <c r="JA600" s="3"/>
      <c r="JB600" s="3"/>
      <c r="JC600" s="3"/>
      <c r="JD600" s="3"/>
      <c r="JE600" s="3"/>
      <c r="JF600" s="3"/>
      <c r="JG600" s="3"/>
      <c r="JH600" s="3"/>
      <c r="JI600" s="3"/>
      <c r="JJ600" s="3"/>
      <c r="JK600" s="3"/>
      <c r="JL600" s="3"/>
      <c r="JM600" s="3"/>
      <c r="JN600" s="3"/>
      <c r="JO600" s="3"/>
      <c r="JP600" s="3"/>
      <c r="JQ600" s="3"/>
      <c r="JR600" s="3"/>
      <c r="JS600" s="3"/>
      <c r="JT600" s="3"/>
      <c r="JU600" s="3"/>
      <c r="JV600" s="3"/>
      <c r="JW600" s="3"/>
      <c r="JX600" s="3"/>
      <c r="JY600" s="3"/>
      <c r="JZ600" s="3"/>
      <c r="KA600" s="3"/>
      <c r="KB600" s="3"/>
      <c r="KC600" s="3"/>
      <c r="KD600" s="3"/>
      <c r="KE600" s="3"/>
      <c r="KF600" s="3"/>
      <c r="KG600" s="3"/>
      <c r="KH600" s="3"/>
      <c r="KI600" s="3"/>
      <c r="KJ600" s="3"/>
      <c r="KK600" s="3"/>
      <c r="KL600" s="3"/>
      <c r="KM600" s="3"/>
      <c r="KN600" s="3"/>
    </row>
    <row r="601" spans="1:300">
      <c r="A601" s="3">
        <v>0</v>
      </c>
      <c r="B60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601)))"),"")</f>
        <v/>
      </c>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c r="AQ601" s="4"/>
      <c r="AR601" s="4"/>
      <c r="AS601" s="4"/>
      <c r="AT601" s="4"/>
      <c r="AU601" s="4"/>
      <c r="AV601" s="4"/>
      <c r="AW601" s="4"/>
      <c r="AX601" s="4"/>
      <c r="AY601" s="4"/>
      <c r="AZ601" s="4"/>
      <c r="BA601" s="4"/>
      <c r="BB601" s="4"/>
      <c r="BC601" s="4"/>
      <c r="BD601" s="4"/>
      <c r="BE601" s="4"/>
      <c r="BF601" s="4"/>
      <c r="BG601" s="4"/>
      <c r="BH601" s="4"/>
      <c r="BI601" s="4"/>
      <c r="BJ601" s="4"/>
      <c r="BK601" s="4"/>
      <c r="BL601" s="4"/>
      <c r="BM601" s="4"/>
      <c r="BN601" s="4"/>
      <c r="BO601" s="4"/>
      <c r="BP601" s="4"/>
      <c r="BQ601" s="4"/>
      <c r="BR601" s="4"/>
      <c r="BS601" s="4"/>
      <c r="BT601" s="4"/>
      <c r="BU601" s="4"/>
      <c r="BV601" s="4"/>
      <c r="BW601" s="4"/>
      <c r="BX601" s="4"/>
      <c r="BY601" s="4"/>
      <c r="BZ601" s="4"/>
      <c r="CA601" s="4"/>
      <c r="CB601" s="4"/>
      <c r="CC601" s="4"/>
      <c r="CD601" s="4"/>
      <c r="CE601" s="4"/>
      <c r="CF601" s="4"/>
      <c r="CG601" s="4"/>
      <c r="CH601" s="4"/>
      <c r="CI601" s="4"/>
      <c r="CJ601" s="4"/>
      <c r="CK601" s="4"/>
      <c r="CL601" s="4"/>
      <c r="CM601" s="4"/>
      <c r="CN601" s="4"/>
      <c r="CO601" s="4"/>
      <c r="CP601" s="4"/>
      <c r="CQ601" s="4"/>
      <c r="CR601" s="4"/>
      <c r="CS601" s="4"/>
      <c r="CT601" s="4"/>
      <c r="CU601" s="4"/>
      <c r="CV601" s="4"/>
      <c r="CW601" s="4"/>
      <c r="CX601" s="4"/>
      <c r="CY601" s="4"/>
      <c r="CZ601" s="4"/>
      <c r="DA601" s="4"/>
      <c r="DB601" s="4"/>
      <c r="DC601" s="4"/>
      <c r="DD601" s="4"/>
      <c r="DE601" s="4"/>
      <c r="DF601" s="4"/>
      <c r="DG601" s="4"/>
      <c r="DH601" s="4"/>
      <c r="DI601" s="4"/>
      <c r="DJ601" s="4"/>
      <c r="DK601" s="4"/>
      <c r="DL601" s="4"/>
      <c r="DM601" s="4"/>
      <c r="DN601" s="4"/>
      <c r="DO601" s="4"/>
      <c r="DP601" s="4"/>
      <c r="DQ601" s="4"/>
      <c r="DR601" s="4"/>
      <c r="DS601" s="4"/>
      <c r="DT601" s="4"/>
      <c r="DU601" s="4"/>
      <c r="DV601" s="4"/>
      <c r="DW601" s="4"/>
      <c r="DX601" s="4"/>
      <c r="DY601" s="4"/>
      <c r="DZ601" s="4"/>
      <c r="EA601" s="4"/>
      <c r="EB601" s="4"/>
      <c r="EC601" s="4"/>
      <c r="ED601" s="4"/>
      <c r="EE601" s="4"/>
      <c r="EF601" s="4"/>
      <c r="EG601" s="4"/>
      <c r="EH601" s="4"/>
      <c r="EI601" s="4"/>
      <c r="EJ601" s="4"/>
      <c r="EK601" s="4"/>
      <c r="EL601" s="4"/>
      <c r="EM601" s="4"/>
      <c r="EN601" s="4"/>
      <c r="EO601" s="4"/>
      <c r="EP601" s="4"/>
      <c r="EQ601" s="4"/>
      <c r="ER601" s="4"/>
      <c r="ES601" s="4"/>
      <c r="ET601" s="4"/>
      <c r="EU601" s="4"/>
      <c r="EV601" s="4"/>
      <c r="EW601" s="4"/>
      <c r="EX601" s="4"/>
      <c r="EY601" s="3"/>
      <c r="EZ601" s="3"/>
      <c r="FA601" s="3"/>
      <c r="FB601" s="3"/>
      <c r="FC601" s="3"/>
      <c r="FD601" s="3"/>
      <c r="FE601" s="3"/>
      <c r="FF601" s="3"/>
      <c r="FG601" s="3"/>
      <c r="FH601" s="3"/>
      <c r="FI601" s="3"/>
      <c r="FJ601" s="3"/>
      <c r="FK601" s="3"/>
      <c r="FL601" s="3"/>
      <c r="FM601" s="3"/>
      <c r="FN601" s="3"/>
      <c r="FO601" s="3"/>
      <c r="FP601" s="3"/>
      <c r="FQ601" s="3"/>
      <c r="FR601" s="3"/>
      <c r="FS601" s="3"/>
      <c r="FT601" s="3"/>
      <c r="FU601" s="3"/>
      <c r="FV601" s="3"/>
      <c r="FW601" s="3"/>
      <c r="FX601" s="3"/>
      <c r="FY601" s="3"/>
      <c r="FZ601" s="3"/>
      <c r="GA601" s="3"/>
      <c r="GB601" s="3"/>
      <c r="GC601" s="3"/>
      <c r="GD601" s="3"/>
      <c r="GE601" s="3"/>
      <c r="GF601" s="3"/>
      <c r="GG601" s="3"/>
      <c r="GH601" s="3"/>
      <c r="GI601" s="3"/>
      <c r="GJ601" s="3"/>
      <c r="GK601" s="3"/>
      <c r="GL601" s="3"/>
      <c r="GM601" s="3"/>
      <c r="GN601" s="3"/>
      <c r="GO601" s="3"/>
      <c r="GP601" s="3"/>
      <c r="GQ601" s="3"/>
      <c r="GR601" s="3"/>
      <c r="GS601" s="3"/>
      <c r="GT601" s="3"/>
      <c r="GU601" s="3"/>
      <c r="GV601" s="3"/>
      <c r="GW601" s="3"/>
      <c r="GX601" s="3"/>
      <c r="GY601" s="3"/>
      <c r="GZ601" s="3"/>
      <c r="HA601" s="3"/>
      <c r="HB601" s="3"/>
      <c r="HC601" s="3"/>
      <c r="HD601" s="3"/>
      <c r="HE601" s="3"/>
      <c r="HF601" s="3"/>
      <c r="HG601" s="3"/>
      <c r="HH601" s="3"/>
      <c r="HI601" s="3"/>
      <c r="HJ601" s="3"/>
      <c r="HK601" s="3"/>
      <c r="HL601" s="3"/>
      <c r="HM601" s="3"/>
      <c r="HN601" s="3"/>
      <c r="HO601" s="3"/>
      <c r="HP601" s="3"/>
      <c r="HQ601" s="3"/>
      <c r="HR601" s="3"/>
      <c r="HS601" s="3"/>
      <c r="HT601" s="3"/>
      <c r="HU601" s="3"/>
      <c r="HV601" s="3"/>
      <c r="HW601" s="3"/>
      <c r="HX601" s="3"/>
      <c r="HY601" s="3"/>
      <c r="HZ601" s="3"/>
      <c r="IA601" s="3"/>
      <c r="IB601" s="3"/>
      <c r="IC601" s="3"/>
      <c r="ID601" s="3"/>
      <c r="IE601" s="3"/>
      <c r="IF601" s="3"/>
      <c r="IG601" s="3"/>
      <c r="IH601" s="3"/>
      <c r="II601" s="3"/>
      <c r="IJ601" s="3"/>
      <c r="IK601" s="3"/>
      <c r="IL601" s="3"/>
      <c r="IM601" s="3"/>
      <c r="IN601" s="3"/>
      <c r="IO601" s="3"/>
      <c r="IP601" s="3"/>
      <c r="IQ601" s="3"/>
      <c r="IR601" s="3"/>
      <c r="IS601" s="3"/>
      <c r="IT601" s="3"/>
      <c r="IU601" s="3"/>
      <c r="IV601" s="3"/>
      <c r="IW601" s="3"/>
      <c r="IX601" s="3"/>
      <c r="IY601" s="3"/>
      <c r="IZ601" s="3"/>
      <c r="JA601" s="3"/>
      <c r="JB601" s="3"/>
      <c r="JC601" s="3"/>
      <c r="JD601" s="3"/>
      <c r="JE601" s="3"/>
      <c r="JF601" s="3"/>
      <c r="JG601" s="3"/>
      <c r="JH601" s="3"/>
      <c r="JI601" s="3"/>
      <c r="JJ601" s="3"/>
      <c r="JK601" s="3"/>
      <c r="JL601" s="3"/>
      <c r="JM601" s="3"/>
      <c r="JN601" s="3"/>
      <c r="JO601" s="3"/>
      <c r="JP601" s="3"/>
      <c r="JQ601" s="3"/>
      <c r="JR601" s="3"/>
      <c r="JS601" s="3"/>
      <c r="JT601" s="3"/>
      <c r="JU601" s="3"/>
      <c r="JV601" s="3"/>
      <c r="JW601" s="3"/>
      <c r="JX601" s="3"/>
      <c r="JY601" s="3"/>
      <c r="JZ601" s="3"/>
      <c r="KA601" s="3"/>
      <c r="KB601" s="3"/>
      <c r="KC601" s="3"/>
      <c r="KD601" s="3"/>
      <c r="KE601" s="3"/>
      <c r="KF601" s="3"/>
      <c r="KG601" s="3"/>
      <c r="KH601" s="3"/>
      <c r="KI601" s="3"/>
      <c r="KJ601" s="3"/>
      <c r="KK601" s="3"/>
      <c r="KL601" s="3"/>
      <c r="KM601" s="3"/>
      <c r="KN601" s="3"/>
    </row>
    <row r="602" spans="1:300">
      <c r="A602" s="3">
        <v>0</v>
      </c>
      <c r="B60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602)))"),"")</f>
        <v/>
      </c>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c r="AQ602" s="4"/>
      <c r="AR602" s="4"/>
      <c r="AS602" s="4"/>
      <c r="AT602" s="4"/>
      <c r="AU602" s="4"/>
      <c r="AV602" s="4"/>
      <c r="AW602" s="4"/>
      <c r="AX602" s="4"/>
      <c r="AY602" s="4"/>
      <c r="AZ602" s="4"/>
      <c r="BA602" s="4"/>
      <c r="BB602" s="4"/>
      <c r="BC602" s="4"/>
      <c r="BD602" s="4"/>
      <c r="BE602" s="4"/>
      <c r="BF602" s="4"/>
      <c r="BG602" s="4"/>
      <c r="BH602" s="4"/>
      <c r="BI602" s="4"/>
      <c r="BJ602" s="4"/>
      <c r="BK602" s="4"/>
      <c r="BL602" s="4"/>
      <c r="BM602" s="4"/>
      <c r="BN602" s="4"/>
      <c r="BO602" s="4"/>
      <c r="BP602" s="4"/>
      <c r="BQ602" s="4"/>
      <c r="BR602" s="4"/>
      <c r="BS602" s="4"/>
      <c r="BT602" s="4"/>
      <c r="BU602" s="4"/>
      <c r="BV602" s="4"/>
      <c r="BW602" s="4"/>
      <c r="BX602" s="4"/>
      <c r="BY602" s="4"/>
      <c r="BZ602" s="4"/>
      <c r="CA602" s="4"/>
      <c r="CB602" s="4"/>
      <c r="CC602" s="4"/>
      <c r="CD602" s="4"/>
      <c r="CE602" s="4"/>
      <c r="CF602" s="4"/>
      <c r="CG602" s="4"/>
      <c r="CH602" s="4"/>
      <c r="CI602" s="4"/>
      <c r="CJ602" s="4"/>
      <c r="CK602" s="4"/>
      <c r="CL602" s="4"/>
      <c r="CM602" s="4"/>
      <c r="CN602" s="4"/>
      <c r="CO602" s="4"/>
      <c r="CP602" s="4"/>
      <c r="CQ602" s="4"/>
      <c r="CR602" s="4"/>
      <c r="CS602" s="4"/>
      <c r="CT602" s="4"/>
      <c r="CU602" s="4"/>
      <c r="CV602" s="4"/>
      <c r="CW602" s="4"/>
      <c r="CX602" s="4"/>
      <c r="CY602" s="4"/>
      <c r="CZ602" s="4"/>
      <c r="DA602" s="4"/>
      <c r="DB602" s="4"/>
      <c r="DC602" s="4"/>
      <c r="DD602" s="4"/>
      <c r="DE602" s="4"/>
      <c r="DF602" s="4"/>
      <c r="DG602" s="4"/>
      <c r="DH602" s="4"/>
      <c r="DI602" s="4"/>
      <c r="DJ602" s="4"/>
      <c r="DK602" s="4"/>
      <c r="DL602" s="4"/>
      <c r="DM602" s="4"/>
      <c r="DN602" s="4"/>
      <c r="DO602" s="4"/>
      <c r="DP602" s="4"/>
      <c r="DQ602" s="4"/>
      <c r="DR602" s="4"/>
      <c r="DS602" s="4"/>
      <c r="DT602" s="4"/>
      <c r="DU602" s="4"/>
      <c r="DV602" s="4"/>
      <c r="DW602" s="4"/>
      <c r="DX602" s="4"/>
      <c r="DY602" s="4"/>
      <c r="DZ602" s="4"/>
      <c r="EA602" s="4"/>
      <c r="EB602" s="4"/>
      <c r="EC602" s="4"/>
      <c r="ED602" s="4"/>
      <c r="EE602" s="4"/>
      <c r="EF602" s="4"/>
      <c r="EG602" s="4"/>
      <c r="EH602" s="4"/>
      <c r="EI602" s="4"/>
      <c r="EJ602" s="4"/>
      <c r="EK602" s="4"/>
      <c r="EL602" s="4"/>
      <c r="EM602" s="4"/>
      <c r="EN602" s="4"/>
      <c r="EO602" s="4"/>
      <c r="EP602" s="4"/>
      <c r="EQ602" s="4"/>
      <c r="ER602" s="4"/>
      <c r="ES602" s="4"/>
      <c r="ET602" s="4"/>
      <c r="EU602" s="4"/>
      <c r="EV602" s="4"/>
      <c r="EW602" s="4"/>
      <c r="EX602" s="4"/>
      <c r="EY602" s="3"/>
      <c r="EZ602" s="3"/>
      <c r="FA602" s="3"/>
      <c r="FB602" s="3"/>
      <c r="FC602" s="3"/>
      <c r="FD602" s="3"/>
      <c r="FE602" s="3"/>
      <c r="FF602" s="3"/>
      <c r="FG602" s="3"/>
      <c r="FH602" s="3"/>
      <c r="FI602" s="3"/>
      <c r="FJ602" s="3"/>
      <c r="FK602" s="3"/>
      <c r="FL602" s="3"/>
      <c r="FM602" s="3"/>
      <c r="FN602" s="3"/>
      <c r="FO602" s="3"/>
      <c r="FP602" s="3"/>
      <c r="FQ602" s="3"/>
      <c r="FR602" s="3"/>
      <c r="FS602" s="3"/>
      <c r="FT602" s="3"/>
      <c r="FU602" s="3"/>
      <c r="FV602" s="3"/>
      <c r="FW602" s="3"/>
      <c r="FX602" s="3"/>
      <c r="FY602" s="3"/>
      <c r="FZ602" s="3"/>
      <c r="GA602" s="3"/>
      <c r="GB602" s="3"/>
      <c r="GC602" s="3"/>
      <c r="GD602" s="3"/>
      <c r="GE602" s="3"/>
      <c r="GF602" s="3"/>
      <c r="GG602" s="3"/>
      <c r="GH602" s="3"/>
      <c r="GI602" s="3"/>
      <c r="GJ602" s="3"/>
      <c r="GK602" s="3"/>
      <c r="GL602" s="3"/>
      <c r="GM602" s="3"/>
      <c r="GN602" s="3"/>
      <c r="GO602" s="3"/>
      <c r="GP602" s="3"/>
      <c r="GQ602" s="3"/>
      <c r="GR602" s="3"/>
      <c r="GS602" s="3"/>
      <c r="GT602" s="3"/>
      <c r="GU602" s="3"/>
      <c r="GV602" s="3"/>
      <c r="GW602" s="3"/>
      <c r="GX602" s="3"/>
      <c r="GY602" s="3"/>
      <c r="GZ602" s="3"/>
      <c r="HA602" s="3"/>
      <c r="HB602" s="3"/>
      <c r="HC602" s="3"/>
      <c r="HD602" s="3"/>
      <c r="HE602" s="3"/>
      <c r="HF602" s="3"/>
      <c r="HG602" s="3"/>
      <c r="HH602" s="3"/>
      <c r="HI602" s="3"/>
      <c r="HJ602" s="3"/>
      <c r="HK602" s="3"/>
      <c r="HL602" s="3"/>
      <c r="HM602" s="3"/>
      <c r="HN602" s="3"/>
      <c r="HO602" s="3"/>
      <c r="HP602" s="3"/>
      <c r="HQ602" s="3"/>
      <c r="HR602" s="3"/>
      <c r="HS602" s="3"/>
      <c r="HT602" s="3"/>
      <c r="HU602" s="3"/>
      <c r="HV602" s="3"/>
      <c r="HW602" s="3"/>
      <c r="HX602" s="3"/>
      <c r="HY602" s="3"/>
      <c r="HZ602" s="3"/>
      <c r="IA602" s="3"/>
      <c r="IB602" s="3"/>
      <c r="IC602" s="3"/>
      <c r="ID602" s="3"/>
      <c r="IE602" s="3"/>
      <c r="IF602" s="3"/>
      <c r="IG602" s="3"/>
      <c r="IH602" s="3"/>
      <c r="II602" s="3"/>
      <c r="IJ602" s="3"/>
      <c r="IK602" s="3"/>
      <c r="IL602" s="3"/>
      <c r="IM602" s="3"/>
      <c r="IN602" s="3"/>
      <c r="IO602" s="3"/>
      <c r="IP602" s="3"/>
      <c r="IQ602" s="3"/>
      <c r="IR602" s="3"/>
      <c r="IS602" s="3"/>
      <c r="IT602" s="3"/>
      <c r="IU602" s="3"/>
      <c r="IV602" s="3"/>
      <c r="IW602" s="3"/>
      <c r="IX602" s="3"/>
      <c r="IY602" s="3"/>
      <c r="IZ602" s="3"/>
      <c r="JA602" s="3"/>
      <c r="JB602" s="3"/>
      <c r="JC602" s="3"/>
      <c r="JD602" s="3"/>
      <c r="JE602" s="3"/>
      <c r="JF602" s="3"/>
      <c r="JG602" s="3"/>
      <c r="JH602" s="3"/>
      <c r="JI602" s="3"/>
      <c r="JJ602" s="3"/>
      <c r="JK602" s="3"/>
      <c r="JL602" s="3"/>
      <c r="JM602" s="3"/>
      <c r="JN602" s="3"/>
      <c r="JO602" s="3"/>
      <c r="JP602" s="3"/>
      <c r="JQ602" s="3"/>
      <c r="JR602" s="3"/>
      <c r="JS602" s="3"/>
      <c r="JT602" s="3"/>
      <c r="JU602" s="3"/>
      <c r="JV602" s="3"/>
      <c r="JW602" s="3"/>
      <c r="JX602" s="3"/>
      <c r="JY602" s="3"/>
      <c r="JZ602" s="3"/>
      <c r="KA602" s="3"/>
      <c r="KB602" s="3"/>
      <c r="KC602" s="3"/>
      <c r="KD602" s="3"/>
      <c r="KE602" s="3"/>
      <c r="KF602" s="3"/>
      <c r="KG602" s="3"/>
      <c r="KH602" s="3"/>
      <c r="KI602" s="3"/>
      <c r="KJ602" s="3"/>
      <c r="KK602" s="3"/>
      <c r="KL602" s="3"/>
      <c r="KM602" s="3"/>
      <c r="KN602" s="3"/>
    </row>
    <row r="603" spans="1:300">
      <c r="A603" s="3">
        <v>0</v>
      </c>
      <c r="B60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603)))"),"")</f>
        <v/>
      </c>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c r="AQ603" s="4"/>
      <c r="AR603" s="4"/>
      <c r="AS603" s="4"/>
      <c r="AT603" s="4"/>
      <c r="AU603" s="4"/>
      <c r="AV603" s="4"/>
      <c r="AW603" s="4"/>
      <c r="AX603" s="4"/>
      <c r="AY603" s="4"/>
      <c r="AZ603" s="4"/>
      <c r="BA603" s="4"/>
      <c r="BB603" s="4"/>
      <c r="BC603" s="4"/>
      <c r="BD603" s="4"/>
      <c r="BE603" s="4"/>
      <c r="BF603" s="4"/>
      <c r="BG603" s="4"/>
      <c r="BH603" s="4"/>
      <c r="BI603" s="4"/>
      <c r="BJ603" s="4"/>
      <c r="BK603" s="4"/>
      <c r="BL603" s="4"/>
      <c r="BM603" s="4"/>
      <c r="BN603" s="4"/>
      <c r="BO603" s="4"/>
      <c r="BP603" s="4"/>
      <c r="BQ603" s="4"/>
      <c r="BR603" s="4"/>
      <c r="BS603" s="4"/>
      <c r="BT603" s="4"/>
      <c r="BU603" s="4"/>
      <c r="BV603" s="4"/>
      <c r="BW603" s="4"/>
      <c r="BX603" s="4"/>
      <c r="BY603" s="4"/>
      <c r="BZ603" s="4"/>
      <c r="CA603" s="4"/>
      <c r="CB603" s="4"/>
      <c r="CC603" s="4"/>
      <c r="CD603" s="4"/>
      <c r="CE603" s="4"/>
      <c r="CF603" s="4"/>
      <c r="CG603" s="4"/>
      <c r="CH603" s="4"/>
      <c r="CI603" s="4"/>
      <c r="CJ603" s="4"/>
      <c r="CK603" s="4"/>
      <c r="CL603" s="4"/>
      <c r="CM603" s="4"/>
      <c r="CN603" s="4"/>
      <c r="CO603" s="4"/>
      <c r="CP603" s="4"/>
      <c r="CQ603" s="4"/>
      <c r="CR603" s="4"/>
      <c r="CS603" s="4"/>
      <c r="CT603" s="4"/>
      <c r="CU603" s="4"/>
      <c r="CV603" s="4"/>
      <c r="CW603" s="4"/>
      <c r="CX603" s="4"/>
      <c r="CY603" s="4"/>
      <c r="CZ603" s="4"/>
      <c r="DA603" s="4"/>
      <c r="DB603" s="4"/>
      <c r="DC603" s="4"/>
      <c r="DD603" s="4"/>
      <c r="DE603" s="4"/>
      <c r="DF603" s="4"/>
      <c r="DG603" s="4"/>
      <c r="DH603" s="4"/>
      <c r="DI603" s="4"/>
      <c r="DJ603" s="4"/>
      <c r="DK603" s="4"/>
      <c r="DL603" s="4"/>
      <c r="DM603" s="4"/>
      <c r="DN603" s="4"/>
      <c r="DO603" s="4"/>
      <c r="DP603" s="4"/>
      <c r="DQ603" s="4"/>
      <c r="DR603" s="4"/>
      <c r="DS603" s="4"/>
      <c r="DT603" s="4"/>
      <c r="DU603" s="4"/>
      <c r="DV603" s="4"/>
      <c r="DW603" s="4"/>
      <c r="DX603" s="4"/>
      <c r="DY603" s="4"/>
      <c r="DZ603" s="4"/>
      <c r="EA603" s="4"/>
      <c r="EB603" s="4"/>
      <c r="EC603" s="4"/>
      <c r="ED603" s="4"/>
      <c r="EE603" s="4"/>
      <c r="EF603" s="4"/>
      <c r="EG603" s="4"/>
      <c r="EH603" s="4"/>
      <c r="EI603" s="4"/>
      <c r="EJ603" s="4"/>
      <c r="EK603" s="4"/>
      <c r="EL603" s="4"/>
      <c r="EM603" s="4"/>
      <c r="EN603" s="4"/>
      <c r="EO603" s="4"/>
      <c r="EP603" s="4"/>
      <c r="EQ603" s="4"/>
      <c r="ER603" s="4"/>
      <c r="ES603" s="4"/>
      <c r="ET603" s="4"/>
      <c r="EU603" s="4"/>
      <c r="EV603" s="4"/>
      <c r="EW603" s="4"/>
      <c r="EX603" s="4"/>
      <c r="EY603" s="3"/>
      <c r="EZ603" s="3"/>
      <c r="FA603" s="3"/>
      <c r="FB603" s="3"/>
      <c r="FC603" s="3"/>
      <c r="FD603" s="3"/>
      <c r="FE603" s="3"/>
      <c r="FF603" s="3"/>
      <c r="FG603" s="3"/>
      <c r="FH603" s="3"/>
      <c r="FI603" s="3"/>
      <c r="FJ603" s="3"/>
      <c r="FK603" s="3"/>
      <c r="FL603" s="3"/>
      <c r="FM603" s="3"/>
      <c r="FN603" s="3"/>
      <c r="FO603" s="3"/>
      <c r="FP603" s="3"/>
      <c r="FQ603" s="3"/>
      <c r="FR603" s="3"/>
      <c r="FS603" s="3"/>
      <c r="FT603" s="3"/>
      <c r="FU603" s="3"/>
      <c r="FV603" s="3"/>
      <c r="FW603" s="3"/>
      <c r="FX603" s="3"/>
      <c r="FY603" s="3"/>
      <c r="FZ603" s="3"/>
      <c r="GA603" s="3"/>
      <c r="GB603" s="3"/>
      <c r="GC603" s="3"/>
      <c r="GD603" s="3"/>
      <c r="GE603" s="3"/>
      <c r="GF603" s="3"/>
      <c r="GG603" s="3"/>
      <c r="GH603" s="3"/>
      <c r="GI603" s="3"/>
      <c r="GJ603" s="3"/>
      <c r="GK603" s="3"/>
      <c r="GL603" s="3"/>
      <c r="GM603" s="3"/>
      <c r="GN603" s="3"/>
      <c r="GO603" s="3"/>
      <c r="GP603" s="3"/>
      <c r="GQ603" s="3"/>
      <c r="GR603" s="3"/>
      <c r="GS603" s="3"/>
      <c r="GT603" s="3"/>
      <c r="GU603" s="3"/>
      <c r="GV603" s="3"/>
      <c r="GW603" s="3"/>
      <c r="GX603" s="3"/>
      <c r="GY603" s="3"/>
      <c r="GZ603" s="3"/>
      <c r="HA603" s="3"/>
      <c r="HB603" s="3"/>
      <c r="HC603" s="3"/>
      <c r="HD603" s="3"/>
      <c r="HE603" s="3"/>
      <c r="HF603" s="3"/>
      <c r="HG603" s="3"/>
      <c r="HH603" s="3"/>
      <c r="HI603" s="3"/>
      <c r="HJ603" s="3"/>
      <c r="HK603" s="3"/>
      <c r="HL603" s="3"/>
      <c r="HM603" s="3"/>
      <c r="HN603" s="3"/>
      <c r="HO603" s="3"/>
      <c r="HP603" s="3"/>
      <c r="HQ603" s="3"/>
      <c r="HR603" s="3"/>
      <c r="HS603" s="3"/>
      <c r="HT603" s="3"/>
      <c r="HU603" s="3"/>
      <c r="HV603" s="3"/>
      <c r="HW603" s="3"/>
      <c r="HX603" s="3"/>
      <c r="HY603" s="3"/>
      <c r="HZ603" s="3"/>
      <c r="IA603" s="3"/>
      <c r="IB603" s="3"/>
      <c r="IC603" s="3"/>
      <c r="ID603" s="3"/>
      <c r="IE603" s="3"/>
      <c r="IF603" s="3"/>
      <c r="IG603" s="3"/>
      <c r="IH603" s="3"/>
      <c r="II603" s="3"/>
      <c r="IJ603" s="3"/>
      <c r="IK603" s="3"/>
      <c r="IL603" s="3"/>
      <c r="IM603" s="3"/>
      <c r="IN603" s="3"/>
      <c r="IO603" s="3"/>
      <c r="IP603" s="3"/>
      <c r="IQ603" s="3"/>
      <c r="IR603" s="3"/>
      <c r="IS603" s="3"/>
      <c r="IT603" s="3"/>
      <c r="IU603" s="3"/>
      <c r="IV603" s="3"/>
      <c r="IW603" s="3"/>
      <c r="IX603" s="3"/>
      <c r="IY603" s="3"/>
      <c r="IZ603" s="3"/>
      <c r="JA603" s="3"/>
      <c r="JB603" s="3"/>
      <c r="JC603" s="3"/>
      <c r="JD603" s="3"/>
      <c r="JE603" s="3"/>
      <c r="JF603" s="3"/>
      <c r="JG603" s="3"/>
      <c r="JH603" s="3"/>
      <c r="JI603" s="3"/>
      <c r="JJ603" s="3"/>
      <c r="JK603" s="3"/>
      <c r="JL603" s="3"/>
      <c r="JM603" s="3"/>
      <c r="JN603" s="3"/>
      <c r="JO603" s="3"/>
      <c r="JP603" s="3"/>
      <c r="JQ603" s="3"/>
      <c r="JR603" s="3"/>
      <c r="JS603" s="3"/>
      <c r="JT603" s="3"/>
      <c r="JU603" s="3"/>
      <c r="JV603" s="3"/>
      <c r="JW603" s="3"/>
      <c r="JX603" s="3"/>
      <c r="JY603" s="3"/>
      <c r="JZ603" s="3"/>
      <c r="KA603" s="3"/>
      <c r="KB603" s="3"/>
      <c r="KC603" s="3"/>
      <c r="KD603" s="3"/>
      <c r="KE603" s="3"/>
      <c r="KF603" s="3"/>
      <c r="KG603" s="3"/>
      <c r="KH603" s="3"/>
      <c r="KI603" s="3"/>
      <c r="KJ603" s="3"/>
      <c r="KK603" s="3"/>
      <c r="KL603" s="3"/>
      <c r="KM603" s="3"/>
      <c r="KN603" s="3"/>
    </row>
    <row r="604" spans="1:300">
      <c r="A604" s="3">
        <v>0</v>
      </c>
      <c r="B60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604)))"),"")</f>
        <v/>
      </c>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c r="AQ604" s="4"/>
      <c r="AR604" s="4"/>
      <c r="AS604" s="4"/>
      <c r="AT604" s="4"/>
      <c r="AU604" s="4"/>
      <c r="AV604" s="4"/>
      <c r="AW604" s="4"/>
      <c r="AX604" s="4"/>
      <c r="AY604" s="4"/>
      <c r="AZ604" s="4"/>
      <c r="BA604" s="4"/>
      <c r="BB604" s="4"/>
      <c r="BC604" s="4"/>
      <c r="BD604" s="4"/>
      <c r="BE604" s="4"/>
      <c r="BF604" s="4"/>
      <c r="BG604" s="4"/>
      <c r="BH604" s="4"/>
      <c r="BI604" s="4"/>
      <c r="BJ604" s="4"/>
      <c r="BK604" s="4"/>
      <c r="BL604" s="4"/>
      <c r="BM604" s="4"/>
      <c r="BN604" s="4"/>
      <c r="BO604" s="4"/>
      <c r="BP604" s="4"/>
      <c r="BQ604" s="4"/>
      <c r="BR604" s="4"/>
      <c r="BS604" s="4"/>
      <c r="BT604" s="4"/>
      <c r="BU604" s="4"/>
      <c r="BV604" s="4"/>
      <c r="BW604" s="4"/>
      <c r="BX604" s="4"/>
      <c r="BY604" s="4"/>
      <c r="BZ604" s="4"/>
      <c r="CA604" s="4"/>
      <c r="CB604" s="4"/>
      <c r="CC604" s="4"/>
      <c r="CD604" s="4"/>
      <c r="CE604" s="4"/>
      <c r="CF604" s="4"/>
      <c r="CG604" s="4"/>
      <c r="CH604" s="4"/>
      <c r="CI604" s="4"/>
      <c r="CJ604" s="4"/>
      <c r="CK604" s="4"/>
      <c r="CL604" s="4"/>
      <c r="CM604" s="4"/>
      <c r="CN604" s="4"/>
      <c r="CO604" s="4"/>
      <c r="CP604" s="4"/>
      <c r="CQ604" s="4"/>
      <c r="CR604" s="4"/>
      <c r="CS604" s="4"/>
      <c r="CT604" s="4"/>
      <c r="CU604" s="4"/>
      <c r="CV604" s="4"/>
      <c r="CW604" s="4"/>
      <c r="CX604" s="4"/>
      <c r="CY604" s="4"/>
      <c r="CZ604" s="4"/>
      <c r="DA604" s="4"/>
      <c r="DB604" s="4"/>
      <c r="DC604" s="4"/>
      <c r="DD604" s="4"/>
      <c r="DE604" s="4"/>
      <c r="DF604" s="4"/>
      <c r="DG604" s="4"/>
      <c r="DH604" s="4"/>
      <c r="DI604" s="4"/>
      <c r="DJ604" s="4"/>
      <c r="DK604" s="4"/>
      <c r="DL604" s="4"/>
      <c r="DM604" s="4"/>
      <c r="DN604" s="4"/>
      <c r="DO604" s="4"/>
      <c r="DP604" s="4"/>
      <c r="DQ604" s="4"/>
      <c r="DR604" s="4"/>
      <c r="DS604" s="4"/>
      <c r="DT604" s="4"/>
      <c r="DU604" s="4"/>
      <c r="DV604" s="4"/>
      <c r="DW604" s="4"/>
      <c r="DX604" s="4"/>
      <c r="DY604" s="4"/>
      <c r="DZ604" s="4"/>
      <c r="EA604" s="4"/>
      <c r="EB604" s="4"/>
      <c r="EC604" s="4"/>
      <c r="ED604" s="4"/>
      <c r="EE604" s="4"/>
      <c r="EF604" s="4"/>
      <c r="EG604" s="4"/>
      <c r="EH604" s="4"/>
      <c r="EI604" s="4"/>
      <c r="EJ604" s="4"/>
      <c r="EK604" s="4"/>
      <c r="EL604" s="4"/>
      <c r="EM604" s="4"/>
      <c r="EN604" s="4"/>
      <c r="EO604" s="4"/>
      <c r="EP604" s="4"/>
      <c r="EQ604" s="4"/>
      <c r="ER604" s="4"/>
      <c r="ES604" s="4"/>
      <c r="ET604" s="4"/>
      <c r="EU604" s="4"/>
      <c r="EV604" s="4"/>
      <c r="EW604" s="4"/>
      <c r="EX604" s="4"/>
      <c r="EY604" s="3"/>
      <c r="EZ604" s="3"/>
      <c r="FA604" s="3"/>
      <c r="FB604" s="3"/>
      <c r="FC604" s="3"/>
      <c r="FD604" s="3"/>
      <c r="FE604" s="3"/>
      <c r="FF604" s="3"/>
      <c r="FG604" s="3"/>
      <c r="FH604" s="3"/>
      <c r="FI604" s="3"/>
      <c r="FJ604" s="3"/>
      <c r="FK604" s="3"/>
      <c r="FL604" s="3"/>
      <c r="FM604" s="3"/>
      <c r="FN604" s="3"/>
      <c r="FO604" s="3"/>
      <c r="FP604" s="3"/>
      <c r="FQ604" s="3"/>
      <c r="FR604" s="3"/>
      <c r="FS604" s="3"/>
      <c r="FT604" s="3"/>
      <c r="FU604" s="3"/>
      <c r="FV604" s="3"/>
      <c r="FW604" s="3"/>
      <c r="FX604" s="3"/>
      <c r="FY604" s="3"/>
      <c r="FZ604" s="3"/>
      <c r="GA604" s="3"/>
      <c r="GB604" s="3"/>
      <c r="GC604" s="3"/>
      <c r="GD604" s="3"/>
      <c r="GE604" s="3"/>
      <c r="GF604" s="3"/>
      <c r="GG604" s="3"/>
      <c r="GH604" s="3"/>
      <c r="GI604" s="3"/>
      <c r="GJ604" s="3"/>
      <c r="GK604" s="3"/>
      <c r="GL604" s="3"/>
      <c r="GM604" s="3"/>
      <c r="GN604" s="3"/>
      <c r="GO604" s="3"/>
      <c r="GP604" s="3"/>
      <c r="GQ604" s="3"/>
      <c r="GR604" s="3"/>
      <c r="GS604" s="3"/>
      <c r="GT604" s="3"/>
      <c r="GU604" s="3"/>
      <c r="GV604" s="3"/>
      <c r="GW604" s="3"/>
      <c r="GX604" s="3"/>
      <c r="GY604" s="3"/>
      <c r="GZ604" s="3"/>
      <c r="HA604" s="3"/>
      <c r="HB604" s="3"/>
      <c r="HC604" s="3"/>
      <c r="HD604" s="3"/>
      <c r="HE604" s="3"/>
      <c r="HF604" s="3"/>
      <c r="HG604" s="3"/>
      <c r="HH604" s="3"/>
      <c r="HI604" s="3"/>
      <c r="HJ604" s="3"/>
      <c r="HK604" s="3"/>
      <c r="HL604" s="3"/>
      <c r="HM604" s="3"/>
      <c r="HN604" s="3"/>
      <c r="HO604" s="3"/>
      <c r="HP604" s="3"/>
      <c r="HQ604" s="3"/>
      <c r="HR604" s="3"/>
      <c r="HS604" s="3"/>
      <c r="HT604" s="3"/>
      <c r="HU604" s="3"/>
      <c r="HV604" s="3"/>
      <c r="HW604" s="3"/>
      <c r="HX604" s="3"/>
      <c r="HY604" s="3"/>
      <c r="HZ604" s="3"/>
      <c r="IA604" s="3"/>
      <c r="IB604" s="3"/>
      <c r="IC604" s="3"/>
      <c r="ID604" s="3"/>
      <c r="IE604" s="3"/>
      <c r="IF604" s="3"/>
      <c r="IG604" s="3"/>
      <c r="IH604" s="3"/>
      <c r="II604" s="3"/>
      <c r="IJ604" s="3"/>
      <c r="IK604" s="3"/>
      <c r="IL604" s="3"/>
      <c r="IM604" s="3"/>
      <c r="IN604" s="3"/>
      <c r="IO604" s="3"/>
      <c r="IP604" s="3"/>
      <c r="IQ604" s="3"/>
      <c r="IR604" s="3"/>
      <c r="IS604" s="3"/>
      <c r="IT604" s="3"/>
      <c r="IU604" s="3"/>
      <c r="IV604" s="3"/>
      <c r="IW604" s="3"/>
      <c r="IX604" s="3"/>
      <c r="IY604" s="3"/>
      <c r="IZ604" s="3"/>
      <c r="JA604" s="3"/>
      <c r="JB604" s="3"/>
      <c r="JC604" s="3"/>
      <c r="JD604" s="3"/>
      <c r="JE604" s="3"/>
      <c r="JF604" s="3"/>
      <c r="JG604" s="3"/>
      <c r="JH604" s="3"/>
      <c r="JI604" s="3"/>
      <c r="JJ604" s="3"/>
      <c r="JK604" s="3"/>
      <c r="JL604" s="3"/>
      <c r="JM604" s="3"/>
      <c r="JN604" s="3"/>
      <c r="JO604" s="3"/>
      <c r="JP604" s="3"/>
      <c r="JQ604" s="3"/>
      <c r="JR604" s="3"/>
      <c r="JS604" s="3"/>
      <c r="JT604" s="3"/>
      <c r="JU604" s="3"/>
      <c r="JV604" s="3"/>
      <c r="JW604" s="3"/>
      <c r="JX604" s="3"/>
      <c r="JY604" s="3"/>
      <c r="JZ604" s="3"/>
      <c r="KA604" s="3"/>
      <c r="KB604" s="3"/>
      <c r="KC604" s="3"/>
      <c r="KD604" s="3"/>
      <c r="KE604" s="3"/>
      <c r="KF604" s="3"/>
      <c r="KG604" s="3"/>
      <c r="KH604" s="3"/>
      <c r="KI604" s="3"/>
      <c r="KJ604" s="3"/>
      <c r="KK604" s="3"/>
      <c r="KL604" s="3"/>
      <c r="KM604" s="3"/>
      <c r="KN604" s="3"/>
    </row>
    <row r="605" spans="1:300">
      <c r="A605" s="3">
        <v>0</v>
      </c>
      <c r="B60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605)))"),"")</f>
        <v/>
      </c>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c r="AU605" s="4"/>
      <c r="AV605" s="4"/>
      <c r="AW605" s="4"/>
      <c r="AX605" s="4"/>
      <c r="AY605" s="4"/>
      <c r="AZ605" s="4"/>
      <c r="BA605" s="4"/>
      <c r="BB605" s="4"/>
      <c r="BC605" s="4"/>
      <c r="BD605" s="4"/>
      <c r="BE605" s="4"/>
      <c r="BF605" s="4"/>
      <c r="BG605" s="4"/>
      <c r="BH605" s="4"/>
      <c r="BI605" s="4"/>
      <c r="BJ605" s="4"/>
      <c r="BK605" s="4"/>
      <c r="BL605" s="4"/>
      <c r="BM605" s="4"/>
      <c r="BN605" s="4"/>
      <c r="BO605" s="4"/>
      <c r="BP605" s="4"/>
      <c r="BQ605" s="4"/>
      <c r="BR605" s="4"/>
      <c r="BS605" s="4"/>
      <c r="BT605" s="4"/>
      <c r="BU605" s="4"/>
      <c r="BV605" s="4"/>
      <c r="BW605" s="4"/>
      <c r="BX605" s="4"/>
      <c r="BY605" s="4"/>
      <c r="BZ605" s="4"/>
      <c r="CA605" s="4"/>
      <c r="CB605" s="4"/>
      <c r="CC605" s="4"/>
      <c r="CD605" s="4"/>
      <c r="CE605" s="4"/>
      <c r="CF605" s="4"/>
      <c r="CG605" s="4"/>
      <c r="CH605" s="4"/>
      <c r="CI605" s="4"/>
      <c r="CJ605" s="4"/>
      <c r="CK605" s="4"/>
      <c r="CL605" s="4"/>
      <c r="CM605" s="4"/>
      <c r="CN605" s="4"/>
      <c r="CO605" s="4"/>
      <c r="CP605" s="4"/>
      <c r="CQ605" s="4"/>
      <c r="CR605" s="4"/>
      <c r="CS605" s="4"/>
      <c r="CT605" s="4"/>
      <c r="CU605" s="4"/>
      <c r="CV605" s="4"/>
      <c r="CW605" s="4"/>
      <c r="CX605" s="4"/>
      <c r="CY605" s="4"/>
      <c r="CZ605" s="4"/>
      <c r="DA605" s="4"/>
      <c r="DB605" s="4"/>
      <c r="DC605" s="4"/>
      <c r="DD605" s="4"/>
      <c r="DE605" s="4"/>
      <c r="DF605" s="4"/>
      <c r="DG605" s="4"/>
      <c r="DH605" s="4"/>
      <c r="DI605" s="4"/>
      <c r="DJ605" s="4"/>
      <c r="DK605" s="4"/>
      <c r="DL605" s="4"/>
      <c r="DM605" s="4"/>
      <c r="DN605" s="4"/>
      <c r="DO605" s="4"/>
      <c r="DP605" s="4"/>
      <c r="DQ605" s="4"/>
      <c r="DR605" s="4"/>
      <c r="DS605" s="4"/>
      <c r="DT605" s="4"/>
      <c r="DU605" s="4"/>
      <c r="DV605" s="4"/>
      <c r="DW605" s="4"/>
      <c r="DX605" s="4"/>
      <c r="DY605" s="4"/>
      <c r="DZ605" s="4"/>
      <c r="EA605" s="4"/>
      <c r="EB605" s="4"/>
      <c r="EC605" s="4"/>
      <c r="ED605" s="4"/>
      <c r="EE605" s="4"/>
      <c r="EF605" s="4"/>
      <c r="EG605" s="4"/>
      <c r="EH605" s="4"/>
      <c r="EI605" s="4"/>
      <c r="EJ605" s="4"/>
      <c r="EK605" s="4"/>
      <c r="EL605" s="4"/>
      <c r="EM605" s="4"/>
      <c r="EN605" s="4"/>
      <c r="EO605" s="4"/>
      <c r="EP605" s="4"/>
      <c r="EQ605" s="4"/>
      <c r="ER605" s="4"/>
      <c r="ES605" s="4"/>
      <c r="ET605" s="4"/>
      <c r="EU605" s="4"/>
      <c r="EV605" s="4"/>
      <c r="EW605" s="4"/>
      <c r="EX605" s="4"/>
      <c r="EY605" s="3"/>
      <c r="EZ605" s="3"/>
      <c r="FA605" s="3"/>
      <c r="FB605" s="3"/>
      <c r="FC605" s="3"/>
      <c r="FD605" s="3"/>
      <c r="FE605" s="3"/>
      <c r="FF605" s="3"/>
      <c r="FG605" s="3"/>
      <c r="FH605" s="3"/>
      <c r="FI605" s="3"/>
      <c r="FJ605" s="3"/>
      <c r="FK605" s="3"/>
      <c r="FL605" s="3"/>
      <c r="FM605" s="3"/>
      <c r="FN605" s="3"/>
      <c r="FO605" s="3"/>
      <c r="FP605" s="3"/>
      <c r="FQ605" s="3"/>
      <c r="FR605" s="3"/>
      <c r="FS605" s="3"/>
      <c r="FT605" s="3"/>
      <c r="FU605" s="3"/>
      <c r="FV605" s="3"/>
      <c r="FW605" s="3"/>
      <c r="FX605" s="3"/>
      <c r="FY605" s="3"/>
      <c r="FZ605" s="3"/>
      <c r="GA605" s="3"/>
      <c r="GB605" s="3"/>
      <c r="GC605" s="3"/>
      <c r="GD605" s="3"/>
      <c r="GE605" s="3"/>
      <c r="GF605" s="3"/>
      <c r="GG605" s="3"/>
      <c r="GH605" s="3"/>
      <c r="GI605" s="3"/>
      <c r="GJ605" s="3"/>
      <c r="GK605" s="3"/>
      <c r="GL605" s="3"/>
      <c r="GM605" s="3"/>
      <c r="GN605" s="3"/>
      <c r="GO605" s="3"/>
      <c r="GP605" s="3"/>
      <c r="GQ605" s="3"/>
      <c r="GR605" s="3"/>
      <c r="GS605" s="3"/>
      <c r="GT605" s="3"/>
      <c r="GU605" s="3"/>
      <c r="GV605" s="3"/>
      <c r="GW605" s="3"/>
      <c r="GX605" s="3"/>
      <c r="GY605" s="3"/>
      <c r="GZ605" s="3"/>
      <c r="HA605" s="3"/>
      <c r="HB605" s="3"/>
      <c r="HC605" s="3"/>
      <c r="HD605" s="3"/>
      <c r="HE605" s="3"/>
      <c r="HF605" s="3"/>
      <c r="HG605" s="3"/>
      <c r="HH605" s="3"/>
      <c r="HI605" s="3"/>
      <c r="HJ605" s="3"/>
      <c r="HK605" s="3"/>
      <c r="HL605" s="3"/>
      <c r="HM605" s="3"/>
      <c r="HN605" s="3"/>
      <c r="HO605" s="3"/>
      <c r="HP605" s="3"/>
      <c r="HQ605" s="3"/>
      <c r="HR605" s="3"/>
      <c r="HS605" s="3"/>
      <c r="HT605" s="3"/>
      <c r="HU605" s="3"/>
      <c r="HV605" s="3"/>
      <c r="HW605" s="3"/>
      <c r="HX605" s="3"/>
      <c r="HY605" s="3"/>
      <c r="HZ605" s="3"/>
      <c r="IA605" s="3"/>
      <c r="IB605" s="3"/>
      <c r="IC605" s="3"/>
      <c r="ID605" s="3"/>
      <c r="IE605" s="3"/>
      <c r="IF605" s="3"/>
      <c r="IG605" s="3"/>
      <c r="IH605" s="3"/>
      <c r="II605" s="3"/>
      <c r="IJ605" s="3"/>
      <c r="IK605" s="3"/>
      <c r="IL605" s="3"/>
      <c r="IM605" s="3"/>
      <c r="IN605" s="3"/>
      <c r="IO605" s="3"/>
      <c r="IP605" s="3"/>
      <c r="IQ605" s="3"/>
      <c r="IR605" s="3"/>
      <c r="IS605" s="3"/>
      <c r="IT605" s="3"/>
      <c r="IU605" s="3"/>
      <c r="IV605" s="3"/>
      <c r="IW605" s="3"/>
      <c r="IX605" s="3"/>
      <c r="IY605" s="3"/>
      <c r="IZ605" s="3"/>
      <c r="JA605" s="3"/>
      <c r="JB605" s="3"/>
      <c r="JC605" s="3"/>
      <c r="JD605" s="3"/>
      <c r="JE605" s="3"/>
      <c r="JF605" s="3"/>
      <c r="JG605" s="3"/>
      <c r="JH605" s="3"/>
      <c r="JI605" s="3"/>
      <c r="JJ605" s="3"/>
      <c r="JK605" s="3"/>
      <c r="JL605" s="3"/>
      <c r="JM605" s="3"/>
      <c r="JN605" s="3"/>
      <c r="JO605" s="3"/>
      <c r="JP605" s="3"/>
      <c r="JQ605" s="3"/>
      <c r="JR605" s="3"/>
      <c r="JS605" s="3"/>
      <c r="JT605" s="3"/>
      <c r="JU605" s="3"/>
      <c r="JV605" s="3"/>
      <c r="JW605" s="3"/>
      <c r="JX605" s="3"/>
      <c r="JY605" s="3"/>
      <c r="JZ605" s="3"/>
      <c r="KA605" s="3"/>
      <c r="KB605" s="3"/>
      <c r="KC605" s="3"/>
      <c r="KD605" s="3"/>
      <c r="KE605" s="3"/>
      <c r="KF605" s="3"/>
      <c r="KG605" s="3"/>
      <c r="KH605" s="3"/>
      <c r="KI605" s="3"/>
      <c r="KJ605" s="3"/>
      <c r="KK605" s="3"/>
      <c r="KL605" s="3"/>
      <c r="KM605" s="3"/>
      <c r="KN605" s="3"/>
    </row>
    <row r="606" spans="1:300">
      <c r="A606" s="3">
        <v>0</v>
      </c>
      <c r="B60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606)))"),"")</f>
        <v/>
      </c>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c r="AW606" s="4"/>
      <c r="AX606" s="4"/>
      <c r="AY606" s="4"/>
      <c r="AZ606" s="4"/>
      <c r="BA606" s="4"/>
      <c r="BB606" s="4"/>
      <c r="BC606" s="4"/>
      <c r="BD606" s="4"/>
      <c r="BE606" s="4"/>
      <c r="BF606" s="4"/>
      <c r="BG606" s="4"/>
      <c r="BH606" s="4"/>
      <c r="BI606" s="4"/>
      <c r="BJ606" s="4"/>
      <c r="BK606" s="4"/>
      <c r="BL606" s="4"/>
      <c r="BM606" s="4"/>
      <c r="BN606" s="4"/>
      <c r="BO606" s="4"/>
      <c r="BP606" s="4"/>
      <c r="BQ606" s="4"/>
      <c r="BR606" s="4"/>
      <c r="BS606" s="4"/>
      <c r="BT606" s="4"/>
      <c r="BU606" s="4"/>
      <c r="BV606" s="4"/>
      <c r="BW606" s="4"/>
      <c r="BX606" s="4"/>
      <c r="BY606" s="4"/>
      <c r="BZ606" s="4"/>
      <c r="CA606" s="4"/>
      <c r="CB606" s="4"/>
      <c r="CC606" s="4"/>
      <c r="CD606" s="4"/>
      <c r="CE606" s="4"/>
      <c r="CF606" s="4"/>
      <c r="CG606" s="4"/>
      <c r="CH606" s="4"/>
      <c r="CI606" s="4"/>
      <c r="CJ606" s="4"/>
      <c r="CK606" s="4"/>
      <c r="CL606" s="4"/>
      <c r="CM606" s="4"/>
      <c r="CN606" s="4"/>
      <c r="CO606" s="4"/>
      <c r="CP606" s="4"/>
      <c r="CQ606" s="4"/>
      <c r="CR606" s="4"/>
      <c r="CS606" s="4"/>
      <c r="CT606" s="4"/>
      <c r="CU606" s="4"/>
      <c r="CV606" s="4"/>
      <c r="CW606" s="4"/>
      <c r="CX606" s="4"/>
      <c r="CY606" s="4"/>
      <c r="CZ606" s="4"/>
      <c r="DA606" s="4"/>
      <c r="DB606" s="4"/>
      <c r="DC606" s="4"/>
      <c r="DD606" s="4"/>
      <c r="DE606" s="4"/>
      <c r="DF606" s="4"/>
      <c r="DG606" s="4"/>
      <c r="DH606" s="4"/>
      <c r="DI606" s="4"/>
      <c r="DJ606" s="4"/>
      <c r="DK606" s="4"/>
      <c r="DL606" s="4"/>
      <c r="DM606" s="4"/>
      <c r="DN606" s="4"/>
      <c r="DO606" s="4"/>
      <c r="DP606" s="4"/>
      <c r="DQ606" s="4"/>
      <c r="DR606" s="4"/>
      <c r="DS606" s="4"/>
      <c r="DT606" s="4"/>
      <c r="DU606" s="4"/>
      <c r="DV606" s="4"/>
      <c r="DW606" s="4"/>
      <c r="DX606" s="4"/>
      <c r="DY606" s="4"/>
      <c r="DZ606" s="4"/>
      <c r="EA606" s="4"/>
      <c r="EB606" s="4"/>
      <c r="EC606" s="4"/>
      <c r="ED606" s="4"/>
      <c r="EE606" s="4"/>
      <c r="EF606" s="4"/>
      <c r="EG606" s="4"/>
      <c r="EH606" s="4"/>
      <c r="EI606" s="4"/>
      <c r="EJ606" s="4"/>
      <c r="EK606" s="4"/>
      <c r="EL606" s="4"/>
      <c r="EM606" s="4"/>
      <c r="EN606" s="4"/>
      <c r="EO606" s="4"/>
      <c r="EP606" s="4"/>
      <c r="EQ606" s="4"/>
      <c r="ER606" s="4"/>
      <c r="ES606" s="4"/>
      <c r="ET606" s="4"/>
      <c r="EU606" s="4"/>
      <c r="EV606" s="4"/>
      <c r="EW606" s="4"/>
      <c r="EX606" s="4"/>
      <c r="EY606" s="3"/>
      <c r="EZ606" s="3"/>
      <c r="FA606" s="3"/>
      <c r="FB606" s="3"/>
      <c r="FC606" s="3"/>
      <c r="FD606" s="3"/>
      <c r="FE606" s="3"/>
      <c r="FF606" s="3"/>
      <c r="FG606" s="3"/>
      <c r="FH606" s="3"/>
      <c r="FI606" s="3"/>
      <c r="FJ606" s="3"/>
      <c r="FK606" s="3"/>
      <c r="FL606" s="3"/>
      <c r="FM606" s="3"/>
      <c r="FN606" s="3"/>
      <c r="FO606" s="3"/>
      <c r="FP606" s="3"/>
      <c r="FQ606" s="3"/>
      <c r="FR606" s="3"/>
      <c r="FS606" s="3"/>
      <c r="FT606" s="3"/>
      <c r="FU606" s="3"/>
      <c r="FV606" s="3"/>
      <c r="FW606" s="3"/>
      <c r="FX606" s="3"/>
      <c r="FY606" s="3"/>
      <c r="FZ606" s="3"/>
      <c r="GA606" s="3"/>
      <c r="GB606" s="3"/>
      <c r="GC606" s="3"/>
      <c r="GD606" s="3"/>
      <c r="GE606" s="3"/>
      <c r="GF606" s="3"/>
      <c r="GG606" s="3"/>
      <c r="GH606" s="3"/>
      <c r="GI606" s="3"/>
      <c r="GJ606" s="3"/>
      <c r="GK606" s="3"/>
      <c r="GL606" s="3"/>
      <c r="GM606" s="3"/>
      <c r="GN606" s="3"/>
      <c r="GO606" s="3"/>
      <c r="GP606" s="3"/>
      <c r="GQ606" s="3"/>
      <c r="GR606" s="3"/>
      <c r="GS606" s="3"/>
      <c r="GT606" s="3"/>
      <c r="GU606" s="3"/>
      <c r="GV606" s="3"/>
      <c r="GW606" s="3"/>
      <c r="GX606" s="3"/>
      <c r="GY606" s="3"/>
      <c r="GZ606" s="3"/>
      <c r="HA606" s="3"/>
      <c r="HB606" s="3"/>
      <c r="HC606" s="3"/>
      <c r="HD606" s="3"/>
      <c r="HE606" s="3"/>
      <c r="HF606" s="3"/>
      <c r="HG606" s="3"/>
      <c r="HH606" s="3"/>
      <c r="HI606" s="3"/>
      <c r="HJ606" s="3"/>
      <c r="HK606" s="3"/>
      <c r="HL606" s="3"/>
      <c r="HM606" s="3"/>
      <c r="HN606" s="3"/>
      <c r="HO606" s="3"/>
      <c r="HP606" s="3"/>
      <c r="HQ606" s="3"/>
      <c r="HR606" s="3"/>
      <c r="HS606" s="3"/>
      <c r="HT606" s="3"/>
      <c r="HU606" s="3"/>
      <c r="HV606" s="3"/>
      <c r="HW606" s="3"/>
      <c r="HX606" s="3"/>
      <c r="HY606" s="3"/>
      <c r="HZ606" s="3"/>
      <c r="IA606" s="3"/>
      <c r="IB606" s="3"/>
      <c r="IC606" s="3"/>
      <c r="ID606" s="3"/>
      <c r="IE606" s="3"/>
      <c r="IF606" s="3"/>
      <c r="IG606" s="3"/>
      <c r="IH606" s="3"/>
      <c r="II606" s="3"/>
      <c r="IJ606" s="3"/>
      <c r="IK606" s="3"/>
      <c r="IL606" s="3"/>
      <c r="IM606" s="3"/>
      <c r="IN606" s="3"/>
      <c r="IO606" s="3"/>
      <c r="IP606" s="3"/>
      <c r="IQ606" s="3"/>
      <c r="IR606" s="3"/>
      <c r="IS606" s="3"/>
      <c r="IT606" s="3"/>
      <c r="IU606" s="3"/>
      <c r="IV606" s="3"/>
      <c r="IW606" s="3"/>
      <c r="IX606" s="3"/>
      <c r="IY606" s="3"/>
      <c r="IZ606" s="3"/>
      <c r="JA606" s="3"/>
      <c r="JB606" s="3"/>
      <c r="JC606" s="3"/>
      <c r="JD606" s="3"/>
      <c r="JE606" s="3"/>
      <c r="JF606" s="3"/>
      <c r="JG606" s="3"/>
      <c r="JH606" s="3"/>
      <c r="JI606" s="3"/>
      <c r="JJ606" s="3"/>
      <c r="JK606" s="3"/>
      <c r="JL606" s="3"/>
      <c r="JM606" s="3"/>
      <c r="JN606" s="3"/>
      <c r="JO606" s="3"/>
      <c r="JP606" s="3"/>
      <c r="JQ606" s="3"/>
      <c r="JR606" s="3"/>
      <c r="JS606" s="3"/>
      <c r="JT606" s="3"/>
      <c r="JU606" s="3"/>
      <c r="JV606" s="3"/>
      <c r="JW606" s="3"/>
      <c r="JX606" s="3"/>
      <c r="JY606" s="3"/>
      <c r="JZ606" s="3"/>
      <c r="KA606" s="3"/>
      <c r="KB606" s="3"/>
      <c r="KC606" s="3"/>
      <c r="KD606" s="3"/>
      <c r="KE606" s="3"/>
      <c r="KF606" s="3"/>
      <c r="KG606" s="3"/>
      <c r="KH606" s="3"/>
      <c r="KI606" s="3"/>
      <c r="KJ606" s="3"/>
      <c r="KK606" s="3"/>
      <c r="KL606" s="3"/>
      <c r="KM606" s="3"/>
      <c r="KN606" s="3"/>
    </row>
    <row r="607" spans="1:300">
      <c r="A607" s="3">
        <v>0</v>
      </c>
      <c r="B60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607)))"),"")</f>
        <v/>
      </c>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c r="AS607" s="4"/>
      <c r="AT607" s="4"/>
      <c r="AU607" s="4"/>
      <c r="AV607" s="4"/>
      <c r="AW607" s="4"/>
      <c r="AX607" s="4"/>
      <c r="AY607" s="4"/>
      <c r="AZ607" s="4"/>
      <c r="BA607" s="4"/>
      <c r="BB607" s="4"/>
      <c r="BC607" s="4"/>
      <c r="BD607" s="4"/>
      <c r="BE607" s="4"/>
      <c r="BF607" s="4"/>
      <c r="BG607" s="4"/>
      <c r="BH607" s="4"/>
      <c r="BI607" s="4"/>
      <c r="BJ607" s="4"/>
      <c r="BK607" s="4"/>
      <c r="BL607" s="4"/>
      <c r="BM607" s="4"/>
      <c r="BN607" s="4"/>
      <c r="BO607" s="4"/>
      <c r="BP607" s="4"/>
      <c r="BQ607" s="4"/>
      <c r="BR607" s="4"/>
      <c r="BS607" s="4"/>
      <c r="BT607" s="4"/>
      <c r="BU607" s="4"/>
      <c r="BV607" s="4"/>
      <c r="BW607" s="4"/>
      <c r="BX607" s="4"/>
      <c r="BY607" s="4"/>
      <c r="BZ607" s="4"/>
      <c r="CA607" s="4"/>
      <c r="CB607" s="4"/>
      <c r="CC607" s="4"/>
      <c r="CD607" s="4"/>
      <c r="CE607" s="4"/>
      <c r="CF607" s="4"/>
      <c r="CG607" s="4"/>
      <c r="CH607" s="4"/>
      <c r="CI607" s="4"/>
      <c r="CJ607" s="4"/>
      <c r="CK607" s="4"/>
      <c r="CL607" s="4"/>
      <c r="CM607" s="4"/>
      <c r="CN607" s="4"/>
      <c r="CO607" s="4"/>
      <c r="CP607" s="4"/>
      <c r="CQ607" s="4"/>
      <c r="CR607" s="4"/>
      <c r="CS607" s="4"/>
      <c r="CT607" s="4"/>
      <c r="CU607" s="4"/>
      <c r="CV607" s="4"/>
      <c r="CW607" s="4"/>
      <c r="CX607" s="4"/>
      <c r="CY607" s="4"/>
      <c r="CZ607" s="4"/>
      <c r="DA607" s="4"/>
      <c r="DB607" s="4"/>
      <c r="DC607" s="4"/>
      <c r="DD607" s="4"/>
      <c r="DE607" s="4"/>
      <c r="DF607" s="4"/>
      <c r="DG607" s="4"/>
      <c r="DH607" s="4"/>
      <c r="DI607" s="4"/>
      <c r="DJ607" s="4"/>
      <c r="DK607" s="4"/>
      <c r="DL607" s="4"/>
      <c r="DM607" s="4"/>
      <c r="DN607" s="4"/>
      <c r="DO607" s="4"/>
      <c r="DP607" s="4"/>
      <c r="DQ607" s="4"/>
      <c r="DR607" s="4"/>
      <c r="DS607" s="4"/>
      <c r="DT607" s="4"/>
      <c r="DU607" s="4"/>
      <c r="DV607" s="4"/>
      <c r="DW607" s="4"/>
      <c r="DX607" s="4"/>
      <c r="DY607" s="4"/>
      <c r="DZ607" s="4"/>
      <c r="EA607" s="4"/>
      <c r="EB607" s="4"/>
      <c r="EC607" s="4"/>
      <c r="ED607" s="4"/>
      <c r="EE607" s="4"/>
      <c r="EF607" s="4"/>
      <c r="EG607" s="4"/>
      <c r="EH607" s="4"/>
      <c r="EI607" s="4"/>
      <c r="EJ607" s="4"/>
      <c r="EK607" s="4"/>
      <c r="EL607" s="4"/>
      <c r="EM607" s="4"/>
      <c r="EN607" s="4"/>
      <c r="EO607" s="4"/>
      <c r="EP607" s="4"/>
      <c r="EQ607" s="4"/>
      <c r="ER607" s="4"/>
      <c r="ES607" s="4"/>
      <c r="ET607" s="4"/>
      <c r="EU607" s="4"/>
      <c r="EV607" s="4"/>
      <c r="EW607" s="4"/>
      <c r="EX607" s="4"/>
      <c r="EY607" s="3"/>
      <c r="EZ607" s="3"/>
      <c r="FA607" s="3"/>
      <c r="FB607" s="3"/>
      <c r="FC607" s="3"/>
      <c r="FD607" s="3"/>
      <c r="FE607" s="3"/>
      <c r="FF607" s="3"/>
      <c r="FG607" s="3"/>
      <c r="FH607" s="3"/>
      <c r="FI607" s="3"/>
      <c r="FJ607" s="3"/>
      <c r="FK607" s="3"/>
      <c r="FL607" s="3"/>
      <c r="FM607" s="3"/>
      <c r="FN607" s="3"/>
      <c r="FO607" s="3"/>
      <c r="FP607" s="3"/>
      <c r="FQ607" s="3"/>
      <c r="FR607" s="3"/>
      <c r="FS607" s="3"/>
      <c r="FT607" s="3"/>
      <c r="FU607" s="3"/>
      <c r="FV607" s="3"/>
      <c r="FW607" s="3"/>
      <c r="FX607" s="3"/>
      <c r="FY607" s="3"/>
      <c r="FZ607" s="3"/>
      <c r="GA607" s="3"/>
      <c r="GB607" s="3"/>
      <c r="GC607" s="3"/>
      <c r="GD607" s="3"/>
      <c r="GE607" s="3"/>
      <c r="GF607" s="3"/>
      <c r="GG607" s="3"/>
      <c r="GH607" s="3"/>
      <c r="GI607" s="3"/>
      <c r="GJ607" s="3"/>
      <c r="GK607" s="3"/>
      <c r="GL607" s="3"/>
      <c r="GM607" s="3"/>
      <c r="GN607" s="3"/>
      <c r="GO607" s="3"/>
      <c r="GP607" s="3"/>
      <c r="GQ607" s="3"/>
      <c r="GR607" s="3"/>
      <c r="GS607" s="3"/>
      <c r="GT607" s="3"/>
      <c r="GU607" s="3"/>
      <c r="GV607" s="3"/>
      <c r="GW607" s="3"/>
      <c r="GX607" s="3"/>
      <c r="GY607" s="3"/>
      <c r="GZ607" s="3"/>
      <c r="HA607" s="3"/>
      <c r="HB607" s="3"/>
      <c r="HC607" s="3"/>
      <c r="HD607" s="3"/>
      <c r="HE607" s="3"/>
      <c r="HF607" s="3"/>
      <c r="HG607" s="3"/>
      <c r="HH607" s="3"/>
      <c r="HI607" s="3"/>
      <c r="HJ607" s="3"/>
      <c r="HK607" s="3"/>
      <c r="HL607" s="3"/>
      <c r="HM607" s="3"/>
      <c r="HN607" s="3"/>
      <c r="HO607" s="3"/>
      <c r="HP607" s="3"/>
      <c r="HQ607" s="3"/>
      <c r="HR607" s="3"/>
      <c r="HS607" s="3"/>
      <c r="HT607" s="3"/>
      <c r="HU607" s="3"/>
      <c r="HV607" s="3"/>
      <c r="HW607" s="3"/>
      <c r="HX607" s="3"/>
      <c r="HY607" s="3"/>
      <c r="HZ607" s="3"/>
      <c r="IA607" s="3"/>
      <c r="IB607" s="3"/>
      <c r="IC607" s="3"/>
      <c r="ID607" s="3"/>
      <c r="IE607" s="3"/>
      <c r="IF607" s="3"/>
      <c r="IG607" s="3"/>
      <c r="IH607" s="3"/>
      <c r="II607" s="3"/>
      <c r="IJ607" s="3"/>
      <c r="IK607" s="3"/>
      <c r="IL607" s="3"/>
      <c r="IM607" s="3"/>
      <c r="IN607" s="3"/>
      <c r="IO607" s="3"/>
      <c r="IP607" s="3"/>
      <c r="IQ607" s="3"/>
      <c r="IR607" s="3"/>
      <c r="IS607" s="3"/>
      <c r="IT607" s="3"/>
      <c r="IU607" s="3"/>
      <c r="IV607" s="3"/>
      <c r="IW607" s="3"/>
      <c r="IX607" s="3"/>
      <c r="IY607" s="3"/>
      <c r="IZ607" s="3"/>
      <c r="JA607" s="3"/>
      <c r="JB607" s="3"/>
      <c r="JC607" s="3"/>
      <c r="JD607" s="3"/>
      <c r="JE607" s="3"/>
      <c r="JF607" s="3"/>
      <c r="JG607" s="3"/>
      <c r="JH607" s="3"/>
      <c r="JI607" s="3"/>
      <c r="JJ607" s="3"/>
      <c r="JK607" s="3"/>
      <c r="JL607" s="3"/>
      <c r="JM607" s="3"/>
      <c r="JN607" s="3"/>
      <c r="JO607" s="3"/>
      <c r="JP607" s="3"/>
      <c r="JQ607" s="3"/>
      <c r="JR607" s="3"/>
      <c r="JS607" s="3"/>
      <c r="JT607" s="3"/>
      <c r="JU607" s="3"/>
      <c r="JV607" s="3"/>
      <c r="JW607" s="3"/>
      <c r="JX607" s="3"/>
      <c r="JY607" s="3"/>
      <c r="JZ607" s="3"/>
      <c r="KA607" s="3"/>
      <c r="KB607" s="3"/>
      <c r="KC607" s="3"/>
      <c r="KD607" s="3"/>
      <c r="KE607" s="3"/>
      <c r="KF607" s="3"/>
      <c r="KG607" s="3"/>
      <c r="KH607" s="3"/>
      <c r="KI607" s="3"/>
      <c r="KJ607" s="3"/>
      <c r="KK607" s="3"/>
      <c r="KL607" s="3"/>
      <c r="KM607" s="3"/>
      <c r="KN607" s="3"/>
    </row>
    <row r="608" spans="1:300">
      <c r="A608" s="3">
        <v>0</v>
      </c>
      <c r="B60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608)))"),"")</f>
        <v/>
      </c>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c r="AQ608" s="4"/>
      <c r="AR608" s="4"/>
      <c r="AS608" s="4"/>
      <c r="AT608" s="4"/>
      <c r="AU608" s="4"/>
      <c r="AV608" s="4"/>
      <c r="AW608" s="4"/>
      <c r="AX608" s="4"/>
      <c r="AY608" s="4"/>
      <c r="AZ608" s="4"/>
      <c r="BA608" s="4"/>
      <c r="BB608" s="4"/>
      <c r="BC608" s="4"/>
      <c r="BD608" s="4"/>
      <c r="BE608" s="4"/>
      <c r="BF608" s="4"/>
      <c r="BG608" s="4"/>
      <c r="BH608" s="4"/>
      <c r="BI608" s="4"/>
      <c r="BJ608" s="4"/>
      <c r="BK608" s="4"/>
      <c r="BL608" s="4"/>
      <c r="BM608" s="4"/>
      <c r="BN608" s="4"/>
      <c r="BO608" s="4"/>
      <c r="BP608" s="4"/>
      <c r="BQ608" s="4"/>
      <c r="BR608" s="4"/>
      <c r="BS608" s="4"/>
      <c r="BT608" s="4"/>
      <c r="BU608" s="4"/>
      <c r="BV608" s="4"/>
      <c r="BW608" s="4"/>
      <c r="BX608" s="4"/>
      <c r="BY608" s="4"/>
      <c r="BZ608" s="4"/>
      <c r="CA608" s="4"/>
      <c r="CB608" s="4"/>
      <c r="CC608" s="4"/>
      <c r="CD608" s="4"/>
      <c r="CE608" s="4"/>
      <c r="CF608" s="4"/>
      <c r="CG608" s="4"/>
      <c r="CH608" s="4"/>
      <c r="CI608" s="4"/>
      <c r="CJ608" s="4"/>
      <c r="CK608" s="4"/>
      <c r="CL608" s="4"/>
      <c r="CM608" s="4"/>
      <c r="CN608" s="4"/>
      <c r="CO608" s="4"/>
      <c r="CP608" s="4"/>
      <c r="CQ608" s="4"/>
      <c r="CR608" s="4"/>
      <c r="CS608" s="4"/>
      <c r="CT608" s="4"/>
      <c r="CU608" s="4"/>
      <c r="CV608" s="4"/>
      <c r="CW608" s="4"/>
      <c r="CX608" s="4"/>
      <c r="CY608" s="4"/>
      <c r="CZ608" s="4"/>
      <c r="DA608" s="4"/>
      <c r="DB608" s="4"/>
      <c r="DC608" s="4"/>
      <c r="DD608" s="4"/>
      <c r="DE608" s="4"/>
      <c r="DF608" s="4"/>
      <c r="DG608" s="4"/>
      <c r="DH608" s="4"/>
      <c r="DI608" s="4"/>
      <c r="DJ608" s="4"/>
      <c r="DK608" s="4"/>
      <c r="DL608" s="4"/>
      <c r="DM608" s="4"/>
      <c r="DN608" s="4"/>
      <c r="DO608" s="4"/>
      <c r="DP608" s="4"/>
      <c r="DQ608" s="4"/>
      <c r="DR608" s="4"/>
      <c r="DS608" s="4"/>
      <c r="DT608" s="4"/>
      <c r="DU608" s="4"/>
      <c r="DV608" s="4"/>
      <c r="DW608" s="4"/>
      <c r="DX608" s="4"/>
      <c r="DY608" s="4"/>
      <c r="DZ608" s="4"/>
      <c r="EA608" s="4"/>
      <c r="EB608" s="4"/>
      <c r="EC608" s="4"/>
      <c r="ED608" s="4"/>
      <c r="EE608" s="4"/>
      <c r="EF608" s="4"/>
      <c r="EG608" s="4"/>
      <c r="EH608" s="4"/>
      <c r="EI608" s="4"/>
      <c r="EJ608" s="4"/>
      <c r="EK608" s="4"/>
      <c r="EL608" s="4"/>
      <c r="EM608" s="4"/>
      <c r="EN608" s="4"/>
      <c r="EO608" s="4"/>
      <c r="EP608" s="4"/>
      <c r="EQ608" s="4"/>
      <c r="ER608" s="4"/>
      <c r="ES608" s="4"/>
      <c r="ET608" s="4"/>
      <c r="EU608" s="4"/>
      <c r="EV608" s="4"/>
      <c r="EW608" s="4"/>
      <c r="EX608" s="4"/>
      <c r="EY608" s="3"/>
      <c r="EZ608" s="3"/>
      <c r="FA608" s="3"/>
      <c r="FB608" s="3"/>
      <c r="FC608" s="3"/>
      <c r="FD608" s="3"/>
      <c r="FE608" s="3"/>
      <c r="FF608" s="3"/>
      <c r="FG608" s="3"/>
      <c r="FH608" s="3"/>
      <c r="FI608" s="3"/>
      <c r="FJ608" s="3"/>
      <c r="FK608" s="3"/>
      <c r="FL608" s="3"/>
      <c r="FM608" s="3"/>
      <c r="FN608" s="3"/>
      <c r="FO608" s="3"/>
      <c r="FP608" s="3"/>
      <c r="FQ608" s="3"/>
      <c r="FR608" s="3"/>
      <c r="FS608" s="3"/>
      <c r="FT608" s="3"/>
      <c r="FU608" s="3"/>
      <c r="FV608" s="3"/>
      <c r="FW608" s="3"/>
      <c r="FX608" s="3"/>
      <c r="FY608" s="3"/>
      <c r="FZ608" s="3"/>
      <c r="GA608" s="3"/>
      <c r="GB608" s="3"/>
      <c r="GC608" s="3"/>
      <c r="GD608" s="3"/>
      <c r="GE608" s="3"/>
      <c r="GF608" s="3"/>
      <c r="GG608" s="3"/>
      <c r="GH608" s="3"/>
      <c r="GI608" s="3"/>
      <c r="GJ608" s="3"/>
      <c r="GK608" s="3"/>
      <c r="GL608" s="3"/>
      <c r="GM608" s="3"/>
      <c r="GN608" s="3"/>
      <c r="GO608" s="3"/>
      <c r="GP608" s="3"/>
      <c r="GQ608" s="3"/>
      <c r="GR608" s="3"/>
      <c r="GS608" s="3"/>
      <c r="GT608" s="3"/>
      <c r="GU608" s="3"/>
      <c r="GV608" s="3"/>
      <c r="GW608" s="3"/>
      <c r="GX608" s="3"/>
      <c r="GY608" s="3"/>
      <c r="GZ608" s="3"/>
      <c r="HA608" s="3"/>
      <c r="HB608" s="3"/>
      <c r="HC608" s="3"/>
      <c r="HD608" s="3"/>
      <c r="HE608" s="3"/>
      <c r="HF608" s="3"/>
      <c r="HG608" s="3"/>
      <c r="HH608" s="3"/>
      <c r="HI608" s="3"/>
      <c r="HJ608" s="3"/>
      <c r="HK608" s="3"/>
      <c r="HL608" s="3"/>
      <c r="HM608" s="3"/>
      <c r="HN608" s="3"/>
      <c r="HO608" s="3"/>
      <c r="HP608" s="3"/>
      <c r="HQ608" s="3"/>
      <c r="HR608" s="3"/>
      <c r="HS608" s="3"/>
      <c r="HT608" s="3"/>
      <c r="HU608" s="3"/>
      <c r="HV608" s="3"/>
      <c r="HW608" s="3"/>
      <c r="HX608" s="3"/>
      <c r="HY608" s="3"/>
      <c r="HZ608" s="3"/>
      <c r="IA608" s="3"/>
      <c r="IB608" s="3"/>
      <c r="IC608" s="3"/>
      <c r="ID608" s="3"/>
      <c r="IE608" s="3"/>
      <c r="IF608" s="3"/>
      <c r="IG608" s="3"/>
      <c r="IH608" s="3"/>
      <c r="II608" s="3"/>
      <c r="IJ608" s="3"/>
      <c r="IK608" s="3"/>
      <c r="IL608" s="3"/>
      <c r="IM608" s="3"/>
      <c r="IN608" s="3"/>
      <c r="IO608" s="3"/>
      <c r="IP608" s="3"/>
      <c r="IQ608" s="3"/>
      <c r="IR608" s="3"/>
      <c r="IS608" s="3"/>
      <c r="IT608" s="3"/>
      <c r="IU608" s="3"/>
      <c r="IV608" s="3"/>
      <c r="IW608" s="3"/>
      <c r="IX608" s="3"/>
      <c r="IY608" s="3"/>
      <c r="IZ608" s="3"/>
      <c r="JA608" s="3"/>
      <c r="JB608" s="3"/>
      <c r="JC608" s="3"/>
      <c r="JD608" s="3"/>
      <c r="JE608" s="3"/>
      <c r="JF608" s="3"/>
      <c r="JG608" s="3"/>
      <c r="JH608" s="3"/>
      <c r="JI608" s="3"/>
      <c r="JJ608" s="3"/>
      <c r="JK608" s="3"/>
      <c r="JL608" s="3"/>
      <c r="JM608" s="3"/>
      <c r="JN608" s="3"/>
      <c r="JO608" s="3"/>
      <c r="JP608" s="3"/>
      <c r="JQ608" s="3"/>
      <c r="JR608" s="3"/>
      <c r="JS608" s="3"/>
      <c r="JT608" s="3"/>
      <c r="JU608" s="3"/>
      <c r="JV608" s="3"/>
      <c r="JW608" s="3"/>
      <c r="JX608" s="3"/>
      <c r="JY608" s="3"/>
      <c r="JZ608" s="3"/>
      <c r="KA608" s="3"/>
      <c r="KB608" s="3"/>
      <c r="KC608" s="3"/>
      <c r="KD608" s="3"/>
      <c r="KE608" s="3"/>
      <c r="KF608" s="3"/>
      <c r="KG608" s="3"/>
      <c r="KH608" s="3"/>
      <c r="KI608" s="3"/>
      <c r="KJ608" s="3"/>
      <c r="KK608" s="3"/>
      <c r="KL608" s="3"/>
      <c r="KM608" s="3"/>
      <c r="KN608" s="3"/>
    </row>
    <row r="609" spans="1:300">
      <c r="A609" s="3">
        <v>0</v>
      </c>
      <c r="B60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609)))"),"")</f>
        <v/>
      </c>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c r="AQ609" s="4"/>
      <c r="AR609" s="4"/>
      <c r="AS609" s="4"/>
      <c r="AT609" s="4"/>
      <c r="AU609" s="4"/>
      <c r="AV609" s="4"/>
      <c r="AW609" s="4"/>
      <c r="AX609" s="4"/>
      <c r="AY609" s="4"/>
      <c r="AZ609" s="4"/>
      <c r="BA609" s="4"/>
      <c r="BB609" s="4"/>
      <c r="BC609" s="4"/>
      <c r="BD609" s="4"/>
      <c r="BE609" s="4"/>
      <c r="BF609" s="4"/>
      <c r="BG609" s="4"/>
      <c r="BH609" s="4"/>
      <c r="BI609" s="4"/>
      <c r="BJ609" s="4"/>
      <c r="BK609" s="4"/>
      <c r="BL609" s="4"/>
      <c r="BM609" s="4"/>
      <c r="BN609" s="4"/>
      <c r="BO609" s="4"/>
      <c r="BP609" s="4"/>
      <c r="BQ609" s="4"/>
      <c r="BR609" s="4"/>
      <c r="BS609" s="4"/>
      <c r="BT609" s="4"/>
      <c r="BU609" s="4"/>
      <c r="BV609" s="4"/>
      <c r="BW609" s="4"/>
      <c r="BX609" s="4"/>
      <c r="BY609" s="4"/>
      <c r="BZ609" s="4"/>
      <c r="CA609" s="4"/>
      <c r="CB609" s="4"/>
      <c r="CC609" s="4"/>
      <c r="CD609" s="4"/>
      <c r="CE609" s="4"/>
      <c r="CF609" s="4"/>
      <c r="CG609" s="4"/>
      <c r="CH609" s="4"/>
      <c r="CI609" s="4"/>
      <c r="CJ609" s="4"/>
      <c r="CK609" s="4"/>
      <c r="CL609" s="4"/>
      <c r="CM609" s="4"/>
      <c r="CN609" s="4"/>
      <c r="CO609" s="4"/>
      <c r="CP609" s="4"/>
      <c r="CQ609" s="4"/>
      <c r="CR609" s="4"/>
      <c r="CS609" s="4"/>
      <c r="CT609" s="4"/>
      <c r="CU609" s="4"/>
      <c r="CV609" s="4"/>
      <c r="CW609" s="4"/>
      <c r="CX609" s="4"/>
      <c r="CY609" s="4"/>
      <c r="CZ609" s="4"/>
      <c r="DA609" s="4"/>
      <c r="DB609" s="4"/>
      <c r="DC609" s="4"/>
      <c r="DD609" s="4"/>
      <c r="DE609" s="4"/>
      <c r="DF609" s="4"/>
      <c r="DG609" s="4"/>
      <c r="DH609" s="4"/>
      <c r="DI609" s="4"/>
      <c r="DJ609" s="4"/>
      <c r="DK609" s="4"/>
      <c r="DL609" s="4"/>
      <c r="DM609" s="4"/>
      <c r="DN609" s="4"/>
      <c r="DO609" s="4"/>
      <c r="DP609" s="4"/>
      <c r="DQ609" s="4"/>
      <c r="DR609" s="4"/>
      <c r="DS609" s="4"/>
      <c r="DT609" s="4"/>
      <c r="DU609" s="4"/>
      <c r="DV609" s="4"/>
      <c r="DW609" s="4"/>
      <c r="DX609" s="4"/>
      <c r="DY609" s="4"/>
      <c r="DZ609" s="4"/>
      <c r="EA609" s="4"/>
      <c r="EB609" s="4"/>
      <c r="EC609" s="4"/>
      <c r="ED609" s="4"/>
      <c r="EE609" s="4"/>
      <c r="EF609" s="4"/>
      <c r="EG609" s="4"/>
      <c r="EH609" s="4"/>
      <c r="EI609" s="4"/>
      <c r="EJ609" s="4"/>
      <c r="EK609" s="4"/>
      <c r="EL609" s="4"/>
      <c r="EM609" s="4"/>
      <c r="EN609" s="4"/>
      <c r="EO609" s="4"/>
      <c r="EP609" s="4"/>
      <c r="EQ609" s="4"/>
      <c r="ER609" s="4"/>
      <c r="ES609" s="4"/>
      <c r="ET609" s="4"/>
      <c r="EU609" s="4"/>
      <c r="EV609" s="4"/>
      <c r="EW609" s="4"/>
      <c r="EX609" s="4"/>
      <c r="EY609" s="3"/>
      <c r="EZ609" s="3"/>
      <c r="FA609" s="3"/>
      <c r="FB609" s="3"/>
      <c r="FC609" s="3"/>
      <c r="FD609" s="3"/>
      <c r="FE609" s="3"/>
      <c r="FF609" s="3"/>
      <c r="FG609" s="3"/>
      <c r="FH609" s="3"/>
      <c r="FI609" s="3"/>
      <c r="FJ609" s="3"/>
      <c r="FK609" s="3"/>
      <c r="FL609" s="3"/>
      <c r="FM609" s="3"/>
      <c r="FN609" s="3"/>
      <c r="FO609" s="3"/>
      <c r="FP609" s="3"/>
      <c r="FQ609" s="3"/>
      <c r="FR609" s="3"/>
      <c r="FS609" s="3"/>
      <c r="FT609" s="3"/>
      <c r="FU609" s="3"/>
      <c r="FV609" s="3"/>
      <c r="FW609" s="3"/>
      <c r="FX609" s="3"/>
      <c r="FY609" s="3"/>
      <c r="FZ609" s="3"/>
      <c r="GA609" s="3"/>
      <c r="GB609" s="3"/>
      <c r="GC609" s="3"/>
      <c r="GD609" s="3"/>
      <c r="GE609" s="3"/>
      <c r="GF609" s="3"/>
      <c r="GG609" s="3"/>
      <c r="GH609" s="3"/>
      <c r="GI609" s="3"/>
      <c r="GJ609" s="3"/>
      <c r="GK609" s="3"/>
      <c r="GL609" s="3"/>
      <c r="GM609" s="3"/>
      <c r="GN609" s="3"/>
      <c r="GO609" s="3"/>
      <c r="GP609" s="3"/>
      <c r="GQ609" s="3"/>
      <c r="GR609" s="3"/>
      <c r="GS609" s="3"/>
      <c r="GT609" s="3"/>
      <c r="GU609" s="3"/>
      <c r="GV609" s="3"/>
      <c r="GW609" s="3"/>
      <c r="GX609" s="3"/>
      <c r="GY609" s="3"/>
      <c r="GZ609" s="3"/>
      <c r="HA609" s="3"/>
      <c r="HB609" s="3"/>
      <c r="HC609" s="3"/>
      <c r="HD609" s="3"/>
      <c r="HE609" s="3"/>
      <c r="HF609" s="3"/>
      <c r="HG609" s="3"/>
      <c r="HH609" s="3"/>
      <c r="HI609" s="3"/>
      <c r="HJ609" s="3"/>
      <c r="HK609" s="3"/>
      <c r="HL609" s="3"/>
      <c r="HM609" s="3"/>
      <c r="HN609" s="3"/>
      <c r="HO609" s="3"/>
      <c r="HP609" s="3"/>
      <c r="HQ609" s="3"/>
      <c r="HR609" s="3"/>
      <c r="HS609" s="3"/>
      <c r="HT609" s="3"/>
      <c r="HU609" s="3"/>
      <c r="HV609" s="3"/>
      <c r="HW609" s="3"/>
      <c r="HX609" s="3"/>
      <c r="HY609" s="3"/>
      <c r="HZ609" s="3"/>
      <c r="IA609" s="3"/>
      <c r="IB609" s="3"/>
      <c r="IC609" s="3"/>
      <c r="ID609" s="3"/>
      <c r="IE609" s="3"/>
      <c r="IF609" s="3"/>
      <c r="IG609" s="3"/>
      <c r="IH609" s="3"/>
      <c r="II609" s="3"/>
      <c r="IJ609" s="3"/>
      <c r="IK609" s="3"/>
      <c r="IL609" s="3"/>
      <c r="IM609" s="3"/>
      <c r="IN609" s="3"/>
      <c r="IO609" s="3"/>
      <c r="IP609" s="3"/>
      <c r="IQ609" s="3"/>
      <c r="IR609" s="3"/>
      <c r="IS609" s="3"/>
      <c r="IT609" s="3"/>
      <c r="IU609" s="3"/>
      <c r="IV609" s="3"/>
      <c r="IW609" s="3"/>
      <c r="IX609" s="3"/>
      <c r="IY609" s="3"/>
      <c r="IZ609" s="3"/>
      <c r="JA609" s="3"/>
      <c r="JB609" s="3"/>
      <c r="JC609" s="3"/>
      <c r="JD609" s="3"/>
      <c r="JE609" s="3"/>
      <c r="JF609" s="3"/>
      <c r="JG609" s="3"/>
      <c r="JH609" s="3"/>
      <c r="JI609" s="3"/>
      <c r="JJ609" s="3"/>
      <c r="JK609" s="3"/>
      <c r="JL609" s="3"/>
      <c r="JM609" s="3"/>
      <c r="JN609" s="3"/>
      <c r="JO609" s="3"/>
      <c r="JP609" s="3"/>
      <c r="JQ609" s="3"/>
      <c r="JR609" s="3"/>
      <c r="JS609" s="3"/>
      <c r="JT609" s="3"/>
      <c r="JU609" s="3"/>
      <c r="JV609" s="3"/>
      <c r="JW609" s="3"/>
      <c r="JX609" s="3"/>
      <c r="JY609" s="3"/>
      <c r="JZ609" s="3"/>
      <c r="KA609" s="3"/>
      <c r="KB609" s="3"/>
      <c r="KC609" s="3"/>
      <c r="KD609" s="3"/>
      <c r="KE609" s="3"/>
      <c r="KF609" s="3"/>
      <c r="KG609" s="3"/>
      <c r="KH609" s="3"/>
      <c r="KI609" s="3"/>
      <c r="KJ609" s="3"/>
      <c r="KK609" s="3"/>
      <c r="KL609" s="3"/>
      <c r="KM609" s="3"/>
      <c r="KN609" s="3"/>
    </row>
    <row r="610" spans="1:300">
      <c r="A610" s="3">
        <v>0</v>
      </c>
      <c r="B61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610)))"),"")</f>
        <v/>
      </c>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c r="AW610" s="4"/>
      <c r="AX610" s="4"/>
      <c r="AY610" s="4"/>
      <c r="AZ610" s="4"/>
      <c r="BA610" s="4"/>
      <c r="BB610" s="4"/>
      <c r="BC610" s="4"/>
      <c r="BD610" s="4"/>
      <c r="BE610" s="4"/>
      <c r="BF610" s="4"/>
      <c r="BG610" s="4"/>
      <c r="BH610" s="4"/>
      <c r="BI610" s="4"/>
      <c r="BJ610" s="4"/>
      <c r="BK610" s="4"/>
      <c r="BL610" s="4"/>
      <c r="BM610" s="4"/>
      <c r="BN610" s="4"/>
      <c r="BO610" s="4"/>
      <c r="BP610" s="4"/>
      <c r="BQ610" s="4"/>
      <c r="BR610" s="4"/>
      <c r="BS610" s="4"/>
      <c r="BT610" s="4"/>
      <c r="BU610" s="4"/>
      <c r="BV610" s="4"/>
      <c r="BW610" s="4"/>
      <c r="BX610" s="4"/>
      <c r="BY610" s="4"/>
      <c r="BZ610" s="4"/>
      <c r="CA610" s="4"/>
      <c r="CB610" s="4"/>
      <c r="CC610" s="4"/>
      <c r="CD610" s="4"/>
      <c r="CE610" s="4"/>
      <c r="CF610" s="4"/>
      <c r="CG610" s="4"/>
      <c r="CH610" s="4"/>
      <c r="CI610" s="4"/>
      <c r="CJ610" s="4"/>
      <c r="CK610" s="4"/>
      <c r="CL610" s="4"/>
      <c r="CM610" s="4"/>
      <c r="CN610" s="4"/>
      <c r="CO610" s="4"/>
      <c r="CP610" s="4"/>
      <c r="CQ610" s="4"/>
      <c r="CR610" s="4"/>
      <c r="CS610" s="4"/>
      <c r="CT610" s="4"/>
      <c r="CU610" s="4"/>
      <c r="CV610" s="4"/>
      <c r="CW610" s="4"/>
      <c r="CX610" s="4"/>
      <c r="CY610" s="4"/>
      <c r="CZ610" s="4"/>
      <c r="DA610" s="4"/>
      <c r="DB610" s="4"/>
      <c r="DC610" s="4"/>
      <c r="DD610" s="4"/>
      <c r="DE610" s="4"/>
      <c r="DF610" s="4"/>
      <c r="DG610" s="4"/>
      <c r="DH610" s="4"/>
      <c r="DI610" s="4"/>
      <c r="DJ610" s="4"/>
      <c r="DK610" s="4"/>
      <c r="DL610" s="4"/>
      <c r="DM610" s="4"/>
      <c r="DN610" s="4"/>
      <c r="DO610" s="4"/>
      <c r="DP610" s="4"/>
      <c r="DQ610" s="4"/>
      <c r="DR610" s="4"/>
      <c r="DS610" s="4"/>
      <c r="DT610" s="4"/>
      <c r="DU610" s="4"/>
      <c r="DV610" s="4"/>
      <c r="DW610" s="4"/>
      <c r="DX610" s="4"/>
      <c r="DY610" s="4"/>
      <c r="DZ610" s="4"/>
      <c r="EA610" s="4"/>
      <c r="EB610" s="4"/>
      <c r="EC610" s="4"/>
      <c r="ED610" s="4"/>
      <c r="EE610" s="4"/>
      <c r="EF610" s="4"/>
      <c r="EG610" s="4"/>
      <c r="EH610" s="4"/>
      <c r="EI610" s="4"/>
      <c r="EJ610" s="4"/>
      <c r="EK610" s="4"/>
      <c r="EL610" s="4"/>
      <c r="EM610" s="4"/>
      <c r="EN610" s="4"/>
      <c r="EO610" s="4"/>
      <c r="EP610" s="4"/>
      <c r="EQ610" s="4"/>
      <c r="ER610" s="4"/>
      <c r="ES610" s="4"/>
      <c r="ET610" s="4"/>
      <c r="EU610" s="4"/>
      <c r="EV610" s="4"/>
      <c r="EW610" s="4"/>
      <c r="EX610" s="4"/>
      <c r="EY610" s="3"/>
      <c r="EZ610" s="3"/>
      <c r="FA610" s="3"/>
      <c r="FB610" s="3"/>
      <c r="FC610" s="3"/>
      <c r="FD610" s="3"/>
      <c r="FE610" s="3"/>
      <c r="FF610" s="3"/>
      <c r="FG610" s="3"/>
      <c r="FH610" s="3"/>
      <c r="FI610" s="3"/>
      <c r="FJ610" s="3"/>
      <c r="FK610" s="3"/>
      <c r="FL610" s="3"/>
      <c r="FM610" s="3"/>
      <c r="FN610" s="3"/>
      <c r="FO610" s="3"/>
      <c r="FP610" s="3"/>
      <c r="FQ610" s="3"/>
      <c r="FR610" s="3"/>
      <c r="FS610" s="3"/>
      <c r="FT610" s="3"/>
      <c r="FU610" s="3"/>
      <c r="FV610" s="3"/>
      <c r="FW610" s="3"/>
      <c r="FX610" s="3"/>
      <c r="FY610" s="3"/>
      <c r="FZ610" s="3"/>
      <c r="GA610" s="3"/>
      <c r="GB610" s="3"/>
      <c r="GC610" s="3"/>
      <c r="GD610" s="3"/>
      <c r="GE610" s="3"/>
      <c r="GF610" s="3"/>
      <c r="GG610" s="3"/>
      <c r="GH610" s="3"/>
      <c r="GI610" s="3"/>
      <c r="GJ610" s="3"/>
      <c r="GK610" s="3"/>
      <c r="GL610" s="3"/>
      <c r="GM610" s="3"/>
      <c r="GN610" s="3"/>
      <c r="GO610" s="3"/>
      <c r="GP610" s="3"/>
      <c r="GQ610" s="3"/>
      <c r="GR610" s="3"/>
      <c r="GS610" s="3"/>
      <c r="GT610" s="3"/>
      <c r="GU610" s="3"/>
      <c r="GV610" s="3"/>
      <c r="GW610" s="3"/>
      <c r="GX610" s="3"/>
      <c r="GY610" s="3"/>
      <c r="GZ610" s="3"/>
      <c r="HA610" s="3"/>
      <c r="HB610" s="3"/>
      <c r="HC610" s="3"/>
      <c r="HD610" s="3"/>
      <c r="HE610" s="3"/>
      <c r="HF610" s="3"/>
      <c r="HG610" s="3"/>
      <c r="HH610" s="3"/>
      <c r="HI610" s="3"/>
      <c r="HJ610" s="3"/>
      <c r="HK610" s="3"/>
      <c r="HL610" s="3"/>
      <c r="HM610" s="3"/>
      <c r="HN610" s="3"/>
      <c r="HO610" s="3"/>
      <c r="HP610" s="3"/>
      <c r="HQ610" s="3"/>
      <c r="HR610" s="3"/>
      <c r="HS610" s="3"/>
      <c r="HT610" s="3"/>
      <c r="HU610" s="3"/>
      <c r="HV610" s="3"/>
      <c r="HW610" s="3"/>
      <c r="HX610" s="3"/>
      <c r="HY610" s="3"/>
      <c r="HZ610" s="3"/>
      <c r="IA610" s="3"/>
      <c r="IB610" s="3"/>
      <c r="IC610" s="3"/>
      <c r="ID610" s="3"/>
      <c r="IE610" s="3"/>
      <c r="IF610" s="3"/>
      <c r="IG610" s="3"/>
      <c r="IH610" s="3"/>
      <c r="II610" s="3"/>
      <c r="IJ610" s="3"/>
      <c r="IK610" s="3"/>
      <c r="IL610" s="3"/>
      <c r="IM610" s="3"/>
      <c r="IN610" s="3"/>
      <c r="IO610" s="3"/>
      <c r="IP610" s="3"/>
      <c r="IQ610" s="3"/>
      <c r="IR610" s="3"/>
      <c r="IS610" s="3"/>
      <c r="IT610" s="3"/>
      <c r="IU610" s="3"/>
      <c r="IV610" s="3"/>
      <c r="IW610" s="3"/>
      <c r="IX610" s="3"/>
      <c r="IY610" s="3"/>
      <c r="IZ610" s="3"/>
      <c r="JA610" s="3"/>
      <c r="JB610" s="3"/>
      <c r="JC610" s="3"/>
      <c r="JD610" s="3"/>
      <c r="JE610" s="3"/>
      <c r="JF610" s="3"/>
      <c r="JG610" s="3"/>
      <c r="JH610" s="3"/>
      <c r="JI610" s="3"/>
      <c r="JJ610" s="3"/>
      <c r="JK610" s="3"/>
      <c r="JL610" s="3"/>
      <c r="JM610" s="3"/>
      <c r="JN610" s="3"/>
      <c r="JO610" s="3"/>
      <c r="JP610" s="3"/>
      <c r="JQ610" s="3"/>
      <c r="JR610" s="3"/>
      <c r="JS610" s="3"/>
      <c r="JT610" s="3"/>
      <c r="JU610" s="3"/>
      <c r="JV610" s="3"/>
      <c r="JW610" s="3"/>
      <c r="JX610" s="3"/>
      <c r="JY610" s="3"/>
      <c r="JZ610" s="3"/>
      <c r="KA610" s="3"/>
      <c r="KB610" s="3"/>
      <c r="KC610" s="3"/>
      <c r="KD610" s="3"/>
      <c r="KE610" s="3"/>
      <c r="KF610" s="3"/>
      <c r="KG610" s="3"/>
      <c r="KH610" s="3"/>
      <c r="KI610" s="3"/>
      <c r="KJ610" s="3"/>
      <c r="KK610" s="3"/>
      <c r="KL610" s="3"/>
      <c r="KM610" s="3"/>
      <c r="KN610" s="3"/>
    </row>
    <row r="611" spans="1:300">
      <c r="A611" s="3">
        <v>0</v>
      </c>
      <c r="B61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611)))"),"")</f>
        <v/>
      </c>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c r="AX611" s="4"/>
      <c r="AY611" s="4"/>
      <c r="AZ611" s="4"/>
      <c r="BA611" s="4"/>
      <c r="BB611" s="4"/>
      <c r="BC611" s="4"/>
      <c r="BD611" s="4"/>
      <c r="BE611" s="4"/>
      <c r="BF611" s="4"/>
      <c r="BG611" s="4"/>
      <c r="BH611" s="4"/>
      <c r="BI611" s="4"/>
      <c r="BJ611" s="4"/>
      <c r="BK611" s="4"/>
      <c r="BL611" s="4"/>
      <c r="BM611" s="4"/>
      <c r="BN611" s="4"/>
      <c r="BO611" s="4"/>
      <c r="BP611" s="4"/>
      <c r="BQ611" s="4"/>
      <c r="BR611" s="4"/>
      <c r="BS611" s="4"/>
      <c r="BT611" s="4"/>
      <c r="BU611" s="4"/>
      <c r="BV611" s="4"/>
      <c r="BW611" s="4"/>
      <c r="BX611" s="4"/>
      <c r="BY611" s="4"/>
      <c r="BZ611" s="4"/>
      <c r="CA611" s="4"/>
      <c r="CB611" s="4"/>
      <c r="CC611" s="4"/>
      <c r="CD611" s="4"/>
      <c r="CE611" s="4"/>
      <c r="CF611" s="4"/>
      <c r="CG611" s="4"/>
      <c r="CH611" s="4"/>
      <c r="CI611" s="4"/>
      <c r="CJ611" s="4"/>
      <c r="CK611" s="4"/>
      <c r="CL611" s="4"/>
      <c r="CM611" s="4"/>
      <c r="CN611" s="4"/>
      <c r="CO611" s="4"/>
      <c r="CP611" s="4"/>
      <c r="CQ611" s="4"/>
      <c r="CR611" s="4"/>
      <c r="CS611" s="4"/>
      <c r="CT611" s="4"/>
      <c r="CU611" s="4"/>
      <c r="CV611" s="4"/>
      <c r="CW611" s="4"/>
      <c r="CX611" s="4"/>
      <c r="CY611" s="4"/>
      <c r="CZ611" s="4"/>
      <c r="DA611" s="4"/>
      <c r="DB611" s="4"/>
      <c r="DC611" s="4"/>
      <c r="DD611" s="4"/>
      <c r="DE611" s="4"/>
      <c r="DF611" s="4"/>
      <c r="DG611" s="4"/>
      <c r="DH611" s="4"/>
      <c r="DI611" s="4"/>
      <c r="DJ611" s="4"/>
      <c r="DK611" s="4"/>
      <c r="DL611" s="4"/>
      <c r="DM611" s="4"/>
      <c r="DN611" s="4"/>
      <c r="DO611" s="4"/>
      <c r="DP611" s="4"/>
      <c r="DQ611" s="4"/>
      <c r="DR611" s="4"/>
      <c r="DS611" s="4"/>
      <c r="DT611" s="4"/>
      <c r="DU611" s="4"/>
      <c r="DV611" s="4"/>
      <c r="DW611" s="4"/>
      <c r="DX611" s="4"/>
      <c r="DY611" s="4"/>
      <c r="DZ611" s="4"/>
      <c r="EA611" s="4"/>
      <c r="EB611" s="4"/>
      <c r="EC611" s="4"/>
      <c r="ED611" s="4"/>
      <c r="EE611" s="4"/>
      <c r="EF611" s="4"/>
      <c r="EG611" s="4"/>
      <c r="EH611" s="4"/>
      <c r="EI611" s="4"/>
      <c r="EJ611" s="4"/>
      <c r="EK611" s="4"/>
      <c r="EL611" s="4"/>
      <c r="EM611" s="4"/>
      <c r="EN611" s="4"/>
      <c r="EO611" s="4"/>
      <c r="EP611" s="4"/>
      <c r="EQ611" s="4"/>
      <c r="ER611" s="4"/>
      <c r="ES611" s="4"/>
      <c r="ET611" s="4"/>
      <c r="EU611" s="4"/>
      <c r="EV611" s="4"/>
      <c r="EW611" s="4"/>
      <c r="EX611" s="4"/>
      <c r="EY611" s="3"/>
      <c r="EZ611" s="3"/>
      <c r="FA611" s="3"/>
      <c r="FB611" s="3"/>
      <c r="FC611" s="3"/>
      <c r="FD611" s="3"/>
      <c r="FE611" s="3"/>
      <c r="FF611" s="3"/>
      <c r="FG611" s="3"/>
      <c r="FH611" s="3"/>
      <c r="FI611" s="3"/>
      <c r="FJ611" s="3"/>
      <c r="FK611" s="3"/>
      <c r="FL611" s="3"/>
      <c r="FM611" s="3"/>
      <c r="FN611" s="3"/>
      <c r="FO611" s="3"/>
      <c r="FP611" s="3"/>
      <c r="FQ611" s="3"/>
      <c r="FR611" s="3"/>
      <c r="FS611" s="3"/>
      <c r="FT611" s="3"/>
      <c r="FU611" s="3"/>
      <c r="FV611" s="3"/>
      <c r="FW611" s="3"/>
      <c r="FX611" s="3"/>
      <c r="FY611" s="3"/>
      <c r="FZ611" s="3"/>
      <c r="GA611" s="3"/>
      <c r="GB611" s="3"/>
      <c r="GC611" s="3"/>
      <c r="GD611" s="3"/>
      <c r="GE611" s="3"/>
      <c r="GF611" s="3"/>
      <c r="GG611" s="3"/>
      <c r="GH611" s="3"/>
      <c r="GI611" s="3"/>
      <c r="GJ611" s="3"/>
      <c r="GK611" s="3"/>
      <c r="GL611" s="3"/>
      <c r="GM611" s="3"/>
      <c r="GN611" s="3"/>
      <c r="GO611" s="3"/>
      <c r="GP611" s="3"/>
      <c r="GQ611" s="3"/>
      <c r="GR611" s="3"/>
      <c r="GS611" s="3"/>
      <c r="GT611" s="3"/>
      <c r="GU611" s="3"/>
      <c r="GV611" s="3"/>
      <c r="GW611" s="3"/>
      <c r="GX611" s="3"/>
      <c r="GY611" s="3"/>
      <c r="GZ611" s="3"/>
      <c r="HA611" s="3"/>
      <c r="HB611" s="3"/>
      <c r="HC611" s="3"/>
      <c r="HD611" s="3"/>
      <c r="HE611" s="3"/>
      <c r="HF611" s="3"/>
      <c r="HG611" s="3"/>
      <c r="HH611" s="3"/>
      <c r="HI611" s="3"/>
      <c r="HJ611" s="3"/>
      <c r="HK611" s="3"/>
      <c r="HL611" s="3"/>
      <c r="HM611" s="3"/>
      <c r="HN611" s="3"/>
      <c r="HO611" s="3"/>
      <c r="HP611" s="3"/>
      <c r="HQ611" s="3"/>
      <c r="HR611" s="3"/>
      <c r="HS611" s="3"/>
      <c r="HT611" s="3"/>
      <c r="HU611" s="3"/>
      <c r="HV611" s="3"/>
      <c r="HW611" s="3"/>
      <c r="HX611" s="3"/>
      <c r="HY611" s="3"/>
      <c r="HZ611" s="3"/>
      <c r="IA611" s="3"/>
      <c r="IB611" s="3"/>
      <c r="IC611" s="3"/>
      <c r="ID611" s="3"/>
      <c r="IE611" s="3"/>
      <c r="IF611" s="3"/>
      <c r="IG611" s="3"/>
      <c r="IH611" s="3"/>
      <c r="II611" s="3"/>
      <c r="IJ611" s="3"/>
      <c r="IK611" s="3"/>
      <c r="IL611" s="3"/>
      <c r="IM611" s="3"/>
      <c r="IN611" s="3"/>
      <c r="IO611" s="3"/>
      <c r="IP611" s="3"/>
      <c r="IQ611" s="3"/>
      <c r="IR611" s="3"/>
      <c r="IS611" s="3"/>
      <c r="IT611" s="3"/>
      <c r="IU611" s="3"/>
      <c r="IV611" s="3"/>
      <c r="IW611" s="3"/>
      <c r="IX611" s="3"/>
      <c r="IY611" s="3"/>
      <c r="IZ611" s="3"/>
      <c r="JA611" s="3"/>
      <c r="JB611" s="3"/>
      <c r="JC611" s="3"/>
      <c r="JD611" s="3"/>
      <c r="JE611" s="3"/>
      <c r="JF611" s="3"/>
      <c r="JG611" s="3"/>
      <c r="JH611" s="3"/>
      <c r="JI611" s="3"/>
      <c r="JJ611" s="3"/>
      <c r="JK611" s="3"/>
      <c r="JL611" s="3"/>
      <c r="JM611" s="3"/>
      <c r="JN611" s="3"/>
      <c r="JO611" s="3"/>
      <c r="JP611" s="3"/>
      <c r="JQ611" s="3"/>
      <c r="JR611" s="3"/>
      <c r="JS611" s="3"/>
      <c r="JT611" s="3"/>
      <c r="JU611" s="3"/>
      <c r="JV611" s="3"/>
      <c r="JW611" s="3"/>
      <c r="JX611" s="3"/>
      <c r="JY611" s="3"/>
      <c r="JZ611" s="3"/>
      <c r="KA611" s="3"/>
      <c r="KB611" s="3"/>
      <c r="KC611" s="3"/>
      <c r="KD611" s="3"/>
      <c r="KE611" s="3"/>
      <c r="KF611" s="3"/>
      <c r="KG611" s="3"/>
      <c r="KH611" s="3"/>
      <c r="KI611" s="3"/>
      <c r="KJ611" s="3"/>
      <c r="KK611" s="3"/>
      <c r="KL611" s="3"/>
      <c r="KM611" s="3"/>
      <c r="KN611" s="3"/>
    </row>
    <row r="612" spans="1:300">
      <c r="A612" s="3">
        <v>0</v>
      </c>
      <c r="B61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612)))"),"")</f>
        <v/>
      </c>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c r="AX612" s="4"/>
      <c r="AY612" s="4"/>
      <c r="AZ612" s="4"/>
      <c r="BA612" s="4"/>
      <c r="BB612" s="4"/>
      <c r="BC612" s="4"/>
      <c r="BD612" s="4"/>
      <c r="BE612" s="4"/>
      <c r="BF612" s="4"/>
      <c r="BG612" s="4"/>
      <c r="BH612" s="4"/>
      <c r="BI612" s="4"/>
      <c r="BJ612" s="4"/>
      <c r="BK612" s="4"/>
      <c r="BL612" s="4"/>
      <c r="BM612" s="4"/>
      <c r="BN612" s="4"/>
      <c r="BO612" s="4"/>
      <c r="BP612" s="4"/>
      <c r="BQ612" s="4"/>
      <c r="BR612" s="4"/>
      <c r="BS612" s="4"/>
      <c r="BT612" s="4"/>
      <c r="BU612" s="4"/>
      <c r="BV612" s="4"/>
      <c r="BW612" s="4"/>
      <c r="BX612" s="4"/>
      <c r="BY612" s="4"/>
      <c r="BZ612" s="4"/>
      <c r="CA612" s="4"/>
      <c r="CB612" s="4"/>
      <c r="CC612" s="4"/>
      <c r="CD612" s="4"/>
      <c r="CE612" s="4"/>
      <c r="CF612" s="4"/>
      <c r="CG612" s="4"/>
      <c r="CH612" s="4"/>
      <c r="CI612" s="4"/>
      <c r="CJ612" s="4"/>
      <c r="CK612" s="4"/>
      <c r="CL612" s="4"/>
      <c r="CM612" s="4"/>
      <c r="CN612" s="4"/>
      <c r="CO612" s="4"/>
      <c r="CP612" s="4"/>
      <c r="CQ612" s="4"/>
      <c r="CR612" s="4"/>
      <c r="CS612" s="4"/>
      <c r="CT612" s="4"/>
      <c r="CU612" s="4"/>
      <c r="CV612" s="4"/>
      <c r="CW612" s="4"/>
      <c r="CX612" s="4"/>
      <c r="CY612" s="4"/>
      <c r="CZ612" s="4"/>
      <c r="DA612" s="4"/>
      <c r="DB612" s="4"/>
      <c r="DC612" s="4"/>
      <c r="DD612" s="4"/>
      <c r="DE612" s="4"/>
      <c r="DF612" s="4"/>
      <c r="DG612" s="4"/>
      <c r="DH612" s="4"/>
      <c r="DI612" s="4"/>
      <c r="DJ612" s="4"/>
      <c r="DK612" s="4"/>
      <c r="DL612" s="4"/>
      <c r="DM612" s="4"/>
      <c r="DN612" s="4"/>
      <c r="DO612" s="4"/>
      <c r="DP612" s="4"/>
      <c r="DQ612" s="4"/>
      <c r="DR612" s="4"/>
      <c r="DS612" s="4"/>
      <c r="DT612" s="4"/>
      <c r="DU612" s="4"/>
      <c r="DV612" s="4"/>
      <c r="DW612" s="4"/>
      <c r="DX612" s="4"/>
      <c r="DY612" s="4"/>
      <c r="DZ612" s="4"/>
      <c r="EA612" s="4"/>
      <c r="EB612" s="4"/>
      <c r="EC612" s="4"/>
      <c r="ED612" s="4"/>
      <c r="EE612" s="4"/>
      <c r="EF612" s="4"/>
      <c r="EG612" s="4"/>
      <c r="EH612" s="4"/>
      <c r="EI612" s="4"/>
      <c r="EJ612" s="4"/>
      <c r="EK612" s="4"/>
      <c r="EL612" s="4"/>
      <c r="EM612" s="4"/>
      <c r="EN612" s="4"/>
      <c r="EO612" s="4"/>
      <c r="EP612" s="4"/>
      <c r="EQ612" s="4"/>
      <c r="ER612" s="4"/>
      <c r="ES612" s="4"/>
      <c r="ET612" s="4"/>
      <c r="EU612" s="4"/>
      <c r="EV612" s="4"/>
      <c r="EW612" s="4"/>
      <c r="EX612" s="4"/>
      <c r="EY612" s="3"/>
      <c r="EZ612" s="3"/>
      <c r="FA612" s="3"/>
      <c r="FB612" s="3"/>
      <c r="FC612" s="3"/>
      <c r="FD612" s="3"/>
      <c r="FE612" s="3"/>
      <c r="FF612" s="3"/>
      <c r="FG612" s="3"/>
      <c r="FH612" s="3"/>
      <c r="FI612" s="3"/>
      <c r="FJ612" s="3"/>
      <c r="FK612" s="3"/>
      <c r="FL612" s="3"/>
      <c r="FM612" s="3"/>
      <c r="FN612" s="3"/>
      <c r="FO612" s="3"/>
      <c r="FP612" s="3"/>
      <c r="FQ612" s="3"/>
      <c r="FR612" s="3"/>
      <c r="FS612" s="3"/>
      <c r="FT612" s="3"/>
      <c r="FU612" s="3"/>
      <c r="FV612" s="3"/>
      <c r="FW612" s="3"/>
      <c r="FX612" s="3"/>
      <c r="FY612" s="3"/>
      <c r="FZ612" s="3"/>
      <c r="GA612" s="3"/>
      <c r="GB612" s="3"/>
      <c r="GC612" s="3"/>
      <c r="GD612" s="3"/>
      <c r="GE612" s="3"/>
      <c r="GF612" s="3"/>
      <c r="GG612" s="3"/>
      <c r="GH612" s="3"/>
      <c r="GI612" s="3"/>
      <c r="GJ612" s="3"/>
      <c r="GK612" s="3"/>
      <c r="GL612" s="3"/>
      <c r="GM612" s="3"/>
      <c r="GN612" s="3"/>
      <c r="GO612" s="3"/>
      <c r="GP612" s="3"/>
      <c r="GQ612" s="3"/>
      <c r="GR612" s="3"/>
      <c r="GS612" s="3"/>
      <c r="GT612" s="3"/>
      <c r="GU612" s="3"/>
      <c r="GV612" s="3"/>
      <c r="GW612" s="3"/>
      <c r="GX612" s="3"/>
      <c r="GY612" s="3"/>
      <c r="GZ612" s="3"/>
      <c r="HA612" s="3"/>
      <c r="HB612" s="3"/>
      <c r="HC612" s="3"/>
      <c r="HD612" s="3"/>
      <c r="HE612" s="3"/>
      <c r="HF612" s="3"/>
      <c r="HG612" s="3"/>
      <c r="HH612" s="3"/>
      <c r="HI612" s="3"/>
      <c r="HJ612" s="3"/>
      <c r="HK612" s="3"/>
      <c r="HL612" s="3"/>
      <c r="HM612" s="3"/>
      <c r="HN612" s="3"/>
      <c r="HO612" s="3"/>
      <c r="HP612" s="3"/>
      <c r="HQ612" s="3"/>
      <c r="HR612" s="3"/>
      <c r="HS612" s="3"/>
      <c r="HT612" s="3"/>
      <c r="HU612" s="3"/>
      <c r="HV612" s="3"/>
      <c r="HW612" s="3"/>
      <c r="HX612" s="3"/>
      <c r="HY612" s="3"/>
      <c r="HZ612" s="3"/>
      <c r="IA612" s="3"/>
      <c r="IB612" s="3"/>
      <c r="IC612" s="3"/>
      <c r="ID612" s="3"/>
      <c r="IE612" s="3"/>
      <c r="IF612" s="3"/>
      <c r="IG612" s="3"/>
      <c r="IH612" s="3"/>
      <c r="II612" s="3"/>
      <c r="IJ612" s="3"/>
      <c r="IK612" s="3"/>
      <c r="IL612" s="3"/>
      <c r="IM612" s="3"/>
      <c r="IN612" s="3"/>
      <c r="IO612" s="3"/>
      <c r="IP612" s="3"/>
      <c r="IQ612" s="3"/>
      <c r="IR612" s="3"/>
      <c r="IS612" s="3"/>
      <c r="IT612" s="3"/>
      <c r="IU612" s="3"/>
      <c r="IV612" s="3"/>
      <c r="IW612" s="3"/>
      <c r="IX612" s="3"/>
      <c r="IY612" s="3"/>
      <c r="IZ612" s="3"/>
      <c r="JA612" s="3"/>
      <c r="JB612" s="3"/>
      <c r="JC612" s="3"/>
      <c r="JD612" s="3"/>
      <c r="JE612" s="3"/>
      <c r="JF612" s="3"/>
      <c r="JG612" s="3"/>
      <c r="JH612" s="3"/>
      <c r="JI612" s="3"/>
      <c r="JJ612" s="3"/>
      <c r="JK612" s="3"/>
      <c r="JL612" s="3"/>
      <c r="JM612" s="3"/>
      <c r="JN612" s="3"/>
      <c r="JO612" s="3"/>
      <c r="JP612" s="3"/>
      <c r="JQ612" s="3"/>
      <c r="JR612" s="3"/>
      <c r="JS612" s="3"/>
      <c r="JT612" s="3"/>
      <c r="JU612" s="3"/>
      <c r="JV612" s="3"/>
      <c r="JW612" s="3"/>
      <c r="JX612" s="3"/>
      <c r="JY612" s="3"/>
      <c r="JZ612" s="3"/>
      <c r="KA612" s="3"/>
      <c r="KB612" s="3"/>
      <c r="KC612" s="3"/>
      <c r="KD612" s="3"/>
      <c r="KE612" s="3"/>
      <c r="KF612" s="3"/>
      <c r="KG612" s="3"/>
      <c r="KH612" s="3"/>
      <c r="KI612" s="3"/>
      <c r="KJ612" s="3"/>
      <c r="KK612" s="3"/>
      <c r="KL612" s="3"/>
      <c r="KM612" s="3"/>
      <c r="KN612" s="3"/>
    </row>
    <row r="613" spans="1:300">
      <c r="A613" s="3">
        <v>0</v>
      </c>
      <c r="B61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613)))"),"")</f>
        <v/>
      </c>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c r="AX613" s="4"/>
      <c r="AY613" s="4"/>
      <c r="AZ613" s="4"/>
      <c r="BA613" s="4"/>
      <c r="BB613" s="4"/>
      <c r="BC613" s="4"/>
      <c r="BD613" s="4"/>
      <c r="BE613" s="4"/>
      <c r="BF613" s="4"/>
      <c r="BG613" s="4"/>
      <c r="BH613" s="4"/>
      <c r="BI613" s="4"/>
      <c r="BJ613" s="4"/>
      <c r="BK613" s="4"/>
      <c r="BL613" s="4"/>
      <c r="BM613" s="4"/>
      <c r="BN613" s="4"/>
      <c r="BO613" s="4"/>
      <c r="BP613" s="4"/>
      <c r="BQ613" s="4"/>
      <c r="BR613" s="4"/>
      <c r="BS613" s="4"/>
      <c r="BT613" s="4"/>
      <c r="BU613" s="4"/>
      <c r="BV613" s="4"/>
      <c r="BW613" s="4"/>
      <c r="BX613" s="4"/>
      <c r="BY613" s="4"/>
      <c r="BZ613" s="4"/>
      <c r="CA613" s="4"/>
      <c r="CB613" s="4"/>
      <c r="CC613" s="4"/>
      <c r="CD613" s="4"/>
      <c r="CE613" s="4"/>
      <c r="CF613" s="4"/>
      <c r="CG613" s="4"/>
      <c r="CH613" s="4"/>
      <c r="CI613" s="4"/>
      <c r="CJ613" s="4"/>
      <c r="CK613" s="4"/>
      <c r="CL613" s="4"/>
      <c r="CM613" s="4"/>
      <c r="CN613" s="4"/>
      <c r="CO613" s="4"/>
      <c r="CP613" s="4"/>
      <c r="CQ613" s="4"/>
      <c r="CR613" s="4"/>
      <c r="CS613" s="4"/>
      <c r="CT613" s="4"/>
      <c r="CU613" s="4"/>
      <c r="CV613" s="4"/>
      <c r="CW613" s="4"/>
      <c r="CX613" s="4"/>
      <c r="CY613" s="4"/>
      <c r="CZ613" s="4"/>
      <c r="DA613" s="4"/>
      <c r="DB613" s="4"/>
      <c r="DC613" s="4"/>
      <c r="DD613" s="4"/>
      <c r="DE613" s="4"/>
      <c r="DF613" s="4"/>
      <c r="DG613" s="4"/>
      <c r="DH613" s="4"/>
      <c r="DI613" s="4"/>
      <c r="DJ613" s="4"/>
      <c r="DK613" s="4"/>
      <c r="DL613" s="4"/>
      <c r="DM613" s="4"/>
      <c r="DN613" s="4"/>
      <c r="DO613" s="4"/>
      <c r="DP613" s="4"/>
      <c r="DQ613" s="4"/>
      <c r="DR613" s="4"/>
      <c r="DS613" s="4"/>
      <c r="DT613" s="4"/>
      <c r="DU613" s="4"/>
      <c r="DV613" s="4"/>
      <c r="DW613" s="4"/>
      <c r="DX613" s="4"/>
      <c r="DY613" s="4"/>
      <c r="DZ613" s="4"/>
      <c r="EA613" s="4"/>
      <c r="EB613" s="4"/>
      <c r="EC613" s="4"/>
      <c r="ED613" s="4"/>
      <c r="EE613" s="4"/>
      <c r="EF613" s="4"/>
      <c r="EG613" s="4"/>
      <c r="EH613" s="4"/>
      <c r="EI613" s="4"/>
      <c r="EJ613" s="4"/>
      <c r="EK613" s="4"/>
      <c r="EL613" s="4"/>
      <c r="EM613" s="4"/>
      <c r="EN613" s="4"/>
      <c r="EO613" s="4"/>
      <c r="EP613" s="4"/>
      <c r="EQ613" s="4"/>
      <c r="ER613" s="4"/>
      <c r="ES613" s="4"/>
      <c r="ET613" s="4"/>
      <c r="EU613" s="4"/>
      <c r="EV613" s="4"/>
      <c r="EW613" s="4"/>
      <c r="EX613" s="4"/>
      <c r="EY613" s="3"/>
      <c r="EZ613" s="3"/>
      <c r="FA613" s="3"/>
      <c r="FB613" s="3"/>
      <c r="FC613" s="3"/>
      <c r="FD613" s="3"/>
      <c r="FE613" s="3"/>
      <c r="FF613" s="3"/>
      <c r="FG613" s="3"/>
      <c r="FH613" s="3"/>
      <c r="FI613" s="3"/>
      <c r="FJ613" s="3"/>
      <c r="FK613" s="3"/>
      <c r="FL613" s="3"/>
      <c r="FM613" s="3"/>
      <c r="FN613" s="3"/>
      <c r="FO613" s="3"/>
      <c r="FP613" s="3"/>
      <c r="FQ613" s="3"/>
      <c r="FR613" s="3"/>
      <c r="FS613" s="3"/>
      <c r="FT613" s="3"/>
      <c r="FU613" s="3"/>
      <c r="FV613" s="3"/>
      <c r="FW613" s="3"/>
      <c r="FX613" s="3"/>
      <c r="FY613" s="3"/>
      <c r="FZ613" s="3"/>
      <c r="GA613" s="3"/>
      <c r="GB613" s="3"/>
      <c r="GC613" s="3"/>
      <c r="GD613" s="3"/>
      <c r="GE613" s="3"/>
      <c r="GF613" s="3"/>
      <c r="GG613" s="3"/>
      <c r="GH613" s="3"/>
      <c r="GI613" s="3"/>
      <c r="GJ613" s="3"/>
      <c r="GK613" s="3"/>
      <c r="GL613" s="3"/>
      <c r="GM613" s="3"/>
      <c r="GN613" s="3"/>
      <c r="GO613" s="3"/>
      <c r="GP613" s="3"/>
      <c r="GQ613" s="3"/>
      <c r="GR613" s="3"/>
      <c r="GS613" s="3"/>
      <c r="GT613" s="3"/>
      <c r="GU613" s="3"/>
      <c r="GV613" s="3"/>
      <c r="GW613" s="3"/>
      <c r="GX613" s="3"/>
      <c r="GY613" s="3"/>
      <c r="GZ613" s="3"/>
      <c r="HA613" s="3"/>
      <c r="HB613" s="3"/>
      <c r="HC613" s="3"/>
      <c r="HD613" s="3"/>
      <c r="HE613" s="3"/>
      <c r="HF613" s="3"/>
      <c r="HG613" s="3"/>
      <c r="HH613" s="3"/>
      <c r="HI613" s="3"/>
      <c r="HJ613" s="3"/>
      <c r="HK613" s="3"/>
      <c r="HL613" s="3"/>
      <c r="HM613" s="3"/>
      <c r="HN613" s="3"/>
      <c r="HO613" s="3"/>
      <c r="HP613" s="3"/>
      <c r="HQ613" s="3"/>
      <c r="HR613" s="3"/>
      <c r="HS613" s="3"/>
      <c r="HT613" s="3"/>
      <c r="HU613" s="3"/>
      <c r="HV613" s="3"/>
      <c r="HW613" s="3"/>
      <c r="HX613" s="3"/>
      <c r="HY613" s="3"/>
      <c r="HZ613" s="3"/>
      <c r="IA613" s="3"/>
      <c r="IB613" s="3"/>
      <c r="IC613" s="3"/>
      <c r="ID613" s="3"/>
      <c r="IE613" s="3"/>
      <c r="IF613" s="3"/>
      <c r="IG613" s="3"/>
      <c r="IH613" s="3"/>
      <c r="II613" s="3"/>
      <c r="IJ613" s="3"/>
      <c r="IK613" s="3"/>
      <c r="IL613" s="3"/>
      <c r="IM613" s="3"/>
      <c r="IN613" s="3"/>
      <c r="IO613" s="3"/>
      <c r="IP613" s="3"/>
      <c r="IQ613" s="3"/>
      <c r="IR613" s="3"/>
      <c r="IS613" s="3"/>
      <c r="IT613" s="3"/>
      <c r="IU613" s="3"/>
      <c r="IV613" s="3"/>
      <c r="IW613" s="3"/>
      <c r="IX613" s="3"/>
      <c r="IY613" s="3"/>
      <c r="IZ613" s="3"/>
      <c r="JA613" s="3"/>
      <c r="JB613" s="3"/>
      <c r="JC613" s="3"/>
      <c r="JD613" s="3"/>
      <c r="JE613" s="3"/>
      <c r="JF613" s="3"/>
      <c r="JG613" s="3"/>
      <c r="JH613" s="3"/>
      <c r="JI613" s="3"/>
      <c r="JJ613" s="3"/>
      <c r="JK613" s="3"/>
      <c r="JL613" s="3"/>
      <c r="JM613" s="3"/>
      <c r="JN613" s="3"/>
      <c r="JO613" s="3"/>
      <c r="JP613" s="3"/>
      <c r="JQ613" s="3"/>
      <c r="JR613" s="3"/>
      <c r="JS613" s="3"/>
      <c r="JT613" s="3"/>
      <c r="JU613" s="3"/>
      <c r="JV613" s="3"/>
      <c r="JW613" s="3"/>
      <c r="JX613" s="3"/>
      <c r="JY613" s="3"/>
      <c r="JZ613" s="3"/>
      <c r="KA613" s="3"/>
      <c r="KB613" s="3"/>
      <c r="KC613" s="3"/>
      <c r="KD613" s="3"/>
      <c r="KE613" s="3"/>
      <c r="KF613" s="3"/>
      <c r="KG613" s="3"/>
      <c r="KH613" s="3"/>
      <c r="KI613" s="3"/>
      <c r="KJ613" s="3"/>
      <c r="KK613" s="3"/>
      <c r="KL613" s="3"/>
      <c r="KM613" s="3"/>
      <c r="KN613" s="3"/>
    </row>
    <row r="614" spans="1:300">
      <c r="A614" s="3">
        <v>0</v>
      </c>
      <c r="B61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614)))"),"")</f>
        <v/>
      </c>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c r="AX614" s="4"/>
      <c r="AY614" s="4"/>
      <c r="AZ614" s="4"/>
      <c r="BA614" s="4"/>
      <c r="BB614" s="4"/>
      <c r="BC614" s="4"/>
      <c r="BD614" s="4"/>
      <c r="BE614" s="4"/>
      <c r="BF614" s="4"/>
      <c r="BG614" s="4"/>
      <c r="BH614" s="4"/>
      <c r="BI614" s="4"/>
      <c r="BJ614" s="4"/>
      <c r="BK614" s="4"/>
      <c r="BL614" s="4"/>
      <c r="BM614" s="4"/>
      <c r="BN614" s="4"/>
      <c r="BO614" s="4"/>
      <c r="BP614" s="4"/>
      <c r="BQ614" s="4"/>
      <c r="BR614" s="4"/>
      <c r="BS614" s="4"/>
      <c r="BT614" s="4"/>
      <c r="BU614" s="4"/>
      <c r="BV614" s="4"/>
      <c r="BW614" s="4"/>
      <c r="BX614" s="4"/>
      <c r="BY614" s="4"/>
      <c r="BZ614" s="4"/>
      <c r="CA614" s="4"/>
      <c r="CB614" s="4"/>
      <c r="CC614" s="4"/>
      <c r="CD614" s="4"/>
      <c r="CE614" s="4"/>
      <c r="CF614" s="4"/>
      <c r="CG614" s="4"/>
      <c r="CH614" s="4"/>
      <c r="CI614" s="4"/>
      <c r="CJ614" s="4"/>
      <c r="CK614" s="4"/>
      <c r="CL614" s="4"/>
      <c r="CM614" s="4"/>
      <c r="CN614" s="4"/>
      <c r="CO614" s="4"/>
      <c r="CP614" s="4"/>
      <c r="CQ614" s="4"/>
      <c r="CR614" s="4"/>
      <c r="CS614" s="4"/>
      <c r="CT614" s="4"/>
      <c r="CU614" s="4"/>
      <c r="CV614" s="4"/>
      <c r="CW614" s="4"/>
      <c r="CX614" s="4"/>
      <c r="CY614" s="4"/>
      <c r="CZ614" s="4"/>
      <c r="DA614" s="4"/>
      <c r="DB614" s="4"/>
      <c r="DC614" s="4"/>
      <c r="DD614" s="4"/>
      <c r="DE614" s="4"/>
      <c r="DF614" s="4"/>
      <c r="DG614" s="4"/>
      <c r="DH614" s="4"/>
      <c r="DI614" s="4"/>
      <c r="DJ614" s="4"/>
      <c r="DK614" s="4"/>
      <c r="DL614" s="4"/>
      <c r="DM614" s="4"/>
      <c r="DN614" s="4"/>
      <c r="DO614" s="4"/>
      <c r="DP614" s="4"/>
      <c r="DQ614" s="4"/>
      <c r="DR614" s="4"/>
      <c r="DS614" s="4"/>
      <c r="DT614" s="4"/>
      <c r="DU614" s="4"/>
      <c r="DV614" s="4"/>
      <c r="DW614" s="4"/>
      <c r="DX614" s="4"/>
      <c r="DY614" s="4"/>
      <c r="DZ614" s="4"/>
      <c r="EA614" s="4"/>
      <c r="EB614" s="4"/>
      <c r="EC614" s="4"/>
      <c r="ED614" s="4"/>
      <c r="EE614" s="4"/>
      <c r="EF614" s="4"/>
      <c r="EG614" s="4"/>
      <c r="EH614" s="4"/>
      <c r="EI614" s="4"/>
      <c r="EJ614" s="4"/>
      <c r="EK614" s="4"/>
      <c r="EL614" s="4"/>
      <c r="EM614" s="4"/>
      <c r="EN614" s="4"/>
      <c r="EO614" s="4"/>
      <c r="EP614" s="4"/>
      <c r="EQ614" s="4"/>
      <c r="ER614" s="4"/>
      <c r="ES614" s="4"/>
      <c r="ET614" s="4"/>
      <c r="EU614" s="4"/>
      <c r="EV614" s="4"/>
      <c r="EW614" s="4"/>
      <c r="EX614" s="4"/>
      <c r="EY614" s="3"/>
      <c r="EZ614" s="3"/>
      <c r="FA614" s="3"/>
      <c r="FB614" s="3"/>
      <c r="FC614" s="3"/>
      <c r="FD614" s="3"/>
      <c r="FE614" s="3"/>
      <c r="FF614" s="3"/>
      <c r="FG614" s="3"/>
      <c r="FH614" s="3"/>
      <c r="FI614" s="3"/>
      <c r="FJ614" s="3"/>
      <c r="FK614" s="3"/>
      <c r="FL614" s="3"/>
      <c r="FM614" s="3"/>
      <c r="FN614" s="3"/>
      <c r="FO614" s="3"/>
      <c r="FP614" s="3"/>
      <c r="FQ614" s="3"/>
      <c r="FR614" s="3"/>
      <c r="FS614" s="3"/>
      <c r="FT614" s="3"/>
      <c r="FU614" s="3"/>
      <c r="FV614" s="3"/>
      <c r="FW614" s="3"/>
      <c r="FX614" s="3"/>
      <c r="FY614" s="3"/>
      <c r="FZ614" s="3"/>
      <c r="GA614" s="3"/>
      <c r="GB614" s="3"/>
      <c r="GC614" s="3"/>
      <c r="GD614" s="3"/>
      <c r="GE614" s="3"/>
      <c r="GF614" s="3"/>
      <c r="GG614" s="3"/>
      <c r="GH614" s="3"/>
      <c r="GI614" s="3"/>
      <c r="GJ614" s="3"/>
      <c r="GK614" s="3"/>
      <c r="GL614" s="3"/>
      <c r="GM614" s="3"/>
      <c r="GN614" s="3"/>
      <c r="GO614" s="3"/>
      <c r="GP614" s="3"/>
      <c r="GQ614" s="3"/>
      <c r="GR614" s="3"/>
      <c r="GS614" s="3"/>
      <c r="GT614" s="3"/>
      <c r="GU614" s="3"/>
      <c r="GV614" s="3"/>
      <c r="GW614" s="3"/>
      <c r="GX614" s="3"/>
      <c r="GY614" s="3"/>
      <c r="GZ614" s="3"/>
      <c r="HA614" s="3"/>
      <c r="HB614" s="3"/>
      <c r="HC614" s="3"/>
      <c r="HD614" s="3"/>
      <c r="HE614" s="3"/>
      <c r="HF614" s="3"/>
      <c r="HG614" s="3"/>
      <c r="HH614" s="3"/>
      <c r="HI614" s="3"/>
      <c r="HJ614" s="3"/>
      <c r="HK614" s="3"/>
      <c r="HL614" s="3"/>
      <c r="HM614" s="3"/>
      <c r="HN614" s="3"/>
      <c r="HO614" s="3"/>
      <c r="HP614" s="3"/>
      <c r="HQ614" s="3"/>
      <c r="HR614" s="3"/>
      <c r="HS614" s="3"/>
      <c r="HT614" s="3"/>
      <c r="HU614" s="3"/>
      <c r="HV614" s="3"/>
      <c r="HW614" s="3"/>
      <c r="HX614" s="3"/>
      <c r="HY614" s="3"/>
      <c r="HZ614" s="3"/>
      <c r="IA614" s="3"/>
      <c r="IB614" s="3"/>
      <c r="IC614" s="3"/>
      <c r="ID614" s="3"/>
      <c r="IE614" s="3"/>
      <c r="IF614" s="3"/>
      <c r="IG614" s="3"/>
      <c r="IH614" s="3"/>
      <c r="II614" s="3"/>
      <c r="IJ614" s="3"/>
      <c r="IK614" s="3"/>
      <c r="IL614" s="3"/>
      <c r="IM614" s="3"/>
      <c r="IN614" s="3"/>
      <c r="IO614" s="3"/>
      <c r="IP614" s="3"/>
      <c r="IQ614" s="3"/>
      <c r="IR614" s="3"/>
      <c r="IS614" s="3"/>
      <c r="IT614" s="3"/>
      <c r="IU614" s="3"/>
      <c r="IV614" s="3"/>
      <c r="IW614" s="3"/>
      <c r="IX614" s="3"/>
      <c r="IY614" s="3"/>
      <c r="IZ614" s="3"/>
      <c r="JA614" s="3"/>
      <c r="JB614" s="3"/>
      <c r="JC614" s="3"/>
      <c r="JD614" s="3"/>
      <c r="JE614" s="3"/>
      <c r="JF614" s="3"/>
      <c r="JG614" s="3"/>
      <c r="JH614" s="3"/>
      <c r="JI614" s="3"/>
      <c r="JJ614" s="3"/>
      <c r="JK614" s="3"/>
      <c r="JL614" s="3"/>
      <c r="JM614" s="3"/>
      <c r="JN614" s="3"/>
      <c r="JO614" s="3"/>
      <c r="JP614" s="3"/>
      <c r="JQ614" s="3"/>
      <c r="JR614" s="3"/>
      <c r="JS614" s="3"/>
      <c r="JT614" s="3"/>
      <c r="JU614" s="3"/>
      <c r="JV614" s="3"/>
      <c r="JW614" s="3"/>
      <c r="JX614" s="3"/>
      <c r="JY614" s="3"/>
      <c r="JZ614" s="3"/>
      <c r="KA614" s="3"/>
      <c r="KB614" s="3"/>
      <c r="KC614" s="3"/>
      <c r="KD614" s="3"/>
      <c r="KE614" s="3"/>
      <c r="KF614" s="3"/>
      <c r="KG614" s="3"/>
      <c r="KH614" s="3"/>
      <c r="KI614" s="3"/>
      <c r="KJ614" s="3"/>
      <c r="KK614" s="3"/>
      <c r="KL614" s="3"/>
      <c r="KM614" s="3"/>
      <c r="KN614" s="3"/>
    </row>
    <row r="615" spans="1:300">
      <c r="A615" s="3">
        <v>0</v>
      </c>
      <c r="B61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615)))"),"")</f>
        <v/>
      </c>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c r="AX615" s="4"/>
      <c r="AY615" s="4"/>
      <c r="AZ615" s="4"/>
      <c r="BA615" s="4"/>
      <c r="BB615" s="4"/>
      <c r="BC615" s="4"/>
      <c r="BD615" s="4"/>
      <c r="BE615" s="4"/>
      <c r="BF615" s="4"/>
      <c r="BG615" s="4"/>
      <c r="BH615" s="4"/>
      <c r="BI615" s="4"/>
      <c r="BJ615" s="4"/>
      <c r="BK615" s="4"/>
      <c r="BL615" s="4"/>
      <c r="BM615" s="4"/>
      <c r="BN615" s="4"/>
      <c r="BO615" s="4"/>
      <c r="BP615" s="4"/>
      <c r="BQ615" s="4"/>
      <c r="BR615" s="4"/>
      <c r="BS615" s="4"/>
      <c r="BT615" s="4"/>
      <c r="BU615" s="4"/>
      <c r="BV615" s="4"/>
      <c r="BW615" s="4"/>
      <c r="BX615" s="4"/>
      <c r="BY615" s="4"/>
      <c r="BZ615" s="4"/>
      <c r="CA615" s="4"/>
      <c r="CB615" s="4"/>
      <c r="CC615" s="4"/>
      <c r="CD615" s="4"/>
      <c r="CE615" s="4"/>
      <c r="CF615" s="4"/>
      <c r="CG615" s="4"/>
      <c r="CH615" s="4"/>
      <c r="CI615" s="4"/>
      <c r="CJ615" s="4"/>
      <c r="CK615" s="4"/>
      <c r="CL615" s="4"/>
      <c r="CM615" s="4"/>
      <c r="CN615" s="4"/>
      <c r="CO615" s="4"/>
      <c r="CP615" s="4"/>
      <c r="CQ615" s="4"/>
      <c r="CR615" s="4"/>
      <c r="CS615" s="4"/>
      <c r="CT615" s="4"/>
      <c r="CU615" s="4"/>
      <c r="CV615" s="4"/>
      <c r="CW615" s="4"/>
      <c r="CX615" s="4"/>
      <c r="CY615" s="4"/>
      <c r="CZ615" s="4"/>
      <c r="DA615" s="4"/>
      <c r="DB615" s="4"/>
      <c r="DC615" s="4"/>
      <c r="DD615" s="4"/>
      <c r="DE615" s="4"/>
      <c r="DF615" s="4"/>
      <c r="DG615" s="4"/>
      <c r="DH615" s="4"/>
      <c r="DI615" s="4"/>
      <c r="DJ615" s="4"/>
      <c r="DK615" s="4"/>
      <c r="DL615" s="4"/>
      <c r="DM615" s="4"/>
      <c r="DN615" s="4"/>
      <c r="DO615" s="4"/>
      <c r="DP615" s="4"/>
      <c r="DQ615" s="4"/>
      <c r="DR615" s="4"/>
      <c r="DS615" s="4"/>
      <c r="DT615" s="4"/>
      <c r="DU615" s="4"/>
      <c r="DV615" s="4"/>
      <c r="DW615" s="4"/>
      <c r="DX615" s="4"/>
      <c r="DY615" s="4"/>
      <c r="DZ615" s="4"/>
      <c r="EA615" s="4"/>
      <c r="EB615" s="4"/>
      <c r="EC615" s="4"/>
      <c r="ED615" s="4"/>
      <c r="EE615" s="4"/>
      <c r="EF615" s="4"/>
      <c r="EG615" s="4"/>
      <c r="EH615" s="4"/>
      <c r="EI615" s="4"/>
      <c r="EJ615" s="4"/>
      <c r="EK615" s="4"/>
      <c r="EL615" s="4"/>
      <c r="EM615" s="4"/>
      <c r="EN615" s="4"/>
      <c r="EO615" s="4"/>
      <c r="EP615" s="4"/>
      <c r="EQ615" s="4"/>
      <c r="ER615" s="4"/>
      <c r="ES615" s="4"/>
      <c r="ET615" s="4"/>
      <c r="EU615" s="4"/>
      <c r="EV615" s="4"/>
      <c r="EW615" s="4"/>
      <c r="EX615" s="4"/>
      <c r="EY615" s="3"/>
      <c r="EZ615" s="3"/>
      <c r="FA615" s="3"/>
      <c r="FB615" s="3"/>
      <c r="FC615" s="3"/>
      <c r="FD615" s="3"/>
      <c r="FE615" s="3"/>
      <c r="FF615" s="3"/>
      <c r="FG615" s="3"/>
      <c r="FH615" s="3"/>
      <c r="FI615" s="3"/>
      <c r="FJ615" s="3"/>
      <c r="FK615" s="3"/>
      <c r="FL615" s="3"/>
      <c r="FM615" s="3"/>
      <c r="FN615" s="3"/>
      <c r="FO615" s="3"/>
      <c r="FP615" s="3"/>
      <c r="FQ615" s="3"/>
      <c r="FR615" s="3"/>
      <c r="FS615" s="3"/>
      <c r="FT615" s="3"/>
      <c r="FU615" s="3"/>
      <c r="FV615" s="3"/>
      <c r="FW615" s="3"/>
      <c r="FX615" s="3"/>
      <c r="FY615" s="3"/>
      <c r="FZ615" s="3"/>
      <c r="GA615" s="3"/>
      <c r="GB615" s="3"/>
      <c r="GC615" s="3"/>
      <c r="GD615" s="3"/>
      <c r="GE615" s="3"/>
      <c r="GF615" s="3"/>
      <c r="GG615" s="3"/>
      <c r="GH615" s="3"/>
      <c r="GI615" s="3"/>
      <c r="GJ615" s="3"/>
      <c r="GK615" s="3"/>
      <c r="GL615" s="3"/>
      <c r="GM615" s="3"/>
      <c r="GN615" s="3"/>
      <c r="GO615" s="3"/>
      <c r="GP615" s="3"/>
      <c r="GQ615" s="3"/>
      <c r="GR615" s="3"/>
      <c r="GS615" s="3"/>
      <c r="GT615" s="3"/>
      <c r="GU615" s="3"/>
      <c r="GV615" s="3"/>
      <c r="GW615" s="3"/>
      <c r="GX615" s="3"/>
      <c r="GY615" s="3"/>
      <c r="GZ615" s="3"/>
      <c r="HA615" s="3"/>
      <c r="HB615" s="3"/>
      <c r="HC615" s="3"/>
      <c r="HD615" s="3"/>
      <c r="HE615" s="3"/>
      <c r="HF615" s="3"/>
      <c r="HG615" s="3"/>
      <c r="HH615" s="3"/>
      <c r="HI615" s="3"/>
      <c r="HJ615" s="3"/>
      <c r="HK615" s="3"/>
      <c r="HL615" s="3"/>
      <c r="HM615" s="3"/>
      <c r="HN615" s="3"/>
      <c r="HO615" s="3"/>
      <c r="HP615" s="3"/>
      <c r="HQ615" s="3"/>
      <c r="HR615" s="3"/>
      <c r="HS615" s="3"/>
      <c r="HT615" s="3"/>
      <c r="HU615" s="3"/>
      <c r="HV615" s="3"/>
      <c r="HW615" s="3"/>
      <c r="HX615" s="3"/>
      <c r="HY615" s="3"/>
      <c r="HZ615" s="3"/>
      <c r="IA615" s="3"/>
      <c r="IB615" s="3"/>
      <c r="IC615" s="3"/>
      <c r="ID615" s="3"/>
      <c r="IE615" s="3"/>
      <c r="IF615" s="3"/>
      <c r="IG615" s="3"/>
      <c r="IH615" s="3"/>
      <c r="II615" s="3"/>
      <c r="IJ615" s="3"/>
      <c r="IK615" s="3"/>
      <c r="IL615" s="3"/>
      <c r="IM615" s="3"/>
      <c r="IN615" s="3"/>
      <c r="IO615" s="3"/>
      <c r="IP615" s="3"/>
      <c r="IQ615" s="3"/>
      <c r="IR615" s="3"/>
      <c r="IS615" s="3"/>
      <c r="IT615" s="3"/>
      <c r="IU615" s="3"/>
      <c r="IV615" s="3"/>
      <c r="IW615" s="3"/>
      <c r="IX615" s="3"/>
      <c r="IY615" s="3"/>
      <c r="IZ615" s="3"/>
      <c r="JA615" s="3"/>
      <c r="JB615" s="3"/>
      <c r="JC615" s="3"/>
      <c r="JD615" s="3"/>
      <c r="JE615" s="3"/>
      <c r="JF615" s="3"/>
      <c r="JG615" s="3"/>
      <c r="JH615" s="3"/>
      <c r="JI615" s="3"/>
      <c r="JJ615" s="3"/>
      <c r="JK615" s="3"/>
      <c r="JL615" s="3"/>
      <c r="JM615" s="3"/>
      <c r="JN615" s="3"/>
      <c r="JO615" s="3"/>
      <c r="JP615" s="3"/>
      <c r="JQ615" s="3"/>
      <c r="JR615" s="3"/>
      <c r="JS615" s="3"/>
      <c r="JT615" s="3"/>
      <c r="JU615" s="3"/>
      <c r="JV615" s="3"/>
      <c r="JW615" s="3"/>
      <c r="JX615" s="3"/>
      <c r="JY615" s="3"/>
      <c r="JZ615" s="3"/>
      <c r="KA615" s="3"/>
      <c r="KB615" s="3"/>
      <c r="KC615" s="3"/>
      <c r="KD615" s="3"/>
      <c r="KE615" s="3"/>
      <c r="KF615" s="3"/>
      <c r="KG615" s="3"/>
      <c r="KH615" s="3"/>
      <c r="KI615" s="3"/>
      <c r="KJ615" s="3"/>
      <c r="KK615" s="3"/>
      <c r="KL615" s="3"/>
      <c r="KM615" s="3"/>
      <c r="KN615" s="3"/>
    </row>
    <row r="616" spans="1:300">
      <c r="A616" s="3">
        <v>0</v>
      </c>
      <c r="B61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616)))"),"")</f>
        <v/>
      </c>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c r="AX616" s="4"/>
      <c r="AY616" s="4"/>
      <c r="AZ616" s="4"/>
      <c r="BA616" s="4"/>
      <c r="BB616" s="4"/>
      <c r="BC616" s="4"/>
      <c r="BD616" s="4"/>
      <c r="BE616" s="4"/>
      <c r="BF616" s="4"/>
      <c r="BG616" s="4"/>
      <c r="BH616" s="4"/>
      <c r="BI616" s="4"/>
      <c r="BJ616" s="4"/>
      <c r="BK616" s="4"/>
      <c r="BL616" s="4"/>
      <c r="BM616" s="4"/>
      <c r="BN616" s="4"/>
      <c r="BO616" s="4"/>
      <c r="BP616" s="4"/>
      <c r="BQ616" s="4"/>
      <c r="BR616" s="4"/>
      <c r="BS616" s="4"/>
      <c r="BT616" s="4"/>
      <c r="BU616" s="4"/>
      <c r="BV616" s="4"/>
      <c r="BW616" s="4"/>
      <c r="BX616" s="4"/>
      <c r="BY616" s="4"/>
      <c r="BZ616" s="4"/>
      <c r="CA616" s="4"/>
      <c r="CB616" s="4"/>
      <c r="CC616" s="4"/>
      <c r="CD616" s="4"/>
      <c r="CE616" s="4"/>
      <c r="CF616" s="4"/>
      <c r="CG616" s="4"/>
      <c r="CH616" s="4"/>
      <c r="CI616" s="4"/>
      <c r="CJ616" s="4"/>
      <c r="CK616" s="4"/>
      <c r="CL616" s="4"/>
      <c r="CM616" s="4"/>
      <c r="CN616" s="4"/>
      <c r="CO616" s="4"/>
      <c r="CP616" s="4"/>
      <c r="CQ616" s="4"/>
      <c r="CR616" s="4"/>
      <c r="CS616" s="4"/>
      <c r="CT616" s="4"/>
      <c r="CU616" s="4"/>
      <c r="CV616" s="4"/>
      <c r="CW616" s="4"/>
      <c r="CX616" s="4"/>
      <c r="CY616" s="4"/>
      <c r="CZ616" s="4"/>
      <c r="DA616" s="4"/>
      <c r="DB616" s="4"/>
      <c r="DC616" s="4"/>
      <c r="DD616" s="4"/>
      <c r="DE616" s="4"/>
      <c r="DF616" s="4"/>
      <c r="DG616" s="4"/>
      <c r="DH616" s="4"/>
      <c r="DI616" s="4"/>
      <c r="DJ616" s="4"/>
      <c r="DK616" s="4"/>
      <c r="DL616" s="4"/>
      <c r="DM616" s="4"/>
      <c r="DN616" s="4"/>
      <c r="DO616" s="4"/>
      <c r="DP616" s="4"/>
      <c r="DQ616" s="4"/>
      <c r="DR616" s="4"/>
      <c r="DS616" s="4"/>
      <c r="DT616" s="4"/>
      <c r="DU616" s="4"/>
      <c r="DV616" s="4"/>
      <c r="DW616" s="4"/>
      <c r="DX616" s="4"/>
      <c r="DY616" s="4"/>
      <c r="DZ616" s="4"/>
      <c r="EA616" s="4"/>
      <c r="EB616" s="4"/>
      <c r="EC616" s="4"/>
      <c r="ED616" s="4"/>
      <c r="EE616" s="4"/>
      <c r="EF616" s="4"/>
      <c r="EG616" s="4"/>
      <c r="EH616" s="4"/>
      <c r="EI616" s="4"/>
      <c r="EJ616" s="4"/>
      <c r="EK616" s="4"/>
      <c r="EL616" s="4"/>
      <c r="EM616" s="4"/>
      <c r="EN616" s="4"/>
      <c r="EO616" s="4"/>
      <c r="EP616" s="4"/>
      <c r="EQ616" s="4"/>
      <c r="ER616" s="4"/>
      <c r="ES616" s="4"/>
      <c r="ET616" s="4"/>
      <c r="EU616" s="4"/>
      <c r="EV616" s="4"/>
      <c r="EW616" s="4"/>
      <c r="EX616" s="4"/>
      <c r="EY616" s="3"/>
      <c r="EZ616" s="3"/>
      <c r="FA616" s="3"/>
      <c r="FB616" s="3"/>
      <c r="FC616" s="3"/>
      <c r="FD616" s="3"/>
      <c r="FE616" s="3"/>
      <c r="FF616" s="3"/>
      <c r="FG616" s="3"/>
      <c r="FH616" s="3"/>
      <c r="FI616" s="3"/>
      <c r="FJ616" s="3"/>
      <c r="FK616" s="3"/>
      <c r="FL616" s="3"/>
      <c r="FM616" s="3"/>
      <c r="FN616" s="3"/>
      <c r="FO616" s="3"/>
      <c r="FP616" s="3"/>
      <c r="FQ616" s="3"/>
      <c r="FR616" s="3"/>
      <c r="FS616" s="3"/>
      <c r="FT616" s="3"/>
      <c r="FU616" s="3"/>
      <c r="FV616" s="3"/>
      <c r="FW616" s="3"/>
      <c r="FX616" s="3"/>
      <c r="FY616" s="3"/>
      <c r="FZ616" s="3"/>
      <c r="GA616" s="3"/>
      <c r="GB616" s="3"/>
      <c r="GC616" s="3"/>
      <c r="GD616" s="3"/>
      <c r="GE616" s="3"/>
      <c r="GF616" s="3"/>
      <c r="GG616" s="3"/>
      <c r="GH616" s="3"/>
      <c r="GI616" s="3"/>
      <c r="GJ616" s="3"/>
      <c r="GK616" s="3"/>
      <c r="GL616" s="3"/>
      <c r="GM616" s="3"/>
      <c r="GN616" s="3"/>
      <c r="GO616" s="3"/>
      <c r="GP616" s="3"/>
      <c r="GQ616" s="3"/>
      <c r="GR616" s="3"/>
      <c r="GS616" s="3"/>
      <c r="GT616" s="3"/>
      <c r="GU616" s="3"/>
      <c r="GV616" s="3"/>
      <c r="GW616" s="3"/>
      <c r="GX616" s="3"/>
      <c r="GY616" s="3"/>
      <c r="GZ616" s="3"/>
      <c r="HA616" s="3"/>
      <c r="HB616" s="3"/>
      <c r="HC616" s="3"/>
      <c r="HD616" s="3"/>
      <c r="HE616" s="3"/>
      <c r="HF616" s="3"/>
      <c r="HG616" s="3"/>
      <c r="HH616" s="3"/>
      <c r="HI616" s="3"/>
      <c r="HJ616" s="3"/>
      <c r="HK616" s="3"/>
      <c r="HL616" s="3"/>
      <c r="HM616" s="3"/>
      <c r="HN616" s="3"/>
      <c r="HO616" s="3"/>
      <c r="HP616" s="3"/>
      <c r="HQ616" s="3"/>
      <c r="HR616" s="3"/>
      <c r="HS616" s="3"/>
      <c r="HT616" s="3"/>
      <c r="HU616" s="3"/>
      <c r="HV616" s="3"/>
      <c r="HW616" s="3"/>
      <c r="HX616" s="3"/>
      <c r="HY616" s="3"/>
      <c r="HZ616" s="3"/>
      <c r="IA616" s="3"/>
      <c r="IB616" s="3"/>
      <c r="IC616" s="3"/>
      <c r="ID616" s="3"/>
      <c r="IE616" s="3"/>
      <c r="IF616" s="3"/>
      <c r="IG616" s="3"/>
      <c r="IH616" s="3"/>
      <c r="II616" s="3"/>
      <c r="IJ616" s="3"/>
      <c r="IK616" s="3"/>
      <c r="IL616" s="3"/>
      <c r="IM616" s="3"/>
      <c r="IN616" s="3"/>
      <c r="IO616" s="3"/>
      <c r="IP616" s="3"/>
      <c r="IQ616" s="3"/>
      <c r="IR616" s="3"/>
      <c r="IS616" s="3"/>
      <c r="IT616" s="3"/>
      <c r="IU616" s="3"/>
      <c r="IV616" s="3"/>
      <c r="IW616" s="3"/>
      <c r="IX616" s="3"/>
      <c r="IY616" s="3"/>
      <c r="IZ616" s="3"/>
      <c r="JA616" s="3"/>
      <c r="JB616" s="3"/>
      <c r="JC616" s="3"/>
      <c r="JD616" s="3"/>
      <c r="JE616" s="3"/>
      <c r="JF616" s="3"/>
      <c r="JG616" s="3"/>
      <c r="JH616" s="3"/>
      <c r="JI616" s="3"/>
      <c r="JJ616" s="3"/>
      <c r="JK616" s="3"/>
      <c r="JL616" s="3"/>
      <c r="JM616" s="3"/>
      <c r="JN616" s="3"/>
      <c r="JO616" s="3"/>
      <c r="JP616" s="3"/>
      <c r="JQ616" s="3"/>
      <c r="JR616" s="3"/>
      <c r="JS616" s="3"/>
      <c r="JT616" s="3"/>
      <c r="JU616" s="3"/>
      <c r="JV616" s="3"/>
      <c r="JW616" s="3"/>
      <c r="JX616" s="3"/>
      <c r="JY616" s="3"/>
      <c r="JZ616" s="3"/>
      <c r="KA616" s="3"/>
      <c r="KB616" s="3"/>
      <c r="KC616" s="3"/>
      <c r="KD616" s="3"/>
      <c r="KE616" s="3"/>
      <c r="KF616" s="3"/>
      <c r="KG616" s="3"/>
      <c r="KH616" s="3"/>
      <c r="KI616" s="3"/>
      <c r="KJ616" s="3"/>
      <c r="KK616" s="3"/>
      <c r="KL616" s="3"/>
      <c r="KM616" s="3"/>
      <c r="KN616" s="3"/>
    </row>
    <row r="617" spans="1:300">
      <c r="A617" s="3">
        <v>0</v>
      </c>
      <c r="B61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617)))"),"")</f>
        <v/>
      </c>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4"/>
      <c r="BA617" s="4"/>
      <c r="BB617" s="4"/>
      <c r="BC617" s="4"/>
      <c r="BD617" s="4"/>
      <c r="BE617" s="4"/>
      <c r="BF617" s="4"/>
      <c r="BG617" s="4"/>
      <c r="BH617" s="4"/>
      <c r="BI617" s="4"/>
      <c r="BJ617" s="4"/>
      <c r="BK617" s="4"/>
      <c r="BL617" s="4"/>
      <c r="BM617" s="4"/>
      <c r="BN617" s="4"/>
      <c r="BO617" s="4"/>
      <c r="BP617" s="4"/>
      <c r="BQ617" s="4"/>
      <c r="BR617" s="4"/>
      <c r="BS617" s="4"/>
      <c r="BT617" s="4"/>
      <c r="BU617" s="4"/>
      <c r="BV617" s="4"/>
      <c r="BW617" s="4"/>
      <c r="BX617" s="4"/>
      <c r="BY617" s="4"/>
      <c r="BZ617" s="4"/>
      <c r="CA617" s="4"/>
      <c r="CB617" s="4"/>
      <c r="CC617" s="4"/>
      <c r="CD617" s="4"/>
      <c r="CE617" s="4"/>
      <c r="CF617" s="4"/>
      <c r="CG617" s="4"/>
      <c r="CH617" s="4"/>
      <c r="CI617" s="4"/>
      <c r="CJ617" s="4"/>
      <c r="CK617" s="4"/>
      <c r="CL617" s="4"/>
      <c r="CM617" s="4"/>
      <c r="CN617" s="4"/>
      <c r="CO617" s="4"/>
      <c r="CP617" s="4"/>
      <c r="CQ617" s="4"/>
      <c r="CR617" s="4"/>
      <c r="CS617" s="4"/>
      <c r="CT617" s="4"/>
      <c r="CU617" s="4"/>
      <c r="CV617" s="4"/>
      <c r="CW617" s="4"/>
      <c r="CX617" s="4"/>
      <c r="CY617" s="4"/>
      <c r="CZ617" s="4"/>
      <c r="DA617" s="4"/>
      <c r="DB617" s="4"/>
      <c r="DC617" s="4"/>
      <c r="DD617" s="4"/>
      <c r="DE617" s="4"/>
      <c r="DF617" s="4"/>
      <c r="DG617" s="4"/>
      <c r="DH617" s="4"/>
      <c r="DI617" s="4"/>
      <c r="DJ617" s="4"/>
      <c r="DK617" s="4"/>
      <c r="DL617" s="4"/>
      <c r="DM617" s="4"/>
      <c r="DN617" s="4"/>
      <c r="DO617" s="4"/>
      <c r="DP617" s="4"/>
      <c r="DQ617" s="4"/>
      <c r="DR617" s="4"/>
      <c r="DS617" s="4"/>
      <c r="DT617" s="4"/>
      <c r="DU617" s="4"/>
      <c r="DV617" s="4"/>
      <c r="DW617" s="4"/>
      <c r="DX617" s="4"/>
      <c r="DY617" s="4"/>
      <c r="DZ617" s="4"/>
      <c r="EA617" s="4"/>
      <c r="EB617" s="4"/>
      <c r="EC617" s="4"/>
      <c r="ED617" s="4"/>
      <c r="EE617" s="4"/>
      <c r="EF617" s="4"/>
      <c r="EG617" s="4"/>
      <c r="EH617" s="4"/>
      <c r="EI617" s="4"/>
      <c r="EJ617" s="4"/>
      <c r="EK617" s="4"/>
      <c r="EL617" s="4"/>
      <c r="EM617" s="4"/>
      <c r="EN617" s="4"/>
      <c r="EO617" s="4"/>
      <c r="EP617" s="4"/>
      <c r="EQ617" s="4"/>
      <c r="ER617" s="4"/>
      <c r="ES617" s="4"/>
      <c r="ET617" s="4"/>
      <c r="EU617" s="4"/>
      <c r="EV617" s="4"/>
      <c r="EW617" s="4"/>
      <c r="EX617" s="4"/>
      <c r="EY617" s="3"/>
      <c r="EZ617" s="3"/>
      <c r="FA617" s="3"/>
      <c r="FB617" s="3"/>
      <c r="FC617" s="3"/>
      <c r="FD617" s="3"/>
      <c r="FE617" s="3"/>
      <c r="FF617" s="3"/>
      <c r="FG617" s="3"/>
      <c r="FH617" s="3"/>
      <c r="FI617" s="3"/>
      <c r="FJ617" s="3"/>
      <c r="FK617" s="3"/>
      <c r="FL617" s="3"/>
      <c r="FM617" s="3"/>
      <c r="FN617" s="3"/>
      <c r="FO617" s="3"/>
      <c r="FP617" s="3"/>
      <c r="FQ617" s="3"/>
      <c r="FR617" s="3"/>
      <c r="FS617" s="3"/>
      <c r="FT617" s="3"/>
      <c r="FU617" s="3"/>
      <c r="FV617" s="3"/>
      <c r="FW617" s="3"/>
      <c r="FX617" s="3"/>
      <c r="FY617" s="3"/>
      <c r="FZ617" s="3"/>
      <c r="GA617" s="3"/>
      <c r="GB617" s="3"/>
      <c r="GC617" s="3"/>
      <c r="GD617" s="3"/>
      <c r="GE617" s="3"/>
      <c r="GF617" s="3"/>
      <c r="GG617" s="3"/>
      <c r="GH617" s="3"/>
      <c r="GI617" s="3"/>
      <c r="GJ617" s="3"/>
      <c r="GK617" s="3"/>
      <c r="GL617" s="3"/>
      <c r="GM617" s="3"/>
      <c r="GN617" s="3"/>
      <c r="GO617" s="3"/>
      <c r="GP617" s="3"/>
      <c r="GQ617" s="3"/>
      <c r="GR617" s="3"/>
      <c r="GS617" s="3"/>
      <c r="GT617" s="3"/>
      <c r="GU617" s="3"/>
      <c r="GV617" s="3"/>
      <c r="GW617" s="3"/>
      <c r="GX617" s="3"/>
      <c r="GY617" s="3"/>
      <c r="GZ617" s="3"/>
      <c r="HA617" s="3"/>
      <c r="HB617" s="3"/>
      <c r="HC617" s="3"/>
      <c r="HD617" s="3"/>
      <c r="HE617" s="3"/>
      <c r="HF617" s="3"/>
      <c r="HG617" s="3"/>
      <c r="HH617" s="3"/>
      <c r="HI617" s="3"/>
      <c r="HJ617" s="3"/>
      <c r="HK617" s="3"/>
      <c r="HL617" s="3"/>
      <c r="HM617" s="3"/>
      <c r="HN617" s="3"/>
      <c r="HO617" s="3"/>
      <c r="HP617" s="3"/>
      <c r="HQ617" s="3"/>
      <c r="HR617" s="3"/>
      <c r="HS617" s="3"/>
      <c r="HT617" s="3"/>
      <c r="HU617" s="3"/>
      <c r="HV617" s="3"/>
      <c r="HW617" s="3"/>
      <c r="HX617" s="3"/>
      <c r="HY617" s="3"/>
      <c r="HZ617" s="3"/>
      <c r="IA617" s="3"/>
      <c r="IB617" s="3"/>
      <c r="IC617" s="3"/>
      <c r="ID617" s="3"/>
      <c r="IE617" s="3"/>
      <c r="IF617" s="3"/>
      <c r="IG617" s="3"/>
      <c r="IH617" s="3"/>
      <c r="II617" s="3"/>
      <c r="IJ617" s="3"/>
      <c r="IK617" s="3"/>
      <c r="IL617" s="3"/>
      <c r="IM617" s="3"/>
      <c r="IN617" s="3"/>
      <c r="IO617" s="3"/>
      <c r="IP617" s="3"/>
      <c r="IQ617" s="3"/>
      <c r="IR617" s="3"/>
      <c r="IS617" s="3"/>
      <c r="IT617" s="3"/>
      <c r="IU617" s="3"/>
      <c r="IV617" s="3"/>
      <c r="IW617" s="3"/>
      <c r="IX617" s="3"/>
      <c r="IY617" s="3"/>
      <c r="IZ617" s="3"/>
      <c r="JA617" s="3"/>
      <c r="JB617" s="3"/>
      <c r="JC617" s="3"/>
      <c r="JD617" s="3"/>
      <c r="JE617" s="3"/>
      <c r="JF617" s="3"/>
      <c r="JG617" s="3"/>
      <c r="JH617" s="3"/>
      <c r="JI617" s="3"/>
      <c r="JJ617" s="3"/>
      <c r="JK617" s="3"/>
      <c r="JL617" s="3"/>
      <c r="JM617" s="3"/>
      <c r="JN617" s="3"/>
      <c r="JO617" s="3"/>
      <c r="JP617" s="3"/>
      <c r="JQ617" s="3"/>
      <c r="JR617" s="3"/>
      <c r="JS617" s="3"/>
      <c r="JT617" s="3"/>
      <c r="JU617" s="3"/>
      <c r="JV617" s="3"/>
      <c r="JW617" s="3"/>
      <c r="JX617" s="3"/>
      <c r="JY617" s="3"/>
      <c r="JZ617" s="3"/>
      <c r="KA617" s="3"/>
      <c r="KB617" s="3"/>
      <c r="KC617" s="3"/>
      <c r="KD617" s="3"/>
      <c r="KE617" s="3"/>
      <c r="KF617" s="3"/>
      <c r="KG617" s="3"/>
      <c r="KH617" s="3"/>
      <c r="KI617" s="3"/>
      <c r="KJ617" s="3"/>
      <c r="KK617" s="3"/>
      <c r="KL617" s="3"/>
      <c r="KM617" s="3"/>
      <c r="KN617" s="3"/>
    </row>
    <row r="618" spans="1:300">
      <c r="A618" s="3">
        <v>0</v>
      </c>
      <c r="B61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618)))"),"")</f>
        <v/>
      </c>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4"/>
      <c r="BA618" s="4"/>
      <c r="BB618" s="4"/>
      <c r="BC618" s="4"/>
      <c r="BD618" s="4"/>
      <c r="BE618" s="4"/>
      <c r="BF618" s="4"/>
      <c r="BG618" s="4"/>
      <c r="BH618" s="4"/>
      <c r="BI618" s="4"/>
      <c r="BJ618" s="4"/>
      <c r="BK618" s="4"/>
      <c r="BL618" s="4"/>
      <c r="BM618" s="4"/>
      <c r="BN618" s="4"/>
      <c r="BO618" s="4"/>
      <c r="BP618" s="4"/>
      <c r="BQ618" s="4"/>
      <c r="BR618" s="4"/>
      <c r="BS618" s="4"/>
      <c r="BT618" s="4"/>
      <c r="BU618" s="4"/>
      <c r="BV618" s="4"/>
      <c r="BW618" s="4"/>
      <c r="BX618" s="4"/>
      <c r="BY618" s="4"/>
      <c r="BZ618" s="4"/>
      <c r="CA618" s="4"/>
      <c r="CB618" s="4"/>
      <c r="CC618" s="4"/>
      <c r="CD618" s="4"/>
      <c r="CE618" s="4"/>
      <c r="CF618" s="4"/>
      <c r="CG618" s="4"/>
      <c r="CH618" s="4"/>
      <c r="CI618" s="4"/>
      <c r="CJ618" s="4"/>
      <c r="CK618" s="4"/>
      <c r="CL618" s="4"/>
      <c r="CM618" s="4"/>
      <c r="CN618" s="4"/>
      <c r="CO618" s="4"/>
      <c r="CP618" s="4"/>
      <c r="CQ618" s="4"/>
      <c r="CR618" s="4"/>
      <c r="CS618" s="4"/>
      <c r="CT618" s="4"/>
      <c r="CU618" s="4"/>
      <c r="CV618" s="4"/>
      <c r="CW618" s="4"/>
      <c r="CX618" s="4"/>
      <c r="CY618" s="4"/>
      <c r="CZ618" s="4"/>
      <c r="DA618" s="4"/>
      <c r="DB618" s="4"/>
      <c r="DC618" s="4"/>
      <c r="DD618" s="4"/>
      <c r="DE618" s="4"/>
      <c r="DF618" s="4"/>
      <c r="DG618" s="4"/>
      <c r="DH618" s="4"/>
      <c r="DI618" s="4"/>
      <c r="DJ618" s="4"/>
      <c r="DK618" s="4"/>
      <c r="DL618" s="4"/>
      <c r="DM618" s="4"/>
      <c r="DN618" s="4"/>
      <c r="DO618" s="4"/>
      <c r="DP618" s="4"/>
      <c r="DQ618" s="4"/>
      <c r="DR618" s="4"/>
      <c r="DS618" s="4"/>
      <c r="DT618" s="4"/>
      <c r="DU618" s="4"/>
      <c r="DV618" s="4"/>
      <c r="DW618" s="4"/>
      <c r="DX618" s="4"/>
      <c r="DY618" s="4"/>
      <c r="DZ618" s="4"/>
      <c r="EA618" s="4"/>
      <c r="EB618" s="4"/>
      <c r="EC618" s="4"/>
      <c r="ED618" s="4"/>
      <c r="EE618" s="4"/>
      <c r="EF618" s="4"/>
      <c r="EG618" s="4"/>
      <c r="EH618" s="4"/>
      <c r="EI618" s="4"/>
      <c r="EJ618" s="4"/>
      <c r="EK618" s="4"/>
      <c r="EL618" s="4"/>
      <c r="EM618" s="4"/>
      <c r="EN618" s="4"/>
      <c r="EO618" s="4"/>
      <c r="EP618" s="4"/>
      <c r="EQ618" s="4"/>
      <c r="ER618" s="4"/>
      <c r="ES618" s="4"/>
      <c r="ET618" s="4"/>
      <c r="EU618" s="4"/>
      <c r="EV618" s="4"/>
      <c r="EW618" s="4"/>
      <c r="EX618" s="4"/>
      <c r="EY618" s="3"/>
      <c r="EZ618" s="3"/>
      <c r="FA618" s="3"/>
      <c r="FB618" s="3"/>
      <c r="FC618" s="3"/>
      <c r="FD618" s="3"/>
      <c r="FE618" s="3"/>
      <c r="FF618" s="3"/>
      <c r="FG618" s="3"/>
      <c r="FH618" s="3"/>
      <c r="FI618" s="3"/>
      <c r="FJ618" s="3"/>
      <c r="FK618" s="3"/>
      <c r="FL618" s="3"/>
      <c r="FM618" s="3"/>
      <c r="FN618" s="3"/>
      <c r="FO618" s="3"/>
      <c r="FP618" s="3"/>
      <c r="FQ618" s="3"/>
      <c r="FR618" s="3"/>
      <c r="FS618" s="3"/>
      <c r="FT618" s="3"/>
      <c r="FU618" s="3"/>
      <c r="FV618" s="3"/>
      <c r="FW618" s="3"/>
      <c r="FX618" s="3"/>
      <c r="FY618" s="3"/>
      <c r="FZ618" s="3"/>
      <c r="GA618" s="3"/>
      <c r="GB618" s="3"/>
      <c r="GC618" s="3"/>
      <c r="GD618" s="3"/>
      <c r="GE618" s="3"/>
      <c r="GF618" s="3"/>
      <c r="GG618" s="3"/>
      <c r="GH618" s="3"/>
      <c r="GI618" s="3"/>
      <c r="GJ618" s="3"/>
      <c r="GK618" s="3"/>
      <c r="GL618" s="3"/>
      <c r="GM618" s="3"/>
      <c r="GN618" s="3"/>
      <c r="GO618" s="3"/>
      <c r="GP618" s="3"/>
      <c r="GQ618" s="3"/>
      <c r="GR618" s="3"/>
      <c r="GS618" s="3"/>
      <c r="GT618" s="3"/>
      <c r="GU618" s="3"/>
      <c r="GV618" s="3"/>
      <c r="GW618" s="3"/>
      <c r="GX618" s="3"/>
      <c r="GY618" s="3"/>
      <c r="GZ618" s="3"/>
      <c r="HA618" s="3"/>
      <c r="HB618" s="3"/>
      <c r="HC618" s="3"/>
      <c r="HD618" s="3"/>
      <c r="HE618" s="3"/>
      <c r="HF618" s="3"/>
      <c r="HG618" s="3"/>
      <c r="HH618" s="3"/>
      <c r="HI618" s="3"/>
      <c r="HJ618" s="3"/>
      <c r="HK618" s="3"/>
      <c r="HL618" s="3"/>
      <c r="HM618" s="3"/>
      <c r="HN618" s="3"/>
      <c r="HO618" s="3"/>
      <c r="HP618" s="3"/>
      <c r="HQ618" s="3"/>
      <c r="HR618" s="3"/>
      <c r="HS618" s="3"/>
      <c r="HT618" s="3"/>
      <c r="HU618" s="3"/>
      <c r="HV618" s="3"/>
      <c r="HW618" s="3"/>
      <c r="HX618" s="3"/>
      <c r="HY618" s="3"/>
      <c r="HZ618" s="3"/>
      <c r="IA618" s="3"/>
      <c r="IB618" s="3"/>
      <c r="IC618" s="3"/>
      <c r="ID618" s="3"/>
      <c r="IE618" s="3"/>
      <c r="IF618" s="3"/>
      <c r="IG618" s="3"/>
      <c r="IH618" s="3"/>
      <c r="II618" s="3"/>
      <c r="IJ618" s="3"/>
      <c r="IK618" s="3"/>
      <c r="IL618" s="3"/>
      <c r="IM618" s="3"/>
      <c r="IN618" s="3"/>
      <c r="IO618" s="3"/>
      <c r="IP618" s="3"/>
      <c r="IQ618" s="3"/>
      <c r="IR618" s="3"/>
      <c r="IS618" s="3"/>
      <c r="IT618" s="3"/>
      <c r="IU618" s="3"/>
      <c r="IV618" s="3"/>
      <c r="IW618" s="3"/>
      <c r="IX618" s="3"/>
      <c r="IY618" s="3"/>
      <c r="IZ618" s="3"/>
      <c r="JA618" s="3"/>
      <c r="JB618" s="3"/>
      <c r="JC618" s="3"/>
      <c r="JD618" s="3"/>
      <c r="JE618" s="3"/>
      <c r="JF618" s="3"/>
      <c r="JG618" s="3"/>
      <c r="JH618" s="3"/>
      <c r="JI618" s="3"/>
      <c r="JJ618" s="3"/>
      <c r="JK618" s="3"/>
      <c r="JL618" s="3"/>
      <c r="JM618" s="3"/>
      <c r="JN618" s="3"/>
      <c r="JO618" s="3"/>
      <c r="JP618" s="3"/>
      <c r="JQ618" s="3"/>
      <c r="JR618" s="3"/>
      <c r="JS618" s="3"/>
      <c r="JT618" s="3"/>
      <c r="JU618" s="3"/>
      <c r="JV618" s="3"/>
      <c r="JW618" s="3"/>
      <c r="JX618" s="3"/>
      <c r="JY618" s="3"/>
      <c r="JZ618" s="3"/>
      <c r="KA618" s="3"/>
      <c r="KB618" s="3"/>
      <c r="KC618" s="3"/>
      <c r="KD618" s="3"/>
      <c r="KE618" s="3"/>
      <c r="KF618" s="3"/>
      <c r="KG618" s="3"/>
      <c r="KH618" s="3"/>
      <c r="KI618" s="3"/>
      <c r="KJ618" s="3"/>
      <c r="KK618" s="3"/>
      <c r="KL618" s="3"/>
      <c r="KM618" s="3"/>
      <c r="KN618" s="3"/>
    </row>
    <row r="619" spans="1:300">
      <c r="A619" s="3">
        <v>0</v>
      </c>
      <c r="B61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619)))"),"")</f>
        <v/>
      </c>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c r="AW619" s="4"/>
      <c r="AX619" s="4"/>
      <c r="AY619" s="4"/>
      <c r="AZ619" s="4"/>
      <c r="BA619" s="4"/>
      <c r="BB619" s="4"/>
      <c r="BC619" s="4"/>
      <c r="BD619" s="4"/>
      <c r="BE619" s="4"/>
      <c r="BF619" s="4"/>
      <c r="BG619" s="4"/>
      <c r="BH619" s="4"/>
      <c r="BI619" s="4"/>
      <c r="BJ619" s="4"/>
      <c r="BK619" s="4"/>
      <c r="BL619" s="4"/>
      <c r="BM619" s="4"/>
      <c r="BN619" s="4"/>
      <c r="BO619" s="4"/>
      <c r="BP619" s="4"/>
      <c r="BQ619" s="4"/>
      <c r="BR619" s="4"/>
      <c r="BS619" s="4"/>
      <c r="BT619" s="4"/>
      <c r="BU619" s="4"/>
      <c r="BV619" s="4"/>
      <c r="BW619" s="4"/>
      <c r="BX619" s="4"/>
      <c r="BY619" s="4"/>
      <c r="BZ619" s="4"/>
      <c r="CA619" s="4"/>
      <c r="CB619" s="4"/>
      <c r="CC619" s="4"/>
      <c r="CD619" s="4"/>
      <c r="CE619" s="4"/>
      <c r="CF619" s="4"/>
      <c r="CG619" s="4"/>
      <c r="CH619" s="4"/>
      <c r="CI619" s="4"/>
      <c r="CJ619" s="4"/>
      <c r="CK619" s="4"/>
      <c r="CL619" s="4"/>
      <c r="CM619" s="4"/>
      <c r="CN619" s="4"/>
      <c r="CO619" s="4"/>
      <c r="CP619" s="4"/>
      <c r="CQ619" s="4"/>
      <c r="CR619" s="4"/>
      <c r="CS619" s="4"/>
      <c r="CT619" s="4"/>
      <c r="CU619" s="4"/>
      <c r="CV619" s="4"/>
      <c r="CW619" s="4"/>
      <c r="CX619" s="4"/>
      <c r="CY619" s="4"/>
      <c r="CZ619" s="4"/>
      <c r="DA619" s="4"/>
      <c r="DB619" s="4"/>
      <c r="DC619" s="4"/>
      <c r="DD619" s="4"/>
      <c r="DE619" s="4"/>
      <c r="DF619" s="4"/>
      <c r="DG619" s="4"/>
      <c r="DH619" s="4"/>
      <c r="DI619" s="4"/>
      <c r="DJ619" s="4"/>
      <c r="DK619" s="4"/>
      <c r="DL619" s="4"/>
      <c r="DM619" s="4"/>
      <c r="DN619" s="4"/>
      <c r="DO619" s="4"/>
      <c r="DP619" s="4"/>
      <c r="DQ619" s="4"/>
      <c r="DR619" s="4"/>
      <c r="DS619" s="4"/>
      <c r="DT619" s="4"/>
      <c r="DU619" s="4"/>
      <c r="DV619" s="4"/>
      <c r="DW619" s="4"/>
      <c r="DX619" s="4"/>
      <c r="DY619" s="4"/>
      <c r="DZ619" s="4"/>
      <c r="EA619" s="4"/>
      <c r="EB619" s="4"/>
      <c r="EC619" s="4"/>
      <c r="ED619" s="4"/>
      <c r="EE619" s="4"/>
      <c r="EF619" s="4"/>
      <c r="EG619" s="4"/>
      <c r="EH619" s="4"/>
      <c r="EI619" s="4"/>
      <c r="EJ619" s="4"/>
      <c r="EK619" s="4"/>
      <c r="EL619" s="4"/>
      <c r="EM619" s="4"/>
      <c r="EN619" s="4"/>
      <c r="EO619" s="4"/>
      <c r="EP619" s="4"/>
      <c r="EQ619" s="4"/>
      <c r="ER619" s="4"/>
      <c r="ES619" s="4"/>
      <c r="ET619" s="4"/>
      <c r="EU619" s="4"/>
      <c r="EV619" s="4"/>
      <c r="EW619" s="4"/>
      <c r="EX619" s="4"/>
      <c r="EY619" s="3"/>
      <c r="EZ619" s="3"/>
      <c r="FA619" s="3"/>
      <c r="FB619" s="3"/>
      <c r="FC619" s="3"/>
      <c r="FD619" s="3"/>
      <c r="FE619" s="3"/>
      <c r="FF619" s="3"/>
      <c r="FG619" s="3"/>
      <c r="FH619" s="3"/>
      <c r="FI619" s="3"/>
      <c r="FJ619" s="3"/>
      <c r="FK619" s="3"/>
      <c r="FL619" s="3"/>
      <c r="FM619" s="3"/>
      <c r="FN619" s="3"/>
      <c r="FO619" s="3"/>
      <c r="FP619" s="3"/>
      <c r="FQ619" s="3"/>
      <c r="FR619" s="3"/>
      <c r="FS619" s="3"/>
      <c r="FT619" s="3"/>
      <c r="FU619" s="3"/>
      <c r="FV619" s="3"/>
      <c r="FW619" s="3"/>
      <c r="FX619" s="3"/>
      <c r="FY619" s="3"/>
      <c r="FZ619" s="3"/>
      <c r="GA619" s="3"/>
      <c r="GB619" s="3"/>
      <c r="GC619" s="3"/>
      <c r="GD619" s="3"/>
      <c r="GE619" s="3"/>
      <c r="GF619" s="3"/>
      <c r="GG619" s="3"/>
      <c r="GH619" s="3"/>
      <c r="GI619" s="3"/>
      <c r="GJ619" s="3"/>
      <c r="GK619" s="3"/>
      <c r="GL619" s="3"/>
      <c r="GM619" s="3"/>
      <c r="GN619" s="3"/>
      <c r="GO619" s="3"/>
      <c r="GP619" s="3"/>
      <c r="GQ619" s="3"/>
      <c r="GR619" s="3"/>
      <c r="GS619" s="3"/>
      <c r="GT619" s="3"/>
      <c r="GU619" s="3"/>
      <c r="GV619" s="3"/>
      <c r="GW619" s="3"/>
      <c r="GX619" s="3"/>
      <c r="GY619" s="3"/>
      <c r="GZ619" s="3"/>
      <c r="HA619" s="3"/>
      <c r="HB619" s="3"/>
      <c r="HC619" s="3"/>
      <c r="HD619" s="3"/>
      <c r="HE619" s="3"/>
      <c r="HF619" s="3"/>
      <c r="HG619" s="3"/>
      <c r="HH619" s="3"/>
      <c r="HI619" s="3"/>
      <c r="HJ619" s="3"/>
      <c r="HK619" s="3"/>
      <c r="HL619" s="3"/>
      <c r="HM619" s="3"/>
      <c r="HN619" s="3"/>
      <c r="HO619" s="3"/>
      <c r="HP619" s="3"/>
      <c r="HQ619" s="3"/>
      <c r="HR619" s="3"/>
      <c r="HS619" s="3"/>
      <c r="HT619" s="3"/>
      <c r="HU619" s="3"/>
      <c r="HV619" s="3"/>
      <c r="HW619" s="3"/>
      <c r="HX619" s="3"/>
      <c r="HY619" s="3"/>
      <c r="HZ619" s="3"/>
      <c r="IA619" s="3"/>
      <c r="IB619" s="3"/>
      <c r="IC619" s="3"/>
      <c r="ID619" s="3"/>
      <c r="IE619" s="3"/>
      <c r="IF619" s="3"/>
      <c r="IG619" s="3"/>
      <c r="IH619" s="3"/>
      <c r="II619" s="3"/>
      <c r="IJ619" s="3"/>
      <c r="IK619" s="3"/>
      <c r="IL619" s="3"/>
      <c r="IM619" s="3"/>
      <c r="IN619" s="3"/>
      <c r="IO619" s="3"/>
      <c r="IP619" s="3"/>
      <c r="IQ619" s="3"/>
      <c r="IR619" s="3"/>
      <c r="IS619" s="3"/>
      <c r="IT619" s="3"/>
      <c r="IU619" s="3"/>
      <c r="IV619" s="3"/>
      <c r="IW619" s="3"/>
      <c r="IX619" s="3"/>
      <c r="IY619" s="3"/>
      <c r="IZ619" s="3"/>
      <c r="JA619" s="3"/>
      <c r="JB619" s="3"/>
      <c r="JC619" s="3"/>
      <c r="JD619" s="3"/>
      <c r="JE619" s="3"/>
      <c r="JF619" s="3"/>
      <c r="JG619" s="3"/>
      <c r="JH619" s="3"/>
      <c r="JI619" s="3"/>
      <c r="JJ619" s="3"/>
      <c r="JK619" s="3"/>
      <c r="JL619" s="3"/>
      <c r="JM619" s="3"/>
      <c r="JN619" s="3"/>
      <c r="JO619" s="3"/>
      <c r="JP619" s="3"/>
      <c r="JQ619" s="3"/>
      <c r="JR619" s="3"/>
      <c r="JS619" s="3"/>
      <c r="JT619" s="3"/>
      <c r="JU619" s="3"/>
      <c r="JV619" s="3"/>
      <c r="JW619" s="3"/>
      <c r="JX619" s="3"/>
      <c r="JY619" s="3"/>
      <c r="JZ619" s="3"/>
      <c r="KA619" s="3"/>
      <c r="KB619" s="3"/>
      <c r="KC619" s="3"/>
      <c r="KD619" s="3"/>
      <c r="KE619" s="3"/>
      <c r="KF619" s="3"/>
      <c r="KG619" s="3"/>
      <c r="KH619" s="3"/>
      <c r="KI619" s="3"/>
      <c r="KJ619" s="3"/>
      <c r="KK619" s="3"/>
      <c r="KL619" s="3"/>
      <c r="KM619" s="3"/>
      <c r="KN619" s="3"/>
    </row>
    <row r="620" spans="1:300">
      <c r="A620" s="3">
        <v>0</v>
      </c>
      <c r="B62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620)))"),"")</f>
        <v/>
      </c>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c r="AW620" s="4"/>
      <c r="AX620" s="4"/>
      <c r="AY620" s="4"/>
      <c r="AZ620" s="4"/>
      <c r="BA620" s="4"/>
      <c r="BB620" s="4"/>
      <c r="BC620" s="4"/>
      <c r="BD620" s="4"/>
      <c r="BE620" s="4"/>
      <c r="BF620" s="4"/>
      <c r="BG620" s="4"/>
      <c r="BH620" s="4"/>
      <c r="BI620" s="4"/>
      <c r="BJ620" s="4"/>
      <c r="BK620" s="4"/>
      <c r="BL620" s="4"/>
      <c r="BM620" s="4"/>
      <c r="BN620" s="4"/>
      <c r="BO620" s="4"/>
      <c r="BP620" s="4"/>
      <c r="BQ620" s="4"/>
      <c r="BR620" s="4"/>
      <c r="BS620" s="4"/>
      <c r="BT620" s="4"/>
      <c r="BU620" s="4"/>
      <c r="BV620" s="4"/>
      <c r="BW620" s="4"/>
      <c r="BX620" s="4"/>
      <c r="BY620" s="4"/>
      <c r="BZ620" s="4"/>
      <c r="CA620" s="4"/>
      <c r="CB620" s="4"/>
      <c r="CC620" s="4"/>
      <c r="CD620" s="4"/>
      <c r="CE620" s="4"/>
      <c r="CF620" s="4"/>
      <c r="CG620" s="4"/>
      <c r="CH620" s="4"/>
      <c r="CI620" s="4"/>
      <c r="CJ620" s="4"/>
      <c r="CK620" s="4"/>
      <c r="CL620" s="4"/>
      <c r="CM620" s="4"/>
      <c r="CN620" s="4"/>
      <c r="CO620" s="4"/>
      <c r="CP620" s="4"/>
      <c r="CQ620" s="4"/>
      <c r="CR620" s="4"/>
      <c r="CS620" s="4"/>
      <c r="CT620" s="4"/>
      <c r="CU620" s="4"/>
      <c r="CV620" s="4"/>
      <c r="CW620" s="4"/>
      <c r="CX620" s="4"/>
      <c r="CY620" s="4"/>
      <c r="CZ620" s="4"/>
      <c r="DA620" s="4"/>
      <c r="DB620" s="4"/>
      <c r="DC620" s="4"/>
      <c r="DD620" s="4"/>
      <c r="DE620" s="4"/>
      <c r="DF620" s="4"/>
      <c r="DG620" s="4"/>
      <c r="DH620" s="4"/>
      <c r="DI620" s="4"/>
      <c r="DJ620" s="4"/>
      <c r="DK620" s="4"/>
      <c r="DL620" s="4"/>
      <c r="DM620" s="4"/>
      <c r="DN620" s="4"/>
      <c r="DO620" s="4"/>
      <c r="DP620" s="4"/>
      <c r="DQ620" s="4"/>
      <c r="DR620" s="4"/>
      <c r="DS620" s="4"/>
      <c r="DT620" s="4"/>
      <c r="DU620" s="4"/>
      <c r="DV620" s="4"/>
      <c r="DW620" s="4"/>
      <c r="DX620" s="4"/>
      <c r="DY620" s="4"/>
      <c r="DZ620" s="4"/>
      <c r="EA620" s="4"/>
      <c r="EB620" s="4"/>
      <c r="EC620" s="4"/>
      <c r="ED620" s="4"/>
      <c r="EE620" s="4"/>
      <c r="EF620" s="4"/>
      <c r="EG620" s="4"/>
      <c r="EH620" s="4"/>
      <c r="EI620" s="4"/>
      <c r="EJ620" s="4"/>
      <c r="EK620" s="4"/>
      <c r="EL620" s="4"/>
      <c r="EM620" s="4"/>
      <c r="EN620" s="4"/>
      <c r="EO620" s="4"/>
      <c r="EP620" s="4"/>
      <c r="EQ620" s="4"/>
      <c r="ER620" s="4"/>
      <c r="ES620" s="4"/>
      <c r="ET620" s="4"/>
      <c r="EU620" s="4"/>
      <c r="EV620" s="4"/>
      <c r="EW620" s="4"/>
      <c r="EX620" s="4"/>
      <c r="EY620" s="3"/>
      <c r="EZ620" s="3"/>
      <c r="FA620" s="3"/>
      <c r="FB620" s="3"/>
      <c r="FC620" s="3"/>
      <c r="FD620" s="3"/>
      <c r="FE620" s="3"/>
      <c r="FF620" s="3"/>
      <c r="FG620" s="3"/>
      <c r="FH620" s="3"/>
      <c r="FI620" s="3"/>
      <c r="FJ620" s="3"/>
      <c r="FK620" s="3"/>
      <c r="FL620" s="3"/>
      <c r="FM620" s="3"/>
      <c r="FN620" s="3"/>
      <c r="FO620" s="3"/>
      <c r="FP620" s="3"/>
      <c r="FQ620" s="3"/>
      <c r="FR620" s="3"/>
      <c r="FS620" s="3"/>
      <c r="FT620" s="3"/>
      <c r="FU620" s="3"/>
      <c r="FV620" s="3"/>
      <c r="FW620" s="3"/>
      <c r="FX620" s="3"/>
      <c r="FY620" s="3"/>
      <c r="FZ620" s="3"/>
      <c r="GA620" s="3"/>
      <c r="GB620" s="3"/>
      <c r="GC620" s="3"/>
      <c r="GD620" s="3"/>
      <c r="GE620" s="3"/>
      <c r="GF620" s="3"/>
      <c r="GG620" s="3"/>
      <c r="GH620" s="3"/>
      <c r="GI620" s="3"/>
      <c r="GJ620" s="3"/>
      <c r="GK620" s="3"/>
      <c r="GL620" s="3"/>
      <c r="GM620" s="3"/>
      <c r="GN620" s="3"/>
      <c r="GO620" s="3"/>
      <c r="GP620" s="3"/>
      <c r="GQ620" s="3"/>
      <c r="GR620" s="3"/>
      <c r="GS620" s="3"/>
      <c r="GT620" s="3"/>
      <c r="GU620" s="3"/>
      <c r="GV620" s="3"/>
      <c r="GW620" s="3"/>
      <c r="GX620" s="3"/>
      <c r="GY620" s="3"/>
      <c r="GZ620" s="3"/>
      <c r="HA620" s="3"/>
      <c r="HB620" s="3"/>
      <c r="HC620" s="3"/>
      <c r="HD620" s="3"/>
      <c r="HE620" s="3"/>
      <c r="HF620" s="3"/>
      <c r="HG620" s="3"/>
      <c r="HH620" s="3"/>
      <c r="HI620" s="3"/>
      <c r="HJ620" s="3"/>
      <c r="HK620" s="3"/>
      <c r="HL620" s="3"/>
      <c r="HM620" s="3"/>
      <c r="HN620" s="3"/>
      <c r="HO620" s="3"/>
      <c r="HP620" s="3"/>
      <c r="HQ620" s="3"/>
      <c r="HR620" s="3"/>
      <c r="HS620" s="3"/>
      <c r="HT620" s="3"/>
      <c r="HU620" s="3"/>
      <c r="HV620" s="3"/>
      <c r="HW620" s="3"/>
      <c r="HX620" s="3"/>
      <c r="HY620" s="3"/>
      <c r="HZ620" s="3"/>
      <c r="IA620" s="3"/>
      <c r="IB620" s="3"/>
      <c r="IC620" s="3"/>
      <c r="ID620" s="3"/>
      <c r="IE620" s="3"/>
      <c r="IF620" s="3"/>
      <c r="IG620" s="3"/>
      <c r="IH620" s="3"/>
      <c r="II620" s="3"/>
      <c r="IJ620" s="3"/>
      <c r="IK620" s="3"/>
      <c r="IL620" s="3"/>
      <c r="IM620" s="3"/>
      <c r="IN620" s="3"/>
      <c r="IO620" s="3"/>
      <c r="IP620" s="3"/>
      <c r="IQ620" s="3"/>
      <c r="IR620" s="3"/>
      <c r="IS620" s="3"/>
      <c r="IT620" s="3"/>
      <c r="IU620" s="3"/>
      <c r="IV620" s="3"/>
      <c r="IW620" s="3"/>
      <c r="IX620" s="3"/>
      <c r="IY620" s="3"/>
      <c r="IZ620" s="3"/>
      <c r="JA620" s="3"/>
      <c r="JB620" s="3"/>
      <c r="JC620" s="3"/>
      <c r="JD620" s="3"/>
      <c r="JE620" s="3"/>
      <c r="JF620" s="3"/>
      <c r="JG620" s="3"/>
      <c r="JH620" s="3"/>
      <c r="JI620" s="3"/>
      <c r="JJ620" s="3"/>
      <c r="JK620" s="3"/>
      <c r="JL620" s="3"/>
      <c r="JM620" s="3"/>
      <c r="JN620" s="3"/>
      <c r="JO620" s="3"/>
      <c r="JP620" s="3"/>
      <c r="JQ620" s="3"/>
      <c r="JR620" s="3"/>
      <c r="JS620" s="3"/>
      <c r="JT620" s="3"/>
      <c r="JU620" s="3"/>
      <c r="JV620" s="3"/>
      <c r="JW620" s="3"/>
      <c r="JX620" s="3"/>
      <c r="JY620" s="3"/>
      <c r="JZ620" s="3"/>
      <c r="KA620" s="3"/>
      <c r="KB620" s="3"/>
      <c r="KC620" s="3"/>
      <c r="KD620" s="3"/>
      <c r="KE620" s="3"/>
      <c r="KF620" s="3"/>
      <c r="KG620" s="3"/>
      <c r="KH620" s="3"/>
      <c r="KI620" s="3"/>
      <c r="KJ620" s="3"/>
      <c r="KK620" s="3"/>
      <c r="KL620" s="3"/>
      <c r="KM620" s="3"/>
      <c r="KN620" s="3"/>
    </row>
    <row r="621" spans="1:300">
      <c r="A621" s="3">
        <v>0</v>
      </c>
      <c r="B62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621)))"),"")</f>
        <v/>
      </c>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4"/>
      <c r="BA621" s="4"/>
      <c r="BB621" s="4"/>
      <c r="BC621" s="4"/>
      <c r="BD621" s="4"/>
      <c r="BE621" s="4"/>
      <c r="BF621" s="4"/>
      <c r="BG621" s="4"/>
      <c r="BH621" s="4"/>
      <c r="BI621" s="4"/>
      <c r="BJ621" s="4"/>
      <c r="BK621" s="4"/>
      <c r="BL621" s="4"/>
      <c r="BM621" s="4"/>
      <c r="BN621" s="4"/>
      <c r="BO621" s="4"/>
      <c r="BP621" s="4"/>
      <c r="BQ621" s="4"/>
      <c r="BR621" s="4"/>
      <c r="BS621" s="4"/>
      <c r="BT621" s="4"/>
      <c r="BU621" s="4"/>
      <c r="BV621" s="4"/>
      <c r="BW621" s="4"/>
      <c r="BX621" s="4"/>
      <c r="BY621" s="4"/>
      <c r="BZ621" s="4"/>
      <c r="CA621" s="4"/>
      <c r="CB621" s="4"/>
      <c r="CC621" s="4"/>
      <c r="CD621" s="4"/>
      <c r="CE621" s="4"/>
      <c r="CF621" s="4"/>
      <c r="CG621" s="4"/>
      <c r="CH621" s="4"/>
      <c r="CI621" s="4"/>
      <c r="CJ621" s="4"/>
      <c r="CK621" s="4"/>
      <c r="CL621" s="4"/>
      <c r="CM621" s="4"/>
      <c r="CN621" s="4"/>
      <c r="CO621" s="4"/>
      <c r="CP621" s="4"/>
      <c r="CQ621" s="4"/>
      <c r="CR621" s="4"/>
      <c r="CS621" s="4"/>
      <c r="CT621" s="4"/>
      <c r="CU621" s="4"/>
      <c r="CV621" s="4"/>
      <c r="CW621" s="4"/>
      <c r="CX621" s="4"/>
      <c r="CY621" s="4"/>
      <c r="CZ621" s="4"/>
      <c r="DA621" s="4"/>
      <c r="DB621" s="4"/>
      <c r="DC621" s="4"/>
      <c r="DD621" s="4"/>
      <c r="DE621" s="4"/>
      <c r="DF621" s="4"/>
      <c r="DG621" s="4"/>
      <c r="DH621" s="4"/>
      <c r="DI621" s="4"/>
      <c r="DJ621" s="4"/>
      <c r="DK621" s="4"/>
      <c r="DL621" s="4"/>
      <c r="DM621" s="4"/>
      <c r="DN621" s="4"/>
      <c r="DO621" s="4"/>
      <c r="DP621" s="4"/>
      <c r="DQ621" s="4"/>
      <c r="DR621" s="4"/>
      <c r="DS621" s="4"/>
      <c r="DT621" s="4"/>
      <c r="DU621" s="4"/>
      <c r="DV621" s="4"/>
      <c r="DW621" s="4"/>
      <c r="DX621" s="4"/>
      <c r="DY621" s="4"/>
      <c r="DZ621" s="4"/>
      <c r="EA621" s="4"/>
      <c r="EB621" s="4"/>
      <c r="EC621" s="4"/>
      <c r="ED621" s="4"/>
      <c r="EE621" s="4"/>
      <c r="EF621" s="4"/>
      <c r="EG621" s="4"/>
      <c r="EH621" s="4"/>
      <c r="EI621" s="4"/>
      <c r="EJ621" s="4"/>
      <c r="EK621" s="4"/>
      <c r="EL621" s="4"/>
      <c r="EM621" s="4"/>
      <c r="EN621" s="4"/>
      <c r="EO621" s="4"/>
      <c r="EP621" s="4"/>
      <c r="EQ621" s="4"/>
      <c r="ER621" s="4"/>
      <c r="ES621" s="4"/>
      <c r="ET621" s="4"/>
      <c r="EU621" s="4"/>
      <c r="EV621" s="4"/>
      <c r="EW621" s="4"/>
      <c r="EX621" s="4"/>
      <c r="EY621" s="3"/>
      <c r="EZ621" s="3"/>
      <c r="FA621" s="3"/>
      <c r="FB621" s="3"/>
      <c r="FC621" s="3"/>
      <c r="FD621" s="3"/>
      <c r="FE621" s="3"/>
      <c r="FF621" s="3"/>
      <c r="FG621" s="3"/>
      <c r="FH621" s="3"/>
      <c r="FI621" s="3"/>
      <c r="FJ621" s="3"/>
      <c r="FK621" s="3"/>
      <c r="FL621" s="3"/>
      <c r="FM621" s="3"/>
      <c r="FN621" s="3"/>
      <c r="FO621" s="3"/>
      <c r="FP621" s="3"/>
      <c r="FQ621" s="3"/>
      <c r="FR621" s="3"/>
      <c r="FS621" s="3"/>
      <c r="FT621" s="3"/>
      <c r="FU621" s="3"/>
      <c r="FV621" s="3"/>
      <c r="FW621" s="3"/>
      <c r="FX621" s="3"/>
      <c r="FY621" s="3"/>
      <c r="FZ621" s="3"/>
      <c r="GA621" s="3"/>
      <c r="GB621" s="3"/>
      <c r="GC621" s="3"/>
      <c r="GD621" s="3"/>
      <c r="GE621" s="3"/>
      <c r="GF621" s="3"/>
      <c r="GG621" s="3"/>
      <c r="GH621" s="3"/>
      <c r="GI621" s="3"/>
      <c r="GJ621" s="3"/>
      <c r="GK621" s="3"/>
      <c r="GL621" s="3"/>
      <c r="GM621" s="3"/>
      <c r="GN621" s="3"/>
      <c r="GO621" s="3"/>
      <c r="GP621" s="3"/>
      <c r="GQ621" s="3"/>
      <c r="GR621" s="3"/>
      <c r="GS621" s="3"/>
      <c r="GT621" s="3"/>
      <c r="GU621" s="3"/>
      <c r="GV621" s="3"/>
      <c r="GW621" s="3"/>
      <c r="GX621" s="3"/>
      <c r="GY621" s="3"/>
      <c r="GZ621" s="3"/>
      <c r="HA621" s="3"/>
      <c r="HB621" s="3"/>
      <c r="HC621" s="3"/>
      <c r="HD621" s="3"/>
      <c r="HE621" s="3"/>
      <c r="HF621" s="3"/>
      <c r="HG621" s="3"/>
      <c r="HH621" s="3"/>
      <c r="HI621" s="3"/>
      <c r="HJ621" s="3"/>
      <c r="HK621" s="3"/>
      <c r="HL621" s="3"/>
      <c r="HM621" s="3"/>
      <c r="HN621" s="3"/>
      <c r="HO621" s="3"/>
      <c r="HP621" s="3"/>
      <c r="HQ621" s="3"/>
      <c r="HR621" s="3"/>
      <c r="HS621" s="3"/>
      <c r="HT621" s="3"/>
      <c r="HU621" s="3"/>
      <c r="HV621" s="3"/>
      <c r="HW621" s="3"/>
      <c r="HX621" s="3"/>
      <c r="HY621" s="3"/>
      <c r="HZ621" s="3"/>
      <c r="IA621" s="3"/>
      <c r="IB621" s="3"/>
      <c r="IC621" s="3"/>
      <c r="ID621" s="3"/>
      <c r="IE621" s="3"/>
      <c r="IF621" s="3"/>
      <c r="IG621" s="3"/>
      <c r="IH621" s="3"/>
      <c r="II621" s="3"/>
      <c r="IJ621" s="3"/>
      <c r="IK621" s="3"/>
      <c r="IL621" s="3"/>
      <c r="IM621" s="3"/>
      <c r="IN621" s="3"/>
      <c r="IO621" s="3"/>
      <c r="IP621" s="3"/>
      <c r="IQ621" s="3"/>
      <c r="IR621" s="3"/>
      <c r="IS621" s="3"/>
      <c r="IT621" s="3"/>
      <c r="IU621" s="3"/>
      <c r="IV621" s="3"/>
      <c r="IW621" s="3"/>
      <c r="IX621" s="3"/>
      <c r="IY621" s="3"/>
      <c r="IZ621" s="3"/>
      <c r="JA621" s="3"/>
      <c r="JB621" s="3"/>
      <c r="JC621" s="3"/>
      <c r="JD621" s="3"/>
      <c r="JE621" s="3"/>
      <c r="JF621" s="3"/>
      <c r="JG621" s="3"/>
      <c r="JH621" s="3"/>
      <c r="JI621" s="3"/>
      <c r="JJ621" s="3"/>
      <c r="JK621" s="3"/>
      <c r="JL621" s="3"/>
      <c r="JM621" s="3"/>
      <c r="JN621" s="3"/>
      <c r="JO621" s="3"/>
      <c r="JP621" s="3"/>
      <c r="JQ621" s="3"/>
      <c r="JR621" s="3"/>
      <c r="JS621" s="3"/>
      <c r="JT621" s="3"/>
      <c r="JU621" s="3"/>
      <c r="JV621" s="3"/>
      <c r="JW621" s="3"/>
      <c r="JX621" s="3"/>
      <c r="JY621" s="3"/>
      <c r="JZ621" s="3"/>
      <c r="KA621" s="3"/>
      <c r="KB621" s="3"/>
      <c r="KC621" s="3"/>
      <c r="KD621" s="3"/>
      <c r="KE621" s="3"/>
      <c r="KF621" s="3"/>
      <c r="KG621" s="3"/>
      <c r="KH621" s="3"/>
      <c r="KI621" s="3"/>
      <c r="KJ621" s="3"/>
      <c r="KK621" s="3"/>
      <c r="KL621" s="3"/>
      <c r="KM621" s="3"/>
      <c r="KN621" s="3"/>
    </row>
    <row r="622" spans="1:300">
      <c r="A622" s="3">
        <v>0</v>
      </c>
      <c r="B62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622)))"),"")</f>
        <v/>
      </c>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4"/>
      <c r="BA622" s="4"/>
      <c r="BB622" s="4"/>
      <c r="BC622" s="4"/>
      <c r="BD622" s="4"/>
      <c r="BE622" s="4"/>
      <c r="BF622" s="4"/>
      <c r="BG622" s="4"/>
      <c r="BH622" s="4"/>
      <c r="BI622" s="4"/>
      <c r="BJ622" s="4"/>
      <c r="BK622" s="4"/>
      <c r="BL622" s="4"/>
      <c r="BM622" s="4"/>
      <c r="BN622" s="4"/>
      <c r="BO622" s="4"/>
      <c r="BP622" s="4"/>
      <c r="BQ622" s="4"/>
      <c r="BR622" s="4"/>
      <c r="BS622" s="4"/>
      <c r="BT622" s="4"/>
      <c r="BU622" s="4"/>
      <c r="BV622" s="4"/>
      <c r="BW622" s="4"/>
      <c r="BX622" s="4"/>
      <c r="BY622" s="4"/>
      <c r="BZ622" s="4"/>
      <c r="CA622" s="4"/>
      <c r="CB622" s="4"/>
      <c r="CC622" s="4"/>
      <c r="CD622" s="4"/>
      <c r="CE622" s="4"/>
      <c r="CF622" s="4"/>
      <c r="CG622" s="4"/>
      <c r="CH622" s="4"/>
      <c r="CI622" s="4"/>
      <c r="CJ622" s="4"/>
      <c r="CK622" s="4"/>
      <c r="CL622" s="4"/>
      <c r="CM622" s="4"/>
      <c r="CN622" s="4"/>
      <c r="CO622" s="4"/>
      <c r="CP622" s="4"/>
      <c r="CQ622" s="4"/>
      <c r="CR622" s="4"/>
      <c r="CS622" s="4"/>
      <c r="CT622" s="4"/>
      <c r="CU622" s="4"/>
      <c r="CV622" s="4"/>
      <c r="CW622" s="4"/>
      <c r="CX622" s="4"/>
      <c r="CY622" s="4"/>
      <c r="CZ622" s="4"/>
      <c r="DA622" s="4"/>
      <c r="DB622" s="4"/>
      <c r="DC622" s="4"/>
      <c r="DD622" s="4"/>
      <c r="DE622" s="4"/>
      <c r="DF622" s="4"/>
      <c r="DG622" s="4"/>
      <c r="DH622" s="4"/>
      <c r="DI622" s="4"/>
      <c r="DJ622" s="4"/>
      <c r="DK622" s="4"/>
      <c r="DL622" s="4"/>
      <c r="DM622" s="4"/>
      <c r="DN622" s="4"/>
      <c r="DO622" s="4"/>
      <c r="DP622" s="4"/>
      <c r="DQ622" s="4"/>
      <c r="DR622" s="4"/>
      <c r="DS622" s="4"/>
      <c r="DT622" s="4"/>
      <c r="DU622" s="4"/>
      <c r="DV622" s="4"/>
      <c r="DW622" s="4"/>
      <c r="DX622" s="4"/>
      <c r="DY622" s="4"/>
      <c r="DZ622" s="4"/>
      <c r="EA622" s="4"/>
      <c r="EB622" s="4"/>
      <c r="EC622" s="4"/>
      <c r="ED622" s="4"/>
      <c r="EE622" s="4"/>
      <c r="EF622" s="4"/>
      <c r="EG622" s="4"/>
      <c r="EH622" s="4"/>
      <c r="EI622" s="4"/>
      <c r="EJ622" s="4"/>
      <c r="EK622" s="4"/>
      <c r="EL622" s="4"/>
      <c r="EM622" s="4"/>
      <c r="EN622" s="4"/>
      <c r="EO622" s="4"/>
      <c r="EP622" s="4"/>
      <c r="EQ622" s="4"/>
      <c r="ER622" s="4"/>
      <c r="ES622" s="4"/>
      <c r="ET622" s="4"/>
      <c r="EU622" s="4"/>
      <c r="EV622" s="4"/>
      <c r="EW622" s="4"/>
      <c r="EX622" s="4"/>
      <c r="EY622" s="3"/>
      <c r="EZ622" s="3"/>
      <c r="FA622" s="3"/>
      <c r="FB622" s="3"/>
      <c r="FC622" s="3"/>
      <c r="FD622" s="3"/>
      <c r="FE622" s="3"/>
      <c r="FF622" s="3"/>
      <c r="FG622" s="3"/>
      <c r="FH622" s="3"/>
      <c r="FI622" s="3"/>
      <c r="FJ622" s="3"/>
      <c r="FK622" s="3"/>
      <c r="FL622" s="3"/>
      <c r="FM622" s="3"/>
      <c r="FN622" s="3"/>
      <c r="FO622" s="3"/>
      <c r="FP622" s="3"/>
      <c r="FQ622" s="3"/>
      <c r="FR622" s="3"/>
      <c r="FS622" s="3"/>
      <c r="FT622" s="3"/>
      <c r="FU622" s="3"/>
      <c r="FV622" s="3"/>
      <c r="FW622" s="3"/>
      <c r="FX622" s="3"/>
      <c r="FY622" s="3"/>
      <c r="FZ622" s="3"/>
      <c r="GA622" s="3"/>
      <c r="GB622" s="3"/>
      <c r="GC622" s="3"/>
      <c r="GD622" s="3"/>
      <c r="GE622" s="3"/>
      <c r="GF622" s="3"/>
      <c r="GG622" s="3"/>
      <c r="GH622" s="3"/>
      <c r="GI622" s="3"/>
      <c r="GJ622" s="3"/>
      <c r="GK622" s="3"/>
      <c r="GL622" s="3"/>
      <c r="GM622" s="3"/>
      <c r="GN622" s="3"/>
      <c r="GO622" s="3"/>
      <c r="GP622" s="3"/>
      <c r="GQ622" s="3"/>
      <c r="GR622" s="3"/>
      <c r="GS622" s="3"/>
      <c r="GT622" s="3"/>
      <c r="GU622" s="3"/>
      <c r="GV622" s="3"/>
      <c r="GW622" s="3"/>
      <c r="GX622" s="3"/>
      <c r="GY622" s="3"/>
      <c r="GZ622" s="3"/>
      <c r="HA622" s="3"/>
      <c r="HB622" s="3"/>
      <c r="HC622" s="3"/>
      <c r="HD622" s="3"/>
      <c r="HE622" s="3"/>
      <c r="HF622" s="3"/>
      <c r="HG622" s="3"/>
      <c r="HH622" s="3"/>
      <c r="HI622" s="3"/>
      <c r="HJ622" s="3"/>
      <c r="HK622" s="3"/>
      <c r="HL622" s="3"/>
      <c r="HM622" s="3"/>
      <c r="HN622" s="3"/>
      <c r="HO622" s="3"/>
      <c r="HP622" s="3"/>
      <c r="HQ622" s="3"/>
      <c r="HR622" s="3"/>
      <c r="HS622" s="3"/>
      <c r="HT622" s="3"/>
      <c r="HU622" s="3"/>
      <c r="HV622" s="3"/>
      <c r="HW622" s="3"/>
      <c r="HX622" s="3"/>
      <c r="HY622" s="3"/>
      <c r="HZ622" s="3"/>
      <c r="IA622" s="3"/>
      <c r="IB622" s="3"/>
      <c r="IC622" s="3"/>
      <c r="ID622" s="3"/>
      <c r="IE622" s="3"/>
      <c r="IF622" s="3"/>
      <c r="IG622" s="3"/>
      <c r="IH622" s="3"/>
      <c r="II622" s="3"/>
      <c r="IJ622" s="3"/>
      <c r="IK622" s="3"/>
      <c r="IL622" s="3"/>
      <c r="IM622" s="3"/>
      <c r="IN622" s="3"/>
      <c r="IO622" s="3"/>
      <c r="IP622" s="3"/>
      <c r="IQ622" s="3"/>
      <c r="IR622" s="3"/>
      <c r="IS622" s="3"/>
      <c r="IT622" s="3"/>
      <c r="IU622" s="3"/>
      <c r="IV622" s="3"/>
      <c r="IW622" s="3"/>
      <c r="IX622" s="3"/>
      <c r="IY622" s="3"/>
      <c r="IZ622" s="3"/>
      <c r="JA622" s="3"/>
      <c r="JB622" s="3"/>
      <c r="JC622" s="3"/>
      <c r="JD622" s="3"/>
      <c r="JE622" s="3"/>
      <c r="JF622" s="3"/>
      <c r="JG622" s="3"/>
      <c r="JH622" s="3"/>
      <c r="JI622" s="3"/>
      <c r="JJ622" s="3"/>
      <c r="JK622" s="3"/>
      <c r="JL622" s="3"/>
      <c r="JM622" s="3"/>
      <c r="JN622" s="3"/>
      <c r="JO622" s="3"/>
      <c r="JP622" s="3"/>
      <c r="JQ622" s="3"/>
      <c r="JR622" s="3"/>
      <c r="JS622" s="3"/>
      <c r="JT622" s="3"/>
      <c r="JU622" s="3"/>
      <c r="JV622" s="3"/>
      <c r="JW622" s="3"/>
      <c r="JX622" s="3"/>
      <c r="JY622" s="3"/>
      <c r="JZ622" s="3"/>
      <c r="KA622" s="3"/>
      <c r="KB622" s="3"/>
      <c r="KC622" s="3"/>
      <c r="KD622" s="3"/>
      <c r="KE622" s="3"/>
      <c r="KF622" s="3"/>
      <c r="KG622" s="3"/>
      <c r="KH622" s="3"/>
      <c r="KI622" s="3"/>
      <c r="KJ622" s="3"/>
      <c r="KK622" s="3"/>
      <c r="KL622" s="3"/>
      <c r="KM622" s="3"/>
      <c r="KN622" s="3"/>
    </row>
    <row r="623" spans="1:300">
      <c r="A623" s="3">
        <v>0</v>
      </c>
      <c r="B62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623)))"),"")</f>
        <v/>
      </c>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c r="AQ623" s="4"/>
      <c r="AR623" s="4"/>
      <c r="AS623" s="4"/>
      <c r="AT623" s="4"/>
      <c r="AU623" s="4"/>
      <c r="AV623" s="4"/>
      <c r="AW623" s="4"/>
      <c r="AX623" s="4"/>
      <c r="AY623" s="4"/>
      <c r="AZ623" s="4"/>
      <c r="BA623" s="4"/>
      <c r="BB623" s="4"/>
      <c r="BC623" s="4"/>
      <c r="BD623" s="4"/>
      <c r="BE623" s="4"/>
      <c r="BF623" s="4"/>
      <c r="BG623" s="4"/>
      <c r="BH623" s="4"/>
      <c r="BI623" s="4"/>
      <c r="BJ623" s="4"/>
      <c r="BK623" s="4"/>
      <c r="BL623" s="4"/>
      <c r="BM623" s="4"/>
      <c r="BN623" s="4"/>
      <c r="BO623" s="4"/>
      <c r="BP623" s="4"/>
      <c r="BQ623" s="4"/>
      <c r="BR623" s="4"/>
      <c r="BS623" s="4"/>
      <c r="BT623" s="4"/>
      <c r="BU623" s="4"/>
      <c r="BV623" s="4"/>
      <c r="BW623" s="4"/>
      <c r="BX623" s="4"/>
      <c r="BY623" s="4"/>
      <c r="BZ623" s="4"/>
      <c r="CA623" s="4"/>
      <c r="CB623" s="4"/>
      <c r="CC623" s="4"/>
      <c r="CD623" s="4"/>
      <c r="CE623" s="4"/>
      <c r="CF623" s="4"/>
      <c r="CG623" s="4"/>
      <c r="CH623" s="4"/>
      <c r="CI623" s="4"/>
      <c r="CJ623" s="4"/>
      <c r="CK623" s="4"/>
      <c r="CL623" s="4"/>
      <c r="CM623" s="4"/>
      <c r="CN623" s="4"/>
      <c r="CO623" s="4"/>
      <c r="CP623" s="4"/>
      <c r="CQ623" s="4"/>
      <c r="CR623" s="4"/>
      <c r="CS623" s="4"/>
      <c r="CT623" s="4"/>
      <c r="CU623" s="4"/>
      <c r="CV623" s="4"/>
      <c r="CW623" s="4"/>
      <c r="CX623" s="4"/>
      <c r="CY623" s="4"/>
      <c r="CZ623" s="4"/>
      <c r="DA623" s="4"/>
      <c r="DB623" s="4"/>
      <c r="DC623" s="4"/>
      <c r="DD623" s="4"/>
      <c r="DE623" s="4"/>
      <c r="DF623" s="4"/>
      <c r="DG623" s="4"/>
      <c r="DH623" s="4"/>
      <c r="DI623" s="4"/>
      <c r="DJ623" s="4"/>
      <c r="DK623" s="4"/>
      <c r="DL623" s="4"/>
      <c r="DM623" s="4"/>
      <c r="DN623" s="4"/>
      <c r="DO623" s="4"/>
      <c r="DP623" s="4"/>
      <c r="DQ623" s="4"/>
      <c r="DR623" s="4"/>
      <c r="DS623" s="4"/>
      <c r="DT623" s="4"/>
      <c r="DU623" s="4"/>
      <c r="DV623" s="4"/>
      <c r="DW623" s="4"/>
      <c r="DX623" s="4"/>
      <c r="DY623" s="4"/>
      <c r="DZ623" s="4"/>
      <c r="EA623" s="4"/>
      <c r="EB623" s="4"/>
      <c r="EC623" s="4"/>
      <c r="ED623" s="4"/>
      <c r="EE623" s="4"/>
      <c r="EF623" s="4"/>
      <c r="EG623" s="4"/>
      <c r="EH623" s="4"/>
      <c r="EI623" s="4"/>
      <c r="EJ623" s="4"/>
      <c r="EK623" s="4"/>
      <c r="EL623" s="4"/>
      <c r="EM623" s="4"/>
      <c r="EN623" s="4"/>
      <c r="EO623" s="4"/>
      <c r="EP623" s="4"/>
      <c r="EQ623" s="4"/>
      <c r="ER623" s="4"/>
      <c r="ES623" s="4"/>
      <c r="ET623" s="4"/>
      <c r="EU623" s="4"/>
      <c r="EV623" s="4"/>
      <c r="EW623" s="4"/>
      <c r="EX623" s="4"/>
      <c r="EY623" s="3"/>
      <c r="EZ623" s="3"/>
      <c r="FA623" s="3"/>
      <c r="FB623" s="3"/>
      <c r="FC623" s="3"/>
      <c r="FD623" s="3"/>
      <c r="FE623" s="3"/>
      <c r="FF623" s="3"/>
      <c r="FG623" s="3"/>
      <c r="FH623" s="3"/>
      <c r="FI623" s="3"/>
      <c r="FJ623" s="3"/>
      <c r="FK623" s="3"/>
      <c r="FL623" s="3"/>
      <c r="FM623" s="3"/>
      <c r="FN623" s="3"/>
      <c r="FO623" s="3"/>
      <c r="FP623" s="3"/>
      <c r="FQ623" s="3"/>
      <c r="FR623" s="3"/>
      <c r="FS623" s="3"/>
      <c r="FT623" s="3"/>
      <c r="FU623" s="3"/>
      <c r="FV623" s="3"/>
      <c r="FW623" s="3"/>
      <c r="FX623" s="3"/>
      <c r="FY623" s="3"/>
      <c r="FZ623" s="3"/>
      <c r="GA623" s="3"/>
      <c r="GB623" s="3"/>
      <c r="GC623" s="3"/>
      <c r="GD623" s="3"/>
      <c r="GE623" s="3"/>
      <c r="GF623" s="3"/>
      <c r="GG623" s="3"/>
      <c r="GH623" s="3"/>
      <c r="GI623" s="3"/>
      <c r="GJ623" s="3"/>
      <c r="GK623" s="3"/>
      <c r="GL623" s="3"/>
      <c r="GM623" s="3"/>
      <c r="GN623" s="3"/>
      <c r="GO623" s="3"/>
      <c r="GP623" s="3"/>
      <c r="GQ623" s="3"/>
      <c r="GR623" s="3"/>
      <c r="GS623" s="3"/>
      <c r="GT623" s="3"/>
      <c r="GU623" s="3"/>
      <c r="GV623" s="3"/>
      <c r="GW623" s="3"/>
      <c r="GX623" s="3"/>
      <c r="GY623" s="3"/>
      <c r="GZ623" s="3"/>
      <c r="HA623" s="3"/>
      <c r="HB623" s="3"/>
      <c r="HC623" s="3"/>
      <c r="HD623" s="3"/>
      <c r="HE623" s="3"/>
      <c r="HF623" s="3"/>
      <c r="HG623" s="3"/>
      <c r="HH623" s="3"/>
      <c r="HI623" s="3"/>
      <c r="HJ623" s="3"/>
      <c r="HK623" s="3"/>
      <c r="HL623" s="3"/>
      <c r="HM623" s="3"/>
      <c r="HN623" s="3"/>
      <c r="HO623" s="3"/>
      <c r="HP623" s="3"/>
      <c r="HQ623" s="3"/>
      <c r="HR623" s="3"/>
      <c r="HS623" s="3"/>
      <c r="HT623" s="3"/>
      <c r="HU623" s="3"/>
      <c r="HV623" s="3"/>
      <c r="HW623" s="3"/>
      <c r="HX623" s="3"/>
      <c r="HY623" s="3"/>
      <c r="HZ623" s="3"/>
      <c r="IA623" s="3"/>
      <c r="IB623" s="3"/>
      <c r="IC623" s="3"/>
      <c r="ID623" s="3"/>
      <c r="IE623" s="3"/>
      <c r="IF623" s="3"/>
      <c r="IG623" s="3"/>
      <c r="IH623" s="3"/>
      <c r="II623" s="3"/>
      <c r="IJ623" s="3"/>
      <c r="IK623" s="3"/>
      <c r="IL623" s="3"/>
      <c r="IM623" s="3"/>
      <c r="IN623" s="3"/>
      <c r="IO623" s="3"/>
      <c r="IP623" s="3"/>
      <c r="IQ623" s="3"/>
      <c r="IR623" s="3"/>
      <c r="IS623" s="3"/>
      <c r="IT623" s="3"/>
      <c r="IU623" s="3"/>
      <c r="IV623" s="3"/>
      <c r="IW623" s="3"/>
      <c r="IX623" s="3"/>
      <c r="IY623" s="3"/>
      <c r="IZ623" s="3"/>
      <c r="JA623" s="3"/>
      <c r="JB623" s="3"/>
      <c r="JC623" s="3"/>
      <c r="JD623" s="3"/>
      <c r="JE623" s="3"/>
      <c r="JF623" s="3"/>
      <c r="JG623" s="3"/>
      <c r="JH623" s="3"/>
      <c r="JI623" s="3"/>
      <c r="JJ623" s="3"/>
      <c r="JK623" s="3"/>
      <c r="JL623" s="3"/>
      <c r="JM623" s="3"/>
      <c r="JN623" s="3"/>
      <c r="JO623" s="3"/>
      <c r="JP623" s="3"/>
      <c r="JQ623" s="3"/>
      <c r="JR623" s="3"/>
      <c r="JS623" s="3"/>
      <c r="JT623" s="3"/>
      <c r="JU623" s="3"/>
      <c r="JV623" s="3"/>
      <c r="JW623" s="3"/>
      <c r="JX623" s="3"/>
      <c r="JY623" s="3"/>
      <c r="JZ623" s="3"/>
      <c r="KA623" s="3"/>
      <c r="KB623" s="3"/>
      <c r="KC623" s="3"/>
      <c r="KD623" s="3"/>
      <c r="KE623" s="3"/>
      <c r="KF623" s="3"/>
      <c r="KG623" s="3"/>
      <c r="KH623" s="3"/>
      <c r="KI623" s="3"/>
      <c r="KJ623" s="3"/>
      <c r="KK623" s="3"/>
      <c r="KL623" s="3"/>
      <c r="KM623" s="3"/>
      <c r="KN623" s="3"/>
    </row>
    <row r="624" spans="1:300">
      <c r="A624" s="3">
        <v>0</v>
      </c>
      <c r="B62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624)))"),"")</f>
        <v/>
      </c>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c r="AQ624" s="4"/>
      <c r="AR624" s="4"/>
      <c r="AS624" s="4"/>
      <c r="AT624" s="4"/>
      <c r="AU624" s="4"/>
      <c r="AV624" s="4"/>
      <c r="AW624" s="4"/>
      <c r="AX624" s="4"/>
      <c r="AY624" s="4"/>
      <c r="AZ624" s="4"/>
      <c r="BA624" s="4"/>
      <c r="BB624" s="4"/>
      <c r="BC624" s="4"/>
      <c r="BD624" s="4"/>
      <c r="BE624" s="4"/>
      <c r="BF624" s="4"/>
      <c r="BG624" s="4"/>
      <c r="BH624" s="4"/>
      <c r="BI624" s="4"/>
      <c r="BJ624" s="4"/>
      <c r="BK624" s="4"/>
      <c r="BL624" s="4"/>
      <c r="BM624" s="4"/>
      <c r="BN624" s="4"/>
      <c r="BO624" s="4"/>
      <c r="BP624" s="4"/>
      <c r="BQ624" s="4"/>
      <c r="BR624" s="4"/>
      <c r="BS624" s="4"/>
      <c r="BT624" s="4"/>
      <c r="BU624" s="4"/>
      <c r="BV624" s="4"/>
      <c r="BW624" s="4"/>
      <c r="BX624" s="4"/>
      <c r="BY624" s="4"/>
      <c r="BZ624" s="4"/>
      <c r="CA624" s="4"/>
      <c r="CB624" s="4"/>
      <c r="CC624" s="4"/>
      <c r="CD624" s="4"/>
      <c r="CE624" s="4"/>
      <c r="CF624" s="4"/>
      <c r="CG624" s="4"/>
      <c r="CH624" s="4"/>
      <c r="CI624" s="4"/>
      <c r="CJ624" s="4"/>
      <c r="CK624" s="4"/>
      <c r="CL624" s="4"/>
      <c r="CM624" s="4"/>
      <c r="CN624" s="4"/>
      <c r="CO624" s="4"/>
      <c r="CP624" s="4"/>
      <c r="CQ624" s="4"/>
      <c r="CR624" s="4"/>
      <c r="CS624" s="4"/>
      <c r="CT624" s="4"/>
      <c r="CU624" s="4"/>
      <c r="CV624" s="4"/>
      <c r="CW624" s="4"/>
      <c r="CX624" s="4"/>
      <c r="CY624" s="4"/>
      <c r="CZ624" s="4"/>
      <c r="DA624" s="4"/>
      <c r="DB624" s="4"/>
      <c r="DC624" s="4"/>
      <c r="DD624" s="4"/>
      <c r="DE624" s="4"/>
      <c r="DF624" s="4"/>
      <c r="DG624" s="4"/>
      <c r="DH624" s="4"/>
      <c r="DI624" s="4"/>
      <c r="DJ624" s="4"/>
      <c r="DK624" s="4"/>
      <c r="DL624" s="4"/>
      <c r="DM624" s="4"/>
      <c r="DN624" s="4"/>
      <c r="DO624" s="4"/>
      <c r="DP624" s="4"/>
      <c r="DQ624" s="4"/>
      <c r="DR624" s="4"/>
      <c r="DS624" s="4"/>
      <c r="DT624" s="4"/>
      <c r="DU624" s="4"/>
      <c r="DV624" s="4"/>
      <c r="DW624" s="4"/>
      <c r="DX624" s="4"/>
      <c r="DY624" s="4"/>
      <c r="DZ624" s="4"/>
      <c r="EA624" s="4"/>
      <c r="EB624" s="4"/>
      <c r="EC624" s="4"/>
      <c r="ED624" s="4"/>
      <c r="EE624" s="4"/>
      <c r="EF624" s="4"/>
      <c r="EG624" s="4"/>
      <c r="EH624" s="4"/>
      <c r="EI624" s="4"/>
      <c r="EJ624" s="4"/>
      <c r="EK624" s="4"/>
      <c r="EL624" s="4"/>
      <c r="EM624" s="4"/>
      <c r="EN624" s="4"/>
      <c r="EO624" s="4"/>
      <c r="EP624" s="4"/>
      <c r="EQ624" s="4"/>
      <c r="ER624" s="4"/>
      <c r="ES624" s="4"/>
      <c r="ET624" s="4"/>
      <c r="EU624" s="4"/>
      <c r="EV624" s="4"/>
      <c r="EW624" s="4"/>
      <c r="EX624" s="4"/>
      <c r="EY624" s="3"/>
      <c r="EZ624" s="3"/>
      <c r="FA624" s="3"/>
      <c r="FB624" s="3"/>
      <c r="FC624" s="3"/>
      <c r="FD624" s="3"/>
      <c r="FE624" s="3"/>
      <c r="FF624" s="3"/>
      <c r="FG624" s="3"/>
      <c r="FH624" s="3"/>
      <c r="FI624" s="3"/>
      <c r="FJ624" s="3"/>
      <c r="FK624" s="3"/>
      <c r="FL624" s="3"/>
      <c r="FM624" s="3"/>
      <c r="FN624" s="3"/>
      <c r="FO624" s="3"/>
      <c r="FP624" s="3"/>
      <c r="FQ624" s="3"/>
      <c r="FR624" s="3"/>
      <c r="FS624" s="3"/>
      <c r="FT624" s="3"/>
      <c r="FU624" s="3"/>
      <c r="FV624" s="3"/>
      <c r="FW624" s="3"/>
      <c r="FX624" s="3"/>
      <c r="FY624" s="3"/>
      <c r="FZ624" s="3"/>
      <c r="GA624" s="3"/>
      <c r="GB624" s="3"/>
      <c r="GC624" s="3"/>
      <c r="GD624" s="3"/>
      <c r="GE624" s="3"/>
      <c r="GF624" s="3"/>
      <c r="GG624" s="3"/>
      <c r="GH624" s="3"/>
      <c r="GI624" s="3"/>
      <c r="GJ624" s="3"/>
      <c r="GK624" s="3"/>
      <c r="GL624" s="3"/>
      <c r="GM624" s="3"/>
      <c r="GN624" s="3"/>
      <c r="GO624" s="3"/>
      <c r="GP624" s="3"/>
      <c r="GQ624" s="3"/>
      <c r="GR624" s="3"/>
      <c r="GS624" s="3"/>
      <c r="GT624" s="3"/>
      <c r="GU624" s="3"/>
      <c r="GV624" s="3"/>
      <c r="GW624" s="3"/>
      <c r="GX624" s="3"/>
      <c r="GY624" s="3"/>
      <c r="GZ624" s="3"/>
      <c r="HA624" s="3"/>
      <c r="HB624" s="3"/>
      <c r="HC624" s="3"/>
      <c r="HD624" s="3"/>
      <c r="HE624" s="3"/>
      <c r="HF624" s="3"/>
      <c r="HG624" s="3"/>
      <c r="HH624" s="3"/>
      <c r="HI624" s="3"/>
      <c r="HJ624" s="3"/>
      <c r="HK624" s="3"/>
      <c r="HL624" s="3"/>
      <c r="HM624" s="3"/>
      <c r="HN624" s="3"/>
      <c r="HO624" s="3"/>
      <c r="HP624" s="3"/>
      <c r="HQ624" s="3"/>
      <c r="HR624" s="3"/>
      <c r="HS624" s="3"/>
      <c r="HT624" s="3"/>
      <c r="HU624" s="3"/>
      <c r="HV624" s="3"/>
      <c r="HW624" s="3"/>
      <c r="HX624" s="3"/>
      <c r="HY624" s="3"/>
      <c r="HZ624" s="3"/>
      <c r="IA624" s="3"/>
      <c r="IB624" s="3"/>
      <c r="IC624" s="3"/>
      <c r="ID624" s="3"/>
      <c r="IE624" s="3"/>
      <c r="IF624" s="3"/>
      <c r="IG624" s="3"/>
      <c r="IH624" s="3"/>
      <c r="II624" s="3"/>
      <c r="IJ624" s="3"/>
      <c r="IK624" s="3"/>
      <c r="IL624" s="3"/>
      <c r="IM624" s="3"/>
      <c r="IN624" s="3"/>
      <c r="IO624" s="3"/>
      <c r="IP624" s="3"/>
      <c r="IQ624" s="3"/>
      <c r="IR624" s="3"/>
      <c r="IS624" s="3"/>
      <c r="IT624" s="3"/>
      <c r="IU624" s="3"/>
      <c r="IV624" s="3"/>
      <c r="IW624" s="3"/>
      <c r="IX624" s="3"/>
      <c r="IY624" s="3"/>
      <c r="IZ624" s="3"/>
      <c r="JA624" s="3"/>
      <c r="JB624" s="3"/>
      <c r="JC624" s="3"/>
      <c r="JD624" s="3"/>
      <c r="JE624" s="3"/>
      <c r="JF624" s="3"/>
      <c r="JG624" s="3"/>
      <c r="JH624" s="3"/>
      <c r="JI624" s="3"/>
      <c r="JJ624" s="3"/>
      <c r="JK624" s="3"/>
      <c r="JL624" s="3"/>
      <c r="JM624" s="3"/>
      <c r="JN624" s="3"/>
      <c r="JO624" s="3"/>
      <c r="JP624" s="3"/>
      <c r="JQ624" s="3"/>
      <c r="JR624" s="3"/>
      <c r="JS624" s="3"/>
      <c r="JT624" s="3"/>
      <c r="JU624" s="3"/>
      <c r="JV624" s="3"/>
      <c r="JW624" s="3"/>
      <c r="JX624" s="3"/>
      <c r="JY624" s="3"/>
      <c r="JZ624" s="3"/>
      <c r="KA624" s="3"/>
      <c r="KB624" s="3"/>
      <c r="KC624" s="3"/>
      <c r="KD624" s="3"/>
      <c r="KE624" s="3"/>
      <c r="KF624" s="3"/>
      <c r="KG624" s="3"/>
      <c r="KH624" s="3"/>
      <c r="KI624" s="3"/>
      <c r="KJ624" s="3"/>
      <c r="KK624" s="3"/>
      <c r="KL624" s="3"/>
      <c r="KM624" s="3"/>
      <c r="KN624" s="3"/>
    </row>
    <row r="625" spans="1:300">
      <c r="A625" s="3">
        <v>0</v>
      </c>
      <c r="B62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625)))"),"")</f>
        <v/>
      </c>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c r="AQ625" s="4"/>
      <c r="AR625" s="4"/>
      <c r="AS625" s="4"/>
      <c r="AT625" s="4"/>
      <c r="AU625" s="4"/>
      <c r="AV625" s="4"/>
      <c r="AW625" s="4"/>
      <c r="AX625" s="4"/>
      <c r="AY625" s="4"/>
      <c r="AZ625" s="4"/>
      <c r="BA625" s="4"/>
      <c r="BB625" s="4"/>
      <c r="BC625" s="4"/>
      <c r="BD625" s="4"/>
      <c r="BE625" s="4"/>
      <c r="BF625" s="4"/>
      <c r="BG625" s="4"/>
      <c r="BH625" s="4"/>
      <c r="BI625" s="4"/>
      <c r="BJ625" s="4"/>
      <c r="BK625" s="4"/>
      <c r="BL625" s="4"/>
      <c r="BM625" s="4"/>
      <c r="BN625" s="4"/>
      <c r="BO625" s="4"/>
      <c r="BP625" s="4"/>
      <c r="BQ625" s="4"/>
      <c r="BR625" s="4"/>
      <c r="BS625" s="4"/>
      <c r="BT625" s="4"/>
      <c r="BU625" s="4"/>
      <c r="BV625" s="4"/>
      <c r="BW625" s="4"/>
      <c r="BX625" s="4"/>
      <c r="BY625" s="4"/>
      <c r="BZ625" s="4"/>
      <c r="CA625" s="4"/>
      <c r="CB625" s="4"/>
      <c r="CC625" s="4"/>
      <c r="CD625" s="4"/>
      <c r="CE625" s="4"/>
      <c r="CF625" s="4"/>
      <c r="CG625" s="4"/>
      <c r="CH625" s="4"/>
      <c r="CI625" s="4"/>
      <c r="CJ625" s="4"/>
      <c r="CK625" s="4"/>
      <c r="CL625" s="4"/>
      <c r="CM625" s="4"/>
      <c r="CN625" s="4"/>
      <c r="CO625" s="4"/>
      <c r="CP625" s="4"/>
      <c r="CQ625" s="4"/>
      <c r="CR625" s="4"/>
      <c r="CS625" s="4"/>
      <c r="CT625" s="4"/>
      <c r="CU625" s="4"/>
      <c r="CV625" s="4"/>
      <c r="CW625" s="4"/>
      <c r="CX625" s="4"/>
      <c r="CY625" s="4"/>
      <c r="CZ625" s="4"/>
      <c r="DA625" s="4"/>
      <c r="DB625" s="4"/>
      <c r="DC625" s="4"/>
      <c r="DD625" s="4"/>
      <c r="DE625" s="4"/>
      <c r="DF625" s="4"/>
      <c r="DG625" s="4"/>
      <c r="DH625" s="4"/>
      <c r="DI625" s="4"/>
      <c r="DJ625" s="4"/>
      <c r="DK625" s="4"/>
      <c r="DL625" s="4"/>
      <c r="DM625" s="4"/>
      <c r="DN625" s="4"/>
      <c r="DO625" s="4"/>
      <c r="DP625" s="4"/>
      <c r="DQ625" s="4"/>
      <c r="DR625" s="4"/>
      <c r="DS625" s="4"/>
      <c r="DT625" s="4"/>
      <c r="DU625" s="4"/>
      <c r="DV625" s="4"/>
      <c r="DW625" s="4"/>
      <c r="DX625" s="4"/>
      <c r="DY625" s="4"/>
      <c r="DZ625" s="4"/>
      <c r="EA625" s="4"/>
      <c r="EB625" s="4"/>
      <c r="EC625" s="4"/>
      <c r="ED625" s="4"/>
      <c r="EE625" s="4"/>
      <c r="EF625" s="4"/>
      <c r="EG625" s="4"/>
      <c r="EH625" s="4"/>
      <c r="EI625" s="4"/>
      <c r="EJ625" s="4"/>
      <c r="EK625" s="4"/>
      <c r="EL625" s="4"/>
      <c r="EM625" s="4"/>
      <c r="EN625" s="4"/>
      <c r="EO625" s="4"/>
      <c r="EP625" s="4"/>
      <c r="EQ625" s="4"/>
      <c r="ER625" s="4"/>
      <c r="ES625" s="4"/>
      <c r="ET625" s="4"/>
      <c r="EU625" s="4"/>
      <c r="EV625" s="4"/>
      <c r="EW625" s="4"/>
      <c r="EX625" s="4"/>
      <c r="EY625" s="3"/>
      <c r="EZ625" s="3"/>
      <c r="FA625" s="3"/>
      <c r="FB625" s="3"/>
      <c r="FC625" s="3"/>
      <c r="FD625" s="3"/>
      <c r="FE625" s="3"/>
      <c r="FF625" s="3"/>
      <c r="FG625" s="3"/>
      <c r="FH625" s="3"/>
      <c r="FI625" s="3"/>
      <c r="FJ625" s="3"/>
      <c r="FK625" s="3"/>
      <c r="FL625" s="3"/>
      <c r="FM625" s="3"/>
      <c r="FN625" s="3"/>
      <c r="FO625" s="3"/>
      <c r="FP625" s="3"/>
      <c r="FQ625" s="3"/>
      <c r="FR625" s="3"/>
      <c r="FS625" s="3"/>
      <c r="FT625" s="3"/>
      <c r="FU625" s="3"/>
      <c r="FV625" s="3"/>
      <c r="FW625" s="3"/>
      <c r="FX625" s="3"/>
      <c r="FY625" s="3"/>
      <c r="FZ625" s="3"/>
      <c r="GA625" s="3"/>
      <c r="GB625" s="3"/>
      <c r="GC625" s="3"/>
      <c r="GD625" s="3"/>
      <c r="GE625" s="3"/>
      <c r="GF625" s="3"/>
      <c r="GG625" s="3"/>
      <c r="GH625" s="3"/>
      <c r="GI625" s="3"/>
      <c r="GJ625" s="3"/>
      <c r="GK625" s="3"/>
      <c r="GL625" s="3"/>
      <c r="GM625" s="3"/>
      <c r="GN625" s="3"/>
      <c r="GO625" s="3"/>
      <c r="GP625" s="3"/>
      <c r="GQ625" s="3"/>
      <c r="GR625" s="3"/>
      <c r="GS625" s="3"/>
      <c r="GT625" s="3"/>
      <c r="GU625" s="3"/>
      <c r="GV625" s="3"/>
      <c r="GW625" s="3"/>
      <c r="GX625" s="3"/>
      <c r="GY625" s="3"/>
      <c r="GZ625" s="3"/>
      <c r="HA625" s="3"/>
      <c r="HB625" s="3"/>
      <c r="HC625" s="3"/>
      <c r="HD625" s="3"/>
      <c r="HE625" s="3"/>
      <c r="HF625" s="3"/>
      <c r="HG625" s="3"/>
      <c r="HH625" s="3"/>
      <c r="HI625" s="3"/>
      <c r="HJ625" s="3"/>
      <c r="HK625" s="3"/>
      <c r="HL625" s="3"/>
      <c r="HM625" s="3"/>
      <c r="HN625" s="3"/>
      <c r="HO625" s="3"/>
      <c r="HP625" s="3"/>
      <c r="HQ625" s="3"/>
      <c r="HR625" s="3"/>
      <c r="HS625" s="3"/>
      <c r="HT625" s="3"/>
      <c r="HU625" s="3"/>
      <c r="HV625" s="3"/>
      <c r="HW625" s="3"/>
      <c r="HX625" s="3"/>
      <c r="HY625" s="3"/>
      <c r="HZ625" s="3"/>
      <c r="IA625" s="3"/>
      <c r="IB625" s="3"/>
      <c r="IC625" s="3"/>
      <c r="ID625" s="3"/>
      <c r="IE625" s="3"/>
      <c r="IF625" s="3"/>
      <c r="IG625" s="3"/>
      <c r="IH625" s="3"/>
      <c r="II625" s="3"/>
      <c r="IJ625" s="3"/>
      <c r="IK625" s="3"/>
      <c r="IL625" s="3"/>
      <c r="IM625" s="3"/>
      <c r="IN625" s="3"/>
      <c r="IO625" s="3"/>
      <c r="IP625" s="3"/>
      <c r="IQ625" s="3"/>
      <c r="IR625" s="3"/>
      <c r="IS625" s="3"/>
      <c r="IT625" s="3"/>
      <c r="IU625" s="3"/>
      <c r="IV625" s="3"/>
      <c r="IW625" s="3"/>
      <c r="IX625" s="3"/>
      <c r="IY625" s="3"/>
      <c r="IZ625" s="3"/>
      <c r="JA625" s="3"/>
      <c r="JB625" s="3"/>
      <c r="JC625" s="3"/>
      <c r="JD625" s="3"/>
      <c r="JE625" s="3"/>
      <c r="JF625" s="3"/>
      <c r="JG625" s="3"/>
      <c r="JH625" s="3"/>
      <c r="JI625" s="3"/>
      <c r="JJ625" s="3"/>
      <c r="JK625" s="3"/>
      <c r="JL625" s="3"/>
      <c r="JM625" s="3"/>
      <c r="JN625" s="3"/>
      <c r="JO625" s="3"/>
      <c r="JP625" s="3"/>
      <c r="JQ625" s="3"/>
      <c r="JR625" s="3"/>
      <c r="JS625" s="3"/>
      <c r="JT625" s="3"/>
      <c r="JU625" s="3"/>
      <c r="JV625" s="3"/>
      <c r="JW625" s="3"/>
      <c r="JX625" s="3"/>
      <c r="JY625" s="3"/>
      <c r="JZ625" s="3"/>
      <c r="KA625" s="3"/>
      <c r="KB625" s="3"/>
      <c r="KC625" s="3"/>
      <c r="KD625" s="3"/>
      <c r="KE625" s="3"/>
      <c r="KF625" s="3"/>
      <c r="KG625" s="3"/>
      <c r="KH625" s="3"/>
      <c r="KI625" s="3"/>
      <c r="KJ625" s="3"/>
      <c r="KK625" s="3"/>
      <c r="KL625" s="3"/>
      <c r="KM625" s="3"/>
      <c r="KN625" s="3"/>
    </row>
    <row r="626" spans="1:300">
      <c r="A626" s="3">
        <v>0</v>
      </c>
      <c r="B62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626)))"),"")</f>
        <v/>
      </c>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c r="AW626" s="4"/>
      <c r="AX626" s="4"/>
      <c r="AY626" s="4"/>
      <c r="AZ626" s="4"/>
      <c r="BA626" s="4"/>
      <c r="BB626" s="4"/>
      <c r="BC626" s="4"/>
      <c r="BD626" s="4"/>
      <c r="BE626" s="4"/>
      <c r="BF626" s="4"/>
      <c r="BG626" s="4"/>
      <c r="BH626" s="4"/>
      <c r="BI626" s="4"/>
      <c r="BJ626" s="4"/>
      <c r="BK626" s="4"/>
      <c r="BL626" s="4"/>
      <c r="BM626" s="4"/>
      <c r="BN626" s="4"/>
      <c r="BO626" s="4"/>
      <c r="BP626" s="4"/>
      <c r="BQ626" s="4"/>
      <c r="BR626" s="4"/>
      <c r="BS626" s="4"/>
      <c r="BT626" s="4"/>
      <c r="BU626" s="4"/>
      <c r="BV626" s="4"/>
      <c r="BW626" s="4"/>
      <c r="BX626" s="4"/>
      <c r="BY626" s="4"/>
      <c r="BZ626" s="4"/>
      <c r="CA626" s="4"/>
      <c r="CB626" s="4"/>
      <c r="CC626" s="4"/>
      <c r="CD626" s="4"/>
      <c r="CE626" s="4"/>
      <c r="CF626" s="4"/>
      <c r="CG626" s="4"/>
      <c r="CH626" s="4"/>
      <c r="CI626" s="4"/>
      <c r="CJ626" s="4"/>
      <c r="CK626" s="4"/>
      <c r="CL626" s="4"/>
      <c r="CM626" s="4"/>
      <c r="CN626" s="4"/>
      <c r="CO626" s="4"/>
      <c r="CP626" s="4"/>
      <c r="CQ626" s="4"/>
      <c r="CR626" s="4"/>
      <c r="CS626" s="4"/>
      <c r="CT626" s="4"/>
      <c r="CU626" s="4"/>
      <c r="CV626" s="4"/>
      <c r="CW626" s="4"/>
      <c r="CX626" s="4"/>
      <c r="CY626" s="4"/>
      <c r="CZ626" s="4"/>
      <c r="DA626" s="4"/>
      <c r="DB626" s="4"/>
      <c r="DC626" s="4"/>
      <c r="DD626" s="4"/>
      <c r="DE626" s="4"/>
      <c r="DF626" s="4"/>
      <c r="DG626" s="4"/>
      <c r="DH626" s="4"/>
      <c r="DI626" s="4"/>
      <c r="DJ626" s="4"/>
      <c r="DK626" s="4"/>
      <c r="DL626" s="4"/>
      <c r="DM626" s="4"/>
      <c r="DN626" s="4"/>
      <c r="DO626" s="4"/>
      <c r="DP626" s="4"/>
      <c r="DQ626" s="4"/>
      <c r="DR626" s="4"/>
      <c r="DS626" s="4"/>
      <c r="DT626" s="4"/>
      <c r="DU626" s="4"/>
      <c r="DV626" s="4"/>
      <c r="DW626" s="4"/>
      <c r="DX626" s="4"/>
      <c r="DY626" s="4"/>
      <c r="DZ626" s="4"/>
      <c r="EA626" s="4"/>
      <c r="EB626" s="4"/>
      <c r="EC626" s="4"/>
      <c r="ED626" s="4"/>
      <c r="EE626" s="4"/>
      <c r="EF626" s="4"/>
      <c r="EG626" s="4"/>
      <c r="EH626" s="4"/>
      <c r="EI626" s="4"/>
      <c r="EJ626" s="4"/>
      <c r="EK626" s="4"/>
      <c r="EL626" s="4"/>
      <c r="EM626" s="4"/>
      <c r="EN626" s="4"/>
      <c r="EO626" s="4"/>
      <c r="EP626" s="4"/>
      <c r="EQ626" s="4"/>
      <c r="ER626" s="4"/>
      <c r="ES626" s="4"/>
      <c r="ET626" s="4"/>
      <c r="EU626" s="4"/>
      <c r="EV626" s="4"/>
      <c r="EW626" s="4"/>
      <c r="EX626" s="4"/>
      <c r="EY626" s="3"/>
      <c r="EZ626" s="3"/>
      <c r="FA626" s="3"/>
      <c r="FB626" s="3"/>
      <c r="FC626" s="3"/>
      <c r="FD626" s="3"/>
      <c r="FE626" s="3"/>
      <c r="FF626" s="3"/>
      <c r="FG626" s="3"/>
      <c r="FH626" s="3"/>
      <c r="FI626" s="3"/>
      <c r="FJ626" s="3"/>
      <c r="FK626" s="3"/>
      <c r="FL626" s="3"/>
      <c r="FM626" s="3"/>
      <c r="FN626" s="3"/>
      <c r="FO626" s="3"/>
      <c r="FP626" s="3"/>
      <c r="FQ626" s="3"/>
      <c r="FR626" s="3"/>
      <c r="FS626" s="3"/>
      <c r="FT626" s="3"/>
      <c r="FU626" s="3"/>
      <c r="FV626" s="3"/>
      <c r="FW626" s="3"/>
      <c r="FX626" s="3"/>
      <c r="FY626" s="3"/>
      <c r="FZ626" s="3"/>
      <c r="GA626" s="3"/>
      <c r="GB626" s="3"/>
      <c r="GC626" s="3"/>
      <c r="GD626" s="3"/>
      <c r="GE626" s="3"/>
      <c r="GF626" s="3"/>
      <c r="GG626" s="3"/>
      <c r="GH626" s="3"/>
      <c r="GI626" s="3"/>
      <c r="GJ626" s="3"/>
      <c r="GK626" s="3"/>
      <c r="GL626" s="3"/>
      <c r="GM626" s="3"/>
      <c r="GN626" s="3"/>
      <c r="GO626" s="3"/>
      <c r="GP626" s="3"/>
      <c r="GQ626" s="3"/>
      <c r="GR626" s="3"/>
      <c r="GS626" s="3"/>
      <c r="GT626" s="3"/>
      <c r="GU626" s="3"/>
      <c r="GV626" s="3"/>
      <c r="GW626" s="3"/>
      <c r="GX626" s="3"/>
      <c r="GY626" s="3"/>
      <c r="GZ626" s="3"/>
      <c r="HA626" s="3"/>
      <c r="HB626" s="3"/>
      <c r="HC626" s="3"/>
      <c r="HD626" s="3"/>
      <c r="HE626" s="3"/>
      <c r="HF626" s="3"/>
      <c r="HG626" s="3"/>
      <c r="HH626" s="3"/>
      <c r="HI626" s="3"/>
      <c r="HJ626" s="3"/>
      <c r="HK626" s="3"/>
      <c r="HL626" s="3"/>
      <c r="HM626" s="3"/>
      <c r="HN626" s="3"/>
      <c r="HO626" s="3"/>
      <c r="HP626" s="3"/>
      <c r="HQ626" s="3"/>
      <c r="HR626" s="3"/>
      <c r="HS626" s="3"/>
      <c r="HT626" s="3"/>
      <c r="HU626" s="3"/>
      <c r="HV626" s="3"/>
      <c r="HW626" s="3"/>
      <c r="HX626" s="3"/>
      <c r="HY626" s="3"/>
      <c r="HZ626" s="3"/>
      <c r="IA626" s="3"/>
      <c r="IB626" s="3"/>
      <c r="IC626" s="3"/>
      <c r="ID626" s="3"/>
      <c r="IE626" s="3"/>
      <c r="IF626" s="3"/>
      <c r="IG626" s="3"/>
      <c r="IH626" s="3"/>
      <c r="II626" s="3"/>
      <c r="IJ626" s="3"/>
      <c r="IK626" s="3"/>
      <c r="IL626" s="3"/>
      <c r="IM626" s="3"/>
      <c r="IN626" s="3"/>
      <c r="IO626" s="3"/>
      <c r="IP626" s="3"/>
      <c r="IQ626" s="3"/>
      <c r="IR626" s="3"/>
      <c r="IS626" s="3"/>
      <c r="IT626" s="3"/>
      <c r="IU626" s="3"/>
      <c r="IV626" s="3"/>
      <c r="IW626" s="3"/>
      <c r="IX626" s="3"/>
      <c r="IY626" s="3"/>
      <c r="IZ626" s="3"/>
      <c r="JA626" s="3"/>
      <c r="JB626" s="3"/>
      <c r="JC626" s="3"/>
      <c r="JD626" s="3"/>
      <c r="JE626" s="3"/>
      <c r="JF626" s="3"/>
      <c r="JG626" s="3"/>
      <c r="JH626" s="3"/>
      <c r="JI626" s="3"/>
      <c r="JJ626" s="3"/>
      <c r="JK626" s="3"/>
      <c r="JL626" s="3"/>
      <c r="JM626" s="3"/>
      <c r="JN626" s="3"/>
      <c r="JO626" s="3"/>
      <c r="JP626" s="3"/>
      <c r="JQ626" s="3"/>
      <c r="JR626" s="3"/>
      <c r="JS626" s="3"/>
      <c r="JT626" s="3"/>
      <c r="JU626" s="3"/>
      <c r="JV626" s="3"/>
      <c r="JW626" s="3"/>
      <c r="JX626" s="3"/>
      <c r="JY626" s="3"/>
      <c r="JZ626" s="3"/>
      <c r="KA626" s="3"/>
      <c r="KB626" s="3"/>
      <c r="KC626" s="3"/>
      <c r="KD626" s="3"/>
      <c r="KE626" s="3"/>
      <c r="KF626" s="3"/>
      <c r="KG626" s="3"/>
      <c r="KH626" s="3"/>
      <c r="KI626" s="3"/>
      <c r="KJ626" s="3"/>
      <c r="KK626" s="3"/>
      <c r="KL626" s="3"/>
      <c r="KM626" s="3"/>
      <c r="KN626" s="3"/>
    </row>
    <row r="627" spans="1:300">
      <c r="A627" s="3">
        <v>0</v>
      </c>
      <c r="B62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627)))"),"")</f>
        <v/>
      </c>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c r="AW627" s="4"/>
      <c r="AX627" s="4"/>
      <c r="AY627" s="4"/>
      <c r="AZ627" s="4"/>
      <c r="BA627" s="4"/>
      <c r="BB627" s="4"/>
      <c r="BC627" s="4"/>
      <c r="BD627" s="4"/>
      <c r="BE627" s="4"/>
      <c r="BF627" s="4"/>
      <c r="BG627" s="4"/>
      <c r="BH627" s="4"/>
      <c r="BI627" s="4"/>
      <c r="BJ627" s="4"/>
      <c r="BK627" s="4"/>
      <c r="BL627" s="4"/>
      <c r="BM627" s="4"/>
      <c r="BN627" s="4"/>
      <c r="BO627" s="4"/>
      <c r="BP627" s="4"/>
      <c r="BQ627" s="4"/>
      <c r="BR627" s="4"/>
      <c r="BS627" s="4"/>
      <c r="BT627" s="4"/>
      <c r="BU627" s="4"/>
      <c r="BV627" s="4"/>
      <c r="BW627" s="4"/>
      <c r="BX627" s="4"/>
      <c r="BY627" s="4"/>
      <c r="BZ627" s="4"/>
      <c r="CA627" s="4"/>
      <c r="CB627" s="4"/>
      <c r="CC627" s="4"/>
      <c r="CD627" s="4"/>
      <c r="CE627" s="4"/>
      <c r="CF627" s="4"/>
      <c r="CG627" s="4"/>
      <c r="CH627" s="4"/>
      <c r="CI627" s="4"/>
      <c r="CJ627" s="4"/>
      <c r="CK627" s="4"/>
      <c r="CL627" s="4"/>
      <c r="CM627" s="4"/>
      <c r="CN627" s="4"/>
      <c r="CO627" s="4"/>
      <c r="CP627" s="4"/>
      <c r="CQ627" s="4"/>
      <c r="CR627" s="4"/>
      <c r="CS627" s="4"/>
      <c r="CT627" s="4"/>
      <c r="CU627" s="4"/>
      <c r="CV627" s="4"/>
      <c r="CW627" s="4"/>
      <c r="CX627" s="4"/>
      <c r="CY627" s="4"/>
      <c r="CZ627" s="4"/>
      <c r="DA627" s="4"/>
      <c r="DB627" s="4"/>
      <c r="DC627" s="4"/>
      <c r="DD627" s="4"/>
      <c r="DE627" s="4"/>
      <c r="DF627" s="4"/>
      <c r="DG627" s="4"/>
      <c r="DH627" s="4"/>
      <c r="DI627" s="4"/>
      <c r="DJ627" s="4"/>
      <c r="DK627" s="4"/>
      <c r="DL627" s="4"/>
      <c r="DM627" s="4"/>
      <c r="DN627" s="4"/>
      <c r="DO627" s="4"/>
      <c r="DP627" s="4"/>
      <c r="DQ627" s="4"/>
      <c r="DR627" s="4"/>
      <c r="DS627" s="4"/>
      <c r="DT627" s="4"/>
      <c r="DU627" s="4"/>
      <c r="DV627" s="4"/>
      <c r="DW627" s="4"/>
      <c r="DX627" s="4"/>
      <c r="DY627" s="4"/>
      <c r="DZ627" s="4"/>
      <c r="EA627" s="4"/>
      <c r="EB627" s="4"/>
      <c r="EC627" s="4"/>
      <c r="ED627" s="4"/>
      <c r="EE627" s="4"/>
      <c r="EF627" s="4"/>
      <c r="EG627" s="4"/>
      <c r="EH627" s="4"/>
      <c r="EI627" s="4"/>
      <c r="EJ627" s="4"/>
      <c r="EK627" s="4"/>
      <c r="EL627" s="4"/>
      <c r="EM627" s="4"/>
      <c r="EN627" s="4"/>
      <c r="EO627" s="4"/>
      <c r="EP627" s="4"/>
      <c r="EQ627" s="4"/>
      <c r="ER627" s="4"/>
      <c r="ES627" s="4"/>
      <c r="ET627" s="4"/>
      <c r="EU627" s="4"/>
      <c r="EV627" s="4"/>
      <c r="EW627" s="4"/>
      <c r="EX627" s="4"/>
      <c r="EY627" s="3"/>
      <c r="EZ627" s="3"/>
      <c r="FA627" s="3"/>
      <c r="FB627" s="3"/>
      <c r="FC627" s="3"/>
      <c r="FD627" s="3"/>
      <c r="FE627" s="3"/>
      <c r="FF627" s="3"/>
      <c r="FG627" s="3"/>
      <c r="FH627" s="3"/>
      <c r="FI627" s="3"/>
      <c r="FJ627" s="3"/>
      <c r="FK627" s="3"/>
      <c r="FL627" s="3"/>
      <c r="FM627" s="3"/>
      <c r="FN627" s="3"/>
      <c r="FO627" s="3"/>
      <c r="FP627" s="3"/>
      <c r="FQ627" s="3"/>
      <c r="FR627" s="3"/>
      <c r="FS627" s="3"/>
      <c r="FT627" s="3"/>
      <c r="FU627" s="3"/>
      <c r="FV627" s="3"/>
      <c r="FW627" s="3"/>
      <c r="FX627" s="3"/>
      <c r="FY627" s="3"/>
      <c r="FZ627" s="3"/>
      <c r="GA627" s="3"/>
      <c r="GB627" s="3"/>
      <c r="GC627" s="3"/>
      <c r="GD627" s="3"/>
      <c r="GE627" s="3"/>
      <c r="GF627" s="3"/>
      <c r="GG627" s="3"/>
      <c r="GH627" s="3"/>
      <c r="GI627" s="3"/>
      <c r="GJ627" s="3"/>
      <c r="GK627" s="3"/>
      <c r="GL627" s="3"/>
      <c r="GM627" s="3"/>
      <c r="GN627" s="3"/>
      <c r="GO627" s="3"/>
      <c r="GP627" s="3"/>
      <c r="GQ627" s="3"/>
      <c r="GR627" s="3"/>
      <c r="GS627" s="3"/>
      <c r="GT627" s="3"/>
      <c r="GU627" s="3"/>
      <c r="GV627" s="3"/>
      <c r="GW627" s="3"/>
      <c r="GX627" s="3"/>
      <c r="GY627" s="3"/>
      <c r="GZ627" s="3"/>
      <c r="HA627" s="3"/>
      <c r="HB627" s="3"/>
      <c r="HC627" s="3"/>
      <c r="HD627" s="3"/>
      <c r="HE627" s="3"/>
      <c r="HF627" s="3"/>
      <c r="HG627" s="3"/>
      <c r="HH627" s="3"/>
      <c r="HI627" s="3"/>
      <c r="HJ627" s="3"/>
      <c r="HK627" s="3"/>
      <c r="HL627" s="3"/>
      <c r="HM627" s="3"/>
      <c r="HN627" s="3"/>
      <c r="HO627" s="3"/>
      <c r="HP627" s="3"/>
      <c r="HQ627" s="3"/>
      <c r="HR627" s="3"/>
      <c r="HS627" s="3"/>
      <c r="HT627" s="3"/>
      <c r="HU627" s="3"/>
      <c r="HV627" s="3"/>
      <c r="HW627" s="3"/>
      <c r="HX627" s="3"/>
      <c r="HY627" s="3"/>
      <c r="HZ627" s="3"/>
      <c r="IA627" s="3"/>
      <c r="IB627" s="3"/>
      <c r="IC627" s="3"/>
      <c r="ID627" s="3"/>
      <c r="IE627" s="3"/>
      <c r="IF627" s="3"/>
      <c r="IG627" s="3"/>
      <c r="IH627" s="3"/>
      <c r="II627" s="3"/>
      <c r="IJ627" s="3"/>
      <c r="IK627" s="3"/>
      <c r="IL627" s="3"/>
      <c r="IM627" s="3"/>
      <c r="IN627" s="3"/>
      <c r="IO627" s="3"/>
      <c r="IP627" s="3"/>
      <c r="IQ627" s="3"/>
      <c r="IR627" s="3"/>
      <c r="IS627" s="3"/>
      <c r="IT627" s="3"/>
      <c r="IU627" s="3"/>
      <c r="IV627" s="3"/>
      <c r="IW627" s="3"/>
      <c r="IX627" s="3"/>
      <c r="IY627" s="3"/>
      <c r="IZ627" s="3"/>
      <c r="JA627" s="3"/>
      <c r="JB627" s="3"/>
      <c r="JC627" s="3"/>
      <c r="JD627" s="3"/>
      <c r="JE627" s="3"/>
      <c r="JF627" s="3"/>
      <c r="JG627" s="3"/>
      <c r="JH627" s="3"/>
      <c r="JI627" s="3"/>
      <c r="JJ627" s="3"/>
      <c r="JK627" s="3"/>
      <c r="JL627" s="3"/>
      <c r="JM627" s="3"/>
      <c r="JN627" s="3"/>
      <c r="JO627" s="3"/>
      <c r="JP627" s="3"/>
      <c r="JQ627" s="3"/>
      <c r="JR627" s="3"/>
      <c r="JS627" s="3"/>
      <c r="JT627" s="3"/>
      <c r="JU627" s="3"/>
      <c r="JV627" s="3"/>
      <c r="JW627" s="3"/>
      <c r="JX627" s="3"/>
      <c r="JY627" s="3"/>
      <c r="JZ627" s="3"/>
      <c r="KA627" s="3"/>
      <c r="KB627" s="3"/>
      <c r="KC627" s="3"/>
      <c r="KD627" s="3"/>
      <c r="KE627" s="3"/>
      <c r="KF627" s="3"/>
      <c r="KG627" s="3"/>
      <c r="KH627" s="3"/>
      <c r="KI627" s="3"/>
      <c r="KJ627" s="3"/>
      <c r="KK627" s="3"/>
      <c r="KL627" s="3"/>
      <c r="KM627" s="3"/>
      <c r="KN627" s="3"/>
    </row>
    <row r="628" spans="1:300">
      <c r="A628" s="3">
        <v>0</v>
      </c>
      <c r="B62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628)))"),"")</f>
        <v/>
      </c>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c r="AQ628" s="4"/>
      <c r="AR628" s="4"/>
      <c r="AS628" s="4"/>
      <c r="AT628" s="4"/>
      <c r="AU628" s="4"/>
      <c r="AV628" s="4"/>
      <c r="AW628" s="4"/>
      <c r="AX628" s="4"/>
      <c r="AY628" s="4"/>
      <c r="AZ628" s="4"/>
      <c r="BA628" s="4"/>
      <c r="BB628" s="4"/>
      <c r="BC628" s="4"/>
      <c r="BD628" s="4"/>
      <c r="BE628" s="4"/>
      <c r="BF628" s="4"/>
      <c r="BG628" s="4"/>
      <c r="BH628" s="4"/>
      <c r="BI628" s="4"/>
      <c r="BJ628" s="4"/>
      <c r="BK628" s="4"/>
      <c r="BL628" s="4"/>
      <c r="BM628" s="4"/>
      <c r="BN628" s="4"/>
      <c r="BO628" s="4"/>
      <c r="BP628" s="4"/>
      <c r="BQ628" s="4"/>
      <c r="BR628" s="4"/>
      <c r="BS628" s="4"/>
      <c r="BT628" s="4"/>
      <c r="BU628" s="4"/>
      <c r="BV628" s="4"/>
      <c r="BW628" s="4"/>
      <c r="BX628" s="4"/>
      <c r="BY628" s="4"/>
      <c r="BZ628" s="4"/>
      <c r="CA628" s="4"/>
      <c r="CB628" s="4"/>
      <c r="CC628" s="4"/>
      <c r="CD628" s="4"/>
      <c r="CE628" s="4"/>
      <c r="CF628" s="4"/>
      <c r="CG628" s="4"/>
      <c r="CH628" s="4"/>
      <c r="CI628" s="4"/>
      <c r="CJ628" s="4"/>
      <c r="CK628" s="4"/>
      <c r="CL628" s="4"/>
      <c r="CM628" s="4"/>
      <c r="CN628" s="4"/>
      <c r="CO628" s="4"/>
      <c r="CP628" s="4"/>
      <c r="CQ628" s="4"/>
      <c r="CR628" s="4"/>
      <c r="CS628" s="4"/>
      <c r="CT628" s="4"/>
      <c r="CU628" s="4"/>
      <c r="CV628" s="4"/>
      <c r="CW628" s="4"/>
      <c r="CX628" s="4"/>
      <c r="CY628" s="4"/>
      <c r="CZ628" s="4"/>
      <c r="DA628" s="4"/>
      <c r="DB628" s="4"/>
      <c r="DC628" s="4"/>
      <c r="DD628" s="4"/>
      <c r="DE628" s="4"/>
      <c r="DF628" s="4"/>
      <c r="DG628" s="4"/>
      <c r="DH628" s="4"/>
      <c r="DI628" s="4"/>
      <c r="DJ628" s="4"/>
      <c r="DK628" s="4"/>
      <c r="DL628" s="4"/>
      <c r="DM628" s="4"/>
      <c r="DN628" s="4"/>
      <c r="DO628" s="4"/>
      <c r="DP628" s="4"/>
      <c r="DQ628" s="4"/>
      <c r="DR628" s="4"/>
      <c r="DS628" s="4"/>
      <c r="DT628" s="4"/>
      <c r="DU628" s="4"/>
      <c r="DV628" s="4"/>
      <c r="DW628" s="4"/>
      <c r="DX628" s="4"/>
      <c r="DY628" s="4"/>
      <c r="DZ628" s="4"/>
      <c r="EA628" s="4"/>
      <c r="EB628" s="4"/>
      <c r="EC628" s="4"/>
      <c r="ED628" s="4"/>
      <c r="EE628" s="4"/>
      <c r="EF628" s="4"/>
      <c r="EG628" s="4"/>
      <c r="EH628" s="4"/>
      <c r="EI628" s="4"/>
      <c r="EJ628" s="4"/>
      <c r="EK628" s="4"/>
      <c r="EL628" s="4"/>
      <c r="EM628" s="4"/>
      <c r="EN628" s="4"/>
      <c r="EO628" s="4"/>
      <c r="EP628" s="4"/>
      <c r="EQ628" s="4"/>
      <c r="ER628" s="4"/>
      <c r="ES628" s="4"/>
      <c r="ET628" s="4"/>
      <c r="EU628" s="4"/>
      <c r="EV628" s="4"/>
      <c r="EW628" s="4"/>
      <c r="EX628" s="4"/>
      <c r="EY628" s="3"/>
      <c r="EZ628" s="3"/>
      <c r="FA628" s="3"/>
      <c r="FB628" s="3"/>
      <c r="FC628" s="3"/>
      <c r="FD628" s="3"/>
      <c r="FE628" s="3"/>
      <c r="FF628" s="3"/>
      <c r="FG628" s="3"/>
      <c r="FH628" s="3"/>
      <c r="FI628" s="3"/>
      <c r="FJ628" s="3"/>
      <c r="FK628" s="3"/>
      <c r="FL628" s="3"/>
      <c r="FM628" s="3"/>
      <c r="FN628" s="3"/>
      <c r="FO628" s="3"/>
      <c r="FP628" s="3"/>
      <c r="FQ628" s="3"/>
      <c r="FR628" s="3"/>
      <c r="FS628" s="3"/>
      <c r="FT628" s="3"/>
      <c r="FU628" s="3"/>
      <c r="FV628" s="3"/>
      <c r="FW628" s="3"/>
      <c r="FX628" s="3"/>
      <c r="FY628" s="3"/>
      <c r="FZ628" s="3"/>
      <c r="GA628" s="3"/>
      <c r="GB628" s="3"/>
      <c r="GC628" s="3"/>
      <c r="GD628" s="3"/>
      <c r="GE628" s="3"/>
      <c r="GF628" s="3"/>
      <c r="GG628" s="3"/>
      <c r="GH628" s="3"/>
      <c r="GI628" s="3"/>
      <c r="GJ628" s="3"/>
      <c r="GK628" s="3"/>
      <c r="GL628" s="3"/>
      <c r="GM628" s="3"/>
      <c r="GN628" s="3"/>
      <c r="GO628" s="3"/>
      <c r="GP628" s="3"/>
      <c r="GQ628" s="3"/>
      <c r="GR628" s="3"/>
      <c r="GS628" s="3"/>
      <c r="GT628" s="3"/>
      <c r="GU628" s="3"/>
      <c r="GV628" s="3"/>
      <c r="GW628" s="3"/>
      <c r="GX628" s="3"/>
      <c r="GY628" s="3"/>
      <c r="GZ628" s="3"/>
      <c r="HA628" s="3"/>
      <c r="HB628" s="3"/>
      <c r="HC628" s="3"/>
      <c r="HD628" s="3"/>
      <c r="HE628" s="3"/>
      <c r="HF628" s="3"/>
      <c r="HG628" s="3"/>
      <c r="HH628" s="3"/>
      <c r="HI628" s="3"/>
      <c r="HJ628" s="3"/>
      <c r="HK628" s="3"/>
      <c r="HL628" s="3"/>
      <c r="HM628" s="3"/>
      <c r="HN628" s="3"/>
      <c r="HO628" s="3"/>
      <c r="HP628" s="3"/>
      <c r="HQ628" s="3"/>
      <c r="HR628" s="3"/>
      <c r="HS628" s="3"/>
      <c r="HT628" s="3"/>
      <c r="HU628" s="3"/>
      <c r="HV628" s="3"/>
      <c r="HW628" s="3"/>
      <c r="HX628" s="3"/>
      <c r="HY628" s="3"/>
      <c r="HZ628" s="3"/>
      <c r="IA628" s="3"/>
      <c r="IB628" s="3"/>
      <c r="IC628" s="3"/>
      <c r="ID628" s="3"/>
      <c r="IE628" s="3"/>
      <c r="IF628" s="3"/>
      <c r="IG628" s="3"/>
      <c r="IH628" s="3"/>
      <c r="II628" s="3"/>
      <c r="IJ628" s="3"/>
      <c r="IK628" s="3"/>
      <c r="IL628" s="3"/>
      <c r="IM628" s="3"/>
      <c r="IN628" s="3"/>
      <c r="IO628" s="3"/>
      <c r="IP628" s="3"/>
      <c r="IQ628" s="3"/>
      <c r="IR628" s="3"/>
      <c r="IS628" s="3"/>
      <c r="IT628" s="3"/>
      <c r="IU628" s="3"/>
      <c r="IV628" s="3"/>
      <c r="IW628" s="3"/>
      <c r="IX628" s="3"/>
      <c r="IY628" s="3"/>
      <c r="IZ628" s="3"/>
      <c r="JA628" s="3"/>
      <c r="JB628" s="3"/>
      <c r="JC628" s="3"/>
      <c r="JD628" s="3"/>
      <c r="JE628" s="3"/>
      <c r="JF628" s="3"/>
      <c r="JG628" s="3"/>
      <c r="JH628" s="3"/>
      <c r="JI628" s="3"/>
      <c r="JJ628" s="3"/>
      <c r="JK628" s="3"/>
      <c r="JL628" s="3"/>
      <c r="JM628" s="3"/>
      <c r="JN628" s="3"/>
      <c r="JO628" s="3"/>
      <c r="JP628" s="3"/>
      <c r="JQ628" s="3"/>
      <c r="JR628" s="3"/>
      <c r="JS628" s="3"/>
      <c r="JT628" s="3"/>
      <c r="JU628" s="3"/>
      <c r="JV628" s="3"/>
      <c r="JW628" s="3"/>
      <c r="JX628" s="3"/>
      <c r="JY628" s="3"/>
      <c r="JZ628" s="3"/>
      <c r="KA628" s="3"/>
      <c r="KB628" s="3"/>
      <c r="KC628" s="3"/>
      <c r="KD628" s="3"/>
      <c r="KE628" s="3"/>
      <c r="KF628" s="3"/>
      <c r="KG628" s="3"/>
      <c r="KH628" s="3"/>
      <c r="KI628" s="3"/>
      <c r="KJ628" s="3"/>
      <c r="KK628" s="3"/>
      <c r="KL628" s="3"/>
      <c r="KM628" s="3"/>
      <c r="KN628" s="3"/>
    </row>
    <row r="629" spans="1:300">
      <c r="A629" s="3">
        <v>0</v>
      </c>
      <c r="B62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629)))"),"")</f>
        <v/>
      </c>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c r="AQ629" s="4"/>
      <c r="AR629" s="4"/>
      <c r="AS629" s="4"/>
      <c r="AT629" s="4"/>
      <c r="AU629" s="4"/>
      <c r="AV629" s="4"/>
      <c r="AW629" s="4"/>
      <c r="AX629" s="4"/>
      <c r="AY629" s="4"/>
      <c r="AZ629" s="4"/>
      <c r="BA629" s="4"/>
      <c r="BB629" s="4"/>
      <c r="BC629" s="4"/>
      <c r="BD629" s="4"/>
      <c r="BE629" s="4"/>
      <c r="BF629" s="4"/>
      <c r="BG629" s="4"/>
      <c r="BH629" s="4"/>
      <c r="BI629" s="4"/>
      <c r="BJ629" s="4"/>
      <c r="BK629" s="4"/>
      <c r="BL629" s="4"/>
      <c r="BM629" s="4"/>
      <c r="BN629" s="4"/>
      <c r="BO629" s="4"/>
      <c r="BP629" s="4"/>
      <c r="BQ629" s="4"/>
      <c r="BR629" s="4"/>
      <c r="BS629" s="4"/>
      <c r="BT629" s="4"/>
      <c r="BU629" s="4"/>
      <c r="BV629" s="4"/>
      <c r="BW629" s="4"/>
      <c r="BX629" s="4"/>
      <c r="BY629" s="4"/>
      <c r="BZ629" s="4"/>
      <c r="CA629" s="4"/>
      <c r="CB629" s="4"/>
      <c r="CC629" s="4"/>
      <c r="CD629" s="4"/>
      <c r="CE629" s="4"/>
      <c r="CF629" s="4"/>
      <c r="CG629" s="4"/>
      <c r="CH629" s="4"/>
      <c r="CI629" s="4"/>
      <c r="CJ629" s="4"/>
      <c r="CK629" s="4"/>
      <c r="CL629" s="4"/>
      <c r="CM629" s="4"/>
      <c r="CN629" s="4"/>
      <c r="CO629" s="4"/>
      <c r="CP629" s="4"/>
      <c r="CQ629" s="4"/>
      <c r="CR629" s="4"/>
      <c r="CS629" s="4"/>
      <c r="CT629" s="4"/>
      <c r="CU629" s="4"/>
      <c r="CV629" s="4"/>
      <c r="CW629" s="4"/>
      <c r="CX629" s="4"/>
      <c r="CY629" s="4"/>
      <c r="CZ629" s="4"/>
      <c r="DA629" s="4"/>
      <c r="DB629" s="4"/>
      <c r="DC629" s="4"/>
      <c r="DD629" s="4"/>
      <c r="DE629" s="4"/>
      <c r="DF629" s="4"/>
      <c r="DG629" s="4"/>
      <c r="DH629" s="4"/>
      <c r="DI629" s="4"/>
      <c r="DJ629" s="4"/>
      <c r="DK629" s="4"/>
      <c r="DL629" s="4"/>
      <c r="DM629" s="4"/>
      <c r="DN629" s="4"/>
      <c r="DO629" s="4"/>
      <c r="DP629" s="4"/>
      <c r="DQ629" s="4"/>
      <c r="DR629" s="4"/>
      <c r="DS629" s="4"/>
      <c r="DT629" s="4"/>
      <c r="DU629" s="4"/>
      <c r="DV629" s="4"/>
      <c r="DW629" s="4"/>
      <c r="DX629" s="4"/>
      <c r="DY629" s="4"/>
      <c r="DZ629" s="4"/>
      <c r="EA629" s="4"/>
      <c r="EB629" s="4"/>
      <c r="EC629" s="4"/>
      <c r="ED629" s="4"/>
      <c r="EE629" s="4"/>
      <c r="EF629" s="4"/>
      <c r="EG629" s="4"/>
      <c r="EH629" s="4"/>
      <c r="EI629" s="4"/>
      <c r="EJ629" s="4"/>
      <c r="EK629" s="4"/>
      <c r="EL629" s="4"/>
      <c r="EM629" s="4"/>
      <c r="EN629" s="4"/>
      <c r="EO629" s="4"/>
      <c r="EP629" s="4"/>
      <c r="EQ629" s="4"/>
      <c r="ER629" s="4"/>
      <c r="ES629" s="4"/>
      <c r="ET629" s="4"/>
      <c r="EU629" s="4"/>
      <c r="EV629" s="4"/>
      <c r="EW629" s="4"/>
      <c r="EX629" s="4"/>
      <c r="EY629" s="3"/>
      <c r="EZ629" s="3"/>
      <c r="FA629" s="3"/>
      <c r="FB629" s="3"/>
      <c r="FC629" s="3"/>
      <c r="FD629" s="3"/>
      <c r="FE629" s="3"/>
      <c r="FF629" s="3"/>
      <c r="FG629" s="3"/>
      <c r="FH629" s="3"/>
      <c r="FI629" s="3"/>
      <c r="FJ629" s="3"/>
      <c r="FK629" s="3"/>
      <c r="FL629" s="3"/>
      <c r="FM629" s="3"/>
      <c r="FN629" s="3"/>
      <c r="FO629" s="3"/>
      <c r="FP629" s="3"/>
      <c r="FQ629" s="3"/>
      <c r="FR629" s="3"/>
      <c r="FS629" s="3"/>
      <c r="FT629" s="3"/>
      <c r="FU629" s="3"/>
      <c r="FV629" s="3"/>
      <c r="FW629" s="3"/>
      <c r="FX629" s="3"/>
      <c r="FY629" s="3"/>
      <c r="FZ629" s="3"/>
      <c r="GA629" s="3"/>
      <c r="GB629" s="3"/>
      <c r="GC629" s="3"/>
      <c r="GD629" s="3"/>
      <c r="GE629" s="3"/>
      <c r="GF629" s="3"/>
      <c r="GG629" s="3"/>
      <c r="GH629" s="3"/>
      <c r="GI629" s="3"/>
      <c r="GJ629" s="3"/>
      <c r="GK629" s="3"/>
      <c r="GL629" s="3"/>
      <c r="GM629" s="3"/>
      <c r="GN629" s="3"/>
      <c r="GO629" s="3"/>
      <c r="GP629" s="3"/>
      <c r="GQ629" s="3"/>
      <c r="GR629" s="3"/>
      <c r="GS629" s="3"/>
      <c r="GT629" s="3"/>
      <c r="GU629" s="3"/>
      <c r="GV629" s="3"/>
      <c r="GW629" s="3"/>
      <c r="GX629" s="3"/>
      <c r="GY629" s="3"/>
      <c r="GZ629" s="3"/>
      <c r="HA629" s="3"/>
      <c r="HB629" s="3"/>
      <c r="HC629" s="3"/>
      <c r="HD629" s="3"/>
      <c r="HE629" s="3"/>
      <c r="HF629" s="3"/>
      <c r="HG629" s="3"/>
      <c r="HH629" s="3"/>
      <c r="HI629" s="3"/>
      <c r="HJ629" s="3"/>
      <c r="HK629" s="3"/>
      <c r="HL629" s="3"/>
      <c r="HM629" s="3"/>
      <c r="HN629" s="3"/>
      <c r="HO629" s="3"/>
      <c r="HP629" s="3"/>
      <c r="HQ629" s="3"/>
      <c r="HR629" s="3"/>
      <c r="HS629" s="3"/>
      <c r="HT629" s="3"/>
      <c r="HU629" s="3"/>
      <c r="HV629" s="3"/>
      <c r="HW629" s="3"/>
      <c r="HX629" s="3"/>
      <c r="HY629" s="3"/>
      <c r="HZ629" s="3"/>
      <c r="IA629" s="3"/>
      <c r="IB629" s="3"/>
      <c r="IC629" s="3"/>
      <c r="ID629" s="3"/>
      <c r="IE629" s="3"/>
      <c r="IF629" s="3"/>
      <c r="IG629" s="3"/>
      <c r="IH629" s="3"/>
      <c r="II629" s="3"/>
      <c r="IJ629" s="3"/>
      <c r="IK629" s="3"/>
      <c r="IL629" s="3"/>
      <c r="IM629" s="3"/>
      <c r="IN629" s="3"/>
      <c r="IO629" s="3"/>
      <c r="IP629" s="3"/>
      <c r="IQ629" s="3"/>
      <c r="IR629" s="3"/>
      <c r="IS629" s="3"/>
      <c r="IT629" s="3"/>
      <c r="IU629" s="3"/>
      <c r="IV629" s="3"/>
      <c r="IW629" s="3"/>
      <c r="IX629" s="3"/>
      <c r="IY629" s="3"/>
      <c r="IZ629" s="3"/>
      <c r="JA629" s="3"/>
      <c r="JB629" s="3"/>
      <c r="JC629" s="3"/>
      <c r="JD629" s="3"/>
      <c r="JE629" s="3"/>
      <c r="JF629" s="3"/>
      <c r="JG629" s="3"/>
      <c r="JH629" s="3"/>
      <c r="JI629" s="3"/>
      <c r="JJ629" s="3"/>
      <c r="JK629" s="3"/>
      <c r="JL629" s="3"/>
      <c r="JM629" s="3"/>
      <c r="JN629" s="3"/>
      <c r="JO629" s="3"/>
      <c r="JP629" s="3"/>
      <c r="JQ629" s="3"/>
      <c r="JR629" s="3"/>
      <c r="JS629" s="3"/>
      <c r="JT629" s="3"/>
      <c r="JU629" s="3"/>
      <c r="JV629" s="3"/>
      <c r="JW629" s="3"/>
      <c r="JX629" s="3"/>
      <c r="JY629" s="3"/>
      <c r="JZ629" s="3"/>
      <c r="KA629" s="3"/>
      <c r="KB629" s="3"/>
      <c r="KC629" s="3"/>
      <c r="KD629" s="3"/>
      <c r="KE629" s="3"/>
      <c r="KF629" s="3"/>
      <c r="KG629" s="3"/>
      <c r="KH629" s="3"/>
      <c r="KI629" s="3"/>
      <c r="KJ629" s="3"/>
      <c r="KK629" s="3"/>
      <c r="KL629" s="3"/>
      <c r="KM629" s="3"/>
      <c r="KN629" s="3"/>
    </row>
    <row r="630" spans="1:300">
      <c r="A630" s="3">
        <v>0</v>
      </c>
      <c r="B63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630)))"),"")</f>
        <v/>
      </c>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c r="AK630" s="4"/>
      <c r="AL630" s="4"/>
      <c r="AM630" s="4"/>
      <c r="AN630" s="4"/>
      <c r="AO630" s="4"/>
      <c r="AP630" s="4"/>
      <c r="AQ630" s="4"/>
      <c r="AR630" s="4"/>
      <c r="AS630" s="4"/>
      <c r="AT630" s="4"/>
      <c r="AU630" s="4"/>
      <c r="AV630" s="4"/>
      <c r="AW630" s="4"/>
      <c r="AX630" s="4"/>
      <c r="AY630" s="4"/>
      <c r="AZ630" s="4"/>
      <c r="BA630" s="4"/>
      <c r="BB630" s="4"/>
      <c r="BC630" s="4"/>
      <c r="BD630" s="4"/>
      <c r="BE630" s="4"/>
      <c r="BF630" s="4"/>
      <c r="BG630" s="4"/>
      <c r="BH630" s="4"/>
      <c r="BI630" s="4"/>
      <c r="BJ630" s="4"/>
      <c r="BK630" s="4"/>
      <c r="BL630" s="4"/>
      <c r="BM630" s="4"/>
      <c r="BN630" s="4"/>
      <c r="BO630" s="4"/>
      <c r="BP630" s="4"/>
      <c r="BQ630" s="4"/>
      <c r="BR630" s="4"/>
      <c r="BS630" s="4"/>
      <c r="BT630" s="4"/>
      <c r="BU630" s="4"/>
      <c r="BV630" s="4"/>
      <c r="BW630" s="4"/>
      <c r="BX630" s="4"/>
      <c r="BY630" s="4"/>
      <c r="BZ630" s="4"/>
      <c r="CA630" s="4"/>
      <c r="CB630" s="4"/>
      <c r="CC630" s="4"/>
      <c r="CD630" s="4"/>
      <c r="CE630" s="4"/>
      <c r="CF630" s="4"/>
      <c r="CG630" s="4"/>
      <c r="CH630" s="4"/>
      <c r="CI630" s="4"/>
      <c r="CJ630" s="4"/>
      <c r="CK630" s="4"/>
      <c r="CL630" s="4"/>
      <c r="CM630" s="4"/>
      <c r="CN630" s="4"/>
      <c r="CO630" s="4"/>
      <c r="CP630" s="4"/>
      <c r="CQ630" s="4"/>
      <c r="CR630" s="4"/>
      <c r="CS630" s="4"/>
      <c r="CT630" s="4"/>
      <c r="CU630" s="4"/>
      <c r="CV630" s="4"/>
      <c r="CW630" s="4"/>
      <c r="CX630" s="4"/>
      <c r="CY630" s="4"/>
      <c r="CZ630" s="4"/>
      <c r="DA630" s="4"/>
      <c r="DB630" s="4"/>
      <c r="DC630" s="4"/>
      <c r="DD630" s="4"/>
      <c r="DE630" s="4"/>
      <c r="DF630" s="4"/>
      <c r="DG630" s="4"/>
      <c r="DH630" s="4"/>
      <c r="DI630" s="4"/>
      <c r="DJ630" s="4"/>
      <c r="DK630" s="4"/>
      <c r="DL630" s="4"/>
      <c r="DM630" s="4"/>
      <c r="DN630" s="4"/>
      <c r="DO630" s="4"/>
      <c r="DP630" s="4"/>
      <c r="DQ630" s="4"/>
      <c r="DR630" s="4"/>
      <c r="DS630" s="4"/>
      <c r="DT630" s="4"/>
      <c r="DU630" s="4"/>
      <c r="DV630" s="4"/>
      <c r="DW630" s="4"/>
      <c r="DX630" s="4"/>
      <c r="DY630" s="4"/>
      <c r="DZ630" s="4"/>
      <c r="EA630" s="4"/>
      <c r="EB630" s="4"/>
      <c r="EC630" s="4"/>
      <c r="ED630" s="4"/>
      <c r="EE630" s="4"/>
      <c r="EF630" s="4"/>
      <c r="EG630" s="4"/>
      <c r="EH630" s="4"/>
      <c r="EI630" s="4"/>
      <c r="EJ630" s="4"/>
      <c r="EK630" s="4"/>
      <c r="EL630" s="4"/>
      <c r="EM630" s="4"/>
      <c r="EN630" s="4"/>
      <c r="EO630" s="4"/>
      <c r="EP630" s="4"/>
      <c r="EQ630" s="4"/>
      <c r="ER630" s="4"/>
      <c r="ES630" s="4"/>
      <c r="ET630" s="4"/>
      <c r="EU630" s="4"/>
      <c r="EV630" s="4"/>
      <c r="EW630" s="4"/>
      <c r="EX630" s="4"/>
      <c r="EY630" s="3"/>
      <c r="EZ630" s="3"/>
      <c r="FA630" s="3"/>
      <c r="FB630" s="3"/>
      <c r="FC630" s="3"/>
      <c r="FD630" s="3"/>
      <c r="FE630" s="3"/>
      <c r="FF630" s="3"/>
      <c r="FG630" s="3"/>
      <c r="FH630" s="3"/>
      <c r="FI630" s="3"/>
      <c r="FJ630" s="3"/>
      <c r="FK630" s="3"/>
      <c r="FL630" s="3"/>
      <c r="FM630" s="3"/>
      <c r="FN630" s="3"/>
      <c r="FO630" s="3"/>
      <c r="FP630" s="3"/>
      <c r="FQ630" s="3"/>
      <c r="FR630" s="3"/>
      <c r="FS630" s="3"/>
      <c r="FT630" s="3"/>
      <c r="FU630" s="3"/>
      <c r="FV630" s="3"/>
      <c r="FW630" s="3"/>
      <c r="FX630" s="3"/>
      <c r="FY630" s="3"/>
      <c r="FZ630" s="3"/>
      <c r="GA630" s="3"/>
      <c r="GB630" s="3"/>
      <c r="GC630" s="3"/>
      <c r="GD630" s="3"/>
      <c r="GE630" s="3"/>
      <c r="GF630" s="3"/>
      <c r="GG630" s="3"/>
      <c r="GH630" s="3"/>
      <c r="GI630" s="3"/>
      <c r="GJ630" s="3"/>
      <c r="GK630" s="3"/>
      <c r="GL630" s="3"/>
      <c r="GM630" s="3"/>
      <c r="GN630" s="3"/>
      <c r="GO630" s="3"/>
      <c r="GP630" s="3"/>
      <c r="GQ630" s="3"/>
      <c r="GR630" s="3"/>
      <c r="GS630" s="3"/>
      <c r="GT630" s="3"/>
      <c r="GU630" s="3"/>
      <c r="GV630" s="3"/>
      <c r="GW630" s="3"/>
      <c r="GX630" s="3"/>
      <c r="GY630" s="3"/>
      <c r="GZ630" s="3"/>
      <c r="HA630" s="3"/>
      <c r="HB630" s="3"/>
      <c r="HC630" s="3"/>
      <c r="HD630" s="3"/>
      <c r="HE630" s="3"/>
      <c r="HF630" s="3"/>
      <c r="HG630" s="3"/>
      <c r="HH630" s="3"/>
      <c r="HI630" s="3"/>
      <c r="HJ630" s="3"/>
      <c r="HK630" s="3"/>
      <c r="HL630" s="3"/>
      <c r="HM630" s="3"/>
      <c r="HN630" s="3"/>
      <c r="HO630" s="3"/>
      <c r="HP630" s="3"/>
      <c r="HQ630" s="3"/>
      <c r="HR630" s="3"/>
      <c r="HS630" s="3"/>
      <c r="HT630" s="3"/>
      <c r="HU630" s="3"/>
      <c r="HV630" s="3"/>
      <c r="HW630" s="3"/>
      <c r="HX630" s="3"/>
      <c r="HY630" s="3"/>
      <c r="HZ630" s="3"/>
      <c r="IA630" s="3"/>
      <c r="IB630" s="3"/>
      <c r="IC630" s="3"/>
      <c r="ID630" s="3"/>
      <c r="IE630" s="3"/>
      <c r="IF630" s="3"/>
      <c r="IG630" s="3"/>
      <c r="IH630" s="3"/>
      <c r="II630" s="3"/>
      <c r="IJ630" s="3"/>
      <c r="IK630" s="3"/>
      <c r="IL630" s="3"/>
      <c r="IM630" s="3"/>
      <c r="IN630" s="3"/>
      <c r="IO630" s="3"/>
      <c r="IP630" s="3"/>
      <c r="IQ630" s="3"/>
      <c r="IR630" s="3"/>
      <c r="IS630" s="3"/>
      <c r="IT630" s="3"/>
      <c r="IU630" s="3"/>
      <c r="IV630" s="3"/>
      <c r="IW630" s="3"/>
      <c r="IX630" s="3"/>
      <c r="IY630" s="3"/>
      <c r="IZ630" s="3"/>
      <c r="JA630" s="3"/>
      <c r="JB630" s="3"/>
      <c r="JC630" s="3"/>
      <c r="JD630" s="3"/>
      <c r="JE630" s="3"/>
      <c r="JF630" s="3"/>
      <c r="JG630" s="3"/>
      <c r="JH630" s="3"/>
      <c r="JI630" s="3"/>
      <c r="JJ630" s="3"/>
      <c r="JK630" s="3"/>
      <c r="JL630" s="3"/>
      <c r="JM630" s="3"/>
      <c r="JN630" s="3"/>
      <c r="JO630" s="3"/>
      <c r="JP630" s="3"/>
      <c r="JQ630" s="3"/>
      <c r="JR630" s="3"/>
      <c r="JS630" s="3"/>
      <c r="JT630" s="3"/>
      <c r="JU630" s="3"/>
      <c r="JV630" s="3"/>
      <c r="JW630" s="3"/>
      <c r="JX630" s="3"/>
      <c r="JY630" s="3"/>
      <c r="JZ630" s="3"/>
      <c r="KA630" s="3"/>
      <c r="KB630" s="3"/>
      <c r="KC630" s="3"/>
      <c r="KD630" s="3"/>
      <c r="KE630" s="3"/>
      <c r="KF630" s="3"/>
      <c r="KG630" s="3"/>
      <c r="KH630" s="3"/>
      <c r="KI630" s="3"/>
      <c r="KJ630" s="3"/>
      <c r="KK630" s="3"/>
      <c r="KL630" s="3"/>
      <c r="KM630" s="3"/>
      <c r="KN630" s="3"/>
    </row>
    <row r="631" spans="1:300">
      <c r="A631" s="3">
        <v>0</v>
      </c>
      <c r="B63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631)))"),"")</f>
        <v/>
      </c>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c r="AK631" s="4"/>
      <c r="AL631" s="4"/>
      <c r="AM631" s="4"/>
      <c r="AN631" s="4"/>
      <c r="AO631" s="4"/>
      <c r="AP631" s="4"/>
      <c r="AQ631" s="4"/>
      <c r="AR631" s="4"/>
      <c r="AS631" s="4"/>
      <c r="AT631" s="4"/>
      <c r="AU631" s="4"/>
      <c r="AV631" s="4"/>
      <c r="AW631" s="4"/>
      <c r="AX631" s="4"/>
      <c r="AY631" s="4"/>
      <c r="AZ631" s="4"/>
      <c r="BA631" s="4"/>
      <c r="BB631" s="4"/>
      <c r="BC631" s="4"/>
      <c r="BD631" s="4"/>
      <c r="BE631" s="4"/>
      <c r="BF631" s="4"/>
      <c r="BG631" s="4"/>
      <c r="BH631" s="4"/>
      <c r="BI631" s="4"/>
      <c r="BJ631" s="4"/>
      <c r="BK631" s="4"/>
      <c r="BL631" s="4"/>
      <c r="BM631" s="4"/>
      <c r="BN631" s="4"/>
      <c r="BO631" s="4"/>
      <c r="BP631" s="4"/>
      <c r="BQ631" s="4"/>
      <c r="BR631" s="4"/>
      <c r="BS631" s="4"/>
      <c r="BT631" s="4"/>
      <c r="BU631" s="4"/>
      <c r="BV631" s="4"/>
      <c r="BW631" s="4"/>
      <c r="BX631" s="4"/>
      <c r="BY631" s="4"/>
      <c r="BZ631" s="4"/>
      <c r="CA631" s="4"/>
      <c r="CB631" s="4"/>
      <c r="CC631" s="4"/>
      <c r="CD631" s="4"/>
      <c r="CE631" s="4"/>
      <c r="CF631" s="4"/>
      <c r="CG631" s="4"/>
      <c r="CH631" s="4"/>
      <c r="CI631" s="4"/>
      <c r="CJ631" s="4"/>
      <c r="CK631" s="4"/>
      <c r="CL631" s="4"/>
      <c r="CM631" s="4"/>
      <c r="CN631" s="4"/>
      <c r="CO631" s="4"/>
      <c r="CP631" s="4"/>
      <c r="CQ631" s="4"/>
      <c r="CR631" s="4"/>
      <c r="CS631" s="4"/>
      <c r="CT631" s="4"/>
      <c r="CU631" s="4"/>
      <c r="CV631" s="4"/>
      <c r="CW631" s="4"/>
      <c r="CX631" s="4"/>
      <c r="CY631" s="4"/>
      <c r="CZ631" s="4"/>
      <c r="DA631" s="4"/>
      <c r="DB631" s="4"/>
      <c r="DC631" s="4"/>
      <c r="DD631" s="4"/>
      <c r="DE631" s="4"/>
      <c r="DF631" s="4"/>
      <c r="DG631" s="4"/>
      <c r="DH631" s="4"/>
      <c r="DI631" s="4"/>
      <c r="DJ631" s="4"/>
      <c r="DK631" s="4"/>
      <c r="DL631" s="4"/>
      <c r="DM631" s="4"/>
      <c r="DN631" s="4"/>
      <c r="DO631" s="4"/>
      <c r="DP631" s="4"/>
      <c r="DQ631" s="4"/>
      <c r="DR631" s="4"/>
      <c r="DS631" s="4"/>
      <c r="DT631" s="4"/>
      <c r="DU631" s="4"/>
      <c r="DV631" s="4"/>
      <c r="DW631" s="4"/>
      <c r="DX631" s="4"/>
      <c r="DY631" s="4"/>
      <c r="DZ631" s="4"/>
      <c r="EA631" s="4"/>
      <c r="EB631" s="4"/>
      <c r="EC631" s="4"/>
      <c r="ED631" s="4"/>
      <c r="EE631" s="4"/>
      <c r="EF631" s="4"/>
      <c r="EG631" s="4"/>
      <c r="EH631" s="4"/>
      <c r="EI631" s="4"/>
      <c r="EJ631" s="4"/>
      <c r="EK631" s="4"/>
      <c r="EL631" s="4"/>
      <c r="EM631" s="4"/>
      <c r="EN631" s="4"/>
      <c r="EO631" s="4"/>
      <c r="EP631" s="4"/>
      <c r="EQ631" s="4"/>
      <c r="ER631" s="4"/>
      <c r="ES631" s="4"/>
      <c r="ET631" s="4"/>
      <c r="EU631" s="4"/>
      <c r="EV631" s="4"/>
      <c r="EW631" s="4"/>
      <c r="EX631" s="4"/>
      <c r="EY631" s="3"/>
      <c r="EZ631" s="3"/>
      <c r="FA631" s="3"/>
      <c r="FB631" s="3"/>
      <c r="FC631" s="3"/>
      <c r="FD631" s="3"/>
      <c r="FE631" s="3"/>
      <c r="FF631" s="3"/>
      <c r="FG631" s="3"/>
      <c r="FH631" s="3"/>
      <c r="FI631" s="3"/>
      <c r="FJ631" s="3"/>
      <c r="FK631" s="3"/>
      <c r="FL631" s="3"/>
      <c r="FM631" s="3"/>
      <c r="FN631" s="3"/>
      <c r="FO631" s="3"/>
      <c r="FP631" s="3"/>
      <c r="FQ631" s="3"/>
      <c r="FR631" s="3"/>
      <c r="FS631" s="3"/>
      <c r="FT631" s="3"/>
      <c r="FU631" s="3"/>
      <c r="FV631" s="3"/>
      <c r="FW631" s="3"/>
      <c r="FX631" s="3"/>
      <c r="FY631" s="3"/>
      <c r="FZ631" s="3"/>
      <c r="GA631" s="3"/>
      <c r="GB631" s="3"/>
      <c r="GC631" s="3"/>
      <c r="GD631" s="3"/>
      <c r="GE631" s="3"/>
      <c r="GF631" s="3"/>
      <c r="GG631" s="3"/>
      <c r="GH631" s="3"/>
      <c r="GI631" s="3"/>
      <c r="GJ631" s="3"/>
      <c r="GK631" s="3"/>
      <c r="GL631" s="3"/>
      <c r="GM631" s="3"/>
      <c r="GN631" s="3"/>
      <c r="GO631" s="3"/>
      <c r="GP631" s="3"/>
      <c r="GQ631" s="3"/>
      <c r="GR631" s="3"/>
      <c r="GS631" s="3"/>
      <c r="GT631" s="3"/>
      <c r="GU631" s="3"/>
      <c r="GV631" s="3"/>
      <c r="GW631" s="3"/>
      <c r="GX631" s="3"/>
      <c r="GY631" s="3"/>
      <c r="GZ631" s="3"/>
      <c r="HA631" s="3"/>
      <c r="HB631" s="3"/>
      <c r="HC631" s="3"/>
      <c r="HD631" s="3"/>
      <c r="HE631" s="3"/>
      <c r="HF631" s="3"/>
      <c r="HG631" s="3"/>
      <c r="HH631" s="3"/>
      <c r="HI631" s="3"/>
      <c r="HJ631" s="3"/>
      <c r="HK631" s="3"/>
      <c r="HL631" s="3"/>
      <c r="HM631" s="3"/>
      <c r="HN631" s="3"/>
      <c r="HO631" s="3"/>
      <c r="HP631" s="3"/>
      <c r="HQ631" s="3"/>
      <c r="HR631" s="3"/>
      <c r="HS631" s="3"/>
      <c r="HT631" s="3"/>
      <c r="HU631" s="3"/>
      <c r="HV631" s="3"/>
      <c r="HW631" s="3"/>
      <c r="HX631" s="3"/>
      <c r="HY631" s="3"/>
      <c r="HZ631" s="3"/>
      <c r="IA631" s="3"/>
      <c r="IB631" s="3"/>
      <c r="IC631" s="3"/>
      <c r="ID631" s="3"/>
      <c r="IE631" s="3"/>
      <c r="IF631" s="3"/>
      <c r="IG631" s="3"/>
      <c r="IH631" s="3"/>
      <c r="II631" s="3"/>
      <c r="IJ631" s="3"/>
      <c r="IK631" s="3"/>
      <c r="IL631" s="3"/>
      <c r="IM631" s="3"/>
      <c r="IN631" s="3"/>
      <c r="IO631" s="3"/>
      <c r="IP631" s="3"/>
      <c r="IQ631" s="3"/>
      <c r="IR631" s="3"/>
      <c r="IS631" s="3"/>
      <c r="IT631" s="3"/>
      <c r="IU631" s="3"/>
      <c r="IV631" s="3"/>
      <c r="IW631" s="3"/>
      <c r="IX631" s="3"/>
      <c r="IY631" s="3"/>
      <c r="IZ631" s="3"/>
      <c r="JA631" s="3"/>
      <c r="JB631" s="3"/>
      <c r="JC631" s="3"/>
      <c r="JD631" s="3"/>
      <c r="JE631" s="3"/>
      <c r="JF631" s="3"/>
      <c r="JG631" s="3"/>
      <c r="JH631" s="3"/>
      <c r="JI631" s="3"/>
      <c r="JJ631" s="3"/>
      <c r="JK631" s="3"/>
      <c r="JL631" s="3"/>
      <c r="JM631" s="3"/>
      <c r="JN631" s="3"/>
      <c r="JO631" s="3"/>
      <c r="JP631" s="3"/>
      <c r="JQ631" s="3"/>
      <c r="JR631" s="3"/>
      <c r="JS631" s="3"/>
      <c r="JT631" s="3"/>
      <c r="JU631" s="3"/>
      <c r="JV631" s="3"/>
      <c r="JW631" s="3"/>
      <c r="JX631" s="3"/>
      <c r="JY631" s="3"/>
      <c r="JZ631" s="3"/>
      <c r="KA631" s="3"/>
      <c r="KB631" s="3"/>
      <c r="KC631" s="3"/>
      <c r="KD631" s="3"/>
      <c r="KE631" s="3"/>
      <c r="KF631" s="3"/>
      <c r="KG631" s="3"/>
      <c r="KH631" s="3"/>
      <c r="KI631" s="3"/>
      <c r="KJ631" s="3"/>
      <c r="KK631" s="3"/>
      <c r="KL631" s="3"/>
      <c r="KM631" s="3"/>
      <c r="KN631" s="3"/>
    </row>
    <row r="632" spans="1:300">
      <c r="A632" s="3">
        <v>0</v>
      </c>
      <c r="B63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632)))"),"")</f>
        <v/>
      </c>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c r="AK632" s="4"/>
      <c r="AL632" s="4"/>
      <c r="AM632" s="4"/>
      <c r="AN632" s="4"/>
      <c r="AO632" s="4"/>
      <c r="AP632" s="4"/>
      <c r="AQ632" s="4"/>
      <c r="AR632" s="4"/>
      <c r="AS632" s="4"/>
      <c r="AT632" s="4"/>
      <c r="AU632" s="4"/>
      <c r="AV632" s="4"/>
      <c r="AW632" s="4"/>
      <c r="AX632" s="4"/>
      <c r="AY632" s="4"/>
      <c r="AZ632" s="4"/>
      <c r="BA632" s="4"/>
      <c r="BB632" s="4"/>
      <c r="BC632" s="4"/>
      <c r="BD632" s="4"/>
      <c r="BE632" s="4"/>
      <c r="BF632" s="4"/>
      <c r="BG632" s="4"/>
      <c r="BH632" s="4"/>
      <c r="BI632" s="4"/>
      <c r="BJ632" s="4"/>
      <c r="BK632" s="4"/>
      <c r="BL632" s="4"/>
      <c r="BM632" s="4"/>
      <c r="BN632" s="4"/>
      <c r="BO632" s="4"/>
      <c r="BP632" s="4"/>
      <c r="BQ632" s="4"/>
      <c r="BR632" s="4"/>
      <c r="BS632" s="4"/>
      <c r="BT632" s="4"/>
      <c r="BU632" s="4"/>
      <c r="BV632" s="4"/>
      <c r="BW632" s="4"/>
      <c r="BX632" s="4"/>
      <c r="BY632" s="4"/>
      <c r="BZ632" s="4"/>
      <c r="CA632" s="4"/>
      <c r="CB632" s="4"/>
      <c r="CC632" s="4"/>
      <c r="CD632" s="4"/>
      <c r="CE632" s="4"/>
      <c r="CF632" s="4"/>
      <c r="CG632" s="4"/>
      <c r="CH632" s="4"/>
      <c r="CI632" s="4"/>
      <c r="CJ632" s="4"/>
      <c r="CK632" s="4"/>
      <c r="CL632" s="4"/>
      <c r="CM632" s="4"/>
      <c r="CN632" s="4"/>
      <c r="CO632" s="4"/>
      <c r="CP632" s="4"/>
      <c r="CQ632" s="4"/>
      <c r="CR632" s="4"/>
      <c r="CS632" s="4"/>
      <c r="CT632" s="4"/>
      <c r="CU632" s="4"/>
      <c r="CV632" s="4"/>
      <c r="CW632" s="4"/>
      <c r="CX632" s="4"/>
      <c r="CY632" s="4"/>
      <c r="CZ632" s="4"/>
      <c r="DA632" s="4"/>
      <c r="DB632" s="4"/>
      <c r="DC632" s="4"/>
      <c r="DD632" s="4"/>
      <c r="DE632" s="4"/>
      <c r="DF632" s="4"/>
      <c r="DG632" s="4"/>
      <c r="DH632" s="4"/>
      <c r="DI632" s="4"/>
      <c r="DJ632" s="4"/>
      <c r="DK632" s="4"/>
      <c r="DL632" s="4"/>
      <c r="DM632" s="4"/>
      <c r="DN632" s="4"/>
      <c r="DO632" s="4"/>
      <c r="DP632" s="4"/>
      <c r="DQ632" s="4"/>
      <c r="DR632" s="4"/>
      <c r="DS632" s="4"/>
      <c r="DT632" s="4"/>
      <c r="DU632" s="4"/>
      <c r="DV632" s="4"/>
      <c r="DW632" s="4"/>
      <c r="DX632" s="4"/>
      <c r="DY632" s="4"/>
      <c r="DZ632" s="4"/>
      <c r="EA632" s="4"/>
      <c r="EB632" s="4"/>
      <c r="EC632" s="4"/>
      <c r="ED632" s="4"/>
      <c r="EE632" s="4"/>
      <c r="EF632" s="4"/>
      <c r="EG632" s="4"/>
      <c r="EH632" s="4"/>
      <c r="EI632" s="4"/>
      <c r="EJ632" s="4"/>
      <c r="EK632" s="4"/>
      <c r="EL632" s="4"/>
      <c r="EM632" s="4"/>
      <c r="EN632" s="4"/>
      <c r="EO632" s="4"/>
      <c r="EP632" s="4"/>
      <c r="EQ632" s="4"/>
      <c r="ER632" s="4"/>
      <c r="ES632" s="4"/>
      <c r="ET632" s="4"/>
      <c r="EU632" s="4"/>
      <c r="EV632" s="4"/>
      <c r="EW632" s="4"/>
      <c r="EX632" s="4"/>
      <c r="EY632" s="3"/>
      <c r="EZ632" s="3"/>
      <c r="FA632" s="3"/>
      <c r="FB632" s="3"/>
      <c r="FC632" s="3"/>
      <c r="FD632" s="3"/>
      <c r="FE632" s="3"/>
      <c r="FF632" s="3"/>
      <c r="FG632" s="3"/>
      <c r="FH632" s="3"/>
      <c r="FI632" s="3"/>
      <c r="FJ632" s="3"/>
      <c r="FK632" s="3"/>
      <c r="FL632" s="3"/>
      <c r="FM632" s="3"/>
      <c r="FN632" s="3"/>
      <c r="FO632" s="3"/>
      <c r="FP632" s="3"/>
      <c r="FQ632" s="3"/>
      <c r="FR632" s="3"/>
      <c r="FS632" s="3"/>
      <c r="FT632" s="3"/>
      <c r="FU632" s="3"/>
      <c r="FV632" s="3"/>
      <c r="FW632" s="3"/>
      <c r="FX632" s="3"/>
      <c r="FY632" s="3"/>
      <c r="FZ632" s="3"/>
      <c r="GA632" s="3"/>
      <c r="GB632" s="3"/>
      <c r="GC632" s="3"/>
      <c r="GD632" s="3"/>
      <c r="GE632" s="3"/>
      <c r="GF632" s="3"/>
      <c r="GG632" s="3"/>
      <c r="GH632" s="3"/>
      <c r="GI632" s="3"/>
      <c r="GJ632" s="3"/>
      <c r="GK632" s="3"/>
      <c r="GL632" s="3"/>
      <c r="GM632" s="3"/>
      <c r="GN632" s="3"/>
      <c r="GO632" s="3"/>
      <c r="GP632" s="3"/>
      <c r="GQ632" s="3"/>
      <c r="GR632" s="3"/>
      <c r="GS632" s="3"/>
      <c r="GT632" s="3"/>
      <c r="GU632" s="3"/>
      <c r="GV632" s="3"/>
      <c r="GW632" s="3"/>
      <c r="GX632" s="3"/>
      <c r="GY632" s="3"/>
      <c r="GZ632" s="3"/>
      <c r="HA632" s="3"/>
      <c r="HB632" s="3"/>
      <c r="HC632" s="3"/>
      <c r="HD632" s="3"/>
      <c r="HE632" s="3"/>
      <c r="HF632" s="3"/>
      <c r="HG632" s="3"/>
      <c r="HH632" s="3"/>
      <c r="HI632" s="3"/>
      <c r="HJ632" s="3"/>
      <c r="HK632" s="3"/>
      <c r="HL632" s="3"/>
      <c r="HM632" s="3"/>
      <c r="HN632" s="3"/>
      <c r="HO632" s="3"/>
      <c r="HP632" s="3"/>
      <c r="HQ632" s="3"/>
      <c r="HR632" s="3"/>
      <c r="HS632" s="3"/>
      <c r="HT632" s="3"/>
      <c r="HU632" s="3"/>
      <c r="HV632" s="3"/>
      <c r="HW632" s="3"/>
      <c r="HX632" s="3"/>
      <c r="HY632" s="3"/>
      <c r="HZ632" s="3"/>
      <c r="IA632" s="3"/>
      <c r="IB632" s="3"/>
      <c r="IC632" s="3"/>
      <c r="ID632" s="3"/>
      <c r="IE632" s="3"/>
      <c r="IF632" s="3"/>
      <c r="IG632" s="3"/>
      <c r="IH632" s="3"/>
      <c r="II632" s="3"/>
      <c r="IJ632" s="3"/>
      <c r="IK632" s="3"/>
      <c r="IL632" s="3"/>
      <c r="IM632" s="3"/>
      <c r="IN632" s="3"/>
      <c r="IO632" s="3"/>
      <c r="IP632" s="3"/>
      <c r="IQ632" s="3"/>
      <c r="IR632" s="3"/>
      <c r="IS632" s="3"/>
      <c r="IT632" s="3"/>
      <c r="IU632" s="3"/>
      <c r="IV632" s="3"/>
      <c r="IW632" s="3"/>
      <c r="IX632" s="3"/>
      <c r="IY632" s="3"/>
      <c r="IZ632" s="3"/>
      <c r="JA632" s="3"/>
      <c r="JB632" s="3"/>
      <c r="JC632" s="3"/>
      <c r="JD632" s="3"/>
      <c r="JE632" s="3"/>
      <c r="JF632" s="3"/>
      <c r="JG632" s="3"/>
      <c r="JH632" s="3"/>
      <c r="JI632" s="3"/>
      <c r="JJ632" s="3"/>
      <c r="JK632" s="3"/>
      <c r="JL632" s="3"/>
      <c r="JM632" s="3"/>
      <c r="JN632" s="3"/>
      <c r="JO632" s="3"/>
      <c r="JP632" s="3"/>
      <c r="JQ632" s="3"/>
      <c r="JR632" s="3"/>
      <c r="JS632" s="3"/>
      <c r="JT632" s="3"/>
      <c r="JU632" s="3"/>
      <c r="JV632" s="3"/>
      <c r="JW632" s="3"/>
      <c r="JX632" s="3"/>
      <c r="JY632" s="3"/>
      <c r="JZ632" s="3"/>
      <c r="KA632" s="3"/>
      <c r="KB632" s="3"/>
      <c r="KC632" s="3"/>
      <c r="KD632" s="3"/>
      <c r="KE632" s="3"/>
      <c r="KF632" s="3"/>
      <c r="KG632" s="3"/>
      <c r="KH632" s="3"/>
      <c r="KI632" s="3"/>
      <c r="KJ632" s="3"/>
      <c r="KK632" s="3"/>
      <c r="KL632" s="3"/>
      <c r="KM632" s="3"/>
      <c r="KN632" s="3"/>
    </row>
    <row r="633" spans="1:300">
      <c r="A633" s="3">
        <v>0</v>
      </c>
      <c r="B63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633)))"),"")</f>
        <v/>
      </c>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c r="AS633" s="4"/>
      <c r="AT633" s="4"/>
      <c r="AU633" s="4"/>
      <c r="AV633" s="4"/>
      <c r="AW633" s="4"/>
      <c r="AX633" s="4"/>
      <c r="AY633" s="4"/>
      <c r="AZ633" s="4"/>
      <c r="BA633" s="4"/>
      <c r="BB633" s="4"/>
      <c r="BC633" s="4"/>
      <c r="BD633" s="4"/>
      <c r="BE633" s="4"/>
      <c r="BF633" s="4"/>
      <c r="BG633" s="4"/>
      <c r="BH633" s="4"/>
      <c r="BI633" s="4"/>
      <c r="BJ633" s="4"/>
      <c r="BK633" s="4"/>
      <c r="BL633" s="4"/>
      <c r="BM633" s="4"/>
      <c r="BN633" s="4"/>
      <c r="BO633" s="4"/>
      <c r="BP633" s="4"/>
      <c r="BQ633" s="4"/>
      <c r="BR633" s="4"/>
      <c r="BS633" s="4"/>
      <c r="BT633" s="4"/>
      <c r="BU633" s="4"/>
      <c r="BV633" s="4"/>
      <c r="BW633" s="4"/>
      <c r="BX633" s="4"/>
      <c r="BY633" s="4"/>
      <c r="BZ633" s="4"/>
      <c r="CA633" s="4"/>
      <c r="CB633" s="4"/>
      <c r="CC633" s="4"/>
      <c r="CD633" s="4"/>
      <c r="CE633" s="4"/>
      <c r="CF633" s="4"/>
      <c r="CG633" s="4"/>
      <c r="CH633" s="4"/>
      <c r="CI633" s="4"/>
      <c r="CJ633" s="4"/>
      <c r="CK633" s="4"/>
      <c r="CL633" s="4"/>
      <c r="CM633" s="4"/>
      <c r="CN633" s="4"/>
      <c r="CO633" s="4"/>
      <c r="CP633" s="4"/>
      <c r="CQ633" s="4"/>
      <c r="CR633" s="4"/>
      <c r="CS633" s="4"/>
      <c r="CT633" s="4"/>
      <c r="CU633" s="4"/>
      <c r="CV633" s="4"/>
      <c r="CW633" s="4"/>
      <c r="CX633" s="4"/>
      <c r="CY633" s="4"/>
      <c r="CZ633" s="4"/>
      <c r="DA633" s="4"/>
      <c r="DB633" s="4"/>
      <c r="DC633" s="4"/>
      <c r="DD633" s="4"/>
      <c r="DE633" s="4"/>
      <c r="DF633" s="4"/>
      <c r="DG633" s="4"/>
      <c r="DH633" s="4"/>
      <c r="DI633" s="4"/>
      <c r="DJ633" s="4"/>
      <c r="DK633" s="4"/>
      <c r="DL633" s="4"/>
      <c r="DM633" s="4"/>
      <c r="DN633" s="4"/>
      <c r="DO633" s="4"/>
      <c r="DP633" s="4"/>
      <c r="DQ633" s="4"/>
      <c r="DR633" s="4"/>
      <c r="DS633" s="4"/>
      <c r="DT633" s="4"/>
      <c r="DU633" s="4"/>
      <c r="DV633" s="4"/>
      <c r="DW633" s="4"/>
      <c r="DX633" s="4"/>
      <c r="DY633" s="4"/>
      <c r="DZ633" s="4"/>
      <c r="EA633" s="4"/>
      <c r="EB633" s="4"/>
      <c r="EC633" s="4"/>
      <c r="ED633" s="4"/>
      <c r="EE633" s="4"/>
      <c r="EF633" s="4"/>
      <c r="EG633" s="4"/>
      <c r="EH633" s="4"/>
      <c r="EI633" s="4"/>
      <c r="EJ633" s="4"/>
      <c r="EK633" s="4"/>
      <c r="EL633" s="4"/>
      <c r="EM633" s="4"/>
      <c r="EN633" s="4"/>
      <c r="EO633" s="4"/>
      <c r="EP633" s="4"/>
      <c r="EQ633" s="4"/>
      <c r="ER633" s="4"/>
      <c r="ES633" s="4"/>
      <c r="ET633" s="4"/>
      <c r="EU633" s="4"/>
      <c r="EV633" s="4"/>
      <c r="EW633" s="4"/>
      <c r="EX633" s="4"/>
      <c r="EY633" s="3"/>
      <c r="EZ633" s="3"/>
      <c r="FA633" s="3"/>
      <c r="FB633" s="3"/>
      <c r="FC633" s="3"/>
      <c r="FD633" s="3"/>
      <c r="FE633" s="3"/>
      <c r="FF633" s="3"/>
      <c r="FG633" s="3"/>
      <c r="FH633" s="3"/>
      <c r="FI633" s="3"/>
      <c r="FJ633" s="3"/>
      <c r="FK633" s="3"/>
      <c r="FL633" s="3"/>
      <c r="FM633" s="3"/>
      <c r="FN633" s="3"/>
      <c r="FO633" s="3"/>
      <c r="FP633" s="3"/>
      <c r="FQ633" s="3"/>
      <c r="FR633" s="3"/>
      <c r="FS633" s="3"/>
      <c r="FT633" s="3"/>
      <c r="FU633" s="3"/>
      <c r="FV633" s="3"/>
      <c r="FW633" s="3"/>
      <c r="FX633" s="3"/>
      <c r="FY633" s="3"/>
      <c r="FZ633" s="3"/>
      <c r="GA633" s="3"/>
      <c r="GB633" s="3"/>
      <c r="GC633" s="3"/>
      <c r="GD633" s="3"/>
      <c r="GE633" s="3"/>
      <c r="GF633" s="3"/>
      <c r="GG633" s="3"/>
      <c r="GH633" s="3"/>
      <c r="GI633" s="3"/>
      <c r="GJ633" s="3"/>
      <c r="GK633" s="3"/>
      <c r="GL633" s="3"/>
      <c r="GM633" s="3"/>
      <c r="GN633" s="3"/>
      <c r="GO633" s="3"/>
      <c r="GP633" s="3"/>
      <c r="GQ633" s="3"/>
      <c r="GR633" s="3"/>
      <c r="GS633" s="3"/>
      <c r="GT633" s="3"/>
      <c r="GU633" s="3"/>
      <c r="GV633" s="3"/>
      <c r="GW633" s="3"/>
      <c r="GX633" s="3"/>
      <c r="GY633" s="3"/>
      <c r="GZ633" s="3"/>
      <c r="HA633" s="3"/>
      <c r="HB633" s="3"/>
      <c r="HC633" s="3"/>
      <c r="HD633" s="3"/>
      <c r="HE633" s="3"/>
      <c r="HF633" s="3"/>
      <c r="HG633" s="3"/>
      <c r="HH633" s="3"/>
      <c r="HI633" s="3"/>
      <c r="HJ633" s="3"/>
      <c r="HK633" s="3"/>
      <c r="HL633" s="3"/>
      <c r="HM633" s="3"/>
      <c r="HN633" s="3"/>
      <c r="HO633" s="3"/>
      <c r="HP633" s="3"/>
      <c r="HQ633" s="3"/>
      <c r="HR633" s="3"/>
      <c r="HS633" s="3"/>
      <c r="HT633" s="3"/>
      <c r="HU633" s="3"/>
      <c r="HV633" s="3"/>
      <c r="HW633" s="3"/>
      <c r="HX633" s="3"/>
      <c r="HY633" s="3"/>
      <c r="HZ633" s="3"/>
      <c r="IA633" s="3"/>
      <c r="IB633" s="3"/>
      <c r="IC633" s="3"/>
      <c r="ID633" s="3"/>
      <c r="IE633" s="3"/>
      <c r="IF633" s="3"/>
      <c r="IG633" s="3"/>
      <c r="IH633" s="3"/>
      <c r="II633" s="3"/>
      <c r="IJ633" s="3"/>
      <c r="IK633" s="3"/>
      <c r="IL633" s="3"/>
      <c r="IM633" s="3"/>
      <c r="IN633" s="3"/>
      <c r="IO633" s="3"/>
      <c r="IP633" s="3"/>
      <c r="IQ633" s="3"/>
      <c r="IR633" s="3"/>
      <c r="IS633" s="3"/>
      <c r="IT633" s="3"/>
      <c r="IU633" s="3"/>
      <c r="IV633" s="3"/>
      <c r="IW633" s="3"/>
      <c r="IX633" s="3"/>
      <c r="IY633" s="3"/>
      <c r="IZ633" s="3"/>
      <c r="JA633" s="3"/>
      <c r="JB633" s="3"/>
      <c r="JC633" s="3"/>
      <c r="JD633" s="3"/>
      <c r="JE633" s="3"/>
      <c r="JF633" s="3"/>
      <c r="JG633" s="3"/>
      <c r="JH633" s="3"/>
      <c r="JI633" s="3"/>
      <c r="JJ633" s="3"/>
      <c r="JK633" s="3"/>
      <c r="JL633" s="3"/>
      <c r="JM633" s="3"/>
      <c r="JN633" s="3"/>
      <c r="JO633" s="3"/>
      <c r="JP633" s="3"/>
      <c r="JQ633" s="3"/>
      <c r="JR633" s="3"/>
      <c r="JS633" s="3"/>
      <c r="JT633" s="3"/>
      <c r="JU633" s="3"/>
      <c r="JV633" s="3"/>
      <c r="JW633" s="3"/>
      <c r="JX633" s="3"/>
      <c r="JY633" s="3"/>
      <c r="JZ633" s="3"/>
      <c r="KA633" s="3"/>
      <c r="KB633" s="3"/>
      <c r="KC633" s="3"/>
      <c r="KD633" s="3"/>
      <c r="KE633" s="3"/>
      <c r="KF633" s="3"/>
      <c r="KG633" s="3"/>
      <c r="KH633" s="3"/>
      <c r="KI633" s="3"/>
      <c r="KJ633" s="3"/>
      <c r="KK633" s="3"/>
      <c r="KL633" s="3"/>
      <c r="KM633" s="3"/>
      <c r="KN633" s="3"/>
    </row>
    <row r="634" spans="1:300">
      <c r="A634" s="3">
        <v>0</v>
      </c>
      <c r="B63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634)))"),"")</f>
        <v/>
      </c>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c r="AK634" s="4"/>
      <c r="AL634" s="4"/>
      <c r="AM634" s="4"/>
      <c r="AN634" s="4"/>
      <c r="AO634" s="4"/>
      <c r="AP634" s="4"/>
      <c r="AQ634" s="4"/>
      <c r="AR634" s="4"/>
      <c r="AS634" s="4"/>
      <c r="AT634" s="4"/>
      <c r="AU634" s="4"/>
      <c r="AV634" s="4"/>
      <c r="AW634" s="4"/>
      <c r="AX634" s="4"/>
      <c r="AY634" s="4"/>
      <c r="AZ634" s="4"/>
      <c r="BA634" s="4"/>
      <c r="BB634" s="4"/>
      <c r="BC634" s="4"/>
      <c r="BD634" s="4"/>
      <c r="BE634" s="4"/>
      <c r="BF634" s="4"/>
      <c r="BG634" s="4"/>
      <c r="BH634" s="4"/>
      <c r="BI634" s="4"/>
      <c r="BJ634" s="4"/>
      <c r="BK634" s="4"/>
      <c r="BL634" s="4"/>
      <c r="BM634" s="4"/>
      <c r="BN634" s="4"/>
      <c r="BO634" s="4"/>
      <c r="BP634" s="4"/>
      <c r="BQ634" s="4"/>
      <c r="BR634" s="4"/>
      <c r="BS634" s="4"/>
      <c r="BT634" s="4"/>
      <c r="BU634" s="4"/>
      <c r="BV634" s="4"/>
      <c r="BW634" s="4"/>
      <c r="BX634" s="4"/>
      <c r="BY634" s="4"/>
      <c r="BZ634" s="4"/>
      <c r="CA634" s="4"/>
      <c r="CB634" s="4"/>
      <c r="CC634" s="4"/>
      <c r="CD634" s="4"/>
      <c r="CE634" s="4"/>
      <c r="CF634" s="4"/>
      <c r="CG634" s="4"/>
      <c r="CH634" s="4"/>
      <c r="CI634" s="4"/>
      <c r="CJ634" s="4"/>
      <c r="CK634" s="4"/>
      <c r="CL634" s="4"/>
      <c r="CM634" s="4"/>
      <c r="CN634" s="4"/>
      <c r="CO634" s="4"/>
      <c r="CP634" s="4"/>
      <c r="CQ634" s="4"/>
      <c r="CR634" s="4"/>
      <c r="CS634" s="4"/>
      <c r="CT634" s="4"/>
      <c r="CU634" s="4"/>
      <c r="CV634" s="4"/>
      <c r="CW634" s="4"/>
      <c r="CX634" s="4"/>
      <c r="CY634" s="4"/>
      <c r="CZ634" s="4"/>
      <c r="DA634" s="4"/>
      <c r="DB634" s="4"/>
      <c r="DC634" s="4"/>
      <c r="DD634" s="4"/>
      <c r="DE634" s="4"/>
      <c r="DF634" s="4"/>
      <c r="DG634" s="4"/>
      <c r="DH634" s="4"/>
      <c r="DI634" s="4"/>
      <c r="DJ634" s="4"/>
      <c r="DK634" s="4"/>
      <c r="DL634" s="4"/>
      <c r="DM634" s="4"/>
      <c r="DN634" s="4"/>
      <c r="DO634" s="4"/>
      <c r="DP634" s="4"/>
      <c r="DQ634" s="4"/>
      <c r="DR634" s="4"/>
      <c r="DS634" s="4"/>
      <c r="DT634" s="4"/>
      <c r="DU634" s="4"/>
      <c r="DV634" s="4"/>
      <c r="DW634" s="4"/>
      <c r="DX634" s="4"/>
      <c r="DY634" s="4"/>
      <c r="DZ634" s="4"/>
      <c r="EA634" s="4"/>
      <c r="EB634" s="4"/>
      <c r="EC634" s="4"/>
      <c r="ED634" s="4"/>
      <c r="EE634" s="4"/>
      <c r="EF634" s="4"/>
      <c r="EG634" s="4"/>
      <c r="EH634" s="4"/>
      <c r="EI634" s="4"/>
      <c r="EJ634" s="4"/>
      <c r="EK634" s="4"/>
      <c r="EL634" s="4"/>
      <c r="EM634" s="4"/>
      <c r="EN634" s="4"/>
      <c r="EO634" s="4"/>
      <c r="EP634" s="4"/>
      <c r="EQ634" s="4"/>
      <c r="ER634" s="4"/>
      <c r="ES634" s="4"/>
      <c r="ET634" s="4"/>
      <c r="EU634" s="4"/>
      <c r="EV634" s="4"/>
      <c r="EW634" s="4"/>
      <c r="EX634" s="4"/>
      <c r="EY634" s="3"/>
      <c r="EZ634" s="3"/>
      <c r="FA634" s="3"/>
      <c r="FB634" s="3"/>
      <c r="FC634" s="3"/>
      <c r="FD634" s="3"/>
      <c r="FE634" s="3"/>
      <c r="FF634" s="3"/>
      <c r="FG634" s="3"/>
      <c r="FH634" s="3"/>
      <c r="FI634" s="3"/>
      <c r="FJ634" s="3"/>
      <c r="FK634" s="3"/>
      <c r="FL634" s="3"/>
      <c r="FM634" s="3"/>
      <c r="FN634" s="3"/>
      <c r="FO634" s="3"/>
      <c r="FP634" s="3"/>
      <c r="FQ634" s="3"/>
      <c r="FR634" s="3"/>
      <c r="FS634" s="3"/>
      <c r="FT634" s="3"/>
      <c r="FU634" s="3"/>
      <c r="FV634" s="3"/>
      <c r="FW634" s="3"/>
      <c r="FX634" s="3"/>
      <c r="FY634" s="3"/>
      <c r="FZ634" s="3"/>
      <c r="GA634" s="3"/>
      <c r="GB634" s="3"/>
      <c r="GC634" s="3"/>
      <c r="GD634" s="3"/>
      <c r="GE634" s="3"/>
      <c r="GF634" s="3"/>
      <c r="GG634" s="3"/>
      <c r="GH634" s="3"/>
      <c r="GI634" s="3"/>
      <c r="GJ634" s="3"/>
      <c r="GK634" s="3"/>
      <c r="GL634" s="3"/>
      <c r="GM634" s="3"/>
      <c r="GN634" s="3"/>
      <c r="GO634" s="3"/>
      <c r="GP634" s="3"/>
      <c r="GQ634" s="3"/>
      <c r="GR634" s="3"/>
      <c r="GS634" s="3"/>
      <c r="GT634" s="3"/>
      <c r="GU634" s="3"/>
      <c r="GV634" s="3"/>
      <c r="GW634" s="3"/>
      <c r="GX634" s="3"/>
      <c r="GY634" s="3"/>
      <c r="GZ634" s="3"/>
      <c r="HA634" s="3"/>
      <c r="HB634" s="3"/>
      <c r="HC634" s="3"/>
      <c r="HD634" s="3"/>
      <c r="HE634" s="3"/>
      <c r="HF634" s="3"/>
      <c r="HG634" s="3"/>
      <c r="HH634" s="3"/>
      <c r="HI634" s="3"/>
      <c r="HJ634" s="3"/>
      <c r="HK634" s="3"/>
      <c r="HL634" s="3"/>
      <c r="HM634" s="3"/>
      <c r="HN634" s="3"/>
      <c r="HO634" s="3"/>
      <c r="HP634" s="3"/>
      <c r="HQ634" s="3"/>
      <c r="HR634" s="3"/>
      <c r="HS634" s="3"/>
      <c r="HT634" s="3"/>
      <c r="HU634" s="3"/>
      <c r="HV634" s="3"/>
      <c r="HW634" s="3"/>
      <c r="HX634" s="3"/>
      <c r="HY634" s="3"/>
      <c r="HZ634" s="3"/>
      <c r="IA634" s="3"/>
      <c r="IB634" s="3"/>
      <c r="IC634" s="3"/>
      <c r="ID634" s="3"/>
      <c r="IE634" s="3"/>
      <c r="IF634" s="3"/>
      <c r="IG634" s="3"/>
      <c r="IH634" s="3"/>
      <c r="II634" s="3"/>
      <c r="IJ634" s="3"/>
      <c r="IK634" s="3"/>
      <c r="IL634" s="3"/>
      <c r="IM634" s="3"/>
      <c r="IN634" s="3"/>
      <c r="IO634" s="3"/>
      <c r="IP634" s="3"/>
      <c r="IQ634" s="3"/>
      <c r="IR634" s="3"/>
      <c r="IS634" s="3"/>
      <c r="IT634" s="3"/>
      <c r="IU634" s="3"/>
      <c r="IV634" s="3"/>
      <c r="IW634" s="3"/>
      <c r="IX634" s="3"/>
      <c r="IY634" s="3"/>
      <c r="IZ634" s="3"/>
      <c r="JA634" s="3"/>
      <c r="JB634" s="3"/>
      <c r="JC634" s="3"/>
      <c r="JD634" s="3"/>
      <c r="JE634" s="3"/>
      <c r="JF634" s="3"/>
      <c r="JG634" s="3"/>
      <c r="JH634" s="3"/>
      <c r="JI634" s="3"/>
      <c r="JJ634" s="3"/>
      <c r="JK634" s="3"/>
      <c r="JL634" s="3"/>
      <c r="JM634" s="3"/>
      <c r="JN634" s="3"/>
      <c r="JO634" s="3"/>
      <c r="JP634" s="3"/>
      <c r="JQ634" s="3"/>
      <c r="JR634" s="3"/>
      <c r="JS634" s="3"/>
      <c r="JT634" s="3"/>
      <c r="JU634" s="3"/>
      <c r="JV634" s="3"/>
      <c r="JW634" s="3"/>
      <c r="JX634" s="3"/>
      <c r="JY634" s="3"/>
      <c r="JZ634" s="3"/>
      <c r="KA634" s="3"/>
      <c r="KB634" s="3"/>
      <c r="KC634" s="3"/>
      <c r="KD634" s="3"/>
      <c r="KE634" s="3"/>
      <c r="KF634" s="3"/>
      <c r="KG634" s="3"/>
      <c r="KH634" s="3"/>
      <c r="KI634" s="3"/>
      <c r="KJ634" s="3"/>
      <c r="KK634" s="3"/>
      <c r="KL634" s="3"/>
      <c r="KM634" s="3"/>
      <c r="KN634" s="3"/>
    </row>
    <row r="635" spans="1:300">
      <c r="A635" s="3">
        <v>0</v>
      </c>
      <c r="B63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635)))"),"")</f>
        <v/>
      </c>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c r="AQ635" s="4"/>
      <c r="AR635" s="4"/>
      <c r="AS635" s="4"/>
      <c r="AT635" s="4"/>
      <c r="AU635" s="4"/>
      <c r="AV635" s="4"/>
      <c r="AW635" s="4"/>
      <c r="AX635" s="4"/>
      <c r="AY635" s="4"/>
      <c r="AZ635" s="4"/>
      <c r="BA635" s="4"/>
      <c r="BB635" s="4"/>
      <c r="BC635" s="4"/>
      <c r="BD635" s="4"/>
      <c r="BE635" s="4"/>
      <c r="BF635" s="4"/>
      <c r="BG635" s="4"/>
      <c r="BH635" s="4"/>
      <c r="BI635" s="4"/>
      <c r="BJ635" s="4"/>
      <c r="BK635" s="4"/>
      <c r="BL635" s="4"/>
      <c r="BM635" s="4"/>
      <c r="BN635" s="4"/>
      <c r="BO635" s="4"/>
      <c r="BP635" s="4"/>
      <c r="BQ635" s="4"/>
      <c r="BR635" s="4"/>
      <c r="BS635" s="4"/>
      <c r="BT635" s="4"/>
      <c r="BU635" s="4"/>
      <c r="BV635" s="4"/>
      <c r="BW635" s="4"/>
      <c r="BX635" s="4"/>
      <c r="BY635" s="4"/>
      <c r="BZ635" s="4"/>
      <c r="CA635" s="4"/>
      <c r="CB635" s="4"/>
      <c r="CC635" s="4"/>
      <c r="CD635" s="4"/>
      <c r="CE635" s="4"/>
      <c r="CF635" s="4"/>
      <c r="CG635" s="4"/>
      <c r="CH635" s="4"/>
      <c r="CI635" s="4"/>
      <c r="CJ635" s="4"/>
      <c r="CK635" s="4"/>
      <c r="CL635" s="4"/>
      <c r="CM635" s="4"/>
      <c r="CN635" s="4"/>
      <c r="CO635" s="4"/>
      <c r="CP635" s="4"/>
      <c r="CQ635" s="4"/>
      <c r="CR635" s="4"/>
      <c r="CS635" s="4"/>
      <c r="CT635" s="4"/>
      <c r="CU635" s="4"/>
      <c r="CV635" s="4"/>
      <c r="CW635" s="4"/>
      <c r="CX635" s="4"/>
      <c r="CY635" s="4"/>
      <c r="CZ635" s="4"/>
      <c r="DA635" s="4"/>
      <c r="DB635" s="4"/>
      <c r="DC635" s="4"/>
      <c r="DD635" s="4"/>
      <c r="DE635" s="4"/>
      <c r="DF635" s="4"/>
      <c r="DG635" s="4"/>
      <c r="DH635" s="4"/>
      <c r="DI635" s="4"/>
      <c r="DJ635" s="4"/>
      <c r="DK635" s="4"/>
      <c r="DL635" s="4"/>
      <c r="DM635" s="4"/>
      <c r="DN635" s="4"/>
      <c r="DO635" s="4"/>
      <c r="DP635" s="4"/>
      <c r="DQ635" s="4"/>
      <c r="DR635" s="4"/>
      <c r="DS635" s="4"/>
      <c r="DT635" s="4"/>
      <c r="DU635" s="4"/>
      <c r="DV635" s="4"/>
      <c r="DW635" s="4"/>
      <c r="DX635" s="4"/>
      <c r="DY635" s="4"/>
      <c r="DZ635" s="4"/>
      <c r="EA635" s="4"/>
      <c r="EB635" s="4"/>
      <c r="EC635" s="4"/>
      <c r="ED635" s="4"/>
      <c r="EE635" s="4"/>
      <c r="EF635" s="4"/>
      <c r="EG635" s="4"/>
      <c r="EH635" s="4"/>
      <c r="EI635" s="4"/>
      <c r="EJ635" s="4"/>
      <c r="EK635" s="4"/>
      <c r="EL635" s="4"/>
      <c r="EM635" s="4"/>
      <c r="EN635" s="4"/>
      <c r="EO635" s="4"/>
      <c r="EP635" s="4"/>
      <c r="EQ635" s="4"/>
      <c r="ER635" s="4"/>
      <c r="ES635" s="4"/>
      <c r="ET635" s="4"/>
      <c r="EU635" s="4"/>
      <c r="EV635" s="4"/>
      <c r="EW635" s="4"/>
      <c r="EX635" s="4"/>
      <c r="EY635" s="3"/>
      <c r="EZ635" s="3"/>
      <c r="FA635" s="3"/>
      <c r="FB635" s="3"/>
      <c r="FC635" s="3"/>
      <c r="FD635" s="3"/>
      <c r="FE635" s="3"/>
      <c r="FF635" s="3"/>
      <c r="FG635" s="3"/>
      <c r="FH635" s="3"/>
      <c r="FI635" s="3"/>
      <c r="FJ635" s="3"/>
      <c r="FK635" s="3"/>
      <c r="FL635" s="3"/>
      <c r="FM635" s="3"/>
      <c r="FN635" s="3"/>
      <c r="FO635" s="3"/>
      <c r="FP635" s="3"/>
      <c r="FQ635" s="3"/>
      <c r="FR635" s="3"/>
      <c r="FS635" s="3"/>
      <c r="FT635" s="3"/>
      <c r="FU635" s="3"/>
      <c r="FV635" s="3"/>
      <c r="FW635" s="3"/>
      <c r="FX635" s="3"/>
      <c r="FY635" s="3"/>
      <c r="FZ635" s="3"/>
      <c r="GA635" s="3"/>
      <c r="GB635" s="3"/>
      <c r="GC635" s="3"/>
      <c r="GD635" s="3"/>
      <c r="GE635" s="3"/>
      <c r="GF635" s="3"/>
      <c r="GG635" s="3"/>
      <c r="GH635" s="3"/>
      <c r="GI635" s="3"/>
      <c r="GJ635" s="3"/>
      <c r="GK635" s="3"/>
      <c r="GL635" s="3"/>
      <c r="GM635" s="3"/>
      <c r="GN635" s="3"/>
      <c r="GO635" s="3"/>
      <c r="GP635" s="3"/>
      <c r="GQ635" s="3"/>
      <c r="GR635" s="3"/>
      <c r="GS635" s="3"/>
      <c r="GT635" s="3"/>
      <c r="GU635" s="3"/>
      <c r="GV635" s="3"/>
      <c r="GW635" s="3"/>
      <c r="GX635" s="3"/>
      <c r="GY635" s="3"/>
      <c r="GZ635" s="3"/>
      <c r="HA635" s="3"/>
      <c r="HB635" s="3"/>
      <c r="HC635" s="3"/>
      <c r="HD635" s="3"/>
      <c r="HE635" s="3"/>
      <c r="HF635" s="3"/>
      <c r="HG635" s="3"/>
      <c r="HH635" s="3"/>
      <c r="HI635" s="3"/>
      <c r="HJ635" s="3"/>
      <c r="HK635" s="3"/>
      <c r="HL635" s="3"/>
      <c r="HM635" s="3"/>
      <c r="HN635" s="3"/>
      <c r="HO635" s="3"/>
      <c r="HP635" s="3"/>
      <c r="HQ635" s="3"/>
      <c r="HR635" s="3"/>
      <c r="HS635" s="3"/>
      <c r="HT635" s="3"/>
      <c r="HU635" s="3"/>
      <c r="HV635" s="3"/>
      <c r="HW635" s="3"/>
      <c r="HX635" s="3"/>
      <c r="HY635" s="3"/>
      <c r="HZ635" s="3"/>
      <c r="IA635" s="3"/>
      <c r="IB635" s="3"/>
      <c r="IC635" s="3"/>
      <c r="ID635" s="3"/>
      <c r="IE635" s="3"/>
      <c r="IF635" s="3"/>
      <c r="IG635" s="3"/>
      <c r="IH635" s="3"/>
      <c r="II635" s="3"/>
      <c r="IJ635" s="3"/>
      <c r="IK635" s="3"/>
      <c r="IL635" s="3"/>
      <c r="IM635" s="3"/>
      <c r="IN635" s="3"/>
      <c r="IO635" s="3"/>
      <c r="IP635" s="3"/>
      <c r="IQ635" s="3"/>
      <c r="IR635" s="3"/>
      <c r="IS635" s="3"/>
      <c r="IT635" s="3"/>
      <c r="IU635" s="3"/>
      <c r="IV635" s="3"/>
      <c r="IW635" s="3"/>
      <c r="IX635" s="3"/>
      <c r="IY635" s="3"/>
      <c r="IZ635" s="3"/>
      <c r="JA635" s="3"/>
      <c r="JB635" s="3"/>
      <c r="JC635" s="3"/>
      <c r="JD635" s="3"/>
      <c r="JE635" s="3"/>
      <c r="JF635" s="3"/>
      <c r="JG635" s="3"/>
      <c r="JH635" s="3"/>
      <c r="JI635" s="3"/>
      <c r="JJ635" s="3"/>
      <c r="JK635" s="3"/>
      <c r="JL635" s="3"/>
      <c r="JM635" s="3"/>
      <c r="JN635" s="3"/>
      <c r="JO635" s="3"/>
      <c r="JP635" s="3"/>
      <c r="JQ635" s="3"/>
      <c r="JR635" s="3"/>
      <c r="JS635" s="3"/>
      <c r="JT635" s="3"/>
      <c r="JU635" s="3"/>
      <c r="JV635" s="3"/>
      <c r="JW635" s="3"/>
      <c r="JX635" s="3"/>
      <c r="JY635" s="3"/>
      <c r="JZ635" s="3"/>
      <c r="KA635" s="3"/>
      <c r="KB635" s="3"/>
      <c r="KC635" s="3"/>
      <c r="KD635" s="3"/>
      <c r="KE635" s="3"/>
      <c r="KF635" s="3"/>
      <c r="KG635" s="3"/>
      <c r="KH635" s="3"/>
      <c r="KI635" s="3"/>
      <c r="KJ635" s="3"/>
      <c r="KK635" s="3"/>
      <c r="KL635" s="3"/>
      <c r="KM635" s="3"/>
      <c r="KN635" s="3"/>
    </row>
    <row r="636" spans="1:300">
      <c r="A636" s="3">
        <v>0</v>
      </c>
      <c r="B63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636)))"),"")</f>
        <v/>
      </c>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c r="AK636" s="4"/>
      <c r="AL636" s="4"/>
      <c r="AM636" s="4"/>
      <c r="AN636" s="4"/>
      <c r="AO636" s="4"/>
      <c r="AP636" s="4"/>
      <c r="AQ636" s="4"/>
      <c r="AR636" s="4"/>
      <c r="AS636" s="4"/>
      <c r="AT636" s="4"/>
      <c r="AU636" s="4"/>
      <c r="AV636" s="4"/>
      <c r="AW636" s="4"/>
      <c r="AX636" s="4"/>
      <c r="AY636" s="4"/>
      <c r="AZ636" s="4"/>
      <c r="BA636" s="4"/>
      <c r="BB636" s="4"/>
      <c r="BC636" s="4"/>
      <c r="BD636" s="4"/>
      <c r="BE636" s="4"/>
      <c r="BF636" s="4"/>
      <c r="BG636" s="4"/>
      <c r="BH636" s="4"/>
      <c r="BI636" s="4"/>
      <c r="BJ636" s="4"/>
      <c r="BK636" s="4"/>
      <c r="BL636" s="4"/>
      <c r="BM636" s="4"/>
      <c r="BN636" s="4"/>
      <c r="BO636" s="4"/>
      <c r="BP636" s="4"/>
      <c r="BQ636" s="4"/>
      <c r="BR636" s="4"/>
      <c r="BS636" s="4"/>
      <c r="BT636" s="4"/>
      <c r="BU636" s="4"/>
      <c r="BV636" s="4"/>
      <c r="BW636" s="4"/>
      <c r="BX636" s="4"/>
      <c r="BY636" s="4"/>
      <c r="BZ636" s="4"/>
      <c r="CA636" s="4"/>
      <c r="CB636" s="4"/>
      <c r="CC636" s="4"/>
      <c r="CD636" s="4"/>
      <c r="CE636" s="4"/>
      <c r="CF636" s="4"/>
      <c r="CG636" s="4"/>
      <c r="CH636" s="4"/>
      <c r="CI636" s="4"/>
      <c r="CJ636" s="4"/>
      <c r="CK636" s="4"/>
      <c r="CL636" s="4"/>
      <c r="CM636" s="4"/>
      <c r="CN636" s="4"/>
      <c r="CO636" s="4"/>
      <c r="CP636" s="4"/>
      <c r="CQ636" s="4"/>
      <c r="CR636" s="4"/>
      <c r="CS636" s="4"/>
      <c r="CT636" s="4"/>
      <c r="CU636" s="4"/>
      <c r="CV636" s="4"/>
      <c r="CW636" s="4"/>
      <c r="CX636" s="4"/>
      <c r="CY636" s="4"/>
      <c r="CZ636" s="4"/>
      <c r="DA636" s="4"/>
      <c r="DB636" s="4"/>
      <c r="DC636" s="4"/>
      <c r="DD636" s="4"/>
      <c r="DE636" s="4"/>
      <c r="DF636" s="4"/>
      <c r="DG636" s="4"/>
      <c r="DH636" s="4"/>
      <c r="DI636" s="4"/>
      <c r="DJ636" s="4"/>
      <c r="DK636" s="4"/>
      <c r="DL636" s="4"/>
      <c r="DM636" s="4"/>
      <c r="DN636" s="4"/>
      <c r="DO636" s="4"/>
      <c r="DP636" s="4"/>
      <c r="DQ636" s="4"/>
      <c r="DR636" s="4"/>
      <c r="DS636" s="4"/>
      <c r="DT636" s="4"/>
      <c r="DU636" s="4"/>
      <c r="DV636" s="4"/>
      <c r="DW636" s="4"/>
      <c r="DX636" s="4"/>
      <c r="DY636" s="4"/>
      <c r="DZ636" s="4"/>
      <c r="EA636" s="4"/>
      <c r="EB636" s="4"/>
      <c r="EC636" s="4"/>
      <c r="ED636" s="4"/>
      <c r="EE636" s="4"/>
      <c r="EF636" s="4"/>
      <c r="EG636" s="4"/>
      <c r="EH636" s="4"/>
      <c r="EI636" s="4"/>
      <c r="EJ636" s="4"/>
      <c r="EK636" s="4"/>
      <c r="EL636" s="4"/>
      <c r="EM636" s="4"/>
      <c r="EN636" s="4"/>
      <c r="EO636" s="4"/>
      <c r="EP636" s="4"/>
      <c r="EQ636" s="4"/>
      <c r="ER636" s="4"/>
      <c r="ES636" s="4"/>
      <c r="ET636" s="4"/>
      <c r="EU636" s="4"/>
      <c r="EV636" s="4"/>
      <c r="EW636" s="4"/>
      <c r="EX636" s="4"/>
      <c r="EY636" s="3"/>
      <c r="EZ636" s="3"/>
      <c r="FA636" s="3"/>
      <c r="FB636" s="3"/>
      <c r="FC636" s="3"/>
      <c r="FD636" s="3"/>
      <c r="FE636" s="3"/>
      <c r="FF636" s="3"/>
      <c r="FG636" s="3"/>
      <c r="FH636" s="3"/>
      <c r="FI636" s="3"/>
      <c r="FJ636" s="3"/>
      <c r="FK636" s="3"/>
      <c r="FL636" s="3"/>
      <c r="FM636" s="3"/>
      <c r="FN636" s="3"/>
      <c r="FO636" s="3"/>
      <c r="FP636" s="3"/>
      <c r="FQ636" s="3"/>
      <c r="FR636" s="3"/>
      <c r="FS636" s="3"/>
      <c r="FT636" s="3"/>
      <c r="FU636" s="3"/>
      <c r="FV636" s="3"/>
      <c r="FW636" s="3"/>
      <c r="FX636" s="3"/>
      <c r="FY636" s="3"/>
      <c r="FZ636" s="3"/>
      <c r="GA636" s="3"/>
      <c r="GB636" s="3"/>
      <c r="GC636" s="3"/>
      <c r="GD636" s="3"/>
      <c r="GE636" s="3"/>
      <c r="GF636" s="3"/>
      <c r="GG636" s="3"/>
      <c r="GH636" s="3"/>
      <c r="GI636" s="3"/>
      <c r="GJ636" s="3"/>
      <c r="GK636" s="3"/>
      <c r="GL636" s="3"/>
      <c r="GM636" s="3"/>
      <c r="GN636" s="3"/>
      <c r="GO636" s="3"/>
      <c r="GP636" s="3"/>
      <c r="GQ636" s="3"/>
      <c r="GR636" s="3"/>
      <c r="GS636" s="3"/>
      <c r="GT636" s="3"/>
      <c r="GU636" s="3"/>
      <c r="GV636" s="3"/>
      <c r="GW636" s="3"/>
      <c r="GX636" s="3"/>
      <c r="GY636" s="3"/>
      <c r="GZ636" s="3"/>
      <c r="HA636" s="3"/>
      <c r="HB636" s="3"/>
      <c r="HC636" s="3"/>
      <c r="HD636" s="3"/>
      <c r="HE636" s="3"/>
      <c r="HF636" s="3"/>
      <c r="HG636" s="3"/>
      <c r="HH636" s="3"/>
      <c r="HI636" s="3"/>
      <c r="HJ636" s="3"/>
      <c r="HK636" s="3"/>
      <c r="HL636" s="3"/>
      <c r="HM636" s="3"/>
      <c r="HN636" s="3"/>
      <c r="HO636" s="3"/>
      <c r="HP636" s="3"/>
      <c r="HQ636" s="3"/>
      <c r="HR636" s="3"/>
      <c r="HS636" s="3"/>
      <c r="HT636" s="3"/>
      <c r="HU636" s="3"/>
      <c r="HV636" s="3"/>
      <c r="HW636" s="3"/>
      <c r="HX636" s="3"/>
      <c r="HY636" s="3"/>
      <c r="HZ636" s="3"/>
      <c r="IA636" s="3"/>
      <c r="IB636" s="3"/>
      <c r="IC636" s="3"/>
      <c r="ID636" s="3"/>
      <c r="IE636" s="3"/>
      <c r="IF636" s="3"/>
      <c r="IG636" s="3"/>
      <c r="IH636" s="3"/>
      <c r="II636" s="3"/>
      <c r="IJ636" s="3"/>
      <c r="IK636" s="3"/>
      <c r="IL636" s="3"/>
      <c r="IM636" s="3"/>
      <c r="IN636" s="3"/>
      <c r="IO636" s="3"/>
      <c r="IP636" s="3"/>
      <c r="IQ636" s="3"/>
      <c r="IR636" s="3"/>
      <c r="IS636" s="3"/>
      <c r="IT636" s="3"/>
      <c r="IU636" s="3"/>
      <c r="IV636" s="3"/>
      <c r="IW636" s="3"/>
      <c r="IX636" s="3"/>
      <c r="IY636" s="3"/>
      <c r="IZ636" s="3"/>
      <c r="JA636" s="3"/>
      <c r="JB636" s="3"/>
      <c r="JC636" s="3"/>
      <c r="JD636" s="3"/>
      <c r="JE636" s="3"/>
      <c r="JF636" s="3"/>
      <c r="JG636" s="3"/>
      <c r="JH636" s="3"/>
      <c r="JI636" s="3"/>
      <c r="JJ636" s="3"/>
      <c r="JK636" s="3"/>
      <c r="JL636" s="3"/>
      <c r="JM636" s="3"/>
      <c r="JN636" s="3"/>
      <c r="JO636" s="3"/>
      <c r="JP636" s="3"/>
      <c r="JQ636" s="3"/>
      <c r="JR636" s="3"/>
      <c r="JS636" s="3"/>
      <c r="JT636" s="3"/>
      <c r="JU636" s="3"/>
      <c r="JV636" s="3"/>
      <c r="JW636" s="3"/>
      <c r="JX636" s="3"/>
      <c r="JY636" s="3"/>
      <c r="JZ636" s="3"/>
      <c r="KA636" s="3"/>
      <c r="KB636" s="3"/>
      <c r="KC636" s="3"/>
      <c r="KD636" s="3"/>
      <c r="KE636" s="3"/>
      <c r="KF636" s="3"/>
      <c r="KG636" s="3"/>
      <c r="KH636" s="3"/>
      <c r="KI636" s="3"/>
      <c r="KJ636" s="3"/>
      <c r="KK636" s="3"/>
      <c r="KL636" s="3"/>
      <c r="KM636" s="3"/>
      <c r="KN636" s="3"/>
    </row>
    <row r="637" spans="1:300">
      <c r="A637" s="3">
        <v>0</v>
      </c>
      <c r="B63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637)))"),"")</f>
        <v/>
      </c>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c r="AK637" s="4"/>
      <c r="AL637" s="4"/>
      <c r="AM637" s="4"/>
      <c r="AN637" s="4"/>
      <c r="AO637" s="4"/>
      <c r="AP637" s="4"/>
      <c r="AQ637" s="4"/>
      <c r="AR637" s="4"/>
      <c r="AS637" s="4"/>
      <c r="AT637" s="4"/>
      <c r="AU637" s="4"/>
      <c r="AV637" s="4"/>
      <c r="AW637" s="4"/>
      <c r="AX637" s="4"/>
      <c r="AY637" s="4"/>
      <c r="AZ637" s="4"/>
      <c r="BA637" s="4"/>
      <c r="BB637" s="4"/>
      <c r="BC637" s="4"/>
      <c r="BD637" s="4"/>
      <c r="BE637" s="4"/>
      <c r="BF637" s="4"/>
      <c r="BG637" s="4"/>
      <c r="BH637" s="4"/>
      <c r="BI637" s="4"/>
      <c r="BJ637" s="4"/>
      <c r="BK637" s="4"/>
      <c r="BL637" s="4"/>
      <c r="BM637" s="4"/>
      <c r="BN637" s="4"/>
      <c r="BO637" s="4"/>
      <c r="BP637" s="4"/>
      <c r="BQ637" s="4"/>
      <c r="BR637" s="4"/>
      <c r="BS637" s="4"/>
      <c r="BT637" s="4"/>
      <c r="BU637" s="4"/>
      <c r="BV637" s="4"/>
      <c r="BW637" s="4"/>
      <c r="BX637" s="4"/>
      <c r="BY637" s="4"/>
      <c r="BZ637" s="4"/>
      <c r="CA637" s="4"/>
      <c r="CB637" s="4"/>
      <c r="CC637" s="4"/>
      <c r="CD637" s="4"/>
      <c r="CE637" s="4"/>
      <c r="CF637" s="4"/>
      <c r="CG637" s="4"/>
      <c r="CH637" s="4"/>
      <c r="CI637" s="4"/>
      <c r="CJ637" s="4"/>
      <c r="CK637" s="4"/>
      <c r="CL637" s="4"/>
      <c r="CM637" s="4"/>
      <c r="CN637" s="4"/>
      <c r="CO637" s="4"/>
      <c r="CP637" s="4"/>
      <c r="CQ637" s="4"/>
      <c r="CR637" s="4"/>
      <c r="CS637" s="4"/>
      <c r="CT637" s="4"/>
      <c r="CU637" s="4"/>
      <c r="CV637" s="4"/>
      <c r="CW637" s="4"/>
      <c r="CX637" s="4"/>
      <c r="CY637" s="4"/>
      <c r="CZ637" s="4"/>
      <c r="DA637" s="4"/>
      <c r="DB637" s="4"/>
      <c r="DC637" s="4"/>
      <c r="DD637" s="4"/>
      <c r="DE637" s="4"/>
      <c r="DF637" s="4"/>
      <c r="DG637" s="4"/>
      <c r="DH637" s="4"/>
      <c r="DI637" s="4"/>
      <c r="DJ637" s="4"/>
      <c r="DK637" s="4"/>
      <c r="DL637" s="4"/>
      <c r="DM637" s="4"/>
      <c r="DN637" s="4"/>
      <c r="DO637" s="4"/>
      <c r="DP637" s="4"/>
      <c r="DQ637" s="4"/>
      <c r="DR637" s="4"/>
      <c r="DS637" s="4"/>
      <c r="DT637" s="4"/>
      <c r="DU637" s="4"/>
      <c r="DV637" s="4"/>
      <c r="DW637" s="4"/>
      <c r="DX637" s="4"/>
      <c r="DY637" s="4"/>
      <c r="DZ637" s="4"/>
      <c r="EA637" s="4"/>
      <c r="EB637" s="4"/>
      <c r="EC637" s="4"/>
      <c r="ED637" s="4"/>
      <c r="EE637" s="4"/>
      <c r="EF637" s="4"/>
      <c r="EG637" s="4"/>
      <c r="EH637" s="4"/>
      <c r="EI637" s="4"/>
      <c r="EJ637" s="4"/>
      <c r="EK637" s="4"/>
      <c r="EL637" s="4"/>
      <c r="EM637" s="4"/>
      <c r="EN637" s="4"/>
      <c r="EO637" s="4"/>
      <c r="EP637" s="4"/>
      <c r="EQ637" s="4"/>
      <c r="ER637" s="4"/>
      <c r="ES637" s="4"/>
      <c r="ET637" s="4"/>
      <c r="EU637" s="4"/>
      <c r="EV637" s="4"/>
      <c r="EW637" s="4"/>
      <c r="EX637" s="4"/>
      <c r="EY637" s="3"/>
      <c r="EZ637" s="3"/>
      <c r="FA637" s="3"/>
      <c r="FB637" s="3"/>
      <c r="FC637" s="3"/>
      <c r="FD637" s="3"/>
      <c r="FE637" s="3"/>
      <c r="FF637" s="3"/>
      <c r="FG637" s="3"/>
      <c r="FH637" s="3"/>
      <c r="FI637" s="3"/>
      <c r="FJ637" s="3"/>
      <c r="FK637" s="3"/>
      <c r="FL637" s="3"/>
      <c r="FM637" s="3"/>
      <c r="FN637" s="3"/>
      <c r="FO637" s="3"/>
      <c r="FP637" s="3"/>
      <c r="FQ637" s="3"/>
      <c r="FR637" s="3"/>
      <c r="FS637" s="3"/>
      <c r="FT637" s="3"/>
      <c r="FU637" s="3"/>
      <c r="FV637" s="3"/>
      <c r="FW637" s="3"/>
      <c r="FX637" s="3"/>
      <c r="FY637" s="3"/>
      <c r="FZ637" s="3"/>
      <c r="GA637" s="3"/>
      <c r="GB637" s="3"/>
      <c r="GC637" s="3"/>
      <c r="GD637" s="3"/>
      <c r="GE637" s="3"/>
      <c r="GF637" s="3"/>
      <c r="GG637" s="3"/>
      <c r="GH637" s="3"/>
      <c r="GI637" s="3"/>
      <c r="GJ637" s="3"/>
      <c r="GK637" s="3"/>
      <c r="GL637" s="3"/>
      <c r="GM637" s="3"/>
      <c r="GN637" s="3"/>
      <c r="GO637" s="3"/>
      <c r="GP637" s="3"/>
      <c r="GQ637" s="3"/>
      <c r="GR637" s="3"/>
      <c r="GS637" s="3"/>
      <c r="GT637" s="3"/>
      <c r="GU637" s="3"/>
      <c r="GV637" s="3"/>
      <c r="GW637" s="3"/>
      <c r="GX637" s="3"/>
      <c r="GY637" s="3"/>
      <c r="GZ637" s="3"/>
      <c r="HA637" s="3"/>
      <c r="HB637" s="3"/>
      <c r="HC637" s="3"/>
      <c r="HD637" s="3"/>
      <c r="HE637" s="3"/>
      <c r="HF637" s="3"/>
      <c r="HG637" s="3"/>
      <c r="HH637" s="3"/>
      <c r="HI637" s="3"/>
      <c r="HJ637" s="3"/>
      <c r="HK637" s="3"/>
      <c r="HL637" s="3"/>
      <c r="HM637" s="3"/>
      <c r="HN637" s="3"/>
      <c r="HO637" s="3"/>
      <c r="HP637" s="3"/>
      <c r="HQ637" s="3"/>
      <c r="HR637" s="3"/>
      <c r="HS637" s="3"/>
      <c r="HT637" s="3"/>
      <c r="HU637" s="3"/>
      <c r="HV637" s="3"/>
      <c r="HW637" s="3"/>
      <c r="HX637" s="3"/>
      <c r="HY637" s="3"/>
      <c r="HZ637" s="3"/>
      <c r="IA637" s="3"/>
      <c r="IB637" s="3"/>
      <c r="IC637" s="3"/>
      <c r="ID637" s="3"/>
      <c r="IE637" s="3"/>
      <c r="IF637" s="3"/>
      <c r="IG637" s="3"/>
      <c r="IH637" s="3"/>
      <c r="II637" s="3"/>
      <c r="IJ637" s="3"/>
      <c r="IK637" s="3"/>
      <c r="IL637" s="3"/>
      <c r="IM637" s="3"/>
      <c r="IN637" s="3"/>
      <c r="IO637" s="3"/>
      <c r="IP637" s="3"/>
      <c r="IQ637" s="3"/>
      <c r="IR637" s="3"/>
      <c r="IS637" s="3"/>
      <c r="IT637" s="3"/>
      <c r="IU637" s="3"/>
      <c r="IV637" s="3"/>
      <c r="IW637" s="3"/>
      <c r="IX637" s="3"/>
      <c r="IY637" s="3"/>
      <c r="IZ637" s="3"/>
      <c r="JA637" s="3"/>
      <c r="JB637" s="3"/>
      <c r="JC637" s="3"/>
      <c r="JD637" s="3"/>
      <c r="JE637" s="3"/>
      <c r="JF637" s="3"/>
      <c r="JG637" s="3"/>
      <c r="JH637" s="3"/>
      <c r="JI637" s="3"/>
      <c r="JJ637" s="3"/>
      <c r="JK637" s="3"/>
      <c r="JL637" s="3"/>
      <c r="JM637" s="3"/>
      <c r="JN637" s="3"/>
      <c r="JO637" s="3"/>
      <c r="JP637" s="3"/>
      <c r="JQ637" s="3"/>
      <c r="JR637" s="3"/>
      <c r="JS637" s="3"/>
      <c r="JT637" s="3"/>
      <c r="JU637" s="3"/>
      <c r="JV637" s="3"/>
      <c r="JW637" s="3"/>
      <c r="JX637" s="3"/>
      <c r="JY637" s="3"/>
      <c r="JZ637" s="3"/>
      <c r="KA637" s="3"/>
      <c r="KB637" s="3"/>
      <c r="KC637" s="3"/>
      <c r="KD637" s="3"/>
      <c r="KE637" s="3"/>
      <c r="KF637" s="3"/>
      <c r="KG637" s="3"/>
      <c r="KH637" s="3"/>
      <c r="KI637" s="3"/>
      <c r="KJ637" s="3"/>
      <c r="KK637" s="3"/>
      <c r="KL637" s="3"/>
      <c r="KM637" s="3"/>
      <c r="KN637" s="3"/>
    </row>
    <row r="638" spans="1:300">
      <c r="A638" s="3">
        <v>0</v>
      </c>
      <c r="B63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638)))"),"")</f>
        <v/>
      </c>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c r="AK638" s="4"/>
      <c r="AL638" s="4"/>
      <c r="AM638" s="4"/>
      <c r="AN638" s="4"/>
      <c r="AO638" s="4"/>
      <c r="AP638" s="4"/>
      <c r="AQ638" s="4"/>
      <c r="AR638" s="4"/>
      <c r="AS638" s="4"/>
      <c r="AT638" s="4"/>
      <c r="AU638" s="4"/>
      <c r="AV638" s="4"/>
      <c r="AW638" s="4"/>
      <c r="AX638" s="4"/>
      <c r="AY638" s="4"/>
      <c r="AZ638" s="4"/>
      <c r="BA638" s="4"/>
      <c r="BB638" s="4"/>
      <c r="BC638" s="4"/>
      <c r="BD638" s="4"/>
      <c r="BE638" s="4"/>
      <c r="BF638" s="4"/>
      <c r="BG638" s="4"/>
      <c r="BH638" s="4"/>
      <c r="BI638" s="4"/>
      <c r="BJ638" s="4"/>
      <c r="BK638" s="4"/>
      <c r="BL638" s="4"/>
      <c r="BM638" s="4"/>
      <c r="BN638" s="4"/>
      <c r="BO638" s="4"/>
      <c r="BP638" s="4"/>
      <c r="BQ638" s="4"/>
      <c r="BR638" s="4"/>
      <c r="BS638" s="4"/>
      <c r="BT638" s="4"/>
      <c r="BU638" s="4"/>
      <c r="BV638" s="4"/>
      <c r="BW638" s="4"/>
      <c r="BX638" s="4"/>
      <c r="BY638" s="4"/>
      <c r="BZ638" s="4"/>
      <c r="CA638" s="4"/>
      <c r="CB638" s="4"/>
      <c r="CC638" s="4"/>
      <c r="CD638" s="4"/>
      <c r="CE638" s="4"/>
      <c r="CF638" s="4"/>
      <c r="CG638" s="4"/>
      <c r="CH638" s="4"/>
      <c r="CI638" s="4"/>
      <c r="CJ638" s="4"/>
      <c r="CK638" s="4"/>
      <c r="CL638" s="4"/>
      <c r="CM638" s="4"/>
      <c r="CN638" s="4"/>
      <c r="CO638" s="4"/>
      <c r="CP638" s="4"/>
      <c r="CQ638" s="4"/>
      <c r="CR638" s="4"/>
      <c r="CS638" s="4"/>
      <c r="CT638" s="4"/>
      <c r="CU638" s="4"/>
      <c r="CV638" s="4"/>
      <c r="CW638" s="4"/>
      <c r="CX638" s="4"/>
      <c r="CY638" s="4"/>
      <c r="CZ638" s="4"/>
      <c r="DA638" s="4"/>
      <c r="DB638" s="4"/>
      <c r="DC638" s="4"/>
      <c r="DD638" s="4"/>
      <c r="DE638" s="4"/>
      <c r="DF638" s="4"/>
      <c r="DG638" s="4"/>
      <c r="DH638" s="4"/>
      <c r="DI638" s="4"/>
      <c r="DJ638" s="4"/>
      <c r="DK638" s="4"/>
      <c r="DL638" s="4"/>
      <c r="DM638" s="4"/>
      <c r="DN638" s="4"/>
      <c r="DO638" s="4"/>
      <c r="DP638" s="4"/>
      <c r="DQ638" s="4"/>
      <c r="DR638" s="4"/>
      <c r="DS638" s="4"/>
      <c r="DT638" s="4"/>
      <c r="DU638" s="4"/>
      <c r="DV638" s="4"/>
      <c r="DW638" s="4"/>
      <c r="DX638" s="4"/>
      <c r="DY638" s="4"/>
      <c r="DZ638" s="4"/>
      <c r="EA638" s="4"/>
      <c r="EB638" s="4"/>
      <c r="EC638" s="4"/>
      <c r="ED638" s="4"/>
      <c r="EE638" s="4"/>
      <c r="EF638" s="4"/>
      <c r="EG638" s="4"/>
      <c r="EH638" s="4"/>
      <c r="EI638" s="4"/>
      <c r="EJ638" s="4"/>
      <c r="EK638" s="4"/>
      <c r="EL638" s="4"/>
      <c r="EM638" s="4"/>
      <c r="EN638" s="4"/>
      <c r="EO638" s="4"/>
      <c r="EP638" s="4"/>
      <c r="EQ638" s="4"/>
      <c r="ER638" s="4"/>
      <c r="ES638" s="4"/>
      <c r="ET638" s="4"/>
      <c r="EU638" s="4"/>
      <c r="EV638" s="4"/>
      <c r="EW638" s="4"/>
      <c r="EX638" s="4"/>
      <c r="EY638" s="3"/>
      <c r="EZ638" s="3"/>
      <c r="FA638" s="3"/>
      <c r="FB638" s="3"/>
      <c r="FC638" s="3"/>
      <c r="FD638" s="3"/>
      <c r="FE638" s="3"/>
      <c r="FF638" s="3"/>
      <c r="FG638" s="3"/>
      <c r="FH638" s="3"/>
      <c r="FI638" s="3"/>
      <c r="FJ638" s="3"/>
      <c r="FK638" s="3"/>
      <c r="FL638" s="3"/>
      <c r="FM638" s="3"/>
      <c r="FN638" s="3"/>
      <c r="FO638" s="3"/>
      <c r="FP638" s="3"/>
      <c r="FQ638" s="3"/>
      <c r="FR638" s="3"/>
      <c r="FS638" s="3"/>
      <c r="FT638" s="3"/>
      <c r="FU638" s="3"/>
      <c r="FV638" s="3"/>
      <c r="FW638" s="3"/>
      <c r="FX638" s="3"/>
      <c r="FY638" s="3"/>
      <c r="FZ638" s="3"/>
      <c r="GA638" s="3"/>
      <c r="GB638" s="3"/>
      <c r="GC638" s="3"/>
      <c r="GD638" s="3"/>
      <c r="GE638" s="3"/>
      <c r="GF638" s="3"/>
      <c r="GG638" s="3"/>
      <c r="GH638" s="3"/>
      <c r="GI638" s="3"/>
      <c r="GJ638" s="3"/>
      <c r="GK638" s="3"/>
      <c r="GL638" s="3"/>
      <c r="GM638" s="3"/>
      <c r="GN638" s="3"/>
      <c r="GO638" s="3"/>
      <c r="GP638" s="3"/>
      <c r="GQ638" s="3"/>
      <c r="GR638" s="3"/>
      <c r="GS638" s="3"/>
      <c r="GT638" s="3"/>
      <c r="GU638" s="3"/>
      <c r="GV638" s="3"/>
      <c r="GW638" s="3"/>
      <c r="GX638" s="3"/>
      <c r="GY638" s="3"/>
      <c r="GZ638" s="3"/>
      <c r="HA638" s="3"/>
      <c r="HB638" s="3"/>
      <c r="HC638" s="3"/>
      <c r="HD638" s="3"/>
      <c r="HE638" s="3"/>
      <c r="HF638" s="3"/>
      <c r="HG638" s="3"/>
      <c r="HH638" s="3"/>
      <c r="HI638" s="3"/>
      <c r="HJ638" s="3"/>
      <c r="HK638" s="3"/>
      <c r="HL638" s="3"/>
      <c r="HM638" s="3"/>
      <c r="HN638" s="3"/>
      <c r="HO638" s="3"/>
      <c r="HP638" s="3"/>
      <c r="HQ638" s="3"/>
      <c r="HR638" s="3"/>
      <c r="HS638" s="3"/>
      <c r="HT638" s="3"/>
      <c r="HU638" s="3"/>
      <c r="HV638" s="3"/>
      <c r="HW638" s="3"/>
      <c r="HX638" s="3"/>
      <c r="HY638" s="3"/>
      <c r="HZ638" s="3"/>
      <c r="IA638" s="3"/>
      <c r="IB638" s="3"/>
      <c r="IC638" s="3"/>
      <c r="ID638" s="3"/>
      <c r="IE638" s="3"/>
      <c r="IF638" s="3"/>
      <c r="IG638" s="3"/>
      <c r="IH638" s="3"/>
      <c r="II638" s="3"/>
      <c r="IJ638" s="3"/>
      <c r="IK638" s="3"/>
      <c r="IL638" s="3"/>
      <c r="IM638" s="3"/>
      <c r="IN638" s="3"/>
      <c r="IO638" s="3"/>
      <c r="IP638" s="3"/>
      <c r="IQ638" s="3"/>
      <c r="IR638" s="3"/>
      <c r="IS638" s="3"/>
      <c r="IT638" s="3"/>
      <c r="IU638" s="3"/>
      <c r="IV638" s="3"/>
      <c r="IW638" s="3"/>
      <c r="IX638" s="3"/>
      <c r="IY638" s="3"/>
      <c r="IZ638" s="3"/>
      <c r="JA638" s="3"/>
      <c r="JB638" s="3"/>
      <c r="JC638" s="3"/>
      <c r="JD638" s="3"/>
      <c r="JE638" s="3"/>
      <c r="JF638" s="3"/>
      <c r="JG638" s="3"/>
      <c r="JH638" s="3"/>
      <c r="JI638" s="3"/>
      <c r="JJ638" s="3"/>
      <c r="JK638" s="3"/>
      <c r="JL638" s="3"/>
      <c r="JM638" s="3"/>
      <c r="JN638" s="3"/>
      <c r="JO638" s="3"/>
      <c r="JP638" s="3"/>
      <c r="JQ638" s="3"/>
      <c r="JR638" s="3"/>
      <c r="JS638" s="3"/>
      <c r="JT638" s="3"/>
      <c r="JU638" s="3"/>
      <c r="JV638" s="3"/>
      <c r="JW638" s="3"/>
      <c r="JX638" s="3"/>
      <c r="JY638" s="3"/>
      <c r="JZ638" s="3"/>
      <c r="KA638" s="3"/>
      <c r="KB638" s="3"/>
      <c r="KC638" s="3"/>
      <c r="KD638" s="3"/>
      <c r="KE638" s="3"/>
      <c r="KF638" s="3"/>
      <c r="KG638" s="3"/>
      <c r="KH638" s="3"/>
      <c r="KI638" s="3"/>
      <c r="KJ638" s="3"/>
      <c r="KK638" s="3"/>
      <c r="KL638" s="3"/>
      <c r="KM638" s="3"/>
      <c r="KN638" s="3"/>
    </row>
    <row r="639" spans="1:300">
      <c r="A639" s="3">
        <v>0</v>
      </c>
      <c r="B63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639)))"),"")</f>
        <v/>
      </c>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c r="AK639" s="4"/>
      <c r="AL639" s="4"/>
      <c r="AM639" s="4"/>
      <c r="AN639" s="4"/>
      <c r="AO639" s="4"/>
      <c r="AP639" s="4"/>
      <c r="AQ639" s="4"/>
      <c r="AR639" s="4"/>
      <c r="AS639" s="4"/>
      <c r="AT639" s="4"/>
      <c r="AU639" s="4"/>
      <c r="AV639" s="4"/>
      <c r="AW639" s="4"/>
      <c r="AX639" s="4"/>
      <c r="AY639" s="4"/>
      <c r="AZ639" s="4"/>
      <c r="BA639" s="4"/>
      <c r="BB639" s="4"/>
      <c r="BC639" s="4"/>
      <c r="BD639" s="4"/>
      <c r="BE639" s="4"/>
      <c r="BF639" s="4"/>
      <c r="BG639" s="4"/>
      <c r="BH639" s="4"/>
      <c r="BI639" s="4"/>
      <c r="BJ639" s="4"/>
      <c r="BK639" s="4"/>
      <c r="BL639" s="4"/>
      <c r="BM639" s="4"/>
      <c r="BN639" s="4"/>
      <c r="BO639" s="4"/>
      <c r="BP639" s="4"/>
      <c r="BQ639" s="4"/>
      <c r="BR639" s="4"/>
      <c r="BS639" s="4"/>
      <c r="BT639" s="4"/>
      <c r="BU639" s="4"/>
      <c r="BV639" s="4"/>
      <c r="BW639" s="4"/>
      <c r="BX639" s="4"/>
      <c r="BY639" s="4"/>
      <c r="BZ639" s="4"/>
      <c r="CA639" s="4"/>
      <c r="CB639" s="4"/>
      <c r="CC639" s="4"/>
      <c r="CD639" s="4"/>
      <c r="CE639" s="4"/>
      <c r="CF639" s="4"/>
      <c r="CG639" s="4"/>
      <c r="CH639" s="4"/>
      <c r="CI639" s="4"/>
      <c r="CJ639" s="4"/>
      <c r="CK639" s="4"/>
      <c r="CL639" s="4"/>
      <c r="CM639" s="4"/>
      <c r="CN639" s="4"/>
      <c r="CO639" s="4"/>
      <c r="CP639" s="4"/>
      <c r="CQ639" s="4"/>
      <c r="CR639" s="4"/>
      <c r="CS639" s="4"/>
      <c r="CT639" s="4"/>
      <c r="CU639" s="4"/>
      <c r="CV639" s="4"/>
      <c r="CW639" s="4"/>
      <c r="CX639" s="4"/>
      <c r="CY639" s="4"/>
      <c r="CZ639" s="4"/>
      <c r="DA639" s="4"/>
      <c r="DB639" s="4"/>
      <c r="DC639" s="4"/>
      <c r="DD639" s="4"/>
      <c r="DE639" s="4"/>
      <c r="DF639" s="4"/>
      <c r="DG639" s="4"/>
      <c r="DH639" s="4"/>
      <c r="DI639" s="4"/>
      <c r="DJ639" s="4"/>
      <c r="DK639" s="4"/>
      <c r="DL639" s="4"/>
      <c r="DM639" s="4"/>
      <c r="DN639" s="4"/>
      <c r="DO639" s="4"/>
      <c r="DP639" s="4"/>
      <c r="DQ639" s="4"/>
      <c r="DR639" s="4"/>
      <c r="DS639" s="4"/>
      <c r="DT639" s="4"/>
      <c r="DU639" s="4"/>
      <c r="DV639" s="4"/>
      <c r="DW639" s="4"/>
      <c r="DX639" s="4"/>
      <c r="DY639" s="4"/>
      <c r="DZ639" s="4"/>
      <c r="EA639" s="4"/>
      <c r="EB639" s="4"/>
      <c r="EC639" s="4"/>
      <c r="ED639" s="4"/>
      <c r="EE639" s="4"/>
      <c r="EF639" s="4"/>
      <c r="EG639" s="4"/>
      <c r="EH639" s="4"/>
      <c r="EI639" s="4"/>
      <c r="EJ639" s="4"/>
      <c r="EK639" s="4"/>
      <c r="EL639" s="4"/>
      <c r="EM639" s="4"/>
      <c r="EN639" s="4"/>
      <c r="EO639" s="4"/>
      <c r="EP639" s="4"/>
      <c r="EQ639" s="4"/>
      <c r="ER639" s="4"/>
      <c r="ES639" s="4"/>
      <c r="ET639" s="4"/>
      <c r="EU639" s="4"/>
      <c r="EV639" s="4"/>
      <c r="EW639" s="4"/>
      <c r="EX639" s="4"/>
      <c r="EY639" s="3"/>
      <c r="EZ639" s="3"/>
      <c r="FA639" s="3"/>
      <c r="FB639" s="3"/>
      <c r="FC639" s="3"/>
      <c r="FD639" s="3"/>
      <c r="FE639" s="3"/>
      <c r="FF639" s="3"/>
      <c r="FG639" s="3"/>
      <c r="FH639" s="3"/>
      <c r="FI639" s="3"/>
      <c r="FJ639" s="3"/>
      <c r="FK639" s="3"/>
      <c r="FL639" s="3"/>
      <c r="FM639" s="3"/>
      <c r="FN639" s="3"/>
      <c r="FO639" s="3"/>
      <c r="FP639" s="3"/>
      <c r="FQ639" s="3"/>
      <c r="FR639" s="3"/>
      <c r="FS639" s="3"/>
      <c r="FT639" s="3"/>
      <c r="FU639" s="3"/>
      <c r="FV639" s="3"/>
      <c r="FW639" s="3"/>
      <c r="FX639" s="3"/>
      <c r="FY639" s="3"/>
      <c r="FZ639" s="3"/>
      <c r="GA639" s="3"/>
      <c r="GB639" s="3"/>
      <c r="GC639" s="3"/>
      <c r="GD639" s="3"/>
      <c r="GE639" s="3"/>
      <c r="GF639" s="3"/>
      <c r="GG639" s="3"/>
      <c r="GH639" s="3"/>
      <c r="GI639" s="3"/>
      <c r="GJ639" s="3"/>
      <c r="GK639" s="3"/>
      <c r="GL639" s="3"/>
      <c r="GM639" s="3"/>
      <c r="GN639" s="3"/>
      <c r="GO639" s="3"/>
      <c r="GP639" s="3"/>
      <c r="GQ639" s="3"/>
      <c r="GR639" s="3"/>
      <c r="GS639" s="3"/>
      <c r="GT639" s="3"/>
      <c r="GU639" s="3"/>
      <c r="GV639" s="3"/>
      <c r="GW639" s="3"/>
      <c r="GX639" s="3"/>
      <c r="GY639" s="3"/>
      <c r="GZ639" s="3"/>
      <c r="HA639" s="3"/>
      <c r="HB639" s="3"/>
      <c r="HC639" s="3"/>
      <c r="HD639" s="3"/>
      <c r="HE639" s="3"/>
      <c r="HF639" s="3"/>
      <c r="HG639" s="3"/>
      <c r="HH639" s="3"/>
      <c r="HI639" s="3"/>
      <c r="HJ639" s="3"/>
      <c r="HK639" s="3"/>
      <c r="HL639" s="3"/>
      <c r="HM639" s="3"/>
      <c r="HN639" s="3"/>
      <c r="HO639" s="3"/>
      <c r="HP639" s="3"/>
      <c r="HQ639" s="3"/>
      <c r="HR639" s="3"/>
      <c r="HS639" s="3"/>
      <c r="HT639" s="3"/>
      <c r="HU639" s="3"/>
      <c r="HV639" s="3"/>
      <c r="HW639" s="3"/>
      <c r="HX639" s="3"/>
      <c r="HY639" s="3"/>
      <c r="HZ639" s="3"/>
      <c r="IA639" s="3"/>
      <c r="IB639" s="3"/>
      <c r="IC639" s="3"/>
      <c r="ID639" s="3"/>
      <c r="IE639" s="3"/>
      <c r="IF639" s="3"/>
      <c r="IG639" s="3"/>
      <c r="IH639" s="3"/>
      <c r="II639" s="3"/>
      <c r="IJ639" s="3"/>
      <c r="IK639" s="3"/>
      <c r="IL639" s="3"/>
      <c r="IM639" s="3"/>
      <c r="IN639" s="3"/>
      <c r="IO639" s="3"/>
      <c r="IP639" s="3"/>
      <c r="IQ639" s="3"/>
      <c r="IR639" s="3"/>
      <c r="IS639" s="3"/>
      <c r="IT639" s="3"/>
      <c r="IU639" s="3"/>
      <c r="IV639" s="3"/>
      <c r="IW639" s="3"/>
      <c r="IX639" s="3"/>
      <c r="IY639" s="3"/>
      <c r="IZ639" s="3"/>
      <c r="JA639" s="3"/>
      <c r="JB639" s="3"/>
      <c r="JC639" s="3"/>
      <c r="JD639" s="3"/>
      <c r="JE639" s="3"/>
      <c r="JF639" s="3"/>
      <c r="JG639" s="3"/>
      <c r="JH639" s="3"/>
      <c r="JI639" s="3"/>
      <c r="JJ639" s="3"/>
      <c r="JK639" s="3"/>
      <c r="JL639" s="3"/>
      <c r="JM639" s="3"/>
      <c r="JN639" s="3"/>
      <c r="JO639" s="3"/>
      <c r="JP639" s="3"/>
      <c r="JQ639" s="3"/>
      <c r="JR639" s="3"/>
      <c r="JS639" s="3"/>
      <c r="JT639" s="3"/>
      <c r="JU639" s="3"/>
      <c r="JV639" s="3"/>
      <c r="JW639" s="3"/>
      <c r="JX639" s="3"/>
      <c r="JY639" s="3"/>
      <c r="JZ639" s="3"/>
      <c r="KA639" s="3"/>
      <c r="KB639" s="3"/>
      <c r="KC639" s="3"/>
      <c r="KD639" s="3"/>
      <c r="KE639" s="3"/>
      <c r="KF639" s="3"/>
      <c r="KG639" s="3"/>
      <c r="KH639" s="3"/>
      <c r="KI639" s="3"/>
      <c r="KJ639" s="3"/>
      <c r="KK639" s="3"/>
      <c r="KL639" s="3"/>
      <c r="KM639" s="3"/>
      <c r="KN639" s="3"/>
    </row>
    <row r="640" spans="1:300">
      <c r="A640" s="3">
        <v>0</v>
      </c>
      <c r="B64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640)))"),"")</f>
        <v/>
      </c>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c r="AK640" s="4"/>
      <c r="AL640" s="4"/>
      <c r="AM640" s="4"/>
      <c r="AN640" s="4"/>
      <c r="AO640" s="4"/>
      <c r="AP640" s="4"/>
      <c r="AQ640" s="4"/>
      <c r="AR640" s="4"/>
      <c r="AS640" s="4"/>
      <c r="AT640" s="4"/>
      <c r="AU640" s="4"/>
      <c r="AV640" s="4"/>
      <c r="AW640" s="4"/>
      <c r="AX640" s="4"/>
      <c r="AY640" s="4"/>
      <c r="AZ640" s="4"/>
      <c r="BA640" s="4"/>
      <c r="BB640" s="4"/>
      <c r="BC640" s="4"/>
      <c r="BD640" s="4"/>
      <c r="BE640" s="4"/>
      <c r="BF640" s="4"/>
      <c r="BG640" s="4"/>
      <c r="BH640" s="4"/>
      <c r="BI640" s="4"/>
      <c r="BJ640" s="4"/>
      <c r="BK640" s="4"/>
      <c r="BL640" s="4"/>
      <c r="BM640" s="4"/>
      <c r="BN640" s="4"/>
      <c r="BO640" s="4"/>
      <c r="BP640" s="4"/>
      <c r="BQ640" s="4"/>
      <c r="BR640" s="4"/>
      <c r="BS640" s="4"/>
      <c r="BT640" s="4"/>
      <c r="BU640" s="4"/>
      <c r="BV640" s="4"/>
      <c r="BW640" s="4"/>
      <c r="BX640" s="4"/>
      <c r="BY640" s="4"/>
      <c r="BZ640" s="4"/>
      <c r="CA640" s="4"/>
      <c r="CB640" s="4"/>
      <c r="CC640" s="4"/>
      <c r="CD640" s="4"/>
      <c r="CE640" s="4"/>
      <c r="CF640" s="4"/>
      <c r="CG640" s="4"/>
      <c r="CH640" s="4"/>
      <c r="CI640" s="4"/>
      <c r="CJ640" s="4"/>
      <c r="CK640" s="4"/>
      <c r="CL640" s="4"/>
      <c r="CM640" s="4"/>
      <c r="CN640" s="4"/>
      <c r="CO640" s="4"/>
      <c r="CP640" s="4"/>
      <c r="CQ640" s="4"/>
      <c r="CR640" s="4"/>
      <c r="CS640" s="4"/>
      <c r="CT640" s="4"/>
      <c r="CU640" s="4"/>
      <c r="CV640" s="4"/>
      <c r="CW640" s="4"/>
      <c r="CX640" s="4"/>
      <c r="CY640" s="4"/>
      <c r="CZ640" s="4"/>
      <c r="DA640" s="4"/>
      <c r="DB640" s="4"/>
      <c r="DC640" s="4"/>
      <c r="DD640" s="4"/>
      <c r="DE640" s="4"/>
      <c r="DF640" s="4"/>
      <c r="DG640" s="4"/>
      <c r="DH640" s="4"/>
      <c r="DI640" s="4"/>
      <c r="DJ640" s="4"/>
      <c r="DK640" s="4"/>
      <c r="DL640" s="4"/>
      <c r="DM640" s="4"/>
      <c r="DN640" s="4"/>
      <c r="DO640" s="4"/>
      <c r="DP640" s="4"/>
      <c r="DQ640" s="4"/>
      <c r="DR640" s="4"/>
      <c r="DS640" s="4"/>
      <c r="DT640" s="4"/>
      <c r="DU640" s="4"/>
      <c r="DV640" s="4"/>
      <c r="DW640" s="4"/>
      <c r="DX640" s="4"/>
      <c r="DY640" s="4"/>
      <c r="DZ640" s="4"/>
      <c r="EA640" s="4"/>
      <c r="EB640" s="4"/>
      <c r="EC640" s="4"/>
      <c r="ED640" s="4"/>
      <c r="EE640" s="4"/>
      <c r="EF640" s="4"/>
      <c r="EG640" s="4"/>
      <c r="EH640" s="4"/>
      <c r="EI640" s="4"/>
      <c r="EJ640" s="4"/>
      <c r="EK640" s="4"/>
      <c r="EL640" s="4"/>
      <c r="EM640" s="4"/>
      <c r="EN640" s="4"/>
      <c r="EO640" s="4"/>
      <c r="EP640" s="4"/>
      <c r="EQ640" s="4"/>
      <c r="ER640" s="4"/>
      <c r="ES640" s="4"/>
      <c r="ET640" s="4"/>
      <c r="EU640" s="4"/>
      <c r="EV640" s="4"/>
      <c r="EW640" s="4"/>
      <c r="EX640" s="4"/>
      <c r="EY640" s="3"/>
      <c r="EZ640" s="3"/>
      <c r="FA640" s="3"/>
      <c r="FB640" s="3"/>
      <c r="FC640" s="3"/>
      <c r="FD640" s="3"/>
      <c r="FE640" s="3"/>
      <c r="FF640" s="3"/>
      <c r="FG640" s="3"/>
      <c r="FH640" s="3"/>
      <c r="FI640" s="3"/>
      <c r="FJ640" s="3"/>
      <c r="FK640" s="3"/>
      <c r="FL640" s="3"/>
      <c r="FM640" s="3"/>
      <c r="FN640" s="3"/>
      <c r="FO640" s="3"/>
      <c r="FP640" s="3"/>
      <c r="FQ640" s="3"/>
      <c r="FR640" s="3"/>
      <c r="FS640" s="3"/>
      <c r="FT640" s="3"/>
      <c r="FU640" s="3"/>
      <c r="FV640" s="3"/>
      <c r="FW640" s="3"/>
      <c r="FX640" s="3"/>
      <c r="FY640" s="3"/>
      <c r="FZ640" s="3"/>
      <c r="GA640" s="3"/>
      <c r="GB640" s="3"/>
      <c r="GC640" s="3"/>
      <c r="GD640" s="3"/>
      <c r="GE640" s="3"/>
      <c r="GF640" s="3"/>
      <c r="GG640" s="3"/>
      <c r="GH640" s="3"/>
      <c r="GI640" s="3"/>
      <c r="GJ640" s="3"/>
      <c r="GK640" s="3"/>
      <c r="GL640" s="3"/>
      <c r="GM640" s="3"/>
      <c r="GN640" s="3"/>
      <c r="GO640" s="3"/>
      <c r="GP640" s="3"/>
      <c r="GQ640" s="3"/>
      <c r="GR640" s="3"/>
      <c r="GS640" s="3"/>
      <c r="GT640" s="3"/>
      <c r="GU640" s="3"/>
      <c r="GV640" s="3"/>
      <c r="GW640" s="3"/>
      <c r="GX640" s="3"/>
      <c r="GY640" s="3"/>
      <c r="GZ640" s="3"/>
      <c r="HA640" s="3"/>
      <c r="HB640" s="3"/>
      <c r="HC640" s="3"/>
      <c r="HD640" s="3"/>
      <c r="HE640" s="3"/>
      <c r="HF640" s="3"/>
      <c r="HG640" s="3"/>
      <c r="HH640" s="3"/>
      <c r="HI640" s="3"/>
      <c r="HJ640" s="3"/>
      <c r="HK640" s="3"/>
      <c r="HL640" s="3"/>
      <c r="HM640" s="3"/>
      <c r="HN640" s="3"/>
      <c r="HO640" s="3"/>
      <c r="HP640" s="3"/>
      <c r="HQ640" s="3"/>
      <c r="HR640" s="3"/>
      <c r="HS640" s="3"/>
      <c r="HT640" s="3"/>
      <c r="HU640" s="3"/>
      <c r="HV640" s="3"/>
      <c r="HW640" s="3"/>
      <c r="HX640" s="3"/>
      <c r="HY640" s="3"/>
      <c r="HZ640" s="3"/>
      <c r="IA640" s="3"/>
      <c r="IB640" s="3"/>
      <c r="IC640" s="3"/>
      <c r="ID640" s="3"/>
      <c r="IE640" s="3"/>
      <c r="IF640" s="3"/>
      <c r="IG640" s="3"/>
      <c r="IH640" s="3"/>
      <c r="II640" s="3"/>
      <c r="IJ640" s="3"/>
      <c r="IK640" s="3"/>
      <c r="IL640" s="3"/>
      <c r="IM640" s="3"/>
      <c r="IN640" s="3"/>
      <c r="IO640" s="3"/>
      <c r="IP640" s="3"/>
      <c r="IQ640" s="3"/>
      <c r="IR640" s="3"/>
      <c r="IS640" s="3"/>
      <c r="IT640" s="3"/>
      <c r="IU640" s="3"/>
      <c r="IV640" s="3"/>
      <c r="IW640" s="3"/>
      <c r="IX640" s="3"/>
      <c r="IY640" s="3"/>
      <c r="IZ640" s="3"/>
      <c r="JA640" s="3"/>
      <c r="JB640" s="3"/>
      <c r="JC640" s="3"/>
      <c r="JD640" s="3"/>
      <c r="JE640" s="3"/>
      <c r="JF640" s="3"/>
      <c r="JG640" s="3"/>
      <c r="JH640" s="3"/>
      <c r="JI640" s="3"/>
      <c r="JJ640" s="3"/>
      <c r="JK640" s="3"/>
      <c r="JL640" s="3"/>
      <c r="JM640" s="3"/>
      <c r="JN640" s="3"/>
      <c r="JO640" s="3"/>
      <c r="JP640" s="3"/>
      <c r="JQ640" s="3"/>
      <c r="JR640" s="3"/>
      <c r="JS640" s="3"/>
      <c r="JT640" s="3"/>
      <c r="JU640" s="3"/>
      <c r="JV640" s="3"/>
      <c r="JW640" s="3"/>
      <c r="JX640" s="3"/>
      <c r="JY640" s="3"/>
      <c r="JZ640" s="3"/>
      <c r="KA640" s="3"/>
      <c r="KB640" s="3"/>
      <c r="KC640" s="3"/>
      <c r="KD640" s="3"/>
      <c r="KE640" s="3"/>
      <c r="KF640" s="3"/>
      <c r="KG640" s="3"/>
      <c r="KH640" s="3"/>
      <c r="KI640" s="3"/>
      <c r="KJ640" s="3"/>
      <c r="KK640" s="3"/>
      <c r="KL640" s="3"/>
      <c r="KM640" s="3"/>
      <c r="KN640" s="3"/>
    </row>
    <row r="641" spans="1:300">
      <c r="A641" s="3">
        <v>0</v>
      </c>
      <c r="B64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641)))"),"")</f>
        <v/>
      </c>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c r="AK641" s="4"/>
      <c r="AL641" s="4"/>
      <c r="AM641" s="4"/>
      <c r="AN641" s="4"/>
      <c r="AO641" s="4"/>
      <c r="AP641" s="4"/>
      <c r="AQ641" s="4"/>
      <c r="AR641" s="4"/>
      <c r="AS641" s="4"/>
      <c r="AT641" s="4"/>
      <c r="AU641" s="4"/>
      <c r="AV641" s="4"/>
      <c r="AW641" s="4"/>
      <c r="AX641" s="4"/>
      <c r="AY641" s="4"/>
      <c r="AZ641" s="4"/>
      <c r="BA641" s="4"/>
      <c r="BB641" s="4"/>
      <c r="BC641" s="4"/>
      <c r="BD641" s="4"/>
      <c r="BE641" s="4"/>
      <c r="BF641" s="4"/>
      <c r="BG641" s="4"/>
      <c r="BH641" s="4"/>
      <c r="BI641" s="4"/>
      <c r="BJ641" s="4"/>
      <c r="BK641" s="4"/>
      <c r="BL641" s="4"/>
      <c r="BM641" s="4"/>
      <c r="BN641" s="4"/>
      <c r="BO641" s="4"/>
      <c r="BP641" s="4"/>
      <c r="BQ641" s="4"/>
      <c r="BR641" s="4"/>
      <c r="BS641" s="4"/>
      <c r="BT641" s="4"/>
      <c r="BU641" s="4"/>
      <c r="BV641" s="4"/>
      <c r="BW641" s="4"/>
      <c r="BX641" s="4"/>
      <c r="BY641" s="4"/>
      <c r="BZ641" s="4"/>
      <c r="CA641" s="4"/>
      <c r="CB641" s="4"/>
      <c r="CC641" s="4"/>
      <c r="CD641" s="4"/>
      <c r="CE641" s="4"/>
      <c r="CF641" s="4"/>
      <c r="CG641" s="4"/>
      <c r="CH641" s="4"/>
      <c r="CI641" s="4"/>
      <c r="CJ641" s="4"/>
      <c r="CK641" s="4"/>
      <c r="CL641" s="4"/>
      <c r="CM641" s="4"/>
      <c r="CN641" s="4"/>
      <c r="CO641" s="4"/>
      <c r="CP641" s="4"/>
      <c r="CQ641" s="4"/>
      <c r="CR641" s="4"/>
      <c r="CS641" s="4"/>
      <c r="CT641" s="4"/>
      <c r="CU641" s="4"/>
      <c r="CV641" s="4"/>
      <c r="CW641" s="4"/>
      <c r="CX641" s="4"/>
      <c r="CY641" s="4"/>
      <c r="CZ641" s="4"/>
      <c r="DA641" s="4"/>
      <c r="DB641" s="4"/>
      <c r="DC641" s="4"/>
      <c r="DD641" s="4"/>
      <c r="DE641" s="4"/>
      <c r="DF641" s="4"/>
      <c r="DG641" s="4"/>
      <c r="DH641" s="4"/>
      <c r="DI641" s="4"/>
      <c r="DJ641" s="4"/>
      <c r="DK641" s="4"/>
      <c r="DL641" s="4"/>
      <c r="DM641" s="4"/>
      <c r="DN641" s="4"/>
      <c r="DO641" s="4"/>
      <c r="DP641" s="4"/>
      <c r="DQ641" s="4"/>
      <c r="DR641" s="4"/>
      <c r="DS641" s="4"/>
      <c r="DT641" s="4"/>
      <c r="DU641" s="4"/>
      <c r="DV641" s="4"/>
      <c r="DW641" s="4"/>
      <c r="DX641" s="4"/>
      <c r="DY641" s="4"/>
      <c r="DZ641" s="4"/>
      <c r="EA641" s="4"/>
      <c r="EB641" s="4"/>
      <c r="EC641" s="4"/>
      <c r="ED641" s="4"/>
      <c r="EE641" s="4"/>
      <c r="EF641" s="4"/>
      <c r="EG641" s="4"/>
      <c r="EH641" s="4"/>
      <c r="EI641" s="4"/>
      <c r="EJ641" s="4"/>
      <c r="EK641" s="4"/>
      <c r="EL641" s="4"/>
      <c r="EM641" s="4"/>
      <c r="EN641" s="4"/>
      <c r="EO641" s="4"/>
      <c r="EP641" s="4"/>
      <c r="EQ641" s="4"/>
      <c r="ER641" s="4"/>
      <c r="ES641" s="4"/>
      <c r="ET641" s="4"/>
      <c r="EU641" s="4"/>
      <c r="EV641" s="4"/>
      <c r="EW641" s="4"/>
      <c r="EX641" s="4"/>
      <c r="EY641" s="3"/>
      <c r="EZ641" s="3"/>
      <c r="FA641" s="3"/>
      <c r="FB641" s="3"/>
      <c r="FC641" s="3"/>
      <c r="FD641" s="3"/>
      <c r="FE641" s="3"/>
      <c r="FF641" s="3"/>
      <c r="FG641" s="3"/>
      <c r="FH641" s="3"/>
      <c r="FI641" s="3"/>
      <c r="FJ641" s="3"/>
      <c r="FK641" s="3"/>
      <c r="FL641" s="3"/>
      <c r="FM641" s="3"/>
      <c r="FN641" s="3"/>
      <c r="FO641" s="3"/>
      <c r="FP641" s="3"/>
      <c r="FQ641" s="3"/>
      <c r="FR641" s="3"/>
      <c r="FS641" s="3"/>
      <c r="FT641" s="3"/>
      <c r="FU641" s="3"/>
      <c r="FV641" s="3"/>
      <c r="FW641" s="3"/>
      <c r="FX641" s="3"/>
      <c r="FY641" s="3"/>
      <c r="FZ641" s="3"/>
      <c r="GA641" s="3"/>
      <c r="GB641" s="3"/>
      <c r="GC641" s="3"/>
      <c r="GD641" s="3"/>
      <c r="GE641" s="3"/>
      <c r="GF641" s="3"/>
      <c r="GG641" s="3"/>
      <c r="GH641" s="3"/>
      <c r="GI641" s="3"/>
      <c r="GJ641" s="3"/>
      <c r="GK641" s="3"/>
      <c r="GL641" s="3"/>
      <c r="GM641" s="3"/>
      <c r="GN641" s="3"/>
      <c r="GO641" s="3"/>
      <c r="GP641" s="3"/>
      <c r="GQ641" s="3"/>
      <c r="GR641" s="3"/>
      <c r="GS641" s="3"/>
      <c r="GT641" s="3"/>
      <c r="GU641" s="3"/>
      <c r="GV641" s="3"/>
      <c r="GW641" s="3"/>
      <c r="GX641" s="3"/>
      <c r="GY641" s="3"/>
      <c r="GZ641" s="3"/>
      <c r="HA641" s="3"/>
      <c r="HB641" s="3"/>
      <c r="HC641" s="3"/>
      <c r="HD641" s="3"/>
      <c r="HE641" s="3"/>
      <c r="HF641" s="3"/>
      <c r="HG641" s="3"/>
      <c r="HH641" s="3"/>
      <c r="HI641" s="3"/>
      <c r="HJ641" s="3"/>
      <c r="HK641" s="3"/>
      <c r="HL641" s="3"/>
      <c r="HM641" s="3"/>
      <c r="HN641" s="3"/>
      <c r="HO641" s="3"/>
      <c r="HP641" s="3"/>
      <c r="HQ641" s="3"/>
      <c r="HR641" s="3"/>
      <c r="HS641" s="3"/>
      <c r="HT641" s="3"/>
      <c r="HU641" s="3"/>
      <c r="HV641" s="3"/>
      <c r="HW641" s="3"/>
      <c r="HX641" s="3"/>
      <c r="HY641" s="3"/>
      <c r="HZ641" s="3"/>
      <c r="IA641" s="3"/>
      <c r="IB641" s="3"/>
      <c r="IC641" s="3"/>
      <c r="ID641" s="3"/>
      <c r="IE641" s="3"/>
      <c r="IF641" s="3"/>
      <c r="IG641" s="3"/>
      <c r="IH641" s="3"/>
      <c r="II641" s="3"/>
      <c r="IJ641" s="3"/>
      <c r="IK641" s="3"/>
      <c r="IL641" s="3"/>
      <c r="IM641" s="3"/>
      <c r="IN641" s="3"/>
      <c r="IO641" s="3"/>
      <c r="IP641" s="3"/>
      <c r="IQ641" s="3"/>
      <c r="IR641" s="3"/>
      <c r="IS641" s="3"/>
      <c r="IT641" s="3"/>
      <c r="IU641" s="3"/>
      <c r="IV641" s="3"/>
      <c r="IW641" s="3"/>
      <c r="IX641" s="3"/>
      <c r="IY641" s="3"/>
      <c r="IZ641" s="3"/>
      <c r="JA641" s="3"/>
      <c r="JB641" s="3"/>
      <c r="JC641" s="3"/>
      <c r="JD641" s="3"/>
      <c r="JE641" s="3"/>
      <c r="JF641" s="3"/>
      <c r="JG641" s="3"/>
      <c r="JH641" s="3"/>
      <c r="JI641" s="3"/>
      <c r="JJ641" s="3"/>
      <c r="JK641" s="3"/>
      <c r="JL641" s="3"/>
      <c r="JM641" s="3"/>
      <c r="JN641" s="3"/>
      <c r="JO641" s="3"/>
      <c r="JP641" s="3"/>
      <c r="JQ641" s="3"/>
      <c r="JR641" s="3"/>
      <c r="JS641" s="3"/>
      <c r="JT641" s="3"/>
      <c r="JU641" s="3"/>
      <c r="JV641" s="3"/>
      <c r="JW641" s="3"/>
      <c r="JX641" s="3"/>
      <c r="JY641" s="3"/>
      <c r="JZ641" s="3"/>
      <c r="KA641" s="3"/>
      <c r="KB641" s="3"/>
      <c r="KC641" s="3"/>
      <c r="KD641" s="3"/>
      <c r="KE641" s="3"/>
      <c r="KF641" s="3"/>
      <c r="KG641" s="3"/>
      <c r="KH641" s="3"/>
      <c r="KI641" s="3"/>
      <c r="KJ641" s="3"/>
      <c r="KK641" s="3"/>
      <c r="KL641" s="3"/>
      <c r="KM641" s="3"/>
      <c r="KN641" s="3"/>
    </row>
    <row r="642" spans="1:300">
      <c r="A642" s="3">
        <v>0</v>
      </c>
      <c r="B64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642)))"),"")</f>
        <v/>
      </c>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c r="AQ642" s="4"/>
      <c r="AR642" s="4"/>
      <c r="AS642" s="4"/>
      <c r="AT642" s="4"/>
      <c r="AU642" s="4"/>
      <c r="AV642" s="4"/>
      <c r="AW642" s="4"/>
      <c r="AX642" s="4"/>
      <c r="AY642" s="4"/>
      <c r="AZ642" s="4"/>
      <c r="BA642" s="4"/>
      <c r="BB642" s="4"/>
      <c r="BC642" s="4"/>
      <c r="BD642" s="4"/>
      <c r="BE642" s="4"/>
      <c r="BF642" s="4"/>
      <c r="BG642" s="4"/>
      <c r="BH642" s="4"/>
      <c r="BI642" s="4"/>
      <c r="BJ642" s="4"/>
      <c r="BK642" s="4"/>
      <c r="BL642" s="4"/>
      <c r="BM642" s="4"/>
      <c r="BN642" s="4"/>
      <c r="BO642" s="4"/>
      <c r="BP642" s="4"/>
      <c r="BQ642" s="4"/>
      <c r="BR642" s="4"/>
      <c r="BS642" s="4"/>
      <c r="BT642" s="4"/>
      <c r="BU642" s="4"/>
      <c r="BV642" s="4"/>
      <c r="BW642" s="4"/>
      <c r="BX642" s="4"/>
      <c r="BY642" s="4"/>
      <c r="BZ642" s="4"/>
      <c r="CA642" s="4"/>
      <c r="CB642" s="4"/>
      <c r="CC642" s="4"/>
      <c r="CD642" s="4"/>
      <c r="CE642" s="4"/>
      <c r="CF642" s="4"/>
      <c r="CG642" s="4"/>
      <c r="CH642" s="4"/>
      <c r="CI642" s="4"/>
      <c r="CJ642" s="4"/>
      <c r="CK642" s="4"/>
      <c r="CL642" s="4"/>
      <c r="CM642" s="4"/>
      <c r="CN642" s="4"/>
      <c r="CO642" s="4"/>
      <c r="CP642" s="4"/>
      <c r="CQ642" s="4"/>
      <c r="CR642" s="4"/>
      <c r="CS642" s="4"/>
      <c r="CT642" s="4"/>
      <c r="CU642" s="4"/>
      <c r="CV642" s="4"/>
      <c r="CW642" s="4"/>
      <c r="CX642" s="4"/>
      <c r="CY642" s="4"/>
      <c r="CZ642" s="4"/>
      <c r="DA642" s="4"/>
      <c r="DB642" s="4"/>
      <c r="DC642" s="4"/>
      <c r="DD642" s="4"/>
      <c r="DE642" s="4"/>
      <c r="DF642" s="4"/>
      <c r="DG642" s="4"/>
      <c r="DH642" s="4"/>
      <c r="DI642" s="4"/>
      <c r="DJ642" s="4"/>
      <c r="DK642" s="4"/>
      <c r="DL642" s="4"/>
      <c r="DM642" s="4"/>
      <c r="DN642" s="4"/>
      <c r="DO642" s="4"/>
      <c r="DP642" s="4"/>
      <c r="DQ642" s="4"/>
      <c r="DR642" s="4"/>
      <c r="DS642" s="4"/>
      <c r="DT642" s="4"/>
      <c r="DU642" s="4"/>
      <c r="DV642" s="4"/>
      <c r="DW642" s="4"/>
      <c r="DX642" s="4"/>
      <c r="DY642" s="4"/>
      <c r="DZ642" s="4"/>
      <c r="EA642" s="4"/>
      <c r="EB642" s="4"/>
      <c r="EC642" s="4"/>
      <c r="ED642" s="4"/>
      <c r="EE642" s="4"/>
      <c r="EF642" s="4"/>
      <c r="EG642" s="4"/>
      <c r="EH642" s="4"/>
      <c r="EI642" s="4"/>
      <c r="EJ642" s="4"/>
      <c r="EK642" s="4"/>
      <c r="EL642" s="4"/>
      <c r="EM642" s="4"/>
      <c r="EN642" s="4"/>
      <c r="EO642" s="4"/>
      <c r="EP642" s="4"/>
      <c r="EQ642" s="4"/>
      <c r="ER642" s="4"/>
      <c r="ES642" s="4"/>
      <c r="ET642" s="4"/>
      <c r="EU642" s="4"/>
      <c r="EV642" s="4"/>
      <c r="EW642" s="4"/>
      <c r="EX642" s="4"/>
      <c r="EY642" s="3"/>
      <c r="EZ642" s="3"/>
      <c r="FA642" s="3"/>
      <c r="FB642" s="3"/>
      <c r="FC642" s="3"/>
      <c r="FD642" s="3"/>
      <c r="FE642" s="3"/>
      <c r="FF642" s="3"/>
      <c r="FG642" s="3"/>
      <c r="FH642" s="3"/>
      <c r="FI642" s="3"/>
      <c r="FJ642" s="3"/>
      <c r="FK642" s="3"/>
      <c r="FL642" s="3"/>
      <c r="FM642" s="3"/>
      <c r="FN642" s="3"/>
      <c r="FO642" s="3"/>
      <c r="FP642" s="3"/>
      <c r="FQ642" s="3"/>
      <c r="FR642" s="3"/>
      <c r="FS642" s="3"/>
      <c r="FT642" s="3"/>
      <c r="FU642" s="3"/>
      <c r="FV642" s="3"/>
      <c r="FW642" s="3"/>
      <c r="FX642" s="3"/>
      <c r="FY642" s="3"/>
      <c r="FZ642" s="3"/>
      <c r="GA642" s="3"/>
      <c r="GB642" s="3"/>
      <c r="GC642" s="3"/>
      <c r="GD642" s="3"/>
      <c r="GE642" s="3"/>
      <c r="GF642" s="3"/>
      <c r="GG642" s="3"/>
      <c r="GH642" s="3"/>
      <c r="GI642" s="3"/>
      <c r="GJ642" s="3"/>
      <c r="GK642" s="3"/>
      <c r="GL642" s="3"/>
      <c r="GM642" s="3"/>
      <c r="GN642" s="3"/>
      <c r="GO642" s="3"/>
      <c r="GP642" s="3"/>
      <c r="GQ642" s="3"/>
      <c r="GR642" s="3"/>
      <c r="GS642" s="3"/>
      <c r="GT642" s="3"/>
      <c r="GU642" s="3"/>
      <c r="GV642" s="3"/>
      <c r="GW642" s="3"/>
      <c r="GX642" s="3"/>
      <c r="GY642" s="3"/>
      <c r="GZ642" s="3"/>
      <c r="HA642" s="3"/>
      <c r="HB642" s="3"/>
      <c r="HC642" s="3"/>
      <c r="HD642" s="3"/>
      <c r="HE642" s="3"/>
      <c r="HF642" s="3"/>
      <c r="HG642" s="3"/>
      <c r="HH642" s="3"/>
      <c r="HI642" s="3"/>
      <c r="HJ642" s="3"/>
      <c r="HK642" s="3"/>
      <c r="HL642" s="3"/>
      <c r="HM642" s="3"/>
      <c r="HN642" s="3"/>
      <c r="HO642" s="3"/>
      <c r="HP642" s="3"/>
      <c r="HQ642" s="3"/>
      <c r="HR642" s="3"/>
      <c r="HS642" s="3"/>
      <c r="HT642" s="3"/>
      <c r="HU642" s="3"/>
      <c r="HV642" s="3"/>
      <c r="HW642" s="3"/>
      <c r="HX642" s="3"/>
      <c r="HY642" s="3"/>
      <c r="HZ642" s="3"/>
      <c r="IA642" s="3"/>
      <c r="IB642" s="3"/>
      <c r="IC642" s="3"/>
      <c r="ID642" s="3"/>
      <c r="IE642" s="3"/>
      <c r="IF642" s="3"/>
      <c r="IG642" s="3"/>
      <c r="IH642" s="3"/>
      <c r="II642" s="3"/>
      <c r="IJ642" s="3"/>
      <c r="IK642" s="3"/>
      <c r="IL642" s="3"/>
      <c r="IM642" s="3"/>
      <c r="IN642" s="3"/>
      <c r="IO642" s="3"/>
      <c r="IP642" s="3"/>
      <c r="IQ642" s="3"/>
      <c r="IR642" s="3"/>
      <c r="IS642" s="3"/>
      <c r="IT642" s="3"/>
      <c r="IU642" s="3"/>
      <c r="IV642" s="3"/>
      <c r="IW642" s="3"/>
      <c r="IX642" s="3"/>
      <c r="IY642" s="3"/>
      <c r="IZ642" s="3"/>
      <c r="JA642" s="3"/>
      <c r="JB642" s="3"/>
      <c r="JC642" s="3"/>
      <c r="JD642" s="3"/>
      <c r="JE642" s="3"/>
      <c r="JF642" s="3"/>
      <c r="JG642" s="3"/>
      <c r="JH642" s="3"/>
      <c r="JI642" s="3"/>
      <c r="JJ642" s="3"/>
      <c r="JK642" s="3"/>
      <c r="JL642" s="3"/>
      <c r="JM642" s="3"/>
      <c r="JN642" s="3"/>
      <c r="JO642" s="3"/>
      <c r="JP642" s="3"/>
      <c r="JQ642" s="3"/>
      <c r="JR642" s="3"/>
      <c r="JS642" s="3"/>
      <c r="JT642" s="3"/>
      <c r="JU642" s="3"/>
      <c r="JV642" s="3"/>
      <c r="JW642" s="3"/>
      <c r="JX642" s="3"/>
      <c r="JY642" s="3"/>
      <c r="JZ642" s="3"/>
      <c r="KA642" s="3"/>
      <c r="KB642" s="3"/>
      <c r="KC642" s="3"/>
      <c r="KD642" s="3"/>
      <c r="KE642" s="3"/>
      <c r="KF642" s="3"/>
      <c r="KG642" s="3"/>
      <c r="KH642" s="3"/>
      <c r="KI642" s="3"/>
      <c r="KJ642" s="3"/>
      <c r="KK642" s="3"/>
      <c r="KL642" s="3"/>
      <c r="KM642" s="3"/>
      <c r="KN642" s="3"/>
    </row>
    <row r="643" spans="1:300">
      <c r="A643" s="3">
        <v>0</v>
      </c>
      <c r="B64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643)))"),"")</f>
        <v/>
      </c>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c r="AK643" s="4"/>
      <c r="AL643" s="4"/>
      <c r="AM643" s="4"/>
      <c r="AN643" s="4"/>
      <c r="AO643" s="4"/>
      <c r="AP643" s="4"/>
      <c r="AQ643" s="4"/>
      <c r="AR643" s="4"/>
      <c r="AS643" s="4"/>
      <c r="AT643" s="4"/>
      <c r="AU643" s="4"/>
      <c r="AV643" s="4"/>
      <c r="AW643" s="4"/>
      <c r="AX643" s="4"/>
      <c r="AY643" s="4"/>
      <c r="AZ643" s="4"/>
      <c r="BA643" s="4"/>
      <c r="BB643" s="4"/>
      <c r="BC643" s="4"/>
      <c r="BD643" s="4"/>
      <c r="BE643" s="4"/>
      <c r="BF643" s="4"/>
      <c r="BG643" s="4"/>
      <c r="BH643" s="4"/>
      <c r="BI643" s="4"/>
      <c r="BJ643" s="4"/>
      <c r="BK643" s="4"/>
      <c r="BL643" s="4"/>
      <c r="BM643" s="4"/>
      <c r="BN643" s="4"/>
      <c r="BO643" s="4"/>
      <c r="BP643" s="4"/>
      <c r="BQ643" s="4"/>
      <c r="BR643" s="4"/>
      <c r="BS643" s="4"/>
      <c r="BT643" s="4"/>
      <c r="BU643" s="4"/>
      <c r="BV643" s="4"/>
      <c r="BW643" s="4"/>
      <c r="BX643" s="4"/>
      <c r="BY643" s="4"/>
      <c r="BZ643" s="4"/>
      <c r="CA643" s="4"/>
      <c r="CB643" s="4"/>
      <c r="CC643" s="4"/>
      <c r="CD643" s="4"/>
      <c r="CE643" s="4"/>
      <c r="CF643" s="4"/>
      <c r="CG643" s="4"/>
      <c r="CH643" s="4"/>
      <c r="CI643" s="4"/>
      <c r="CJ643" s="4"/>
      <c r="CK643" s="4"/>
      <c r="CL643" s="4"/>
      <c r="CM643" s="4"/>
      <c r="CN643" s="4"/>
      <c r="CO643" s="4"/>
      <c r="CP643" s="4"/>
      <c r="CQ643" s="4"/>
      <c r="CR643" s="4"/>
      <c r="CS643" s="4"/>
      <c r="CT643" s="4"/>
      <c r="CU643" s="4"/>
      <c r="CV643" s="4"/>
      <c r="CW643" s="4"/>
      <c r="CX643" s="4"/>
      <c r="CY643" s="4"/>
      <c r="CZ643" s="4"/>
      <c r="DA643" s="4"/>
      <c r="DB643" s="4"/>
      <c r="DC643" s="4"/>
      <c r="DD643" s="4"/>
      <c r="DE643" s="4"/>
      <c r="DF643" s="4"/>
      <c r="DG643" s="4"/>
      <c r="DH643" s="4"/>
      <c r="DI643" s="4"/>
      <c r="DJ643" s="4"/>
      <c r="DK643" s="4"/>
      <c r="DL643" s="4"/>
      <c r="DM643" s="4"/>
      <c r="DN643" s="4"/>
      <c r="DO643" s="4"/>
      <c r="DP643" s="4"/>
      <c r="DQ643" s="4"/>
      <c r="DR643" s="4"/>
      <c r="DS643" s="4"/>
      <c r="DT643" s="4"/>
      <c r="DU643" s="4"/>
      <c r="DV643" s="4"/>
      <c r="DW643" s="4"/>
      <c r="DX643" s="4"/>
      <c r="DY643" s="4"/>
      <c r="DZ643" s="4"/>
      <c r="EA643" s="4"/>
      <c r="EB643" s="4"/>
      <c r="EC643" s="4"/>
      <c r="ED643" s="4"/>
      <c r="EE643" s="4"/>
      <c r="EF643" s="4"/>
      <c r="EG643" s="4"/>
      <c r="EH643" s="4"/>
      <c r="EI643" s="4"/>
      <c r="EJ643" s="4"/>
      <c r="EK643" s="4"/>
      <c r="EL643" s="4"/>
      <c r="EM643" s="4"/>
      <c r="EN643" s="4"/>
      <c r="EO643" s="4"/>
      <c r="EP643" s="4"/>
      <c r="EQ643" s="4"/>
      <c r="ER643" s="4"/>
      <c r="ES643" s="4"/>
      <c r="ET643" s="4"/>
      <c r="EU643" s="4"/>
      <c r="EV643" s="4"/>
      <c r="EW643" s="4"/>
      <c r="EX643" s="4"/>
      <c r="EY643" s="3"/>
      <c r="EZ643" s="3"/>
      <c r="FA643" s="3"/>
      <c r="FB643" s="3"/>
      <c r="FC643" s="3"/>
      <c r="FD643" s="3"/>
      <c r="FE643" s="3"/>
      <c r="FF643" s="3"/>
      <c r="FG643" s="3"/>
      <c r="FH643" s="3"/>
      <c r="FI643" s="3"/>
      <c r="FJ643" s="3"/>
      <c r="FK643" s="3"/>
      <c r="FL643" s="3"/>
      <c r="FM643" s="3"/>
      <c r="FN643" s="3"/>
      <c r="FO643" s="3"/>
      <c r="FP643" s="3"/>
      <c r="FQ643" s="3"/>
      <c r="FR643" s="3"/>
      <c r="FS643" s="3"/>
      <c r="FT643" s="3"/>
      <c r="FU643" s="3"/>
      <c r="FV643" s="3"/>
      <c r="FW643" s="3"/>
      <c r="FX643" s="3"/>
      <c r="FY643" s="3"/>
      <c r="FZ643" s="3"/>
      <c r="GA643" s="3"/>
      <c r="GB643" s="3"/>
      <c r="GC643" s="3"/>
      <c r="GD643" s="3"/>
      <c r="GE643" s="3"/>
      <c r="GF643" s="3"/>
      <c r="GG643" s="3"/>
      <c r="GH643" s="3"/>
      <c r="GI643" s="3"/>
      <c r="GJ643" s="3"/>
      <c r="GK643" s="3"/>
      <c r="GL643" s="3"/>
      <c r="GM643" s="3"/>
      <c r="GN643" s="3"/>
      <c r="GO643" s="3"/>
      <c r="GP643" s="3"/>
      <c r="GQ643" s="3"/>
      <c r="GR643" s="3"/>
      <c r="GS643" s="3"/>
      <c r="GT643" s="3"/>
      <c r="GU643" s="3"/>
      <c r="GV643" s="3"/>
      <c r="GW643" s="3"/>
      <c r="GX643" s="3"/>
      <c r="GY643" s="3"/>
      <c r="GZ643" s="3"/>
      <c r="HA643" s="3"/>
      <c r="HB643" s="3"/>
      <c r="HC643" s="3"/>
      <c r="HD643" s="3"/>
      <c r="HE643" s="3"/>
      <c r="HF643" s="3"/>
      <c r="HG643" s="3"/>
      <c r="HH643" s="3"/>
      <c r="HI643" s="3"/>
      <c r="HJ643" s="3"/>
      <c r="HK643" s="3"/>
      <c r="HL643" s="3"/>
      <c r="HM643" s="3"/>
      <c r="HN643" s="3"/>
      <c r="HO643" s="3"/>
      <c r="HP643" s="3"/>
      <c r="HQ643" s="3"/>
      <c r="HR643" s="3"/>
      <c r="HS643" s="3"/>
      <c r="HT643" s="3"/>
      <c r="HU643" s="3"/>
      <c r="HV643" s="3"/>
      <c r="HW643" s="3"/>
      <c r="HX643" s="3"/>
      <c r="HY643" s="3"/>
      <c r="HZ643" s="3"/>
      <c r="IA643" s="3"/>
      <c r="IB643" s="3"/>
      <c r="IC643" s="3"/>
      <c r="ID643" s="3"/>
      <c r="IE643" s="3"/>
      <c r="IF643" s="3"/>
      <c r="IG643" s="3"/>
      <c r="IH643" s="3"/>
      <c r="II643" s="3"/>
      <c r="IJ643" s="3"/>
      <c r="IK643" s="3"/>
      <c r="IL643" s="3"/>
      <c r="IM643" s="3"/>
      <c r="IN643" s="3"/>
      <c r="IO643" s="3"/>
      <c r="IP643" s="3"/>
      <c r="IQ643" s="3"/>
      <c r="IR643" s="3"/>
      <c r="IS643" s="3"/>
      <c r="IT643" s="3"/>
      <c r="IU643" s="3"/>
      <c r="IV643" s="3"/>
      <c r="IW643" s="3"/>
      <c r="IX643" s="3"/>
      <c r="IY643" s="3"/>
      <c r="IZ643" s="3"/>
      <c r="JA643" s="3"/>
      <c r="JB643" s="3"/>
      <c r="JC643" s="3"/>
      <c r="JD643" s="3"/>
      <c r="JE643" s="3"/>
      <c r="JF643" s="3"/>
      <c r="JG643" s="3"/>
      <c r="JH643" s="3"/>
      <c r="JI643" s="3"/>
      <c r="JJ643" s="3"/>
      <c r="JK643" s="3"/>
      <c r="JL643" s="3"/>
      <c r="JM643" s="3"/>
      <c r="JN643" s="3"/>
      <c r="JO643" s="3"/>
      <c r="JP643" s="3"/>
      <c r="JQ643" s="3"/>
      <c r="JR643" s="3"/>
      <c r="JS643" s="3"/>
      <c r="JT643" s="3"/>
      <c r="JU643" s="3"/>
      <c r="JV643" s="3"/>
      <c r="JW643" s="3"/>
      <c r="JX643" s="3"/>
      <c r="JY643" s="3"/>
      <c r="JZ643" s="3"/>
      <c r="KA643" s="3"/>
      <c r="KB643" s="3"/>
      <c r="KC643" s="3"/>
      <c r="KD643" s="3"/>
      <c r="KE643" s="3"/>
      <c r="KF643" s="3"/>
      <c r="KG643" s="3"/>
      <c r="KH643" s="3"/>
      <c r="KI643" s="3"/>
      <c r="KJ643" s="3"/>
      <c r="KK643" s="3"/>
      <c r="KL643" s="3"/>
      <c r="KM643" s="3"/>
      <c r="KN643" s="3"/>
    </row>
    <row r="644" spans="1:300">
      <c r="A644" s="3">
        <v>0</v>
      </c>
      <c r="B64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644)))"),"")</f>
        <v/>
      </c>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c r="AK644" s="4"/>
      <c r="AL644" s="4"/>
      <c r="AM644" s="4"/>
      <c r="AN644" s="4"/>
      <c r="AO644" s="4"/>
      <c r="AP644" s="4"/>
      <c r="AQ644" s="4"/>
      <c r="AR644" s="4"/>
      <c r="AS644" s="4"/>
      <c r="AT644" s="4"/>
      <c r="AU644" s="4"/>
      <c r="AV644" s="4"/>
      <c r="AW644" s="4"/>
      <c r="AX644" s="4"/>
      <c r="AY644" s="4"/>
      <c r="AZ644" s="4"/>
      <c r="BA644" s="4"/>
      <c r="BB644" s="4"/>
      <c r="BC644" s="4"/>
      <c r="BD644" s="4"/>
      <c r="BE644" s="4"/>
      <c r="BF644" s="4"/>
      <c r="BG644" s="4"/>
      <c r="BH644" s="4"/>
      <c r="BI644" s="4"/>
      <c r="BJ644" s="4"/>
      <c r="BK644" s="4"/>
      <c r="BL644" s="4"/>
      <c r="BM644" s="4"/>
      <c r="BN644" s="4"/>
      <c r="BO644" s="4"/>
      <c r="BP644" s="4"/>
      <c r="BQ644" s="4"/>
      <c r="BR644" s="4"/>
      <c r="BS644" s="4"/>
      <c r="BT644" s="4"/>
      <c r="BU644" s="4"/>
      <c r="BV644" s="4"/>
      <c r="BW644" s="4"/>
      <c r="BX644" s="4"/>
      <c r="BY644" s="4"/>
      <c r="BZ644" s="4"/>
      <c r="CA644" s="4"/>
      <c r="CB644" s="4"/>
      <c r="CC644" s="4"/>
      <c r="CD644" s="4"/>
      <c r="CE644" s="4"/>
      <c r="CF644" s="4"/>
      <c r="CG644" s="4"/>
      <c r="CH644" s="4"/>
      <c r="CI644" s="4"/>
      <c r="CJ644" s="4"/>
      <c r="CK644" s="4"/>
      <c r="CL644" s="4"/>
      <c r="CM644" s="4"/>
      <c r="CN644" s="4"/>
      <c r="CO644" s="4"/>
      <c r="CP644" s="4"/>
      <c r="CQ644" s="4"/>
      <c r="CR644" s="4"/>
      <c r="CS644" s="4"/>
      <c r="CT644" s="4"/>
      <c r="CU644" s="4"/>
      <c r="CV644" s="4"/>
      <c r="CW644" s="4"/>
      <c r="CX644" s="4"/>
      <c r="CY644" s="4"/>
      <c r="CZ644" s="4"/>
      <c r="DA644" s="4"/>
      <c r="DB644" s="4"/>
      <c r="DC644" s="4"/>
      <c r="DD644" s="4"/>
      <c r="DE644" s="4"/>
      <c r="DF644" s="4"/>
      <c r="DG644" s="4"/>
      <c r="DH644" s="4"/>
      <c r="DI644" s="4"/>
      <c r="DJ644" s="4"/>
      <c r="DK644" s="4"/>
      <c r="DL644" s="4"/>
      <c r="DM644" s="4"/>
      <c r="DN644" s="4"/>
      <c r="DO644" s="4"/>
      <c r="DP644" s="4"/>
      <c r="DQ644" s="4"/>
      <c r="DR644" s="4"/>
      <c r="DS644" s="4"/>
      <c r="DT644" s="4"/>
      <c r="DU644" s="4"/>
      <c r="DV644" s="4"/>
      <c r="DW644" s="4"/>
      <c r="DX644" s="4"/>
      <c r="DY644" s="4"/>
      <c r="DZ644" s="4"/>
      <c r="EA644" s="4"/>
      <c r="EB644" s="4"/>
      <c r="EC644" s="4"/>
      <c r="ED644" s="4"/>
      <c r="EE644" s="4"/>
      <c r="EF644" s="4"/>
      <c r="EG644" s="4"/>
      <c r="EH644" s="4"/>
      <c r="EI644" s="4"/>
      <c r="EJ644" s="4"/>
      <c r="EK644" s="4"/>
      <c r="EL644" s="4"/>
      <c r="EM644" s="4"/>
      <c r="EN644" s="4"/>
      <c r="EO644" s="4"/>
      <c r="EP644" s="4"/>
      <c r="EQ644" s="4"/>
      <c r="ER644" s="4"/>
      <c r="ES644" s="4"/>
      <c r="ET644" s="4"/>
      <c r="EU644" s="4"/>
      <c r="EV644" s="4"/>
      <c r="EW644" s="4"/>
      <c r="EX644" s="4"/>
      <c r="EY644" s="3"/>
      <c r="EZ644" s="3"/>
      <c r="FA644" s="3"/>
      <c r="FB644" s="3"/>
      <c r="FC644" s="3"/>
      <c r="FD644" s="3"/>
      <c r="FE644" s="3"/>
      <c r="FF644" s="3"/>
      <c r="FG644" s="3"/>
      <c r="FH644" s="3"/>
      <c r="FI644" s="3"/>
      <c r="FJ644" s="3"/>
      <c r="FK644" s="3"/>
      <c r="FL644" s="3"/>
      <c r="FM644" s="3"/>
      <c r="FN644" s="3"/>
      <c r="FO644" s="3"/>
      <c r="FP644" s="3"/>
      <c r="FQ644" s="3"/>
      <c r="FR644" s="3"/>
      <c r="FS644" s="3"/>
      <c r="FT644" s="3"/>
      <c r="FU644" s="3"/>
      <c r="FV644" s="3"/>
      <c r="FW644" s="3"/>
      <c r="FX644" s="3"/>
      <c r="FY644" s="3"/>
      <c r="FZ644" s="3"/>
      <c r="GA644" s="3"/>
      <c r="GB644" s="3"/>
      <c r="GC644" s="3"/>
      <c r="GD644" s="3"/>
      <c r="GE644" s="3"/>
      <c r="GF644" s="3"/>
      <c r="GG644" s="3"/>
      <c r="GH644" s="3"/>
      <c r="GI644" s="3"/>
      <c r="GJ644" s="3"/>
      <c r="GK644" s="3"/>
      <c r="GL644" s="3"/>
      <c r="GM644" s="3"/>
      <c r="GN644" s="3"/>
      <c r="GO644" s="3"/>
      <c r="GP644" s="3"/>
      <c r="GQ644" s="3"/>
      <c r="GR644" s="3"/>
      <c r="GS644" s="3"/>
      <c r="GT644" s="3"/>
      <c r="GU644" s="3"/>
      <c r="GV644" s="3"/>
      <c r="GW644" s="3"/>
      <c r="GX644" s="3"/>
      <c r="GY644" s="3"/>
      <c r="GZ644" s="3"/>
      <c r="HA644" s="3"/>
      <c r="HB644" s="3"/>
      <c r="HC644" s="3"/>
      <c r="HD644" s="3"/>
      <c r="HE644" s="3"/>
      <c r="HF644" s="3"/>
      <c r="HG644" s="3"/>
      <c r="HH644" s="3"/>
      <c r="HI644" s="3"/>
      <c r="HJ644" s="3"/>
      <c r="HK644" s="3"/>
      <c r="HL644" s="3"/>
      <c r="HM644" s="3"/>
      <c r="HN644" s="3"/>
      <c r="HO644" s="3"/>
      <c r="HP644" s="3"/>
      <c r="HQ644" s="3"/>
      <c r="HR644" s="3"/>
      <c r="HS644" s="3"/>
      <c r="HT644" s="3"/>
      <c r="HU644" s="3"/>
      <c r="HV644" s="3"/>
      <c r="HW644" s="3"/>
      <c r="HX644" s="3"/>
      <c r="HY644" s="3"/>
      <c r="HZ644" s="3"/>
      <c r="IA644" s="3"/>
      <c r="IB644" s="3"/>
      <c r="IC644" s="3"/>
      <c r="ID644" s="3"/>
      <c r="IE644" s="3"/>
      <c r="IF644" s="3"/>
      <c r="IG644" s="3"/>
      <c r="IH644" s="3"/>
      <c r="II644" s="3"/>
      <c r="IJ644" s="3"/>
      <c r="IK644" s="3"/>
      <c r="IL644" s="3"/>
      <c r="IM644" s="3"/>
      <c r="IN644" s="3"/>
      <c r="IO644" s="3"/>
      <c r="IP644" s="3"/>
      <c r="IQ644" s="3"/>
      <c r="IR644" s="3"/>
      <c r="IS644" s="3"/>
      <c r="IT644" s="3"/>
      <c r="IU644" s="3"/>
      <c r="IV644" s="3"/>
      <c r="IW644" s="3"/>
      <c r="IX644" s="3"/>
      <c r="IY644" s="3"/>
      <c r="IZ644" s="3"/>
      <c r="JA644" s="3"/>
      <c r="JB644" s="3"/>
      <c r="JC644" s="3"/>
      <c r="JD644" s="3"/>
      <c r="JE644" s="3"/>
      <c r="JF644" s="3"/>
      <c r="JG644" s="3"/>
      <c r="JH644" s="3"/>
      <c r="JI644" s="3"/>
      <c r="JJ644" s="3"/>
      <c r="JK644" s="3"/>
      <c r="JL644" s="3"/>
      <c r="JM644" s="3"/>
      <c r="JN644" s="3"/>
      <c r="JO644" s="3"/>
      <c r="JP644" s="3"/>
      <c r="JQ644" s="3"/>
      <c r="JR644" s="3"/>
      <c r="JS644" s="3"/>
      <c r="JT644" s="3"/>
      <c r="JU644" s="3"/>
      <c r="JV644" s="3"/>
      <c r="JW644" s="3"/>
      <c r="JX644" s="3"/>
      <c r="JY644" s="3"/>
      <c r="JZ644" s="3"/>
      <c r="KA644" s="3"/>
      <c r="KB644" s="3"/>
      <c r="KC644" s="3"/>
      <c r="KD644" s="3"/>
      <c r="KE644" s="3"/>
      <c r="KF644" s="3"/>
      <c r="KG644" s="3"/>
      <c r="KH644" s="3"/>
      <c r="KI644" s="3"/>
      <c r="KJ644" s="3"/>
      <c r="KK644" s="3"/>
      <c r="KL644" s="3"/>
      <c r="KM644" s="3"/>
      <c r="KN644" s="3"/>
    </row>
    <row r="645" spans="1:300">
      <c r="A645" s="3">
        <v>0</v>
      </c>
      <c r="B64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645)))"),"")</f>
        <v/>
      </c>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c r="AQ645" s="4"/>
      <c r="AR645" s="4"/>
      <c r="AS645" s="4"/>
      <c r="AT645" s="4"/>
      <c r="AU645" s="4"/>
      <c r="AV645" s="4"/>
      <c r="AW645" s="4"/>
      <c r="AX645" s="4"/>
      <c r="AY645" s="4"/>
      <c r="AZ645" s="4"/>
      <c r="BA645" s="4"/>
      <c r="BB645" s="4"/>
      <c r="BC645" s="4"/>
      <c r="BD645" s="4"/>
      <c r="BE645" s="4"/>
      <c r="BF645" s="4"/>
      <c r="BG645" s="4"/>
      <c r="BH645" s="4"/>
      <c r="BI645" s="4"/>
      <c r="BJ645" s="4"/>
      <c r="BK645" s="4"/>
      <c r="BL645" s="4"/>
      <c r="BM645" s="4"/>
      <c r="BN645" s="4"/>
      <c r="BO645" s="4"/>
      <c r="BP645" s="4"/>
      <c r="BQ645" s="4"/>
      <c r="BR645" s="4"/>
      <c r="BS645" s="4"/>
      <c r="BT645" s="4"/>
      <c r="BU645" s="4"/>
      <c r="BV645" s="4"/>
      <c r="BW645" s="4"/>
      <c r="BX645" s="4"/>
      <c r="BY645" s="4"/>
      <c r="BZ645" s="4"/>
      <c r="CA645" s="4"/>
      <c r="CB645" s="4"/>
      <c r="CC645" s="4"/>
      <c r="CD645" s="4"/>
      <c r="CE645" s="4"/>
      <c r="CF645" s="4"/>
      <c r="CG645" s="4"/>
      <c r="CH645" s="4"/>
      <c r="CI645" s="4"/>
      <c r="CJ645" s="4"/>
      <c r="CK645" s="4"/>
      <c r="CL645" s="4"/>
      <c r="CM645" s="4"/>
      <c r="CN645" s="4"/>
      <c r="CO645" s="4"/>
      <c r="CP645" s="4"/>
      <c r="CQ645" s="4"/>
      <c r="CR645" s="4"/>
      <c r="CS645" s="4"/>
      <c r="CT645" s="4"/>
      <c r="CU645" s="4"/>
      <c r="CV645" s="4"/>
      <c r="CW645" s="4"/>
      <c r="CX645" s="4"/>
      <c r="CY645" s="4"/>
      <c r="CZ645" s="4"/>
      <c r="DA645" s="4"/>
      <c r="DB645" s="4"/>
      <c r="DC645" s="4"/>
      <c r="DD645" s="4"/>
      <c r="DE645" s="4"/>
      <c r="DF645" s="4"/>
      <c r="DG645" s="4"/>
      <c r="DH645" s="4"/>
      <c r="DI645" s="4"/>
      <c r="DJ645" s="4"/>
      <c r="DK645" s="4"/>
      <c r="DL645" s="4"/>
      <c r="DM645" s="4"/>
      <c r="DN645" s="4"/>
      <c r="DO645" s="4"/>
      <c r="DP645" s="4"/>
      <c r="DQ645" s="4"/>
      <c r="DR645" s="4"/>
      <c r="DS645" s="4"/>
      <c r="DT645" s="4"/>
      <c r="DU645" s="4"/>
      <c r="DV645" s="4"/>
      <c r="DW645" s="4"/>
      <c r="DX645" s="4"/>
      <c r="DY645" s="4"/>
      <c r="DZ645" s="4"/>
      <c r="EA645" s="4"/>
      <c r="EB645" s="4"/>
      <c r="EC645" s="4"/>
      <c r="ED645" s="4"/>
      <c r="EE645" s="4"/>
      <c r="EF645" s="4"/>
      <c r="EG645" s="4"/>
      <c r="EH645" s="4"/>
      <c r="EI645" s="4"/>
      <c r="EJ645" s="4"/>
      <c r="EK645" s="4"/>
      <c r="EL645" s="4"/>
      <c r="EM645" s="4"/>
      <c r="EN645" s="4"/>
      <c r="EO645" s="4"/>
      <c r="EP645" s="4"/>
      <c r="EQ645" s="4"/>
      <c r="ER645" s="4"/>
      <c r="ES645" s="4"/>
      <c r="ET645" s="4"/>
      <c r="EU645" s="4"/>
      <c r="EV645" s="4"/>
      <c r="EW645" s="4"/>
      <c r="EX645" s="4"/>
      <c r="EY645" s="3"/>
      <c r="EZ645" s="3"/>
      <c r="FA645" s="3"/>
      <c r="FB645" s="3"/>
      <c r="FC645" s="3"/>
      <c r="FD645" s="3"/>
      <c r="FE645" s="3"/>
      <c r="FF645" s="3"/>
      <c r="FG645" s="3"/>
      <c r="FH645" s="3"/>
      <c r="FI645" s="3"/>
      <c r="FJ645" s="3"/>
      <c r="FK645" s="3"/>
      <c r="FL645" s="3"/>
      <c r="FM645" s="3"/>
      <c r="FN645" s="3"/>
      <c r="FO645" s="3"/>
      <c r="FP645" s="3"/>
      <c r="FQ645" s="3"/>
      <c r="FR645" s="3"/>
      <c r="FS645" s="3"/>
      <c r="FT645" s="3"/>
      <c r="FU645" s="3"/>
      <c r="FV645" s="3"/>
      <c r="FW645" s="3"/>
      <c r="FX645" s="3"/>
      <c r="FY645" s="3"/>
      <c r="FZ645" s="3"/>
      <c r="GA645" s="3"/>
      <c r="GB645" s="3"/>
      <c r="GC645" s="3"/>
      <c r="GD645" s="3"/>
      <c r="GE645" s="3"/>
      <c r="GF645" s="3"/>
      <c r="GG645" s="3"/>
      <c r="GH645" s="3"/>
      <c r="GI645" s="3"/>
      <c r="GJ645" s="3"/>
      <c r="GK645" s="3"/>
      <c r="GL645" s="3"/>
      <c r="GM645" s="3"/>
      <c r="GN645" s="3"/>
      <c r="GO645" s="3"/>
      <c r="GP645" s="3"/>
      <c r="GQ645" s="3"/>
      <c r="GR645" s="3"/>
      <c r="GS645" s="3"/>
      <c r="GT645" s="3"/>
      <c r="GU645" s="3"/>
      <c r="GV645" s="3"/>
      <c r="GW645" s="3"/>
      <c r="GX645" s="3"/>
      <c r="GY645" s="3"/>
      <c r="GZ645" s="3"/>
      <c r="HA645" s="3"/>
      <c r="HB645" s="3"/>
      <c r="HC645" s="3"/>
      <c r="HD645" s="3"/>
      <c r="HE645" s="3"/>
      <c r="HF645" s="3"/>
      <c r="HG645" s="3"/>
      <c r="HH645" s="3"/>
      <c r="HI645" s="3"/>
      <c r="HJ645" s="3"/>
      <c r="HK645" s="3"/>
      <c r="HL645" s="3"/>
      <c r="HM645" s="3"/>
      <c r="HN645" s="3"/>
      <c r="HO645" s="3"/>
      <c r="HP645" s="3"/>
      <c r="HQ645" s="3"/>
      <c r="HR645" s="3"/>
      <c r="HS645" s="3"/>
      <c r="HT645" s="3"/>
      <c r="HU645" s="3"/>
      <c r="HV645" s="3"/>
      <c r="HW645" s="3"/>
      <c r="HX645" s="3"/>
      <c r="HY645" s="3"/>
      <c r="HZ645" s="3"/>
      <c r="IA645" s="3"/>
      <c r="IB645" s="3"/>
      <c r="IC645" s="3"/>
      <c r="ID645" s="3"/>
      <c r="IE645" s="3"/>
      <c r="IF645" s="3"/>
      <c r="IG645" s="3"/>
      <c r="IH645" s="3"/>
      <c r="II645" s="3"/>
      <c r="IJ645" s="3"/>
      <c r="IK645" s="3"/>
      <c r="IL645" s="3"/>
      <c r="IM645" s="3"/>
      <c r="IN645" s="3"/>
      <c r="IO645" s="3"/>
      <c r="IP645" s="3"/>
      <c r="IQ645" s="3"/>
      <c r="IR645" s="3"/>
      <c r="IS645" s="3"/>
      <c r="IT645" s="3"/>
      <c r="IU645" s="3"/>
      <c r="IV645" s="3"/>
      <c r="IW645" s="3"/>
      <c r="IX645" s="3"/>
      <c r="IY645" s="3"/>
      <c r="IZ645" s="3"/>
      <c r="JA645" s="3"/>
      <c r="JB645" s="3"/>
      <c r="JC645" s="3"/>
      <c r="JD645" s="3"/>
      <c r="JE645" s="3"/>
      <c r="JF645" s="3"/>
      <c r="JG645" s="3"/>
      <c r="JH645" s="3"/>
      <c r="JI645" s="3"/>
      <c r="JJ645" s="3"/>
      <c r="JK645" s="3"/>
      <c r="JL645" s="3"/>
      <c r="JM645" s="3"/>
      <c r="JN645" s="3"/>
      <c r="JO645" s="3"/>
      <c r="JP645" s="3"/>
      <c r="JQ645" s="3"/>
      <c r="JR645" s="3"/>
      <c r="JS645" s="3"/>
      <c r="JT645" s="3"/>
      <c r="JU645" s="3"/>
      <c r="JV645" s="3"/>
      <c r="JW645" s="3"/>
      <c r="JX645" s="3"/>
      <c r="JY645" s="3"/>
      <c r="JZ645" s="3"/>
      <c r="KA645" s="3"/>
      <c r="KB645" s="3"/>
      <c r="KC645" s="3"/>
      <c r="KD645" s="3"/>
      <c r="KE645" s="3"/>
      <c r="KF645" s="3"/>
      <c r="KG645" s="3"/>
      <c r="KH645" s="3"/>
      <c r="KI645" s="3"/>
      <c r="KJ645" s="3"/>
      <c r="KK645" s="3"/>
      <c r="KL645" s="3"/>
      <c r="KM645" s="3"/>
      <c r="KN645" s="3"/>
    </row>
    <row r="646" spans="1:300">
      <c r="A646" s="3">
        <v>0</v>
      </c>
      <c r="B64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646)))"),"")</f>
        <v/>
      </c>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c r="AQ646" s="4"/>
      <c r="AR646" s="4"/>
      <c r="AS646" s="4"/>
      <c r="AT646" s="4"/>
      <c r="AU646" s="4"/>
      <c r="AV646" s="4"/>
      <c r="AW646" s="4"/>
      <c r="AX646" s="4"/>
      <c r="AY646" s="4"/>
      <c r="AZ646" s="4"/>
      <c r="BA646" s="4"/>
      <c r="BB646" s="4"/>
      <c r="BC646" s="4"/>
      <c r="BD646" s="4"/>
      <c r="BE646" s="4"/>
      <c r="BF646" s="4"/>
      <c r="BG646" s="4"/>
      <c r="BH646" s="4"/>
      <c r="BI646" s="4"/>
      <c r="BJ646" s="4"/>
      <c r="BK646" s="4"/>
      <c r="BL646" s="4"/>
      <c r="BM646" s="4"/>
      <c r="BN646" s="4"/>
      <c r="BO646" s="4"/>
      <c r="BP646" s="4"/>
      <c r="BQ646" s="4"/>
      <c r="BR646" s="4"/>
      <c r="BS646" s="4"/>
      <c r="BT646" s="4"/>
      <c r="BU646" s="4"/>
      <c r="BV646" s="4"/>
      <c r="BW646" s="4"/>
      <c r="BX646" s="4"/>
      <c r="BY646" s="4"/>
      <c r="BZ646" s="4"/>
      <c r="CA646" s="4"/>
      <c r="CB646" s="4"/>
      <c r="CC646" s="4"/>
      <c r="CD646" s="4"/>
      <c r="CE646" s="4"/>
      <c r="CF646" s="4"/>
      <c r="CG646" s="4"/>
      <c r="CH646" s="4"/>
      <c r="CI646" s="4"/>
      <c r="CJ646" s="4"/>
      <c r="CK646" s="4"/>
      <c r="CL646" s="4"/>
      <c r="CM646" s="4"/>
      <c r="CN646" s="4"/>
      <c r="CO646" s="4"/>
      <c r="CP646" s="4"/>
      <c r="CQ646" s="4"/>
      <c r="CR646" s="4"/>
      <c r="CS646" s="4"/>
      <c r="CT646" s="4"/>
      <c r="CU646" s="4"/>
      <c r="CV646" s="4"/>
      <c r="CW646" s="4"/>
      <c r="CX646" s="4"/>
      <c r="CY646" s="4"/>
      <c r="CZ646" s="4"/>
      <c r="DA646" s="4"/>
      <c r="DB646" s="4"/>
      <c r="DC646" s="4"/>
      <c r="DD646" s="4"/>
      <c r="DE646" s="4"/>
      <c r="DF646" s="4"/>
      <c r="DG646" s="4"/>
      <c r="DH646" s="4"/>
      <c r="DI646" s="4"/>
      <c r="DJ646" s="4"/>
      <c r="DK646" s="4"/>
      <c r="DL646" s="4"/>
      <c r="DM646" s="4"/>
      <c r="DN646" s="4"/>
      <c r="DO646" s="4"/>
      <c r="DP646" s="4"/>
      <c r="DQ646" s="4"/>
      <c r="DR646" s="4"/>
      <c r="DS646" s="4"/>
      <c r="DT646" s="4"/>
      <c r="DU646" s="4"/>
      <c r="DV646" s="4"/>
      <c r="DW646" s="4"/>
      <c r="DX646" s="4"/>
      <c r="DY646" s="4"/>
      <c r="DZ646" s="4"/>
      <c r="EA646" s="4"/>
      <c r="EB646" s="4"/>
      <c r="EC646" s="4"/>
      <c r="ED646" s="4"/>
      <c r="EE646" s="4"/>
      <c r="EF646" s="4"/>
      <c r="EG646" s="4"/>
      <c r="EH646" s="4"/>
      <c r="EI646" s="4"/>
      <c r="EJ646" s="4"/>
      <c r="EK646" s="4"/>
      <c r="EL646" s="4"/>
      <c r="EM646" s="4"/>
      <c r="EN646" s="4"/>
      <c r="EO646" s="4"/>
      <c r="EP646" s="4"/>
      <c r="EQ646" s="4"/>
      <c r="ER646" s="4"/>
      <c r="ES646" s="4"/>
      <c r="ET646" s="4"/>
      <c r="EU646" s="4"/>
      <c r="EV646" s="4"/>
      <c r="EW646" s="4"/>
      <c r="EX646" s="4"/>
      <c r="EY646" s="3"/>
      <c r="EZ646" s="3"/>
      <c r="FA646" s="3"/>
      <c r="FB646" s="3"/>
      <c r="FC646" s="3"/>
      <c r="FD646" s="3"/>
      <c r="FE646" s="3"/>
      <c r="FF646" s="3"/>
      <c r="FG646" s="3"/>
      <c r="FH646" s="3"/>
      <c r="FI646" s="3"/>
      <c r="FJ646" s="3"/>
      <c r="FK646" s="3"/>
      <c r="FL646" s="3"/>
      <c r="FM646" s="3"/>
      <c r="FN646" s="3"/>
      <c r="FO646" s="3"/>
      <c r="FP646" s="3"/>
      <c r="FQ646" s="3"/>
      <c r="FR646" s="3"/>
      <c r="FS646" s="3"/>
      <c r="FT646" s="3"/>
      <c r="FU646" s="3"/>
      <c r="FV646" s="3"/>
      <c r="FW646" s="3"/>
      <c r="FX646" s="3"/>
      <c r="FY646" s="3"/>
      <c r="FZ646" s="3"/>
      <c r="GA646" s="3"/>
      <c r="GB646" s="3"/>
      <c r="GC646" s="3"/>
      <c r="GD646" s="3"/>
      <c r="GE646" s="3"/>
      <c r="GF646" s="3"/>
      <c r="GG646" s="3"/>
      <c r="GH646" s="3"/>
      <c r="GI646" s="3"/>
      <c r="GJ646" s="3"/>
      <c r="GK646" s="3"/>
      <c r="GL646" s="3"/>
      <c r="GM646" s="3"/>
      <c r="GN646" s="3"/>
      <c r="GO646" s="3"/>
      <c r="GP646" s="3"/>
      <c r="GQ646" s="3"/>
      <c r="GR646" s="3"/>
      <c r="GS646" s="3"/>
      <c r="GT646" s="3"/>
      <c r="GU646" s="3"/>
      <c r="GV646" s="3"/>
      <c r="GW646" s="3"/>
      <c r="GX646" s="3"/>
      <c r="GY646" s="3"/>
      <c r="GZ646" s="3"/>
      <c r="HA646" s="3"/>
      <c r="HB646" s="3"/>
      <c r="HC646" s="3"/>
      <c r="HD646" s="3"/>
      <c r="HE646" s="3"/>
      <c r="HF646" s="3"/>
      <c r="HG646" s="3"/>
      <c r="HH646" s="3"/>
      <c r="HI646" s="3"/>
      <c r="HJ646" s="3"/>
      <c r="HK646" s="3"/>
      <c r="HL646" s="3"/>
      <c r="HM646" s="3"/>
      <c r="HN646" s="3"/>
      <c r="HO646" s="3"/>
      <c r="HP646" s="3"/>
      <c r="HQ646" s="3"/>
      <c r="HR646" s="3"/>
      <c r="HS646" s="3"/>
      <c r="HT646" s="3"/>
      <c r="HU646" s="3"/>
      <c r="HV646" s="3"/>
      <c r="HW646" s="3"/>
      <c r="HX646" s="3"/>
      <c r="HY646" s="3"/>
      <c r="HZ646" s="3"/>
      <c r="IA646" s="3"/>
      <c r="IB646" s="3"/>
      <c r="IC646" s="3"/>
      <c r="ID646" s="3"/>
      <c r="IE646" s="3"/>
      <c r="IF646" s="3"/>
      <c r="IG646" s="3"/>
      <c r="IH646" s="3"/>
      <c r="II646" s="3"/>
      <c r="IJ646" s="3"/>
      <c r="IK646" s="3"/>
      <c r="IL646" s="3"/>
      <c r="IM646" s="3"/>
      <c r="IN646" s="3"/>
      <c r="IO646" s="3"/>
      <c r="IP646" s="3"/>
      <c r="IQ646" s="3"/>
      <c r="IR646" s="3"/>
      <c r="IS646" s="3"/>
      <c r="IT646" s="3"/>
      <c r="IU646" s="3"/>
      <c r="IV646" s="3"/>
      <c r="IW646" s="3"/>
      <c r="IX646" s="3"/>
      <c r="IY646" s="3"/>
      <c r="IZ646" s="3"/>
      <c r="JA646" s="3"/>
      <c r="JB646" s="3"/>
      <c r="JC646" s="3"/>
      <c r="JD646" s="3"/>
      <c r="JE646" s="3"/>
      <c r="JF646" s="3"/>
      <c r="JG646" s="3"/>
      <c r="JH646" s="3"/>
      <c r="JI646" s="3"/>
      <c r="JJ646" s="3"/>
      <c r="JK646" s="3"/>
      <c r="JL646" s="3"/>
      <c r="JM646" s="3"/>
      <c r="JN646" s="3"/>
      <c r="JO646" s="3"/>
      <c r="JP646" s="3"/>
      <c r="JQ646" s="3"/>
      <c r="JR646" s="3"/>
      <c r="JS646" s="3"/>
      <c r="JT646" s="3"/>
      <c r="JU646" s="3"/>
      <c r="JV646" s="3"/>
      <c r="JW646" s="3"/>
      <c r="JX646" s="3"/>
      <c r="JY646" s="3"/>
      <c r="JZ646" s="3"/>
      <c r="KA646" s="3"/>
      <c r="KB646" s="3"/>
      <c r="KC646" s="3"/>
      <c r="KD646" s="3"/>
      <c r="KE646" s="3"/>
      <c r="KF646" s="3"/>
      <c r="KG646" s="3"/>
      <c r="KH646" s="3"/>
      <c r="KI646" s="3"/>
      <c r="KJ646" s="3"/>
      <c r="KK646" s="3"/>
      <c r="KL646" s="3"/>
      <c r="KM646" s="3"/>
      <c r="KN646" s="3"/>
    </row>
    <row r="647" spans="1:300">
      <c r="A647" s="3">
        <v>0</v>
      </c>
      <c r="B64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647)))"),"")</f>
        <v/>
      </c>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c r="AQ647" s="4"/>
      <c r="AR647" s="4"/>
      <c r="AS647" s="4"/>
      <c r="AT647" s="4"/>
      <c r="AU647" s="4"/>
      <c r="AV647" s="4"/>
      <c r="AW647" s="4"/>
      <c r="AX647" s="4"/>
      <c r="AY647" s="4"/>
      <c r="AZ647" s="4"/>
      <c r="BA647" s="4"/>
      <c r="BB647" s="4"/>
      <c r="BC647" s="4"/>
      <c r="BD647" s="4"/>
      <c r="BE647" s="4"/>
      <c r="BF647" s="4"/>
      <c r="BG647" s="4"/>
      <c r="BH647" s="4"/>
      <c r="BI647" s="4"/>
      <c r="BJ647" s="4"/>
      <c r="BK647" s="4"/>
      <c r="BL647" s="4"/>
      <c r="BM647" s="4"/>
      <c r="BN647" s="4"/>
      <c r="BO647" s="4"/>
      <c r="BP647" s="4"/>
      <c r="BQ647" s="4"/>
      <c r="BR647" s="4"/>
      <c r="BS647" s="4"/>
      <c r="BT647" s="4"/>
      <c r="BU647" s="4"/>
      <c r="BV647" s="4"/>
      <c r="BW647" s="4"/>
      <c r="BX647" s="4"/>
      <c r="BY647" s="4"/>
      <c r="BZ647" s="4"/>
      <c r="CA647" s="4"/>
      <c r="CB647" s="4"/>
      <c r="CC647" s="4"/>
      <c r="CD647" s="4"/>
      <c r="CE647" s="4"/>
      <c r="CF647" s="4"/>
      <c r="CG647" s="4"/>
      <c r="CH647" s="4"/>
      <c r="CI647" s="4"/>
      <c r="CJ647" s="4"/>
      <c r="CK647" s="4"/>
      <c r="CL647" s="4"/>
      <c r="CM647" s="4"/>
      <c r="CN647" s="4"/>
      <c r="CO647" s="4"/>
      <c r="CP647" s="4"/>
      <c r="CQ647" s="4"/>
      <c r="CR647" s="4"/>
      <c r="CS647" s="4"/>
      <c r="CT647" s="4"/>
      <c r="CU647" s="4"/>
      <c r="CV647" s="4"/>
      <c r="CW647" s="4"/>
      <c r="CX647" s="4"/>
      <c r="CY647" s="4"/>
      <c r="CZ647" s="4"/>
      <c r="DA647" s="4"/>
      <c r="DB647" s="4"/>
      <c r="DC647" s="4"/>
      <c r="DD647" s="4"/>
      <c r="DE647" s="4"/>
      <c r="DF647" s="4"/>
      <c r="DG647" s="4"/>
      <c r="DH647" s="4"/>
      <c r="DI647" s="4"/>
      <c r="DJ647" s="4"/>
      <c r="DK647" s="4"/>
      <c r="DL647" s="4"/>
      <c r="DM647" s="4"/>
      <c r="DN647" s="4"/>
      <c r="DO647" s="4"/>
      <c r="DP647" s="4"/>
      <c r="DQ647" s="4"/>
      <c r="DR647" s="4"/>
      <c r="DS647" s="4"/>
      <c r="DT647" s="4"/>
      <c r="DU647" s="4"/>
      <c r="DV647" s="4"/>
      <c r="DW647" s="4"/>
      <c r="DX647" s="4"/>
      <c r="DY647" s="4"/>
      <c r="DZ647" s="4"/>
      <c r="EA647" s="4"/>
      <c r="EB647" s="4"/>
      <c r="EC647" s="4"/>
      <c r="ED647" s="4"/>
      <c r="EE647" s="4"/>
      <c r="EF647" s="4"/>
      <c r="EG647" s="4"/>
      <c r="EH647" s="4"/>
      <c r="EI647" s="4"/>
      <c r="EJ647" s="4"/>
      <c r="EK647" s="4"/>
      <c r="EL647" s="4"/>
      <c r="EM647" s="4"/>
      <c r="EN647" s="4"/>
      <c r="EO647" s="4"/>
      <c r="EP647" s="4"/>
      <c r="EQ647" s="4"/>
      <c r="ER647" s="4"/>
      <c r="ES647" s="4"/>
      <c r="ET647" s="4"/>
      <c r="EU647" s="4"/>
      <c r="EV647" s="4"/>
      <c r="EW647" s="4"/>
      <c r="EX647" s="4"/>
      <c r="EY647" s="3"/>
      <c r="EZ647" s="3"/>
      <c r="FA647" s="3"/>
      <c r="FB647" s="3"/>
      <c r="FC647" s="3"/>
      <c r="FD647" s="3"/>
      <c r="FE647" s="3"/>
      <c r="FF647" s="3"/>
      <c r="FG647" s="3"/>
      <c r="FH647" s="3"/>
      <c r="FI647" s="3"/>
      <c r="FJ647" s="3"/>
      <c r="FK647" s="3"/>
      <c r="FL647" s="3"/>
      <c r="FM647" s="3"/>
      <c r="FN647" s="3"/>
      <c r="FO647" s="3"/>
      <c r="FP647" s="3"/>
      <c r="FQ647" s="3"/>
      <c r="FR647" s="3"/>
      <c r="FS647" s="3"/>
      <c r="FT647" s="3"/>
      <c r="FU647" s="3"/>
      <c r="FV647" s="3"/>
      <c r="FW647" s="3"/>
      <c r="FX647" s="3"/>
      <c r="FY647" s="3"/>
      <c r="FZ647" s="3"/>
      <c r="GA647" s="3"/>
      <c r="GB647" s="3"/>
      <c r="GC647" s="3"/>
      <c r="GD647" s="3"/>
      <c r="GE647" s="3"/>
      <c r="GF647" s="3"/>
      <c r="GG647" s="3"/>
      <c r="GH647" s="3"/>
      <c r="GI647" s="3"/>
      <c r="GJ647" s="3"/>
      <c r="GK647" s="3"/>
      <c r="GL647" s="3"/>
      <c r="GM647" s="3"/>
      <c r="GN647" s="3"/>
      <c r="GO647" s="3"/>
      <c r="GP647" s="3"/>
      <c r="GQ647" s="3"/>
      <c r="GR647" s="3"/>
      <c r="GS647" s="3"/>
      <c r="GT647" s="3"/>
      <c r="GU647" s="3"/>
      <c r="GV647" s="3"/>
      <c r="GW647" s="3"/>
      <c r="GX647" s="3"/>
      <c r="GY647" s="3"/>
      <c r="GZ647" s="3"/>
      <c r="HA647" s="3"/>
      <c r="HB647" s="3"/>
      <c r="HC647" s="3"/>
      <c r="HD647" s="3"/>
      <c r="HE647" s="3"/>
      <c r="HF647" s="3"/>
      <c r="HG647" s="3"/>
      <c r="HH647" s="3"/>
      <c r="HI647" s="3"/>
      <c r="HJ647" s="3"/>
      <c r="HK647" s="3"/>
      <c r="HL647" s="3"/>
      <c r="HM647" s="3"/>
      <c r="HN647" s="3"/>
      <c r="HO647" s="3"/>
      <c r="HP647" s="3"/>
      <c r="HQ647" s="3"/>
      <c r="HR647" s="3"/>
      <c r="HS647" s="3"/>
      <c r="HT647" s="3"/>
      <c r="HU647" s="3"/>
      <c r="HV647" s="3"/>
      <c r="HW647" s="3"/>
      <c r="HX647" s="3"/>
      <c r="HY647" s="3"/>
      <c r="HZ647" s="3"/>
      <c r="IA647" s="3"/>
      <c r="IB647" s="3"/>
      <c r="IC647" s="3"/>
      <c r="ID647" s="3"/>
      <c r="IE647" s="3"/>
      <c r="IF647" s="3"/>
      <c r="IG647" s="3"/>
      <c r="IH647" s="3"/>
      <c r="II647" s="3"/>
      <c r="IJ647" s="3"/>
      <c r="IK647" s="3"/>
      <c r="IL647" s="3"/>
      <c r="IM647" s="3"/>
      <c r="IN647" s="3"/>
      <c r="IO647" s="3"/>
      <c r="IP647" s="3"/>
      <c r="IQ647" s="3"/>
      <c r="IR647" s="3"/>
      <c r="IS647" s="3"/>
      <c r="IT647" s="3"/>
      <c r="IU647" s="3"/>
      <c r="IV647" s="3"/>
      <c r="IW647" s="3"/>
      <c r="IX647" s="3"/>
      <c r="IY647" s="3"/>
      <c r="IZ647" s="3"/>
      <c r="JA647" s="3"/>
      <c r="JB647" s="3"/>
      <c r="JC647" s="3"/>
      <c r="JD647" s="3"/>
      <c r="JE647" s="3"/>
      <c r="JF647" s="3"/>
      <c r="JG647" s="3"/>
      <c r="JH647" s="3"/>
      <c r="JI647" s="3"/>
      <c r="JJ647" s="3"/>
      <c r="JK647" s="3"/>
      <c r="JL647" s="3"/>
      <c r="JM647" s="3"/>
      <c r="JN647" s="3"/>
      <c r="JO647" s="3"/>
      <c r="JP647" s="3"/>
      <c r="JQ647" s="3"/>
      <c r="JR647" s="3"/>
      <c r="JS647" s="3"/>
      <c r="JT647" s="3"/>
      <c r="JU647" s="3"/>
      <c r="JV647" s="3"/>
      <c r="JW647" s="3"/>
      <c r="JX647" s="3"/>
      <c r="JY647" s="3"/>
      <c r="JZ647" s="3"/>
      <c r="KA647" s="3"/>
      <c r="KB647" s="3"/>
      <c r="KC647" s="3"/>
      <c r="KD647" s="3"/>
      <c r="KE647" s="3"/>
      <c r="KF647" s="3"/>
      <c r="KG647" s="3"/>
      <c r="KH647" s="3"/>
      <c r="KI647" s="3"/>
      <c r="KJ647" s="3"/>
      <c r="KK647" s="3"/>
      <c r="KL647" s="3"/>
      <c r="KM647" s="3"/>
      <c r="KN647" s="3"/>
    </row>
    <row r="648" spans="1:300">
      <c r="A648" s="3">
        <v>0</v>
      </c>
      <c r="B64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648)))"),"")</f>
        <v/>
      </c>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c r="AQ648" s="4"/>
      <c r="AR648" s="4"/>
      <c r="AS648" s="4"/>
      <c r="AT648" s="4"/>
      <c r="AU648" s="4"/>
      <c r="AV648" s="4"/>
      <c r="AW648" s="4"/>
      <c r="AX648" s="4"/>
      <c r="AY648" s="4"/>
      <c r="AZ648" s="4"/>
      <c r="BA648" s="4"/>
      <c r="BB648" s="4"/>
      <c r="BC648" s="4"/>
      <c r="BD648" s="4"/>
      <c r="BE648" s="4"/>
      <c r="BF648" s="4"/>
      <c r="BG648" s="4"/>
      <c r="BH648" s="4"/>
      <c r="BI648" s="4"/>
      <c r="BJ648" s="4"/>
      <c r="BK648" s="4"/>
      <c r="BL648" s="4"/>
      <c r="BM648" s="4"/>
      <c r="BN648" s="4"/>
      <c r="BO648" s="4"/>
      <c r="BP648" s="4"/>
      <c r="BQ648" s="4"/>
      <c r="BR648" s="4"/>
      <c r="BS648" s="4"/>
      <c r="BT648" s="4"/>
      <c r="BU648" s="4"/>
      <c r="BV648" s="4"/>
      <c r="BW648" s="4"/>
      <c r="BX648" s="4"/>
      <c r="BY648" s="4"/>
      <c r="BZ648" s="4"/>
      <c r="CA648" s="4"/>
      <c r="CB648" s="4"/>
      <c r="CC648" s="4"/>
      <c r="CD648" s="4"/>
      <c r="CE648" s="4"/>
      <c r="CF648" s="4"/>
      <c r="CG648" s="4"/>
      <c r="CH648" s="4"/>
      <c r="CI648" s="4"/>
      <c r="CJ648" s="4"/>
      <c r="CK648" s="4"/>
      <c r="CL648" s="4"/>
      <c r="CM648" s="4"/>
      <c r="CN648" s="4"/>
      <c r="CO648" s="4"/>
      <c r="CP648" s="4"/>
      <c r="CQ648" s="4"/>
      <c r="CR648" s="4"/>
      <c r="CS648" s="4"/>
      <c r="CT648" s="4"/>
      <c r="CU648" s="4"/>
      <c r="CV648" s="4"/>
      <c r="CW648" s="4"/>
      <c r="CX648" s="4"/>
      <c r="CY648" s="4"/>
      <c r="CZ648" s="4"/>
      <c r="DA648" s="4"/>
      <c r="DB648" s="4"/>
      <c r="DC648" s="4"/>
      <c r="DD648" s="4"/>
      <c r="DE648" s="4"/>
      <c r="DF648" s="4"/>
      <c r="DG648" s="4"/>
      <c r="DH648" s="4"/>
      <c r="DI648" s="4"/>
      <c r="DJ648" s="4"/>
      <c r="DK648" s="4"/>
      <c r="DL648" s="4"/>
      <c r="DM648" s="4"/>
      <c r="DN648" s="4"/>
      <c r="DO648" s="4"/>
      <c r="DP648" s="4"/>
      <c r="DQ648" s="4"/>
      <c r="DR648" s="4"/>
      <c r="DS648" s="4"/>
      <c r="DT648" s="4"/>
      <c r="DU648" s="4"/>
      <c r="DV648" s="4"/>
      <c r="DW648" s="4"/>
      <c r="DX648" s="4"/>
      <c r="DY648" s="4"/>
      <c r="DZ648" s="4"/>
      <c r="EA648" s="4"/>
      <c r="EB648" s="4"/>
      <c r="EC648" s="4"/>
      <c r="ED648" s="4"/>
      <c r="EE648" s="4"/>
      <c r="EF648" s="4"/>
      <c r="EG648" s="4"/>
      <c r="EH648" s="4"/>
      <c r="EI648" s="4"/>
      <c r="EJ648" s="4"/>
      <c r="EK648" s="4"/>
      <c r="EL648" s="4"/>
      <c r="EM648" s="4"/>
      <c r="EN648" s="4"/>
      <c r="EO648" s="4"/>
      <c r="EP648" s="4"/>
      <c r="EQ648" s="4"/>
      <c r="ER648" s="4"/>
      <c r="ES648" s="4"/>
      <c r="ET648" s="4"/>
      <c r="EU648" s="4"/>
      <c r="EV648" s="4"/>
      <c r="EW648" s="4"/>
      <c r="EX648" s="4"/>
      <c r="EY648" s="3"/>
      <c r="EZ648" s="3"/>
      <c r="FA648" s="3"/>
      <c r="FB648" s="3"/>
      <c r="FC648" s="3"/>
      <c r="FD648" s="3"/>
      <c r="FE648" s="3"/>
      <c r="FF648" s="3"/>
      <c r="FG648" s="3"/>
      <c r="FH648" s="3"/>
      <c r="FI648" s="3"/>
      <c r="FJ648" s="3"/>
      <c r="FK648" s="3"/>
      <c r="FL648" s="3"/>
      <c r="FM648" s="3"/>
      <c r="FN648" s="3"/>
      <c r="FO648" s="3"/>
      <c r="FP648" s="3"/>
      <c r="FQ648" s="3"/>
      <c r="FR648" s="3"/>
      <c r="FS648" s="3"/>
      <c r="FT648" s="3"/>
      <c r="FU648" s="3"/>
      <c r="FV648" s="3"/>
      <c r="FW648" s="3"/>
      <c r="FX648" s="3"/>
      <c r="FY648" s="3"/>
      <c r="FZ648" s="3"/>
      <c r="GA648" s="3"/>
      <c r="GB648" s="3"/>
      <c r="GC648" s="3"/>
      <c r="GD648" s="3"/>
      <c r="GE648" s="3"/>
      <c r="GF648" s="3"/>
      <c r="GG648" s="3"/>
      <c r="GH648" s="3"/>
      <c r="GI648" s="3"/>
      <c r="GJ648" s="3"/>
      <c r="GK648" s="3"/>
      <c r="GL648" s="3"/>
      <c r="GM648" s="3"/>
      <c r="GN648" s="3"/>
      <c r="GO648" s="3"/>
      <c r="GP648" s="3"/>
      <c r="GQ648" s="3"/>
      <c r="GR648" s="3"/>
      <c r="GS648" s="3"/>
      <c r="GT648" s="3"/>
      <c r="GU648" s="3"/>
      <c r="GV648" s="3"/>
      <c r="GW648" s="3"/>
      <c r="GX648" s="3"/>
      <c r="GY648" s="3"/>
      <c r="GZ648" s="3"/>
      <c r="HA648" s="3"/>
      <c r="HB648" s="3"/>
      <c r="HC648" s="3"/>
      <c r="HD648" s="3"/>
      <c r="HE648" s="3"/>
      <c r="HF648" s="3"/>
      <c r="HG648" s="3"/>
      <c r="HH648" s="3"/>
      <c r="HI648" s="3"/>
      <c r="HJ648" s="3"/>
      <c r="HK648" s="3"/>
      <c r="HL648" s="3"/>
      <c r="HM648" s="3"/>
      <c r="HN648" s="3"/>
      <c r="HO648" s="3"/>
      <c r="HP648" s="3"/>
      <c r="HQ648" s="3"/>
      <c r="HR648" s="3"/>
      <c r="HS648" s="3"/>
      <c r="HT648" s="3"/>
      <c r="HU648" s="3"/>
      <c r="HV648" s="3"/>
      <c r="HW648" s="3"/>
      <c r="HX648" s="3"/>
      <c r="HY648" s="3"/>
      <c r="HZ648" s="3"/>
      <c r="IA648" s="3"/>
      <c r="IB648" s="3"/>
      <c r="IC648" s="3"/>
      <c r="ID648" s="3"/>
      <c r="IE648" s="3"/>
      <c r="IF648" s="3"/>
      <c r="IG648" s="3"/>
      <c r="IH648" s="3"/>
      <c r="II648" s="3"/>
      <c r="IJ648" s="3"/>
      <c r="IK648" s="3"/>
      <c r="IL648" s="3"/>
      <c r="IM648" s="3"/>
      <c r="IN648" s="3"/>
      <c r="IO648" s="3"/>
      <c r="IP648" s="3"/>
      <c r="IQ648" s="3"/>
      <c r="IR648" s="3"/>
      <c r="IS648" s="3"/>
      <c r="IT648" s="3"/>
      <c r="IU648" s="3"/>
      <c r="IV648" s="3"/>
      <c r="IW648" s="3"/>
      <c r="IX648" s="3"/>
      <c r="IY648" s="3"/>
      <c r="IZ648" s="3"/>
      <c r="JA648" s="3"/>
      <c r="JB648" s="3"/>
      <c r="JC648" s="3"/>
      <c r="JD648" s="3"/>
      <c r="JE648" s="3"/>
      <c r="JF648" s="3"/>
      <c r="JG648" s="3"/>
      <c r="JH648" s="3"/>
      <c r="JI648" s="3"/>
      <c r="JJ648" s="3"/>
      <c r="JK648" s="3"/>
      <c r="JL648" s="3"/>
      <c r="JM648" s="3"/>
      <c r="JN648" s="3"/>
      <c r="JO648" s="3"/>
      <c r="JP648" s="3"/>
      <c r="JQ648" s="3"/>
      <c r="JR648" s="3"/>
      <c r="JS648" s="3"/>
      <c r="JT648" s="3"/>
      <c r="JU648" s="3"/>
      <c r="JV648" s="3"/>
      <c r="JW648" s="3"/>
      <c r="JX648" s="3"/>
      <c r="JY648" s="3"/>
      <c r="JZ648" s="3"/>
      <c r="KA648" s="3"/>
      <c r="KB648" s="3"/>
      <c r="KC648" s="3"/>
      <c r="KD648" s="3"/>
      <c r="KE648" s="3"/>
      <c r="KF648" s="3"/>
      <c r="KG648" s="3"/>
      <c r="KH648" s="3"/>
      <c r="KI648" s="3"/>
      <c r="KJ648" s="3"/>
      <c r="KK648" s="3"/>
      <c r="KL648" s="3"/>
      <c r="KM648" s="3"/>
      <c r="KN648" s="3"/>
    </row>
    <row r="649" spans="1:300">
      <c r="A649" s="3">
        <v>0</v>
      </c>
      <c r="B64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649)))"),"")</f>
        <v/>
      </c>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c r="AW649" s="4"/>
      <c r="AX649" s="4"/>
      <c r="AY649" s="4"/>
      <c r="AZ649" s="4"/>
      <c r="BA649" s="4"/>
      <c r="BB649" s="4"/>
      <c r="BC649" s="4"/>
      <c r="BD649" s="4"/>
      <c r="BE649" s="4"/>
      <c r="BF649" s="4"/>
      <c r="BG649" s="4"/>
      <c r="BH649" s="4"/>
      <c r="BI649" s="4"/>
      <c r="BJ649" s="4"/>
      <c r="BK649" s="4"/>
      <c r="BL649" s="4"/>
      <c r="BM649" s="4"/>
      <c r="BN649" s="4"/>
      <c r="BO649" s="4"/>
      <c r="BP649" s="4"/>
      <c r="BQ649" s="4"/>
      <c r="BR649" s="4"/>
      <c r="BS649" s="4"/>
      <c r="BT649" s="4"/>
      <c r="BU649" s="4"/>
      <c r="BV649" s="4"/>
      <c r="BW649" s="4"/>
      <c r="BX649" s="4"/>
      <c r="BY649" s="4"/>
      <c r="BZ649" s="4"/>
      <c r="CA649" s="4"/>
      <c r="CB649" s="4"/>
      <c r="CC649" s="4"/>
      <c r="CD649" s="4"/>
      <c r="CE649" s="4"/>
      <c r="CF649" s="4"/>
      <c r="CG649" s="4"/>
      <c r="CH649" s="4"/>
      <c r="CI649" s="4"/>
      <c r="CJ649" s="4"/>
      <c r="CK649" s="4"/>
      <c r="CL649" s="4"/>
      <c r="CM649" s="4"/>
      <c r="CN649" s="4"/>
      <c r="CO649" s="4"/>
      <c r="CP649" s="4"/>
      <c r="CQ649" s="4"/>
      <c r="CR649" s="4"/>
      <c r="CS649" s="4"/>
      <c r="CT649" s="4"/>
      <c r="CU649" s="4"/>
      <c r="CV649" s="4"/>
      <c r="CW649" s="4"/>
      <c r="CX649" s="4"/>
      <c r="CY649" s="4"/>
      <c r="CZ649" s="4"/>
      <c r="DA649" s="4"/>
      <c r="DB649" s="4"/>
      <c r="DC649" s="4"/>
      <c r="DD649" s="4"/>
      <c r="DE649" s="4"/>
      <c r="DF649" s="4"/>
      <c r="DG649" s="4"/>
      <c r="DH649" s="4"/>
      <c r="DI649" s="4"/>
      <c r="DJ649" s="4"/>
      <c r="DK649" s="4"/>
      <c r="DL649" s="4"/>
      <c r="DM649" s="4"/>
      <c r="DN649" s="4"/>
      <c r="DO649" s="4"/>
      <c r="DP649" s="4"/>
      <c r="DQ649" s="4"/>
      <c r="DR649" s="4"/>
      <c r="DS649" s="4"/>
      <c r="DT649" s="4"/>
      <c r="DU649" s="4"/>
      <c r="DV649" s="4"/>
      <c r="DW649" s="4"/>
      <c r="DX649" s="4"/>
      <c r="DY649" s="4"/>
      <c r="DZ649" s="4"/>
      <c r="EA649" s="4"/>
      <c r="EB649" s="4"/>
      <c r="EC649" s="4"/>
      <c r="ED649" s="4"/>
      <c r="EE649" s="4"/>
      <c r="EF649" s="4"/>
      <c r="EG649" s="4"/>
      <c r="EH649" s="4"/>
      <c r="EI649" s="4"/>
      <c r="EJ649" s="4"/>
      <c r="EK649" s="4"/>
      <c r="EL649" s="4"/>
      <c r="EM649" s="4"/>
      <c r="EN649" s="4"/>
      <c r="EO649" s="4"/>
      <c r="EP649" s="4"/>
      <c r="EQ649" s="4"/>
      <c r="ER649" s="4"/>
      <c r="ES649" s="4"/>
      <c r="ET649" s="4"/>
      <c r="EU649" s="4"/>
      <c r="EV649" s="4"/>
      <c r="EW649" s="4"/>
      <c r="EX649" s="4"/>
      <c r="EY649" s="3"/>
      <c r="EZ649" s="3"/>
      <c r="FA649" s="3"/>
      <c r="FB649" s="3"/>
      <c r="FC649" s="3"/>
      <c r="FD649" s="3"/>
      <c r="FE649" s="3"/>
      <c r="FF649" s="3"/>
      <c r="FG649" s="3"/>
      <c r="FH649" s="3"/>
      <c r="FI649" s="3"/>
      <c r="FJ649" s="3"/>
      <c r="FK649" s="3"/>
      <c r="FL649" s="3"/>
      <c r="FM649" s="3"/>
      <c r="FN649" s="3"/>
      <c r="FO649" s="3"/>
      <c r="FP649" s="3"/>
      <c r="FQ649" s="3"/>
      <c r="FR649" s="3"/>
      <c r="FS649" s="3"/>
      <c r="FT649" s="3"/>
      <c r="FU649" s="3"/>
      <c r="FV649" s="3"/>
      <c r="FW649" s="3"/>
      <c r="FX649" s="3"/>
      <c r="FY649" s="3"/>
      <c r="FZ649" s="3"/>
      <c r="GA649" s="3"/>
      <c r="GB649" s="3"/>
      <c r="GC649" s="3"/>
      <c r="GD649" s="3"/>
      <c r="GE649" s="3"/>
      <c r="GF649" s="3"/>
      <c r="GG649" s="3"/>
      <c r="GH649" s="3"/>
      <c r="GI649" s="3"/>
      <c r="GJ649" s="3"/>
      <c r="GK649" s="3"/>
      <c r="GL649" s="3"/>
      <c r="GM649" s="3"/>
      <c r="GN649" s="3"/>
      <c r="GO649" s="3"/>
      <c r="GP649" s="3"/>
      <c r="GQ649" s="3"/>
      <c r="GR649" s="3"/>
      <c r="GS649" s="3"/>
      <c r="GT649" s="3"/>
      <c r="GU649" s="3"/>
      <c r="GV649" s="3"/>
      <c r="GW649" s="3"/>
      <c r="GX649" s="3"/>
      <c r="GY649" s="3"/>
      <c r="GZ649" s="3"/>
      <c r="HA649" s="3"/>
      <c r="HB649" s="3"/>
      <c r="HC649" s="3"/>
      <c r="HD649" s="3"/>
      <c r="HE649" s="3"/>
      <c r="HF649" s="3"/>
      <c r="HG649" s="3"/>
      <c r="HH649" s="3"/>
      <c r="HI649" s="3"/>
      <c r="HJ649" s="3"/>
      <c r="HK649" s="3"/>
      <c r="HL649" s="3"/>
      <c r="HM649" s="3"/>
      <c r="HN649" s="3"/>
      <c r="HO649" s="3"/>
      <c r="HP649" s="3"/>
      <c r="HQ649" s="3"/>
      <c r="HR649" s="3"/>
      <c r="HS649" s="3"/>
      <c r="HT649" s="3"/>
      <c r="HU649" s="3"/>
      <c r="HV649" s="3"/>
      <c r="HW649" s="3"/>
      <c r="HX649" s="3"/>
      <c r="HY649" s="3"/>
      <c r="HZ649" s="3"/>
      <c r="IA649" s="3"/>
      <c r="IB649" s="3"/>
      <c r="IC649" s="3"/>
      <c r="ID649" s="3"/>
      <c r="IE649" s="3"/>
      <c r="IF649" s="3"/>
      <c r="IG649" s="3"/>
      <c r="IH649" s="3"/>
      <c r="II649" s="3"/>
      <c r="IJ649" s="3"/>
      <c r="IK649" s="3"/>
      <c r="IL649" s="3"/>
      <c r="IM649" s="3"/>
      <c r="IN649" s="3"/>
      <c r="IO649" s="3"/>
      <c r="IP649" s="3"/>
      <c r="IQ649" s="3"/>
      <c r="IR649" s="3"/>
      <c r="IS649" s="3"/>
      <c r="IT649" s="3"/>
      <c r="IU649" s="3"/>
      <c r="IV649" s="3"/>
      <c r="IW649" s="3"/>
      <c r="IX649" s="3"/>
      <c r="IY649" s="3"/>
      <c r="IZ649" s="3"/>
      <c r="JA649" s="3"/>
      <c r="JB649" s="3"/>
      <c r="JC649" s="3"/>
      <c r="JD649" s="3"/>
      <c r="JE649" s="3"/>
      <c r="JF649" s="3"/>
      <c r="JG649" s="3"/>
      <c r="JH649" s="3"/>
      <c r="JI649" s="3"/>
      <c r="JJ649" s="3"/>
      <c r="JK649" s="3"/>
      <c r="JL649" s="3"/>
      <c r="JM649" s="3"/>
      <c r="JN649" s="3"/>
      <c r="JO649" s="3"/>
      <c r="JP649" s="3"/>
      <c r="JQ649" s="3"/>
      <c r="JR649" s="3"/>
      <c r="JS649" s="3"/>
      <c r="JT649" s="3"/>
      <c r="JU649" s="3"/>
      <c r="JV649" s="3"/>
      <c r="JW649" s="3"/>
      <c r="JX649" s="3"/>
      <c r="JY649" s="3"/>
      <c r="JZ649" s="3"/>
      <c r="KA649" s="3"/>
      <c r="KB649" s="3"/>
      <c r="KC649" s="3"/>
      <c r="KD649" s="3"/>
      <c r="KE649" s="3"/>
      <c r="KF649" s="3"/>
      <c r="KG649" s="3"/>
      <c r="KH649" s="3"/>
      <c r="KI649" s="3"/>
      <c r="KJ649" s="3"/>
      <c r="KK649" s="3"/>
      <c r="KL649" s="3"/>
      <c r="KM649" s="3"/>
      <c r="KN649" s="3"/>
    </row>
    <row r="650" spans="1:300">
      <c r="A650" s="3">
        <v>0</v>
      </c>
      <c r="B65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650)))"),"")</f>
        <v/>
      </c>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c r="AQ650" s="4"/>
      <c r="AR650" s="4"/>
      <c r="AS650" s="4"/>
      <c r="AT650" s="4"/>
      <c r="AU650" s="4"/>
      <c r="AV650" s="4"/>
      <c r="AW650" s="4"/>
      <c r="AX650" s="4"/>
      <c r="AY650" s="4"/>
      <c r="AZ650" s="4"/>
      <c r="BA650" s="4"/>
      <c r="BB650" s="4"/>
      <c r="BC650" s="4"/>
      <c r="BD650" s="4"/>
      <c r="BE650" s="4"/>
      <c r="BF650" s="4"/>
      <c r="BG650" s="4"/>
      <c r="BH650" s="4"/>
      <c r="BI650" s="4"/>
      <c r="BJ650" s="4"/>
      <c r="BK650" s="4"/>
      <c r="BL650" s="4"/>
      <c r="BM650" s="4"/>
      <c r="BN650" s="4"/>
      <c r="BO650" s="4"/>
      <c r="BP650" s="4"/>
      <c r="BQ650" s="4"/>
      <c r="BR650" s="4"/>
      <c r="BS650" s="4"/>
      <c r="BT650" s="4"/>
      <c r="BU650" s="4"/>
      <c r="BV650" s="4"/>
      <c r="BW650" s="4"/>
      <c r="BX650" s="4"/>
      <c r="BY650" s="4"/>
      <c r="BZ650" s="4"/>
      <c r="CA650" s="4"/>
      <c r="CB650" s="4"/>
      <c r="CC650" s="4"/>
      <c r="CD650" s="4"/>
      <c r="CE650" s="4"/>
      <c r="CF650" s="4"/>
      <c r="CG650" s="4"/>
      <c r="CH650" s="4"/>
      <c r="CI650" s="4"/>
      <c r="CJ650" s="4"/>
      <c r="CK650" s="4"/>
      <c r="CL650" s="4"/>
      <c r="CM650" s="4"/>
      <c r="CN650" s="4"/>
      <c r="CO650" s="4"/>
      <c r="CP650" s="4"/>
      <c r="CQ650" s="4"/>
      <c r="CR650" s="4"/>
      <c r="CS650" s="4"/>
      <c r="CT650" s="4"/>
      <c r="CU650" s="4"/>
      <c r="CV650" s="4"/>
      <c r="CW650" s="4"/>
      <c r="CX650" s="4"/>
      <c r="CY650" s="4"/>
      <c r="CZ650" s="4"/>
      <c r="DA650" s="4"/>
      <c r="DB650" s="4"/>
      <c r="DC650" s="4"/>
      <c r="DD650" s="4"/>
      <c r="DE650" s="4"/>
      <c r="DF650" s="4"/>
      <c r="DG650" s="4"/>
      <c r="DH650" s="4"/>
      <c r="DI650" s="4"/>
      <c r="DJ650" s="4"/>
      <c r="DK650" s="4"/>
      <c r="DL650" s="4"/>
      <c r="DM650" s="4"/>
      <c r="DN650" s="4"/>
      <c r="DO650" s="4"/>
      <c r="DP650" s="4"/>
      <c r="DQ650" s="4"/>
      <c r="DR650" s="4"/>
      <c r="DS650" s="4"/>
      <c r="DT650" s="4"/>
      <c r="DU650" s="4"/>
      <c r="DV650" s="4"/>
      <c r="DW650" s="4"/>
      <c r="DX650" s="4"/>
      <c r="DY650" s="4"/>
      <c r="DZ650" s="4"/>
      <c r="EA650" s="4"/>
      <c r="EB650" s="4"/>
      <c r="EC650" s="4"/>
      <c r="ED650" s="4"/>
      <c r="EE650" s="4"/>
      <c r="EF650" s="4"/>
      <c r="EG650" s="4"/>
      <c r="EH650" s="4"/>
      <c r="EI650" s="4"/>
      <c r="EJ650" s="4"/>
      <c r="EK650" s="4"/>
      <c r="EL650" s="4"/>
      <c r="EM650" s="4"/>
      <c r="EN650" s="4"/>
      <c r="EO650" s="4"/>
      <c r="EP650" s="4"/>
      <c r="EQ650" s="4"/>
      <c r="ER650" s="4"/>
      <c r="ES650" s="4"/>
      <c r="ET650" s="4"/>
      <c r="EU650" s="4"/>
      <c r="EV650" s="4"/>
      <c r="EW650" s="4"/>
      <c r="EX650" s="4"/>
      <c r="EY650" s="3"/>
      <c r="EZ650" s="3"/>
      <c r="FA650" s="3"/>
      <c r="FB650" s="3"/>
      <c r="FC650" s="3"/>
      <c r="FD650" s="3"/>
      <c r="FE650" s="3"/>
      <c r="FF650" s="3"/>
      <c r="FG650" s="3"/>
      <c r="FH650" s="3"/>
      <c r="FI650" s="3"/>
      <c r="FJ650" s="3"/>
      <c r="FK650" s="3"/>
      <c r="FL650" s="3"/>
      <c r="FM650" s="3"/>
      <c r="FN650" s="3"/>
      <c r="FO650" s="3"/>
      <c r="FP650" s="3"/>
      <c r="FQ650" s="3"/>
      <c r="FR650" s="3"/>
      <c r="FS650" s="3"/>
      <c r="FT650" s="3"/>
      <c r="FU650" s="3"/>
      <c r="FV650" s="3"/>
      <c r="FW650" s="3"/>
      <c r="FX650" s="3"/>
      <c r="FY650" s="3"/>
      <c r="FZ650" s="3"/>
      <c r="GA650" s="3"/>
      <c r="GB650" s="3"/>
      <c r="GC650" s="3"/>
      <c r="GD650" s="3"/>
      <c r="GE650" s="3"/>
      <c r="GF650" s="3"/>
      <c r="GG650" s="3"/>
      <c r="GH650" s="3"/>
      <c r="GI650" s="3"/>
      <c r="GJ650" s="3"/>
      <c r="GK650" s="3"/>
      <c r="GL650" s="3"/>
      <c r="GM650" s="3"/>
      <c r="GN650" s="3"/>
      <c r="GO650" s="3"/>
      <c r="GP650" s="3"/>
      <c r="GQ650" s="3"/>
      <c r="GR650" s="3"/>
      <c r="GS650" s="3"/>
      <c r="GT650" s="3"/>
      <c r="GU650" s="3"/>
      <c r="GV650" s="3"/>
      <c r="GW650" s="3"/>
      <c r="GX650" s="3"/>
      <c r="GY650" s="3"/>
      <c r="GZ650" s="3"/>
      <c r="HA650" s="3"/>
      <c r="HB650" s="3"/>
      <c r="HC650" s="3"/>
      <c r="HD650" s="3"/>
      <c r="HE650" s="3"/>
      <c r="HF650" s="3"/>
      <c r="HG650" s="3"/>
      <c r="HH650" s="3"/>
      <c r="HI650" s="3"/>
      <c r="HJ650" s="3"/>
      <c r="HK650" s="3"/>
      <c r="HL650" s="3"/>
      <c r="HM650" s="3"/>
      <c r="HN650" s="3"/>
      <c r="HO650" s="3"/>
      <c r="HP650" s="3"/>
      <c r="HQ650" s="3"/>
      <c r="HR650" s="3"/>
      <c r="HS650" s="3"/>
      <c r="HT650" s="3"/>
      <c r="HU650" s="3"/>
      <c r="HV650" s="3"/>
      <c r="HW650" s="3"/>
      <c r="HX650" s="3"/>
      <c r="HY650" s="3"/>
      <c r="HZ650" s="3"/>
      <c r="IA650" s="3"/>
      <c r="IB650" s="3"/>
      <c r="IC650" s="3"/>
      <c r="ID650" s="3"/>
      <c r="IE650" s="3"/>
      <c r="IF650" s="3"/>
      <c r="IG650" s="3"/>
      <c r="IH650" s="3"/>
      <c r="II650" s="3"/>
      <c r="IJ650" s="3"/>
      <c r="IK650" s="3"/>
      <c r="IL650" s="3"/>
      <c r="IM650" s="3"/>
      <c r="IN650" s="3"/>
      <c r="IO650" s="3"/>
      <c r="IP650" s="3"/>
      <c r="IQ650" s="3"/>
      <c r="IR650" s="3"/>
      <c r="IS650" s="3"/>
      <c r="IT650" s="3"/>
      <c r="IU650" s="3"/>
      <c r="IV650" s="3"/>
      <c r="IW650" s="3"/>
      <c r="IX650" s="3"/>
      <c r="IY650" s="3"/>
      <c r="IZ650" s="3"/>
      <c r="JA650" s="3"/>
      <c r="JB650" s="3"/>
      <c r="JC650" s="3"/>
      <c r="JD650" s="3"/>
      <c r="JE650" s="3"/>
      <c r="JF650" s="3"/>
      <c r="JG650" s="3"/>
      <c r="JH650" s="3"/>
      <c r="JI650" s="3"/>
      <c r="JJ650" s="3"/>
      <c r="JK650" s="3"/>
      <c r="JL650" s="3"/>
      <c r="JM650" s="3"/>
      <c r="JN650" s="3"/>
      <c r="JO650" s="3"/>
      <c r="JP650" s="3"/>
      <c r="JQ650" s="3"/>
      <c r="JR650" s="3"/>
      <c r="JS650" s="3"/>
      <c r="JT650" s="3"/>
      <c r="JU650" s="3"/>
      <c r="JV650" s="3"/>
      <c r="JW650" s="3"/>
      <c r="JX650" s="3"/>
      <c r="JY650" s="3"/>
      <c r="JZ650" s="3"/>
      <c r="KA650" s="3"/>
      <c r="KB650" s="3"/>
      <c r="KC650" s="3"/>
      <c r="KD650" s="3"/>
      <c r="KE650" s="3"/>
      <c r="KF650" s="3"/>
      <c r="KG650" s="3"/>
      <c r="KH650" s="3"/>
      <c r="KI650" s="3"/>
      <c r="KJ650" s="3"/>
      <c r="KK650" s="3"/>
      <c r="KL650" s="3"/>
      <c r="KM650" s="3"/>
      <c r="KN650" s="3"/>
    </row>
    <row r="651" spans="1:300">
      <c r="A651" s="3">
        <v>0</v>
      </c>
      <c r="B65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651)))"),"")</f>
        <v/>
      </c>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c r="AQ651" s="4"/>
      <c r="AR651" s="4"/>
      <c r="AS651" s="4"/>
      <c r="AT651" s="4"/>
      <c r="AU651" s="4"/>
      <c r="AV651" s="4"/>
      <c r="AW651" s="4"/>
      <c r="AX651" s="4"/>
      <c r="AY651" s="4"/>
      <c r="AZ651" s="4"/>
      <c r="BA651" s="4"/>
      <c r="BB651" s="4"/>
      <c r="BC651" s="4"/>
      <c r="BD651" s="4"/>
      <c r="BE651" s="4"/>
      <c r="BF651" s="4"/>
      <c r="BG651" s="4"/>
      <c r="BH651" s="4"/>
      <c r="BI651" s="4"/>
      <c r="BJ651" s="4"/>
      <c r="BK651" s="4"/>
      <c r="BL651" s="4"/>
      <c r="BM651" s="4"/>
      <c r="BN651" s="4"/>
      <c r="BO651" s="4"/>
      <c r="BP651" s="4"/>
      <c r="BQ651" s="4"/>
      <c r="BR651" s="4"/>
      <c r="BS651" s="4"/>
      <c r="BT651" s="4"/>
      <c r="BU651" s="4"/>
      <c r="BV651" s="4"/>
      <c r="BW651" s="4"/>
      <c r="BX651" s="4"/>
      <c r="BY651" s="4"/>
      <c r="BZ651" s="4"/>
      <c r="CA651" s="4"/>
      <c r="CB651" s="4"/>
      <c r="CC651" s="4"/>
      <c r="CD651" s="4"/>
      <c r="CE651" s="4"/>
      <c r="CF651" s="4"/>
      <c r="CG651" s="4"/>
      <c r="CH651" s="4"/>
      <c r="CI651" s="4"/>
      <c r="CJ651" s="4"/>
      <c r="CK651" s="4"/>
      <c r="CL651" s="4"/>
      <c r="CM651" s="4"/>
      <c r="CN651" s="4"/>
      <c r="CO651" s="4"/>
      <c r="CP651" s="4"/>
      <c r="CQ651" s="4"/>
      <c r="CR651" s="4"/>
      <c r="CS651" s="4"/>
      <c r="CT651" s="4"/>
      <c r="CU651" s="4"/>
      <c r="CV651" s="4"/>
      <c r="CW651" s="4"/>
      <c r="CX651" s="4"/>
      <c r="CY651" s="4"/>
      <c r="CZ651" s="4"/>
      <c r="DA651" s="4"/>
      <c r="DB651" s="4"/>
      <c r="DC651" s="4"/>
      <c r="DD651" s="4"/>
      <c r="DE651" s="4"/>
      <c r="DF651" s="4"/>
      <c r="DG651" s="4"/>
      <c r="DH651" s="4"/>
      <c r="DI651" s="4"/>
      <c r="DJ651" s="4"/>
      <c r="DK651" s="4"/>
      <c r="DL651" s="4"/>
      <c r="DM651" s="4"/>
      <c r="DN651" s="4"/>
      <c r="DO651" s="4"/>
      <c r="DP651" s="4"/>
      <c r="DQ651" s="4"/>
      <c r="DR651" s="4"/>
      <c r="DS651" s="4"/>
      <c r="DT651" s="4"/>
      <c r="DU651" s="4"/>
      <c r="DV651" s="4"/>
      <c r="DW651" s="4"/>
      <c r="DX651" s="4"/>
      <c r="DY651" s="4"/>
      <c r="DZ651" s="4"/>
      <c r="EA651" s="4"/>
      <c r="EB651" s="4"/>
      <c r="EC651" s="4"/>
      <c r="ED651" s="4"/>
      <c r="EE651" s="4"/>
      <c r="EF651" s="4"/>
      <c r="EG651" s="4"/>
      <c r="EH651" s="4"/>
      <c r="EI651" s="4"/>
      <c r="EJ651" s="4"/>
      <c r="EK651" s="4"/>
      <c r="EL651" s="4"/>
      <c r="EM651" s="4"/>
      <c r="EN651" s="4"/>
      <c r="EO651" s="4"/>
      <c r="EP651" s="4"/>
      <c r="EQ651" s="4"/>
      <c r="ER651" s="4"/>
      <c r="ES651" s="4"/>
      <c r="ET651" s="4"/>
      <c r="EU651" s="4"/>
      <c r="EV651" s="4"/>
      <c r="EW651" s="4"/>
      <c r="EX651" s="4"/>
      <c r="EY651" s="3"/>
      <c r="EZ651" s="3"/>
      <c r="FA651" s="3"/>
      <c r="FB651" s="3"/>
      <c r="FC651" s="3"/>
      <c r="FD651" s="3"/>
      <c r="FE651" s="3"/>
      <c r="FF651" s="3"/>
      <c r="FG651" s="3"/>
      <c r="FH651" s="3"/>
      <c r="FI651" s="3"/>
      <c r="FJ651" s="3"/>
      <c r="FK651" s="3"/>
      <c r="FL651" s="3"/>
      <c r="FM651" s="3"/>
      <c r="FN651" s="3"/>
      <c r="FO651" s="3"/>
      <c r="FP651" s="3"/>
      <c r="FQ651" s="3"/>
      <c r="FR651" s="3"/>
      <c r="FS651" s="3"/>
      <c r="FT651" s="3"/>
      <c r="FU651" s="3"/>
      <c r="FV651" s="3"/>
      <c r="FW651" s="3"/>
      <c r="FX651" s="3"/>
      <c r="FY651" s="3"/>
      <c r="FZ651" s="3"/>
      <c r="GA651" s="3"/>
      <c r="GB651" s="3"/>
      <c r="GC651" s="3"/>
      <c r="GD651" s="3"/>
      <c r="GE651" s="3"/>
      <c r="GF651" s="3"/>
      <c r="GG651" s="3"/>
      <c r="GH651" s="3"/>
      <c r="GI651" s="3"/>
      <c r="GJ651" s="3"/>
      <c r="GK651" s="3"/>
      <c r="GL651" s="3"/>
      <c r="GM651" s="3"/>
      <c r="GN651" s="3"/>
      <c r="GO651" s="3"/>
      <c r="GP651" s="3"/>
      <c r="GQ651" s="3"/>
      <c r="GR651" s="3"/>
      <c r="GS651" s="3"/>
      <c r="GT651" s="3"/>
      <c r="GU651" s="3"/>
      <c r="GV651" s="3"/>
      <c r="GW651" s="3"/>
      <c r="GX651" s="3"/>
      <c r="GY651" s="3"/>
      <c r="GZ651" s="3"/>
      <c r="HA651" s="3"/>
      <c r="HB651" s="3"/>
      <c r="HC651" s="3"/>
      <c r="HD651" s="3"/>
      <c r="HE651" s="3"/>
      <c r="HF651" s="3"/>
      <c r="HG651" s="3"/>
      <c r="HH651" s="3"/>
      <c r="HI651" s="3"/>
      <c r="HJ651" s="3"/>
      <c r="HK651" s="3"/>
      <c r="HL651" s="3"/>
      <c r="HM651" s="3"/>
      <c r="HN651" s="3"/>
      <c r="HO651" s="3"/>
      <c r="HP651" s="3"/>
      <c r="HQ651" s="3"/>
      <c r="HR651" s="3"/>
      <c r="HS651" s="3"/>
      <c r="HT651" s="3"/>
      <c r="HU651" s="3"/>
      <c r="HV651" s="3"/>
      <c r="HW651" s="3"/>
      <c r="HX651" s="3"/>
      <c r="HY651" s="3"/>
      <c r="HZ651" s="3"/>
      <c r="IA651" s="3"/>
      <c r="IB651" s="3"/>
      <c r="IC651" s="3"/>
      <c r="ID651" s="3"/>
      <c r="IE651" s="3"/>
      <c r="IF651" s="3"/>
      <c r="IG651" s="3"/>
      <c r="IH651" s="3"/>
      <c r="II651" s="3"/>
      <c r="IJ651" s="3"/>
      <c r="IK651" s="3"/>
      <c r="IL651" s="3"/>
      <c r="IM651" s="3"/>
      <c r="IN651" s="3"/>
      <c r="IO651" s="3"/>
      <c r="IP651" s="3"/>
      <c r="IQ651" s="3"/>
      <c r="IR651" s="3"/>
      <c r="IS651" s="3"/>
      <c r="IT651" s="3"/>
      <c r="IU651" s="3"/>
      <c r="IV651" s="3"/>
      <c r="IW651" s="3"/>
      <c r="IX651" s="3"/>
      <c r="IY651" s="3"/>
      <c r="IZ651" s="3"/>
      <c r="JA651" s="3"/>
      <c r="JB651" s="3"/>
      <c r="JC651" s="3"/>
      <c r="JD651" s="3"/>
      <c r="JE651" s="3"/>
      <c r="JF651" s="3"/>
      <c r="JG651" s="3"/>
      <c r="JH651" s="3"/>
      <c r="JI651" s="3"/>
      <c r="JJ651" s="3"/>
      <c r="JK651" s="3"/>
      <c r="JL651" s="3"/>
      <c r="JM651" s="3"/>
      <c r="JN651" s="3"/>
      <c r="JO651" s="3"/>
      <c r="JP651" s="3"/>
      <c r="JQ651" s="3"/>
      <c r="JR651" s="3"/>
      <c r="JS651" s="3"/>
      <c r="JT651" s="3"/>
      <c r="JU651" s="3"/>
      <c r="JV651" s="3"/>
      <c r="JW651" s="3"/>
      <c r="JX651" s="3"/>
      <c r="JY651" s="3"/>
      <c r="JZ651" s="3"/>
      <c r="KA651" s="3"/>
      <c r="KB651" s="3"/>
      <c r="KC651" s="3"/>
      <c r="KD651" s="3"/>
      <c r="KE651" s="3"/>
      <c r="KF651" s="3"/>
      <c r="KG651" s="3"/>
      <c r="KH651" s="3"/>
      <c r="KI651" s="3"/>
      <c r="KJ651" s="3"/>
      <c r="KK651" s="3"/>
      <c r="KL651" s="3"/>
      <c r="KM651" s="3"/>
      <c r="KN651" s="3"/>
    </row>
    <row r="652" spans="1:300">
      <c r="A652" s="3">
        <v>0</v>
      </c>
      <c r="B65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652)))"),"")</f>
        <v/>
      </c>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c r="AK652" s="4"/>
      <c r="AL652" s="4"/>
      <c r="AM652" s="4"/>
      <c r="AN652" s="4"/>
      <c r="AO652" s="4"/>
      <c r="AP652" s="4"/>
      <c r="AQ652" s="4"/>
      <c r="AR652" s="4"/>
      <c r="AS652" s="4"/>
      <c r="AT652" s="4"/>
      <c r="AU652" s="4"/>
      <c r="AV652" s="4"/>
      <c r="AW652" s="4"/>
      <c r="AX652" s="4"/>
      <c r="AY652" s="4"/>
      <c r="AZ652" s="4"/>
      <c r="BA652" s="4"/>
      <c r="BB652" s="4"/>
      <c r="BC652" s="4"/>
      <c r="BD652" s="4"/>
      <c r="BE652" s="4"/>
      <c r="BF652" s="4"/>
      <c r="BG652" s="4"/>
      <c r="BH652" s="4"/>
      <c r="BI652" s="4"/>
      <c r="BJ652" s="4"/>
      <c r="BK652" s="4"/>
      <c r="BL652" s="4"/>
      <c r="BM652" s="4"/>
      <c r="BN652" s="4"/>
      <c r="BO652" s="4"/>
      <c r="BP652" s="4"/>
      <c r="BQ652" s="4"/>
      <c r="BR652" s="4"/>
      <c r="BS652" s="4"/>
      <c r="BT652" s="4"/>
      <c r="BU652" s="4"/>
      <c r="BV652" s="4"/>
      <c r="BW652" s="4"/>
      <c r="BX652" s="4"/>
      <c r="BY652" s="4"/>
      <c r="BZ652" s="4"/>
      <c r="CA652" s="4"/>
      <c r="CB652" s="4"/>
      <c r="CC652" s="4"/>
      <c r="CD652" s="4"/>
      <c r="CE652" s="4"/>
      <c r="CF652" s="4"/>
      <c r="CG652" s="4"/>
      <c r="CH652" s="4"/>
      <c r="CI652" s="4"/>
      <c r="CJ652" s="4"/>
      <c r="CK652" s="4"/>
      <c r="CL652" s="4"/>
      <c r="CM652" s="4"/>
      <c r="CN652" s="4"/>
      <c r="CO652" s="4"/>
      <c r="CP652" s="4"/>
      <c r="CQ652" s="4"/>
      <c r="CR652" s="4"/>
      <c r="CS652" s="4"/>
      <c r="CT652" s="4"/>
      <c r="CU652" s="4"/>
      <c r="CV652" s="4"/>
      <c r="CW652" s="4"/>
      <c r="CX652" s="4"/>
      <c r="CY652" s="4"/>
      <c r="CZ652" s="4"/>
      <c r="DA652" s="4"/>
      <c r="DB652" s="4"/>
      <c r="DC652" s="4"/>
      <c r="DD652" s="4"/>
      <c r="DE652" s="4"/>
      <c r="DF652" s="4"/>
      <c r="DG652" s="4"/>
      <c r="DH652" s="4"/>
      <c r="DI652" s="4"/>
      <c r="DJ652" s="4"/>
      <c r="DK652" s="4"/>
      <c r="DL652" s="4"/>
      <c r="DM652" s="4"/>
      <c r="DN652" s="4"/>
      <c r="DO652" s="4"/>
      <c r="DP652" s="4"/>
      <c r="DQ652" s="4"/>
      <c r="DR652" s="4"/>
      <c r="DS652" s="4"/>
      <c r="DT652" s="4"/>
      <c r="DU652" s="4"/>
      <c r="DV652" s="4"/>
      <c r="DW652" s="4"/>
      <c r="DX652" s="4"/>
      <c r="DY652" s="4"/>
      <c r="DZ652" s="4"/>
      <c r="EA652" s="4"/>
      <c r="EB652" s="4"/>
      <c r="EC652" s="4"/>
      <c r="ED652" s="4"/>
      <c r="EE652" s="4"/>
      <c r="EF652" s="4"/>
      <c r="EG652" s="4"/>
      <c r="EH652" s="4"/>
      <c r="EI652" s="4"/>
      <c r="EJ652" s="4"/>
      <c r="EK652" s="4"/>
      <c r="EL652" s="4"/>
      <c r="EM652" s="4"/>
      <c r="EN652" s="4"/>
      <c r="EO652" s="4"/>
      <c r="EP652" s="4"/>
      <c r="EQ652" s="4"/>
      <c r="ER652" s="4"/>
      <c r="ES652" s="4"/>
      <c r="ET652" s="4"/>
      <c r="EU652" s="4"/>
      <c r="EV652" s="4"/>
      <c r="EW652" s="4"/>
      <c r="EX652" s="4"/>
      <c r="EY652" s="3"/>
      <c r="EZ652" s="3"/>
      <c r="FA652" s="3"/>
      <c r="FB652" s="3"/>
      <c r="FC652" s="3"/>
      <c r="FD652" s="3"/>
      <c r="FE652" s="3"/>
      <c r="FF652" s="3"/>
      <c r="FG652" s="3"/>
      <c r="FH652" s="3"/>
      <c r="FI652" s="3"/>
      <c r="FJ652" s="3"/>
      <c r="FK652" s="3"/>
      <c r="FL652" s="3"/>
      <c r="FM652" s="3"/>
      <c r="FN652" s="3"/>
      <c r="FO652" s="3"/>
      <c r="FP652" s="3"/>
      <c r="FQ652" s="3"/>
      <c r="FR652" s="3"/>
      <c r="FS652" s="3"/>
      <c r="FT652" s="3"/>
      <c r="FU652" s="3"/>
      <c r="FV652" s="3"/>
      <c r="FW652" s="3"/>
      <c r="FX652" s="3"/>
      <c r="FY652" s="3"/>
      <c r="FZ652" s="3"/>
      <c r="GA652" s="3"/>
      <c r="GB652" s="3"/>
      <c r="GC652" s="3"/>
      <c r="GD652" s="3"/>
      <c r="GE652" s="3"/>
      <c r="GF652" s="3"/>
      <c r="GG652" s="3"/>
      <c r="GH652" s="3"/>
      <c r="GI652" s="3"/>
      <c r="GJ652" s="3"/>
      <c r="GK652" s="3"/>
      <c r="GL652" s="3"/>
      <c r="GM652" s="3"/>
      <c r="GN652" s="3"/>
      <c r="GO652" s="3"/>
      <c r="GP652" s="3"/>
      <c r="GQ652" s="3"/>
      <c r="GR652" s="3"/>
      <c r="GS652" s="3"/>
      <c r="GT652" s="3"/>
      <c r="GU652" s="3"/>
      <c r="GV652" s="3"/>
      <c r="GW652" s="3"/>
      <c r="GX652" s="3"/>
      <c r="GY652" s="3"/>
      <c r="GZ652" s="3"/>
      <c r="HA652" s="3"/>
      <c r="HB652" s="3"/>
      <c r="HC652" s="3"/>
      <c r="HD652" s="3"/>
      <c r="HE652" s="3"/>
      <c r="HF652" s="3"/>
      <c r="HG652" s="3"/>
      <c r="HH652" s="3"/>
      <c r="HI652" s="3"/>
      <c r="HJ652" s="3"/>
      <c r="HK652" s="3"/>
      <c r="HL652" s="3"/>
      <c r="HM652" s="3"/>
      <c r="HN652" s="3"/>
      <c r="HO652" s="3"/>
      <c r="HP652" s="3"/>
      <c r="HQ652" s="3"/>
      <c r="HR652" s="3"/>
      <c r="HS652" s="3"/>
      <c r="HT652" s="3"/>
      <c r="HU652" s="3"/>
      <c r="HV652" s="3"/>
      <c r="HW652" s="3"/>
      <c r="HX652" s="3"/>
      <c r="HY652" s="3"/>
      <c r="HZ652" s="3"/>
      <c r="IA652" s="3"/>
      <c r="IB652" s="3"/>
      <c r="IC652" s="3"/>
      <c r="ID652" s="3"/>
      <c r="IE652" s="3"/>
      <c r="IF652" s="3"/>
      <c r="IG652" s="3"/>
      <c r="IH652" s="3"/>
      <c r="II652" s="3"/>
      <c r="IJ652" s="3"/>
      <c r="IK652" s="3"/>
      <c r="IL652" s="3"/>
      <c r="IM652" s="3"/>
      <c r="IN652" s="3"/>
      <c r="IO652" s="3"/>
      <c r="IP652" s="3"/>
      <c r="IQ652" s="3"/>
      <c r="IR652" s="3"/>
      <c r="IS652" s="3"/>
      <c r="IT652" s="3"/>
      <c r="IU652" s="3"/>
      <c r="IV652" s="3"/>
      <c r="IW652" s="3"/>
      <c r="IX652" s="3"/>
      <c r="IY652" s="3"/>
      <c r="IZ652" s="3"/>
      <c r="JA652" s="3"/>
      <c r="JB652" s="3"/>
      <c r="JC652" s="3"/>
      <c r="JD652" s="3"/>
      <c r="JE652" s="3"/>
      <c r="JF652" s="3"/>
      <c r="JG652" s="3"/>
      <c r="JH652" s="3"/>
      <c r="JI652" s="3"/>
      <c r="JJ652" s="3"/>
      <c r="JK652" s="3"/>
      <c r="JL652" s="3"/>
      <c r="JM652" s="3"/>
      <c r="JN652" s="3"/>
      <c r="JO652" s="3"/>
      <c r="JP652" s="3"/>
      <c r="JQ652" s="3"/>
      <c r="JR652" s="3"/>
      <c r="JS652" s="3"/>
      <c r="JT652" s="3"/>
      <c r="JU652" s="3"/>
      <c r="JV652" s="3"/>
      <c r="JW652" s="3"/>
      <c r="JX652" s="3"/>
      <c r="JY652" s="3"/>
      <c r="JZ652" s="3"/>
      <c r="KA652" s="3"/>
      <c r="KB652" s="3"/>
      <c r="KC652" s="3"/>
      <c r="KD652" s="3"/>
      <c r="KE652" s="3"/>
      <c r="KF652" s="3"/>
      <c r="KG652" s="3"/>
      <c r="KH652" s="3"/>
      <c r="KI652" s="3"/>
      <c r="KJ652" s="3"/>
      <c r="KK652" s="3"/>
      <c r="KL652" s="3"/>
      <c r="KM652" s="3"/>
      <c r="KN652" s="3"/>
    </row>
    <row r="653" spans="1:300">
      <c r="A653" s="3">
        <v>0</v>
      </c>
      <c r="B65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653)))"),"")</f>
        <v/>
      </c>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c r="AQ653" s="4"/>
      <c r="AR653" s="4"/>
      <c r="AS653" s="4"/>
      <c r="AT653" s="4"/>
      <c r="AU653" s="4"/>
      <c r="AV653" s="4"/>
      <c r="AW653" s="4"/>
      <c r="AX653" s="4"/>
      <c r="AY653" s="4"/>
      <c r="AZ653" s="4"/>
      <c r="BA653" s="4"/>
      <c r="BB653" s="4"/>
      <c r="BC653" s="4"/>
      <c r="BD653" s="4"/>
      <c r="BE653" s="4"/>
      <c r="BF653" s="4"/>
      <c r="BG653" s="4"/>
      <c r="BH653" s="4"/>
      <c r="BI653" s="4"/>
      <c r="BJ653" s="4"/>
      <c r="BK653" s="4"/>
      <c r="BL653" s="4"/>
      <c r="BM653" s="4"/>
      <c r="BN653" s="4"/>
      <c r="BO653" s="4"/>
      <c r="BP653" s="4"/>
      <c r="BQ653" s="4"/>
      <c r="BR653" s="4"/>
      <c r="BS653" s="4"/>
      <c r="BT653" s="4"/>
      <c r="BU653" s="4"/>
      <c r="BV653" s="4"/>
      <c r="BW653" s="4"/>
      <c r="BX653" s="4"/>
      <c r="BY653" s="4"/>
      <c r="BZ653" s="4"/>
      <c r="CA653" s="4"/>
      <c r="CB653" s="4"/>
      <c r="CC653" s="4"/>
      <c r="CD653" s="4"/>
      <c r="CE653" s="4"/>
      <c r="CF653" s="4"/>
      <c r="CG653" s="4"/>
      <c r="CH653" s="4"/>
      <c r="CI653" s="4"/>
      <c r="CJ653" s="4"/>
      <c r="CK653" s="4"/>
      <c r="CL653" s="4"/>
      <c r="CM653" s="4"/>
      <c r="CN653" s="4"/>
      <c r="CO653" s="4"/>
      <c r="CP653" s="4"/>
      <c r="CQ653" s="4"/>
      <c r="CR653" s="4"/>
      <c r="CS653" s="4"/>
      <c r="CT653" s="4"/>
      <c r="CU653" s="4"/>
      <c r="CV653" s="4"/>
      <c r="CW653" s="4"/>
      <c r="CX653" s="4"/>
      <c r="CY653" s="4"/>
      <c r="CZ653" s="4"/>
      <c r="DA653" s="4"/>
      <c r="DB653" s="4"/>
      <c r="DC653" s="4"/>
      <c r="DD653" s="4"/>
      <c r="DE653" s="4"/>
      <c r="DF653" s="4"/>
      <c r="DG653" s="4"/>
      <c r="DH653" s="4"/>
      <c r="DI653" s="4"/>
      <c r="DJ653" s="4"/>
      <c r="DK653" s="4"/>
      <c r="DL653" s="4"/>
      <c r="DM653" s="4"/>
      <c r="DN653" s="4"/>
      <c r="DO653" s="4"/>
      <c r="DP653" s="4"/>
      <c r="DQ653" s="4"/>
      <c r="DR653" s="4"/>
      <c r="DS653" s="4"/>
      <c r="DT653" s="4"/>
      <c r="DU653" s="4"/>
      <c r="DV653" s="4"/>
      <c r="DW653" s="4"/>
      <c r="DX653" s="4"/>
      <c r="DY653" s="4"/>
      <c r="DZ653" s="4"/>
      <c r="EA653" s="4"/>
      <c r="EB653" s="4"/>
      <c r="EC653" s="4"/>
      <c r="ED653" s="4"/>
      <c r="EE653" s="4"/>
      <c r="EF653" s="4"/>
      <c r="EG653" s="4"/>
      <c r="EH653" s="4"/>
      <c r="EI653" s="4"/>
      <c r="EJ653" s="4"/>
      <c r="EK653" s="4"/>
      <c r="EL653" s="4"/>
      <c r="EM653" s="4"/>
      <c r="EN653" s="4"/>
      <c r="EO653" s="4"/>
      <c r="EP653" s="4"/>
      <c r="EQ653" s="4"/>
      <c r="ER653" s="4"/>
      <c r="ES653" s="4"/>
      <c r="ET653" s="4"/>
      <c r="EU653" s="4"/>
      <c r="EV653" s="4"/>
      <c r="EW653" s="4"/>
      <c r="EX653" s="4"/>
      <c r="EY653" s="3"/>
      <c r="EZ653" s="3"/>
      <c r="FA653" s="3"/>
      <c r="FB653" s="3"/>
      <c r="FC653" s="3"/>
      <c r="FD653" s="3"/>
      <c r="FE653" s="3"/>
      <c r="FF653" s="3"/>
      <c r="FG653" s="3"/>
      <c r="FH653" s="3"/>
      <c r="FI653" s="3"/>
      <c r="FJ653" s="3"/>
      <c r="FK653" s="3"/>
      <c r="FL653" s="3"/>
      <c r="FM653" s="3"/>
      <c r="FN653" s="3"/>
      <c r="FO653" s="3"/>
      <c r="FP653" s="3"/>
      <c r="FQ653" s="3"/>
      <c r="FR653" s="3"/>
      <c r="FS653" s="3"/>
      <c r="FT653" s="3"/>
      <c r="FU653" s="3"/>
      <c r="FV653" s="3"/>
      <c r="FW653" s="3"/>
      <c r="FX653" s="3"/>
      <c r="FY653" s="3"/>
      <c r="FZ653" s="3"/>
      <c r="GA653" s="3"/>
      <c r="GB653" s="3"/>
      <c r="GC653" s="3"/>
      <c r="GD653" s="3"/>
      <c r="GE653" s="3"/>
      <c r="GF653" s="3"/>
      <c r="GG653" s="3"/>
      <c r="GH653" s="3"/>
      <c r="GI653" s="3"/>
      <c r="GJ653" s="3"/>
      <c r="GK653" s="3"/>
      <c r="GL653" s="3"/>
      <c r="GM653" s="3"/>
      <c r="GN653" s="3"/>
      <c r="GO653" s="3"/>
      <c r="GP653" s="3"/>
      <c r="GQ653" s="3"/>
      <c r="GR653" s="3"/>
      <c r="GS653" s="3"/>
      <c r="GT653" s="3"/>
      <c r="GU653" s="3"/>
      <c r="GV653" s="3"/>
      <c r="GW653" s="3"/>
      <c r="GX653" s="3"/>
      <c r="GY653" s="3"/>
      <c r="GZ653" s="3"/>
      <c r="HA653" s="3"/>
      <c r="HB653" s="3"/>
      <c r="HC653" s="3"/>
      <c r="HD653" s="3"/>
      <c r="HE653" s="3"/>
      <c r="HF653" s="3"/>
      <c r="HG653" s="3"/>
      <c r="HH653" s="3"/>
      <c r="HI653" s="3"/>
      <c r="HJ653" s="3"/>
      <c r="HK653" s="3"/>
      <c r="HL653" s="3"/>
      <c r="HM653" s="3"/>
      <c r="HN653" s="3"/>
      <c r="HO653" s="3"/>
      <c r="HP653" s="3"/>
      <c r="HQ653" s="3"/>
      <c r="HR653" s="3"/>
      <c r="HS653" s="3"/>
      <c r="HT653" s="3"/>
      <c r="HU653" s="3"/>
      <c r="HV653" s="3"/>
      <c r="HW653" s="3"/>
      <c r="HX653" s="3"/>
      <c r="HY653" s="3"/>
      <c r="HZ653" s="3"/>
      <c r="IA653" s="3"/>
      <c r="IB653" s="3"/>
      <c r="IC653" s="3"/>
      <c r="ID653" s="3"/>
      <c r="IE653" s="3"/>
      <c r="IF653" s="3"/>
      <c r="IG653" s="3"/>
      <c r="IH653" s="3"/>
      <c r="II653" s="3"/>
      <c r="IJ653" s="3"/>
      <c r="IK653" s="3"/>
      <c r="IL653" s="3"/>
      <c r="IM653" s="3"/>
      <c r="IN653" s="3"/>
      <c r="IO653" s="3"/>
      <c r="IP653" s="3"/>
      <c r="IQ653" s="3"/>
      <c r="IR653" s="3"/>
      <c r="IS653" s="3"/>
      <c r="IT653" s="3"/>
      <c r="IU653" s="3"/>
      <c r="IV653" s="3"/>
      <c r="IW653" s="3"/>
      <c r="IX653" s="3"/>
      <c r="IY653" s="3"/>
      <c r="IZ653" s="3"/>
      <c r="JA653" s="3"/>
      <c r="JB653" s="3"/>
      <c r="JC653" s="3"/>
      <c r="JD653" s="3"/>
      <c r="JE653" s="3"/>
      <c r="JF653" s="3"/>
      <c r="JG653" s="3"/>
      <c r="JH653" s="3"/>
      <c r="JI653" s="3"/>
      <c r="JJ653" s="3"/>
      <c r="JK653" s="3"/>
      <c r="JL653" s="3"/>
      <c r="JM653" s="3"/>
      <c r="JN653" s="3"/>
      <c r="JO653" s="3"/>
      <c r="JP653" s="3"/>
      <c r="JQ653" s="3"/>
      <c r="JR653" s="3"/>
      <c r="JS653" s="3"/>
      <c r="JT653" s="3"/>
      <c r="JU653" s="3"/>
      <c r="JV653" s="3"/>
      <c r="JW653" s="3"/>
      <c r="JX653" s="3"/>
      <c r="JY653" s="3"/>
      <c r="JZ653" s="3"/>
      <c r="KA653" s="3"/>
      <c r="KB653" s="3"/>
      <c r="KC653" s="3"/>
      <c r="KD653" s="3"/>
      <c r="KE653" s="3"/>
      <c r="KF653" s="3"/>
      <c r="KG653" s="3"/>
      <c r="KH653" s="3"/>
      <c r="KI653" s="3"/>
      <c r="KJ653" s="3"/>
      <c r="KK653" s="3"/>
      <c r="KL653" s="3"/>
      <c r="KM653" s="3"/>
      <c r="KN653" s="3"/>
    </row>
    <row r="654" spans="1:300">
      <c r="A654" s="3">
        <v>0</v>
      </c>
      <c r="B65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654)))"),"")</f>
        <v/>
      </c>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c r="AK654" s="4"/>
      <c r="AL654" s="4"/>
      <c r="AM654" s="4"/>
      <c r="AN654" s="4"/>
      <c r="AO654" s="4"/>
      <c r="AP654" s="4"/>
      <c r="AQ654" s="4"/>
      <c r="AR654" s="4"/>
      <c r="AS654" s="4"/>
      <c r="AT654" s="4"/>
      <c r="AU654" s="4"/>
      <c r="AV654" s="4"/>
      <c r="AW654" s="4"/>
      <c r="AX654" s="4"/>
      <c r="AY654" s="4"/>
      <c r="AZ654" s="4"/>
      <c r="BA654" s="4"/>
      <c r="BB654" s="4"/>
      <c r="BC654" s="4"/>
      <c r="BD654" s="4"/>
      <c r="BE654" s="4"/>
      <c r="BF654" s="4"/>
      <c r="BG654" s="4"/>
      <c r="BH654" s="4"/>
      <c r="BI654" s="4"/>
      <c r="BJ654" s="4"/>
      <c r="BK654" s="4"/>
      <c r="BL654" s="4"/>
      <c r="BM654" s="4"/>
      <c r="BN654" s="4"/>
      <c r="BO654" s="4"/>
      <c r="BP654" s="4"/>
      <c r="BQ654" s="4"/>
      <c r="BR654" s="4"/>
      <c r="BS654" s="4"/>
      <c r="BT654" s="4"/>
      <c r="BU654" s="4"/>
      <c r="BV654" s="4"/>
      <c r="BW654" s="4"/>
      <c r="BX654" s="4"/>
      <c r="BY654" s="4"/>
      <c r="BZ654" s="4"/>
      <c r="CA654" s="4"/>
      <c r="CB654" s="4"/>
      <c r="CC654" s="4"/>
      <c r="CD654" s="4"/>
      <c r="CE654" s="4"/>
      <c r="CF654" s="4"/>
      <c r="CG654" s="4"/>
      <c r="CH654" s="4"/>
      <c r="CI654" s="4"/>
      <c r="CJ654" s="4"/>
      <c r="CK654" s="4"/>
      <c r="CL654" s="4"/>
      <c r="CM654" s="4"/>
      <c r="CN654" s="4"/>
      <c r="CO654" s="4"/>
      <c r="CP654" s="4"/>
      <c r="CQ654" s="4"/>
      <c r="CR654" s="4"/>
      <c r="CS654" s="4"/>
      <c r="CT654" s="4"/>
      <c r="CU654" s="4"/>
      <c r="CV654" s="4"/>
      <c r="CW654" s="4"/>
      <c r="CX654" s="4"/>
      <c r="CY654" s="4"/>
      <c r="CZ654" s="4"/>
      <c r="DA654" s="4"/>
      <c r="DB654" s="4"/>
      <c r="DC654" s="4"/>
      <c r="DD654" s="4"/>
      <c r="DE654" s="4"/>
      <c r="DF654" s="4"/>
      <c r="DG654" s="4"/>
      <c r="DH654" s="4"/>
      <c r="DI654" s="4"/>
      <c r="DJ654" s="4"/>
      <c r="DK654" s="4"/>
      <c r="DL654" s="4"/>
      <c r="DM654" s="4"/>
      <c r="DN654" s="4"/>
      <c r="DO654" s="4"/>
      <c r="DP654" s="4"/>
      <c r="DQ654" s="4"/>
      <c r="DR654" s="4"/>
      <c r="DS654" s="4"/>
      <c r="DT654" s="4"/>
      <c r="DU654" s="4"/>
      <c r="DV654" s="4"/>
      <c r="DW654" s="4"/>
      <c r="DX654" s="4"/>
      <c r="DY654" s="4"/>
      <c r="DZ654" s="4"/>
      <c r="EA654" s="4"/>
      <c r="EB654" s="4"/>
      <c r="EC654" s="4"/>
      <c r="ED654" s="4"/>
      <c r="EE654" s="4"/>
      <c r="EF654" s="4"/>
      <c r="EG654" s="4"/>
      <c r="EH654" s="4"/>
      <c r="EI654" s="4"/>
      <c r="EJ654" s="4"/>
      <c r="EK654" s="4"/>
      <c r="EL654" s="4"/>
      <c r="EM654" s="4"/>
      <c r="EN654" s="4"/>
      <c r="EO654" s="4"/>
      <c r="EP654" s="4"/>
      <c r="EQ654" s="4"/>
      <c r="ER654" s="4"/>
      <c r="ES654" s="4"/>
      <c r="ET654" s="4"/>
      <c r="EU654" s="4"/>
      <c r="EV654" s="4"/>
      <c r="EW654" s="4"/>
      <c r="EX654" s="4"/>
      <c r="EY654" s="3"/>
      <c r="EZ654" s="3"/>
      <c r="FA654" s="3"/>
      <c r="FB654" s="3"/>
      <c r="FC654" s="3"/>
      <c r="FD654" s="3"/>
      <c r="FE654" s="3"/>
      <c r="FF654" s="3"/>
      <c r="FG654" s="3"/>
      <c r="FH654" s="3"/>
      <c r="FI654" s="3"/>
      <c r="FJ654" s="3"/>
      <c r="FK654" s="3"/>
      <c r="FL654" s="3"/>
      <c r="FM654" s="3"/>
      <c r="FN654" s="3"/>
      <c r="FO654" s="3"/>
      <c r="FP654" s="3"/>
      <c r="FQ654" s="3"/>
      <c r="FR654" s="3"/>
      <c r="FS654" s="3"/>
      <c r="FT654" s="3"/>
      <c r="FU654" s="3"/>
      <c r="FV654" s="3"/>
      <c r="FW654" s="3"/>
      <c r="FX654" s="3"/>
      <c r="FY654" s="3"/>
      <c r="FZ654" s="3"/>
      <c r="GA654" s="3"/>
      <c r="GB654" s="3"/>
      <c r="GC654" s="3"/>
      <c r="GD654" s="3"/>
      <c r="GE654" s="3"/>
      <c r="GF654" s="3"/>
      <c r="GG654" s="3"/>
      <c r="GH654" s="3"/>
      <c r="GI654" s="3"/>
      <c r="GJ654" s="3"/>
      <c r="GK654" s="3"/>
      <c r="GL654" s="3"/>
      <c r="GM654" s="3"/>
      <c r="GN654" s="3"/>
      <c r="GO654" s="3"/>
      <c r="GP654" s="3"/>
      <c r="GQ654" s="3"/>
      <c r="GR654" s="3"/>
      <c r="GS654" s="3"/>
      <c r="GT654" s="3"/>
      <c r="GU654" s="3"/>
      <c r="GV654" s="3"/>
      <c r="GW654" s="3"/>
      <c r="GX654" s="3"/>
      <c r="GY654" s="3"/>
      <c r="GZ654" s="3"/>
      <c r="HA654" s="3"/>
      <c r="HB654" s="3"/>
      <c r="HC654" s="3"/>
      <c r="HD654" s="3"/>
      <c r="HE654" s="3"/>
      <c r="HF654" s="3"/>
      <c r="HG654" s="3"/>
      <c r="HH654" s="3"/>
      <c r="HI654" s="3"/>
      <c r="HJ654" s="3"/>
      <c r="HK654" s="3"/>
      <c r="HL654" s="3"/>
      <c r="HM654" s="3"/>
      <c r="HN654" s="3"/>
      <c r="HO654" s="3"/>
      <c r="HP654" s="3"/>
      <c r="HQ654" s="3"/>
      <c r="HR654" s="3"/>
      <c r="HS654" s="3"/>
      <c r="HT654" s="3"/>
      <c r="HU654" s="3"/>
      <c r="HV654" s="3"/>
      <c r="HW654" s="3"/>
      <c r="HX654" s="3"/>
      <c r="HY654" s="3"/>
      <c r="HZ654" s="3"/>
      <c r="IA654" s="3"/>
      <c r="IB654" s="3"/>
      <c r="IC654" s="3"/>
      <c r="ID654" s="3"/>
      <c r="IE654" s="3"/>
      <c r="IF654" s="3"/>
      <c r="IG654" s="3"/>
      <c r="IH654" s="3"/>
      <c r="II654" s="3"/>
      <c r="IJ654" s="3"/>
      <c r="IK654" s="3"/>
      <c r="IL654" s="3"/>
      <c r="IM654" s="3"/>
      <c r="IN654" s="3"/>
      <c r="IO654" s="3"/>
      <c r="IP654" s="3"/>
      <c r="IQ654" s="3"/>
      <c r="IR654" s="3"/>
      <c r="IS654" s="3"/>
      <c r="IT654" s="3"/>
      <c r="IU654" s="3"/>
      <c r="IV654" s="3"/>
      <c r="IW654" s="3"/>
      <c r="IX654" s="3"/>
      <c r="IY654" s="3"/>
      <c r="IZ654" s="3"/>
      <c r="JA654" s="3"/>
      <c r="JB654" s="3"/>
      <c r="JC654" s="3"/>
      <c r="JD654" s="3"/>
      <c r="JE654" s="3"/>
      <c r="JF654" s="3"/>
      <c r="JG654" s="3"/>
      <c r="JH654" s="3"/>
      <c r="JI654" s="3"/>
      <c r="JJ654" s="3"/>
      <c r="JK654" s="3"/>
      <c r="JL654" s="3"/>
      <c r="JM654" s="3"/>
      <c r="JN654" s="3"/>
      <c r="JO654" s="3"/>
      <c r="JP654" s="3"/>
      <c r="JQ654" s="3"/>
      <c r="JR654" s="3"/>
      <c r="JS654" s="3"/>
      <c r="JT654" s="3"/>
      <c r="JU654" s="3"/>
      <c r="JV654" s="3"/>
      <c r="JW654" s="3"/>
      <c r="JX654" s="3"/>
      <c r="JY654" s="3"/>
      <c r="JZ654" s="3"/>
      <c r="KA654" s="3"/>
      <c r="KB654" s="3"/>
      <c r="KC654" s="3"/>
      <c r="KD654" s="3"/>
      <c r="KE654" s="3"/>
      <c r="KF654" s="3"/>
      <c r="KG654" s="3"/>
      <c r="KH654" s="3"/>
      <c r="KI654" s="3"/>
      <c r="KJ654" s="3"/>
      <c r="KK654" s="3"/>
      <c r="KL654" s="3"/>
      <c r="KM654" s="3"/>
      <c r="KN654" s="3"/>
    </row>
    <row r="655" spans="1:300">
      <c r="A655" s="3">
        <v>0</v>
      </c>
      <c r="B65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655)))"),"")</f>
        <v/>
      </c>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c r="AK655" s="4"/>
      <c r="AL655" s="4"/>
      <c r="AM655" s="4"/>
      <c r="AN655" s="4"/>
      <c r="AO655" s="4"/>
      <c r="AP655" s="4"/>
      <c r="AQ655" s="4"/>
      <c r="AR655" s="4"/>
      <c r="AS655" s="4"/>
      <c r="AT655" s="4"/>
      <c r="AU655" s="4"/>
      <c r="AV655" s="4"/>
      <c r="AW655" s="4"/>
      <c r="AX655" s="4"/>
      <c r="AY655" s="4"/>
      <c r="AZ655" s="4"/>
      <c r="BA655" s="4"/>
      <c r="BB655" s="4"/>
      <c r="BC655" s="4"/>
      <c r="BD655" s="4"/>
      <c r="BE655" s="4"/>
      <c r="BF655" s="4"/>
      <c r="BG655" s="4"/>
      <c r="BH655" s="4"/>
      <c r="BI655" s="4"/>
      <c r="BJ655" s="4"/>
      <c r="BK655" s="4"/>
      <c r="BL655" s="4"/>
      <c r="BM655" s="4"/>
      <c r="BN655" s="4"/>
      <c r="BO655" s="4"/>
      <c r="BP655" s="4"/>
      <c r="BQ655" s="4"/>
      <c r="BR655" s="4"/>
      <c r="BS655" s="4"/>
      <c r="BT655" s="4"/>
      <c r="BU655" s="4"/>
      <c r="BV655" s="4"/>
      <c r="BW655" s="4"/>
      <c r="BX655" s="4"/>
      <c r="BY655" s="4"/>
      <c r="BZ655" s="4"/>
      <c r="CA655" s="4"/>
      <c r="CB655" s="4"/>
      <c r="CC655" s="4"/>
      <c r="CD655" s="4"/>
      <c r="CE655" s="4"/>
      <c r="CF655" s="4"/>
      <c r="CG655" s="4"/>
      <c r="CH655" s="4"/>
      <c r="CI655" s="4"/>
      <c r="CJ655" s="4"/>
      <c r="CK655" s="4"/>
      <c r="CL655" s="4"/>
      <c r="CM655" s="4"/>
      <c r="CN655" s="4"/>
      <c r="CO655" s="4"/>
      <c r="CP655" s="4"/>
      <c r="CQ655" s="4"/>
      <c r="CR655" s="4"/>
      <c r="CS655" s="4"/>
      <c r="CT655" s="4"/>
      <c r="CU655" s="4"/>
      <c r="CV655" s="4"/>
      <c r="CW655" s="4"/>
      <c r="CX655" s="4"/>
      <c r="CY655" s="4"/>
      <c r="CZ655" s="4"/>
      <c r="DA655" s="4"/>
      <c r="DB655" s="4"/>
      <c r="DC655" s="4"/>
      <c r="DD655" s="4"/>
      <c r="DE655" s="4"/>
      <c r="DF655" s="4"/>
      <c r="DG655" s="4"/>
      <c r="DH655" s="4"/>
      <c r="DI655" s="4"/>
      <c r="DJ655" s="4"/>
      <c r="DK655" s="4"/>
      <c r="DL655" s="4"/>
      <c r="DM655" s="4"/>
      <c r="DN655" s="4"/>
      <c r="DO655" s="4"/>
      <c r="DP655" s="4"/>
      <c r="DQ655" s="4"/>
      <c r="DR655" s="4"/>
      <c r="DS655" s="4"/>
      <c r="DT655" s="4"/>
      <c r="DU655" s="4"/>
      <c r="DV655" s="4"/>
      <c r="DW655" s="4"/>
      <c r="DX655" s="4"/>
      <c r="DY655" s="4"/>
      <c r="DZ655" s="4"/>
      <c r="EA655" s="4"/>
      <c r="EB655" s="4"/>
      <c r="EC655" s="4"/>
      <c r="ED655" s="4"/>
      <c r="EE655" s="4"/>
      <c r="EF655" s="4"/>
      <c r="EG655" s="4"/>
      <c r="EH655" s="4"/>
      <c r="EI655" s="4"/>
      <c r="EJ655" s="4"/>
      <c r="EK655" s="4"/>
      <c r="EL655" s="4"/>
      <c r="EM655" s="4"/>
      <c r="EN655" s="4"/>
      <c r="EO655" s="4"/>
      <c r="EP655" s="4"/>
      <c r="EQ655" s="4"/>
      <c r="ER655" s="4"/>
      <c r="ES655" s="4"/>
      <c r="ET655" s="4"/>
      <c r="EU655" s="4"/>
      <c r="EV655" s="4"/>
      <c r="EW655" s="4"/>
      <c r="EX655" s="4"/>
      <c r="EY655" s="3"/>
      <c r="EZ655" s="3"/>
      <c r="FA655" s="3"/>
      <c r="FB655" s="3"/>
      <c r="FC655" s="3"/>
      <c r="FD655" s="3"/>
      <c r="FE655" s="3"/>
      <c r="FF655" s="3"/>
      <c r="FG655" s="3"/>
      <c r="FH655" s="3"/>
      <c r="FI655" s="3"/>
      <c r="FJ655" s="3"/>
      <c r="FK655" s="3"/>
      <c r="FL655" s="3"/>
      <c r="FM655" s="3"/>
      <c r="FN655" s="3"/>
      <c r="FO655" s="3"/>
      <c r="FP655" s="3"/>
      <c r="FQ655" s="3"/>
      <c r="FR655" s="3"/>
      <c r="FS655" s="3"/>
      <c r="FT655" s="3"/>
      <c r="FU655" s="3"/>
      <c r="FV655" s="3"/>
      <c r="FW655" s="3"/>
      <c r="FX655" s="3"/>
      <c r="FY655" s="3"/>
      <c r="FZ655" s="3"/>
      <c r="GA655" s="3"/>
      <c r="GB655" s="3"/>
      <c r="GC655" s="3"/>
      <c r="GD655" s="3"/>
      <c r="GE655" s="3"/>
      <c r="GF655" s="3"/>
      <c r="GG655" s="3"/>
      <c r="GH655" s="3"/>
      <c r="GI655" s="3"/>
      <c r="GJ655" s="3"/>
      <c r="GK655" s="3"/>
      <c r="GL655" s="3"/>
      <c r="GM655" s="3"/>
      <c r="GN655" s="3"/>
      <c r="GO655" s="3"/>
      <c r="GP655" s="3"/>
      <c r="GQ655" s="3"/>
      <c r="GR655" s="3"/>
      <c r="GS655" s="3"/>
      <c r="GT655" s="3"/>
      <c r="GU655" s="3"/>
      <c r="GV655" s="3"/>
      <c r="GW655" s="3"/>
      <c r="GX655" s="3"/>
      <c r="GY655" s="3"/>
      <c r="GZ655" s="3"/>
      <c r="HA655" s="3"/>
      <c r="HB655" s="3"/>
      <c r="HC655" s="3"/>
      <c r="HD655" s="3"/>
      <c r="HE655" s="3"/>
      <c r="HF655" s="3"/>
      <c r="HG655" s="3"/>
      <c r="HH655" s="3"/>
      <c r="HI655" s="3"/>
      <c r="HJ655" s="3"/>
      <c r="HK655" s="3"/>
      <c r="HL655" s="3"/>
      <c r="HM655" s="3"/>
      <c r="HN655" s="3"/>
      <c r="HO655" s="3"/>
      <c r="HP655" s="3"/>
      <c r="HQ655" s="3"/>
      <c r="HR655" s="3"/>
      <c r="HS655" s="3"/>
      <c r="HT655" s="3"/>
      <c r="HU655" s="3"/>
      <c r="HV655" s="3"/>
      <c r="HW655" s="3"/>
      <c r="HX655" s="3"/>
      <c r="HY655" s="3"/>
      <c r="HZ655" s="3"/>
      <c r="IA655" s="3"/>
      <c r="IB655" s="3"/>
      <c r="IC655" s="3"/>
      <c r="ID655" s="3"/>
      <c r="IE655" s="3"/>
      <c r="IF655" s="3"/>
      <c r="IG655" s="3"/>
      <c r="IH655" s="3"/>
      <c r="II655" s="3"/>
      <c r="IJ655" s="3"/>
      <c r="IK655" s="3"/>
      <c r="IL655" s="3"/>
      <c r="IM655" s="3"/>
      <c r="IN655" s="3"/>
      <c r="IO655" s="3"/>
      <c r="IP655" s="3"/>
      <c r="IQ655" s="3"/>
      <c r="IR655" s="3"/>
      <c r="IS655" s="3"/>
      <c r="IT655" s="3"/>
      <c r="IU655" s="3"/>
      <c r="IV655" s="3"/>
      <c r="IW655" s="3"/>
      <c r="IX655" s="3"/>
      <c r="IY655" s="3"/>
      <c r="IZ655" s="3"/>
      <c r="JA655" s="3"/>
      <c r="JB655" s="3"/>
      <c r="JC655" s="3"/>
      <c r="JD655" s="3"/>
      <c r="JE655" s="3"/>
      <c r="JF655" s="3"/>
      <c r="JG655" s="3"/>
      <c r="JH655" s="3"/>
      <c r="JI655" s="3"/>
      <c r="JJ655" s="3"/>
      <c r="JK655" s="3"/>
      <c r="JL655" s="3"/>
      <c r="JM655" s="3"/>
      <c r="JN655" s="3"/>
      <c r="JO655" s="3"/>
      <c r="JP655" s="3"/>
      <c r="JQ655" s="3"/>
      <c r="JR655" s="3"/>
      <c r="JS655" s="3"/>
      <c r="JT655" s="3"/>
      <c r="JU655" s="3"/>
      <c r="JV655" s="3"/>
      <c r="JW655" s="3"/>
      <c r="JX655" s="3"/>
      <c r="JY655" s="3"/>
      <c r="JZ655" s="3"/>
      <c r="KA655" s="3"/>
      <c r="KB655" s="3"/>
      <c r="KC655" s="3"/>
      <c r="KD655" s="3"/>
      <c r="KE655" s="3"/>
      <c r="KF655" s="3"/>
      <c r="KG655" s="3"/>
      <c r="KH655" s="3"/>
      <c r="KI655" s="3"/>
      <c r="KJ655" s="3"/>
      <c r="KK655" s="3"/>
      <c r="KL655" s="3"/>
      <c r="KM655" s="3"/>
      <c r="KN655" s="3"/>
    </row>
    <row r="656" spans="1:300">
      <c r="A656" s="3">
        <v>0</v>
      </c>
      <c r="B65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656)))"),"")</f>
        <v/>
      </c>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c r="AK656" s="4"/>
      <c r="AL656" s="4"/>
      <c r="AM656" s="4"/>
      <c r="AN656" s="4"/>
      <c r="AO656" s="4"/>
      <c r="AP656" s="4"/>
      <c r="AQ656" s="4"/>
      <c r="AR656" s="4"/>
      <c r="AS656" s="4"/>
      <c r="AT656" s="4"/>
      <c r="AU656" s="4"/>
      <c r="AV656" s="4"/>
      <c r="AW656" s="4"/>
      <c r="AX656" s="4"/>
      <c r="AY656" s="4"/>
      <c r="AZ656" s="4"/>
      <c r="BA656" s="4"/>
      <c r="BB656" s="4"/>
      <c r="BC656" s="4"/>
      <c r="BD656" s="4"/>
      <c r="BE656" s="4"/>
      <c r="BF656" s="4"/>
      <c r="BG656" s="4"/>
      <c r="BH656" s="4"/>
      <c r="BI656" s="4"/>
      <c r="BJ656" s="4"/>
      <c r="BK656" s="4"/>
      <c r="BL656" s="4"/>
      <c r="BM656" s="4"/>
      <c r="BN656" s="4"/>
      <c r="BO656" s="4"/>
      <c r="BP656" s="4"/>
      <c r="BQ656" s="4"/>
      <c r="BR656" s="4"/>
      <c r="BS656" s="4"/>
      <c r="BT656" s="4"/>
      <c r="BU656" s="4"/>
      <c r="BV656" s="4"/>
      <c r="BW656" s="4"/>
      <c r="BX656" s="4"/>
      <c r="BY656" s="4"/>
      <c r="BZ656" s="4"/>
      <c r="CA656" s="4"/>
      <c r="CB656" s="4"/>
      <c r="CC656" s="4"/>
      <c r="CD656" s="4"/>
      <c r="CE656" s="4"/>
      <c r="CF656" s="4"/>
      <c r="CG656" s="4"/>
      <c r="CH656" s="4"/>
      <c r="CI656" s="4"/>
      <c r="CJ656" s="4"/>
      <c r="CK656" s="4"/>
      <c r="CL656" s="4"/>
      <c r="CM656" s="4"/>
      <c r="CN656" s="4"/>
      <c r="CO656" s="4"/>
      <c r="CP656" s="4"/>
      <c r="CQ656" s="4"/>
      <c r="CR656" s="4"/>
      <c r="CS656" s="4"/>
      <c r="CT656" s="4"/>
      <c r="CU656" s="4"/>
      <c r="CV656" s="4"/>
      <c r="CW656" s="4"/>
      <c r="CX656" s="4"/>
      <c r="CY656" s="4"/>
      <c r="CZ656" s="4"/>
      <c r="DA656" s="4"/>
      <c r="DB656" s="4"/>
      <c r="DC656" s="4"/>
      <c r="DD656" s="4"/>
      <c r="DE656" s="4"/>
      <c r="DF656" s="4"/>
      <c r="DG656" s="4"/>
      <c r="DH656" s="4"/>
      <c r="DI656" s="4"/>
      <c r="DJ656" s="4"/>
      <c r="DK656" s="4"/>
      <c r="DL656" s="4"/>
      <c r="DM656" s="4"/>
      <c r="DN656" s="4"/>
      <c r="DO656" s="4"/>
      <c r="DP656" s="4"/>
      <c r="DQ656" s="4"/>
      <c r="DR656" s="4"/>
      <c r="DS656" s="4"/>
      <c r="DT656" s="4"/>
      <c r="DU656" s="4"/>
      <c r="DV656" s="4"/>
      <c r="DW656" s="4"/>
      <c r="DX656" s="4"/>
      <c r="DY656" s="4"/>
      <c r="DZ656" s="4"/>
      <c r="EA656" s="4"/>
      <c r="EB656" s="4"/>
      <c r="EC656" s="4"/>
      <c r="ED656" s="4"/>
      <c r="EE656" s="4"/>
      <c r="EF656" s="4"/>
      <c r="EG656" s="4"/>
      <c r="EH656" s="4"/>
      <c r="EI656" s="4"/>
      <c r="EJ656" s="4"/>
      <c r="EK656" s="4"/>
      <c r="EL656" s="4"/>
      <c r="EM656" s="4"/>
      <c r="EN656" s="4"/>
      <c r="EO656" s="4"/>
      <c r="EP656" s="4"/>
      <c r="EQ656" s="4"/>
      <c r="ER656" s="4"/>
      <c r="ES656" s="4"/>
      <c r="ET656" s="4"/>
      <c r="EU656" s="4"/>
      <c r="EV656" s="4"/>
      <c r="EW656" s="4"/>
      <c r="EX656" s="4"/>
      <c r="EY656" s="3"/>
      <c r="EZ656" s="3"/>
      <c r="FA656" s="3"/>
      <c r="FB656" s="3"/>
      <c r="FC656" s="3"/>
      <c r="FD656" s="3"/>
      <c r="FE656" s="3"/>
      <c r="FF656" s="3"/>
      <c r="FG656" s="3"/>
      <c r="FH656" s="3"/>
      <c r="FI656" s="3"/>
      <c r="FJ656" s="3"/>
      <c r="FK656" s="3"/>
      <c r="FL656" s="3"/>
      <c r="FM656" s="3"/>
      <c r="FN656" s="3"/>
      <c r="FO656" s="3"/>
      <c r="FP656" s="3"/>
      <c r="FQ656" s="3"/>
      <c r="FR656" s="3"/>
      <c r="FS656" s="3"/>
      <c r="FT656" s="3"/>
      <c r="FU656" s="3"/>
      <c r="FV656" s="3"/>
      <c r="FW656" s="3"/>
      <c r="FX656" s="3"/>
      <c r="FY656" s="3"/>
      <c r="FZ656" s="3"/>
      <c r="GA656" s="3"/>
      <c r="GB656" s="3"/>
      <c r="GC656" s="3"/>
      <c r="GD656" s="3"/>
      <c r="GE656" s="3"/>
      <c r="GF656" s="3"/>
      <c r="GG656" s="3"/>
      <c r="GH656" s="3"/>
      <c r="GI656" s="3"/>
      <c r="GJ656" s="3"/>
      <c r="GK656" s="3"/>
      <c r="GL656" s="3"/>
      <c r="GM656" s="3"/>
      <c r="GN656" s="3"/>
      <c r="GO656" s="3"/>
      <c r="GP656" s="3"/>
      <c r="GQ656" s="3"/>
      <c r="GR656" s="3"/>
      <c r="GS656" s="3"/>
      <c r="GT656" s="3"/>
      <c r="GU656" s="3"/>
      <c r="GV656" s="3"/>
      <c r="GW656" s="3"/>
      <c r="GX656" s="3"/>
      <c r="GY656" s="3"/>
      <c r="GZ656" s="3"/>
      <c r="HA656" s="3"/>
      <c r="HB656" s="3"/>
      <c r="HC656" s="3"/>
      <c r="HD656" s="3"/>
      <c r="HE656" s="3"/>
      <c r="HF656" s="3"/>
      <c r="HG656" s="3"/>
      <c r="HH656" s="3"/>
      <c r="HI656" s="3"/>
      <c r="HJ656" s="3"/>
      <c r="HK656" s="3"/>
      <c r="HL656" s="3"/>
      <c r="HM656" s="3"/>
      <c r="HN656" s="3"/>
      <c r="HO656" s="3"/>
      <c r="HP656" s="3"/>
      <c r="HQ656" s="3"/>
      <c r="HR656" s="3"/>
      <c r="HS656" s="3"/>
      <c r="HT656" s="3"/>
      <c r="HU656" s="3"/>
      <c r="HV656" s="3"/>
      <c r="HW656" s="3"/>
      <c r="HX656" s="3"/>
      <c r="HY656" s="3"/>
      <c r="HZ656" s="3"/>
      <c r="IA656" s="3"/>
      <c r="IB656" s="3"/>
      <c r="IC656" s="3"/>
      <c r="ID656" s="3"/>
      <c r="IE656" s="3"/>
      <c r="IF656" s="3"/>
      <c r="IG656" s="3"/>
      <c r="IH656" s="3"/>
      <c r="II656" s="3"/>
      <c r="IJ656" s="3"/>
      <c r="IK656" s="3"/>
      <c r="IL656" s="3"/>
      <c r="IM656" s="3"/>
      <c r="IN656" s="3"/>
      <c r="IO656" s="3"/>
      <c r="IP656" s="3"/>
      <c r="IQ656" s="3"/>
      <c r="IR656" s="3"/>
      <c r="IS656" s="3"/>
      <c r="IT656" s="3"/>
      <c r="IU656" s="3"/>
      <c r="IV656" s="3"/>
      <c r="IW656" s="3"/>
      <c r="IX656" s="3"/>
      <c r="IY656" s="3"/>
      <c r="IZ656" s="3"/>
      <c r="JA656" s="3"/>
      <c r="JB656" s="3"/>
      <c r="JC656" s="3"/>
      <c r="JD656" s="3"/>
      <c r="JE656" s="3"/>
      <c r="JF656" s="3"/>
      <c r="JG656" s="3"/>
      <c r="JH656" s="3"/>
      <c r="JI656" s="3"/>
      <c r="JJ656" s="3"/>
      <c r="JK656" s="3"/>
      <c r="JL656" s="3"/>
      <c r="JM656" s="3"/>
      <c r="JN656" s="3"/>
      <c r="JO656" s="3"/>
      <c r="JP656" s="3"/>
      <c r="JQ656" s="3"/>
      <c r="JR656" s="3"/>
      <c r="JS656" s="3"/>
      <c r="JT656" s="3"/>
      <c r="JU656" s="3"/>
      <c r="JV656" s="3"/>
      <c r="JW656" s="3"/>
      <c r="JX656" s="3"/>
      <c r="JY656" s="3"/>
      <c r="JZ656" s="3"/>
      <c r="KA656" s="3"/>
      <c r="KB656" s="3"/>
      <c r="KC656" s="3"/>
      <c r="KD656" s="3"/>
      <c r="KE656" s="3"/>
      <c r="KF656" s="3"/>
      <c r="KG656" s="3"/>
      <c r="KH656" s="3"/>
      <c r="KI656" s="3"/>
      <c r="KJ656" s="3"/>
      <c r="KK656" s="3"/>
      <c r="KL656" s="3"/>
      <c r="KM656" s="3"/>
      <c r="KN656" s="3"/>
    </row>
    <row r="657" spans="1:300">
      <c r="A657" s="3">
        <v>0</v>
      </c>
      <c r="B65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657)))"),"")</f>
        <v/>
      </c>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c r="AK657" s="4"/>
      <c r="AL657" s="4"/>
      <c r="AM657" s="4"/>
      <c r="AN657" s="4"/>
      <c r="AO657" s="4"/>
      <c r="AP657" s="4"/>
      <c r="AQ657" s="4"/>
      <c r="AR657" s="4"/>
      <c r="AS657" s="4"/>
      <c r="AT657" s="4"/>
      <c r="AU657" s="4"/>
      <c r="AV657" s="4"/>
      <c r="AW657" s="4"/>
      <c r="AX657" s="4"/>
      <c r="AY657" s="4"/>
      <c r="AZ657" s="4"/>
      <c r="BA657" s="4"/>
      <c r="BB657" s="4"/>
      <c r="BC657" s="4"/>
      <c r="BD657" s="4"/>
      <c r="BE657" s="4"/>
      <c r="BF657" s="4"/>
      <c r="BG657" s="4"/>
      <c r="BH657" s="4"/>
      <c r="BI657" s="4"/>
      <c r="BJ657" s="4"/>
      <c r="BK657" s="4"/>
      <c r="BL657" s="4"/>
      <c r="BM657" s="4"/>
      <c r="BN657" s="4"/>
      <c r="BO657" s="4"/>
      <c r="BP657" s="4"/>
      <c r="BQ657" s="4"/>
      <c r="BR657" s="4"/>
      <c r="BS657" s="4"/>
      <c r="BT657" s="4"/>
      <c r="BU657" s="4"/>
      <c r="BV657" s="4"/>
      <c r="BW657" s="4"/>
      <c r="BX657" s="4"/>
      <c r="BY657" s="4"/>
      <c r="BZ657" s="4"/>
      <c r="CA657" s="4"/>
      <c r="CB657" s="4"/>
      <c r="CC657" s="4"/>
      <c r="CD657" s="4"/>
      <c r="CE657" s="4"/>
      <c r="CF657" s="4"/>
      <c r="CG657" s="4"/>
      <c r="CH657" s="4"/>
      <c r="CI657" s="4"/>
      <c r="CJ657" s="4"/>
      <c r="CK657" s="4"/>
      <c r="CL657" s="4"/>
      <c r="CM657" s="4"/>
      <c r="CN657" s="4"/>
      <c r="CO657" s="4"/>
      <c r="CP657" s="4"/>
      <c r="CQ657" s="4"/>
      <c r="CR657" s="4"/>
      <c r="CS657" s="4"/>
      <c r="CT657" s="4"/>
      <c r="CU657" s="4"/>
      <c r="CV657" s="4"/>
      <c r="CW657" s="4"/>
      <c r="CX657" s="4"/>
      <c r="CY657" s="4"/>
      <c r="CZ657" s="4"/>
      <c r="DA657" s="4"/>
      <c r="DB657" s="4"/>
      <c r="DC657" s="4"/>
      <c r="DD657" s="4"/>
      <c r="DE657" s="4"/>
      <c r="DF657" s="4"/>
      <c r="DG657" s="4"/>
      <c r="DH657" s="4"/>
      <c r="DI657" s="4"/>
      <c r="DJ657" s="4"/>
      <c r="DK657" s="4"/>
      <c r="DL657" s="4"/>
      <c r="DM657" s="4"/>
      <c r="DN657" s="4"/>
      <c r="DO657" s="4"/>
      <c r="DP657" s="4"/>
      <c r="DQ657" s="4"/>
      <c r="DR657" s="4"/>
      <c r="DS657" s="4"/>
      <c r="DT657" s="4"/>
      <c r="DU657" s="4"/>
      <c r="DV657" s="4"/>
      <c r="DW657" s="4"/>
      <c r="DX657" s="4"/>
      <c r="DY657" s="4"/>
      <c r="DZ657" s="4"/>
      <c r="EA657" s="4"/>
      <c r="EB657" s="4"/>
      <c r="EC657" s="4"/>
      <c r="ED657" s="4"/>
      <c r="EE657" s="4"/>
      <c r="EF657" s="4"/>
      <c r="EG657" s="4"/>
      <c r="EH657" s="4"/>
      <c r="EI657" s="4"/>
      <c r="EJ657" s="4"/>
      <c r="EK657" s="4"/>
      <c r="EL657" s="4"/>
      <c r="EM657" s="4"/>
      <c r="EN657" s="4"/>
      <c r="EO657" s="4"/>
      <c r="EP657" s="4"/>
      <c r="EQ657" s="4"/>
      <c r="ER657" s="4"/>
      <c r="ES657" s="4"/>
      <c r="ET657" s="4"/>
      <c r="EU657" s="4"/>
      <c r="EV657" s="4"/>
      <c r="EW657" s="4"/>
      <c r="EX657" s="4"/>
      <c r="EY657" s="3"/>
      <c r="EZ657" s="3"/>
      <c r="FA657" s="3"/>
      <c r="FB657" s="3"/>
      <c r="FC657" s="3"/>
      <c r="FD657" s="3"/>
      <c r="FE657" s="3"/>
      <c r="FF657" s="3"/>
      <c r="FG657" s="3"/>
      <c r="FH657" s="3"/>
      <c r="FI657" s="3"/>
      <c r="FJ657" s="3"/>
      <c r="FK657" s="3"/>
      <c r="FL657" s="3"/>
      <c r="FM657" s="3"/>
      <c r="FN657" s="3"/>
      <c r="FO657" s="3"/>
      <c r="FP657" s="3"/>
      <c r="FQ657" s="3"/>
      <c r="FR657" s="3"/>
      <c r="FS657" s="3"/>
      <c r="FT657" s="3"/>
      <c r="FU657" s="3"/>
      <c r="FV657" s="3"/>
      <c r="FW657" s="3"/>
      <c r="FX657" s="3"/>
      <c r="FY657" s="3"/>
      <c r="FZ657" s="3"/>
      <c r="GA657" s="3"/>
      <c r="GB657" s="3"/>
      <c r="GC657" s="3"/>
      <c r="GD657" s="3"/>
      <c r="GE657" s="3"/>
      <c r="GF657" s="3"/>
      <c r="GG657" s="3"/>
      <c r="GH657" s="3"/>
      <c r="GI657" s="3"/>
      <c r="GJ657" s="3"/>
      <c r="GK657" s="3"/>
      <c r="GL657" s="3"/>
      <c r="GM657" s="3"/>
      <c r="GN657" s="3"/>
      <c r="GO657" s="3"/>
      <c r="GP657" s="3"/>
      <c r="GQ657" s="3"/>
      <c r="GR657" s="3"/>
      <c r="GS657" s="3"/>
      <c r="GT657" s="3"/>
      <c r="GU657" s="3"/>
      <c r="GV657" s="3"/>
      <c r="GW657" s="3"/>
      <c r="GX657" s="3"/>
      <c r="GY657" s="3"/>
      <c r="GZ657" s="3"/>
      <c r="HA657" s="3"/>
      <c r="HB657" s="3"/>
      <c r="HC657" s="3"/>
      <c r="HD657" s="3"/>
      <c r="HE657" s="3"/>
      <c r="HF657" s="3"/>
      <c r="HG657" s="3"/>
      <c r="HH657" s="3"/>
      <c r="HI657" s="3"/>
      <c r="HJ657" s="3"/>
      <c r="HK657" s="3"/>
      <c r="HL657" s="3"/>
      <c r="HM657" s="3"/>
      <c r="HN657" s="3"/>
      <c r="HO657" s="3"/>
      <c r="HP657" s="3"/>
      <c r="HQ657" s="3"/>
      <c r="HR657" s="3"/>
      <c r="HS657" s="3"/>
      <c r="HT657" s="3"/>
      <c r="HU657" s="3"/>
      <c r="HV657" s="3"/>
      <c r="HW657" s="3"/>
      <c r="HX657" s="3"/>
      <c r="HY657" s="3"/>
      <c r="HZ657" s="3"/>
      <c r="IA657" s="3"/>
      <c r="IB657" s="3"/>
      <c r="IC657" s="3"/>
      <c r="ID657" s="3"/>
      <c r="IE657" s="3"/>
      <c r="IF657" s="3"/>
      <c r="IG657" s="3"/>
      <c r="IH657" s="3"/>
      <c r="II657" s="3"/>
      <c r="IJ657" s="3"/>
      <c r="IK657" s="3"/>
      <c r="IL657" s="3"/>
      <c r="IM657" s="3"/>
      <c r="IN657" s="3"/>
      <c r="IO657" s="3"/>
      <c r="IP657" s="3"/>
      <c r="IQ657" s="3"/>
      <c r="IR657" s="3"/>
      <c r="IS657" s="3"/>
      <c r="IT657" s="3"/>
      <c r="IU657" s="3"/>
      <c r="IV657" s="3"/>
      <c r="IW657" s="3"/>
      <c r="IX657" s="3"/>
      <c r="IY657" s="3"/>
      <c r="IZ657" s="3"/>
      <c r="JA657" s="3"/>
      <c r="JB657" s="3"/>
      <c r="JC657" s="3"/>
      <c r="JD657" s="3"/>
      <c r="JE657" s="3"/>
      <c r="JF657" s="3"/>
      <c r="JG657" s="3"/>
      <c r="JH657" s="3"/>
      <c r="JI657" s="3"/>
      <c r="JJ657" s="3"/>
      <c r="JK657" s="3"/>
      <c r="JL657" s="3"/>
      <c r="JM657" s="3"/>
      <c r="JN657" s="3"/>
      <c r="JO657" s="3"/>
      <c r="JP657" s="3"/>
      <c r="JQ657" s="3"/>
      <c r="JR657" s="3"/>
      <c r="JS657" s="3"/>
      <c r="JT657" s="3"/>
      <c r="JU657" s="3"/>
      <c r="JV657" s="3"/>
      <c r="JW657" s="3"/>
      <c r="JX657" s="3"/>
      <c r="JY657" s="3"/>
      <c r="JZ657" s="3"/>
      <c r="KA657" s="3"/>
      <c r="KB657" s="3"/>
      <c r="KC657" s="3"/>
      <c r="KD657" s="3"/>
      <c r="KE657" s="3"/>
      <c r="KF657" s="3"/>
      <c r="KG657" s="3"/>
      <c r="KH657" s="3"/>
      <c r="KI657" s="3"/>
      <c r="KJ657" s="3"/>
      <c r="KK657" s="3"/>
      <c r="KL657" s="3"/>
      <c r="KM657" s="3"/>
      <c r="KN657" s="3"/>
    </row>
    <row r="658" spans="1:300">
      <c r="A658" s="3">
        <v>0</v>
      </c>
      <c r="B65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658)))"),"")</f>
        <v/>
      </c>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c r="AK658" s="4"/>
      <c r="AL658" s="4"/>
      <c r="AM658" s="4"/>
      <c r="AN658" s="4"/>
      <c r="AO658" s="4"/>
      <c r="AP658" s="4"/>
      <c r="AQ658" s="4"/>
      <c r="AR658" s="4"/>
      <c r="AS658" s="4"/>
      <c r="AT658" s="4"/>
      <c r="AU658" s="4"/>
      <c r="AV658" s="4"/>
      <c r="AW658" s="4"/>
      <c r="AX658" s="4"/>
      <c r="AY658" s="4"/>
      <c r="AZ658" s="4"/>
      <c r="BA658" s="4"/>
      <c r="BB658" s="4"/>
      <c r="BC658" s="4"/>
      <c r="BD658" s="4"/>
      <c r="BE658" s="4"/>
      <c r="BF658" s="4"/>
      <c r="BG658" s="4"/>
      <c r="BH658" s="4"/>
      <c r="BI658" s="4"/>
      <c r="BJ658" s="4"/>
      <c r="BK658" s="4"/>
      <c r="BL658" s="4"/>
      <c r="BM658" s="4"/>
      <c r="BN658" s="4"/>
      <c r="BO658" s="4"/>
      <c r="BP658" s="4"/>
      <c r="BQ658" s="4"/>
      <c r="BR658" s="4"/>
      <c r="BS658" s="4"/>
      <c r="BT658" s="4"/>
      <c r="BU658" s="4"/>
      <c r="BV658" s="4"/>
      <c r="BW658" s="4"/>
      <c r="BX658" s="4"/>
      <c r="BY658" s="4"/>
      <c r="BZ658" s="4"/>
      <c r="CA658" s="4"/>
      <c r="CB658" s="4"/>
      <c r="CC658" s="4"/>
      <c r="CD658" s="4"/>
      <c r="CE658" s="4"/>
      <c r="CF658" s="4"/>
      <c r="CG658" s="4"/>
      <c r="CH658" s="4"/>
      <c r="CI658" s="4"/>
      <c r="CJ658" s="4"/>
      <c r="CK658" s="4"/>
      <c r="CL658" s="4"/>
      <c r="CM658" s="4"/>
      <c r="CN658" s="4"/>
      <c r="CO658" s="4"/>
      <c r="CP658" s="4"/>
      <c r="CQ658" s="4"/>
      <c r="CR658" s="4"/>
      <c r="CS658" s="4"/>
      <c r="CT658" s="4"/>
      <c r="CU658" s="4"/>
      <c r="CV658" s="4"/>
      <c r="CW658" s="4"/>
      <c r="CX658" s="4"/>
      <c r="CY658" s="4"/>
      <c r="CZ658" s="4"/>
      <c r="DA658" s="4"/>
      <c r="DB658" s="4"/>
      <c r="DC658" s="4"/>
      <c r="DD658" s="4"/>
      <c r="DE658" s="4"/>
      <c r="DF658" s="4"/>
      <c r="DG658" s="4"/>
      <c r="DH658" s="4"/>
      <c r="DI658" s="4"/>
      <c r="DJ658" s="4"/>
      <c r="DK658" s="4"/>
      <c r="DL658" s="4"/>
      <c r="DM658" s="4"/>
      <c r="DN658" s="4"/>
      <c r="DO658" s="4"/>
      <c r="DP658" s="4"/>
      <c r="DQ658" s="4"/>
      <c r="DR658" s="4"/>
      <c r="DS658" s="4"/>
      <c r="DT658" s="4"/>
      <c r="DU658" s="4"/>
      <c r="DV658" s="4"/>
      <c r="DW658" s="4"/>
      <c r="DX658" s="4"/>
      <c r="DY658" s="4"/>
      <c r="DZ658" s="4"/>
      <c r="EA658" s="4"/>
      <c r="EB658" s="4"/>
      <c r="EC658" s="4"/>
      <c r="ED658" s="4"/>
      <c r="EE658" s="4"/>
      <c r="EF658" s="4"/>
      <c r="EG658" s="4"/>
      <c r="EH658" s="4"/>
      <c r="EI658" s="4"/>
      <c r="EJ658" s="4"/>
      <c r="EK658" s="4"/>
      <c r="EL658" s="4"/>
      <c r="EM658" s="4"/>
      <c r="EN658" s="4"/>
      <c r="EO658" s="4"/>
      <c r="EP658" s="4"/>
      <c r="EQ658" s="4"/>
      <c r="ER658" s="4"/>
      <c r="ES658" s="4"/>
      <c r="ET658" s="4"/>
      <c r="EU658" s="4"/>
      <c r="EV658" s="4"/>
      <c r="EW658" s="4"/>
      <c r="EX658" s="4"/>
      <c r="EY658" s="3"/>
      <c r="EZ658" s="3"/>
      <c r="FA658" s="3"/>
      <c r="FB658" s="3"/>
      <c r="FC658" s="3"/>
      <c r="FD658" s="3"/>
      <c r="FE658" s="3"/>
      <c r="FF658" s="3"/>
      <c r="FG658" s="3"/>
      <c r="FH658" s="3"/>
      <c r="FI658" s="3"/>
      <c r="FJ658" s="3"/>
      <c r="FK658" s="3"/>
      <c r="FL658" s="3"/>
      <c r="FM658" s="3"/>
      <c r="FN658" s="3"/>
      <c r="FO658" s="3"/>
      <c r="FP658" s="3"/>
      <c r="FQ658" s="3"/>
      <c r="FR658" s="3"/>
      <c r="FS658" s="3"/>
      <c r="FT658" s="3"/>
      <c r="FU658" s="3"/>
      <c r="FV658" s="3"/>
      <c r="FW658" s="3"/>
      <c r="FX658" s="3"/>
      <c r="FY658" s="3"/>
      <c r="FZ658" s="3"/>
      <c r="GA658" s="3"/>
      <c r="GB658" s="3"/>
      <c r="GC658" s="3"/>
      <c r="GD658" s="3"/>
      <c r="GE658" s="3"/>
      <c r="GF658" s="3"/>
      <c r="GG658" s="3"/>
      <c r="GH658" s="3"/>
      <c r="GI658" s="3"/>
      <c r="GJ658" s="3"/>
      <c r="GK658" s="3"/>
      <c r="GL658" s="3"/>
      <c r="GM658" s="3"/>
      <c r="GN658" s="3"/>
      <c r="GO658" s="3"/>
      <c r="GP658" s="3"/>
      <c r="GQ658" s="3"/>
      <c r="GR658" s="3"/>
      <c r="GS658" s="3"/>
      <c r="GT658" s="3"/>
      <c r="GU658" s="3"/>
      <c r="GV658" s="3"/>
      <c r="GW658" s="3"/>
      <c r="GX658" s="3"/>
      <c r="GY658" s="3"/>
      <c r="GZ658" s="3"/>
      <c r="HA658" s="3"/>
      <c r="HB658" s="3"/>
      <c r="HC658" s="3"/>
      <c r="HD658" s="3"/>
      <c r="HE658" s="3"/>
      <c r="HF658" s="3"/>
      <c r="HG658" s="3"/>
      <c r="HH658" s="3"/>
      <c r="HI658" s="3"/>
      <c r="HJ658" s="3"/>
      <c r="HK658" s="3"/>
      <c r="HL658" s="3"/>
      <c r="HM658" s="3"/>
      <c r="HN658" s="3"/>
      <c r="HO658" s="3"/>
      <c r="HP658" s="3"/>
      <c r="HQ658" s="3"/>
      <c r="HR658" s="3"/>
      <c r="HS658" s="3"/>
      <c r="HT658" s="3"/>
      <c r="HU658" s="3"/>
      <c r="HV658" s="3"/>
      <c r="HW658" s="3"/>
      <c r="HX658" s="3"/>
      <c r="HY658" s="3"/>
      <c r="HZ658" s="3"/>
      <c r="IA658" s="3"/>
      <c r="IB658" s="3"/>
      <c r="IC658" s="3"/>
      <c r="ID658" s="3"/>
      <c r="IE658" s="3"/>
      <c r="IF658" s="3"/>
      <c r="IG658" s="3"/>
      <c r="IH658" s="3"/>
      <c r="II658" s="3"/>
      <c r="IJ658" s="3"/>
      <c r="IK658" s="3"/>
      <c r="IL658" s="3"/>
      <c r="IM658" s="3"/>
      <c r="IN658" s="3"/>
      <c r="IO658" s="3"/>
      <c r="IP658" s="3"/>
      <c r="IQ658" s="3"/>
      <c r="IR658" s="3"/>
      <c r="IS658" s="3"/>
      <c r="IT658" s="3"/>
      <c r="IU658" s="3"/>
      <c r="IV658" s="3"/>
      <c r="IW658" s="3"/>
      <c r="IX658" s="3"/>
      <c r="IY658" s="3"/>
      <c r="IZ658" s="3"/>
      <c r="JA658" s="3"/>
      <c r="JB658" s="3"/>
      <c r="JC658" s="3"/>
      <c r="JD658" s="3"/>
      <c r="JE658" s="3"/>
      <c r="JF658" s="3"/>
      <c r="JG658" s="3"/>
      <c r="JH658" s="3"/>
      <c r="JI658" s="3"/>
      <c r="JJ658" s="3"/>
      <c r="JK658" s="3"/>
      <c r="JL658" s="3"/>
      <c r="JM658" s="3"/>
      <c r="JN658" s="3"/>
      <c r="JO658" s="3"/>
      <c r="JP658" s="3"/>
      <c r="JQ658" s="3"/>
      <c r="JR658" s="3"/>
      <c r="JS658" s="3"/>
      <c r="JT658" s="3"/>
      <c r="JU658" s="3"/>
      <c r="JV658" s="3"/>
      <c r="JW658" s="3"/>
      <c r="JX658" s="3"/>
      <c r="JY658" s="3"/>
      <c r="JZ658" s="3"/>
      <c r="KA658" s="3"/>
      <c r="KB658" s="3"/>
      <c r="KC658" s="3"/>
      <c r="KD658" s="3"/>
      <c r="KE658" s="3"/>
      <c r="KF658" s="3"/>
      <c r="KG658" s="3"/>
      <c r="KH658" s="3"/>
      <c r="KI658" s="3"/>
      <c r="KJ658" s="3"/>
      <c r="KK658" s="3"/>
      <c r="KL658" s="3"/>
      <c r="KM658" s="3"/>
      <c r="KN658" s="3"/>
    </row>
    <row r="659" spans="1:300">
      <c r="A659" s="3">
        <v>0</v>
      </c>
      <c r="B65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659)))"),"")</f>
        <v/>
      </c>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c r="AQ659" s="4"/>
      <c r="AR659" s="4"/>
      <c r="AS659" s="4"/>
      <c r="AT659" s="4"/>
      <c r="AU659" s="4"/>
      <c r="AV659" s="4"/>
      <c r="AW659" s="4"/>
      <c r="AX659" s="4"/>
      <c r="AY659" s="4"/>
      <c r="AZ659" s="4"/>
      <c r="BA659" s="4"/>
      <c r="BB659" s="4"/>
      <c r="BC659" s="4"/>
      <c r="BD659" s="4"/>
      <c r="BE659" s="4"/>
      <c r="BF659" s="4"/>
      <c r="BG659" s="4"/>
      <c r="BH659" s="4"/>
      <c r="BI659" s="4"/>
      <c r="BJ659" s="4"/>
      <c r="BK659" s="4"/>
      <c r="BL659" s="4"/>
      <c r="BM659" s="4"/>
      <c r="BN659" s="4"/>
      <c r="BO659" s="4"/>
      <c r="BP659" s="4"/>
      <c r="BQ659" s="4"/>
      <c r="BR659" s="4"/>
      <c r="BS659" s="4"/>
      <c r="BT659" s="4"/>
      <c r="BU659" s="4"/>
      <c r="BV659" s="4"/>
      <c r="BW659" s="4"/>
      <c r="BX659" s="4"/>
      <c r="BY659" s="4"/>
      <c r="BZ659" s="4"/>
      <c r="CA659" s="4"/>
      <c r="CB659" s="4"/>
      <c r="CC659" s="4"/>
      <c r="CD659" s="4"/>
      <c r="CE659" s="4"/>
      <c r="CF659" s="4"/>
      <c r="CG659" s="4"/>
      <c r="CH659" s="4"/>
      <c r="CI659" s="4"/>
      <c r="CJ659" s="4"/>
      <c r="CK659" s="4"/>
      <c r="CL659" s="4"/>
      <c r="CM659" s="4"/>
      <c r="CN659" s="4"/>
      <c r="CO659" s="4"/>
      <c r="CP659" s="4"/>
      <c r="CQ659" s="4"/>
      <c r="CR659" s="4"/>
      <c r="CS659" s="4"/>
      <c r="CT659" s="4"/>
      <c r="CU659" s="4"/>
      <c r="CV659" s="4"/>
      <c r="CW659" s="4"/>
      <c r="CX659" s="4"/>
      <c r="CY659" s="4"/>
      <c r="CZ659" s="4"/>
      <c r="DA659" s="4"/>
      <c r="DB659" s="4"/>
      <c r="DC659" s="4"/>
      <c r="DD659" s="4"/>
      <c r="DE659" s="4"/>
      <c r="DF659" s="4"/>
      <c r="DG659" s="4"/>
      <c r="DH659" s="4"/>
      <c r="DI659" s="4"/>
      <c r="DJ659" s="4"/>
      <c r="DK659" s="4"/>
      <c r="DL659" s="4"/>
      <c r="DM659" s="4"/>
      <c r="DN659" s="4"/>
      <c r="DO659" s="4"/>
      <c r="DP659" s="4"/>
      <c r="DQ659" s="4"/>
      <c r="DR659" s="4"/>
      <c r="DS659" s="4"/>
      <c r="DT659" s="4"/>
      <c r="DU659" s="4"/>
      <c r="DV659" s="4"/>
      <c r="DW659" s="4"/>
      <c r="DX659" s="4"/>
      <c r="DY659" s="4"/>
      <c r="DZ659" s="4"/>
      <c r="EA659" s="4"/>
      <c r="EB659" s="4"/>
      <c r="EC659" s="4"/>
      <c r="ED659" s="4"/>
      <c r="EE659" s="4"/>
      <c r="EF659" s="4"/>
      <c r="EG659" s="4"/>
      <c r="EH659" s="4"/>
      <c r="EI659" s="4"/>
      <c r="EJ659" s="4"/>
      <c r="EK659" s="4"/>
      <c r="EL659" s="4"/>
      <c r="EM659" s="4"/>
      <c r="EN659" s="4"/>
      <c r="EO659" s="4"/>
      <c r="EP659" s="4"/>
      <c r="EQ659" s="4"/>
      <c r="ER659" s="4"/>
      <c r="ES659" s="4"/>
      <c r="ET659" s="4"/>
      <c r="EU659" s="4"/>
      <c r="EV659" s="4"/>
      <c r="EW659" s="4"/>
      <c r="EX659" s="4"/>
      <c r="EY659" s="3"/>
      <c r="EZ659" s="3"/>
      <c r="FA659" s="3"/>
      <c r="FB659" s="3"/>
      <c r="FC659" s="3"/>
      <c r="FD659" s="3"/>
      <c r="FE659" s="3"/>
      <c r="FF659" s="3"/>
      <c r="FG659" s="3"/>
      <c r="FH659" s="3"/>
      <c r="FI659" s="3"/>
      <c r="FJ659" s="3"/>
      <c r="FK659" s="3"/>
      <c r="FL659" s="3"/>
      <c r="FM659" s="3"/>
      <c r="FN659" s="3"/>
      <c r="FO659" s="3"/>
      <c r="FP659" s="3"/>
      <c r="FQ659" s="3"/>
      <c r="FR659" s="3"/>
      <c r="FS659" s="3"/>
      <c r="FT659" s="3"/>
      <c r="FU659" s="3"/>
      <c r="FV659" s="3"/>
      <c r="FW659" s="3"/>
      <c r="FX659" s="3"/>
      <c r="FY659" s="3"/>
      <c r="FZ659" s="3"/>
      <c r="GA659" s="3"/>
      <c r="GB659" s="3"/>
      <c r="GC659" s="3"/>
      <c r="GD659" s="3"/>
      <c r="GE659" s="3"/>
      <c r="GF659" s="3"/>
      <c r="GG659" s="3"/>
      <c r="GH659" s="3"/>
      <c r="GI659" s="3"/>
      <c r="GJ659" s="3"/>
      <c r="GK659" s="3"/>
      <c r="GL659" s="3"/>
      <c r="GM659" s="3"/>
      <c r="GN659" s="3"/>
      <c r="GO659" s="3"/>
      <c r="GP659" s="3"/>
      <c r="GQ659" s="3"/>
      <c r="GR659" s="3"/>
      <c r="GS659" s="3"/>
      <c r="GT659" s="3"/>
      <c r="GU659" s="3"/>
      <c r="GV659" s="3"/>
      <c r="GW659" s="3"/>
      <c r="GX659" s="3"/>
      <c r="GY659" s="3"/>
      <c r="GZ659" s="3"/>
      <c r="HA659" s="3"/>
      <c r="HB659" s="3"/>
      <c r="HC659" s="3"/>
      <c r="HD659" s="3"/>
      <c r="HE659" s="3"/>
      <c r="HF659" s="3"/>
      <c r="HG659" s="3"/>
      <c r="HH659" s="3"/>
      <c r="HI659" s="3"/>
      <c r="HJ659" s="3"/>
      <c r="HK659" s="3"/>
      <c r="HL659" s="3"/>
      <c r="HM659" s="3"/>
      <c r="HN659" s="3"/>
      <c r="HO659" s="3"/>
      <c r="HP659" s="3"/>
      <c r="HQ659" s="3"/>
      <c r="HR659" s="3"/>
      <c r="HS659" s="3"/>
      <c r="HT659" s="3"/>
      <c r="HU659" s="3"/>
      <c r="HV659" s="3"/>
      <c r="HW659" s="3"/>
      <c r="HX659" s="3"/>
      <c r="HY659" s="3"/>
      <c r="HZ659" s="3"/>
      <c r="IA659" s="3"/>
      <c r="IB659" s="3"/>
      <c r="IC659" s="3"/>
      <c r="ID659" s="3"/>
      <c r="IE659" s="3"/>
      <c r="IF659" s="3"/>
      <c r="IG659" s="3"/>
      <c r="IH659" s="3"/>
      <c r="II659" s="3"/>
      <c r="IJ659" s="3"/>
      <c r="IK659" s="3"/>
      <c r="IL659" s="3"/>
      <c r="IM659" s="3"/>
      <c r="IN659" s="3"/>
      <c r="IO659" s="3"/>
      <c r="IP659" s="3"/>
      <c r="IQ659" s="3"/>
      <c r="IR659" s="3"/>
      <c r="IS659" s="3"/>
      <c r="IT659" s="3"/>
      <c r="IU659" s="3"/>
      <c r="IV659" s="3"/>
      <c r="IW659" s="3"/>
      <c r="IX659" s="3"/>
      <c r="IY659" s="3"/>
      <c r="IZ659" s="3"/>
      <c r="JA659" s="3"/>
      <c r="JB659" s="3"/>
      <c r="JC659" s="3"/>
      <c r="JD659" s="3"/>
      <c r="JE659" s="3"/>
      <c r="JF659" s="3"/>
      <c r="JG659" s="3"/>
      <c r="JH659" s="3"/>
      <c r="JI659" s="3"/>
      <c r="JJ659" s="3"/>
      <c r="JK659" s="3"/>
      <c r="JL659" s="3"/>
      <c r="JM659" s="3"/>
      <c r="JN659" s="3"/>
      <c r="JO659" s="3"/>
      <c r="JP659" s="3"/>
      <c r="JQ659" s="3"/>
      <c r="JR659" s="3"/>
      <c r="JS659" s="3"/>
      <c r="JT659" s="3"/>
      <c r="JU659" s="3"/>
      <c r="JV659" s="3"/>
      <c r="JW659" s="3"/>
      <c r="JX659" s="3"/>
      <c r="JY659" s="3"/>
      <c r="JZ659" s="3"/>
      <c r="KA659" s="3"/>
      <c r="KB659" s="3"/>
      <c r="KC659" s="3"/>
      <c r="KD659" s="3"/>
      <c r="KE659" s="3"/>
      <c r="KF659" s="3"/>
      <c r="KG659" s="3"/>
      <c r="KH659" s="3"/>
      <c r="KI659" s="3"/>
      <c r="KJ659" s="3"/>
      <c r="KK659" s="3"/>
      <c r="KL659" s="3"/>
      <c r="KM659" s="3"/>
      <c r="KN659" s="3"/>
    </row>
    <row r="660" spans="1:300">
      <c r="A660" s="3">
        <v>0</v>
      </c>
      <c r="B66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660)))"),"")</f>
        <v/>
      </c>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c r="AQ660" s="4"/>
      <c r="AR660" s="4"/>
      <c r="AS660" s="4"/>
      <c r="AT660" s="4"/>
      <c r="AU660" s="4"/>
      <c r="AV660" s="4"/>
      <c r="AW660" s="4"/>
      <c r="AX660" s="4"/>
      <c r="AY660" s="4"/>
      <c r="AZ660" s="4"/>
      <c r="BA660" s="4"/>
      <c r="BB660" s="4"/>
      <c r="BC660" s="4"/>
      <c r="BD660" s="4"/>
      <c r="BE660" s="4"/>
      <c r="BF660" s="4"/>
      <c r="BG660" s="4"/>
      <c r="BH660" s="4"/>
      <c r="BI660" s="4"/>
      <c r="BJ660" s="4"/>
      <c r="BK660" s="4"/>
      <c r="BL660" s="4"/>
      <c r="BM660" s="4"/>
      <c r="BN660" s="4"/>
      <c r="BO660" s="4"/>
      <c r="BP660" s="4"/>
      <c r="BQ660" s="4"/>
      <c r="BR660" s="4"/>
      <c r="BS660" s="4"/>
      <c r="BT660" s="4"/>
      <c r="BU660" s="4"/>
      <c r="BV660" s="4"/>
      <c r="BW660" s="4"/>
      <c r="BX660" s="4"/>
      <c r="BY660" s="4"/>
      <c r="BZ660" s="4"/>
      <c r="CA660" s="4"/>
      <c r="CB660" s="4"/>
      <c r="CC660" s="4"/>
      <c r="CD660" s="4"/>
      <c r="CE660" s="4"/>
      <c r="CF660" s="4"/>
      <c r="CG660" s="4"/>
      <c r="CH660" s="4"/>
      <c r="CI660" s="4"/>
      <c r="CJ660" s="4"/>
      <c r="CK660" s="4"/>
      <c r="CL660" s="4"/>
      <c r="CM660" s="4"/>
      <c r="CN660" s="4"/>
      <c r="CO660" s="4"/>
      <c r="CP660" s="4"/>
      <c r="CQ660" s="4"/>
      <c r="CR660" s="4"/>
      <c r="CS660" s="4"/>
      <c r="CT660" s="4"/>
      <c r="CU660" s="4"/>
      <c r="CV660" s="4"/>
      <c r="CW660" s="4"/>
      <c r="CX660" s="4"/>
      <c r="CY660" s="4"/>
      <c r="CZ660" s="4"/>
      <c r="DA660" s="4"/>
      <c r="DB660" s="4"/>
      <c r="DC660" s="4"/>
      <c r="DD660" s="4"/>
      <c r="DE660" s="4"/>
      <c r="DF660" s="4"/>
      <c r="DG660" s="4"/>
      <c r="DH660" s="4"/>
      <c r="DI660" s="4"/>
      <c r="DJ660" s="4"/>
      <c r="DK660" s="4"/>
      <c r="DL660" s="4"/>
      <c r="DM660" s="4"/>
      <c r="DN660" s="4"/>
      <c r="DO660" s="4"/>
      <c r="DP660" s="4"/>
      <c r="DQ660" s="4"/>
      <c r="DR660" s="4"/>
      <c r="DS660" s="4"/>
      <c r="DT660" s="4"/>
      <c r="DU660" s="4"/>
      <c r="DV660" s="4"/>
      <c r="DW660" s="4"/>
      <c r="DX660" s="4"/>
      <c r="DY660" s="4"/>
      <c r="DZ660" s="4"/>
      <c r="EA660" s="4"/>
      <c r="EB660" s="4"/>
      <c r="EC660" s="4"/>
      <c r="ED660" s="4"/>
      <c r="EE660" s="4"/>
      <c r="EF660" s="4"/>
      <c r="EG660" s="4"/>
      <c r="EH660" s="4"/>
      <c r="EI660" s="4"/>
      <c r="EJ660" s="4"/>
      <c r="EK660" s="4"/>
      <c r="EL660" s="4"/>
      <c r="EM660" s="4"/>
      <c r="EN660" s="4"/>
      <c r="EO660" s="4"/>
      <c r="EP660" s="4"/>
      <c r="EQ660" s="4"/>
      <c r="ER660" s="4"/>
      <c r="ES660" s="4"/>
      <c r="ET660" s="4"/>
      <c r="EU660" s="4"/>
      <c r="EV660" s="4"/>
      <c r="EW660" s="4"/>
      <c r="EX660" s="4"/>
      <c r="EY660" s="3"/>
      <c r="EZ660" s="3"/>
      <c r="FA660" s="3"/>
      <c r="FB660" s="3"/>
      <c r="FC660" s="3"/>
      <c r="FD660" s="3"/>
      <c r="FE660" s="3"/>
      <c r="FF660" s="3"/>
      <c r="FG660" s="3"/>
      <c r="FH660" s="3"/>
      <c r="FI660" s="3"/>
      <c r="FJ660" s="3"/>
      <c r="FK660" s="3"/>
      <c r="FL660" s="3"/>
      <c r="FM660" s="3"/>
      <c r="FN660" s="3"/>
      <c r="FO660" s="3"/>
      <c r="FP660" s="3"/>
      <c r="FQ660" s="3"/>
      <c r="FR660" s="3"/>
      <c r="FS660" s="3"/>
      <c r="FT660" s="3"/>
      <c r="FU660" s="3"/>
      <c r="FV660" s="3"/>
      <c r="FW660" s="3"/>
      <c r="FX660" s="3"/>
      <c r="FY660" s="3"/>
      <c r="FZ660" s="3"/>
      <c r="GA660" s="3"/>
      <c r="GB660" s="3"/>
      <c r="GC660" s="3"/>
      <c r="GD660" s="3"/>
      <c r="GE660" s="3"/>
      <c r="GF660" s="3"/>
      <c r="GG660" s="3"/>
      <c r="GH660" s="3"/>
      <c r="GI660" s="3"/>
      <c r="GJ660" s="3"/>
      <c r="GK660" s="3"/>
      <c r="GL660" s="3"/>
      <c r="GM660" s="3"/>
      <c r="GN660" s="3"/>
      <c r="GO660" s="3"/>
      <c r="GP660" s="3"/>
      <c r="GQ660" s="3"/>
      <c r="GR660" s="3"/>
      <c r="GS660" s="3"/>
      <c r="GT660" s="3"/>
      <c r="GU660" s="3"/>
      <c r="GV660" s="3"/>
      <c r="GW660" s="3"/>
      <c r="GX660" s="3"/>
      <c r="GY660" s="3"/>
      <c r="GZ660" s="3"/>
      <c r="HA660" s="3"/>
      <c r="HB660" s="3"/>
      <c r="HC660" s="3"/>
      <c r="HD660" s="3"/>
      <c r="HE660" s="3"/>
      <c r="HF660" s="3"/>
      <c r="HG660" s="3"/>
      <c r="HH660" s="3"/>
      <c r="HI660" s="3"/>
      <c r="HJ660" s="3"/>
      <c r="HK660" s="3"/>
      <c r="HL660" s="3"/>
      <c r="HM660" s="3"/>
      <c r="HN660" s="3"/>
      <c r="HO660" s="3"/>
      <c r="HP660" s="3"/>
      <c r="HQ660" s="3"/>
      <c r="HR660" s="3"/>
      <c r="HS660" s="3"/>
      <c r="HT660" s="3"/>
      <c r="HU660" s="3"/>
      <c r="HV660" s="3"/>
      <c r="HW660" s="3"/>
      <c r="HX660" s="3"/>
      <c r="HY660" s="3"/>
      <c r="HZ660" s="3"/>
      <c r="IA660" s="3"/>
      <c r="IB660" s="3"/>
      <c r="IC660" s="3"/>
      <c r="ID660" s="3"/>
      <c r="IE660" s="3"/>
      <c r="IF660" s="3"/>
      <c r="IG660" s="3"/>
      <c r="IH660" s="3"/>
      <c r="II660" s="3"/>
      <c r="IJ660" s="3"/>
      <c r="IK660" s="3"/>
      <c r="IL660" s="3"/>
      <c r="IM660" s="3"/>
      <c r="IN660" s="3"/>
      <c r="IO660" s="3"/>
      <c r="IP660" s="3"/>
      <c r="IQ660" s="3"/>
      <c r="IR660" s="3"/>
      <c r="IS660" s="3"/>
      <c r="IT660" s="3"/>
      <c r="IU660" s="3"/>
      <c r="IV660" s="3"/>
      <c r="IW660" s="3"/>
      <c r="IX660" s="3"/>
      <c r="IY660" s="3"/>
      <c r="IZ660" s="3"/>
      <c r="JA660" s="3"/>
      <c r="JB660" s="3"/>
      <c r="JC660" s="3"/>
      <c r="JD660" s="3"/>
      <c r="JE660" s="3"/>
      <c r="JF660" s="3"/>
      <c r="JG660" s="3"/>
      <c r="JH660" s="3"/>
      <c r="JI660" s="3"/>
      <c r="JJ660" s="3"/>
      <c r="JK660" s="3"/>
      <c r="JL660" s="3"/>
      <c r="JM660" s="3"/>
      <c r="JN660" s="3"/>
      <c r="JO660" s="3"/>
      <c r="JP660" s="3"/>
      <c r="JQ660" s="3"/>
      <c r="JR660" s="3"/>
      <c r="JS660" s="3"/>
      <c r="JT660" s="3"/>
      <c r="JU660" s="3"/>
      <c r="JV660" s="3"/>
      <c r="JW660" s="3"/>
      <c r="JX660" s="3"/>
      <c r="JY660" s="3"/>
      <c r="JZ660" s="3"/>
      <c r="KA660" s="3"/>
      <c r="KB660" s="3"/>
      <c r="KC660" s="3"/>
      <c r="KD660" s="3"/>
      <c r="KE660" s="3"/>
      <c r="KF660" s="3"/>
      <c r="KG660" s="3"/>
      <c r="KH660" s="3"/>
      <c r="KI660" s="3"/>
      <c r="KJ660" s="3"/>
      <c r="KK660" s="3"/>
      <c r="KL660" s="3"/>
      <c r="KM660" s="3"/>
      <c r="KN660" s="3"/>
    </row>
    <row r="661" spans="1:300">
      <c r="A661" s="3">
        <v>0</v>
      </c>
      <c r="B66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661)))"),"")</f>
        <v/>
      </c>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c r="AQ661" s="4"/>
      <c r="AR661" s="4"/>
      <c r="AS661" s="4"/>
      <c r="AT661" s="4"/>
      <c r="AU661" s="4"/>
      <c r="AV661" s="4"/>
      <c r="AW661" s="4"/>
      <c r="AX661" s="4"/>
      <c r="AY661" s="4"/>
      <c r="AZ661" s="4"/>
      <c r="BA661" s="4"/>
      <c r="BB661" s="4"/>
      <c r="BC661" s="4"/>
      <c r="BD661" s="4"/>
      <c r="BE661" s="4"/>
      <c r="BF661" s="4"/>
      <c r="BG661" s="4"/>
      <c r="BH661" s="4"/>
      <c r="BI661" s="4"/>
      <c r="BJ661" s="4"/>
      <c r="BK661" s="4"/>
      <c r="BL661" s="4"/>
      <c r="BM661" s="4"/>
      <c r="BN661" s="4"/>
      <c r="BO661" s="4"/>
      <c r="BP661" s="4"/>
      <c r="BQ661" s="4"/>
      <c r="BR661" s="4"/>
      <c r="BS661" s="4"/>
      <c r="BT661" s="4"/>
      <c r="BU661" s="4"/>
      <c r="BV661" s="4"/>
      <c r="BW661" s="4"/>
      <c r="BX661" s="4"/>
      <c r="BY661" s="4"/>
      <c r="BZ661" s="4"/>
      <c r="CA661" s="4"/>
      <c r="CB661" s="4"/>
      <c r="CC661" s="4"/>
      <c r="CD661" s="4"/>
      <c r="CE661" s="4"/>
      <c r="CF661" s="4"/>
      <c r="CG661" s="4"/>
      <c r="CH661" s="4"/>
      <c r="CI661" s="4"/>
      <c r="CJ661" s="4"/>
      <c r="CK661" s="4"/>
      <c r="CL661" s="4"/>
      <c r="CM661" s="4"/>
      <c r="CN661" s="4"/>
      <c r="CO661" s="4"/>
      <c r="CP661" s="4"/>
      <c r="CQ661" s="4"/>
      <c r="CR661" s="4"/>
      <c r="CS661" s="4"/>
      <c r="CT661" s="4"/>
      <c r="CU661" s="4"/>
      <c r="CV661" s="4"/>
      <c r="CW661" s="4"/>
      <c r="CX661" s="4"/>
      <c r="CY661" s="4"/>
      <c r="CZ661" s="4"/>
      <c r="DA661" s="4"/>
      <c r="DB661" s="4"/>
      <c r="DC661" s="4"/>
      <c r="DD661" s="4"/>
      <c r="DE661" s="4"/>
      <c r="DF661" s="4"/>
      <c r="DG661" s="4"/>
      <c r="DH661" s="4"/>
      <c r="DI661" s="4"/>
      <c r="DJ661" s="4"/>
      <c r="DK661" s="4"/>
      <c r="DL661" s="4"/>
      <c r="DM661" s="4"/>
      <c r="DN661" s="4"/>
      <c r="DO661" s="4"/>
      <c r="DP661" s="4"/>
      <c r="DQ661" s="4"/>
      <c r="DR661" s="4"/>
      <c r="DS661" s="4"/>
      <c r="DT661" s="4"/>
      <c r="DU661" s="4"/>
      <c r="DV661" s="4"/>
      <c r="DW661" s="4"/>
      <c r="DX661" s="4"/>
      <c r="DY661" s="4"/>
      <c r="DZ661" s="4"/>
      <c r="EA661" s="4"/>
      <c r="EB661" s="4"/>
      <c r="EC661" s="4"/>
      <c r="ED661" s="4"/>
      <c r="EE661" s="4"/>
      <c r="EF661" s="4"/>
      <c r="EG661" s="4"/>
      <c r="EH661" s="4"/>
      <c r="EI661" s="4"/>
      <c r="EJ661" s="4"/>
      <c r="EK661" s="4"/>
      <c r="EL661" s="4"/>
      <c r="EM661" s="4"/>
      <c r="EN661" s="4"/>
      <c r="EO661" s="4"/>
      <c r="EP661" s="4"/>
      <c r="EQ661" s="4"/>
      <c r="ER661" s="4"/>
      <c r="ES661" s="4"/>
      <c r="ET661" s="4"/>
      <c r="EU661" s="4"/>
      <c r="EV661" s="4"/>
      <c r="EW661" s="4"/>
      <c r="EX661" s="4"/>
      <c r="EY661" s="3"/>
      <c r="EZ661" s="3"/>
      <c r="FA661" s="3"/>
      <c r="FB661" s="3"/>
      <c r="FC661" s="3"/>
      <c r="FD661" s="3"/>
      <c r="FE661" s="3"/>
      <c r="FF661" s="3"/>
      <c r="FG661" s="3"/>
      <c r="FH661" s="3"/>
      <c r="FI661" s="3"/>
      <c r="FJ661" s="3"/>
      <c r="FK661" s="3"/>
      <c r="FL661" s="3"/>
      <c r="FM661" s="3"/>
      <c r="FN661" s="3"/>
      <c r="FO661" s="3"/>
      <c r="FP661" s="3"/>
      <c r="FQ661" s="3"/>
      <c r="FR661" s="3"/>
      <c r="FS661" s="3"/>
      <c r="FT661" s="3"/>
      <c r="FU661" s="3"/>
      <c r="FV661" s="3"/>
      <c r="FW661" s="3"/>
      <c r="FX661" s="3"/>
      <c r="FY661" s="3"/>
      <c r="FZ661" s="3"/>
      <c r="GA661" s="3"/>
      <c r="GB661" s="3"/>
      <c r="GC661" s="3"/>
      <c r="GD661" s="3"/>
      <c r="GE661" s="3"/>
      <c r="GF661" s="3"/>
      <c r="GG661" s="3"/>
      <c r="GH661" s="3"/>
      <c r="GI661" s="3"/>
      <c r="GJ661" s="3"/>
      <c r="GK661" s="3"/>
      <c r="GL661" s="3"/>
      <c r="GM661" s="3"/>
      <c r="GN661" s="3"/>
      <c r="GO661" s="3"/>
      <c r="GP661" s="3"/>
      <c r="GQ661" s="3"/>
      <c r="GR661" s="3"/>
      <c r="GS661" s="3"/>
      <c r="GT661" s="3"/>
      <c r="GU661" s="3"/>
      <c r="GV661" s="3"/>
      <c r="GW661" s="3"/>
      <c r="GX661" s="3"/>
      <c r="GY661" s="3"/>
      <c r="GZ661" s="3"/>
      <c r="HA661" s="3"/>
      <c r="HB661" s="3"/>
      <c r="HC661" s="3"/>
      <c r="HD661" s="3"/>
      <c r="HE661" s="3"/>
      <c r="HF661" s="3"/>
      <c r="HG661" s="3"/>
      <c r="HH661" s="3"/>
      <c r="HI661" s="3"/>
      <c r="HJ661" s="3"/>
      <c r="HK661" s="3"/>
      <c r="HL661" s="3"/>
      <c r="HM661" s="3"/>
      <c r="HN661" s="3"/>
      <c r="HO661" s="3"/>
      <c r="HP661" s="3"/>
      <c r="HQ661" s="3"/>
      <c r="HR661" s="3"/>
      <c r="HS661" s="3"/>
      <c r="HT661" s="3"/>
      <c r="HU661" s="3"/>
      <c r="HV661" s="3"/>
      <c r="HW661" s="3"/>
      <c r="HX661" s="3"/>
      <c r="HY661" s="3"/>
      <c r="HZ661" s="3"/>
      <c r="IA661" s="3"/>
      <c r="IB661" s="3"/>
      <c r="IC661" s="3"/>
      <c r="ID661" s="3"/>
      <c r="IE661" s="3"/>
      <c r="IF661" s="3"/>
      <c r="IG661" s="3"/>
      <c r="IH661" s="3"/>
      <c r="II661" s="3"/>
      <c r="IJ661" s="3"/>
      <c r="IK661" s="3"/>
      <c r="IL661" s="3"/>
      <c r="IM661" s="3"/>
      <c r="IN661" s="3"/>
      <c r="IO661" s="3"/>
      <c r="IP661" s="3"/>
      <c r="IQ661" s="3"/>
      <c r="IR661" s="3"/>
      <c r="IS661" s="3"/>
      <c r="IT661" s="3"/>
      <c r="IU661" s="3"/>
      <c r="IV661" s="3"/>
      <c r="IW661" s="3"/>
      <c r="IX661" s="3"/>
      <c r="IY661" s="3"/>
      <c r="IZ661" s="3"/>
      <c r="JA661" s="3"/>
      <c r="JB661" s="3"/>
      <c r="JC661" s="3"/>
      <c r="JD661" s="3"/>
      <c r="JE661" s="3"/>
      <c r="JF661" s="3"/>
      <c r="JG661" s="3"/>
      <c r="JH661" s="3"/>
      <c r="JI661" s="3"/>
      <c r="JJ661" s="3"/>
      <c r="JK661" s="3"/>
      <c r="JL661" s="3"/>
      <c r="JM661" s="3"/>
      <c r="JN661" s="3"/>
      <c r="JO661" s="3"/>
      <c r="JP661" s="3"/>
      <c r="JQ661" s="3"/>
      <c r="JR661" s="3"/>
      <c r="JS661" s="3"/>
      <c r="JT661" s="3"/>
      <c r="JU661" s="3"/>
      <c r="JV661" s="3"/>
      <c r="JW661" s="3"/>
      <c r="JX661" s="3"/>
      <c r="JY661" s="3"/>
      <c r="JZ661" s="3"/>
      <c r="KA661" s="3"/>
      <c r="KB661" s="3"/>
      <c r="KC661" s="3"/>
      <c r="KD661" s="3"/>
      <c r="KE661" s="3"/>
      <c r="KF661" s="3"/>
      <c r="KG661" s="3"/>
      <c r="KH661" s="3"/>
      <c r="KI661" s="3"/>
      <c r="KJ661" s="3"/>
      <c r="KK661" s="3"/>
      <c r="KL661" s="3"/>
      <c r="KM661" s="3"/>
      <c r="KN661" s="3"/>
    </row>
    <row r="662" spans="1:300">
      <c r="A662" s="3">
        <v>0</v>
      </c>
      <c r="B66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662)))"),"")</f>
        <v/>
      </c>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c r="AQ662" s="4"/>
      <c r="AR662" s="4"/>
      <c r="AS662" s="4"/>
      <c r="AT662" s="4"/>
      <c r="AU662" s="4"/>
      <c r="AV662" s="4"/>
      <c r="AW662" s="4"/>
      <c r="AX662" s="4"/>
      <c r="AY662" s="4"/>
      <c r="AZ662" s="4"/>
      <c r="BA662" s="4"/>
      <c r="BB662" s="4"/>
      <c r="BC662" s="4"/>
      <c r="BD662" s="4"/>
      <c r="BE662" s="4"/>
      <c r="BF662" s="4"/>
      <c r="BG662" s="4"/>
      <c r="BH662" s="4"/>
      <c r="BI662" s="4"/>
      <c r="BJ662" s="4"/>
      <c r="BK662" s="4"/>
      <c r="BL662" s="4"/>
      <c r="BM662" s="4"/>
      <c r="BN662" s="4"/>
      <c r="BO662" s="4"/>
      <c r="BP662" s="4"/>
      <c r="BQ662" s="4"/>
      <c r="BR662" s="4"/>
      <c r="BS662" s="4"/>
      <c r="BT662" s="4"/>
      <c r="BU662" s="4"/>
      <c r="BV662" s="4"/>
      <c r="BW662" s="4"/>
      <c r="BX662" s="4"/>
      <c r="BY662" s="4"/>
      <c r="BZ662" s="4"/>
      <c r="CA662" s="4"/>
      <c r="CB662" s="4"/>
      <c r="CC662" s="4"/>
      <c r="CD662" s="4"/>
      <c r="CE662" s="4"/>
      <c r="CF662" s="4"/>
      <c r="CG662" s="4"/>
      <c r="CH662" s="4"/>
      <c r="CI662" s="4"/>
      <c r="CJ662" s="4"/>
      <c r="CK662" s="4"/>
      <c r="CL662" s="4"/>
      <c r="CM662" s="4"/>
      <c r="CN662" s="4"/>
      <c r="CO662" s="4"/>
      <c r="CP662" s="4"/>
      <c r="CQ662" s="4"/>
      <c r="CR662" s="4"/>
      <c r="CS662" s="4"/>
      <c r="CT662" s="4"/>
      <c r="CU662" s="4"/>
      <c r="CV662" s="4"/>
      <c r="CW662" s="4"/>
      <c r="CX662" s="4"/>
      <c r="CY662" s="4"/>
      <c r="CZ662" s="4"/>
      <c r="DA662" s="4"/>
      <c r="DB662" s="4"/>
      <c r="DC662" s="4"/>
      <c r="DD662" s="4"/>
      <c r="DE662" s="4"/>
      <c r="DF662" s="4"/>
      <c r="DG662" s="4"/>
      <c r="DH662" s="4"/>
      <c r="DI662" s="4"/>
      <c r="DJ662" s="4"/>
      <c r="DK662" s="4"/>
      <c r="DL662" s="4"/>
      <c r="DM662" s="4"/>
      <c r="DN662" s="4"/>
      <c r="DO662" s="4"/>
      <c r="DP662" s="4"/>
      <c r="DQ662" s="4"/>
      <c r="DR662" s="4"/>
      <c r="DS662" s="4"/>
      <c r="DT662" s="4"/>
      <c r="DU662" s="4"/>
      <c r="DV662" s="4"/>
      <c r="DW662" s="4"/>
      <c r="DX662" s="4"/>
      <c r="DY662" s="4"/>
      <c r="DZ662" s="4"/>
      <c r="EA662" s="4"/>
      <c r="EB662" s="4"/>
      <c r="EC662" s="4"/>
      <c r="ED662" s="4"/>
      <c r="EE662" s="4"/>
      <c r="EF662" s="4"/>
      <c r="EG662" s="4"/>
      <c r="EH662" s="4"/>
      <c r="EI662" s="4"/>
      <c r="EJ662" s="4"/>
      <c r="EK662" s="4"/>
      <c r="EL662" s="4"/>
      <c r="EM662" s="4"/>
      <c r="EN662" s="4"/>
      <c r="EO662" s="4"/>
      <c r="EP662" s="4"/>
      <c r="EQ662" s="4"/>
      <c r="ER662" s="4"/>
      <c r="ES662" s="4"/>
      <c r="ET662" s="4"/>
      <c r="EU662" s="4"/>
      <c r="EV662" s="4"/>
      <c r="EW662" s="4"/>
      <c r="EX662" s="4"/>
      <c r="EY662" s="3"/>
      <c r="EZ662" s="3"/>
      <c r="FA662" s="3"/>
      <c r="FB662" s="3"/>
      <c r="FC662" s="3"/>
      <c r="FD662" s="3"/>
      <c r="FE662" s="3"/>
      <c r="FF662" s="3"/>
      <c r="FG662" s="3"/>
      <c r="FH662" s="3"/>
      <c r="FI662" s="3"/>
      <c r="FJ662" s="3"/>
      <c r="FK662" s="3"/>
      <c r="FL662" s="3"/>
      <c r="FM662" s="3"/>
      <c r="FN662" s="3"/>
      <c r="FO662" s="3"/>
      <c r="FP662" s="3"/>
      <c r="FQ662" s="3"/>
      <c r="FR662" s="3"/>
      <c r="FS662" s="3"/>
      <c r="FT662" s="3"/>
      <c r="FU662" s="3"/>
      <c r="FV662" s="3"/>
      <c r="FW662" s="3"/>
      <c r="FX662" s="3"/>
      <c r="FY662" s="3"/>
      <c r="FZ662" s="3"/>
      <c r="GA662" s="3"/>
      <c r="GB662" s="3"/>
      <c r="GC662" s="3"/>
      <c r="GD662" s="3"/>
      <c r="GE662" s="3"/>
      <c r="GF662" s="3"/>
      <c r="GG662" s="3"/>
      <c r="GH662" s="3"/>
      <c r="GI662" s="3"/>
      <c r="GJ662" s="3"/>
      <c r="GK662" s="3"/>
      <c r="GL662" s="3"/>
      <c r="GM662" s="3"/>
      <c r="GN662" s="3"/>
      <c r="GO662" s="3"/>
      <c r="GP662" s="3"/>
      <c r="GQ662" s="3"/>
      <c r="GR662" s="3"/>
      <c r="GS662" s="3"/>
      <c r="GT662" s="3"/>
      <c r="GU662" s="3"/>
      <c r="GV662" s="3"/>
      <c r="GW662" s="3"/>
      <c r="GX662" s="3"/>
      <c r="GY662" s="3"/>
      <c r="GZ662" s="3"/>
      <c r="HA662" s="3"/>
      <c r="HB662" s="3"/>
      <c r="HC662" s="3"/>
      <c r="HD662" s="3"/>
      <c r="HE662" s="3"/>
      <c r="HF662" s="3"/>
      <c r="HG662" s="3"/>
      <c r="HH662" s="3"/>
      <c r="HI662" s="3"/>
      <c r="HJ662" s="3"/>
      <c r="HK662" s="3"/>
      <c r="HL662" s="3"/>
      <c r="HM662" s="3"/>
      <c r="HN662" s="3"/>
      <c r="HO662" s="3"/>
      <c r="HP662" s="3"/>
      <c r="HQ662" s="3"/>
      <c r="HR662" s="3"/>
      <c r="HS662" s="3"/>
      <c r="HT662" s="3"/>
      <c r="HU662" s="3"/>
      <c r="HV662" s="3"/>
      <c r="HW662" s="3"/>
      <c r="HX662" s="3"/>
      <c r="HY662" s="3"/>
      <c r="HZ662" s="3"/>
      <c r="IA662" s="3"/>
      <c r="IB662" s="3"/>
      <c r="IC662" s="3"/>
      <c r="ID662" s="3"/>
      <c r="IE662" s="3"/>
      <c r="IF662" s="3"/>
      <c r="IG662" s="3"/>
      <c r="IH662" s="3"/>
      <c r="II662" s="3"/>
      <c r="IJ662" s="3"/>
      <c r="IK662" s="3"/>
      <c r="IL662" s="3"/>
      <c r="IM662" s="3"/>
      <c r="IN662" s="3"/>
      <c r="IO662" s="3"/>
      <c r="IP662" s="3"/>
      <c r="IQ662" s="3"/>
      <c r="IR662" s="3"/>
      <c r="IS662" s="3"/>
      <c r="IT662" s="3"/>
      <c r="IU662" s="3"/>
      <c r="IV662" s="3"/>
      <c r="IW662" s="3"/>
      <c r="IX662" s="3"/>
      <c r="IY662" s="3"/>
      <c r="IZ662" s="3"/>
      <c r="JA662" s="3"/>
      <c r="JB662" s="3"/>
      <c r="JC662" s="3"/>
      <c r="JD662" s="3"/>
      <c r="JE662" s="3"/>
      <c r="JF662" s="3"/>
      <c r="JG662" s="3"/>
      <c r="JH662" s="3"/>
      <c r="JI662" s="3"/>
      <c r="JJ662" s="3"/>
      <c r="JK662" s="3"/>
      <c r="JL662" s="3"/>
      <c r="JM662" s="3"/>
      <c r="JN662" s="3"/>
      <c r="JO662" s="3"/>
      <c r="JP662" s="3"/>
      <c r="JQ662" s="3"/>
      <c r="JR662" s="3"/>
      <c r="JS662" s="3"/>
      <c r="JT662" s="3"/>
      <c r="JU662" s="3"/>
      <c r="JV662" s="3"/>
      <c r="JW662" s="3"/>
      <c r="JX662" s="3"/>
      <c r="JY662" s="3"/>
      <c r="JZ662" s="3"/>
      <c r="KA662" s="3"/>
      <c r="KB662" s="3"/>
      <c r="KC662" s="3"/>
      <c r="KD662" s="3"/>
      <c r="KE662" s="3"/>
      <c r="KF662" s="3"/>
      <c r="KG662" s="3"/>
      <c r="KH662" s="3"/>
      <c r="KI662" s="3"/>
      <c r="KJ662" s="3"/>
      <c r="KK662" s="3"/>
      <c r="KL662" s="3"/>
      <c r="KM662" s="3"/>
      <c r="KN662" s="3"/>
    </row>
    <row r="663" spans="1:300">
      <c r="A663" s="3">
        <v>0</v>
      </c>
      <c r="B66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663)))"),"")</f>
        <v/>
      </c>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c r="AQ663" s="4"/>
      <c r="AR663" s="4"/>
      <c r="AS663" s="4"/>
      <c r="AT663" s="4"/>
      <c r="AU663" s="4"/>
      <c r="AV663" s="4"/>
      <c r="AW663" s="4"/>
      <c r="AX663" s="4"/>
      <c r="AY663" s="4"/>
      <c r="AZ663" s="4"/>
      <c r="BA663" s="4"/>
      <c r="BB663" s="4"/>
      <c r="BC663" s="4"/>
      <c r="BD663" s="4"/>
      <c r="BE663" s="4"/>
      <c r="BF663" s="4"/>
      <c r="BG663" s="4"/>
      <c r="BH663" s="4"/>
      <c r="BI663" s="4"/>
      <c r="BJ663" s="4"/>
      <c r="BK663" s="4"/>
      <c r="BL663" s="4"/>
      <c r="BM663" s="4"/>
      <c r="BN663" s="4"/>
      <c r="BO663" s="4"/>
      <c r="BP663" s="4"/>
      <c r="BQ663" s="4"/>
      <c r="BR663" s="4"/>
      <c r="BS663" s="4"/>
      <c r="BT663" s="4"/>
      <c r="BU663" s="4"/>
      <c r="BV663" s="4"/>
      <c r="BW663" s="4"/>
      <c r="BX663" s="4"/>
      <c r="BY663" s="4"/>
      <c r="BZ663" s="4"/>
      <c r="CA663" s="4"/>
      <c r="CB663" s="4"/>
      <c r="CC663" s="4"/>
      <c r="CD663" s="4"/>
      <c r="CE663" s="4"/>
      <c r="CF663" s="4"/>
      <c r="CG663" s="4"/>
      <c r="CH663" s="4"/>
      <c r="CI663" s="4"/>
      <c r="CJ663" s="4"/>
      <c r="CK663" s="4"/>
      <c r="CL663" s="4"/>
      <c r="CM663" s="4"/>
      <c r="CN663" s="4"/>
      <c r="CO663" s="4"/>
      <c r="CP663" s="4"/>
      <c r="CQ663" s="4"/>
      <c r="CR663" s="4"/>
      <c r="CS663" s="4"/>
      <c r="CT663" s="4"/>
      <c r="CU663" s="4"/>
      <c r="CV663" s="4"/>
      <c r="CW663" s="4"/>
      <c r="CX663" s="4"/>
      <c r="CY663" s="4"/>
      <c r="CZ663" s="4"/>
      <c r="DA663" s="4"/>
      <c r="DB663" s="4"/>
      <c r="DC663" s="4"/>
      <c r="DD663" s="4"/>
      <c r="DE663" s="4"/>
      <c r="DF663" s="4"/>
      <c r="DG663" s="4"/>
      <c r="DH663" s="4"/>
      <c r="DI663" s="4"/>
      <c r="DJ663" s="4"/>
      <c r="DK663" s="4"/>
      <c r="DL663" s="4"/>
      <c r="DM663" s="4"/>
      <c r="DN663" s="4"/>
      <c r="DO663" s="4"/>
      <c r="DP663" s="4"/>
      <c r="DQ663" s="4"/>
      <c r="DR663" s="4"/>
      <c r="DS663" s="4"/>
      <c r="DT663" s="4"/>
      <c r="DU663" s="4"/>
      <c r="DV663" s="4"/>
      <c r="DW663" s="4"/>
      <c r="DX663" s="4"/>
      <c r="DY663" s="4"/>
      <c r="DZ663" s="4"/>
      <c r="EA663" s="4"/>
      <c r="EB663" s="4"/>
      <c r="EC663" s="4"/>
      <c r="ED663" s="4"/>
      <c r="EE663" s="4"/>
      <c r="EF663" s="4"/>
      <c r="EG663" s="4"/>
      <c r="EH663" s="4"/>
      <c r="EI663" s="4"/>
      <c r="EJ663" s="4"/>
      <c r="EK663" s="4"/>
      <c r="EL663" s="4"/>
      <c r="EM663" s="4"/>
      <c r="EN663" s="4"/>
      <c r="EO663" s="4"/>
      <c r="EP663" s="4"/>
      <c r="EQ663" s="4"/>
      <c r="ER663" s="4"/>
      <c r="ES663" s="4"/>
      <c r="ET663" s="4"/>
      <c r="EU663" s="4"/>
      <c r="EV663" s="4"/>
      <c r="EW663" s="4"/>
      <c r="EX663" s="4"/>
      <c r="EY663" s="3"/>
      <c r="EZ663" s="3"/>
      <c r="FA663" s="3"/>
      <c r="FB663" s="3"/>
      <c r="FC663" s="3"/>
      <c r="FD663" s="3"/>
      <c r="FE663" s="3"/>
      <c r="FF663" s="3"/>
      <c r="FG663" s="3"/>
      <c r="FH663" s="3"/>
      <c r="FI663" s="3"/>
      <c r="FJ663" s="3"/>
      <c r="FK663" s="3"/>
      <c r="FL663" s="3"/>
      <c r="FM663" s="3"/>
      <c r="FN663" s="3"/>
      <c r="FO663" s="3"/>
      <c r="FP663" s="3"/>
      <c r="FQ663" s="3"/>
      <c r="FR663" s="3"/>
      <c r="FS663" s="3"/>
      <c r="FT663" s="3"/>
      <c r="FU663" s="3"/>
      <c r="FV663" s="3"/>
      <c r="FW663" s="3"/>
      <c r="FX663" s="3"/>
      <c r="FY663" s="3"/>
      <c r="FZ663" s="3"/>
      <c r="GA663" s="3"/>
      <c r="GB663" s="3"/>
      <c r="GC663" s="3"/>
      <c r="GD663" s="3"/>
      <c r="GE663" s="3"/>
      <c r="GF663" s="3"/>
      <c r="GG663" s="3"/>
      <c r="GH663" s="3"/>
      <c r="GI663" s="3"/>
      <c r="GJ663" s="3"/>
      <c r="GK663" s="3"/>
      <c r="GL663" s="3"/>
      <c r="GM663" s="3"/>
      <c r="GN663" s="3"/>
      <c r="GO663" s="3"/>
      <c r="GP663" s="3"/>
      <c r="GQ663" s="3"/>
      <c r="GR663" s="3"/>
      <c r="GS663" s="3"/>
      <c r="GT663" s="3"/>
      <c r="GU663" s="3"/>
      <c r="GV663" s="3"/>
      <c r="GW663" s="3"/>
      <c r="GX663" s="3"/>
      <c r="GY663" s="3"/>
      <c r="GZ663" s="3"/>
      <c r="HA663" s="3"/>
      <c r="HB663" s="3"/>
      <c r="HC663" s="3"/>
      <c r="HD663" s="3"/>
      <c r="HE663" s="3"/>
      <c r="HF663" s="3"/>
      <c r="HG663" s="3"/>
      <c r="HH663" s="3"/>
      <c r="HI663" s="3"/>
      <c r="HJ663" s="3"/>
      <c r="HK663" s="3"/>
      <c r="HL663" s="3"/>
      <c r="HM663" s="3"/>
      <c r="HN663" s="3"/>
      <c r="HO663" s="3"/>
      <c r="HP663" s="3"/>
      <c r="HQ663" s="3"/>
      <c r="HR663" s="3"/>
      <c r="HS663" s="3"/>
      <c r="HT663" s="3"/>
      <c r="HU663" s="3"/>
      <c r="HV663" s="3"/>
      <c r="HW663" s="3"/>
      <c r="HX663" s="3"/>
      <c r="HY663" s="3"/>
      <c r="HZ663" s="3"/>
      <c r="IA663" s="3"/>
      <c r="IB663" s="3"/>
      <c r="IC663" s="3"/>
      <c r="ID663" s="3"/>
      <c r="IE663" s="3"/>
      <c r="IF663" s="3"/>
      <c r="IG663" s="3"/>
      <c r="IH663" s="3"/>
      <c r="II663" s="3"/>
      <c r="IJ663" s="3"/>
      <c r="IK663" s="3"/>
      <c r="IL663" s="3"/>
      <c r="IM663" s="3"/>
      <c r="IN663" s="3"/>
      <c r="IO663" s="3"/>
      <c r="IP663" s="3"/>
      <c r="IQ663" s="3"/>
      <c r="IR663" s="3"/>
      <c r="IS663" s="3"/>
      <c r="IT663" s="3"/>
      <c r="IU663" s="3"/>
      <c r="IV663" s="3"/>
      <c r="IW663" s="3"/>
      <c r="IX663" s="3"/>
      <c r="IY663" s="3"/>
      <c r="IZ663" s="3"/>
      <c r="JA663" s="3"/>
      <c r="JB663" s="3"/>
      <c r="JC663" s="3"/>
      <c r="JD663" s="3"/>
      <c r="JE663" s="3"/>
      <c r="JF663" s="3"/>
      <c r="JG663" s="3"/>
      <c r="JH663" s="3"/>
      <c r="JI663" s="3"/>
      <c r="JJ663" s="3"/>
      <c r="JK663" s="3"/>
      <c r="JL663" s="3"/>
      <c r="JM663" s="3"/>
      <c r="JN663" s="3"/>
      <c r="JO663" s="3"/>
      <c r="JP663" s="3"/>
      <c r="JQ663" s="3"/>
      <c r="JR663" s="3"/>
      <c r="JS663" s="3"/>
      <c r="JT663" s="3"/>
      <c r="JU663" s="3"/>
      <c r="JV663" s="3"/>
      <c r="JW663" s="3"/>
      <c r="JX663" s="3"/>
      <c r="JY663" s="3"/>
      <c r="JZ663" s="3"/>
      <c r="KA663" s="3"/>
      <c r="KB663" s="3"/>
      <c r="KC663" s="3"/>
      <c r="KD663" s="3"/>
      <c r="KE663" s="3"/>
      <c r="KF663" s="3"/>
      <c r="KG663" s="3"/>
      <c r="KH663" s="3"/>
      <c r="KI663" s="3"/>
      <c r="KJ663" s="3"/>
      <c r="KK663" s="3"/>
      <c r="KL663" s="3"/>
      <c r="KM663" s="3"/>
      <c r="KN663" s="3"/>
    </row>
    <row r="664" spans="1:300">
      <c r="A664" s="3">
        <v>0</v>
      </c>
      <c r="B66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664)))"),"")</f>
        <v/>
      </c>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c r="AQ664" s="4"/>
      <c r="AR664" s="4"/>
      <c r="AS664" s="4"/>
      <c r="AT664" s="4"/>
      <c r="AU664" s="4"/>
      <c r="AV664" s="4"/>
      <c r="AW664" s="4"/>
      <c r="AX664" s="4"/>
      <c r="AY664" s="4"/>
      <c r="AZ664" s="4"/>
      <c r="BA664" s="4"/>
      <c r="BB664" s="4"/>
      <c r="BC664" s="4"/>
      <c r="BD664" s="4"/>
      <c r="BE664" s="4"/>
      <c r="BF664" s="4"/>
      <c r="BG664" s="4"/>
      <c r="BH664" s="4"/>
      <c r="BI664" s="4"/>
      <c r="BJ664" s="4"/>
      <c r="BK664" s="4"/>
      <c r="BL664" s="4"/>
      <c r="BM664" s="4"/>
      <c r="BN664" s="4"/>
      <c r="BO664" s="4"/>
      <c r="BP664" s="4"/>
      <c r="BQ664" s="4"/>
      <c r="BR664" s="4"/>
      <c r="BS664" s="4"/>
      <c r="BT664" s="4"/>
      <c r="BU664" s="4"/>
      <c r="BV664" s="4"/>
      <c r="BW664" s="4"/>
      <c r="BX664" s="4"/>
      <c r="BY664" s="4"/>
      <c r="BZ664" s="4"/>
      <c r="CA664" s="4"/>
      <c r="CB664" s="4"/>
      <c r="CC664" s="4"/>
      <c r="CD664" s="4"/>
      <c r="CE664" s="4"/>
      <c r="CF664" s="4"/>
      <c r="CG664" s="4"/>
      <c r="CH664" s="4"/>
      <c r="CI664" s="4"/>
      <c r="CJ664" s="4"/>
      <c r="CK664" s="4"/>
      <c r="CL664" s="4"/>
      <c r="CM664" s="4"/>
      <c r="CN664" s="4"/>
      <c r="CO664" s="4"/>
      <c r="CP664" s="4"/>
      <c r="CQ664" s="4"/>
      <c r="CR664" s="4"/>
      <c r="CS664" s="4"/>
      <c r="CT664" s="4"/>
      <c r="CU664" s="4"/>
      <c r="CV664" s="4"/>
      <c r="CW664" s="4"/>
      <c r="CX664" s="4"/>
      <c r="CY664" s="4"/>
      <c r="CZ664" s="4"/>
      <c r="DA664" s="4"/>
      <c r="DB664" s="4"/>
      <c r="DC664" s="4"/>
      <c r="DD664" s="4"/>
      <c r="DE664" s="4"/>
      <c r="DF664" s="4"/>
      <c r="DG664" s="4"/>
      <c r="DH664" s="4"/>
      <c r="DI664" s="4"/>
      <c r="DJ664" s="4"/>
      <c r="DK664" s="4"/>
      <c r="DL664" s="4"/>
      <c r="DM664" s="4"/>
      <c r="DN664" s="4"/>
      <c r="DO664" s="4"/>
      <c r="DP664" s="4"/>
      <c r="DQ664" s="4"/>
      <c r="DR664" s="4"/>
      <c r="DS664" s="4"/>
      <c r="DT664" s="4"/>
      <c r="DU664" s="4"/>
      <c r="DV664" s="4"/>
      <c r="DW664" s="4"/>
      <c r="DX664" s="4"/>
      <c r="DY664" s="4"/>
      <c r="DZ664" s="4"/>
      <c r="EA664" s="4"/>
      <c r="EB664" s="4"/>
      <c r="EC664" s="4"/>
      <c r="ED664" s="4"/>
      <c r="EE664" s="4"/>
      <c r="EF664" s="4"/>
      <c r="EG664" s="4"/>
      <c r="EH664" s="4"/>
      <c r="EI664" s="4"/>
      <c r="EJ664" s="4"/>
      <c r="EK664" s="4"/>
      <c r="EL664" s="4"/>
      <c r="EM664" s="4"/>
      <c r="EN664" s="4"/>
      <c r="EO664" s="4"/>
      <c r="EP664" s="4"/>
      <c r="EQ664" s="4"/>
      <c r="ER664" s="4"/>
      <c r="ES664" s="4"/>
      <c r="ET664" s="4"/>
      <c r="EU664" s="4"/>
      <c r="EV664" s="4"/>
      <c r="EW664" s="4"/>
      <c r="EX664" s="4"/>
      <c r="EY664" s="3"/>
      <c r="EZ664" s="3"/>
      <c r="FA664" s="3"/>
      <c r="FB664" s="3"/>
      <c r="FC664" s="3"/>
      <c r="FD664" s="3"/>
      <c r="FE664" s="3"/>
      <c r="FF664" s="3"/>
      <c r="FG664" s="3"/>
      <c r="FH664" s="3"/>
      <c r="FI664" s="3"/>
      <c r="FJ664" s="3"/>
      <c r="FK664" s="3"/>
      <c r="FL664" s="3"/>
      <c r="FM664" s="3"/>
      <c r="FN664" s="3"/>
      <c r="FO664" s="3"/>
      <c r="FP664" s="3"/>
      <c r="FQ664" s="3"/>
      <c r="FR664" s="3"/>
      <c r="FS664" s="3"/>
      <c r="FT664" s="3"/>
      <c r="FU664" s="3"/>
      <c r="FV664" s="3"/>
      <c r="FW664" s="3"/>
      <c r="FX664" s="3"/>
      <c r="FY664" s="3"/>
      <c r="FZ664" s="3"/>
      <c r="GA664" s="3"/>
      <c r="GB664" s="3"/>
      <c r="GC664" s="3"/>
      <c r="GD664" s="3"/>
      <c r="GE664" s="3"/>
      <c r="GF664" s="3"/>
      <c r="GG664" s="3"/>
      <c r="GH664" s="3"/>
      <c r="GI664" s="3"/>
      <c r="GJ664" s="3"/>
      <c r="GK664" s="3"/>
      <c r="GL664" s="3"/>
      <c r="GM664" s="3"/>
      <c r="GN664" s="3"/>
      <c r="GO664" s="3"/>
      <c r="GP664" s="3"/>
      <c r="GQ664" s="3"/>
      <c r="GR664" s="3"/>
      <c r="GS664" s="3"/>
      <c r="GT664" s="3"/>
      <c r="GU664" s="3"/>
      <c r="GV664" s="3"/>
      <c r="GW664" s="3"/>
      <c r="GX664" s="3"/>
      <c r="GY664" s="3"/>
      <c r="GZ664" s="3"/>
      <c r="HA664" s="3"/>
      <c r="HB664" s="3"/>
      <c r="HC664" s="3"/>
      <c r="HD664" s="3"/>
      <c r="HE664" s="3"/>
      <c r="HF664" s="3"/>
      <c r="HG664" s="3"/>
      <c r="HH664" s="3"/>
      <c r="HI664" s="3"/>
      <c r="HJ664" s="3"/>
      <c r="HK664" s="3"/>
      <c r="HL664" s="3"/>
      <c r="HM664" s="3"/>
      <c r="HN664" s="3"/>
      <c r="HO664" s="3"/>
      <c r="HP664" s="3"/>
      <c r="HQ664" s="3"/>
      <c r="HR664" s="3"/>
      <c r="HS664" s="3"/>
      <c r="HT664" s="3"/>
      <c r="HU664" s="3"/>
      <c r="HV664" s="3"/>
      <c r="HW664" s="3"/>
      <c r="HX664" s="3"/>
      <c r="HY664" s="3"/>
      <c r="HZ664" s="3"/>
      <c r="IA664" s="3"/>
      <c r="IB664" s="3"/>
      <c r="IC664" s="3"/>
      <c r="ID664" s="3"/>
      <c r="IE664" s="3"/>
      <c r="IF664" s="3"/>
      <c r="IG664" s="3"/>
      <c r="IH664" s="3"/>
      <c r="II664" s="3"/>
      <c r="IJ664" s="3"/>
      <c r="IK664" s="3"/>
      <c r="IL664" s="3"/>
      <c r="IM664" s="3"/>
      <c r="IN664" s="3"/>
      <c r="IO664" s="3"/>
      <c r="IP664" s="3"/>
      <c r="IQ664" s="3"/>
      <c r="IR664" s="3"/>
      <c r="IS664" s="3"/>
      <c r="IT664" s="3"/>
      <c r="IU664" s="3"/>
      <c r="IV664" s="3"/>
      <c r="IW664" s="3"/>
      <c r="IX664" s="3"/>
      <c r="IY664" s="3"/>
      <c r="IZ664" s="3"/>
      <c r="JA664" s="3"/>
      <c r="JB664" s="3"/>
      <c r="JC664" s="3"/>
      <c r="JD664" s="3"/>
      <c r="JE664" s="3"/>
      <c r="JF664" s="3"/>
      <c r="JG664" s="3"/>
      <c r="JH664" s="3"/>
      <c r="JI664" s="3"/>
      <c r="JJ664" s="3"/>
      <c r="JK664" s="3"/>
      <c r="JL664" s="3"/>
      <c r="JM664" s="3"/>
      <c r="JN664" s="3"/>
      <c r="JO664" s="3"/>
      <c r="JP664" s="3"/>
      <c r="JQ664" s="3"/>
      <c r="JR664" s="3"/>
      <c r="JS664" s="3"/>
      <c r="JT664" s="3"/>
      <c r="JU664" s="3"/>
      <c r="JV664" s="3"/>
      <c r="JW664" s="3"/>
      <c r="JX664" s="3"/>
      <c r="JY664" s="3"/>
      <c r="JZ664" s="3"/>
      <c r="KA664" s="3"/>
      <c r="KB664" s="3"/>
      <c r="KC664" s="3"/>
      <c r="KD664" s="3"/>
      <c r="KE664" s="3"/>
      <c r="KF664" s="3"/>
      <c r="KG664" s="3"/>
      <c r="KH664" s="3"/>
      <c r="KI664" s="3"/>
      <c r="KJ664" s="3"/>
      <c r="KK664" s="3"/>
      <c r="KL664" s="3"/>
      <c r="KM664" s="3"/>
      <c r="KN664" s="3"/>
    </row>
    <row r="665" spans="1:300">
      <c r="A665" s="3">
        <v>0</v>
      </c>
      <c r="B66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665)))"),"")</f>
        <v/>
      </c>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c r="AQ665" s="4"/>
      <c r="AR665" s="4"/>
      <c r="AS665" s="4"/>
      <c r="AT665" s="4"/>
      <c r="AU665" s="4"/>
      <c r="AV665" s="4"/>
      <c r="AW665" s="4"/>
      <c r="AX665" s="4"/>
      <c r="AY665" s="4"/>
      <c r="AZ665" s="4"/>
      <c r="BA665" s="4"/>
      <c r="BB665" s="4"/>
      <c r="BC665" s="4"/>
      <c r="BD665" s="4"/>
      <c r="BE665" s="4"/>
      <c r="BF665" s="4"/>
      <c r="BG665" s="4"/>
      <c r="BH665" s="4"/>
      <c r="BI665" s="4"/>
      <c r="BJ665" s="4"/>
      <c r="BK665" s="4"/>
      <c r="BL665" s="4"/>
      <c r="BM665" s="4"/>
      <c r="BN665" s="4"/>
      <c r="BO665" s="4"/>
      <c r="BP665" s="4"/>
      <c r="BQ665" s="4"/>
      <c r="BR665" s="4"/>
      <c r="BS665" s="4"/>
      <c r="BT665" s="4"/>
      <c r="BU665" s="4"/>
      <c r="BV665" s="4"/>
      <c r="BW665" s="4"/>
      <c r="BX665" s="4"/>
      <c r="BY665" s="4"/>
      <c r="BZ665" s="4"/>
      <c r="CA665" s="4"/>
      <c r="CB665" s="4"/>
      <c r="CC665" s="4"/>
      <c r="CD665" s="4"/>
      <c r="CE665" s="4"/>
      <c r="CF665" s="4"/>
      <c r="CG665" s="4"/>
      <c r="CH665" s="4"/>
      <c r="CI665" s="4"/>
      <c r="CJ665" s="4"/>
      <c r="CK665" s="4"/>
      <c r="CL665" s="4"/>
      <c r="CM665" s="4"/>
      <c r="CN665" s="4"/>
      <c r="CO665" s="4"/>
      <c r="CP665" s="4"/>
      <c r="CQ665" s="4"/>
      <c r="CR665" s="4"/>
      <c r="CS665" s="4"/>
      <c r="CT665" s="4"/>
      <c r="CU665" s="4"/>
      <c r="CV665" s="4"/>
      <c r="CW665" s="4"/>
      <c r="CX665" s="4"/>
      <c r="CY665" s="4"/>
      <c r="CZ665" s="4"/>
      <c r="DA665" s="4"/>
      <c r="DB665" s="4"/>
      <c r="DC665" s="4"/>
      <c r="DD665" s="4"/>
      <c r="DE665" s="4"/>
      <c r="DF665" s="4"/>
      <c r="DG665" s="4"/>
      <c r="DH665" s="4"/>
      <c r="DI665" s="4"/>
      <c r="DJ665" s="4"/>
      <c r="DK665" s="4"/>
      <c r="DL665" s="4"/>
      <c r="DM665" s="4"/>
      <c r="DN665" s="4"/>
      <c r="DO665" s="4"/>
      <c r="DP665" s="4"/>
      <c r="DQ665" s="4"/>
      <c r="DR665" s="4"/>
      <c r="DS665" s="4"/>
      <c r="DT665" s="4"/>
      <c r="DU665" s="4"/>
      <c r="DV665" s="4"/>
      <c r="DW665" s="4"/>
      <c r="DX665" s="4"/>
      <c r="DY665" s="4"/>
      <c r="DZ665" s="4"/>
      <c r="EA665" s="4"/>
      <c r="EB665" s="4"/>
      <c r="EC665" s="4"/>
      <c r="ED665" s="4"/>
      <c r="EE665" s="4"/>
      <c r="EF665" s="4"/>
      <c r="EG665" s="4"/>
      <c r="EH665" s="4"/>
      <c r="EI665" s="4"/>
      <c r="EJ665" s="4"/>
      <c r="EK665" s="4"/>
      <c r="EL665" s="4"/>
      <c r="EM665" s="4"/>
      <c r="EN665" s="4"/>
      <c r="EO665" s="4"/>
      <c r="EP665" s="4"/>
      <c r="EQ665" s="4"/>
      <c r="ER665" s="4"/>
      <c r="ES665" s="4"/>
      <c r="ET665" s="4"/>
      <c r="EU665" s="4"/>
      <c r="EV665" s="4"/>
      <c r="EW665" s="4"/>
      <c r="EX665" s="4"/>
      <c r="EY665" s="3"/>
      <c r="EZ665" s="3"/>
      <c r="FA665" s="3"/>
      <c r="FB665" s="3"/>
      <c r="FC665" s="3"/>
      <c r="FD665" s="3"/>
      <c r="FE665" s="3"/>
      <c r="FF665" s="3"/>
      <c r="FG665" s="3"/>
      <c r="FH665" s="3"/>
      <c r="FI665" s="3"/>
      <c r="FJ665" s="3"/>
      <c r="FK665" s="3"/>
      <c r="FL665" s="3"/>
      <c r="FM665" s="3"/>
      <c r="FN665" s="3"/>
      <c r="FO665" s="3"/>
      <c r="FP665" s="3"/>
      <c r="FQ665" s="3"/>
      <c r="FR665" s="3"/>
      <c r="FS665" s="3"/>
      <c r="FT665" s="3"/>
      <c r="FU665" s="3"/>
      <c r="FV665" s="3"/>
      <c r="FW665" s="3"/>
      <c r="FX665" s="3"/>
      <c r="FY665" s="3"/>
      <c r="FZ665" s="3"/>
      <c r="GA665" s="3"/>
      <c r="GB665" s="3"/>
      <c r="GC665" s="3"/>
      <c r="GD665" s="3"/>
      <c r="GE665" s="3"/>
      <c r="GF665" s="3"/>
      <c r="GG665" s="3"/>
      <c r="GH665" s="3"/>
      <c r="GI665" s="3"/>
      <c r="GJ665" s="3"/>
      <c r="GK665" s="3"/>
      <c r="GL665" s="3"/>
      <c r="GM665" s="3"/>
      <c r="GN665" s="3"/>
      <c r="GO665" s="3"/>
      <c r="GP665" s="3"/>
      <c r="GQ665" s="3"/>
      <c r="GR665" s="3"/>
      <c r="GS665" s="3"/>
      <c r="GT665" s="3"/>
      <c r="GU665" s="3"/>
      <c r="GV665" s="3"/>
      <c r="GW665" s="3"/>
      <c r="GX665" s="3"/>
      <c r="GY665" s="3"/>
      <c r="GZ665" s="3"/>
      <c r="HA665" s="3"/>
      <c r="HB665" s="3"/>
      <c r="HC665" s="3"/>
      <c r="HD665" s="3"/>
      <c r="HE665" s="3"/>
      <c r="HF665" s="3"/>
      <c r="HG665" s="3"/>
      <c r="HH665" s="3"/>
      <c r="HI665" s="3"/>
      <c r="HJ665" s="3"/>
      <c r="HK665" s="3"/>
      <c r="HL665" s="3"/>
      <c r="HM665" s="3"/>
      <c r="HN665" s="3"/>
      <c r="HO665" s="3"/>
      <c r="HP665" s="3"/>
      <c r="HQ665" s="3"/>
      <c r="HR665" s="3"/>
      <c r="HS665" s="3"/>
      <c r="HT665" s="3"/>
      <c r="HU665" s="3"/>
      <c r="HV665" s="3"/>
      <c r="HW665" s="3"/>
      <c r="HX665" s="3"/>
      <c r="HY665" s="3"/>
      <c r="HZ665" s="3"/>
      <c r="IA665" s="3"/>
      <c r="IB665" s="3"/>
      <c r="IC665" s="3"/>
      <c r="ID665" s="3"/>
      <c r="IE665" s="3"/>
      <c r="IF665" s="3"/>
      <c r="IG665" s="3"/>
      <c r="IH665" s="3"/>
      <c r="II665" s="3"/>
      <c r="IJ665" s="3"/>
      <c r="IK665" s="3"/>
      <c r="IL665" s="3"/>
      <c r="IM665" s="3"/>
      <c r="IN665" s="3"/>
      <c r="IO665" s="3"/>
      <c r="IP665" s="3"/>
      <c r="IQ665" s="3"/>
      <c r="IR665" s="3"/>
      <c r="IS665" s="3"/>
      <c r="IT665" s="3"/>
      <c r="IU665" s="3"/>
      <c r="IV665" s="3"/>
      <c r="IW665" s="3"/>
      <c r="IX665" s="3"/>
      <c r="IY665" s="3"/>
      <c r="IZ665" s="3"/>
      <c r="JA665" s="3"/>
      <c r="JB665" s="3"/>
      <c r="JC665" s="3"/>
      <c r="JD665" s="3"/>
      <c r="JE665" s="3"/>
      <c r="JF665" s="3"/>
      <c r="JG665" s="3"/>
      <c r="JH665" s="3"/>
      <c r="JI665" s="3"/>
      <c r="JJ665" s="3"/>
      <c r="JK665" s="3"/>
      <c r="JL665" s="3"/>
      <c r="JM665" s="3"/>
      <c r="JN665" s="3"/>
      <c r="JO665" s="3"/>
      <c r="JP665" s="3"/>
      <c r="JQ665" s="3"/>
      <c r="JR665" s="3"/>
      <c r="JS665" s="3"/>
      <c r="JT665" s="3"/>
      <c r="JU665" s="3"/>
      <c r="JV665" s="3"/>
      <c r="JW665" s="3"/>
      <c r="JX665" s="3"/>
      <c r="JY665" s="3"/>
      <c r="JZ665" s="3"/>
      <c r="KA665" s="3"/>
      <c r="KB665" s="3"/>
      <c r="KC665" s="3"/>
      <c r="KD665" s="3"/>
      <c r="KE665" s="3"/>
      <c r="KF665" s="3"/>
      <c r="KG665" s="3"/>
      <c r="KH665" s="3"/>
      <c r="KI665" s="3"/>
      <c r="KJ665" s="3"/>
      <c r="KK665" s="3"/>
      <c r="KL665" s="3"/>
      <c r="KM665" s="3"/>
      <c r="KN665" s="3"/>
    </row>
    <row r="666" spans="1:300">
      <c r="A666" s="3">
        <v>0</v>
      </c>
      <c r="B66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666)))"),"")</f>
        <v/>
      </c>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c r="AQ666" s="4"/>
      <c r="AR666" s="4"/>
      <c r="AS666" s="4"/>
      <c r="AT666" s="4"/>
      <c r="AU666" s="4"/>
      <c r="AV666" s="4"/>
      <c r="AW666" s="4"/>
      <c r="AX666" s="4"/>
      <c r="AY666" s="4"/>
      <c r="AZ666" s="4"/>
      <c r="BA666" s="4"/>
      <c r="BB666" s="4"/>
      <c r="BC666" s="4"/>
      <c r="BD666" s="4"/>
      <c r="BE666" s="4"/>
      <c r="BF666" s="4"/>
      <c r="BG666" s="4"/>
      <c r="BH666" s="4"/>
      <c r="BI666" s="4"/>
      <c r="BJ666" s="4"/>
      <c r="BK666" s="4"/>
      <c r="BL666" s="4"/>
      <c r="BM666" s="4"/>
      <c r="BN666" s="4"/>
      <c r="BO666" s="4"/>
      <c r="BP666" s="4"/>
      <c r="BQ666" s="4"/>
      <c r="BR666" s="4"/>
      <c r="BS666" s="4"/>
      <c r="BT666" s="4"/>
      <c r="BU666" s="4"/>
      <c r="BV666" s="4"/>
      <c r="BW666" s="4"/>
      <c r="BX666" s="4"/>
      <c r="BY666" s="4"/>
      <c r="BZ666" s="4"/>
      <c r="CA666" s="4"/>
      <c r="CB666" s="4"/>
      <c r="CC666" s="4"/>
      <c r="CD666" s="4"/>
      <c r="CE666" s="4"/>
      <c r="CF666" s="4"/>
      <c r="CG666" s="4"/>
      <c r="CH666" s="4"/>
      <c r="CI666" s="4"/>
      <c r="CJ666" s="4"/>
      <c r="CK666" s="4"/>
      <c r="CL666" s="4"/>
      <c r="CM666" s="4"/>
      <c r="CN666" s="4"/>
      <c r="CO666" s="4"/>
      <c r="CP666" s="4"/>
      <c r="CQ666" s="4"/>
      <c r="CR666" s="4"/>
      <c r="CS666" s="4"/>
      <c r="CT666" s="4"/>
      <c r="CU666" s="4"/>
      <c r="CV666" s="4"/>
      <c r="CW666" s="4"/>
      <c r="CX666" s="4"/>
      <c r="CY666" s="4"/>
      <c r="CZ666" s="4"/>
      <c r="DA666" s="4"/>
      <c r="DB666" s="4"/>
      <c r="DC666" s="4"/>
      <c r="DD666" s="4"/>
      <c r="DE666" s="4"/>
      <c r="DF666" s="4"/>
      <c r="DG666" s="4"/>
      <c r="DH666" s="4"/>
      <c r="DI666" s="4"/>
      <c r="DJ666" s="4"/>
      <c r="DK666" s="4"/>
      <c r="DL666" s="4"/>
      <c r="DM666" s="4"/>
      <c r="DN666" s="4"/>
      <c r="DO666" s="4"/>
      <c r="DP666" s="4"/>
      <c r="DQ666" s="4"/>
      <c r="DR666" s="4"/>
      <c r="DS666" s="4"/>
      <c r="DT666" s="4"/>
      <c r="DU666" s="4"/>
      <c r="DV666" s="4"/>
      <c r="DW666" s="4"/>
      <c r="DX666" s="4"/>
      <c r="DY666" s="4"/>
      <c r="DZ666" s="4"/>
      <c r="EA666" s="4"/>
      <c r="EB666" s="4"/>
      <c r="EC666" s="4"/>
      <c r="ED666" s="4"/>
      <c r="EE666" s="4"/>
      <c r="EF666" s="4"/>
      <c r="EG666" s="4"/>
      <c r="EH666" s="4"/>
      <c r="EI666" s="4"/>
      <c r="EJ666" s="4"/>
      <c r="EK666" s="4"/>
      <c r="EL666" s="4"/>
      <c r="EM666" s="4"/>
      <c r="EN666" s="4"/>
      <c r="EO666" s="4"/>
      <c r="EP666" s="4"/>
      <c r="EQ666" s="4"/>
      <c r="ER666" s="4"/>
      <c r="ES666" s="4"/>
      <c r="ET666" s="4"/>
      <c r="EU666" s="4"/>
      <c r="EV666" s="4"/>
      <c r="EW666" s="4"/>
      <c r="EX666" s="4"/>
      <c r="EY666" s="3"/>
      <c r="EZ666" s="3"/>
      <c r="FA666" s="3"/>
      <c r="FB666" s="3"/>
      <c r="FC666" s="3"/>
      <c r="FD666" s="3"/>
      <c r="FE666" s="3"/>
      <c r="FF666" s="3"/>
      <c r="FG666" s="3"/>
      <c r="FH666" s="3"/>
      <c r="FI666" s="3"/>
      <c r="FJ666" s="3"/>
      <c r="FK666" s="3"/>
      <c r="FL666" s="3"/>
      <c r="FM666" s="3"/>
      <c r="FN666" s="3"/>
      <c r="FO666" s="3"/>
      <c r="FP666" s="3"/>
      <c r="FQ666" s="3"/>
      <c r="FR666" s="3"/>
      <c r="FS666" s="3"/>
      <c r="FT666" s="3"/>
      <c r="FU666" s="3"/>
      <c r="FV666" s="3"/>
      <c r="FW666" s="3"/>
      <c r="FX666" s="3"/>
      <c r="FY666" s="3"/>
      <c r="FZ666" s="3"/>
      <c r="GA666" s="3"/>
      <c r="GB666" s="3"/>
      <c r="GC666" s="3"/>
      <c r="GD666" s="3"/>
      <c r="GE666" s="3"/>
      <c r="GF666" s="3"/>
      <c r="GG666" s="3"/>
      <c r="GH666" s="3"/>
      <c r="GI666" s="3"/>
      <c r="GJ666" s="3"/>
      <c r="GK666" s="3"/>
      <c r="GL666" s="3"/>
      <c r="GM666" s="3"/>
      <c r="GN666" s="3"/>
      <c r="GO666" s="3"/>
      <c r="GP666" s="3"/>
      <c r="GQ666" s="3"/>
      <c r="GR666" s="3"/>
      <c r="GS666" s="3"/>
      <c r="GT666" s="3"/>
      <c r="GU666" s="3"/>
      <c r="GV666" s="3"/>
      <c r="GW666" s="3"/>
      <c r="GX666" s="3"/>
      <c r="GY666" s="3"/>
      <c r="GZ666" s="3"/>
      <c r="HA666" s="3"/>
      <c r="HB666" s="3"/>
      <c r="HC666" s="3"/>
      <c r="HD666" s="3"/>
      <c r="HE666" s="3"/>
      <c r="HF666" s="3"/>
      <c r="HG666" s="3"/>
      <c r="HH666" s="3"/>
      <c r="HI666" s="3"/>
      <c r="HJ666" s="3"/>
      <c r="HK666" s="3"/>
      <c r="HL666" s="3"/>
      <c r="HM666" s="3"/>
      <c r="HN666" s="3"/>
      <c r="HO666" s="3"/>
      <c r="HP666" s="3"/>
      <c r="HQ666" s="3"/>
      <c r="HR666" s="3"/>
      <c r="HS666" s="3"/>
      <c r="HT666" s="3"/>
      <c r="HU666" s="3"/>
      <c r="HV666" s="3"/>
      <c r="HW666" s="3"/>
      <c r="HX666" s="3"/>
      <c r="HY666" s="3"/>
      <c r="HZ666" s="3"/>
      <c r="IA666" s="3"/>
      <c r="IB666" s="3"/>
      <c r="IC666" s="3"/>
      <c r="ID666" s="3"/>
      <c r="IE666" s="3"/>
      <c r="IF666" s="3"/>
      <c r="IG666" s="3"/>
      <c r="IH666" s="3"/>
      <c r="II666" s="3"/>
      <c r="IJ666" s="3"/>
      <c r="IK666" s="3"/>
      <c r="IL666" s="3"/>
      <c r="IM666" s="3"/>
      <c r="IN666" s="3"/>
      <c r="IO666" s="3"/>
      <c r="IP666" s="3"/>
      <c r="IQ666" s="3"/>
      <c r="IR666" s="3"/>
      <c r="IS666" s="3"/>
      <c r="IT666" s="3"/>
      <c r="IU666" s="3"/>
      <c r="IV666" s="3"/>
      <c r="IW666" s="3"/>
      <c r="IX666" s="3"/>
      <c r="IY666" s="3"/>
      <c r="IZ666" s="3"/>
      <c r="JA666" s="3"/>
      <c r="JB666" s="3"/>
      <c r="JC666" s="3"/>
      <c r="JD666" s="3"/>
      <c r="JE666" s="3"/>
      <c r="JF666" s="3"/>
      <c r="JG666" s="3"/>
      <c r="JH666" s="3"/>
      <c r="JI666" s="3"/>
      <c r="JJ666" s="3"/>
      <c r="JK666" s="3"/>
      <c r="JL666" s="3"/>
      <c r="JM666" s="3"/>
      <c r="JN666" s="3"/>
      <c r="JO666" s="3"/>
      <c r="JP666" s="3"/>
      <c r="JQ666" s="3"/>
      <c r="JR666" s="3"/>
      <c r="JS666" s="3"/>
      <c r="JT666" s="3"/>
      <c r="JU666" s="3"/>
      <c r="JV666" s="3"/>
      <c r="JW666" s="3"/>
      <c r="JX666" s="3"/>
      <c r="JY666" s="3"/>
      <c r="JZ666" s="3"/>
      <c r="KA666" s="3"/>
      <c r="KB666" s="3"/>
      <c r="KC666" s="3"/>
      <c r="KD666" s="3"/>
      <c r="KE666" s="3"/>
      <c r="KF666" s="3"/>
      <c r="KG666" s="3"/>
      <c r="KH666" s="3"/>
      <c r="KI666" s="3"/>
      <c r="KJ666" s="3"/>
      <c r="KK666" s="3"/>
      <c r="KL666" s="3"/>
      <c r="KM666" s="3"/>
      <c r="KN666" s="3"/>
    </row>
    <row r="667" spans="1:300">
      <c r="A667" s="3">
        <v>0</v>
      </c>
      <c r="B66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667)))"),"")</f>
        <v/>
      </c>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c r="AQ667" s="4"/>
      <c r="AR667" s="4"/>
      <c r="AS667" s="4"/>
      <c r="AT667" s="4"/>
      <c r="AU667" s="4"/>
      <c r="AV667" s="4"/>
      <c r="AW667" s="4"/>
      <c r="AX667" s="4"/>
      <c r="AY667" s="4"/>
      <c r="AZ667" s="4"/>
      <c r="BA667" s="4"/>
      <c r="BB667" s="4"/>
      <c r="BC667" s="4"/>
      <c r="BD667" s="4"/>
      <c r="BE667" s="4"/>
      <c r="BF667" s="4"/>
      <c r="BG667" s="4"/>
      <c r="BH667" s="4"/>
      <c r="BI667" s="4"/>
      <c r="BJ667" s="4"/>
      <c r="BK667" s="4"/>
      <c r="BL667" s="4"/>
      <c r="BM667" s="4"/>
      <c r="BN667" s="4"/>
      <c r="BO667" s="4"/>
      <c r="BP667" s="4"/>
      <c r="BQ667" s="4"/>
      <c r="BR667" s="4"/>
      <c r="BS667" s="4"/>
      <c r="BT667" s="4"/>
      <c r="BU667" s="4"/>
      <c r="BV667" s="4"/>
      <c r="BW667" s="4"/>
      <c r="BX667" s="4"/>
      <c r="BY667" s="4"/>
      <c r="BZ667" s="4"/>
      <c r="CA667" s="4"/>
      <c r="CB667" s="4"/>
      <c r="CC667" s="4"/>
      <c r="CD667" s="4"/>
      <c r="CE667" s="4"/>
      <c r="CF667" s="4"/>
      <c r="CG667" s="4"/>
      <c r="CH667" s="4"/>
      <c r="CI667" s="4"/>
      <c r="CJ667" s="4"/>
      <c r="CK667" s="4"/>
      <c r="CL667" s="4"/>
      <c r="CM667" s="4"/>
      <c r="CN667" s="4"/>
      <c r="CO667" s="4"/>
      <c r="CP667" s="4"/>
      <c r="CQ667" s="4"/>
      <c r="CR667" s="4"/>
      <c r="CS667" s="4"/>
      <c r="CT667" s="4"/>
      <c r="CU667" s="4"/>
      <c r="CV667" s="4"/>
      <c r="CW667" s="4"/>
      <c r="CX667" s="4"/>
      <c r="CY667" s="4"/>
      <c r="CZ667" s="4"/>
      <c r="DA667" s="4"/>
      <c r="DB667" s="4"/>
      <c r="DC667" s="4"/>
      <c r="DD667" s="4"/>
      <c r="DE667" s="4"/>
      <c r="DF667" s="4"/>
      <c r="DG667" s="4"/>
      <c r="DH667" s="4"/>
      <c r="DI667" s="4"/>
      <c r="DJ667" s="4"/>
      <c r="DK667" s="4"/>
      <c r="DL667" s="4"/>
      <c r="DM667" s="4"/>
      <c r="DN667" s="4"/>
      <c r="DO667" s="4"/>
      <c r="DP667" s="4"/>
      <c r="DQ667" s="4"/>
      <c r="DR667" s="4"/>
      <c r="DS667" s="4"/>
      <c r="DT667" s="4"/>
      <c r="DU667" s="4"/>
      <c r="DV667" s="4"/>
      <c r="DW667" s="4"/>
      <c r="DX667" s="4"/>
      <c r="DY667" s="4"/>
      <c r="DZ667" s="4"/>
      <c r="EA667" s="4"/>
      <c r="EB667" s="4"/>
      <c r="EC667" s="4"/>
      <c r="ED667" s="4"/>
      <c r="EE667" s="4"/>
      <c r="EF667" s="4"/>
      <c r="EG667" s="4"/>
      <c r="EH667" s="4"/>
      <c r="EI667" s="4"/>
      <c r="EJ667" s="4"/>
      <c r="EK667" s="4"/>
      <c r="EL667" s="4"/>
      <c r="EM667" s="4"/>
      <c r="EN667" s="4"/>
      <c r="EO667" s="4"/>
      <c r="EP667" s="4"/>
      <c r="EQ667" s="4"/>
      <c r="ER667" s="4"/>
      <c r="ES667" s="4"/>
      <c r="ET667" s="4"/>
      <c r="EU667" s="4"/>
      <c r="EV667" s="4"/>
      <c r="EW667" s="4"/>
      <c r="EX667" s="4"/>
      <c r="EY667" s="3"/>
      <c r="EZ667" s="3"/>
      <c r="FA667" s="3"/>
      <c r="FB667" s="3"/>
      <c r="FC667" s="3"/>
      <c r="FD667" s="3"/>
      <c r="FE667" s="3"/>
      <c r="FF667" s="3"/>
      <c r="FG667" s="3"/>
      <c r="FH667" s="3"/>
      <c r="FI667" s="3"/>
      <c r="FJ667" s="3"/>
      <c r="FK667" s="3"/>
      <c r="FL667" s="3"/>
      <c r="FM667" s="3"/>
      <c r="FN667" s="3"/>
      <c r="FO667" s="3"/>
      <c r="FP667" s="3"/>
      <c r="FQ667" s="3"/>
      <c r="FR667" s="3"/>
      <c r="FS667" s="3"/>
      <c r="FT667" s="3"/>
      <c r="FU667" s="3"/>
      <c r="FV667" s="3"/>
      <c r="FW667" s="3"/>
      <c r="FX667" s="3"/>
      <c r="FY667" s="3"/>
      <c r="FZ667" s="3"/>
      <c r="GA667" s="3"/>
      <c r="GB667" s="3"/>
      <c r="GC667" s="3"/>
      <c r="GD667" s="3"/>
      <c r="GE667" s="3"/>
      <c r="GF667" s="3"/>
      <c r="GG667" s="3"/>
      <c r="GH667" s="3"/>
      <c r="GI667" s="3"/>
      <c r="GJ667" s="3"/>
      <c r="GK667" s="3"/>
      <c r="GL667" s="3"/>
      <c r="GM667" s="3"/>
      <c r="GN667" s="3"/>
      <c r="GO667" s="3"/>
      <c r="GP667" s="3"/>
      <c r="GQ667" s="3"/>
      <c r="GR667" s="3"/>
      <c r="GS667" s="3"/>
      <c r="GT667" s="3"/>
      <c r="GU667" s="3"/>
      <c r="GV667" s="3"/>
      <c r="GW667" s="3"/>
      <c r="GX667" s="3"/>
      <c r="GY667" s="3"/>
      <c r="GZ667" s="3"/>
      <c r="HA667" s="3"/>
      <c r="HB667" s="3"/>
      <c r="HC667" s="3"/>
      <c r="HD667" s="3"/>
      <c r="HE667" s="3"/>
      <c r="HF667" s="3"/>
      <c r="HG667" s="3"/>
      <c r="HH667" s="3"/>
      <c r="HI667" s="3"/>
      <c r="HJ667" s="3"/>
      <c r="HK667" s="3"/>
      <c r="HL667" s="3"/>
      <c r="HM667" s="3"/>
      <c r="HN667" s="3"/>
      <c r="HO667" s="3"/>
      <c r="HP667" s="3"/>
      <c r="HQ667" s="3"/>
      <c r="HR667" s="3"/>
      <c r="HS667" s="3"/>
      <c r="HT667" s="3"/>
      <c r="HU667" s="3"/>
      <c r="HV667" s="3"/>
      <c r="HW667" s="3"/>
      <c r="HX667" s="3"/>
      <c r="HY667" s="3"/>
      <c r="HZ667" s="3"/>
      <c r="IA667" s="3"/>
      <c r="IB667" s="3"/>
      <c r="IC667" s="3"/>
      <c r="ID667" s="3"/>
      <c r="IE667" s="3"/>
      <c r="IF667" s="3"/>
      <c r="IG667" s="3"/>
      <c r="IH667" s="3"/>
      <c r="II667" s="3"/>
      <c r="IJ667" s="3"/>
      <c r="IK667" s="3"/>
      <c r="IL667" s="3"/>
      <c r="IM667" s="3"/>
      <c r="IN667" s="3"/>
      <c r="IO667" s="3"/>
      <c r="IP667" s="3"/>
      <c r="IQ667" s="3"/>
      <c r="IR667" s="3"/>
      <c r="IS667" s="3"/>
      <c r="IT667" s="3"/>
      <c r="IU667" s="3"/>
      <c r="IV667" s="3"/>
      <c r="IW667" s="3"/>
      <c r="IX667" s="3"/>
      <c r="IY667" s="3"/>
      <c r="IZ667" s="3"/>
      <c r="JA667" s="3"/>
      <c r="JB667" s="3"/>
      <c r="JC667" s="3"/>
      <c r="JD667" s="3"/>
      <c r="JE667" s="3"/>
      <c r="JF667" s="3"/>
      <c r="JG667" s="3"/>
      <c r="JH667" s="3"/>
      <c r="JI667" s="3"/>
      <c r="JJ667" s="3"/>
      <c r="JK667" s="3"/>
      <c r="JL667" s="3"/>
      <c r="JM667" s="3"/>
      <c r="JN667" s="3"/>
      <c r="JO667" s="3"/>
      <c r="JP667" s="3"/>
      <c r="JQ667" s="3"/>
      <c r="JR667" s="3"/>
      <c r="JS667" s="3"/>
      <c r="JT667" s="3"/>
      <c r="JU667" s="3"/>
      <c r="JV667" s="3"/>
      <c r="JW667" s="3"/>
      <c r="JX667" s="3"/>
      <c r="JY667" s="3"/>
      <c r="JZ667" s="3"/>
      <c r="KA667" s="3"/>
      <c r="KB667" s="3"/>
      <c r="KC667" s="3"/>
      <c r="KD667" s="3"/>
      <c r="KE667" s="3"/>
      <c r="KF667" s="3"/>
      <c r="KG667" s="3"/>
      <c r="KH667" s="3"/>
      <c r="KI667" s="3"/>
      <c r="KJ667" s="3"/>
      <c r="KK667" s="3"/>
      <c r="KL667" s="3"/>
      <c r="KM667" s="3"/>
      <c r="KN667" s="3"/>
    </row>
    <row r="668" spans="1:300">
      <c r="A668" s="3">
        <v>0</v>
      </c>
      <c r="B66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668)))"),"")</f>
        <v/>
      </c>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c r="AK668" s="4"/>
      <c r="AL668" s="4"/>
      <c r="AM668" s="4"/>
      <c r="AN668" s="4"/>
      <c r="AO668" s="4"/>
      <c r="AP668" s="4"/>
      <c r="AQ668" s="4"/>
      <c r="AR668" s="4"/>
      <c r="AS668" s="4"/>
      <c r="AT668" s="4"/>
      <c r="AU668" s="4"/>
      <c r="AV668" s="4"/>
      <c r="AW668" s="4"/>
      <c r="AX668" s="4"/>
      <c r="AY668" s="4"/>
      <c r="AZ668" s="4"/>
      <c r="BA668" s="4"/>
      <c r="BB668" s="4"/>
      <c r="BC668" s="4"/>
      <c r="BD668" s="4"/>
      <c r="BE668" s="4"/>
      <c r="BF668" s="4"/>
      <c r="BG668" s="4"/>
      <c r="BH668" s="4"/>
      <c r="BI668" s="4"/>
      <c r="BJ668" s="4"/>
      <c r="BK668" s="4"/>
      <c r="BL668" s="4"/>
      <c r="BM668" s="4"/>
      <c r="BN668" s="4"/>
      <c r="BO668" s="4"/>
      <c r="BP668" s="4"/>
      <c r="BQ668" s="4"/>
      <c r="BR668" s="4"/>
      <c r="BS668" s="4"/>
      <c r="BT668" s="4"/>
      <c r="BU668" s="4"/>
      <c r="BV668" s="4"/>
      <c r="BW668" s="4"/>
      <c r="BX668" s="4"/>
      <c r="BY668" s="4"/>
      <c r="BZ668" s="4"/>
      <c r="CA668" s="4"/>
      <c r="CB668" s="4"/>
      <c r="CC668" s="4"/>
      <c r="CD668" s="4"/>
      <c r="CE668" s="4"/>
      <c r="CF668" s="4"/>
      <c r="CG668" s="4"/>
      <c r="CH668" s="4"/>
      <c r="CI668" s="4"/>
      <c r="CJ668" s="4"/>
      <c r="CK668" s="4"/>
      <c r="CL668" s="4"/>
      <c r="CM668" s="4"/>
      <c r="CN668" s="4"/>
      <c r="CO668" s="4"/>
      <c r="CP668" s="4"/>
      <c r="CQ668" s="4"/>
      <c r="CR668" s="4"/>
      <c r="CS668" s="4"/>
      <c r="CT668" s="4"/>
      <c r="CU668" s="4"/>
      <c r="CV668" s="4"/>
      <c r="CW668" s="4"/>
      <c r="CX668" s="4"/>
      <c r="CY668" s="4"/>
      <c r="CZ668" s="4"/>
      <c r="DA668" s="4"/>
      <c r="DB668" s="4"/>
      <c r="DC668" s="4"/>
      <c r="DD668" s="4"/>
      <c r="DE668" s="4"/>
      <c r="DF668" s="4"/>
      <c r="DG668" s="4"/>
      <c r="DH668" s="4"/>
      <c r="DI668" s="4"/>
      <c r="DJ668" s="4"/>
      <c r="DK668" s="4"/>
      <c r="DL668" s="4"/>
      <c r="DM668" s="4"/>
      <c r="DN668" s="4"/>
      <c r="DO668" s="4"/>
      <c r="DP668" s="4"/>
      <c r="DQ668" s="4"/>
      <c r="DR668" s="4"/>
      <c r="DS668" s="4"/>
      <c r="DT668" s="4"/>
      <c r="DU668" s="4"/>
      <c r="DV668" s="4"/>
      <c r="DW668" s="4"/>
      <c r="DX668" s="4"/>
      <c r="DY668" s="4"/>
      <c r="DZ668" s="4"/>
      <c r="EA668" s="4"/>
      <c r="EB668" s="4"/>
      <c r="EC668" s="4"/>
      <c r="ED668" s="4"/>
      <c r="EE668" s="4"/>
      <c r="EF668" s="4"/>
      <c r="EG668" s="4"/>
      <c r="EH668" s="4"/>
      <c r="EI668" s="4"/>
      <c r="EJ668" s="4"/>
      <c r="EK668" s="4"/>
      <c r="EL668" s="4"/>
      <c r="EM668" s="4"/>
      <c r="EN668" s="4"/>
      <c r="EO668" s="4"/>
      <c r="EP668" s="4"/>
      <c r="EQ668" s="4"/>
      <c r="ER668" s="4"/>
      <c r="ES668" s="4"/>
      <c r="ET668" s="4"/>
      <c r="EU668" s="4"/>
      <c r="EV668" s="4"/>
      <c r="EW668" s="4"/>
      <c r="EX668" s="4"/>
      <c r="EY668" s="3"/>
      <c r="EZ668" s="3"/>
      <c r="FA668" s="3"/>
      <c r="FB668" s="3"/>
      <c r="FC668" s="3"/>
      <c r="FD668" s="3"/>
      <c r="FE668" s="3"/>
      <c r="FF668" s="3"/>
      <c r="FG668" s="3"/>
      <c r="FH668" s="3"/>
      <c r="FI668" s="3"/>
      <c r="FJ668" s="3"/>
      <c r="FK668" s="3"/>
      <c r="FL668" s="3"/>
      <c r="FM668" s="3"/>
      <c r="FN668" s="3"/>
      <c r="FO668" s="3"/>
      <c r="FP668" s="3"/>
      <c r="FQ668" s="3"/>
      <c r="FR668" s="3"/>
      <c r="FS668" s="3"/>
      <c r="FT668" s="3"/>
      <c r="FU668" s="3"/>
      <c r="FV668" s="3"/>
      <c r="FW668" s="3"/>
      <c r="FX668" s="3"/>
      <c r="FY668" s="3"/>
      <c r="FZ668" s="3"/>
      <c r="GA668" s="3"/>
      <c r="GB668" s="3"/>
      <c r="GC668" s="3"/>
      <c r="GD668" s="3"/>
      <c r="GE668" s="3"/>
      <c r="GF668" s="3"/>
      <c r="GG668" s="3"/>
      <c r="GH668" s="3"/>
      <c r="GI668" s="3"/>
      <c r="GJ668" s="3"/>
      <c r="GK668" s="3"/>
      <c r="GL668" s="3"/>
      <c r="GM668" s="3"/>
      <c r="GN668" s="3"/>
      <c r="GO668" s="3"/>
      <c r="GP668" s="3"/>
      <c r="GQ668" s="3"/>
      <c r="GR668" s="3"/>
      <c r="GS668" s="3"/>
      <c r="GT668" s="3"/>
      <c r="GU668" s="3"/>
      <c r="GV668" s="3"/>
      <c r="GW668" s="3"/>
      <c r="GX668" s="3"/>
      <c r="GY668" s="3"/>
      <c r="GZ668" s="3"/>
      <c r="HA668" s="3"/>
      <c r="HB668" s="3"/>
      <c r="HC668" s="3"/>
      <c r="HD668" s="3"/>
      <c r="HE668" s="3"/>
      <c r="HF668" s="3"/>
      <c r="HG668" s="3"/>
      <c r="HH668" s="3"/>
      <c r="HI668" s="3"/>
      <c r="HJ668" s="3"/>
      <c r="HK668" s="3"/>
      <c r="HL668" s="3"/>
      <c r="HM668" s="3"/>
      <c r="HN668" s="3"/>
      <c r="HO668" s="3"/>
      <c r="HP668" s="3"/>
      <c r="HQ668" s="3"/>
      <c r="HR668" s="3"/>
      <c r="HS668" s="3"/>
      <c r="HT668" s="3"/>
      <c r="HU668" s="3"/>
      <c r="HV668" s="3"/>
      <c r="HW668" s="3"/>
      <c r="HX668" s="3"/>
      <c r="HY668" s="3"/>
      <c r="HZ668" s="3"/>
      <c r="IA668" s="3"/>
      <c r="IB668" s="3"/>
      <c r="IC668" s="3"/>
      <c r="ID668" s="3"/>
      <c r="IE668" s="3"/>
      <c r="IF668" s="3"/>
      <c r="IG668" s="3"/>
      <c r="IH668" s="3"/>
      <c r="II668" s="3"/>
      <c r="IJ668" s="3"/>
      <c r="IK668" s="3"/>
      <c r="IL668" s="3"/>
      <c r="IM668" s="3"/>
      <c r="IN668" s="3"/>
      <c r="IO668" s="3"/>
      <c r="IP668" s="3"/>
      <c r="IQ668" s="3"/>
      <c r="IR668" s="3"/>
      <c r="IS668" s="3"/>
      <c r="IT668" s="3"/>
      <c r="IU668" s="3"/>
      <c r="IV668" s="3"/>
      <c r="IW668" s="3"/>
      <c r="IX668" s="3"/>
      <c r="IY668" s="3"/>
      <c r="IZ668" s="3"/>
      <c r="JA668" s="3"/>
      <c r="JB668" s="3"/>
      <c r="JC668" s="3"/>
      <c r="JD668" s="3"/>
      <c r="JE668" s="3"/>
      <c r="JF668" s="3"/>
      <c r="JG668" s="3"/>
      <c r="JH668" s="3"/>
      <c r="JI668" s="3"/>
      <c r="JJ668" s="3"/>
      <c r="JK668" s="3"/>
      <c r="JL668" s="3"/>
      <c r="JM668" s="3"/>
      <c r="JN668" s="3"/>
      <c r="JO668" s="3"/>
      <c r="JP668" s="3"/>
      <c r="JQ668" s="3"/>
      <c r="JR668" s="3"/>
      <c r="JS668" s="3"/>
      <c r="JT668" s="3"/>
      <c r="JU668" s="3"/>
      <c r="JV668" s="3"/>
      <c r="JW668" s="3"/>
      <c r="JX668" s="3"/>
      <c r="JY668" s="3"/>
      <c r="JZ668" s="3"/>
      <c r="KA668" s="3"/>
      <c r="KB668" s="3"/>
      <c r="KC668" s="3"/>
      <c r="KD668" s="3"/>
      <c r="KE668" s="3"/>
      <c r="KF668" s="3"/>
      <c r="KG668" s="3"/>
      <c r="KH668" s="3"/>
      <c r="KI668" s="3"/>
      <c r="KJ668" s="3"/>
      <c r="KK668" s="3"/>
      <c r="KL668" s="3"/>
      <c r="KM668" s="3"/>
      <c r="KN668" s="3"/>
    </row>
    <row r="669" spans="1:300">
      <c r="A669" s="3">
        <v>0</v>
      </c>
      <c r="B66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669)))"),"")</f>
        <v/>
      </c>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c r="AK669" s="4"/>
      <c r="AL669" s="4"/>
      <c r="AM669" s="4"/>
      <c r="AN669" s="4"/>
      <c r="AO669" s="4"/>
      <c r="AP669" s="4"/>
      <c r="AQ669" s="4"/>
      <c r="AR669" s="4"/>
      <c r="AS669" s="4"/>
      <c r="AT669" s="4"/>
      <c r="AU669" s="4"/>
      <c r="AV669" s="4"/>
      <c r="AW669" s="4"/>
      <c r="AX669" s="4"/>
      <c r="AY669" s="4"/>
      <c r="AZ669" s="4"/>
      <c r="BA669" s="4"/>
      <c r="BB669" s="4"/>
      <c r="BC669" s="4"/>
      <c r="BD669" s="4"/>
      <c r="BE669" s="4"/>
      <c r="BF669" s="4"/>
      <c r="BG669" s="4"/>
      <c r="BH669" s="4"/>
      <c r="BI669" s="4"/>
      <c r="BJ669" s="4"/>
      <c r="BK669" s="4"/>
      <c r="BL669" s="4"/>
      <c r="BM669" s="4"/>
      <c r="BN669" s="4"/>
      <c r="BO669" s="4"/>
      <c r="BP669" s="4"/>
      <c r="BQ669" s="4"/>
      <c r="BR669" s="4"/>
      <c r="BS669" s="4"/>
      <c r="BT669" s="4"/>
      <c r="BU669" s="4"/>
      <c r="BV669" s="4"/>
      <c r="BW669" s="4"/>
      <c r="BX669" s="4"/>
      <c r="BY669" s="4"/>
      <c r="BZ669" s="4"/>
      <c r="CA669" s="4"/>
      <c r="CB669" s="4"/>
      <c r="CC669" s="4"/>
      <c r="CD669" s="4"/>
      <c r="CE669" s="4"/>
      <c r="CF669" s="4"/>
      <c r="CG669" s="4"/>
      <c r="CH669" s="4"/>
      <c r="CI669" s="4"/>
      <c r="CJ669" s="4"/>
      <c r="CK669" s="4"/>
      <c r="CL669" s="4"/>
      <c r="CM669" s="4"/>
      <c r="CN669" s="4"/>
      <c r="CO669" s="4"/>
      <c r="CP669" s="4"/>
      <c r="CQ669" s="4"/>
      <c r="CR669" s="4"/>
      <c r="CS669" s="4"/>
      <c r="CT669" s="4"/>
      <c r="CU669" s="4"/>
      <c r="CV669" s="4"/>
      <c r="CW669" s="4"/>
      <c r="CX669" s="4"/>
      <c r="CY669" s="4"/>
      <c r="CZ669" s="4"/>
      <c r="DA669" s="4"/>
      <c r="DB669" s="4"/>
      <c r="DC669" s="4"/>
      <c r="DD669" s="4"/>
      <c r="DE669" s="4"/>
      <c r="DF669" s="4"/>
      <c r="DG669" s="4"/>
      <c r="DH669" s="4"/>
      <c r="DI669" s="4"/>
      <c r="DJ669" s="4"/>
      <c r="DK669" s="4"/>
      <c r="DL669" s="4"/>
      <c r="DM669" s="4"/>
      <c r="DN669" s="4"/>
      <c r="DO669" s="4"/>
      <c r="DP669" s="4"/>
      <c r="DQ669" s="4"/>
      <c r="DR669" s="4"/>
      <c r="DS669" s="4"/>
      <c r="DT669" s="4"/>
      <c r="DU669" s="4"/>
      <c r="DV669" s="4"/>
      <c r="DW669" s="4"/>
      <c r="DX669" s="4"/>
      <c r="DY669" s="4"/>
      <c r="DZ669" s="4"/>
      <c r="EA669" s="4"/>
      <c r="EB669" s="4"/>
      <c r="EC669" s="4"/>
      <c r="ED669" s="4"/>
      <c r="EE669" s="4"/>
      <c r="EF669" s="4"/>
      <c r="EG669" s="4"/>
      <c r="EH669" s="4"/>
      <c r="EI669" s="4"/>
      <c r="EJ669" s="4"/>
      <c r="EK669" s="4"/>
      <c r="EL669" s="4"/>
      <c r="EM669" s="4"/>
      <c r="EN669" s="4"/>
      <c r="EO669" s="4"/>
      <c r="EP669" s="4"/>
      <c r="EQ669" s="4"/>
      <c r="ER669" s="4"/>
      <c r="ES669" s="4"/>
      <c r="ET669" s="4"/>
      <c r="EU669" s="4"/>
      <c r="EV669" s="4"/>
      <c r="EW669" s="4"/>
      <c r="EX669" s="4"/>
      <c r="EY669" s="3"/>
      <c r="EZ669" s="3"/>
      <c r="FA669" s="3"/>
      <c r="FB669" s="3"/>
      <c r="FC669" s="3"/>
      <c r="FD669" s="3"/>
      <c r="FE669" s="3"/>
      <c r="FF669" s="3"/>
      <c r="FG669" s="3"/>
      <c r="FH669" s="3"/>
      <c r="FI669" s="3"/>
      <c r="FJ669" s="3"/>
      <c r="FK669" s="3"/>
      <c r="FL669" s="3"/>
      <c r="FM669" s="3"/>
      <c r="FN669" s="3"/>
      <c r="FO669" s="3"/>
      <c r="FP669" s="3"/>
      <c r="FQ669" s="3"/>
      <c r="FR669" s="3"/>
      <c r="FS669" s="3"/>
      <c r="FT669" s="3"/>
      <c r="FU669" s="3"/>
      <c r="FV669" s="3"/>
      <c r="FW669" s="3"/>
      <c r="FX669" s="3"/>
      <c r="FY669" s="3"/>
      <c r="FZ669" s="3"/>
      <c r="GA669" s="3"/>
      <c r="GB669" s="3"/>
      <c r="GC669" s="3"/>
      <c r="GD669" s="3"/>
      <c r="GE669" s="3"/>
      <c r="GF669" s="3"/>
      <c r="GG669" s="3"/>
      <c r="GH669" s="3"/>
      <c r="GI669" s="3"/>
      <c r="GJ669" s="3"/>
      <c r="GK669" s="3"/>
      <c r="GL669" s="3"/>
      <c r="GM669" s="3"/>
      <c r="GN669" s="3"/>
      <c r="GO669" s="3"/>
      <c r="GP669" s="3"/>
      <c r="GQ669" s="3"/>
      <c r="GR669" s="3"/>
      <c r="GS669" s="3"/>
      <c r="GT669" s="3"/>
      <c r="GU669" s="3"/>
      <c r="GV669" s="3"/>
      <c r="GW669" s="3"/>
      <c r="GX669" s="3"/>
      <c r="GY669" s="3"/>
      <c r="GZ669" s="3"/>
      <c r="HA669" s="3"/>
      <c r="HB669" s="3"/>
      <c r="HC669" s="3"/>
      <c r="HD669" s="3"/>
      <c r="HE669" s="3"/>
      <c r="HF669" s="3"/>
      <c r="HG669" s="3"/>
      <c r="HH669" s="3"/>
      <c r="HI669" s="3"/>
      <c r="HJ669" s="3"/>
      <c r="HK669" s="3"/>
      <c r="HL669" s="3"/>
      <c r="HM669" s="3"/>
      <c r="HN669" s="3"/>
      <c r="HO669" s="3"/>
      <c r="HP669" s="3"/>
      <c r="HQ669" s="3"/>
      <c r="HR669" s="3"/>
      <c r="HS669" s="3"/>
      <c r="HT669" s="3"/>
      <c r="HU669" s="3"/>
      <c r="HV669" s="3"/>
      <c r="HW669" s="3"/>
      <c r="HX669" s="3"/>
      <c r="HY669" s="3"/>
      <c r="HZ669" s="3"/>
      <c r="IA669" s="3"/>
      <c r="IB669" s="3"/>
      <c r="IC669" s="3"/>
      <c r="ID669" s="3"/>
      <c r="IE669" s="3"/>
      <c r="IF669" s="3"/>
      <c r="IG669" s="3"/>
      <c r="IH669" s="3"/>
      <c r="II669" s="3"/>
      <c r="IJ669" s="3"/>
      <c r="IK669" s="3"/>
      <c r="IL669" s="3"/>
      <c r="IM669" s="3"/>
      <c r="IN669" s="3"/>
      <c r="IO669" s="3"/>
      <c r="IP669" s="3"/>
      <c r="IQ669" s="3"/>
      <c r="IR669" s="3"/>
      <c r="IS669" s="3"/>
      <c r="IT669" s="3"/>
      <c r="IU669" s="3"/>
      <c r="IV669" s="3"/>
      <c r="IW669" s="3"/>
      <c r="IX669" s="3"/>
      <c r="IY669" s="3"/>
      <c r="IZ669" s="3"/>
      <c r="JA669" s="3"/>
      <c r="JB669" s="3"/>
      <c r="JC669" s="3"/>
      <c r="JD669" s="3"/>
      <c r="JE669" s="3"/>
      <c r="JF669" s="3"/>
      <c r="JG669" s="3"/>
      <c r="JH669" s="3"/>
      <c r="JI669" s="3"/>
      <c r="JJ669" s="3"/>
      <c r="JK669" s="3"/>
      <c r="JL669" s="3"/>
      <c r="JM669" s="3"/>
      <c r="JN669" s="3"/>
      <c r="JO669" s="3"/>
      <c r="JP669" s="3"/>
      <c r="JQ669" s="3"/>
      <c r="JR669" s="3"/>
      <c r="JS669" s="3"/>
      <c r="JT669" s="3"/>
      <c r="JU669" s="3"/>
      <c r="JV669" s="3"/>
      <c r="JW669" s="3"/>
      <c r="JX669" s="3"/>
      <c r="JY669" s="3"/>
      <c r="JZ669" s="3"/>
      <c r="KA669" s="3"/>
      <c r="KB669" s="3"/>
      <c r="KC669" s="3"/>
      <c r="KD669" s="3"/>
      <c r="KE669" s="3"/>
      <c r="KF669" s="3"/>
      <c r="KG669" s="3"/>
      <c r="KH669" s="3"/>
      <c r="KI669" s="3"/>
      <c r="KJ669" s="3"/>
      <c r="KK669" s="3"/>
      <c r="KL669" s="3"/>
      <c r="KM669" s="3"/>
      <c r="KN669" s="3"/>
    </row>
    <row r="670" spans="1:300">
      <c r="A670" s="3">
        <v>0</v>
      </c>
      <c r="B67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670)))"),"")</f>
        <v/>
      </c>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c r="AQ670" s="4"/>
      <c r="AR670" s="4"/>
      <c r="AS670" s="4"/>
      <c r="AT670" s="4"/>
      <c r="AU670" s="4"/>
      <c r="AV670" s="4"/>
      <c r="AW670" s="4"/>
      <c r="AX670" s="4"/>
      <c r="AY670" s="4"/>
      <c r="AZ670" s="4"/>
      <c r="BA670" s="4"/>
      <c r="BB670" s="4"/>
      <c r="BC670" s="4"/>
      <c r="BD670" s="4"/>
      <c r="BE670" s="4"/>
      <c r="BF670" s="4"/>
      <c r="BG670" s="4"/>
      <c r="BH670" s="4"/>
      <c r="BI670" s="4"/>
      <c r="BJ670" s="4"/>
      <c r="BK670" s="4"/>
      <c r="BL670" s="4"/>
      <c r="BM670" s="4"/>
      <c r="BN670" s="4"/>
      <c r="BO670" s="4"/>
      <c r="BP670" s="4"/>
      <c r="BQ670" s="4"/>
      <c r="BR670" s="4"/>
      <c r="BS670" s="4"/>
      <c r="BT670" s="4"/>
      <c r="BU670" s="4"/>
      <c r="BV670" s="4"/>
      <c r="BW670" s="4"/>
      <c r="BX670" s="4"/>
      <c r="BY670" s="4"/>
      <c r="BZ670" s="4"/>
      <c r="CA670" s="4"/>
      <c r="CB670" s="4"/>
      <c r="CC670" s="4"/>
      <c r="CD670" s="4"/>
      <c r="CE670" s="4"/>
      <c r="CF670" s="4"/>
      <c r="CG670" s="4"/>
      <c r="CH670" s="4"/>
      <c r="CI670" s="4"/>
      <c r="CJ670" s="4"/>
      <c r="CK670" s="4"/>
      <c r="CL670" s="4"/>
      <c r="CM670" s="4"/>
      <c r="CN670" s="4"/>
      <c r="CO670" s="4"/>
      <c r="CP670" s="4"/>
      <c r="CQ670" s="4"/>
      <c r="CR670" s="4"/>
      <c r="CS670" s="4"/>
      <c r="CT670" s="4"/>
      <c r="CU670" s="4"/>
      <c r="CV670" s="4"/>
      <c r="CW670" s="4"/>
      <c r="CX670" s="4"/>
      <c r="CY670" s="4"/>
      <c r="CZ670" s="4"/>
      <c r="DA670" s="4"/>
      <c r="DB670" s="4"/>
      <c r="DC670" s="4"/>
      <c r="DD670" s="4"/>
      <c r="DE670" s="4"/>
      <c r="DF670" s="4"/>
      <c r="DG670" s="4"/>
      <c r="DH670" s="4"/>
      <c r="DI670" s="4"/>
      <c r="DJ670" s="4"/>
      <c r="DK670" s="4"/>
      <c r="DL670" s="4"/>
      <c r="DM670" s="4"/>
      <c r="DN670" s="4"/>
      <c r="DO670" s="4"/>
      <c r="DP670" s="4"/>
      <c r="DQ670" s="4"/>
      <c r="DR670" s="4"/>
      <c r="DS670" s="4"/>
      <c r="DT670" s="4"/>
      <c r="DU670" s="4"/>
      <c r="DV670" s="4"/>
      <c r="DW670" s="4"/>
      <c r="DX670" s="4"/>
      <c r="DY670" s="4"/>
      <c r="DZ670" s="4"/>
      <c r="EA670" s="4"/>
      <c r="EB670" s="4"/>
      <c r="EC670" s="4"/>
      <c r="ED670" s="4"/>
      <c r="EE670" s="4"/>
      <c r="EF670" s="4"/>
      <c r="EG670" s="4"/>
      <c r="EH670" s="4"/>
      <c r="EI670" s="4"/>
      <c r="EJ670" s="4"/>
      <c r="EK670" s="4"/>
      <c r="EL670" s="4"/>
      <c r="EM670" s="4"/>
      <c r="EN670" s="4"/>
      <c r="EO670" s="4"/>
      <c r="EP670" s="4"/>
      <c r="EQ670" s="4"/>
      <c r="ER670" s="4"/>
      <c r="ES670" s="4"/>
      <c r="ET670" s="4"/>
      <c r="EU670" s="4"/>
      <c r="EV670" s="4"/>
      <c r="EW670" s="4"/>
      <c r="EX670" s="4"/>
      <c r="EY670" s="3"/>
      <c r="EZ670" s="3"/>
      <c r="FA670" s="3"/>
      <c r="FB670" s="3"/>
      <c r="FC670" s="3"/>
      <c r="FD670" s="3"/>
      <c r="FE670" s="3"/>
      <c r="FF670" s="3"/>
      <c r="FG670" s="3"/>
      <c r="FH670" s="3"/>
      <c r="FI670" s="3"/>
      <c r="FJ670" s="3"/>
      <c r="FK670" s="3"/>
      <c r="FL670" s="3"/>
      <c r="FM670" s="3"/>
      <c r="FN670" s="3"/>
      <c r="FO670" s="3"/>
      <c r="FP670" s="3"/>
      <c r="FQ670" s="3"/>
      <c r="FR670" s="3"/>
      <c r="FS670" s="3"/>
      <c r="FT670" s="3"/>
      <c r="FU670" s="3"/>
      <c r="FV670" s="3"/>
      <c r="FW670" s="3"/>
      <c r="FX670" s="3"/>
      <c r="FY670" s="3"/>
      <c r="FZ670" s="3"/>
      <c r="GA670" s="3"/>
      <c r="GB670" s="3"/>
      <c r="GC670" s="3"/>
      <c r="GD670" s="3"/>
      <c r="GE670" s="3"/>
      <c r="GF670" s="3"/>
      <c r="GG670" s="3"/>
      <c r="GH670" s="3"/>
      <c r="GI670" s="3"/>
      <c r="GJ670" s="3"/>
      <c r="GK670" s="3"/>
      <c r="GL670" s="3"/>
      <c r="GM670" s="3"/>
      <c r="GN670" s="3"/>
      <c r="GO670" s="3"/>
      <c r="GP670" s="3"/>
      <c r="GQ670" s="3"/>
      <c r="GR670" s="3"/>
      <c r="GS670" s="3"/>
      <c r="GT670" s="3"/>
      <c r="GU670" s="3"/>
      <c r="GV670" s="3"/>
      <c r="GW670" s="3"/>
      <c r="GX670" s="3"/>
      <c r="GY670" s="3"/>
      <c r="GZ670" s="3"/>
      <c r="HA670" s="3"/>
      <c r="HB670" s="3"/>
      <c r="HC670" s="3"/>
      <c r="HD670" s="3"/>
      <c r="HE670" s="3"/>
      <c r="HF670" s="3"/>
      <c r="HG670" s="3"/>
      <c r="HH670" s="3"/>
      <c r="HI670" s="3"/>
      <c r="HJ670" s="3"/>
      <c r="HK670" s="3"/>
      <c r="HL670" s="3"/>
      <c r="HM670" s="3"/>
      <c r="HN670" s="3"/>
      <c r="HO670" s="3"/>
      <c r="HP670" s="3"/>
      <c r="HQ670" s="3"/>
      <c r="HR670" s="3"/>
      <c r="HS670" s="3"/>
      <c r="HT670" s="3"/>
      <c r="HU670" s="3"/>
      <c r="HV670" s="3"/>
      <c r="HW670" s="3"/>
      <c r="HX670" s="3"/>
      <c r="HY670" s="3"/>
      <c r="HZ670" s="3"/>
      <c r="IA670" s="3"/>
      <c r="IB670" s="3"/>
      <c r="IC670" s="3"/>
      <c r="ID670" s="3"/>
      <c r="IE670" s="3"/>
      <c r="IF670" s="3"/>
      <c r="IG670" s="3"/>
      <c r="IH670" s="3"/>
      <c r="II670" s="3"/>
      <c r="IJ670" s="3"/>
      <c r="IK670" s="3"/>
      <c r="IL670" s="3"/>
      <c r="IM670" s="3"/>
      <c r="IN670" s="3"/>
      <c r="IO670" s="3"/>
      <c r="IP670" s="3"/>
      <c r="IQ670" s="3"/>
      <c r="IR670" s="3"/>
      <c r="IS670" s="3"/>
      <c r="IT670" s="3"/>
      <c r="IU670" s="3"/>
      <c r="IV670" s="3"/>
      <c r="IW670" s="3"/>
      <c r="IX670" s="3"/>
      <c r="IY670" s="3"/>
      <c r="IZ670" s="3"/>
      <c r="JA670" s="3"/>
      <c r="JB670" s="3"/>
      <c r="JC670" s="3"/>
      <c r="JD670" s="3"/>
      <c r="JE670" s="3"/>
      <c r="JF670" s="3"/>
      <c r="JG670" s="3"/>
      <c r="JH670" s="3"/>
      <c r="JI670" s="3"/>
      <c r="JJ670" s="3"/>
      <c r="JK670" s="3"/>
      <c r="JL670" s="3"/>
      <c r="JM670" s="3"/>
      <c r="JN670" s="3"/>
      <c r="JO670" s="3"/>
      <c r="JP670" s="3"/>
      <c r="JQ670" s="3"/>
      <c r="JR670" s="3"/>
      <c r="JS670" s="3"/>
      <c r="JT670" s="3"/>
      <c r="JU670" s="3"/>
      <c r="JV670" s="3"/>
      <c r="JW670" s="3"/>
      <c r="JX670" s="3"/>
      <c r="JY670" s="3"/>
      <c r="JZ670" s="3"/>
      <c r="KA670" s="3"/>
      <c r="KB670" s="3"/>
      <c r="KC670" s="3"/>
      <c r="KD670" s="3"/>
      <c r="KE670" s="3"/>
      <c r="KF670" s="3"/>
      <c r="KG670" s="3"/>
      <c r="KH670" s="3"/>
      <c r="KI670" s="3"/>
      <c r="KJ670" s="3"/>
      <c r="KK670" s="3"/>
      <c r="KL670" s="3"/>
      <c r="KM670" s="3"/>
      <c r="KN670" s="3"/>
    </row>
    <row r="671" spans="1:300">
      <c r="A671" s="3">
        <v>0</v>
      </c>
      <c r="B67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671)))"),"")</f>
        <v/>
      </c>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c r="AQ671" s="4"/>
      <c r="AR671" s="4"/>
      <c r="AS671" s="4"/>
      <c r="AT671" s="4"/>
      <c r="AU671" s="4"/>
      <c r="AV671" s="4"/>
      <c r="AW671" s="4"/>
      <c r="AX671" s="4"/>
      <c r="AY671" s="4"/>
      <c r="AZ671" s="4"/>
      <c r="BA671" s="4"/>
      <c r="BB671" s="4"/>
      <c r="BC671" s="4"/>
      <c r="BD671" s="4"/>
      <c r="BE671" s="4"/>
      <c r="BF671" s="4"/>
      <c r="BG671" s="4"/>
      <c r="BH671" s="4"/>
      <c r="BI671" s="4"/>
      <c r="BJ671" s="4"/>
      <c r="BK671" s="4"/>
      <c r="BL671" s="4"/>
      <c r="BM671" s="4"/>
      <c r="BN671" s="4"/>
      <c r="BO671" s="4"/>
      <c r="BP671" s="4"/>
      <c r="BQ671" s="4"/>
      <c r="BR671" s="4"/>
      <c r="BS671" s="4"/>
      <c r="BT671" s="4"/>
      <c r="BU671" s="4"/>
      <c r="BV671" s="4"/>
      <c r="BW671" s="4"/>
      <c r="BX671" s="4"/>
      <c r="BY671" s="4"/>
      <c r="BZ671" s="4"/>
      <c r="CA671" s="4"/>
      <c r="CB671" s="4"/>
      <c r="CC671" s="4"/>
      <c r="CD671" s="4"/>
      <c r="CE671" s="4"/>
      <c r="CF671" s="4"/>
      <c r="CG671" s="4"/>
      <c r="CH671" s="4"/>
      <c r="CI671" s="4"/>
      <c r="CJ671" s="4"/>
      <c r="CK671" s="4"/>
      <c r="CL671" s="4"/>
      <c r="CM671" s="4"/>
      <c r="CN671" s="4"/>
      <c r="CO671" s="4"/>
      <c r="CP671" s="4"/>
      <c r="CQ671" s="4"/>
      <c r="CR671" s="4"/>
      <c r="CS671" s="4"/>
      <c r="CT671" s="4"/>
      <c r="CU671" s="4"/>
      <c r="CV671" s="4"/>
      <c r="CW671" s="4"/>
      <c r="CX671" s="4"/>
      <c r="CY671" s="4"/>
      <c r="CZ671" s="4"/>
      <c r="DA671" s="4"/>
      <c r="DB671" s="4"/>
      <c r="DC671" s="4"/>
      <c r="DD671" s="4"/>
      <c r="DE671" s="4"/>
      <c r="DF671" s="4"/>
      <c r="DG671" s="4"/>
      <c r="DH671" s="4"/>
      <c r="DI671" s="4"/>
      <c r="DJ671" s="4"/>
      <c r="DK671" s="4"/>
      <c r="DL671" s="4"/>
      <c r="DM671" s="4"/>
      <c r="DN671" s="4"/>
      <c r="DO671" s="4"/>
      <c r="DP671" s="4"/>
      <c r="DQ671" s="4"/>
      <c r="DR671" s="4"/>
      <c r="DS671" s="4"/>
      <c r="DT671" s="4"/>
      <c r="DU671" s="4"/>
      <c r="DV671" s="4"/>
      <c r="DW671" s="4"/>
      <c r="DX671" s="4"/>
      <c r="DY671" s="4"/>
      <c r="DZ671" s="4"/>
      <c r="EA671" s="4"/>
      <c r="EB671" s="4"/>
      <c r="EC671" s="4"/>
      <c r="ED671" s="4"/>
      <c r="EE671" s="4"/>
      <c r="EF671" s="4"/>
      <c r="EG671" s="4"/>
      <c r="EH671" s="4"/>
      <c r="EI671" s="4"/>
      <c r="EJ671" s="4"/>
      <c r="EK671" s="4"/>
      <c r="EL671" s="4"/>
      <c r="EM671" s="4"/>
      <c r="EN671" s="4"/>
      <c r="EO671" s="4"/>
      <c r="EP671" s="4"/>
      <c r="EQ671" s="4"/>
      <c r="ER671" s="4"/>
      <c r="ES671" s="4"/>
      <c r="ET671" s="4"/>
      <c r="EU671" s="4"/>
      <c r="EV671" s="4"/>
      <c r="EW671" s="4"/>
      <c r="EX671" s="4"/>
      <c r="EY671" s="3"/>
      <c r="EZ671" s="3"/>
      <c r="FA671" s="3"/>
      <c r="FB671" s="3"/>
      <c r="FC671" s="3"/>
      <c r="FD671" s="3"/>
      <c r="FE671" s="3"/>
      <c r="FF671" s="3"/>
      <c r="FG671" s="3"/>
      <c r="FH671" s="3"/>
      <c r="FI671" s="3"/>
      <c r="FJ671" s="3"/>
      <c r="FK671" s="3"/>
      <c r="FL671" s="3"/>
      <c r="FM671" s="3"/>
      <c r="FN671" s="3"/>
      <c r="FO671" s="3"/>
      <c r="FP671" s="3"/>
      <c r="FQ671" s="3"/>
      <c r="FR671" s="3"/>
      <c r="FS671" s="3"/>
      <c r="FT671" s="3"/>
      <c r="FU671" s="3"/>
      <c r="FV671" s="3"/>
      <c r="FW671" s="3"/>
      <c r="FX671" s="3"/>
      <c r="FY671" s="3"/>
      <c r="FZ671" s="3"/>
      <c r="GA671" s="3"/>
      <c r="GB671" s="3"/>
      <c r="GC671" s="3"/>
      <c r="GD671" s="3"/>
      <c r="GE671" s="3"/>
      <c r="GF671" s="3"/>
      <c r="GG671" s="3"/>
      <c r="GH671" s="3"/>
      <c r="GI671" s="3"/>
      <c r="GJ671" s="3"/>
      <c r="GK671" s="3"/>
      <c r="GL671" s="3"/>
      <c r="GM671" s="3"/>
      <c r="GN671" s="3"/>
      <c r="GO671" s="3"/>
      <c r="GP671" s="3"/>
      <c r="GQ671" s="3"/>
      <c r="GR671" s="3"/>
      <c r="GS671" s="3"/>
      <c r="GT671" s="3"/>
      <c r="GU671" s="3"/>
      <c r="GV671" s="3"/>
      <c r="GW671" s="3"/>
      <c r="GX671" s="3"/>
      <c r="GY671" s="3"/>
      <c r="GZ671" s="3"/>
      <c r="HA671" s="3"/>
      <c r="HB671" s="3"/>
      <c r="HC671" s="3"/>
      <c r="HD671" s="3"/>
      <c r="HE671" s="3"/>
      <c r="HF671" s="3"/>
      <c r="HG671" s="3"/>
      <c r="HH671" s="3"/>
      <c r="HI671" s="3"/>
      <c r="HJ671" s="3"/>
      <c r="HK671" s="3"/>
      <c r="HL671" s="3"/>
      <c r="HM671" s="3"/>
      <c r="HN671" s="3"/>
      <c r="HO671" s="3"/>
      <c r="HP671" s="3"/>
      <c r="HQ671" s="3"/>
      <c r="HR671" s="3"/>
      <c r="HS671" s="3"/>
      <c r="HT671" s="3"/>
      <c r="HU671" s="3"/>
      <c r="HV671" s="3"/>
      <c r="HW671" s="3"/>
      <c r="HX671" s="3"/>
      <c r="HY671" s="3"/>
      <c r="HZ671" s="3"/>
      <c r="IA671" s="3"/>
      <c r="IB671" s="3"/>
      <c r="IC671" s="3"/>
      <c r="ID671" s="3"/>
      <c r="IE671" s="3"/>
      <c r="IF671" s="3"/>
      <c r="IG671" s="3"/>
      <c r="IH671" s="3"/>
      <c r="II671" s="3"/>
      <c r="IJ671" s="3"/>
      <c r="IK671" s="3"/>
      <c r="IL671" s="3"/>
      <c r="IM671" s="3"/>
      <c r="IN671" s="3"/>
      <c r="IO671" s="3"/>
      <c r="IP671" s="3"/>
      <c r="IQ671" s="3"/>
      <c r="IR671" s="3"/>
      <c r="IS671" s="3"/>
      <c r="IT671" s="3"/>
      <c r="IU671" s="3"/>
      <c r="IV671" s="3"/>
      <c r="IW671" s="3"/>
      <c r="IX671" s="3"/>
      <c r="IY671" s="3"/>
      <c r="IZ671" s="3"/>
      <c r="JA671" s="3"/>
      <c r="JB671" s="3"/>
      <c r="JC671" s="3"/>
      <c r="JD671" s="3"/>
      <c r="JE671" s="3"/>
      <c r="JF671" s="3"/>
      <c r="JG671" s="3"/>
      <c r="JH671" s="3"/>
      <c r="JI671" s="3"/>
      <c r="JJ671" s="3"/>
      <c r="JK671" s="3"/>
      <c r="JL671" s="3"/>
      <c r="JM671" s="3"/>
      <c r="JN671" s="3"/>
      <c r="JO671" s="3"/>
      <c r="JP671" s="3"/>
      <c r="JQ671" s="3"/>
      <c r="JR671" s="3"/>
      <c r="JS671" s="3"/>
      <c r="JT671" s="3"/>
      <c r="JU671" s="3"/>
      <c r="JV671" s="3"/>
      <c r="JW671" s="3"/>
      <c r="JX671" s="3"/>
      <c r="JY671" s="3"/>
      <c r="JZ671" s="3"/>
      <c r="KA671" s="3"/>
      <c r="KB671" s="3"/>
      <c r="KC671" s="3"/>
      <c r="KD671" s="3"/>
      <c r="KE671" s="3"/>
      <c r="KF671" s="3"/>
      <c r="KG671" s="3"/>
      <c r="KH671" s="3"/>
      <c r="KI671" s="3"/>
      <c r="KJ671" s="3"/>
      <c r="KK671" s="3"/>
      <c r="KL671" s="3"/>
      <c r="KM671" s="3"/>
      <c r="KN671" s="3"/>
    </row>
    <row r="672" spans="1:300">
      <c r="A672" s="3">
        <v>0</v>
      </c>
      <c r="B67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672)))"),"")</f>
        <v/>
      </c>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c r="AW672" s="4"/>
      <c r="AX672" s="4"/>
      <c r="AY672" s="4"/>
      <c r="AZ672" s="4"/>
      <c r="BA672" s="4"/>
      <c r="BB672" s="4"/>
      <c r="BC672" s="4"/>
      <c r="BD672" s="4"/>
      <c r="BE672" s="4"/>
      <c r="BF672" s="4"/>
      <c r="BG672" s="4"/>
      <c r="BH672" s="4"/>
      <c r="BI672" s="4"/>
      <c r="BJ672" s="4"/>
      <c r="BK672" s="4"/>
      <c r="BL672" s="4"/>
      <c r="BM672" s="4"/>
      <c r="BN672" s="4"/>
      <c r="BO672" s="4"/>
      <c r="BP672" s="4"/>
      <c r="BQ672" s="4"/>
      <c r="BR672" s="4"/>
      <c r="BS672" s="4"/>
      <c r="BT672" s="4"/>
      <c r="BU672" s="4"/>
      <c r="BV672" s="4"/>
      <c r="BW672" s="4"/>
      <c r="BX672" s="4"/>
      <c r="BY672" s="4"/>
      <c r="BZ672" s="4"/>
      <c r="CA672" s="4"/>
      <c r="CB672" s="4"/>
      <c r="CC672" s="4"/>
      <c r="CD672" s="4"/>
      <c r="CE672" s="4"/>
      <c r="CF672" s="4"/>
      <c r="CG672" s="4"/>
      <c r="CH672" s="4"/>
      <c r="CI672" s="4"/>
      <c r="CJ672" s="4"/>
      <c r="CK672" s="4"/>
      <c r="CL672" s="4"/>
      <c r="CM672" s="4"/>
      <c r="CN672" s="4"/>
      <c r="CO672" s="4"/>
      <c r="CP672" s="4"/>
      <c r="CQ672" s="4"/>
      <c r="CR672" s="4"/>
      <c r="CS672" s="4"/>
      <c r="CT672" s="4"/>
      <c r="CU672" s="4"/>
      <c r="CV672" s="4"/>
      <c r="CW672" s="4"/>
      <c r="CX672" s="4"/>
      <c r="CY672" s="4"/>
      <c r="CZ672" s="4"/>
      <c r="DA672" s="4"/>
      <c r="DB672" s="4"/>
      <c r="DC672" s="4"/>
      <c r="DD672" s="4"/>
      <c r="DE672" s="4"/>
      <c r="DF672" s="4"/>
      <c r="DG672" s="4"/>
      <c r="DH672" s="4"/>
      <c r="DI672" s="4"/>
      <c r="DJ672" s="4"/>
      <c r="DK672" s="4"/>
      <c r="DL672" s="4"/>
      <c r="DM672" s="4"/>
      <c r="DN672" s="4"/>
      <c r="DO672" s="4"/>
      <c r="DP672" s="4"/>
      <c r="DQ672" s="4"/>
      <c r="DR672" s="4"/>
      <c r="DS672" s="4"/>
      <c r="DT672" s="4"/>
      <c r="DU672" s="4"/>
      <c r="DV672" s="4"/>
      <c r="DW672" s="4"/>
      <c r="DX672" s="4"/>
      <c r="DY672" s="4"/>
      <c r="DZ672" s="4"/>
      <c r="EA672" s="4"/>
      <c r="EB672" s="4"/>
      <c r="EC672" s="4"/>
      <c r="ED672" s="4"/>
      <c r="EE672" s="4"/>
      <c r="EF672" s="4"/>
      <c r="EG672" s="4"/>
      <c r="EH672" s="4"/>
      <c r="EI672" s="4"/>
      <c r="EJ672" s="4"/>
      <c r="EK672" s="4"/>
      <c r="EL672" s="4"/>
      <c r="EM672" s="4"/>
      <c r="EN672" s="4"/>
      <c r="EO672" s="4"/>
      <c r="EP672" s="4"/>
      <c r="EQ672" s="4"/>
      <c r="ER672" s="4"/>
      <c r="ES672" s="4"/>
      <c r="ET672" s="4"/>
      <c r="EU672" s="4"/>
      <c r="EV672" s="4"/>
      <c r="EW672" s="4"/>
      <c r="EX672" s="4"/>
      <c r="EY672" s="3"/>
      <c r="EZ672" s="3"/>
      <c r="FA672" s="3"/>
      <c r="FB672" s="3"/>
      <c r="FC672" s="3"/>
      <c r="FD672" s="3"/>
      <c r="FE672" s="3"/>
      <c r="FF672" s="3"/>
      <c r="FG672" s="3"/>
      <c r="FH672" s="3"/>
      <c r="FI672" s="3"/>
      <c r="FJ672" s="3"/>
      <c r="FK672" s="3"/>
      <c r="FL672" s="3"/>
      <c r="FM672" s="3"/>
      <c r="FN672" s="3"/>
      <c r="FO672" s="3"/>
      <c r="FP672" s="3"/>
      <c r="FQ672" s="3"/>
      <c r="FR672" s="3"/>
      <c r="FS672" s="3"/>
      <c r="FT672" s="3"/>
      <c r="FU672" s="3"/>
      <c r="FV672" s="3"/>
      <c r="FW672" s="3"/>
      <c r="FX672" s="3"/>
      <c r="FY672" s="3"/>
      <c r="FZ672" s="3"/>
      <c r="GA672" s="3"/>
      <c r="GB672" s="3"/>
      <c r="GC672" s="3"/>
      <c r="GD672" s="3"/>
      <c r="GE672" s="3"/>
      <c r="GF672" s="3"/>
      <c r="GG672" s="3"/>
      <c r="GH672" s="3"/>
      <c r="GI672" s="3"/>
      <c r="GJ672" s="3"/>
      <c r="GK672" s="3"/>
      <c r="GL672" s="3"/>
      <c r="GM672" s="3"/>
      <c r="GN672" s="3"/>
      <c r="GO672" s="3"/>
      <c r="GP672" s="3"/>
      <c r="GQ672" s="3"/>
      <c r="GR672" s="3"/>
      <c r="GS672" s="3"/>
      <c r="GT672" s="3"/>
      <c r="GU672" s="3"/>
      <c r="GV672" s="3"/>
      <c r="GW672" s="3"/>
      <c r="GX672" s="3"/>
      <c r="GY672" s="3"/>
      <c r="GZ672" s="3"/>
      <c r="HA672" s="3"/>
      <c r="HB672" s="3"/>
      <c r="HC672" s="3"/>
      <c r="HD672" s="3"/>
      <c r="HE672" s="3"/>
      <c r="HF672" s="3"/>
      <c r="HG672" s="3"/>
      <c r="HH672" s="3"/>
      <c r="HI672" s="3"/>
      <c r="HJ672" s="3"/>
      <c r="HK672" s="3"/>
      <c r="HL672" s="3"/>
      <c r="HM672" s="3"/>
      <c r="HN672" s="3"/>
      <c r="HO672" s="3"/>
      <c r="HP672" s="3"/>
      <c r="HQ672" s="3"/>
      <c r="HR672" s="3"/>
      <c r="HS672" s="3"/>
      <c r="HT672" s="3"/>
      <c r="HU672" s="3"/>
      <c r="HV672" s="3"/>
      <c r="HW672" s="3"/>
      <c r="HX672" s="3"/>
      <c r="HY672" s="3"/>
      <c r="HZ672" s="3"/>
      <c r="IA672" s="3"/>
      <c r="IB672" s="3"/>
      <c r="IC672" s="3"/>
      <c r="ID672" s="3"/>
      <c r="IE672" s="3"/>
      <c r="IF672" s="3"/>
      <c r="IG672" s="3"/>
      <c r="IH672" s="3"/>
      <c r="II672" s="3"/>
      <c r="IJ672" s="3"/>
      <c r="IK672" s="3"/>
      <c r="IL672" s="3"/>
      <c r="IM672" s="3"/>
      <c r="IN672" s="3"/>
      <c r="IO672" s="3"/>
      <c r="IP672" s="3"/>
      <c r="IQ672" s="3"/>
      <c r="IR672" s="3"/>
      <c r="IS672" s="3"/>
      <c r="IT672" s="3"/>
      <c r="IU672" s="3"/>
      <c r="IV672" s="3"/>
      <c r="IW672" s="3"/>
      <c r="IX672" s="3"/>
      <c r="IY672" s="3"/>
      <c r="IZ672" s="3"/>
      <c r="JA672" s="3"/>
      <c r="JB672" s="3"/>
      <c r="JC672" s="3"/>
      <c r="JD672" s="3"/>
      <c r="JE672" s="3"/>
      <c r="JF672" s="3"/>
      <c r="JG672" s="3"/>
      <c r="JH672" s="3"/>
      <c r="JI672" s="3"/>
      <c r="JJ672" s="3"/>
      <c r="JK672" s="3"/>
      <c r="JL672" s="3"/>
      <c r="JM672" s="3"/>
      <c r="JN672" s="3"/>
      <c r="JO672" s="3"/>
      <c r="JP672" s="3"/>
      <c r="JQ672" s="3"/>
      <c r="JR672" s="3"/>
      <c r="JS672" s="3"/>
      <c r="JT672" s="3"/>
      <c r="JU672" s="3"/>
      <c r="JV672" s="3"/>
      <c r="JW672" s="3"/>
      <c r="JX672" s="3"/>
      <c r="JY672" s="3"/>
      <c r="JZ672" s="3"/>
      <c r="KA672" s="3"/>
      <c r="KB672" s="3"/>
      <c r="KC672" s="3"/>
      <c r="KD672" s="3"/>
      <c r="KE672" s="3"/>
      <c r="KF672" s="3"/>
      <c r="KG672" s="3"/>
      <c r="KH672" s="3"/>
      <c r="KI672" s="3"/>
      <c r="KJ672" s="3"/>
      <c r="KK672" s="3"/>
      <c r="KL672" s="3"/>
      <c r="KM672" s="3"/>
      <c r="KN672" s="3"/>
    </row>
    <row r="673" spans="1:300">
      <c r="A673" s="3">
        <v>0</v>
      </c>
      <c r="B67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673)))"),"")</f>
        <v/>
      </c>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c r="AQ673" s="4"/>
      <c r="AR673" s="4"/>
      <c r="AS673" s="4"/>
      <c r="AT673" s="4"/>
      <c r="AU673" s="4"/>
      <c r="AV673" s="4"/>
      <c r="AW673" s="4"/>
      <c r="AX673" s="4"/>
      <c r="AY673" s="4"/>
      <c r="AZ673" s="4"/>
      <c r="BA673" s="4"/>
      <c r="BB673" s="4"/>
      <c r="BC673" s="4"/>
      <c r="BD673" s="4"/>
      <c r="BE673" s="4"/>
      <c r="BF673" s="4"/>
      <c r="BG673" s="4"/>
      <c r="BH673" s="4"/>
      <c r="BI673" s="4"/>
      <c r="BJ673" s="4"/>
      <c r="BK673" s="4"/>
      <c r="BL673" s="4"/>
      <c r="BM673" s="4"/>
      <c r="BN673" s="4"/>
      <c r="BO673" s="4"/>
      <c r="BP673" s="4"/>
      <c r="BQ673" s="4"/>
      <c r="BR673" s="4"/>
      <c r="BS673" s="4"/>
      <c r="BT673" s="4"/>
      <c r="BU673" s="4"/>
      <c r="BV673" s="4"/>
      <c r="BW673" s="4"/>
      <c r="BX673" s="4"/>
      <c r="BY673" s="4"/>
      <c r="BZ673" s="4"/>
      <c r="CA673" s="4"/>
      <c r="CB673" s="4"/>
      <c r="CC673" s="4"/>
      <c r="CD673" s="4"/>
      <c r="CE673" s="4"/>
      <c r="CF673" s="4"/>
      <c r="CG673" s="4"/>
      <c r="CH673" s="4"/>
      <c r="CI673" s="4"/>
      <c r="CJ673" s="4"/>
      <c r="CK673" s="4"/>
      <c r="CL673" s="4"/>
      <c r="CM673" s="4"/>
      <c r="CN673" s="4"/>
      <c r="CO673" s="4"/>
      <c r="CP673" s="4"/>
      <c r="CQ673" s="4"/>
      <c r="CR673" s="4"/>
      <c r="CS673" s="4"/>
      <c r="CT673" s="4"/>
      <c r="CU673" s="4"/>
      <c r="CV673" s="4"/>
      <c r="CW673" s="4"/>
      <c r="CX673" s="4"/>
      <c r="CY673" s="4"/>
      <c r="CZ673" s="4"/>
      <c r="DA673" s="4"/>
      <c r="DB673" s="4"/>
      <c r="DC673" s="4"/>
      <c r="DD673" s="4"/>
      <c r="DE673" s="4"/>
      <c r="DF673" s="4"/>
      <c r="DG673" s="4"/>
      <c r="DH673" s="4"/>
      <c r="DI673" s="4"/>
      <c r="DJ673" s="4"/>
      <c r="DK673" s="4"/>
      <c r="DL673" s="4"/>
      <c r="DM673" s="4"/>
      <c r="DN673" s="4"/>
      <c r="DO673" s="4"/>
      <c r="DP673" s="4"/>
      <c r="DQ673" s="4"/>
      <c r="DR673" s="4"/>
      <c r="DS673" s="4"/>
      <c r="DT673" s="4"/>
      <c r="DU673" s="4"/>
      <c r="DV673" s="4"/>
      <c r="DW673" s="4"/>
      <c r="DX673" s="4"/>
      <c r="DY673" s="4"/>
      <c r="DZ673" s="4"/>
      <c r="EA673" s="4"/>
      <c r="EB673" s="4"/>
      <c r="EC673" s="4"/>
      <c r="ED673" s="4"/>
      <c r="EE673" s="4"/>
      <c r="EF673" s="4"/>
      <c r="EG673" s="4"/>
      <c r="EH673" s="4"/>
      <c r="EI673" s="4"/>
      <c r="EJ673" s="4"/>
      <c r="EK673" s="4"/>
      <c r="EL673" s="4"/>
      <c r="EM673" s="4"/>
      <c r="EN673" s="4"/>
      <c r="EO673" s="4"/>
      <c r="EP673" s="4"/>
      <c r="EQ673" s="4"/>
      <c r="ER673" s="4"/>
      <c r="ES673" s="4"/>
      <c r="ET673" s="4"/>
      <c r="EU673" s="4"/>
      <c r="EV673" s="4"/>
      <c r="EW673" s="4"/>
      <c r="EX673" s="4"/>
      <c r="EY673" s="3"/>
      <c r="EZ673" s="3"/>
      <c r="FA673" s="3"/>
      <c r="FB673" s="3"/>
      <c r="FC673" s="3"/>
      <c r="FD673" s="3"/>
      <c r="FE673" s="3"/>
      <c r="FF673" s="3"/>
      <c r="FG673" s="3"/>
      <c r="FH673" s="3"/>
      <c r="FI673" s="3"/>
      <c r="FJ673" s="3"/>
      <c r="FK673" s="3"/>
      <c r="FL673" s="3"/>
      <c r="FM673" s="3"/>
      <c r="FN673" s="3"/>
      <c r="FO673" s="3"/>
      <c r="FP673" s="3"/>
      <c r="FQ673" s="3"/>
      <c r="FR673" s="3"/>
      <c r="FS673" s="3"/>
      <c r="FT673" s="3"/>
      <c r="FU673" s="3"/>
      <c r="FV673" s="3"/>
      <c r="FW673" s="3"/>
      <c r="FX673" s="3"/>
      <c r="FY673" s="3"/>
      <c r="FZ673" s="3"/>
      <c r="GA673" s="3"/>
      <c r="GB673" s="3"/>
      <c r="GC673" s="3"/>
      <c r="GD673" s="3"/>
      <c r="GE673" s="3"/>
      <c r="GF673" s="3"/>
      <c r="GG673" s="3"/>
      <c r="GH673" s="3"/>
      <c r="GI673" s="3"/>
      <c r="GJ673" s="3"/>
      <c r="GK673" s="3"/>
      <c r="GL673" s="3"/>
      <c r="GM673" s="3"/>
      <c r="GN673" s="3"/>
      <c r="GO673" s="3"/>
      <c r="GP673" s="3"/>
      <c r="GQ673" s="3"/>
      <c r="GR673" s="3"/>
      <c r="GS673" s="3"/>
      <c r="GT673" s="3"/>
      <c r="GU673" s="3"/>
      <c r="GV673" s="3"/>
      <c r="GW673" s="3"/>
      <c r="GX673" s="3"/>
      <c r="GY673" s="3"/>
      <c r="GZ673" s="3"/>
      <c r="HA673" s="3"/>
      <c r="HB673" s="3"/>
      <c r="HC673" s="3"/>
      <c r="HD673" s="3"/>
      <c r="HE673" s="3"/>
      <c r="HF673" s="3"/>
      <c r="HG673" s="3"/>
      <c r="HH673" s="3"/>
      <c r="HI673" s="3"/>
      <c r="HJ673" s="3"/>
      <c r="HK673" s="3"/>
      <c r="HL673" s="3"/>
      <c r="HM673" s="3"/>
      <c r="HN673" s="3"/>
      <c r="HO673" s="3"/>
      <c r="HP673" s="3"/>
      <c r="HQ673" s="3"/>
      <c r="HR673" s="3"/>
      <c r="HS673" s="3"/>
      <c r="HT673" s="3"/>
      <c r="HU673" s="3"/>
      <c r="HV673" s="3"/>
      <c r="HW673" s="3"/>
      <c r="HX673" s="3"/>
      <c r="HY673" s="3"/>
      <c r="HZ673" s="3"/>
      <c r="IA673" s="3"/>
      <c r="IB673" s="3"/>
      <c r="IC673" s="3"/>
      <c r="ID673" s="3"/>
      <c r="IE673" s="3"/>
      <c r="IF673" s="3"/>
      <c r="IG673" s="3"/>
      <c r="IH673" s="3"/>
      <c r="II673" s="3"/>
      <c r="IJ673" s="3"/>
      <c r="IK673" s="3"/>
      <c r="IL673" s="3"/>
      <c r="IM673" s="3"/>
      <c r="IN673" s="3"/>
      <c r="IO673" s="3"/>
      <c r="IP673" s="3"/>
      <c r="IQ673" s="3"/>
      <c r="IR673" s="3"/>
      <c r="IS673" s="3"/>
      <c r="IT673" s="3"/>
      <c r="IU673" s="3"/>
      <c r="IV673" s="3"/>
      <c r="IW673" s="3"/>
      <c r="IX673" s="3"/>
      <c r="IY673" s="3"/>
      <c r="IZ673" s="3"/>
      <c r="JA673" s="3"/>
      <c r="JB673" s="3"/>
      <c r="JC673" s="3"/>
      <c r="JD673" s="3"/>
      <c r="JE673" s="3"/>
      <c r="JF673" s="3"/>
      <c r="JG673" s="3"/>
      <c r="JH673" s="3"/>
      <c r="JI673" s="3"/>
      <c r="JJ673" s="3"/>
      <c r="JK673" s="3"/>
      <c r="JL673" s="3"/>
      <c r="JM673" s="3"/>
      <c r="JN673" s="3"/>
      <c r="JO673" s="3"/>
      <c r="JP673" s="3"/>
      <c r="JQ673" s="3"/>
      <c r="JR673" s="3"/>
      <c r="JS673" s="3"/>
      <c r="JT673" s="3"/>
      <c r="JU673" s="3"/>
      <c r="JV673" s="3"/>
      <c r="JW673" s="3"/>
      <c r="JX673" s="3"/>
      <c r="JY673" s="3"/>
      <c r="JZ673" s="3"/>
      <c r="KA673" s="3"/>
      <c r="KB673" s="3"/>
      <c r="KC673" s="3"/>
      <c r="KD673" s="3"/>
      <c r="KE673" s="3"/>
      <c r="KF673" s="3"/>
      <c r="KG673" s="3"/>
      <c r="KH673" s="3"/>
      <c r="KI673" s="3"/>
      <c r="KJ673" s="3"/>
      <c r="KK673" s="3"/>
      <c r="KL673" s="3"/>
      <c r="KM673" s="3"/>
      <c r="KN673" s="3"/>
    </row>
    <row r="674" spans="1:300">
      <c r="A674" s="3">
        <v>0</v>
      </c>
      <c r="B67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674)))"),"")</f>
        <v/>
      </c>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c r="AQ674" s="4"/>
      <c r="AR674" s="4"/>
      <c r="AS674" s="4"/>
      <c r="AT674" s="4"/>
      <c r="AU674" s="4"/>
      <c r="AV674" s="4"/>
      <c r="AW674" s="4"/>
      <c r="AX674" s="4"/>
      <c r="AY674" s="4"/>
      <c r="AZ674" s="4"/>
      <c r="BA674" s="4"/>
      <c r="BB674" s="4"/>
      <c r="BC674" s="4"/>
      <c r="BD674" s="4"/>
      <c r="BE674" s="4"/>
      <c r="BF674" s="4"/>
      <c r="BG674" s="4"/>
      <c r="BH674" s="4"/>
      <c r="BI674" s="4"/>
      <c r="BJ674" s="4"/>
      <c r="BK674" s="4"/>
      <c r="BL674" s="4"/>
      <c r="BM674" s="4"/>
      <c r="BN674" s="4"/>
      <c r="BO674" s="4"/>
      <c r="BP674" s="4"/>
      <c r="BQ674" s="4"/>
      <c r="BR674" s="4"/>
      <c r="BS674" s="4"/>
      <c r="BT674" s="4"/>
      <c r="BU674" s="4"/>
      <c r="BV674" s="4"/>
      <c r="BW674" s="4"/>
      <c r="BX674" s="4"/>
      <c r="BY674" s="4"/>
      <c r="BZ674" s="4"/>
      <c r="CA674" s="4"/>
      <c r="CB674" s="4"/>
      <c r="CC674" s="4"/>
      <c r="CD674" s="4"/>
      <c r="CE674" s="4"/>
      <c r="CF674" s="4"/>
      <c r="CG674" s="4"/>
      <c r="CH674" s="4"/>
      <c r="CI674" s="4"/>
      <c r="CJ674" s="4"/>
      <c r="CK674" s="4"/>
      <c r="CL674" s="4"/>
      <c r="CM674" s="4"/>
      <c r="CN674" s="4"/>
      <c r="CO674" s="4"/>
      <c r="CP674" s="4"/>
      <c r="CQ674" s="4"/>
      <c r="CR674" s="4"/>
      <c r="CS674" s="4"/>
      <c r="CT674" s="4"/>
      <c r="CU674" s="4"/>
      <c r="CV674" s="4"/>
      <c r="CW674" s="4"/>
      <c r="CX674" s="4"/>
      <c r="CY674" s="4"/>
      <c r="CZ674" s="4"/>
      <c r="DA674" s="4"/>
      <c r="DB674" s="4"/>
      <c r="DC674" s="4"/>
      <c r="DD674" s="4"/>
      <c r="DE674" s="4"/>
      <c r="DF674" s="4"/>
      <c r="DG674" s="4"/>
      <c r="DH674" s="4"/>
      <c r="DI674" s="4"/>
      <c r="DJ674" s="4"/>
      <c r="DK674" s="4"/>
      <c r="DL674" s="4"/>
      <c r="DM674" s="4"/>
      <c r="DN674" s="4"/>
      <c r="DO674" s="4"/>
      <c r="DP674" s="4"/>
      <c r="DQ674" s="4"/>
      <c r="DR674" s="4"/>
      <c r="DS674" s="4"/>
      <c r="DT674" s="4"/>
      <c r="DU674" s="4"/>
      <c r="DV674" s="4"/>
      <c r="DW674" s="4"/>
      <c r="DX674" s="4"/>
      <c r="DY674" s="4"/>
      <c r="DZ674" s="4"/>
      <c r="EA674" s="4"/>
      <c r="EB674" s="4"/>
      <c r="EC674" s="4"/>
      <c r="ED674" s="4"/>
      <c r="EE674" s="4"/>
      <c r="EF674" s="4"/>
      <c r="EG674" s="4"/>
      <c r="EH674" s="4"/>
      <c r="EI674" s="4"/>
      <c r="EJ674" s="4"/>
      <c r="EK674" s="4"/>
      <c r="EL674" s="4"/>
      <c r="EM674" s="4"/>
      <c r="EN674" s="4"/>
      <c r="EO674" s="4"/>
      <c r="EP674" s="4"/>
      <c r="EQ674" s="4"/>
      <c r="ER674" s="4"/>
      <c r="ES674" s="4"/>
      <c r="ET674" s="4"/>
      <c r="EU674" s="4"/>
      <c r="EV674" s="4"/>
      <c r="EW674" s="4"/>
      <c r="EX674" s="4"/>
      <c r="EY674" s="3"/>
      <c r="EZ674" s="3"/>
      <c r="FA674" s="3"/>
      <c r="FB674" s="3"/>
      <c r="FC674" s="3"/>
      <c r="FD674" s="3"/>
      <c r="FE674" s="3"/>
      <c r="FF674" s="3"/>
      <c r="FG674" s="3"/>
      <c r="FH674" s="3"/>
      <c r="FI674" s="3"/>
      <c r="FJ674" s="3"/>
      <c r="FK674" s="3"/>
      <c r="FL674" s="3"/>
      <c r="FM674" s="3"/>
      <c r="FN674" s="3"/>
      <c r="FO674" s="3"/>
      <c r="FP674" s="3"/>
      <c r="FQ674" s="3"/>
      <c r="FR674" s="3"/>
      <c r="FS674" s="3"/>
      <c r="FT674" s="3"/>
      <c r="FU674" s="3"/>
      <c r="FV674" s="3"/>
      <c r="FW674" s="3"/>
      <c r="FX674" s="3"/>
      <c r="FY674" s="3"/>
      <c r="FZ674" s="3"/>
      <c r="GA674" s="3"/>
      <c r="GB674" s="3"/>
      <c r="GC674" s="3"/>
      <c r="GD674" s="3"/>
      <c r="GE674" s="3"/>
      <c r="GF674" s="3"/>
      <c r="GG674" s="3"/>
      <c r="GH674" s="3"/>
      <c r="GI674" s="3"/>
      <c r="GJ674" s="3"/>
      <c r="GK674" s="3"/>
      <c r="GL674" s="3"/>
      <c r="GM674" s="3"/>
      <c r="GN674" s="3"/>
      <c r="GO674" s="3"/>
      <c r="GP674" s="3"/>
      <c r="GQ674" s="3"/>
      <c r="GR674" s="3"/>
      <c r="GS674" s="3"/>
      <c r="GT674" s="3"/>
      <c r="GU674" s="3"/>
      <c r="GV674" s="3"/>
      <c r="GW674" s="3"/>
      <c r="GX674" s="3"/>
      <c r="GY674" s="3"/>
      <c r="GZ674" s="3"/>
      <c r="HA674" s="3"/>
      <c r="HB674" s="3"/>
      <c r="HC674" s="3"/>
      <c r="HD674" s="3"/>
      <c r="HE674" s="3"/>
      <c r="HF674" s="3"/>
      <c r="HG674" s="3"/>
      <c r="HH674" s="3"/>
      <c r="HI674" s="3"/>
      <c r="HJ674" s="3"/>
      <c r="HK674" s="3"/>
      <c r="HL674" s="3"/>
      <c r="HM674" s="3"/>
      <c r="HN674" s="3"/>
      <c r="HO674" s="3"/>
      <c r="HP674" s="3"/>
      <c r="HQ674" s="3"/>
      <c r="HR674" s="3"/>
      <c r="HS674" s="3"/>
      <c r="HT674" s="3"/>
      <c r="HU674" s="3"/>
      <c r="HV674" s="3"/>
      <c r="HW674" s="3"/>
      <c r="HX674" s="3"/>
      <c r="HY674" s="3"/>
      <c r="HZ674" s="3"/>
      <c r="IA674" s="3"/>
      <c r="IB674" s="3"/>
      <c r="IC674" s="3"/>
      <c r="ID674" s="3"/>
      <c r="IE674" s="3"/>
      <c r="IF674" s="3"/>
      <c r="IG674" s="3"/>
      <c r="IH674" s="3"/>
      <c r="II674" s="3"/>
      <c r="IJ674" s="3"/>
      <c r="IK674" s="3"/>
      <c r="IL674" s="3"/>
      <c r="IM674" s="3"/>
      <c r="IN674" s="3"/>
      <c r="IO674" s="3"/>
      <c r="IP674" s="3"/>
      <c r="IQ674" s="3"/>
      <c r="IR674" s="3"/>
      <c r="IS674" s="3"/>
      <c r="IT674" s="3"/>
      <c r="IU674" s="3"/>
      <c r="IV674" s="3"/>
      <c r="IW674" s="3"/>
      <c r="IX674" s="3"/>
      <c r="IY674" s="3"/>
      <c r="IZ674" s="3"/>
      <c r="JA674" s="3"/>
      <c r="JB674" s="3"/>
      <c r="JC674" s="3"/>
      <c r="JD674" s="3"/>
      <c r="JE674" s="3"/>
      <c r="JF674" s="3"/>
      <c r="JG674" s="3"/>
      <c r="JH674" s="3"/>
      <c r="JI674" s="3"/>
      <c r="JJ674" s="3"/>
      <c r="JK674" s="3"/>
      <c r="JL674" s="3"/>
      <c r="JM674" s="3"/>
      <c r="JN674" s="3"/>
      <c r="JO674" s="3"/>
      <c r="JP674" s="3"/>
      <c r="JQ674" s="3"/>
      <c r="JR674" s="3"/>
      <c r="JS674" s="3"/>
      <c r="JT674" s="3"/>
      <c r="JU674" s="3"/>
      <c r="JV674" s="3"/>
      <c r="JW674" s="3"/>
      <c r="JX674" s="3"/>
      <c r="JY674" s="3"/>
      <c r="JZ674" s="3"/>
      <c r="KA674" s="3"/>
      <c r="KB674" s="3"/>
      <c r="KC674" s="3"/>
      <c r="KD674" s="3"/>
      <c r="KE674" s="3"/>
      <c r="KF674" s="3"/>
      <c r="KG674" s="3"/>
      <c r="KH674" s="3"/>
      <c r="KI674" s="3"/>
      <c r="KJ674" s="3"/>
      <c r="KK674" s="3"/>
      <c r="KL674" s="3"/>
      <c r="KM674" s="3"/>
      <c r="KN674" s="3"/>
    </row>
    <row r="675" spans="1:300">
      <c r="A675" s="3">
        <v>0</v>
      </c>
      <c r="B67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675)))"),"")</f>
        <v/>
      </c>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c r="AW675" s="4"/>
      <c r="AX675" s="4"/>
      <c r="AY675" s="4"/>
      <c r="AZ675" s="4"/>
      <c r="BA675" s="4"/>
      <c r="BB675" s="4"/>
      <c r="BC675" s="4"/>
      <c r="BD675" s="4"/>
      <c r="BE675" s="4"/>
      <c r="BF675" s="4"/>
      <c r="BG675" s="4"/>
      <c r="BH675" s="4"/>
      <c r="BI675" s="4"/>
      <c r="BJ675" s="4"/>
      <c r="BK675" s="4"/>
      <c r="BL675" s="4"/>
      <c r="BM675" s="4"/>
      <c r="BN675" s="4"/>
      <c r="BO675" s="4"/>
      <c r="BP675" s="4"/>
      <c r="BQ675" s="4"/>
      <c r="BR675" s="4"/>
      <c r="BS675" s="4"/>
      <c r="BT675" s="4"/>
      <c r="BU675" s="4"/>
      <c r="BV675" s="4"/>
      <c r="BW675" s="4"/>
      <c r="BX675" s="4"/>
      <c r="BY675" s="4"/>
      <c r="BZ675" s="4"/>
      <c r="CA675" s="4"/>
      <c r="CB675" s="4"/>
      <c r="CC675" s="4"/>
      <c r="CD675" s="4"/>
      <c r="CE675" s="4"/>
      <c r="CF675" s="4"/>
      <c r="CG675" s="4"/>
      <c r="CH675" s="4"/>
      <c r="CI675" s="4"/>
      <c r="CJ675" s="4"/>
      <c r="CK675" s="4"/>
      <c r="CL675" s="4"/>
      <c r="CM675" s="4"/>
      <c r="CN675" s="4"/>
      <c r="CO675" s="4"/>
      <c r="CP675" s="4"/>
      <c r="CQ675" s="4"/>
      <c r="CR675" s="4"/>
      <c r="CS675" s="4"/>
      <c r="CT675" s="4"/>
      <c r="CU675" s="4"/>
      <c r="CV675" s="4"/>
      <c r="CW675" s="4"/>
      <c r="CX675" s="4"/>
      <c r="CY675" s="4"/>
      <c r="CZ675" s="4"/>
      <c r="DA675" s="4"/>
      <c r="DB675" s="4"/>
      <c r="DC675" s="4"/>
      <c r="DD675" s="4"/>
      <c r="DE675" s="4"/>
      <c r="DF675" s="4"/>
      <c r="DG675" s="4"/>
      <c r="DH675" s="4"/>
      <c r="DI675" s="4"/>
      <c r="DJ675" s="4"/>
      <c r="DK675" s="4"/>
      <c r="DL675" s="4"/>
      <c r="DM675" s="4"/>
      <c r="DN675" s="4"/>
      <c r="DO675" s="4"/>
      <c r="DP675" s="4"/>
      <c r="DQ675" s="4"/>
      <c r="DR675" s="4"/>
      <c r="DS675" s="4"/>
      <c r="DT675" s="4"/>
      <c r="DU675" s="4"/>
      <c r="DV675" s="4"/>
      <c r="DW675" s="4"/>
      <c r="DX675" s="4"/>
      <c r="DY675" s="4"/>
      <c r="DZ675" s="4"/>
      <c r="EA675" s="4"/>
      <c r="EB675" s="4"/>
      <c r="EC675" s="4"/>
      <c r="ED675" s="4"/>
      <c r="EE675" s="4"/>
      <c r="EF675" s="4"/>
      <c r="EG675" s="4"/>
      <c r="EH675" s="4"/>
      <c r="EI675" s="4"/>
      <c r="EJ675" s="4"/>
      <c r="EK675" s="4"/>
      <c r="EL675" s="4"/>
      <c r="EM675" s="4"/>
      <c r="EN675" s="4"/>
      <c r="EO675" s="4"/>
      <c r="EP675" s="4"/>
      <c r="EQ675" s="4"/>
      <c r="ER675" s="4"/>
      <c r="ES675" s="4"/>
      <c r="ET675" s="4"/>
      <c r="EU675" s="4"/>
      <c r="EV675" s="4"/>
      <c r="EW675" s="4"/>
      <c r="EX675" s="4"/>
      <c r="EY675" s="3"/>
      <c r="EZ675" s="3"/>
      <c r="FA675" s="3"/>
      <c r="FB675" s="3"/>
      <c r="FC675" s="3"/>
      <c r="FD675" s="3"/>
      <c r="FE675" s="3"/>
      <c r="FF675" s="3"/>
      <c r="FG675" s="3"/>
      <c r="FH675" s="3"/>
      <c r="FI675" s="3"/>
      <c r="FJ675" s="3"/>
      <c r="FK675" s="3"/>
      <c r="FL675" s="3"/>
      <c r="FM675" s="3"/>
      <c r="FN675" s="3"/>
      <c r="FO675" s="3"/>
      <c r="FP675" s="3"/>
      <c r="FQ675" s="3"/>
      <c r="FR675" s="3"/>
      <c r="FS675" s="3"/>
      <c r="FT675" s="3"/>
      <c r="FU675" s="3"/>
      <c r="FV675" s="3"/>
      <c r="FW675" s="3"/>
      <c r="FX675" s="3"/>
      <c r="FY675" s="3"/>
      <c r="FZ675" s="3"/>
      <c r="GA675" s="3"/>
      <c r="GB675" s="3"/>
      <c r="GC675" s="3"/>
      <c r="GD675" s="3"/>
      <c r="GE675" s="3"/>
      <c r="GF675" s="3"/>
      <c r="GG675" s="3"/>
      <c r="GH675" s="3"/>
      <c r="GI675" s="3"/>
      <c r="GJ675" s="3"/>
      <c r="GK675" s="3"/>
      <c r="GL675" s="3"/>
      <c r="GM675" s="3"/>
      <c r="GN675" s="3"/>
      <c r="GO675" s="3"/>
      <c r="GP675" s="3"/>
      <c r="GQ675" s="3"/>
      <c r="GR675" s="3"/>
      <c r="GS675" s="3"/>
      <c r="GT675" s="3"/>
      <c r="GU675" s="3"/>
      <c r="GV675" s="3"/>
      <c r="GW675" s="3"/>
      <c r="GX675" s="3"/>
      <c r="GY675" s="3"/>
      <c r="GZ675" s="3"/>
      <c r="HA675" s="3"/>
      <c r="HB675" s="3"/>
      <c r="HC675" s="3"/>
      <c r="HD675" s="3"/>
      <c r="HE675" s="3"/>
      <c r="HF675" s="3"/>
      <c r="HG675" s="3"/>
      <c r="HH675" s="3"/>
      <c r="HI675" s="3"/>
      <c r="HJ675" s="3"/>
      <c r="HK675" s="3"/>
      <c r="HL675" s="3"/>
      <c r="HM675" s="3"/>
      <c r="HN675" s="3"/>
      <c r="HO675" s="3"/>
      <c r="HP675" s="3"/>
      <c r="HQ675" s="3"/>
      <c r="HR675" s="3"/>
      <c r="HS675" s="3"/>
      <c r="HT675" s="3"/>
      <c r="HU675" s="3"/>
      <c r="HV675" s="3"/>
      <c r="HW675" s="3"/>
      <c r="HX675" s="3"/>
      <c r="HY675" s="3"/>
      <c r="HZ675" s="3"/>
      <c r="IA675" s="3"/>
      <c r="IB675" s="3"/>
      <c r="IC675" s="3"/>
      <c r="ID675" s="3"/>
      <c r="IE675" s="3"/>
      <c r="IF675" s="3"/>
      <c r="IG675" s="3"/>
      <c r="IH675" s="3"/>
      <c r="II675" s="3"/>
      <c r="IJ675" s="3"/>
      <c r="IK675" s="3"/>
      <c r="IL675" s="3"/>
      <c r="IM675" s="3"/>
      <c r="IN675" s="3"/>
      <c r="IO675" s="3"/>
      <c r="IP675" s="3"/>
      <c r="IQ675" s="3"/>
      <c r="IR675" s="3"/>
      <c r="IS675" s="3"/>
      <c r="IT675" s="3"/>
      <c r="IU675" s="3"/>
      <c r="IV675" s="3"/>
      <c r="IW675" s="3"/>
      <c r="IX675" s="3"/>
      <c r="IY675" s="3"/>
      <c r="IZ675" s="3"/>
      <c r="JA675" s="3"/>
      <c r="JB675" s="3"/>
      <c r="JC675" s="3"/>
      <c r="JD675" s="3"/>
      <c r="JE675" s="3"/>
      <c r="JF675" s="3"/>
      <c r="JG675" s="3"/>
      <c r="JH675" s="3"/>
      <c r="JI675" s="3"/>
      <c r="JJ675" s="3"/>
      <c r="JK675" s="3"/>
      <c r="JL675" s="3"/>
      <c r="JM675" s="3"/>
      <c r="JN675" s="3"/>
      <c r="JO675" s="3"/>
      <c r="JP675" s="3"/>
      <c r="JQ675" s="3"/>
      <c r="JR675" s="3"/>
      <c r="JS675" s="3"/>
      <c r="JT675" s="3"/>
      <c r="JU675" s="3"/>
      <c r="JV675" s="3"/>
      <c r="JW675" s="3"/>
      <c r="JX675" s="3"/>
      <c r="JY675" s="3"/>
      <c r="JZ675" s="3"/>
      <c r="KA675" s="3"/>
      <c r="KB675" s="3"/>
      <c r="KC675" s="3"/>
      <c r="KD675" s="3"/>
      <c r="KE675" s="3"/>
      <c r="KF675" s="3"/>
      <c r="KG675" s="3"/>
      <c r="KH675" s="3"/>
      <c r="KI675" s="3"/>
      <c r="KJ675" s="3"/>
      <c r="KK675" s="3"/>
      <c r="KL675" s="3"/>
      <c r="KM675" s="3"/>
      <c r="KN675" s="3"/>
    </row>
    <row r="676" spans="1:300">
      <c r="A676" s="3">
        <v>0</v>
      </c>
      <c r="B67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676)))"),"")</f>
        <v/>
      </c>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4"/>
      <c r="AT676" s="4"/>
      <c r="AU676" s="4"/>
      <c r="AV676" s="4"/>
      <c r="AW676" s="4"/>
      <c r="AX676" s="4"/>
      <c r="AY676" s="4"/>
      <c r="AZ676" s="4"/>
      <c r="BA676" s="4"/>
      <c r="BB676" s="4"/>
      <c r="BC676" s="4"/>
      <c r="BD676" s="4"/>
      <c r="BE676" s="4"/>
      <c r="BF676" s="4"/>
      <c r="BG676" s="4"/>
      <c r="BH676" s="4"/>
      <c r="BI676" s="4"/>
      <c r="BJ676" s="4"/>
      <c r="BK676" s="4"/>
      <c r="BL676" s="4"/>
      <c r="BM676" s="4"/>
      <c r="BN676" s="4"/>
      <c r="BO676" s="4"/>
      <c r="BP676" s="4"/>
      <c r="BQ676" s="4"/>
      <c r="BR676" s="4"/>
      <c r="BS676" s="4"/>
      <c r="BT676" s="4"/>
      <c r="BU676" s="4"/>
      <c r="BV676" s="4"/>
      <c r="BW676" s="4"/>
      <c r="BX676" s="4"/>
      <c r="BY676" s="4"/>
      <c r="BZ676" s="4"/>
      <c r="CA676" s="4"/>
      <c r="CB676" s="4"/>
      <c r="CC676" s="4"/>
      <c r="CD676" s="4"/>
      <c r="CE676" s="4"/>
      <c r="CF676" s="4"/>
      <c r="CG676" s="4"/>
      <c r="CH676" s="4"/>
      <c r="CI676" s="4"/>
      <c r="CJ676" s="4"/>
      <c r="CK676" s="4"/>
      <c r="CL676" s="4"/>
      <c r="CM676" s="4"/>
      <c r="CN676" s="4"/>
      <c r="CO676" s="4"/>
      <c r="CP676" s="4"/>
      <c r="CQ676" s="4"/>
      <c r="CR676" s="4"/>
      <c r="CS676" s="4"/>
      <c r="CT676" s="4"/>
      <c r="CU676" s="4"/>
      <c r="CV676" s="4"/>
      <c r="CW676" s="4"/>
      <c r="CX676" s="4"/>
      <c r="CY676" s="4"/>
      <c r="CZ676" s="4"/>
      <c r="DA676" s="4"/>
      <c r="DB676" s="4"/>
      <c r="DC676" s="4"/>
      <c r="DD676" s="4"/>
      <c r="DE676" s="4"/>
      <c r="DF676" s="4"/>
      <c r="DG676" s="4"/>
      <c r="DH676" s="4"/>
      <c r="DI676" s="4"/>
      <c r="DJ676" s="4"/>
      <c r="DK676" s="4"/>
      <c r="DL676" s="4"/>
      <c r="DM676" s="4"/>
      <c r="DN676" s="4"/>
      <c r="DO676" s="4"/>
      <c r="DP676" s="4"/>
      <c r="DQ676" s="4"/>
      <c r="DR676" s="4"/>
      <c r="DS676" s="4"/>
      <c r="DT676" s="4"/>
      <c r="DU676" s="4"/>
      <c r="DV676" s="4"/>
      <c r="DW676" s="4"/>
      <c r="DX676" s="4"/>
      <c r="DY676" s="4"/>
      <c r="DZ676" s="4"/>
      <c r="EA676" s="4"/>
      <c r="EB676" s="4"/>
      <c r="EC676" s="4"/>
      <c r="ED676" s="4"/>
      <c r="EE676" s="4"/>
      <c r="EF676" s="4"/>
      <c r="EG676" s="4"/>
      <c r="EH676" s="4"/>
      <c r="EI676" s="4"/>
      <c r="EJ676" s="4"/>
      <c r="EK676" s="4"/>
      <c r="EL676" s="4"/>
      <c r="EM676" s="4"/>
      <c r="EN676" s="4"/>
      <c r="EO676" s="4"/>
      <c r="EP676" s="4"/>
      <c r="EQ676" s="4"/>
      <c r="ER676" s="4"/>
      <c r="ES676" s="4"/>
      <c r="ET676" s="4"/>
      <c r="EU676" s="4"/>
      <c r="EV676" s="4"/>
      <c r="EW676" s="4"/>
      <c r="EX676" s="4"/>
      <c r="EY676" s="3"/>
      <c r="EZ676" s="3"/>
      <c r="FA676" s="3"/>
      <c r="FB676" s="3"/>
      <c r="FC676" s="3"/>
      <c r="FD676" s="3"/>
      <c r="FE676" s="3"/>
      <c r="FF676" s="3"/>
      <c r="FG676" s="3"/>
      <c r="FH676" s="3"/>
      <c r="FI676" s="3"/>
      <c r="FJ676" s="3"/>
      <c r="FK676" s="3"/>
      <c r="FL676" s="3"/>
      <c r="FM676" s="3"/>
      <c r="FN676" s="3"/>
      <c r="FO676" s="3"/>
      <c r="FP676" s="3"/>
      <c r="FQ676" s="3"/>
      <c r="FR676" s="3"/>
      <c r="FS676" s="3"/>
      <c r="FT676" s="3"/>
      <c r="FU676" s="3"/>
      <c r="FV676" s="3"/>
      <c r="FW676" s="3"/>
      <c r="FX676" s="3"/>
      <c r="FY676" s="3"/>
      <c r="FZ676" s="3"/>
      <c r="GA676" s="3"/>
      <c r="GB676" s="3"/>
      <c r="GC676" s="3"/>
      <c r="GD676" s="3"/>
      <c r="GE676" s="3"/>
      <c r="GF676" s="3"/>
      <c r="GG676" s="3"/>
      <c r="GH676" s="3"/>
      <c r="GI676" s="3"/>
      <c r="GJ676" s="3"/>
      <c r="GK676" s="3"/>
      <c r="GL676" s="3"/>
      <c r="GM676" s="3"/>
      <c r="GN676" s="3"/>
      <c r="GO676" s="3"/>
      <c r="GP676" s="3"/>
      <c r="GQ676" s="3"/>
      <c r="GR676" s="3"/>
      <c r="GS676" s="3"/>
      <c r="GT676" s="3"/>
      <c r="GU676" s="3"/>
      <c r="GV676" s="3"/>
      <c r="GW676" s="3"/>
      <c r="GX676" s="3"/>
      <c r="GY676" s="3"/>
      <c r="GZ676" s="3"/>
      <c r="HA676" s="3"/>
      <c r="HB676" s="3"/>
      <c r="HC676" s="3"/>
      <c r="HD676" s="3"/>
      <c r="HE676" s="3"/>
      <c r="HF676" s="3"/>
      <c r="HG676" s="3"/>
      <c r="HH676" s="3"/>
      <c r="HI676" s="3"/>
      <c r="HJ676" s="3"/>
      <c r="HK676" s="3"/>
      <c r="HL676" s="3"/>
      <c r="HM676" s="3"/>
      <c r="HN676" s="3"/>
      <c r="HO676" s="3"/>
      <c r="HP676" s="3"/>
      <c r="HQ676" s="3"/>
      <c r="HR676" s="3"/>
      <c r="HS676" s="3"/>
      <c r="HT676" s="3"/>
      <c r="HU676" s="3"/>
      <c r="HV676" s="3"/>
      <c r="HW676" s="3"/>
      <c r="HX676" s="3"/>
      <c r="HY676" s="3"/>
      <c r="HZ676" s="3"/>
      <c r="IA676" s="3"/>
      <c r="IB676" s="3"/>
      <c r="IC676" s="3"/>
      <c r="ID676" s="3"/>
      <c r="IE676" s="3"/>
      <c r="IF676" s="3"/>
      <c r="IG676" s="3"/>
      <c r="IH676" s="3"/>
      <c r="II676" s="3"/>
      <c r="IJ676" s="3"/>
      <c r="IK676" s="3"/>
      <c r="IL676" s="3"/>
      <c r="IM676" s="3"/>
      <c r="IN676" s="3"/>
      <c r="IO676" s="3"/>
      <c r="IP676" s="3"/>
      <c r="IQ676" s="3"/>
      <c r="IR676" s="3"/>
      <c r="IS676" s="3"/>
      <c r="IT676" s="3"/>
      <c r="IU676" s="3"/>
      <c r="IV676" s="3"/>
      <c r="IW676" s="3"/>
      <c r="IX676" s="3"/>
      <c r="IY676" s="3"/>
      <c r="IZ676" s="3"/>
      <c r="JA676" s="3"/>
      <c r="JB676" s="3"/>
      <c r="JC676" s="3"/>
      <c r="JD676" s="3"/>
      <c r="JE676" s="3"/>
      <c r="JF676" s="3"/>
      <c r="JG676" s="3"/>
      <c r="JH676" s="3"/>
      <c r="JI676" s="3"/>
      <c r="JJ676" s="3"/>
      <c r="JK676" s="3"/>
      <c r="JL676" s="3"/>
      <c r="JM676" s="3"/>
      <c r="JN676" s="3"/>
      <c r="JO676" s="3"/>
      <c r="JP676" s="3"/>
      <c r="JQ676" s="3"/>
      <c r="JR676" s="3"/>
      <c r="JS676" s="3"/>
      <c r="JT676" s="3"/>
      <c r="JU676" s="3"/>
      <c r="JV676" s="3"/>
      <c r="JW676" s="3"/>
      <c r="JX676" s="3"/>
      <c r="JY676" s="3"/>
      <c r="JZ676" s="3"/>
      <c r="KA676" s="3"/>
      <c r="KB676" s="3"/>
      <c r="KC676" s="3"/>
      <c r="KD676" s="3"/>
      <c r="KE676" s="3"/>
      <c r="KF676" s="3"/>
      <c r="KG676" s="3"/>
      <c r="KH676" s="3"/>
      <c r="KI676" s="3"/>
      <c r="KJ676" s="3"/>
      <c r="KK676" s="3"/>
      <c r="KL676" s="3"/>
      <c r="KM676" s="3"/>
      <c r="KN676" s="3"/>
    </row>
    <row r="677" spans="1:300">
      <c r="A677" s="3">
        <v>0</v>
      </c>
      <c r="B67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677)))"),"")</f>
        <v/>
      </c>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4"/>
      <c r="AT677" s="4"/>
      <c r="AU677" s="4"/>
      <c r="AV677" s="4"/>
      <c r="AW677" s="4"/>
      <c r="AX677" s="4"/>
      <c r="AY677" s="4"/>
      <c r="AZ677" s="4"/>
      <c r="BA677" s="4"/>
      <c r="BB677" s="4"/>
      <c r="BC677" s="4"/>
      <c r="BD677" s="4"/>
      <c r="BE677" s="4"/>
      <c r="BF677" s="4"/>
      <c r="BG677" s="4"/>
      <c r="BH677" s="4"/>
      <c r="BI677" s="4"/>
      <c r="BJ677" s="4"/>
      <c r="BK677" s="4"/>
      <c r="BL677" s="4"/>
      <c r="BM677" s="4"/>
      <c r="BN677" s="4"/>
      <c r="BO677" s="4"/>
      <c r="BP677" s="4"/>
      <c r="BQ677" s="4"/>
      <c r="BR677" s="4"/>
      <c r="BS677" s="4"/>
      <c r="BT677" s="4"/>
      <c r="BU677" s="4"/>
      <c r="BV677" s="4"/>
      <c r="BW677" s="4"/>
      <c r="BX677" s="4"/>
      <c r="BY677" s="4"/>
      <c r="BZ677" s="4"/>
      <c r="CA677" s="4"/>
      <c r="CB677" s="4"/>
      <c r="CC677" s="4"/>
      <c r="CD677" s="4"/>
      <c r="CE677" s="4"/>
      <c r="CF677" s="4"/>
      <c r="CG677" s="4"/>
      <c r="CH677" s="4"/>
      <c r="CI677" s="4"/>
      <c r="CJ677" s="4"/>
      <c r="CK677" s="4"/>
      <c r="CL677" s="4"/>
      <c r="CM677" s="4"/>
      <c r="CN677" s="4"/>
      <c r="CO677" s="4"/>
      <c r="CP677" s="4"/>
      <c r="CQ677" s="4"/>
      <c r="CR677" s="4"/>
      <c r="CS677" s="4"/>
      <c r="CT677" s="4"/>
      <c r="CU677" s="4"/>
      <c r="CV677" s="4"/>
      <c r="CW677" s="4"/>
      <c r="CX677" s="4"/>
      <c r="CY677" s="4"/>
      <c r="CZ677" s="4"/>
      <c r="DA677" s="4"/>
      <c r="DB677" s="4"/>
      <c r="DC677" s="4"/>
      <c r="DD677" s="4"/>
      <c r="DE677" s="4"/>
      <c r="DF677" s="4"/>
      <c r="DG677" s="4"/>
      <c r="DH677" s="4"/>
      <c r="DI677" s="4"/>
      <c r="DJ677" s="4"/>
      <c r="DK677" s="4"/>
      <c r="DL677" s="4"/>
      <c r="DM677" s="4"/>
      <c r="DN677" s="4"/>
      <c r="DO677" s="4"/>
      <c r="DP677" s="4"/>
      <c r="DQ677" s="4"/>
      <c r="DR677" s="4"/>
      <c r="DS677" s="4"/>
      <c r="DT677" s="4"/>
      <c r="DU677" s="4"/>
      <c r="DV677" s="4"/>
      <c r="DW677" s="4"/>
      <c r="DX677" s="4"/>
      <c r="DY677" s="4"/>
      <c r="DZ677" s="4"/>
      <c r="EA677" s="4"/>
      <c r="EB677" s="4"/>
      <c r="EC677" s="4"/>
      <c r="ED677" s="4"/>
      <c r="EE677" s="4"/>
      <c r="EF677" s="4"/>
      <c r="EG677" s="4"/>
      <c r="EH677" s="4"/>
      <c r="EI677" s="4"/>
      <c r="EJ677" s="4"/>
      <c r="EK677" s="4"/>
      <c r="EL677" s="4"/>
      <c r="EM677" s="4"/>
      <c r="EN677" s="4"/>
      <c r="EO677" s="4"/>
      <c r="EP677" s="4"/>
      <c r="EQ677" s="4"/>
      <c r="ER677" s="4"/>
      <c r="ES677" s="4"/>
      <c r="ET677" s="4"/>
      <c r="EU677" s="4"/>
      <c r="EV677" s="4"/>
      <c r="EW677" s="4"/>
      <c r="EX677" s="4"/>
      <c r="EY677" s="3"/>
      <c r="EZ677" s="3"/>
      <c r="FA677" s="3"/>
      <c r="FB677" s="3"/>
      <c r="FC677" s="3"/>
      <c r="FD677" s="3"/>
      <c r="FE677" s="3"/>
      <c r="FF677" s="3"/>
      <c r="FG677" s="3"/>
      <c r="FH677" s="3"/>
      <c r="FI677" s="3"/>
      <c r="FJ677" s="3"/>
      <c r="FK677" s="3"/>
      <c r="FL677" s="3"/>
      <c r="FM677" s="3"/>
      <c r="FN677" s="3"/>
      <c r="FO677" s="3"/>
      <c r="FP677" s="3"/>
      <c r="FQ677" s="3"/>
      <c r="FR677" s="3"/>
      <c r="FS677" s="3"/>
      <c r="FT677" s="3"/>
      <c r="FU677" s="3"/>
      <c r="FV677" s="3"/>
      <c r="FW677" s="3"/>
      <c r="FX677" s="3"/>
      <c r="FY677" s="3"/>
      <c r="FZ677" s="3"/>
      <c r="GA677" s="3"/>
      <c r="GB677" s="3"/>
      <c r="GC677" s="3"/>
      <c r="GD677" s="3"/>
      <c r="GE677" s="3"/>
      <c r="GF677" s="3"/>
      <c r="GG677" s="3"/>
      <c r="GH677" s="3"/>
      <c r="GI677" s="3"/>
      <c r="GJ677" s="3"/>
      <c r="GK677" s="3"/>
      <c r="GL677" s="3"/>
      <c r="GM677" s="3"/>
      <c r="GN677" s="3"/>
      <c r="GO677" s="3"/>
      <c r="GP677" s="3"/>
      <c r="GQ677" s="3"/>
      <c r="GR677" s="3"/>
      <c r="GS677" s="3"/>
      <c r="GT677" s="3"/>
      <c r="GU677" s="3"/>
      <c r="GV677" s="3"/>
      <c r="GW677" s="3"/>
      <c r="GX677" s="3"/>
      <c r="GY677" s="3"/>
      <c r="GZ677" s="3"/>
      <c r="HA677" s="3"/>
      <c r="HB677" s="3"/>
      <c r="HC677" s="3"/>
      <c r="HD677" s="3"/>
      <c r="HE677" s="3"/>
      <c r="HF677" s="3"/>
      <c r="HG677" s="3"/>
      <c r="HH677" s="3"/>
      <c r="HI677" s="3"/>
      <c r="HJ677" s="3"/>
      <c r="HK677" s="3"/>
      <c r="HL677" s="3"/>
      <c r="HM677" s="3"/>
      <c r="HN677" s="3"/>
      <c r="HO677" s="3"/>
      <c r="HP677" s="3"/>
      <c r="HQ677" s="3"/>
      <c r="HR677" s="3"/>
      <c r="HS677" s="3"/>
      <c r="HT677" s="3"/>
      <c r="HU677" s="3"/>
      <c r="HV677" s="3"/>
      <c r="HW677" s="3"/>
      <c r="HX677" s="3"/>
      <c r="HY677" s="3"/>
      <c r="HZ677" s="3"/>
      <c r="IA677" s="3"/>
      <c r="IB677" s="3"/>
      <c r="IC677" s="3"/>
      <c r="ID677" s="3"/>
      <c r="IE677" s="3"/>
      <c r="IF677" s="3"/>
      <c r="IG677" s="3"/>
      <c r="IH677" s="3"/>
      <c r="II677" s="3"/>
      <c r="IJ677" s="3"/>
      <c r="IK677" s="3"/>
      <c r="IL677" s="3"/>
      <c r="IM677" s="3"/>
      <c r="IN677" s="3"/>
      <c r="IO677" s="3"/>
      <c r="IP677" s="3"/>
      <c r="IQ677" s="3"/>
      <c r="IR677" s="3"/>
      <c r="IS677" s="3"/>
      <c r="IT677" s="3"/>
      <c r="IU677" s="3"/>
      <c r="IV677" s="3"/>
      <c r="IW677" s="3"/>
      <c r="IX677" s="3"/>
      <c r="IY677" s="3"/>
      <c r="IZ677" s="3"/>
      <c r="JA677" s="3"/>
      <c r="JB677" s="3"/>
      <c r="JC677" s="3"/>
      <c r="JD677" s="3"/>
      <c r="JE677" s="3"/>
      <c r="JF677" s="3"/>
      <c r="JG677" s="3"/>
      <c r="JH677" s="3"/>
      <c r="JI677" s="3"/>
      <c r="JJ677" s="3"/>
      <c r="JK677" s="3"/>
      <c r="JL677" s="3"/>
      <c r="JM677" s="3"/>
      <c r="JN677" s="3"/>
      <c r="JO677" s="3"/>
      <c r="JP677" s="3"/>
      <c r="JQ677" s="3"/>
      <c r="JR677" s="3"/>
      <c r="JS677" s="3"/>
      <c r="JT677" s="3"/>
      <c r="JU677" s="3"/>
      <c r="JV677" s="3"/>
      <c r="JW677" s="3"/>
      <c r="JX677" s="3"/>
      <c r="JY677" s="3"/>
      <c r="JZ677" s="3"/>
      <c r="KA677" s="3"/>
      <c r="KB677" s="3"/>
      <c r="KC677" s="3"/>
      <c r="KD677" s="3"/>
      <c r="KE677" s="3"/>
      <c r="KF677" s="3"/>
      <c r="KG677" s="3"/>
      <c r="KH677" s="3"/>
      <c r="KI677" s="3"/>
      <c r="KJ677" s="3"/>
      <c r="KK677" s="3"/>
      <c r="KL677" s="3"/>
      <c r="KM677" s="3"/>
      <c r="KN677" s="3"/>
    </row>
    <row r="678" spans="1:300">
      <c r="A678" s="3">
        <v>0</v>
      </c>
      <c r="B67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678)))"),"")</f>
        <v/>
      </c>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c r="AQ678" s="4"/>
      <c r="AR678" s="4"/>
      <c r="AS678" s="4"/>
      <c r="AT678" s="4"/>
      <c r="AU678" s="4"/>
      <c r="AV678" s="4"/>
      <c r="AW678" s="4"/>
      <c r="AX678" s="4"/>
      <c r="AY678" s="4"/>
      <c r="AZ678" s="4"/>
      <c r="BA678" s="4"/>
      <c r="BB678" s="4"/>
      <c r="BC678" s="4"/>
      <c r="BD678" s="4"/>
      <c r="BE678" s="4"/>
      <c r="BF678" s="4"/>
      <c r="BG678" s="4"/>
      <c r="BH678" s="4"/>
      <c r="BI678" s="4"/>
      <c r="BJ678" s="4"/>
      <c r="BK678" s="4"/>
      <c r="BL678" s="4"/>
      <c r="BM678" s="4"/>
      <c r="BN678" s="4"/>
      <c r="BO678" s="4"/>
      <c r="BP678" s="4"/>
      <c r="BQ678" s="4"/>
      <c r="BR678" s="4"/>
      <c r="BS678" s="4"/>
      <c r="BT678" s="4"/>
      <c r="BU678" s="4"/>
      <c r="BV678" s="4"/>
      <c r="BW678" s="4"/>
      <c r="BX678" s="4"/>
      <c r="BY678" s="4"/>
      <c r="BZ678" s="4"/>
      <c r="CA678" s="4"/>
      <c r="CB678" s="4"/>
      <c r="CC678" s="4"/>
      <c r="CD678" s="4"/>
      <c r="CE678" s="4"/>
      <c r="CF678" s="4"/>
      <c r="CG678" s="4"/>
      <c r="CH678" s="4"/>
      <c r="CI678" s="4"/>
      <c r="CJ678" s="4"/>
      <c r="CK678" s="4"/>
      <c r="CL678" s="4"/>
      <c r="CM678" s="4"/>
      <c r="CN678" s="4"/>
      <c r="CO678" s="4"/>
      <c r="CP678" s="4"/>
      <c r="CQ678" s="4"/>
      <c r="CR678" s="4"/>
      <c r="CS678" s="4"/>
      <c r="CT678" s="4"/>
      <c r="CU678" s="4"/>
      <c r="CV678" s="4"/>
      <c r="CW678" s="4"/>
      <c r="CX678" s="4"/>
      <c r="CY678" s="4"/>
      <c r="CZ678" s="4"/>
      <c r="DA678" s="4"/>
      <c r="DB678" s="4"/>
      <c r="DC678" s="4"/>
      <c r="DD678" s="4"/>
      <c r="DE678" s="4"/>
      <c r="DF678" s="4"/>
      <c r="DG678" s="4"/>
      <c r="DH678" s="4"/>
      <c r="DI678" s="4"/>
      <c r="DJ678" s="4"/>
      <c r="DK678" s="4"/>
      <c r="DL678" s="4"/>
      <c r="DM678" s="4"/>
      <c r="DN678" s="4"/>
      <c r="DO678" s="4"/>
      <c r="DP678" s="4"/>
      <c r="DQ678" s="4"/>
      <c r="DR678" s="4"/>
      <c r="DS678" s="4"/>
      <c r="DT678" s="4"/>
      <c r="DU678" s="4"/>
      <c r="DV678" s="4"/>
      <c r="DW678" s="4"/>
      <c r="DX678" s="4"/>
      <c r="DY678" s="4"/>
      <c r="DZ678" s="4"/>
      <c r="EA678" s="4"/>
      <c r="EB678" s="4"/>
      <c r="EC678" s="4"/>
      <c r="ED678" s="4"/>
      <c r="EE678" s="4"/>
      <c r="EF678" s="4"/>
      <c r="EG678" s="4"/>
      <c r="EH678" s="4"/>
      <c r="EI678" s="4"/>
      <c r="EJ678" s="4"/>
      <c r="EK678" s="4"/>
      <c r="EL678" s="4"/>
      <c r="EM678" s="4"/>
      <c r="EN678" s="4"/>
      <c r="EO678" s="4"/>
      <c r="EP678" s="4"/>
      <c r="EQ678" s="4"/>
      <c r="ER678" s="4"/>
      <c r="ES678" s="4"/>
      <c r="ET678" s="4"/>
      <c r="EU678" s="4"/>
      <c r="EV678" s="4"/>
      <c r="EW678" s="4"/>
      <c r="EX678" s="4"/>
      <c r="EY678" s="3"/>
      <c r="EZ678" s="3"/>
      <c r="FA678" s="3"/>
      <c r="FB678" s="3"/>
      <c r="FC678" s="3"/>
      <c r="FD678" s="3"/>
      <c r="FE678" s="3"/>
      <c r="FF678" s="3"/>
      <c r="FG678" s="3"/>
      <c r="FH678" s="3"/>
      <c r="FI678" s="3"/>
      <c r="FJ678" s="3"/>
      <c r="FK678" s="3"/>
      <c r="FL678" s="3"/>
      <c r="FM678" s="3"/>
      <c r="FN678" s="3"/>
      <c r="FO678" s="3"/>
      <c r="FP678" s="3"/>
      <c r="FQ678" s="3"/>
      <c r="FR678" s="3"/>
      <c r="FS678" s="3"/>
      <c r="FT678" s="3"/>
      <c r="FU678" s="3"/>
      <c r="FV678" s="3"/>
      <c r="FW678" s="3"/>
      <c r="FX678" s="3"/>
      <c r="FY678" s="3"/>
      <c r="FZ678" s="3"/>
      <c r="GA678" s="3"/>
      <c r="GB678" s="3"/>
      <c r="GC678" s="3"/>
      <c r="GD678" s="3"/>
      <c r="GE678" s="3"/>
      <c r="GF678" s="3"/>
      <c r="GG678" s="3"/>
      <c r="GH678" s="3"/>
      <c r="GI678" s="3"/>
      <c r="GJ678" s="3"/>
      <c r="GK678" s="3"/>
      <c r="GL678" s="3"/>
      <c r="GM678" s="3"/>
      <c r="GN678" s="3"/>
      <c r="GO678" s="3"/>
      <c r="GP678" s="3"/>
      <c r="GQ678" s="3"/>
      <c r="GR678" s="3"/>
      <c r="GS678" s="3"/>
      <c r="GT678" s="3"/>
      <c r="GU678" s="3"/>
      <c r="GV678" s="3"/>
      <c r="GW678" s="3"/>
      <c r="GX678" s="3"/>
      <c r="GY678" s="3"/>
      <c r="GZ678" s="3"/>
      <c r="HA678" s="3"/>
      <c r="HB678" s="3"/>
      <c r="HC678" s="3"/>
      <c r="HD678" s="3"/>
      <c r="HE678" s="3"/>
      <c r="HF678" s="3"/>
      <c r="HG678" s="3"/>
      <c r="HH678" s="3"/>
      <c r="HI678" s="3"/>
      <c r="HJ678" s="3"/>
      <c r="HK678" s="3"/>
      <c r="HL678" s="3"/>
      <c r="HM678" s="3"/>
      <c r="HN678" s="3"/>
      <c r="HO678" s="3"/>
      <c r="HP678" s="3"/>
      <c r="HQ678" s="3"/>
      <c r="HR678" s="3"/>
      <c r="HS678" s="3"/>
      <c r="HT678" s="3"/>
      <c r="HU678" s="3"/>
      <c r="HV678" s="3"/>
      <c r="HW678" s="3"/>
      <c r="HX678" s="3"/>
      <c r="HY678" s="3"/>
      <c r="HZ678" s="3"/>
      <c r="IA678" s="3"/>
      <c r="IB678" s="3"/>
      <c r="IC678" s="3"/>
      <c r="ID678" s="3"/>
      <c r="IE678" s="3"/>
      <c r="IF678" s="3"/>
      <c r="IG678" s="3"/>
      <c r="IH678" s="3"/>
      <c r="II678" s="3"/>
      <c r="IJ678" s="3"/>
      <c r="IK678" s="3"/>
      <c r="IL678" s="3"/>
      <c r="IM678" s="3"/>
      <c r="IN678" s="3"/>
      <c r="IO678" s="3"/>
      <c r="IP678" s="3"/>
      <c r="IQ678" s="3"/>
      <c r="IR678" s="3"/>
      <c r="IS678" s="3"/>
      <c r="IT678" s="3"/>
      <c r="IU678" s="3"/>
      <c r="IV678" s="3"/>
      <c r="IW678" s="3"/>
      <c r="IX678" s="3"/>
      <c r="IY678" s="3"/>
      <c r="IZ678" s="3"/>
      <c r="JA678" s="3"/>
      <c r="JB678" s="3"/>
      <c r="JC678" s="3"/>
      <c r="JD678" s="3"/>
      <c r="JE678" s="3"/>
      <c r="JF678" s="3"/>
      <c r="JG678" s="3"/>
      <c r="JH678" s="3"/>
      <c r="JI678" s="3"/>
      <c r="JJ678" s="3"/>
      <c r="JK678" s="3"/>
      <c r="JL678" s="3"/>
      <c r="JM678" s="3"/>
      <c r="JN678" s="3"/>
      <c r="JO678" s="3"/>
      <c r="JP678" s="3"/>
      <c r="JQ678" s="3"/>
      <c r="JR678" s="3"/>
      <c r="JS678" s="3"/>
      <c r="JT678" s="3"/>
      <c r="JU678" s="3"/>
      <c r="JV678" s="3"/>
      <c r="JW678" s="3"/>
      <c r="JX678" s="3"/>
      <c r="JY678" s="3"/>
      <c r="JZ678" s="3"/>
      <c r="KA678" s="3"/>
      <c r="KB678" s="3"/>
      <c r="KC678" s="3"/>
      <c r="KD678" s="3"/>
      <c r="KE678" s="3"/>
      <c r="KF678" s="3"/>
      <c r="KG678" s="3"/>
      <c r="KH678" s="3"/>
      <c r="KI678" s="3"/>
      <c r="KJ678" s="3"/>
      <c r="KK678" s="3"/>
      <c r="KL678" s="3"/>
      <c r="KM678" s="3"/>
      <c r="KN678" s="3"/>
    </row>
    <row r="679" spans="1:300">
      <c r="A679" s="3">
        <v>0</v>
      </c>
      <c r="B67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679)))"),"")</f>
        <v/>
      </c>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c r="AW679" s="4"/>
      <c r="AX679" s="4"/>
      <c r="AY679" s="4"/>
      <c r="AZ679" s="4"/>
      <c r="BA679" s="4"/>
      <c r="BB679" s="4"/>
      <c r="BC679" s="4"/>
      <c r="BD679" s="4"/>
      <c r="BE679" s="4"/>
      <c r="BF679" s="4"/>
      <c r="BG679" s="4"/>
      <c r="BH679" s="4"/>
      <c r="BI679" s="4"/>
      <c r="BJ679" s="4"/>
      <c r="BK679" s="4"/>
      <c r="BL679" s="4"/>
      <c r="BM679" s="4"/>
      <c r="BN679" s="4"/>
      <c r="BO679" s="4"/>
      <c r="BP679" s="4"/>
      <c r="BQ679" s="4"/>
      <c r="BR679" s="4"/>
      <c r="BS679" s="4"/>
      <c r="BT679" s="4"/>
      <c r="BU679" s="4"/>
      <c r="BV679" s="4"/>
      <c r="BW679" s="4"/>
      <c r="BX679" s="4"/>
      <c r="BY679" s="4"/>
      <c r="BZ679" s="4"/>
      <c r="CA679" s="4"/>
      <c r="CB679" s="4"/>
      <c r="CC679" s="4"/>
      <c r="CD679" s="4"/>
      <c r="CE679" s="4"/>
      <c r="CF679" s="4"/>
      <c r="CG679" s="4"/>
      <c r="CH679" s="4"/>
      <c r="CI679" s="4"/>
      <c r="CJ679" s="4"/>
      <c r="CK679" s="4"/>
      <c r="CL679" s="4"/>
      <c r="CM679" s="4"/>
      <c r="CN679" s="4"/>
      <c r="CO679" s="4"/>
      <c r="CP679" s="4"/>
      <c r="CQ679" s="4"/>
      <c r="CR679" s="4"/>
      <c r="CS679" s="4"/>
      <c r="CT679" s="4"/>
      <c r="CU679" s="4"/>
      <c r="CV679" s="4"/>
      <c r="CW679" s="4"/>
      <c r="CX679" s="4"/>
      <c r="CY679" s="4"/>
      <c r="CZ679" s="4"/>
      <c r="DA679" s="4"/>
      <c r="DB679" s="4"/>
      <c r="DC679" s="4"/>
      <c r="DD679" s="4"/>
      <c r="DE679" s="4"/>
      <c r="DF679" s="4"/>
      <c r="DG679" s="4"/>
      <c r="DH679" s="4"/>
      <c r="DI679" s="4"/>
      <c r="DJ679" s="4"/>
      <c r="DK679" s="4"/>
      <c r="DL679" s="4"/>
      <c r="DM679" s="4"/>
      <c r="DN679" s="4"/>
      <c r="DO679" s="4"/>
      <c r="DP679" s="4"/>
      <c r="DQ679" s="4"/>
      <c r="DR679" s="4"/>
      <c r="DS679" s="4"/>
      <c r="DT679" s="4"/>
      <c r="DU679" s="4"/>
      <c r="DV679" s="4"/>
      <c r="DW679" s="4"/>
      <c r="DX679" s="4"/>
      <c r="DY679" s="4"/>
      <c r="DZ679" s="4"/>
      <c r="EA679" s="4"/>
      <c r="EB679" s="4"/>
      <c r="EC679" s="4"/>
      <c r="ED679" s="4"/>
      <c r="EE679" s="4"/>
      <c r="EF679" s="4"/>
      <c r="EG679" s="4"/>
      <c r="EH679" s="4"/>
      <c r="EI679" s="4"/>
      <c r="EJ679" s="4"/>
      <c r="EK679" s="4"/>
      <c r="EL679" s="4"/>
      <c r="EM679" s="4"/>
      <c r="EN679" s="4"/>
      <c r="EO679" s="4"/>
      <c r="EP679" s="4"/>
      <c r="EQ679" s="4"/>
      <c r="ER679" s="4"/>
      <c r="ES679" s="4"/>
      <c r="ET679" s="4"/>
      <c r="EU679" s="4"/>
      <c r="EV679" s="4"/>
      <c r="EW679" s="4"/>
      <c r="EX679" s="4"/>
      <c r="EY679" s="3"/>
      <c r="EZ679" s="3"/>
      <c r="FA679" s="3"/>
      <c r="FB679" s="3"/>
      <c r="FC679" s="3"/>
      <c r="FD679" s="3"/>
      <c r="FE679" s="3"/>
      <c r="FF679" s="3"/>
      <c r="FG679" s="3"/>
      <c r="FH679" s="3"/>
      <c r="FI679" s="3"/>
      <c r="FJ679" s="3"/>
      <c r="FK679" s="3"/>
      <c r="FL679" s="3"/>
      <c r="FM679" s="3"/>
      <c r="FN679" s="3"/>
      <c r="FO679" s="3"/>
      <c r="FP679" s="3"/>
      <c r="FQ679" s="3"/>
      <c r="FR679" s="3"/>
      <c r="FS679" s="3"/>
      <c r="FT679" s="3"/>
      <c r="FU679" s="3"/>
      <c r="FV679" s="3"/>
      <c r="FW679" s="3"/>
      <c r="FX679" s="3"/>
      <c r="FY679" s="3"/>
      <c r="FZ679" s="3"/>
      <c r="GA679" s="3"/>
      <c r="GB679" s="3"/>
      <c r="GC679" s="3"/>
      <c r="GD679" s="3"/>
      <c r="GE679" s="3"/>
      <c r="GF679" s="3"/>
      <c r="GG679" s="3"/>
      <c r="GH679" s="3"/>
      <c r="GI679" s="3"/>
      <c r="GJ679" s="3"/>
      <c r="GK679" s="3"/>
      <c r="GL679" s="3"/>
      <c r="GM679" s="3"/>
      <c r="GN679" s="3"/>
      <c r="GO679" s="3"/>
      <c r="GP679" s="3"/>
      <c r="GQ679" s="3"/>
      <c r="GR679" s="3"/>
      <c r="GS679" s="3"/>
      <c r="GT679" s="3"/>
      <c r="GU679" s="3"/>
      <c r="GV679" s="3"/>
      <c r="GW679" s="3"/>
      <c r="GX679" s="3"/>
      <c r="GY679" s="3"/>
      <c r="GZ679" s="3"/>
      <c r="HA679" s="3"/>
      <c r="HB679" s="3"/>
      <c r="HC679" s="3"/>
      <c r="HD679" s="3"/>
      <c r="HE679" s="3"/>
      <c r="HF679" s="3"/>
      <c r="HG679" s="3"/>
      <c r="HH679" s="3"/>
      <c r="HI679" s="3"/>
      <c r="HJ679" s="3"/>
      <c r="HK679" s="3"/>
      <c r="HL679" s="3"/>
      <c r="HM679" s="3"/>
      <c r="HN679" s="3"/>
      <c r="HO679" s="3"/>
      <c r="HP679" s="3"/>
      <c r="HQ679" s="3"/>
      <c r="HR679" s="3"/>
      <c r="HS679" s="3"/>
      <c r="HT679" s="3"/>
      <c r="HU679" s="3"/>
      <c r="HV679" s="3"/>
      <c r="HW679" s="3"/>
      <c r="HX679" s="3"/>
      <c r="HY679" s="3"/>
      <c r="HZ679" s="3"/>
      <c r="IA679" s="3"/>
      <c r="IB679" s="3"/>
      <c r="IC679" s="3"/>
      <c r="ID679" s="3"/>
      <c r="IE679" s="3"/>
      <c r="IF679" s="3"/>
      <c r="IG679" s="3"/>
      <c r="IH679" s="3"/>
      <c r="II679" s="3"/>
      <c r="IJ679" s="3"/>
      <c r="IK679" s="3"/>
      <c r="IL679" s="3"/>
      <c r="IM679" s="3"/>
      <c r="IN679" s="3"/>
      <c r="IO679" s="3"/>
      <c r="IP679" s="3"/>
      <c r="IQ679" s="3"/>
      <c r="IR679" s="3"/>
      <c r="IS679" s="3"/>
      <c r="IT679" s="3"/>
      <c r="IU679" s="3"/>
      <c r="IV679" s="3"/>
      <c r="IW679" s="3"/>
      <c r="IX679" s="3"/>
      <c r="IY679" s="3"/>
      <c r="IZ679" s="3"/>
      <c r="JA679" s="3"/>
      <c r="JB679" s="3"/>
      <c r="JC679" s="3"/>
      <c r="JD679" s="3"/>
      <c r="JE679" s="3"/>
      <c r="JF679" s="3"/>
      <c r="JG679" s="3"/>
      <c r="JH679" s="3"/>
      <c r="JI679" s="3"/>
      <c r="JJ679" s="3"/>
      <c r="JK679" s="3"/>
      <c r="JL679" s="3"/>
      <c r="JM679" s="3"/>
      <c r="JN679" s="3"/>
      <c r="JO679" s="3"/>
      <c r="JP679" s="3"/>
      <c r="JQ679" s="3"/>
      <c r="JR679" s="3"/>
      <c r="JS679" s="3"/>
      <c r="JT679" s="3"/>
      <c r="JU679" s="3"/>
      <c r="JV679" s="3"/>
      <c r="JW679" s="3"/>
      <c r="JX679" s="3"/>
      <c r="JY679" s="3"/>
      <c r="JZ679" s="3"/>
      <c r="KA679" s="3"/>
      <c r="KB679" s="3"/>
      <c r="KC679" s="3"/>
      <c r="KD679" s="3"/>
      <c r="KE679" s="3"/>
      <c r="KF679" s="3"/>
      <c r="KG679" s="3"/>
      <c r="KH679" s="3"/>
      <c r="KI679" s="3"/>
      <c r="KJ679" s="3"/>
      <c r="KK679" s="3"/>
      <c r="KL679" s="3"/>
      <c r="KM679" s="3"/>
      <c r="KN679" s="3"/>
    </row>
    <row r="680" spans="1:300">
      <c r="A680" s="3">
        <v>0</v>
      </c>
      <c r="B68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680)))"),"")</f>
        <v/>
      </c>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c r="AQ680" s="4"/>
      <c r="AR680" s="4"/>
      <c r="AS680" s="4"/>
      <c r="AT680" s="4"/>
      <c r="AU680" s="4"/>
      <c r="AV680" s="4"/>
      <c r="AW680" s="4"/>
      <c r="AX680" s="4"/>
      <c r="AY680" s="4"/>
      <c r="AZ680" s="4"/>
      <c r="BA680" s="4"/>
      <c r="BB680" s="4"/>
      <c r="BC680" s="4"/>
      <c r="BD680" s="4"/>
      <c r="BE680" s="4"/>
      <c r="BF680" s="4"/>
      <c r="BG680" s="4"/>
      <c r="BH680" s="4"/>
      <c r="BI680" s="4"/>
      <c r="BJ680" s="4"/>
      <c r="BK680" s="4"/>
      <c r="BL680" s="4"/>
      <c r="BM680" s="4"/>
      <c r="BN680" s="4"/>
      <c r="BO680" s="4"/>
      <c r="BP680" s="4"/>
      <c r="BQ680" s="4"/>
      <c r="BR680" s="4"/>
      <c r="BS680" s="4"/>
      <c r="BT680" s="4"/>
      <c r="BU680" s="4"/>
      <c r="BV680" s="4"/>
      <c r="BW680" s="4"/>
      <c r="BX680" s="4"/>
      <c r="BY680" s="4"/>
      <c r="BZ680" s="4"/>
      <c r="CA680" s="4"/>
      <c r="CB680" s="4"/>
      <c r="CC680" s="4"/>
      <c r="CD680" s="4"/>
      <c r="CE680" s="4"/>
      <c r="CF680" s="4"/>
      <c r="CG680" s="4"/>
      <c r="CH680" s="4"/>
      <c r="CI680" s="4"/>
      <c r="CJ680" s="4"/>
      <c r="CK680" s="4"/>
      <c r="CL680" s="4"/>
      <c r="CM680" s="4"/>
      <c r="CN680" s="4"/>
      <c r="CO680" s="4"/>
      <c r="CP680" s="4"/>
      <c r="CQ680" s="4"/>
      <c r="CR680" s="4"/>
      <c r="CS680" s="4"/>
      <c r="CT680" s="4"/>
      <c r="CU680" s="4"/>
      <c r="CV680" s="4"/>
      <c r="CW680" s="4"/>
      <c r="CX680" s="4"/>
      <c r="CY680" s="4"/>
      <c r="CZ680" s="4"/>
      <c r="DA680" s="4"/>
      <c r="DB680" s="4"/>
      <c r="DC680" s="4"/>
      <c r="DD680" s="4"/>
      <c r="DE680" s="4"/>
      <c r="DF680" s="4"/>
      <c r="DG680" s="4"/>
      <c r="DH680" s="4"/>
      <c r="DI680" s="4"/>
      <c r="DJ680" s="4"/>
      <c r="DK680" s="4"/>
      <c r="DL680" s="4"/>
      <c r="DM680" s="4"/>
      <c r="DN680" s="4"/>
      <c r="DO680" s="4"/>
      <c r="DP680" s="4"/>
      <c r="DQ680" s="4"/>
      <c r="DR680" s="4"/>
      <c r="DS680" s="4"/>
      <c r="DT680" s="4"/>
      <c r="DU680" s="4"/>
      <c r="DV680" s="4"/>
      <c r="DW680" s="4"/>
      <c r="DX680" s="4"/>
      <c r="DY680" s="4"/>
      <c r="DZ680" s="4"/>
      <c r="EA680" s="4"/>
      <c r="EB680" s="4"/>
      <c r="EC680" s="4"/>
      <c r="ED680" s="4"/>
      <c r="EE680" s="4"/>
      <c r="EF680" s="4"/>
      <c r="EG680" s="4"/>
      <c r="EH680" s="4"/>
      <c r="EI680" s="4"/>
      <c r="EJ680" s="4"/>
      <c r="EK680" s="4"/>
      <c r="EL680" s="4"/>
      <c r="EM680" s="4"/>
      <c r="EN680" s="4"/>
      <c r="EO680" s="4"/>
      <c r="EP680" s="4"/>
      <c r="EQ680" s="4"/>
      <c r="ER680" s="4"/>
      <c r="ES680" s="4"/>
      <c r="ET680" s="4"/>
      <c r="EU680" s="4"/>
      <c r="EV680" s="4"/>
      <c r="EW680" s="4"/>
      <c r="EX680" s="4"/>
      <c r="EY680" s="3"/>
      <c r="EZ680" s="3"/>
      <c r="FA680" s="3"/>
      <c r="FB680" s="3"/>
      <c r="FC680" s="3"/>
      <c r="FD680" s="3"/>
      <c r="FE680" s="3"/>
      <c r="FF680" s="3"/>
      <c r="FG680" s="3"/>
      <c r="FH680" s="3"/>
      <c r="FI680" s="3"/>
      <c r="FJ680" s="3"/>
      <c r="FK680" s="3"/>
      <c r="FL680" s="3"/>
      <c r="FM680" s="3"/>
      <c r="FN680" s="3"/>
      <c r="FO680" s="3"/>
      <c r="FP680" s="3"/>
      <c r="FQ680" s="3"/>
      <c r="FR680" s="3"/>
      <c r="FS680" s="3"/>
      <c r="FT680" s="3"/>
      <c r="FU680" s="3"/>
      <c r="FV680" s="3"/>
      <c r="FW680" s="3"/>
      <c r="FX680" s="3"/>
      <c r="FY680" s="3"/>
      <c r="FZ680" s="3"/>
      <c r="GA680" s="3"/>
      <c r="GB680" s="3"/>
      <c r="GC680" s="3"/>
      <c r="GD680" s="3"/>
      <c r="GE680" s="3"/>
      <c r="GF680" s="3"/>
      <c r="GG680" s="3"/>
      <c r="GH680" s="3"/>
      <c r="GI680" s="3"/>
      <c r="GJ680" s="3"/>
      <c r="GK680" s="3"/>
      <c r="GL680" s="3"/>
      <c r="GM680" s="3"/>
      <c r="GN680" s="3"/>
      <c r="GO680" s="3"/>
      <c r="GP680" s="3"/>
      <c r="GQ680" s="3"/>
      <c r="GR680" s="3"/>
      <c r="GS680" s="3"/>
      <c r="GT680" s="3"/>
      <c r="GU680" s="3"/>
      <c r="GV680" s="3"/>
      <c r="GW680" s="3"/>
      <c r="GX680" s="3"/>
      <c r="GY680" s="3"/>
      <c r="GZ680" s="3"/>
      <c r="HA680" s="3"/>
      <c r="HB680" s="3"/>
      <c r="HC680" s="3"/>
      <c r="HD680" s="3"/>
      <c r="HE680" s="3"/>
      <c r="HF680" s="3"/>
      <c r="HG680" s="3"/>
      <c r="HH680" s="3"/>
      <c r="HI680" s="3"/>
      <c r="HJ680" s="3"/>
      <c r="HK680" s="3"/>
      <c r="HL680" s="3"/>
      <c r="HM680" s="3"/>
      <c r="HN680" s="3"/>
      <c r="HO680" s="3"/>
      <c r="HP680" s="3"/>
      <c r="HQ680" s="3"/>
      <c r="HR680" s="3"/>
      <c r="HS680" s="3"/>
      <c r="HT680" s="3"/>
      <c r="HU680" s="3"/>
      <c r="HV680" s="3"/>
      <c r="HW680" s="3"/>
      <c r="HX680" s="3"/>
      <c r="HY680" s="3"/>
      <c r="HZ680" s="3"/>
      <c r="IA680" s="3"/>
      <c r="IB680" s="3"/>
      <c r="IC680" s="3"/>
      <c r="ID680" s="3"/>
      <c r="IE680" s="3"/>
      <c r="IF680" s="3"/>
      <c r="IG680" s="3"/>
      <c r="IH680" s="3"/>
      <c r="II680" s="3"/>
      <c r="IJ680" s="3"/>
      <c r="IK680" s="3"/>
      <c r="IL680" s="3"/>
      <c r="IM680" s="3"/>
      <c r="IN680" s="3"/>
      <c r="IO680" s="3"/>
      <c r="IP680" s="3"/>
      <c r="IQ680" s="3"/>
      <c r="IR680" s="3"/>
      <c r="IS680" s="3"/>
      <c r="IT680" s="3"/>
      <c r="IU680" s="3"/>
      <c r="IV680" s="3"/>
      <c r="IW680" s="3"/>
      <c r="IX680" s="3"/>
      <c r="IY680" s="3"/>
      <c r="IZ680" s="3"/>
      <c r="JA680" s="3"/>
      <c r="JB680" s="3"/>
      <c r="JC680" s="3"/>
      <c r="JD680" s="3"/>
      <c r="JE680" s="3"/>
      <c r="JF680" s="3"/>
      <c r="JG680" s="3"/>
      <c r="JH680" s="3"/>
      <c r="JI680" s="3"/>
      <c r="JJ680" s="3"/>
      <c r="JK680" s="3"/>
      <c r="JL680" s="3"/>
      <c r="JM680" s="3"/>
      <c r="JN680" s="3"/>
      <c r="JO680" s="3"/>
      <c r="JP680" s="3"/>
      <c r="JQ680" s="3"/>
      <c r="JR680" s="3"/>
      <c r="JS680" s="3"/>
      <c r="JT680" s="3"/>
      <c r="JU680" s="3"/>
      <c r="JV680" s="3"/>
      <c r="JW680" s="3"/>
      <c r="JX680" s="3"/>
      <c r="JY680" s="3"/>
      <c r="JZ680" s="3"/>
      <c r="KA680" s="3"/>
      <c r="KB680" s="3"/>
      <c r="KC680" s="3"/>
      <c r="KD680" s="3"/>
      <c r="KE680" s="3"/>
      <c r="KF680" s="3"/>
      <c r="KG680" s="3"/>
      <c r="KH680" s="3"/>
      <c r="KI680" s="3"/>
      <c r="KJ680" s="3"/>
      <c r="KK680" s="3"/>
      <c r="KL680" s="3"/>
      <c r="KM680" s="3"/>
      <c r="KN680" s="3"/>
    </row>
    <row r="681" spans="1:300">
      <c r="A681" s="3">
        <v>0</v>
      </c>
      <c r="B68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681)))"),"")</f>
        <v/>
      </c>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c r="AQ681" s="4"/>
      <c r="AR681" s="4"/>
      <c r="AS681" s="4"/>
      <c r="AT681" s="4"/>
      <c r="AU681" s="4"/>
      <c r="AV681" s="4"/>
      <c r="AW681" s="4"/>
      <c r="AX681" s="4"/>
      <c r="AY681" s="4"/>
      <c r="AZ681" s="4"/>
      <c r="BA681" s="4"/>
      <c r="BB681" s="4"/>
      <c r="BC681" s="4"/>
      <c r="BD681" s="4"/>
      <c r="BE681" s="4"/>
      <c r="BF681" s="4"/>
      <c r="BG681" s="4"/>
      <c r="BH681" s="4"/>
      <c r="BI681" s="4"/>
      <c r="BJ681" s="4"/>
      <c r="BK681" s="4"/>
      <c r="BL681" s="4"/>
      <c r="BM681" s="4"/>
      <c r="BN681" s="4"/>
      <c r="BO681" s="4"/>
      <c r="BP681" s="4"/>
      <c r="BQ681" s="4"/>
      <c r="BR681" s="4"/>
      <c r="BS681" s="4"/>
      <c r="BT681" s="4"/>
      <c r="BU681" s="4"/>
      <c r="BV681" s="4"/>
      <c r="BW681" s="4"/>
      <c r="BX681" s="4"/>
      <c r="BY681" s="4"/>
      <c r="BZ681" s="4"/>
      <c r="CA681" s="4"/>
      <c r="CB681" s="4"/>
      <c r="CC681" s="4"/>
      <c r="CD681" s="4"/>
      <c r="CE681" s="4"/>
      <c r="CF681" s="4"/>
      <c r="CG681" s="4"/>
      <c r="CH681" s="4"/>
      <c r="CI681" s="4"/>
      <c r="CJ681" s="4"/>
      <c r="CK681" s="4"/>
      <c r="CL681" s="4"/>
      <c r="CM681" s="4"/>
      <c r="CN681" s="4"/>
      <c r="CO681" s="4"/>
      <c r="CP681" s="4"/>
      <c r="CQ681" s="4"/>
      <c r="CR681" s="4"/>
      <c r="CS681" s="4"/>
      <c r="CT681" s="4"/>
      <c r="CU681" s="4"/>
      <c r="CV681" s="4"/>
      <c r="CW681" s="4"/>
      <c r="CX681" s="4"/>
      <c r="CY681" s="4"/>
      <c r="CZ681" s="4"/>
      <c r="DA681" s="4"/>
      <c r="DB681" s="4"/>
      <c r="DC681" s="4"/>
      <c r="DD681" s="4"/>
      <c r="DE681" s="4"/>
      <c r="DF681" s="4"/>
      <c r="DG681" s="4"/>
      <c r="DH681" s="4"/>
      <c r="DI681" s="4"/>
      <c r="DJ681" s="4"/>
      <c r="DK681" s="4"/>
      <c r="DL681" s="4"/>
      <c r="DM681" s="4"/>
      <c r="DN681" s="4"/>
      <c r="DO681" s="4"/>
      <c r="DP681" s="4"/>
      <c r="DQ681" s="4"/>
      <c r="DR681" s="4"/>
      <c r="DS681" s="4"/>
      <c r="DT681" s="4"/>
      <c r="DU681" s="4"/>
      <c r="DV681" s="4"/>
      <c r="DW681" s="4"/>
      <c r="DX681" s="4"/>
      <c r="DY681" s="4"/>
      <c r="DZ681" s="4"/>
      <c r="EA681" s="4"/>
      <c r="EB681" s="4"/>
      <c r="EC681" s="4"/>
      <c r="ED681" s="4"/>
      <c r="EE681" s="4"/>
      <c r="EF681" s="4"/>
      <c r="EG681" s="4"/>
      <c r="EH681" s="4"/>
      <c r="EI681" s="4"/>
      <c r="EJ681" s="4"/>
      <c r="EK681" s="4"/>
      <c r="EL681" s="4"/>
      <c r="EM681" s="4"/>
      <c r="EN681" s="4"/>
      <c r="EO681" s="4"/>
      <c r="EP681" s="4"/>
      <c r="EQ681" s="4"/>
      <c r="ER681" s="4"/>
      <c r="ES681" s="4"/>
      <c r="ET681" s="4"/>
      <c r="EU681" s="4"/>
      <c r="EV681" s="4"/>
      <c r="EW681" s="4"/>
      <c r="EX681" s="4"/>
      <c r="EY681" s="3"/>
      <c r="EZ681" s="3"/>
      <c r="FA681" s="3"/>
      <c r="FB681" s="3"/>
      <c r="FC681" s="3"/>
      <c r="FD681" s="3"/>
      <c r="FE681" s="3"/>
      <c r="FF681" s="3"/>
      <c r="FG681" s="3"/>
      <c r="FH681" s="3"/>
      <c r="FI681" s="3"/>
      <c r="FJ681" s="3"/>
      <c r="FK681" s="3"/>
      <c r="FL681" s="3"/>
      <c r="FM681" s="3"/>
      <c r="FN681" s="3"/>
      <c r="FO681" s="3"/>
      <c r="FP681" s="3"/>
      <c r="FQ681" s="3"/>
      <c r="FR681" s="3"/>
      <c r="FS681" s="3"/>
      <c r="FT681" s="3"/>
      <c r="FU681" s="3"/>
      <c r="FV681" s="3"/>
      <c r="FW681" s="3"/>
      <c r="FX681" s="3"/>
      <c r="FY681" s="3"/>
      <c r="FZ681" s="3"/>
      <c r="GA681" s="3"/>
      <c r="GB681" s="3"/>
      <c r="GC681" s="3"/>
      <c r="GD681" s="3"/>
      <c r="GE681" s="3"/>
      <c r="GF681" s="3"/>
      <c r="GG681" s="3"/>
      <c r="GH681" s="3"/>
      <c r="GI681" s="3"/>
      <c r="GJ681" s="3"/>
      <c r="GK681" s="3"/>
      <c r="GL681" s="3"/>
      <c r="GM681" s="3"/>
      <c r="GN681" s="3"/>
      <c r="GO681" s="3"/>
      <c r="GP681" s="3"/>
      <c r="GQ681" s="3"/>
      <c r="GR681" s="3"/>
      <c r="GS681" s="3"/>
      <c r="GT681" s="3"/>
      <c r="GU681" s="3"/>
      <c r="GV681" s="3"/>
      <c r="GW681" s="3"/>
      <c r="GX681" s="3"/>
      <c r="GY681" s="3"/>
      <c r="GZ681" s="3"/>
      <c r="HA681" s="3"/>
      <c r="HB681" s="3"/>
      <c r="HC681" s="3"/>
      <c r="HD681" s="3"/>
      <c r="HE681" s="3"/>
      <c r="HF681" s="3"/>
      <c r="HG681" s="3"/>
      <c r="HH681" s="3"/>
      <c r="HI681" s="3"/>
      <c r="HJ681" s="3"/>
      <c r="HK681" s="3"/>
      <c r="HL681" s="3"/>
      <c r="HM681" s="3"/>
      <c r="HN681" s="3"/>
      <c r="HO681" s="3"/>
      <c r="HP681" s="3"/>
      <c r="HQ681" s="3"/>
      <c r="HR681" s="3"/>
      <c r="HS681" s="3"/>
      <c r="HT681" s="3"/>
      <c r="HU681" s="3"/>
      <c r="HV681" s="3"/>
      <c r="HW681" s="3"/>
      <c r="HX681" s="3"/>
      <c r="HY681" s="3"/>
      <c r="HZ681" s="3"/>
      <c r="IA681" s="3"/>
      <c r="IB681" s="3"/>
      <c r="IC681" s="3"/>
      <c r="ID681" s="3"/>
      <c r="IE681" s="3"/>
      <c r="IF681" s="3"/>
      <c r="IG681" s="3"/>
      <c r="IH681" s="3"/>
      <c r="II681" s="3"/>
      <c r="IJ681" s="3"/>
      <c r="IK681" s="3"/>
      <c r="IL681" s="3"/>
      <c r="IM681" s="3"/>
      <c r="IN681" s="3"/>
      <c r="IO681" s="3"/>
      <c r="IP681" s="3"/>
      <c r="IQ681" s="3"/>
      <c r="IR681" s="3"/>
      <c r="IS681" s="3"/>
      <c r="IT681" s="3"/>
      <c r="IU681" s="3"/>
      <c r="IV681" s="3"/>
      <c r="IW681" s="3"/>
      <c r="IX681" s="3"/>
      <c r="IY681" s="3"/>
      <c r="IZ681" s="3"/>
      <c r="JA681" s="3"/>
      <c r="JB681" s="3"/>
      <c r="JC681" s="3"/>
      <c r="JD681" s="3"/>
      <c r="JE681" s="3"/>
      <c r="JF681" s="3"/>
      <c r="JG681" s="3"/>
      <c r="JH681" s="3"/>
      <c r="JI681" s="3"/>
      <c r="JJ681" s="3"/>
      <c r="JK681" s="3"/>
      <c r="JL681" s="3"/>
      <c r="JM681" s="3"/>
      <c r="JN681" s="3"/>
      <c r="JO681" s="3"/>
      <c r="JP681" s="3"/>
      <c r="JQ681" s="3"/>
      <c r="JR681" s="3"/>
      <c r="JS681" s="3"/>
      <c r="JT681" s="3"/>
      <c r="JU681" s="3"/>
      <c r="JV681" s="3"/>
      <c r="JW681" s="3"/>
      <c r="JX681" s="3"/>
      <c r="JY681" s="3"/>
      <c r="JZ681" s="3"/>
      <c r="KA681" s="3"/>
      <c r="KB681" s="3"/>
      <c r="KC681" s="3"/>
      <c r="KD681" s="3"/>
      <c r="KE681" s="3"/>
      <c r="KF681" s="3"/>
      <c r="KG681" s="3"/>
      <c r="KH681" s="3"/>
      <c r="KI681" s="3"/>
      <c r="KJ681" s="3"/>
      <c r="KK681" s="3"/>
      <c r="KL681" s="3"/>
      <c r="KM681" s="3"/>
      <c r="KN681" s="3"/>
    </row>
    <row r="682" spans="1:300">
      <c r="A682" s="3">
        <v>0</v>
      </c>
      <c r="B68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682)))"),"")</f>
        <v/>
      </c>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c r="AW682" s="4"/>
      <c r="AX682" s="4"/>
      <c r="AY682" s="4"/>
      <c r="AZ682" s="4"/>
      <c r="BA682" s="4"/>
      <c r="BB682" s="4"/>
      <c r="BC682" s="4"/>
      <c r="BD682" s="4"/>
      <c r="BE682" s="4"/>
      <c r="BF682" s="4"/>
      <c r="BG682" s="4"/>
      <c r="BH682" s="4"/>
      <c r="BI682" s="4"/>
      <c r="BJ682" s="4"/>
      <c r="BK682" s="4"/>
      <c r="BL682" s="4"/>
      <c r="BM682" s="4"/>
      <c r="BN682" s="4"/>
      <c r="BO682" s="4"/>
      <c r="BP682" s="4"/>
      <c r="BQ682" s="4"/>
      <c r="BR682" s="4"/>
      <c r="BS682" s="4"/>
      <c r="BT682" s="4"/>
      <c r="BU682" s="4"/>
      <c r="BV682" s="4"/>
      <c r="BW682" s="4"/>
      <c r="BX682" s="4"/>
      <c r="BY682" s="4"/>
      <c r="BZ682" s="4"/>
      <c r="CA682" s="4"/>
      <c r="CB682" s="4"/>
      <c r="CC682" s="4"/>
      <c r="CD682" s="4"/>
      <c r="CE682" s="4"/>
      <c r="CF682" s="4"/>
      <c r="CG682" s="4"/>
      <c r="CH682" s="4"/>
      <c r="CI682" s="4"/>
      <c r="CJ682" s="4"/>
      <c r="CK682" s="4"/>
      <c r="CL682" s="4"/>
      <c r="CM682" s="4"/>
      <c r="CN682" s="4"/>
      <c r="CO682" s="4"/>
      <c r="CP682" s="4"/>
      <c r="CQ682" s="4"/>
      <c r="CR682" s="4"/>
      <c r="CS682" s="4"/>
      <c r="CT682" s="4"/>
      <c r="CU682" s="4"/>
      <c r="CV682" s="4"/>
      <c r="CW682" s="4"/>
      <c r="CX682" s="4"/>
      <c r="CY682" s="4"/>
      <c r="CZ682" s="4"/>
      <c r="DA682" s="4"/>
      <c r="DB682" s="4"/>
      <c r="DC682" s="4"/>
      <c r="DD682" s="4"/>
      <c r="DE682" s="4"/>
      <c r="DF682" s="4"/>
      <c r="DG682" s="4"/>
      <c r="DH682" s="4"/>
      <c r="DI682" s="4"/>
      <c r="DJ682" s="4"/>
      <c r="DK682" s="4"/>
      <c r="DL682" s="4"/>
      <c r="DM682" s="4"/>
      <c r="DN682" s="4"/>
      <c r="DO682" s="4"/>
      <c r="DP682" s="4"/>
      <c r="DQ682" s="4"/>
      <c r="DR682" s="4"/>
      <c r="DS682" s="4"/>
      <c r="DT682" s="4"/>
      <c r="DU682" s="4"/>
      <c r="DV682" s="4"/>
      <c r="DW682" s="4"/>
      <c r="DX682" s="4"/>
      <c r="DY682" s="4"/>
      <c r="DZ682" s="4"/>
      <c r="EA682" s="4"/>
      <c r="EB682" s="4"/>
      <c r="EC682" s="4"/>
      <c r="ED682" s="4"/>
      <c r="EE682" s="4"/>
      <c r="EF682" s="4"/>
      <c r="EG682" s="4"/>
      <c r="EH682" s="4"/>
      <c r="EI682" s="4"/>
      <c r="EJ682" s="4"/>
      <c r="EK682" s="4"/>
      <c r="EL682" s="4"/>
      <c r="EM682" s="4"/>
      <c r="EN682" s="4"/>
      <c r="EO682" s="4"/>
      <c r="EP682" s="4"/>
      <c r="EQ682" s="4"/>
      <c r="ER682" s="4"/>
      <c r="ES682" s="4"/>
      <c r="ET682" s="4"/>
      <c r="EU682" s="4"/>
      <c r="EV682" s="4"/>
      <c r="EW682" s="4"/>
      <c r="EX682" s="4"/>
      <c r="EY682" s="3"/>
      <c r="EZ682" s="3"/>
      <c r="FA682" s="3"/>
      <c r="FB682" s="3"/>
      <c r="FC682" s="3"/>
      <c r="FD682" s="3"/>
      <c r="FE682" s="3"/>
      <c r="FF682" s="3"/>
      <c r="FG682" s="3"/>
      <c r="FH682" s="3"/>
      <c r="FI682" s="3"/>
      <c r="FJ682" s="3"/>
      <c r="FK682" s="3"/>
      <c r="FL682" s="3"/>
      <c r="FM682" s="3"/>
      <c r="FN682" s="3"/>
      <c r="FO682" s="3"/>
      <c r="FP682" s="3"/>
      <c r="FQ682" s="3"/>
      <c r="FR682" s="3"/>
      <c r="FS682" s="3"/>
      <c r="FT682" s="3"/>
      <c r="FU682" s="3"/>
      <c r="FV682" s="3"/>
      <c r="FW682" s="3"/>
      <c r="FX682" s="3"/>
      <c r="FY682" s="3"/>
      <c r="FZ682" s="3"/>
      <c r="GA682" s="3"/>
      <c r="GB682" s="3"/>
      <c r="GC682" s="3"/>
      <c r="GD682" s="3"/>
      <c r="GE682" s="3"/>
      <c r="GF682" s="3"/>
      <c r="GG682" s="3"/>
      <c r="GH682" s="3"/>
      <c r="GI682" s="3"/>
      <c r="GJ682" s="3"/>
      <c r="GK682" s="3"/>
      <c r="GL682" s="3"/>
      <c r="GM682" s="3"/>
      <c r="GN682" s="3"/>
      <c r="GO682" s="3"/>
      <c r="GP682" s="3"/>
      <c r="GQ682" s="3"/>
      <c r="GR682" s="3"/>
      <c r="GS682" s="3"/>
      <c r="GT682" s="3"/>
      <c r="GU682" s="3"/>
      <c r="GV682" s="3"/>
      <c r="GW682" s="3"/>
      <c r="GX682" s="3"/>
      <c r="GY682" s="3"/>
      <c r="GZ682" s="3"/>
      <c r="HA682" s="3"/>
      <c r="HB682" s="3"/>
      <c r="HC682" s="3"/>
      <c r="HD682" s="3"/>
      <c r="HE682" s="3"/>
      <c r="HF682" s="3"/>
      <c r="HG682" s="3"/>
      <c r="HH682" s="3"/>
      <c r="HI682" s="3"/>
      <c r="HJ682" s="3"/>
      <c r="HK682" s="3"/>
      <c r="HL682" s="3"/>
      <c r="HM682" s="3"/>
      <c r="HN682" s="3"/>
      <c r="HO682" s="3"/>
      <c r="HP682" s="3"/>
      <c r="HQ682" s="3"/>
      <c r="HR682" s="3"/>
      <c r="HS682" s="3"/>
      <c r="HT682" s="3"/>
      <c r="HU682" s="3"/>
      <c r="HV682" s="3"/>
      <c r="HW682" s="3"/>
      <c r="HX682" s="3"/>
      <c r="HY682" s="3"/>
      <c r="HZ682" s="3"/>
      <c r="IA682" s="3"/>
      <c r="IB682" s="3"/>
      <c r="IC682" s="3"/>
      <c r="ID682" s="3"/>
      <c r="IE682" s="3"/>
      <c r="IF682" s="3"/>
      <c r="IG682" s="3"/>
      <c r="IH682" s="3"/>
      <c r="II682" s="3"/>
      <c r="IJ682" s="3"/>
      <c r="IK682" s="3"/>
      <c r="IL682" s="3"/>
      <c r="IM682" s="3"/>
      <c r="IN682" s="3"/>
      <c r="IO682" s="3"/>
      <c r="IP682" s="3"/>
      <c r="IQ682" s="3"/>
      <c r="IR682" s="3"/>
      <c r="IS682" s="3"/>
      <c r="IT682" s="3"/>
      <c r="IU682" s="3"/>
      <c r="IV682" s="3"/>
      <c r="IW682" s="3"/>
      <c r="IX682" s="3"/>
      <c r="IY682" s="3"/>
      <c r="IZ682" s="3"/>
      <c r="JA682" s="3"/>
      <c r="JB682" s="3"/>
      <c r="JC682" s="3"/>
      <c r="JD682" s="3"/>
      <c r="JE682" s="3"/>
      <c r="JF682" s="3"/>
      <c r="JG682" s="3"/>
      <c r="JH682" s="3"/>
      <c r="JI682" s="3"/>
      <c r="JJ682" s="3"/>
      <c r="JK682" s="3"/>
      <c r="JL682" s="3"/>
      <c r="JM682" s="3"/>
      <c r="JN682" s="3"/>
      <c r="JO682" s="3"/>
      <c r="JP682" s="3"/>
      <c r="JQ682" s="3"/>
      <c r="JR682" s="3"/>
      <c r="JS682" s="3"/>
      <c r="JT682" s="3"/>
      <c r="JU682" s="3"/>
      <c r="JV682" s="3"/>
      <c r="JW682" s="3"/>
      <c r="JX682" s="3"/>
      <c r="JY682" s="3"/>
      <c r="JZ682" s="3"/>
      <c r="KA682" s="3"/>
      <c r="KB682" s="3"/>
      <c r="KC682" s="3"/>
      <c r="KD682" s="3"/>
      <c r="KE682" s="3"/>
      <c r="KF682" s="3"/>
      <c r="KG682" s="3"/>
      <c r="KH682" s="3"/>
      <c r="KI682" s="3"/>
      <c r="KJ682" s="3"/>
      <c r="KK682" s="3"/>
      <c r="KL682" s="3"/>
      <c r="KM682" s="3"/>
      <c r="KN682" s="3"/>
    </row>
    <row r="683" spans="1:300">
      <c r="A683" s="3">
        <v>0</v>
      </c>
      <c r="B68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683)))"),"")</f>
        <v/>
      </c>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c r="AQ683" s="4"/>
      <c r="AR683" s="4"/>
      <c r="AS683" s="4"/>
      <c r="AT683" s="4"/>
      <c r="AU683" s="4"/>
      <c r="AV683" s="4"/>
      <c r="AW683" s="4"/>
      <c r="AX683" s="4"/>
      <c r="AY683" s="4"/>
      <c r="AZ683" s="4"/>
      <c r="BA683" s="4"/>
      <c r="BB683" s="4"/>
      <c r="BC683" s="4"/>
      <c r="BD683" s="4"/>
      <c r="BE683" s="4"/>
      <c r="BF683" s="4"/>
      <c r="BG683" s="4"/>
      <c r="BH683" s="4"/>
      <c r="BI683" s="4"/>
      <c r="BJ683" s="4"/>
      <c r="BK683" s="4"/>
      <c r="BL683" s="4"/>
      <c r="BM683" s="4"/>
      <c r="BN683" s="4"/>
      <c r="BO683" s="4"/>
      <c r="BP683" s="4"/>
      <c r="BQ683" s="4"/>
      <c r="BR683" s="4"/>
      <c r="BS683" s="4"/>
      <c r="BT683" s="4"/>
      <c r="BU683" s="4"/>
      <c r="BV683" s="4"/>
      <c r="BW683" s="4"/>
      <c r="BX683" s="4"/>
      <c r="BY683" s="4"/>
      <c r="BZ683" s="4"/>
      <c r="CA683" s="4"/>
      <c r="CB683" s="4"/>
      <c r="CC683" s="4"/>
      <c r="CD683" s="4"/>
      <c r="CE683" s="4"/>
      <c r="CF683" s="4"/>
      <c r="CG683" s="4"/>
      <c r="CH683" s="4"/>
      <c r="CI683" s="4"/>
      <c r="CJ683" s="4"/>
      <c r="CK683" s="4"/>
      <c r="CL683" s="4"/>
      <c r="CM683" s="4"/>
      <c r="CN683" s="4"/>
      <c r="CO683" s="4"/>
      <c r="CP683" s="4"/>
      <c r="CQ683" s="4"/>
      <c r="CR683" s="4"/>
      <c r="CS683" s="4"/>
      <c r="CT683" s="4"/>
      <c r="CU683" s="4"/>
      <c r="CV683" s="4"/>
      <c r="CW683" s="4"/>
      <c r="CX683" s="4"/>
      <c r="CY683" s="4"/>
      <c r="CZ683" s="4"/>
      <c r="DA683" s="4"/>
      <c r="DB683" s="4"/>
      <c r="DC683" s="4"/>
      <c r="DD683" s="4"/>
      <c r="DE683" s="4"/>
      <c r="DF683" s="4"/>
      <c r="DG683" s="4"/>
      <c r="DH683" s="4"/>
      <c r="DI683" s="4"/>
      <c r="DJ683" s="4"/>
      <c r="DK683" s="4"/>
      <c r="DL683" s="4"/>
      <c r="DM683" s="4"/>
      <c r="DN683" s="4"/>
      <c r="DO683" s="4"/>
      <c r="DP683" s="4"/>
      <c r="DQ683" s="4"/>
      <c r="DR683" s="4"/>
      <c r="DS683" s="4"/>
      <c r="DT683" s="4"/>
      <c r="DU683" s="4"/>
      <c r="DV683" s="4"/>
      <c r="DW683" s="4"/>
      <c r="DX683" s="4"/>
      <c r="DY683" s="4"/>
      <c r="DZ683" s="4"/>
      <c r="EA683" s="4"/>
      <c r="EB683" s="4"/>
      <c r="EC683" s="4"/>
      <c r="ED683" s="4"/>
      <c r="EE683" s="4"/>
      <c r="EF683" s="4"/>
      <c r="EG683" s="4"/>
      <c r="EH683" s="4"/>
      <c r="EI683" s="4"/>
      <c r="EJ683" s="4"/>
      <c r="EK683" s="4"/>
      <c r="EL683" s="4"/>
      <c r="EM683" s="4"/>
      <c r="EN683" s="4"/>
      <c r="EO683" s="4"/>
      <c r="EP683" s="4"/>
      <c r="EQ683" s="4"/>
      <c r="ER683" s="4"/>
      <c r="ES683" s="4"/>
      <c r="ET683" s="4"/>
      <c r="EU683" s="4"/>
      <c r="EV683" s="4"/>
      <c r="EW683" s="4"/>
      <c r="EX683" s="4"/>
      <c r="EY683" s="3"/>
      <c r="EZ683" s="3"/>
      <c r="FA683" s="3"/>
      <c r="FB683" s="3"/>
      <c r="FC683" s="3"/>
      <c r="FD683" s="3"/>
      <c r="FE683" s="3"/>
      <c r="FF683" s="3"/>
      <c r="FG683" s="3"/>
      <c r="FH683" s="3"/>
      <c r="FI683" s="3"/>
      <c r="FJ683" s="3"/>
      <c r="FK683" s="3"/>
      <c r="FL683" s="3"/>
      <c r="FM683" s="3"/>
      <c r="FN683" s="3"/>
      <c r="FO683" s="3"/>
      <c r="FP683" s="3"/>
      <c r="FQ683" s="3"/>
      <c r="FR683" s="3"/>
      <c r="FS683" s="3"/>
      <c r="FT683" s="3"/>
      <c r="FU683" s="3"/>
      <c r="FV683" s="3"/>
      <c r="FW683" s="3"/>
      <c r="FX683" s="3"/>
      <c r="FY683" s="3"/>
      <c r="FZ683" s="3"/>
      <c r="GA683" s="3"/>
      <c r="GB683" s="3"/>
      <c r="GC683" s="3"/>
      <c r="GD683" s="3"/>
      <c r="GE683" s="3"/>
      <c r="GF683" s="3"/>
      <c r="GG683" s="3"/>
      <c r="GH683" s="3"/>
      <c r="GI683" s="3"/>
      <c r="GJ683" s="3"/>
      <c r="GK683" s="3"/>
      <c r="GL683" s="3"/>
      <c r="GM683" s="3"/>
      <c r="GN683" s="3"/>
      <c r="GO683" s="3"/>
      <c r="GP683" s="3"/>
      <c r="GQ683" s="3"/>
      <c r="GR683" s="3"/>
      <c r="GS683" s="3"/>
      <c r="GT683" s="3"/>
      <c r="GU683" s="3"/>
      <c r="GV683" s="3"/>
      <c r="GW683" s="3"/>
      <c r="GX683" s="3"/>
      <c r="GY683" s="3"/>
      <c r="GZ683" s="3"/>
      <c r="HA683" s="3"/>
      <c r="HB683" s="3"/>
      <c r="HC683" s="3"/>
      <c r="HD683" s="3"/>
      <c r="HE683" s="3"/>
      <c r="HF683" s="3"/>
      <c r="HG683" s="3"/>
      <c r="HH683" s="3"/>
      <c r="HI683" s="3"/>
      <c r="HJ683" s="3"/>
      <c r="HK683" s="3"/>
      <c r="HL683" s="3"/>
      <c r="HM683" s="3"/>
      <c r="HN683" s="3"/>
      <c r="HO683" s="3"/>
      <c r="HP683" s="3"/>
      <c r="HQ683" s="3"/>
      <c r="HR683" s="3"/>
      <c r="HS683" s="3"/>
      <c r="HT683" s="3"/>
      <c r="HU683" s="3"/>
      <c r="HV683" s="3"/>
      <c r="HW683" s="3"/>
      <c r="HX683" s="3"/>
      <c r="HY683" s="3"/>
      <c r="HZ683" s="3"/>
      <c r="IA683" s="3"/>
      <c r="IB683" s="3"/>
      <c r="IC683" s="3"/>
      <c r="ID683" s="3"/>
      <c r="IE683" s="3"/>
      <c r="IF683" s="3"/>
      <c r="IG683" s="3"/>
      <c r="IH683" s="3"/>
      <c r="II683" s="3"/>
      <c r="IJ683" s="3"/>
      <c r="IK683" s="3"/>
      <c r="IL683" s="3"/>
      <c r="IM683" s="3"/>
      <c r="IN683" s="3"/>
      <c r="IO683" s="3"/>
      <c r="IP683" s="3"/>
      <c r="IQ683" s="3"/>
      <c r="IR683" s="3"/>
      <c r="IS683" s="3"/>
      <c r="IT683" s="3"/>
      <c r="IU683" s="3"/>
      <c r="IV683" s="3"/>
      <c r="IW683" s="3"/>
      <c r="IX683" s="3"/>
      <c r="IY683" s="3"/>
      <c r="IZ683" s="3"/>
      <c r="JA683" s="3"/>
      <c r="JB683" s="3"/>
      <c r="JC683" s="3"/>
      <c r="JD683" s="3"/>
      <c r="JE683" s="3"/>
      <c r="JF683" s="3"/>
      <c r="JG683" s="3"/>
      <c r="JH683" s="3"/>
      <c r="JI683" s="3"/>
      <c r="JJ683" s="3"/>
      <c r="JK683" s="3"/>
      <c r="JL683" s="3"/>
      <c r="JM683" s="3"/>
      <c r="JN683" s="3"/>
      <c r="JO683" s="3"/>
      <c r="JP683" s="3"/>
      <c r="JQ683" s="3"/>
      <c r="JR683" s="3"/>
      <c r="JS683" s="3"/>
      <c r="JT683" s="3"/>
      <c r="JU683" s="3"/>
      <c r="JV683" s="3"/>
      <c r="JW683" s="3"/>
      <c r="JX683" s="3"/>
      <c r="JY683" s="3"/>
      <c r="JZ683" s="3"/>
      <c r="KA683" s="3"/>
      <c r="KB683" s="3"/>
      <c r="KC683" s="3"/>
      <c r="KD683" s="3"/>
      <c r="KE683" s="3"/>
      <c r="KF683" s="3"/>
      <c r="KG683" s="3"/>
      <c r="KH683" s="3"/>
      <c r="KI683" s="3"/>
      <c r="KJ683" s="3"/>
      <c r="KK683" s="3"/>
      <c r="KL683" s="3"/>
      <c r="KM683" s="3"/>
      <c r="KN683" s="3"/>
    </row>
    <row r="684" spans="1:300">
      <c r="A684" s="3">
        <v>0</v>
      </c>
      <c r="B68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684)))"),"")</f>
        <v/>
      </c>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c r="AQ684" s="4"/>
      <c r="AR684" s="4"/>
      <c r="AS684" s="4"/>
      <c r="AT684" s="4"/>
      <c r="AU684" s="4"/>
      <c r="AV684" s="4"/>
      <c r="AW684" s="4"/>
      <c r="AX684" s="4"/>
      <c r="AY684" s="4"/>
      <c r="AZ684" s="4"/>
      <c r="BA684" s="4"/>
      <c r="BB684" s="4"/>
      <c r="BC684" s="4"/>
      <c r="BD684" s="4"/>
      <c r="BE684" s="4"/>
      <c r="BF684" s="4"/>
      <c r="BG684" s="4"/>
      <c r="BH684" s="4"/>
      <c r="BI684" s="4"/>
      <c r="BJ684" s="4"/>
      <c r="BK684" s="4"/>
      <c r="BL684" s="4"/>
      <c r="BM684" s="4"/>
      <c r="BN684" s="4"/>
      <c r="BO684" s="4"/>
      <c r="BP684" s="4"/>
      <c r="BQ684" s="4"/>
      <c r="BR684" s="4"/>
      <c r="BS684" s="4"/>
      <c r="BT684" s="4"/>
      <c r="BU684" s="4"/>
      <c r="BV684" s="4"/>
      <c r="BW684" s="4"/>
      <c r="BX684" s="4"/>
      <c r="BY684" s="4"/>
      <c r="BZ684" s="4"/>
      <c r="CA684" s="4"/>
      <c r="CB684" s="4"/>
      <c r="CC684" s="4"/>
      <c r="CD684" s="4"/>
      <c r="CE684" s="4"/>
      <c r="CF684" s="4"/>
      <c r="CG684" s="4"/>
      <c r="CH684" s="4"/>
      <c r="CI684" s="4"/>
      <c r="CJ684" s="4"/>
      <c r="CK684" s="4"/>
      <c r="CL684" s="4"/>
      <c r="CM684" s="4"/>
      <c r="CN684" s="4"/>
      <c r="CO684" s="4"/>
      <c r="CP684" s="4"/>
      <c r="CQ684" s="4"/>
      <c r="CR684" s="4"/>
      <c r="CS684" s="4"/>
      <c r="CT684" s="4"/>
      <c r="CU684" s="4"/>
      <c r="CV684" s="4"/>
      <c r="CW684" s="4"/>
      <c r="CX684" s="4"/>
      <c r="CY684" s="4"/>
      <c r="CZ684" s="4"/>
      <c r="DA684" s="4"/>
      <c r="DB684" s="4"/>
      <c r="DC684" s="4"/>
      <c r="DD684" s="4"/>
      <c r="DE684" s="4"/>
      <c r="DF684" s="4"/>
      <c r="DG684" s="4"/>
      <c r="DH684" s="4"/>
      <c r="DI684" s="4"/>
      <c r="DJ684" s="4"/>
      <c r="DK684" s="4"/>
      <c r="DL684" s="4"/>
      <c r="DM684" s="4"/>
      <c r="DN684" s="4"/>
      <c r="DO684" s="4"/>
      <c r="DP684" s="4"/>
      <c r="DQ684" s="4"/>
      <c r="DR684" s="4"/>
      <c r="DS684" s="4"/>
      <c r="DT684" s="4"/>
      <c r="DU684" s="4"/>
      <c r="DV684" s="4"/>
      <c r="DW684" s="4"/>
      <c r="DX684" s="4"/>
      <c r="DY684" s="4"/>
      <c r="DZ684" s="4"/>
      <c r="EA684" s="4"/>
      <c r="EB684" s="4"/>
      <c r="EC684" s="4"/>
      <c r="ED684" s="4"/>
      <c r="EE684" s="4"/>
      <c r="EF684" s="4"/>
      <c r="EG684" s="4"/>
      <c r="EH684" s="4"/>
      <c r="EI684" s="4"/>
      <c r="EJ684" s="4"/>
      <c r="EK684" s="4"/>
      <c r="EL684" s="4"/>
      <c r="EM684" s="4"/>
      <c r="EN684" s="4"/>
      <c r="EO684" s="4"/>
      <c r="EP684" s="4"/>
      <c r="EQ684" s="4"/>
      <c r="ER684" s="4"/>
      <c r="ES684" s="4"/>
      <c r="ET684" s="4"/>
      <c r="EU684" s="4"/>
      <c r="EV684" s="4"/>
      <c r="EW684" s="4"/>
      <c r="EX684" s="4"/>
      <c r="EY684" s="3"/>
      <c r="EZ684" s="3"/>
      <c r="FA684" s="3"/>
      <c r="FB684" s="3"/>
      <c r="FC684" s="3"/>
      <c r="FD684" s="3"/>
      <c r="FE684" s="3"/>
      <c r="FF684" s="3"/>
      <c r="FG684" s="3"/>
      <c r="FH684" s="3"/>
      <c r="FI684" s="3"/>
      <c r="FJ684" s="3"/>
      <c r="FK684" s="3"/>
      <c r="FL684" s="3"/>
      <c r="FM684" s="3"/>
      <c r="FN684" s="3"/>
      <c r="FO684" s="3"/>
      <c r="FP684" s="3"/>
      <c r="FQ684" s="3"/>
      <c r="FR684" s="3"/>
      <c r="FS684" s="3"/>
      <c r="FT684" s="3"/>
      <c r="FU684" s="3"/>
      <c r="FV684" s="3"/>
      <c r="FW684" s="3"/>
      <c r="FX684" s="3"/>
      <c r="FY684" s="3"/>
      <c r="FZ684" s="3"/>
      <c r="GA684" s="3"/>
      <c r="GB684" s="3"/>
      <c r="GC684" s="3"/>
      <c r="GD684" s="3"/>
      <c r="GE684" s="3"/>
      <c r="GF684" s="3"/>
      <c r="GG684" s="3"/>
      <c r="GH684" s="3"/>
      <c r="GI684" s="3"/>
      <c r="GJ684" s="3"/>
      <c r="GK684" s="3"/>
      <c r="GL684" s="3"/>
      <c r="GM684" s="3"/>
      <c r="GN684" s="3"/>
      <c r="GO684" s="3"/>
      <c r="GP684" s="3"/>
      <c r="GQ684" s="3"/>
      <c r="GR684" s="3"/>
      <c r="GS684" s="3"/>
      <c r="GT684" s="3"/>
      <c r="GU684" s="3"/>
      <c r="GV684" s="3"/>
      <c r="GW684" s="3"/>
      <c r="GX684" s="3"/>
      <c r="GY684" s="3"/>
      <c r="GZ684" s="3"/>
      <c r="HA684" s="3"/>
      <c r="HB684" s="3"/>
      <c r="HC684" s="3"/>
      <c r="HD684" s="3"/>
      <c r="HE684" s="3"/>
      <c r="HF684" s="3"/>
      <c r="HG684" s="3"/>
      <c r="HH684" s="3"/>
      <c r="HI684" s="3"/>
      <c r="HJ684" s="3"/>
      <c r="HK684" s="3"/>
      <c r="HL684" s="3"/>
      <c r="HM684" s="3"/>
      <c r="HN684" s="3"/>
      <c r="HO684" s="3"/>
      <c r="HP684" s="3"/>
      <c r="HQ684" s="3"/>
      <c r="HR684" s="3"/>
      <c r="HS684" s="3"/>
      <c r="HT684" s="3"/>
      <c r="HU684" s="3"/>
      <c r="HV684" s="3"/>
      <c r="HW684" s="3"/>
      <c r="HX684" s="3"/>
      <c r="HY684" s="3"/>
      <c r="HZ684" s="3"/>
      <c r="IA684" s="3"/>
      <c r="IB684" s="3"/>
      <c r="IC684" s="3"/>
      <c r="ID684" s="3"/>
      <c r="IE684" s="3"/>
      <c r="IF684" s="3"/>
      <c r="IG684" s="3"/>
      <c r="IH684" s="3"/>
      <c r="II684" s="3"/>
      <c r="IJ684" s="3"/>
      <c r="IK684" s="3"/>
      <c r="IL684" s="3"/>
      <c r="IM684" s="3"/>
      <c r="IN684" s="3"/>
      <c r="IO684" s="3"/>
      <c r="IP684" s="3"/>
      <c r="IQ684" s="3"/>
      <c r="IR684" s="3"/>
      <c r="IS684" s="3"/>
      <c r="IT684" s="3"/>
      <c r="IU684" s="3"/>
      <c r="IV684" s="3"/>
      <c r="IW684" s="3"/>
      <c r="IX684" s="3"/>
      <c r="IY684" s="3"/>
      <c r="IZ684" s="3"/>
      <c r="JA684" s="3"/>
      <c r="JB684" s="3"/>
      <c r="JC684" s="3"/>
      <c r="JD684" s="3"/>
      <c r="JE684" s="3"/>
      <c r="JF684" s="3"/>
      <c r="JG684" s="3"/>
      <c r="JH684" s="3"/>
      <c r="JI684" s="3"/>
      <c r="JJ684" s="3"/>
      <c r="JK684" s="3"/>
      <c r="JL684" s="3"/>
      <c r="JM684" s="3"/>
      <c r="JN684" s="3"/>
      <c r="JO684" s="3"/>
      <c r="JP684" s="3"/>
      <c r="JQ684" s="3"/>
      <c r="JR684" s="3"/>
      <c r="JS684" s="3"/>
      <c r="JT684" s="3"/>
      <c r="JU684" s="3"/>
      <c r="JV684" s="3"/>
      <c r="JW684" s="3"/>
      <c r="JX684" s="3"/>
      <c r="JY684" s="3"/>
      <c r="JZ684" s="3"/>
      <c r="KA684" s="3"/>
      <c r="KB684" s="3"/>
      <c r="KC684" s="3"/>
      <c r="KD684" s="3"/>
      <c r="KE684" s="3"/>
      <c r="KF684" s="3"/>
      <c r="KG684" s="3"/>
      <c r="KH684" s="3"/>
      <c r="KI684" s="3"/>
      <c r="KJ684" s="3"/>
      <c r="KK684" s="3"/>
      <c r="KL684" s="3"/>
      <c r="KM684" s="3"/>
      <c r="KN684" s="3"/>
    </row>
    <row r="685" spans="1:300">
      <c r="A685" s="3">
        <v>0</v>
      </c>
      <c r="B68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685)))"),"")</f>
        <v/>
      </c>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c r="AQ685" s="4"/>
      <c r="AR685" s="4"/>
      <c r="AS685" s="4"/>
      <c r="AT685" s="4"/>
      <c r="AU685" s="4"/>
      <c r="AV685" s="4"/>
      <c r="AW685" s="4"/>
      <c r="AX685" s="4"/>
      <c r="AY685" s="4"/>
      <c r="AZ685" s="4"/>
      <c r="BA685" s="4"/>
      <c r="BB685" s="4"/>
      <c r="BC685" s="4"/>
      <c r="BD685" s="4"/>
      <c r="BE685" s="4"/>
      <c r="BF685" s="4"/>
      <c r="BG685" s="4"/>
      <c r="BH685" s="4"/>
      <c r="BI685" s="4"/>
      <c r="BJ685" s="4"/>
      <c r="BK685" s="4"/>
      <c r="BL685" s="4"/>
      <c r="BM685" s="4"/>
      <c r="BN685" s="4"/>
      <c r="BO685" s="4"/>
      <c r="BP685" s="4"/>
      <c r="BQ685" s="4"/>
      <c r="BR685" s="4"/>
      <c r="BS685" s="4"/>
      <c r="BT685" s="4"/>
      <c r="BU685" s="4"/>
      <c r="BV685" s="4"/>
      <c r="BW685" s="4"/>
      <c r="BX685" s="4"/>
      <c r="BY685" s="4"/>
      <c r="BZ685" s="4"/>
      <c r="CA685" s="4"/>
      <c r="CB685" s="4"/>
      <c r="CC685" s="4"/>
      <c r="CD685" s="4"/>
      <c r="CE685" s="4"/>
      <c r="CF685" s="4"/>
      <c r="CG685" s="4"/>
      <c r="CH685" s="4"/>
      <c r="CI685" s="4"/>
      <c r="CJ685" s="4"/>
      <c r="CK685" s="4"/>
      <c r="CL685" s="4"/>
      <c r="CM685" s="4"/>
      <c r="CN685" s="4"/>
      <c r="CO685" s="4"/>
      <c r="CP685" s="4"/>
      <c r="CQ685" s="4"/>
      <c r="CR685" s="4"/>
      <c r="CS685" s="4"/>
      <c r="CT685" s="4"/>
      <c r="CU685" s="4"/>
      <c r="CV685" s="4"/>
      <c r="CW685" s="4"/>
      <c r="CX685" s="4"/>
      <c r="CY685" s="4"/>
      <c r="CZ685" s="4"/>
      <c r="DA685" s="4"/>
      <c r="DB685" s="4"/>
      <c r="DC685" s="4"/>
      <c r="DD685" s="4"/>
      <c r="DE685" s="4"/>
      <c r="DF685" s="4"/>
      <c r="DG685" s="4"/>
      <c r="DH685" s="4"/>
      <c r="DI685" s="4"/>
      <c r="DJ685" s="4"/>
      <c r="DK685" s="4"/>
      <c r="DL685" s="4"/>
      <c r="DM685" s="4"/>
      <c r="DN685" s="4"/>
      <c r="DO685" s="4"/>
      <c r="DP685" s="4"/>
      <c r="DQ685" s="4"/>
      <c r="DR685" s="4"/>
      <c r="DS685" s="4"/>
      <c r="DT685" s="4"/>
      <c r="DU685" s="4"/>
      <c r="DV685" s="4"/>
      <c r="DW685" s="4"/>
      <c r="DX685" s="4"/>
      <c r="DY685" s="4"/>
      <c r="DZ685" s="4"/>
      <c r="EA685" s="4"/>
      <c r="EB685" s="4"/>
      <c r="EC685" s="4"/>
      <c r="ED685" s="4"/>
      <c r="EE685" s="4"/>
      <c r="EF685" s="4"/>
      <c r="EG685" s="4"/>
      <c r="EH685" s="4"/>
      <c r="EI685" s="4"/>
      <c r="EJ685" s="4"/>
      <c r="EK685" s="4"/>
      <c r="EL685" s="4"/>
      <c r="EM685" s="4"/>
      <c r="EN685" s="4"/>
      <c r="EO685" s="4"/>
      <c r="EP685" s="4"/>
      <c r="EQ685" s="4"/>
      <c r="ER685" s="4"/>
      <c r="ES685" s="4"/>
      <c r="ET685" s="4"/>
      <c r="EU685" s="4"/>
      <c r="EV685" s="4"/>
      <c r="EW685" s="4"/>
      <c r="EX685" s="4"/>
      <c r="EY685" s="3"/>
      <c r="EZ685" s="3"/>
      <c r="FA685" s="3"/>
      <c r="FB685" s="3"/>
      <c r="FC685" s="3"/>
      <c r="FD685" s="3"/>
      <c r="FE685" s="3"/>
      <c r="FF685" s="3"/>
      <c r="FG685" s="3"/>
      <c r="FH685" s="3"/>
      <c r="FI685" s="3"/>
      <c r="FJ685" s="3"/>
      <c r="FK685" s="3"/>
      <c r="FL685" s="3"/>
      <c r="FM685" s="3"/>
      <c r="FN685" s="3"/>
      <c r="FO685" s="3"/>
      <c r="FP685" s="3"/>
      <c r="FQ685" s="3"/>
      <c r="FR685" s="3"/>
      <c r="FS685" s="3"/>
      <c r="FT685" s="3"/>
      <c r="FU685" s="3"/>
      <c r="FV685" s="3"/>
      <c r="FW685" s="3"/>
      <c r="FX685" s="3"/>
      <c r="FY685" s="3"/>
      <c r="FZ685" s="3"/>
      <c r="GA685" s="3"/>
      <c r="GB685" s="3"/>
      <c r="GC685" s="3"/>
      <c r="GD685" s="3"/>
      <c r="GE685" s="3"/>
      <c r="GF685" s="3"/>
      <c r="GG685" s="3"/>
      <c r="GH685" s="3"/>
      <c r="GI685" s="3"/>
      <c r="GJ685" s="3"/>
      <c r="GK685" s="3"/>
      <c r="GL685" s="3"/>
      <c r="GM685" s="3"/>
      <c r="GN685" s="3"/>
      <c r="GO685" s="3"/>
      <c r="GP685" s="3"/>
      <c r="GQ685" s="3"/>
      <c r="GR685" s="3"/>
      <c r="GS685" s="3"/>
      <c r="GT685" s="3"/>
      <c r="GU685" s="3"/>
      <c r="GV685" s="3"/>
      <c r="GW685" s="3"/>
      <c r="GX685" s="3"/>
      <c r="GY685" s="3"/>
      <c r="GZ685" s="3"/>
      <c r="HA685" s="3"/>
      <c r="HB685" s="3"/>
      <c r="HC685" s="3"/>
      <c r="HD685" s="3"/>
      <c r="HE685" s="3"/>
      <c r="HF685" s="3"/>
      <c r="HG685" s="3"/>
      <c r="HH685" s="3"/>
      <c r="HI685" s="3"/>
      <c r="HJ685" s="3"/>
      <c r="HK685" s="3"/>
      <c r="HL685" s="3"/>
      <c r="HM685" s="3"/>
      <c r="HN685" s="3"/>
      <c r="HO685" s="3"/>
      <c r="HP685" s="3"/>
      <c r="HQ685" s="3"/>
      <c r="HR685" s="3"/>
      <c r="HS685" s="3"/>
      <c r="HT685" s="3"/>
      <c r="HU685" s="3"/>
      <c r="HV685" s="3"/>
      <c r="HW685" s="3"/>
      <c r="HX685" s="3"/>
      <c r="HY685" s="3"/>
      <c r="HZ685" s="3"/>
      <c r="IA685" s="3"/>
      <c r="IB685" s="3"/>
      <c r="IC685" s="3"/>
      <c r="ID685" s="3"/>
      <c r="IE685" s="3"/>
      <c r="IF685" s="3"/>
      <c r="IG685" s="3"/>
      <c r="IH685" s="3"/>
      <c r="II685" s="3"/>
      <c r="IJ685" s="3"/>
      <c r="IK685" s="3"/>
      <c r="IL685" s="3"/>
      <c r="IM685" s="3"/>
      <c r="IN685" s="3"/>
      <c r="IO685" s="3"/>
      <c r="IP685" s="3"/>
      <c r="IQ685" s="3"/>
      <c r="IR685" s="3"/>
      <c r="IS685" s="3"/>
      <c r="IT685" s="3"/>
      <c r="IU685" s="3"/>
      <c r="IV685" s="3"/>
      <c r="IW685" s="3"/>
      <c r="IX685" s="3"/>
      <c r="IY685" s="3"/>
      <c r="IZ685" s="3"/>
      <c r="JA685" s="3"/>
      <c r="JB685" s="3"/>
      <c r="JC685" s="3"/>
      <c r="JD685" s="3"/>
      <c r="JE685" s="3"/>
      <c r="JF685" s="3"/>
      <c r="JG685" s="3"/>
      <c r="JH685" s="3"/>
      <c r="JI685" s="3"/>
      <c r="JJ685" s="3"/>
      <c r="JK685" s="3"/>
      <c r="JL685" s="3"/>
      <c r="JM685" s="3"/>
      <c r="JN685" s="3"/>
      <c r="JO685" s="3"/>
      <c r="JP685" s="3"/>
      <c r="JQ685" s="3"/>
      <c r="JR685" s="3"/>
      <c r="JS685" s="3"/>
      <c r="JT685" s="3"/>
      <c r="JU685" s="3"/>
      <c r="JV685" s="3"/>
      <c r="JW685" s="3"/>
      <c r="JX685" s="3"/>
      <c r="JY685" s="3"/>
      <c r="JZ685" s="3"/>
      <c r="KA685" s="3"/>
      <c r="KB685" s="3"/>
      <c r="KC685" s="3"/>
      <c r="KD685" s="3"/>
      <c r="KE685" s="3"/>
      <c r="KF685" s="3"/>
      <c r="KG685" s="3"/>
      <c r="KH685" s="3"/>
      <c r="KI685" s="3"/>
      <c r="KJ685" s="3"/>
      <c r="KK685" s="3"/>
      <c r="KL685" s="3"/>
      <c r="KM685" s="3"/>
      <c r="KN685" s="3"/>
    </row>
    <row r="686" spans="1:300">
      <c r="A686" s="3">
        <v>0</v>
      </c>
      <c r="B68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686)))"),"")</f>
        <v/>
      </c>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c r="AQ686" s="4"/>
      <c r="AR686" s="4"/>
      <c r="AS686" s="4"/>
      <c r="AT686" s="4"/>
      <c r="AU686" s="4"/>
      <c r="AV686" s="4"/>
      <c r="AW686" s="4"/>
      <c r="AX686" s="4"/>
      <c r="AY686" s="4"/>
      <c r="AZ686" s="4"/>
      <c r="BA686" s="4"/>
      <c r="BB686" s="4"/>
      <c r="BC686" s="4"/>
      <c r="BD686" s="4"/>
      <c r="BE686" s="4"/>
      <c r="BF686" s="4"/>
      <c r="BG686" s="4"/>
      <c r="BH686" s="4"/>
      <c r="BI686" s="4"/>
      <c r="BJ686" s="4"/>
      <c r="BK686" s="4"/>
      <c r="BL686" s="4"/>
      <c r="BM686" s="4"/>
      <c r="BN686" s="4"/>
      <c r="BO686" s="4"/>
      <c r="BP686" s="4"/>
      <c r="BQ686" s="4"/>
      <c r="BR686" s="4"/>
      <c r="BS686" s="4"/>
      <c r="BT686" s="4"/>
      <c r="BU686" s="4"/>
      <c r="BV686" s="4"/>
      <c r="BW686" s="4"/>
      <c r="BX686" s="4"/>
      <c r="BY686" s="4"/>
      <c r="BZ686" s="4"/>
      <c r="CA686" s="4"/>
      <c r="CB686" s="4"/>
      <c r="CC686" s="4"/>
      <c r="CD686" s="4"/>
      <c r="CE686" s="4"/>
      <c r="CF686" s="4"/>
      <c r="CG686" s="4"/>
      <c r="CH686" s="4"/>
      <c r="CI686" s="4"/>
      <c r="CJ686" s="4"/>
      <c r="CK686" s="4"/>
      <c r="CL686" s="4"/>
      <c r="CM686" s="4"/>
      <c r="CN686" s="4"/>
      <c r="CO686" s="4"/>
      <c r="CP686" s="4"/>
      <c r="CQ686" s="4"/>
      <c r="CR686" s="4"/>
      <c r="CS686" s="4"/>
      <c r="CT686" s="4"/>
      <c r="CU686" s="4"/>
      <c r="CV686" s="4"/>
      <c r="CW686" s="4"/>
      <c r="CX686" s="4"/>
      <c r="CY686" s="4"/>
      <c r="CZ686" s="4"/>
      <c r="DA686" s="4"/>
      <c r="DB686" s="4"/>
      <c r="DC686" s="4"/>
      <c r="DD686" s="4"/>
      <c r="DE686" s="4"/>
      <c r="DF686" s="4"/>
      <c r="DG686" s="4"/>
      <c r="DH686" s="4"/>
      <c r="DI686" s="4"/>
      <c r="DJ686" s="4"/>
      <c r="DK686" s="4"/>
      <c r="DL686" s="4"/>
      <c r="DM686" s="4"/>
      <c r="DN686" s="4"/>
      <c r="DO686" s="4"/>
      <c r="DP686" s="4"/>
      <c r="DQ686" s="4"/>
      <c r="DR686" s="4"/>
      <c r="DS686" s="4"/>
      <c r="DT686" s="4"/>
      <c r="DU686" s="4"/>
      <c r="DV686" s="4"/>
      <c r="DW686" s="4"/>
      <c r="DX686" s="4"/>
      <c r="DY686" s="4"/>
      <c r="DZ686" s="4"/>
      <c r="EA686" s="4"/>
      <c r="EB686" s="4"/>
      <c r="EC686" s="4"/>
      <c r="ED686" s="4"/>
      <c r="EE686" s="4"/>
      <c r="EF686" s="4"/>
      <c r="EG686" s="4"/>
      <c r="EH686" s="4"/>
      <c r="EI686" s="4"/>
      <c r="EJ686" s="4"/>
      <c r="EK686" s="4"/>
      <c r="EL686" s="4"/>
      <c r="EM686" s="4"/>
      <c r="EN686" s="4"/>
      <c r="EO686" s="4"/>
      <c r="EP686" s="4"/>
      <c r="EQ686" s="4"/>
      <c r="ER686" s="4"/>
      <c r="ES686" s="4"/>
      <c r="ET686" s="4"/>
      <c r="EU686" s="4"/>
      <c r="EV686" s="4"/>
      <c r="EW686" s="4"/>
      <c r="EX686" s="4"/>
      <c r="EY686" s="3"/>
      <c r="EZ686" s="3"/>
      <c r="FA686" s="3"/>
      <c r="FB686" s="3"/>
      <c r="FC686" s="3"/>
      <c r="FD686" s="3"/>
      <c r="FE686" s="3"/>
      <c r="FF686" s="3"/>
      <c r="FG686" s="3"/>
      <c r="FH686" s="3"/>
      <c r="FI686" s="3"/>
      <c r="FJ686" s="3"/>
      <c r="FK686" s="3"/>
      <c r="FL686" s="3"/>
      <c r="FM686" s="3"/>
      <c r="FN686" s="3"/>
      <c r="FO686" s="3"/>
      <c r="FP686" s="3"/>
      <c r="FQ686" s="3"/>
      <c r="FR686" s="3"/>
      <c r="FS686" s="3"/>
      <c r="FT686" s="3"/>
      <c r="FU686" s="3"/>
      <c r="FV686" s="3"/>
      <c r="FW686" s="3"/>
      <c r="FX686" s="3"/>
      <c r="FY686" s="3"/>
      <c r="FZ686" s="3"/>
      <c r="GA686" s="3"/>
      <c r="GB686" s="3"/>
      <c r="GC686" s="3"/>
      <c r="GD686" s="3"/>
      <c r="GE686" s="3"/>
      <c r="GF686" s="3"/>
      <c r="GG686" s="3"/>
      <c r="GH686" s="3"/>
      <c r="GI686" s="3"/>
      <c r="GJ686" s="3"/>
      <c r="GK686" s="3"/>
      <c r="GL686" s="3"/>
      <c r="GM686" s="3"/>
      <c r="GN686" s="3"/>
      <c r="GO686" s="3"/>
      <c r="GP686" s="3"/>
      <c r="GQ686" s="3"/>
      <c r="GR686" s="3"/>
      <c r="GS686" s="3"/>
      <c r="GT686" s="3"/>
      <c r="GU686" s="3"/>
      <c r="GV686" s="3"/>
      <c r="GW686" s="3"/>
      <c r="GX686" s="3"/>
      <c r="GY686" s="3"/>
      <c r="GZ686" s="3"/>
      <c r="HA686" s="3"/>
      <c r="HB686" s="3"/>
      <c r="HC686" s="3"/>
      <c r="HD686" s="3"/>
      <c r="HE686" s="3"/>
      <c r="HF686" s="3"/>
      <c r="HG686" s="3"/>
      <c r="HH686" s="3"/>
      <c r="HI686" s="3"/>
      <c r="HJ686" s="3"/>
      <c r="HK686" s="3"/>
      <c r="HL686" s="3"/>
      <c r="HM686" s="3"/>
      <c r="HN686" s="3"/>
      <c r="HO686" s="3"/>
      <c r="HP686" s="3"/>
      <c r="HQ686" s="3"/>
      <c r="HR686" s="3"/>
      <c r="HS686" s="3"/>
      <c r="HT686" s="3"/>
      <c r="HU686" s="3"/>
      <c r="HV686" s="3"/>
      <c r="HW686" s="3"/>
      <c r="HX686" s="3"/>
      <c r="HY686" s="3"/>
      <c r="HZ686" s="3"/>
      <c r="IA686" s="3"/>
      <c r="IB686" s="3"/>
      <c r="IC686" s="3"/>
      <c r="ID686" s="3"/>
      <c r="IE686" s="3"/>
      <c r="IF686" s="3"/>
      <c r="IG686" s="3"/>
      <c r="IH686" s="3"/>
      <c r="II686" s="3"/>
      <c r="IJ686" s="3"/>
      <c r="IK686" s="3"/>
      <c r="IL686" s="3"/>
      <c r="IM686" s="3"/>
      <c r="IN686" s="3"/>
      <c r="IO686" s="3"/>
      <c r="IP686" s="3"/>
      <c r="IQ686" s="3"/>
      <c r="IR686" s="3"/>
      <c r="IS686" s="3"/>
      <c r="IT686" s="3"/>
      <c r="IU686" s="3"/>
      <c r="IV686" s="3"/>
      <c r="IW686" s="3"/>
      <c r="IX686" s="3"/>
      <c r="IY686" s="3"/>
      <c r="IZ686" s="3"/>
      <c r="JA686" s="3"/>
      <c r="JB686" s="3"/>
      <c r="JC686" s="3"/>
      <c r="JD686" s="3"/>
      <c r="JE686" s="3"/>
      <c r="JF686" s="3"/>
      <c r="JG686" s="3"/>
      <c r="JH686" s="3"/>
      <c r="JI686" s="3"/>
      <c r="JJ686" s="3"/>
      <c r="JK686" s="3"/>
      <c r="JL686" s="3"/>
      <c r="JM686" s="3"/>
      <c r="JN686" s="3"/>
      <c r="JO686" s="3"/>
      <c r="JP686" s="3"/>
      <c r="JQ686" s="3"/>
      <c r="JR686" s="3"/>
      <c r="JS686" s="3"/>
      <c r="JT686" s="3"/>
      <c r="JU686" s="3"/>
      <c r="JV686" s="3"/>
      <c r="JW686" s="3"/>
      <c r="JX686" s="3"/>
      <c r="JY686" s="3"/>
      <c r="JZ686" s="3"/>
      <c r="KA686" s="3"/>
      <c r="KB686" s="3"/>
      <c r="KC686" s="3"/>
      <c r="KD686" s="3"/>
      <c r="KE686" s="3"/>
      <c r="KF686" s="3"/>
      <c r="KG686" s="3"/>
      <c r="KH686" s="3"/>
      <c r="KI686" s="3"/>
      <c r="KJ686" s="3"/>
      <c r="KK686" s="3"/>
      <c r="KL686" s="3"/>
      <c r="KM686" s="3"/>
      <c r="KN686" s="3"/>
    </row>
    <row r="687" spans="1:300">
      <c r="A687" s="3">
        <v>0</v>
      </c>
      <c r="B68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687)))"),"")</f>
        <v/>
      </c>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c r="AK687" s="4"/>
      <c r="AL687" s="4"/>
      <c r="AM687" s="4"/>
      <c r="AN687" s="4"/>
      <c r="AO687" s="4"/>
      <c r="AP687" s="4"/>
      <c r="AQ687" s="4"/>
      <c r="AR687" s="4"/>
      <c r="AS687" s="4"/>
      <c r="AT687" s="4"/>
      <c r="AU687" s="4"/>
      <c r="AV687" s="4"/>
      <c r="AW687" s="4"/>
      <c r="AX687" s="4"/>
      <c r="AY687" s="4"/>
      <c r="AZ687" s="4"/>
      <c r="BA687" s="4"/>
      <c r="BB687" s="4"/>
      <c r="BC687" s="4"/>
      <c r="BD687" s="4"/>
      <c r="BE687" s="4"/>
      <c r="BF687" s="4"/>
      <c r="BG687" s="4"/>
      <c r="BH687" s="4"/>
      <c r="BI687" s="4"/>
      <c r="BJ687" s="4"/>
      <c r="BK687" s="4"/>
      <c r="BL687" s="4"/>
      <c r="BM687" s="4"/>
      <c r="BN687" s="4"/>
      <c r="BO687" s="4"/>
      <c r="BP687" s="4"/>
      <c r="BQ687" s="4"/>
      <c r="BR687" s="4"/>
      <c r="BS687" s="4"/>
      <c r="BT687" s="4"/>
      <c r="BU687" s="4"/>
      <c r="BV687" s="4"/>
      <c r="BW687" s="4"/>
      <c r="BX687" s="4"/>
      <c r="BY687" s="4"/>
      <c r="BZ687" s="4"/>
      <c r="CA687" s="4"/>
      <c r="CB687" s="4"/>
      <c r="CC687" s="4"/>
      <c r="CD687" s="4"/>
      <c r="CE687" s="4"/>
      <c r="CF687" s="4"/>
      <c r="CG687" s="4"/>
      <c r="CH687" s="4"/>
      <c r="CI687" s="4"/>
      <c r="CJ687" s="4"/>
      <c r="CK687" s="4"/>
      <c r="CL687" s="4"/>
      <c r="CM687" s="4"/>
      <c r="CN687" s="4"/>
      <c r="CO687" s="4"/>
      <c r="CP687" s="4"/>
      <c r="CQ687" s="4"/>
      <c r="CR687" s="4"/>
      <c r="CS687" s="4"/>
      <c r="CT687" s="4"/>
      <c r="CU687" s="4"/>
      <c r="CV687" s="4"/>
      <c r="CW687" s="4"/>
      <c r="CX687" s="4"/>
      <c r="CY687" s="4"/>
      <c r="CZ687" s="4"/>
      <c r="DA687" s="4"/>
      <c r="DB687" s="4"/>
      <c r="DC687" s="4"/>
      <c r="DD687" s="4"/>
      <c r="DE687" s="4"/>
      <c r="DF687" s="4"/>
      <c r="DG687" s="4"/>
      <c r="DH687" s="4"/>
      <c r="DI687" s="4"/>
      <c r="DJ687" s="4"/>
      <c r="DK687" s="4"/>
      <c r="DL687" s="4"/>
      <c r="DM687" s="4"/>
      <c r="DN687" s="4"/>
      <c r="DO687" s="4"/>
      <c r="DP687" s="4"/>
      <c r="DQ687" s="4"/>
      <c r="DR687" s="4"/>
      <c r="DS687" s="4"/>
      <c r="DT687" s="4"/>
      <c r="DU687" s="4"/>
      <c r="DV687" s="4"/>
      <c r="DW687" s="4"/>
      <c r="DX687" s="4"/>
      <c r="DY687" s="4"/>
      <c r="DZ687" s="4"/>
      <c r="EA687" s="4"/>
      <c r="EB687" s="4"/>
      <c r="EC687" s="4"/>
      <c r="ED687" s="4"/>
      <c r="EE687" s="4"/>
      <c r="EF687" s="4"/>
      <c r="EG687" s="4"/>
      <c r="EH687" s="4"/>
      <c r="EI687" s="4"/>
      <c r="EJ687" s="4"/>
      <c r="EK687" s="4"/>
      <c r="EL687" s="4"/>
      <c r="EM687" s="4"/>
      <c r="EN687" s="4"/>
      <c r="EO687" s="4"/>
      <c r="EP687" s="4"/>
      <c r="EQ687" s="4"/>
      <c r="ER687" s="4"/>
      <c r="ES687" s="4"/>
      <c r="ET687" s="4"/>
      <c r="EU687" s="4"/>
      <c r="EV687" s="4"/>
      <c r="EW687" s="4"/>
      <c r="EX687" s="4"/>
      <c r="EY687" s="3"/>
      <c r="EZ687" s="3"/>
      <c r="FA687" s="3"/>
      <c r="FB687" s="3"/>
      <c r="FC687" s="3"/>
      <c r="FD687" s="3"/>
      <c r="FE687" s="3"/>
      <c r="FF687" s="3"/>
      <c r="FG687" s="3"/>
      <c r="FH687" s="3"/>
      <c r="FI687" s="3"/>
      <c r="FJ687" s="3"/>
      <c r="FK687" s="3"/>
      <c r="FL687" s="3"/>
      <c r="FM687" s="3"/>
      <c r="FN687" s="3"/>
      <c r="FO687" s="3"/>
      <c r="FP687" s="3"/>
      <c r="FQ687" s="3"/>
      <c r="FR687" s="3"/>
      <c r="FS687" s="3"/>
      <c r="FT687" s="3"/>
      <c r="FU687" s="3"/>
      <c r="FV687" s="3"/>
      <c r="FW687" s="3"/>
      <c r="FX687" s="3"/>
      <c r="FY687" s="3"/>
      <c r="FZ687" s="3"/>
      <c r="GA687" s="3"/>
      <c r="GB687" s="3"/>
      <c r="GC687" s="3"/>
      <c r="GD687" s="3"/>
      <c r="GE687" s="3"/>
      <c r="GF687" s="3"/>
      <c r="GG687" s="3"/>
      <c r="GH687" s="3"/>
      <c r="GI687" s="3"/>
      <c r="GJ687" s="3"/>
      <c r="GK687" s="3"/>
      <c r="GL687" s="3"/>
      <c r="GM687" s="3"/>
      <c r="GN687" s="3"/>
      <c r="GO687" s="3"/>
      <c r="GP687" s="3"/>
      <c r="GQ687" s="3"/>
      <c r="GR687" s="3"/>
      <c r="GS687" s="3"/>
      <c r="GT687" s="3"/>
      <c r="GU687" s="3"/>
      <c r="GV687" s="3"/>
      <c r="GW687" s="3"/>
      <c r="GX687" s="3"/>
      <c r="GY687" s="3"/>
      <c r="GZ687" s="3"/>
      <c r="HA687" s="3"/>
      <c r="HB687" s="3"/>
      <c r="HC687" s="3"/>
      <c r="HD687" s="3"/>
      <c r="HE687" s="3"/>
      <c r="HF687" s="3"/>
      <c r="HG687" s="3"/>
      <c r="HH687" s="3"/>
      <c r="HI687" s="3"/>
      <c r="HJ687" s="3"/>
      <c r="HK687" s="3"/>
      <c r="HL687" s="3"/>
      <c r="HM687" s="3"/>
      <c r="HN687" s="3"/>
      <c r="HO687" s="3"/>
      <c r="HP687" s="3"/>
      <c r="HQ687" s="3"/>
      <c r="HR687" s="3"/>
      <c r="HS687" s="3"/>
      <c r="HT687" s="3"/>
      <c r="HU687" s="3"/>
      <c r="HV687" s="3"/>
      <c r="HW687" s="3"/>
      <c r="HX687" s="3"/>
      <c r="HY687" s="3"/>
      <c r="HZ687" s="3"/>
      <c r="IA687" s="3"/>
      <c r="IB687" s="3"/>
      <c r="IC687" s="3"/>
      <c r="ID687" s="3"/>
      <c r="IE687" s="3"/>
      <c r="IF687" s="3"/>
      <c r="IG687" s="3"/>
      <c r="IH687" s="3"/>
      <c r="II687" s="3"/>
      <c r="IJ687" s="3"/>
      <c r="IK687" s="3"/>
      <c r="IL687" s="3"/>
      <c r="IM687" s="3"/>
      <c r="IN687" s="3"/>
      <c r="IO687" s="3"/>
      <c r="IP687" s="3"/>
      <c r="IQ687" s="3"/>
      <c r="IR687" s="3"/>
      <c r="IS687" s="3"/>
      <c r="IT687" s="3"/>
      <c r="IU687" s="3"/>
      <c r="IV687" s="3"/>
      <c r="IW687" s="3"/>
      <c r="IX687" s="3"/>
      <c r="IY687" s="3"/>
      <c r="IZ687" s="3"/>
      <c r="JA687" s="3"/>
      <c r="JB687" s="3"/>
      <c r="JC687" s="3"/>
      <c r="JD687" s="3"/>
      <c r="JE687" s="3"/>
      <c r="JF687" s="3"/>
      <c r="JG687" s="3"/>
      <c r="JH687" s="3"/>
      <c r="JI687" s="3"/>
      <c r="JJ687" s="3"/>
      <c r="JK687" s="3"/>
      <c r="JL687" s="3"/>
      <c r="JM687" s="3"/>
      <c r="JN687" s="3"/>
      <c r="JO687" s="3"/>
      <c r="JP687" s="3"/>
      <c r="JQ687" s="3"/>
      <c r="JR687" s="3"/>
      <c r="JS687" s="3"/>
      <c r="JT687" s="3"/>
      <c r="JU687" s="3"/>
      <c r="JV687" s="3"/>
      <c r="JW687" s="3"/>
      <c r="JX687" s="3"/>
      <c r="JY687" s="3"/>
      <c r="JZ687" s="3"/>
      <c r="KA687" s="3"/>
      <c r="KB687" s="3"/>
      <c r="KC687" s="3"/>
      <c r="KD687" s="3"/>
      <c r="KE687" s="3"/>
      <c r="KF687" s="3"/>
      <c r="KG687" s="3"/>
      <c r="KH687" s="3"/>
      <c r="KI687" s="3"/>
      <c r="KJ687" s="3"/>
      <c r="KK687" s="3"/>
      <c r="KL687" s="3"/>
      <c r="KM687" s="3"/>
      <c r="KN687" s="3"/>
    </row>
    <row r="688" spans="1:300">
      <c r="A688" s="3">
        <v>0</v>
      </c>
      <c r="B68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688)))"),"")</f>
        <v/>
      </c>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c r="AQ688" s="4"/>
      <c r="AR688" s="4"/>
      <c r="AS688" s="4"/>
      <c r="AT688" s="4"/>
      <c r="AU688" s="4"/>
      <c r="AV688" s="4"/>
      <c r="AW688" s="4"/>
      <c r="AX688" s="4"/>
      <c r="AY688" s="4"/>
      <c r="AZ688" s="4"/>
      <c r="BA688" s="4"/>
      <c r="BB688" s="4"/>
      <c r="BC688" s="4"/>
      <c r="BD688" s="4"/>
      <c r="BE688" s="4"/>
      <c r="BF688" s="4"/>
      <c r="BG688" s="4"/>
      <c r="BH688" s="4"/>
      <c r="BI688" s="4"/>
      <c r="BJ688" s="4"/>
      <c r="BK688" s="4"/>
      <c r="BL688" s="4"/>
      <c r="BM688" s="4"/>
      <c r="BN688" s="4"/>
      <c r="BO688" s="4"/>
      <c r="BP688" s="4"/>
      <c r="BQ688" s="4"/>
      <c r="BR688" s="4"/>
      <c r="BS688" s="4"/>
      <c r="BT688" s="4"/>
      <c r="BU688" s="4"/>
      <c r="BV688" s="4"/>
      <c r="BW688" s="4"/>
      <c r="BX688" s="4"/>
      <c r="BY688" s="4"/>
      <c r="BZ688" s="4"/>
      <c r="CA688" s="4"/>
      <c r="CB688" s="4"/>
      <c r="CC688" s="4"/>
      <c r="CD688" s="4"/>
      <c r="CE688" s="4"/>
      <c r="CF688" s="4"/>
      <c r="CG688" s="4"/>
      <c r="CH688" s="4"/>
      <c r="CI688" s="4"/>
      <c r="CJ688" s="4"/>
      <c r="CK688" s="4"/>
      <c r="CL688" s="4"/>
      <c r="CM688" s="4"/>
      <c r="CN688" s="4"/>
      <c r="CO688" s="4"/>
      <c r="CP688" s="4"/>
      <c r="CQ688" s="4"/>
      <c r="CR688" s="4"/>
      <c r="CS688" s="4"/>
      <c r="CT688" s="4"/>
      <c r="CU688" s="4"/>
      <c r="CV688" s="4"/>
      <c r="CW688" s="4"/>
      <c r="CX688" s="4"/>
      <c r="CY688" s="4"/>
      <c r="CZ688" s="4"/>
      <c r="DA688" s="4"/>
      <c r="DB688" s="4"/>
      <c r="DC688" s="4"/>
      <c r="DD688" s="4"/>
      <c r="DE688" s="4"/>
      <c r="DF688" s="4"/>
      <c r="DG688" s="4"/>
      <c r="DH688" s="4"/>
      <c r="DI688" s="4"/>
      <c r="DJ688" s="4"/>
      <c r="DK688" s="4"/>
      <c r="DL688" s="4"/>
      <c r="DM688" s="4"/>
      <c r="DN688" s="4"/>
      <c r="DO688" s="4"/>
      <c r="DP688" s="4"/>
      <c r="DQ688" s="4"/>
      <c r="DR688" s="4"/>
      <c r="DS688" s="4"/>
      <c r="DT688" s="4"/>
      <c r="DU688" s="4"/>
      <c r="DV688" s="4"/>
      <c r="DW688" s="4"/>
      <c r="DX688" s="4"/>
      <c r="DY688" s="4"/>
      <c r="DZ688" s="4"/>
      <c r="EA688" s="4"/>
      <c r="EB688" s="4"/>
      <c r="EC688" s="4"/>
      <c r="ED688" s="4"/>
      <c r="EE688" s="4"/>
      <c r="EF688" s="4"/>
      <c r="EG688" s="4"/>
      <c r="EH688" s="4"/>
      <c r="EI688" s="4"/>
      <c r="EJ688" s="4"/>
      <c r="EK688" s="4"/>
      <c r="EL688" s="4"/>
      <c r="EM688" s="4"/>
      <c r="EN688" s="4"/>
      <c r="EO688" s="4"/>
      <c r="EP688" s="4"/>
      <c r="EQ688" s="4"/>
      <c r="ER688" s="4"/>
      <c r="ES688" s="4"/>
      <c r="ET688" s="4"/>
      <c r="EU688" s="4"/>
      <c r="EV688" s="4"/>
      <c r="EW688" s="4"/>
      <c r="EX688" s="4"/>
      <c r="EY688" s="3"/>
      <c r="EZ688" s="3"/>
      <c r="FA688" s="3"/>
      <c r="FB688" s="3"/>
      <c r="FC688" s="3"/>
      <c r="FD688" s="3"/>
      <c r="FE688" s="3"/>
      <c r="FF688" s="3"/>
      <c r="FG688" s="3"/>
      <c r="FH688" s="3"/>
      <c r="FI688" s="3"/>
      <c r="FJ688" s="3"/>
      <c r="FK688" s="3"/>
      <c r="FL688" s="3"/>
      <c r="FM688" s="3"/>
      <c r="FN688" s="3"/>
      <c r="FO688" s="3"/>
      <c r="FP688" s="3"/>
      <c r="FQ688" s="3"/>
      <c r="FR688" s="3"/>
      <c r="FS688" s="3"/>
      <c r="FT688" s="3"/>
      <c r="FU688" s="3"/>
      <c r="FV688" s="3"/>
      <c r="FW688" s="3"/>
      <c r="FX688" s="3"/>
      <c r="FY688" s="3"/>
      <c r="FZ688" s="3"/>
      <c r="GA688" s="3"/>
      <c r="GB688" s="3"/>
      <c r="GC688" s="3"/>
      <c r="GD688" s="3"/>
      <c r="GE688" s="3"/>
      <c r="GF688" s="3"/>
      <c r="GG688" s="3"/>
      <c r="GH688" s="3"/>
      <c r="GI688" s="3"/>
      <c r="GJ688" s="3"/>
      <c r="GK688" s="3"/>
      <c r="GL688" s="3"/>
      <c r="GM688" s="3"/>
      <c r="GN688" s="3"/>
      <c r="GO688" s="3"/>
      <c r="GP688" s="3"/>
      <c r="GQ688" s="3"/>
      <c r="GR688" s="3"/>
      <c r="GS688" s="3"/>
      <c r="GT688" s="3"/>
      <c r="GU688" s="3"/>
      <c r="GV688" s="3"/>
      <c r="GW688" s="3"/>
      <c r="GX688" s="3"/>
      <c r="GY688" s="3"/>
      <c r="GZ688" s="3"/>
      <c r="HA688" s="3"/>
      <c r="HB688" s="3"/>
      <c r="HC688" s="3"/>
      <c r="HD688" s="3"/>
      <c r="HE688" s="3"/>
      <c r="HF688" s="3"/>
      <c r="HG688" s="3"/>
      <c r="HH688" s="3"/>
      <c r="HI688" s="3"/>
      <c r="HJ688" s="3"/>
      <c r="HK688" s="3"/>
      <c r="HL688" s="3"/>
      <c r="HM688" s="3"/>
      <c r="HN688" s="3"/>
      <c r="HO688" s="3"/>
      <c r="HP688" s="3"/>
      <c r="HQ688" s="3"/>
      <c r="HR688" s="3"/>
      <c r="HS688" s="3"/>
      <c r="HT688" s="3"/>
      <c r="HU688" s="3"/>
      <c r="HV688" s="3"/>
      <c r="HW688" s="3"/>
      <c r="HX688" s="3"/>
      <c r="HY688" s="3"/>
      <c r="HZ688" s="3"/>
      <c r="IA688" s="3"/>
      <c r="IB688" s="3"/>
      <c r="IC688" s="3"/>
      <c r="ID688" s="3"/>
      <c r="IE688" s="3"/>
      <c r="IF688" s="3"/>
      <c r="IG688" s="3"/>
      <c r="IH688" s="3"/>
      <c r="II688" s="3"/>
      <c r="IJ688" s="3"/>
      <c r="IK688" s="3"/>
      <c r="IL688" s="3"/>
      <c r="IM688" s="3"/>
      <c r="IN688" s="3"/>
      <c r="IO688" s="3"/>
      <c r="IP688" s="3"/>
      <c r="IQ688" s="3"/>
      <c r="IR688" s="3"/>
      <c r="IS688" s="3"/>
      <c r="IT688" s="3"/>
      <c r="IU688" s="3"/>
      <c r="IV688" s="3"/>
      <c r="IW688" s="3"/>
      <c r="IX688" s="3"/>
      <c r="IY688" s="3"/>
      <c r="IZ688" s="3"/>
      <c r="JA688" s="3"/>
      <c r="JB688" s="3"/>
      <c r="JC688" s="3"/>
      <c r="JD688" s="3"/>
      <c r="JE688" s="3"/>
      <c r="JF688" s="3"/>
      <c r="JG688" s="3"/>
      <c r="JH688" s="3"/>
      <c r="JI688" s="3"/>
      <c r="JJ688" s="3"/>
      <c r="JK688" s="3"/>
      <c r="JL688" s="3"/>
      <c r="JM688" s="3"/>
      <c r="JN688" s="3"/>
      <c r="JO688" s="3"/>
      <c r="JP688" s="3"/>
      <c r="JQ688" s="3"/>
      <c r="JR688" s="3"/>
      <c r="JS688" s="3"/>
      <c r="JT688" s="3"/>
      <c r="JU688" s="3"/>
      <c r="JV688" s="3"/>
      <c r="JW688" s="3"/>
      <c r="JX688" s="3"/>
      <c r="JY688" s="3"/>
      <c r="JZ688" s="3"/>
      <c r="KA688" s="3"/>
      <c r="KB688" s="3"/>
      <c r="KC688" s="3"/>
      <c r="KD688" s="3"/>
      <c r="KE688" s="3"/>
      <c r="KF688" s="3"/>
      <c r="KG688" s="3"/>
      <c r="KH688" s="3"/>
      <c r="KI688" s="3"/>
      <c r="KJ688" s="3"/>
      <c r="KK688" s="3"/>
      <c r="KL688" s="3"/>
      <c r="KM688" s="3"/>
      <c r="KN688" s="3"/>
    </row>
    <row r="689" spans="1:300">
      <c r="A689" s="3">
        <v>0</v>
      </c>
      <c r="B68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689)))"),"")</f>
        <v/>
      </c>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c r="AK689" s="4"/>
      <c r="AL689" s="4"/>
      <c r="AM689" s="4"/>
      <c r="AN689" s="4"/>
      <c r="AO689" s="4"/>
      <c r="AP689" s="4"/>
      <c r="AQ689" s="4"/>
      <c r="AR689" s="4"/>
      <c r="AS689" s="4"/>
      <c r="AT689" s="4"/>
      <c r="AU689" s="4"/>
      <c r="AV689" s="4"/>
      <c r="AW689" s="4"/>
      <c r="AX689" s="4"/>
      <c r="AY689" s="4"/>
      <c r="AZ689" s="4"/>
      <c r="BA689" s="4"/>
      <c r="BB689" s="4"/>
      <c r="BC689" s="4"/>
      <c r="BD689" s="4"/>
      <c r="BE689" s="4"/>
      <c r="BF689" s="4"/>
      <c r="BG689" s="4"/>
      <c r="BH689" s="4"/>
      <c r="BI689" s="4"/>
      <c r="BJ689" s="4"/>
      <c r="BK689" s="4"/>
      <c r="BL689" s="4"/>
      <c r="BM689" s="4"/>
      <c r="BN689" s="4"/>
      <c r="BO689" s="4"/>
      <c r="BP689" s="4"/>
      <c r="BQ689" s="4"/>
      <c r="BR689" s="4"/>
      <c r="BS689" s="4"/>
      <c r="BT689" s="4"/>
      <c r="BU689" s="4"/>
      <c r="BV689" s="4"/>
      <c r="BW689" s="4"/>
      <c r="BX689" s="4"/>
      <c r="BY689" s="4"/>
      <c r="BZ689" s="4"/>
      <c r="CA689" s="4"/>
      <c r="CB689" s="4"/>
      <c r="CC689" s="4"/>
      <c r="CD689" s="4"/>
      <c r="CE689" s="4"/>
      <c r="CF689" s="4"/>
      <c r="CG689" s="4"/>
      <c r="CH689" s="4"/>
      <c r="CI689" s="4"/>
      <c r="CJ689" s="4"/>
      <c r="CK689" s="4"/>
      <c r="CL689" s="4"/>
      <c r="CM689" s="4"/>
      <c r="CN689" s="4"/>
      <c r="CO689" s="4"/>
      <c r="CP689" s="4"/>
      <c r="CQ689" s="4"/>
      <c r="CR689" s="4"/>
      <c r="CS689" s="4"/>
      <c r="CT689" s="4"/>
      <c r="CU689" s="4"/>
      <c r="CV689" s="4"/>
      <c r="CW689" s="4"/>
      <c r="CX689" s="4"/>
      <c r="CY689" s="4"/>
      <c r="CZ689" s="4"/>
      <c r="DA689" s="4"/>
      <c r="DB689" s="4"/>
      <c r="DC689" s="4"/>
      <c r="DD689" s="4"/>
      <c r="DE689" s="4"/>
      <c r="DF689" s="4"/>
      <c r="DG689" s="4"/>
      <c r="DH689" s="4"/>
      <c r="DI689" s="4"/>
      <c r="DJ689" s="4"/>
      <c r="DK689" s="4"/>
      <c r="DL689" s="4"/>
      <c r="DM689" s="4"/>
      <c r="DN689" s="4"/>
      <c r="DO689" s="4"/>
      <c r="DP689" s="4"/>
      <c r="DQ689" s="4"/>
      <c r="DR689" s="4"/>
      <c r="DS689" s="4"/>
      <c r="DT689" s="4"/>
      <c r="DU689" s="4"/>
      <c r="DV689" s="4"/>
      <c r="DW689" s="4"/>
      <c r="DX689" s="4"/>
      <c r="DY689" s="4"/>
      <c r="DZ689" s="4"/>
      <c r="EA689" s="4"/>
      <c r="EB689" s="4"/>
      <c r="EC689" s="4"/>
      <c r="ED689" s="4"/>
      <c r="EE689" s="4"/>
      <c r="EF689" s="4"/>
      <c r="EG689" s="4"/>
      <c r="EH689" s="4"/>
      <c r="EI689" s="4"/>
      <c r="EJ689" s="4"/>
      <c r="EK689" s="4"/>
      <c r="EL689" s="4"/>
      <c r="EM689" s="4"/>
      <c r="EN689" s="4"/>
      <c r="EO689" s="4"/>
      <c r="EP689" s="4"/>
      <c r="EQ689" s="4"/>
      <c r="ER689" s="4"/>
      <c r="ES689" s="4"/>
      <c r="ET689" s="4"/>
      <c r="EU689" s="4"/>
      <c r="EV689" s="4"/>
      <c r="EW689" s="4"/>
      <c r="EX689" s="4"/>
      <c r="EY689" s="3"/>
      <c r="EZ689" s="3"/>
      <c r="FA689" s="3"/>
      <c r="FB689" s="3"/>
      <c r="FC689" s="3"/>
      <c r="FD689" s="3"/>
      <c r="FE689" s="3"/>
      <c r="FF689" s="3"/>
      <c r="FG689" s="3"/>
      <c r="FH689" s="3"/>
      <c r="FI689" s="3"/>
      <c r="FJ689" s="3"/>
      <c r="FK689" s="3"/>
      <c r="FL689" s="3"/>
      <c r="FM689" s="3"/>
      <c r="FN689" s="3"/>
      <c r="FO689" s="3"/>
      <c r="FP689" s="3"/>
      <c r="FQ689" s="3"/>
      <c r="FR689" s="3"/>
      <c r="FS689" s="3"/>
      <c r="FT689" s="3"/>
      <c r="FU689" s="3"/>
      <c r="FV689" s="3"/>
      <c r="FW689" s="3"/>
      <c r="FX689" s="3"/>
      <c r="FY689" s="3"/>
      <c r="FZ689" s="3"/>
      <c r="GA689" s="3"/>
      <c r="GB689" s="3"/>
      <c r="GC689" s="3"/>
      <c r="GD689" s="3"/>
      <c r="GE689" s="3"/>
      <c r="GF689" s="3"/>
      <c r="GG689" s="3"/>
      <c r="GH689" s="3"/>
      <c r="GI689" s="3"/>
      <c r="GJ689" s="3"/>
      <c r="GK689" s="3"/>
      <c r="GL689" s="3"/>
      <c r="GM689" s="3"/>
      <c r="GN689" s="3"/>
      <c r="GO689" s="3"/>
      <c r="GP689" s="3"/>
      <c r="GQ689" s="3"/>
      <c r="GR689" s="3"/>
      <c r="GS689" s="3"/>
      <c r="GT689" s="3"/>
      <c r="GU689" s="3"/>
      <c r="GV689" s="3"/>
      <c r="GW689" s="3"/>
      <c r="GX689" s="3"/>
      <c r="GY689" s="3"/>
      <c r="GZ689" s="3"/>
      <c r="HA689" s="3"/>
      <c r="HB689" s="3"/>
      <c r="HC689" s="3"/>
      <c r="HD689" s="3"/>
      <c r="HE689" s="3"/>
      <c r="HF689" s="3"/>
      <c r="HG689" s="3"/>
      <c r="HH689" s="3"/>
      <c r="HI689" s="3"/>
      <c r="HJ689" s="3"/>
      <c r="HK689" s="3"/>
      <c r="HL689" s="3"/>
      <c r="HM689" s="3"/>
      <c r="HN689" s="3"/>
      <c r="HO689" s="3"/>
      <c r="HP689" s="3"/>
      <c r="HQ689" s="3"/>
      <c r="HR689" s="3"/>
      <c r="HS689" s="3"/>
      <c r="HT689" s="3"/>
      <c r="HU689" s="3"/>
      <c r="HV689" s="3"/>
      <c r="HW689" s="3"/>
      <c r="HX689" s="3"/>
      <c r="HY689" s="3"/>
      <c r="HZ689" s="3"/>
      <c r="IA689" s="3"/>
      <c r="IB689" s="3"/>
      <c r="IC689" s="3"/>
      <c r="ID689" s="3"/>
      <c r="IE689" s="3"/>
      <c r="IF689" s="3"/>
      <c r="IG689" s="3"/>
      <c r="IH689" s="3"/>
      <c r="II689" s="3"/>
      <c r="IJ689" s="3"/>
      <c r="IK689" s="3"/>
      <c r="IL689" s="3"/>
      <c r="IM689" s="3"/>
      <c r="IN689" s="3"/>
      <c r="IO689" s="3"/>
      <c r="IP689" s="3"/>
      <c r="IQ689" s="3"/>
      <c r="IR689" s="3"/>
      <c r="IS689" s="3"/>
      <c r="IT689" s="3"/>
      <c r="IU689" s="3"/>
      <c r="IV689" s="3"/>
      <c r="IW689" s="3"/>
      <c r="IX689" s="3"/>
      <c r="IY689" s="3"/>
      <c r="IZ689" s="3"/>
      <c r="JA689" s="3"/>
      <c r="JB689" s="3"/>
      <c r="JC689" s="3"/>
      <c r="JD689" s="3"/>
      <c r="JE689" s="3"/>
      <c r="JF689" s="3"/>
      <c r="JG689" s="3"/>
      <c r="JH689" s="3"/>
      <c r="JI689" s="3"/>
      <c r="JJ689" s="3"/>
      <c r="JK689" s="3"/>
      <c r="JL689" s="3"/>
      <c r="JM689" s="3"/>
      <c r="JN689" s="3"/>
      <c r="JO689" s="3"/>
      <c r="JP689" s="3"/>
      <c r="JQ689" s="3"/>
      <c r="JR689" s="3"/>
      <c r="JS689" s="3"/>
      <c r="JT689" s="3"/>
      <c r="JU689" s="3"/>
      <c r="JV689" s="3"/>
      <c r="JW689" s="3"/>
      <c r="JX689" s="3"/>
      <c r="JY689" s="3"/>
      <c r="JZ689" s="3"/>
      <c r="KA689" s="3"/>
      <c r="KB689" s="3"/>
      <c r="KC689" s="3"/>
      <c r="KD689" s="3"/>
      <c r="KE689" s="3"/>
      <c r="KF689" s="3"/>
      <c r="KG689" s="3"/>
      <c r="KH689" s="3"/>
      <c r="KI689" s="3"/>
      <c r="KJ689" s="3"/>
      <c r="KK689" s="3"/>
      <c r="KL689" s="3"/>
      <c r="KM689" s="3"/>
      <c r="KN689" s="3"/>
    </row>
    <row r="690" spans="1:300">
      <c r="A690" s="3">
        <v>0</v>
      </c>
      <c r="B69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690)))"),"")</f>
        <v/>
      </c>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c r="AK690" s="4"/>
      <c r="AL690" s="4"/>
      <c r="AM690" s="4"/>
      <c r="AN690" s="4"/>
      <c r="AO690" s="4"/>
      <c r="AP690" s="4"/>
      <c r="AQ690" s="4"/>
      <c r="AR690" s="4"/>
      <c r="AS690" s="4"/>
      <c r="AT690" s="4"/>
      <c r="AU690" s="4"/>
      <c r="AV690" s="4"/>
      <c r="AW690" s="4"/>
      <c r="AX690" s="4"/>
      <c r="AY690" s="4"/>
      <c r="AZ690" s="4"/>
      <c r="BA690" s="4"/>
      <c r="BB690" s="4"/>
      <c r="BC690" s="4"/>
      <c r="BD690" s="4"/>
      <c r="BE690" s="4"/>
      <c r="BF690" s="4"/>
      <c r="BG690" s="4"/>
      <c r="BH690" s="4"/>
      <c r="BI690" s="4"/>
      <c r="BJ690" s="4"/>
      <c r="BK690" s="4"/>
      <c r="BL690" s="4"/>
      <c r="BM690" s="4"/>
      <c r="BN690" s="4"/>
      <c r="BO690" s="4"/>
      <c r="BP690" s="4"/>
      <c r="BQ690" s="4"/>
      <c r="BR690" s="4"/>
      <c r="BS690" s="4"/>
      <c r="BT690" s="4"/>
      <c r="BU690" s="4"/>
      <c r="BV690" s="4"/>
      <c r="BW690" s="4"/>
      <c r="BX690" s="4"/>
      <c r="BY690" s="4"/>
      <c r="BZ690" s="4"/>
      <c r="CA690" s="4"/>
      <c r="CB690" s="4"/>
      <c r="CC690" s="4"/>
      <c r="CD690" s="4"/>
      <c r="CE690" s="4"/>
      <c r="CF690" s="4"/>
      <c r="CG690" s="4"/>
      <c r="CH690" s="4"/>
      <c r="CI690" s="4"/>
      <c r="CJ690" s="4"/>
      <c r="CK690" s="4"/>
      <c r="CL690" s="4"/>
      <c r="CM690" s="4"/>
      <c r="CN690" s="4"/>
      <c r="CO690" s="4"/>
      <c r="CP690" s="4"/>
      <c r="CQ690" s="4"/>
      <c r="CR690" s="4"/>
      <c r="CS690" s="4"/>
      <c r="CT690" s="4"/>
      <c r="CU690" s="4"/>
      <c r="CV690" s="4"/>
      <c r="CW690" s="4"/>
      <c r="CX690" s="4"/>
      <c r="CY690" s="4"/>
      <c r="CZ690" s="4"/>
      <c r="DA690" s="4"/>
      <c r="DB690" s="4"/>
      <c r="DC690" s="4"/>
      <c r="DD690" s="4"/>
      <c r="DE690" s="4"/>
      <c r="DF690" s="4"/>
      <c r="DG690" s="4"/>
      <c r="DH690" s="4"/>
      <c r="DI690" s="4"/>
      <c r="DJ690" s="4"/>
      <c r="DK690" s="4"/>
      <c r="DL690" s="4"/>
      <c r="DM690" s="4"/>
      <c r="DN690" s="4"/>
      <c r="DO690" s="4"/>
      <c r="DP690" s="4"/>
      <c r="DQ690" s="4"/>
      <c r="DR690" s="4"/>
      <c r="DS690" s="4"/>
      <c r="DT690" s="4"/>
      <c r="DU690" s="4"/>
      <c r="DV690" s="4"/>
      <c r="DW690" s="4"/>
      <c r="DX690" s="4"/>
      <c r="DY690" s="4"/>
      <c r="DZ690" s="4"/>
      <c r="EA690" s="4"/>
      <c r="EB690" s="4"/>
      <c r="EC690" s="4"/>
      <c r="ED690" s="4"/>
      <c r="EE690" s="4"/>
      <c r="EF690" s="4"/>
      <c r="EG690" s="4"/>
      <c r="EH690" s="4"/>
      <c r="EI690" s="4"/>
      <c r="EJ690" s="4"/>
      <c r="EK690" s="4"/>
      <c r="EL690" s="4"/>
      <c r="EM690" s="4"/>
      <c r="EN690" s="4"/>
      <c r="EO690" s="4"/>
      <c r="EP690" s="4"/>
      <c r="EQ690" s="4"/>
      <c r="ER690" s="4"/>
      <c r="ES690" s="4"/>
      <c r="ET690" s="4"/>
      <c r="EU690" s="4"/>
      <c r="EV690" s="4"/>
      <c r="EW690" s="4"/>
      <c r="EX690" s="4"/>
      <c r="EY690" s="3"/>
      <c r="EZ690" s="3"/>
      <c r="FA690" s="3"/>
      <c r="FB690" s="3"/>
      <c r="FC690" s="3"/>
      <c r="FD690" s="3"/>
      <c r="FE690" s="3"/>
      <c r="FF690" s="3"/>
      <c r="FG690" s="3"/>
      <c r="FH690" s="3"/>
      <c r="FI690" s="3"/>
      <c r="FJ690" s="3"/>
      <c r="FK690" s="3"/>
      <c r="FL690" s="3"/>
      <c r="FM690" s="3"/>
      <c r="FN690" s="3"/>
      <c r="FO690" s="3"/>
      <c r="FP690" s="3"/>
      <c r="FQ690" s="3"/>
      <c r="FR690" s="3"/>
      <c r="FS690" s="3"/>
      <c r="FT690" s="3"/>
      <c r="FU690" s="3"/>
      <c r="FV690" s="3"/>
      <c r="FW690" s="3"/>
      <c r="FX690" s="3"/>
      <c r="FY690" s="3"/>
      <c r="FZ690" s="3"/>
      <c r="GA690" s="3"/>
      <c r="GB690" s="3"/>
      <c r="GC690" s="3"/>
      <c r="GD690" s="3"/>
      <c r="GE690" s="3"/>
      <c r="GF690" s="3"/>
      <c r="GG690" s="3"/>
      <c r="GH690" s="3"/>
      <c r="GI690" s="3"/>
      <c r="GJ690" s="3"/>
      <c r="GK690" s="3"/>
      <c r="GL690" s="3"/>
      <c r="GM690" s="3"/>
      <c r="GN690" s="3"/>
      <c r="GO690" s="3"/>
      <c r="GP690" s="3"/>
      <c r="GQ690" s="3"/>
      <c r="GR690" s="3"/>
      <c r="GS690" s="3"/>
      <c r="GT690" s="3"/>
      <c r="GU690" s="3"/>
      <c r="GV690" s="3"/>
      <c r="GW690" s="3"/>
      <c r="GX690" s="3"/>
      <c r="GY690" s="3"/>
      <c r="GZ690" s="3"/>
      <c r="HA690" s="3"/>
      <c r="HB690" s="3"/>
      <c r="HC690" s="3"/>
      <c r="HD690" s="3"/>
      <c r="HE690" s="3"/>
      <c r="HF690" s="3"/>
      <c r="HG690" s="3"/>
      <c r="HH690" s="3"/>
      <c r="HI690" s="3"/>
      <c r="HJ690" s="3"/>
      <c r="HK690" s="3"/>
      <c r="HL690" s="3"/>
      <c r="HM690" s="3"/>
      <c r="HN690" s="3"/>
      <c r="HO690" s="3"/>
      <c r="HP690" s="3"/>
      <c r="HQ690" s="3"/>
      <c r="HR690" s="3"/>
      <c r="HS690" s="3"/>
      <c r="HT690" s="3"/>
      <c r="HU690" s="3"/>
      <c r="HV690" s="3"/>
      <c r="HW690" s="3"/>
      <c r="HX690" s="3"/>
      <c r="HY690" s="3"/>
      <c r="HZ690" s="3"/>
      <c r="IA690" s="3"/>
      <c r="IB690" s="3"/>
      <c r="IC690" s="3"/>
      <c r="ID690" s="3"/>
      <c r="IE690" s="3"/>
      <c r="IF690" s="3"/>
      <c r="IG690" s="3"/>
      <c r="IH690" s="3"/>
      <c r="II690" s="3"/>
      <c r="IJ690" s="3"/>
      <c r="IK690" s="3"/>
      <c r="IL690" s="3"/>
      <c r="IM690" s="3"/>
      <c r="IN690" s="3"/>
      <c r="IO690" s="3"/>
      <c r="IP690" s="3"/>
      <c r="IQ690" s="3"/>
      <c r="IR690" s="3"/>
      <c r="IS690" s="3"/>
      <c r="IT690" s="3"/>
      <c r="IU690" s="3"/>
      <c r="IV690" s="3"/>
      <c r="IW690" s="3"/>
      <c r="IX690" s="3"/>
      <c r="IY690" s="3"/>
      <c r="IZ690" s="3"/>
      <c r="JA690" s="3"/>
      <c r="JB690" s="3"/>
      <c r="JC690" s="3"/>
      <c r="JD690" s="3"/>
      <c r="JE690" s="3"/>
      <c r="JF690" s="3"/>
      <c r="JG690" s="3"/>
      <c r="JH690" s="3"/>
      <c r="JI690" s="3"/>
      <c r="JJ690" s="3"/>
      <c r="JK690" s="3"/>
      <c r="JL690" s="3"/>
      <c r="JM690" s="3"/>
      <c r="JN690" s="3"/>
      <c r="JO690" s="3"/>
      <c r="JP690" s="3"/>
      <c r="JQ690" s="3"/>
      <c r="JR690" s="3"/>
      <c r="JS690" s="3"/>
      <c r="JT690" s="3"/>
      <c r="JU690" s="3"/>
      <c r="JV690" s="3"/>
      <c r="JW690" s="3"/>
      <c r="JX690" s="3"/>
      <c r="JY690" s="3"/>
      <c r="JZ690" s="3"/>
      <c r="KA690" s="3"/>
      <c r="KB690" s="3"/>
      <c r="KC690" s="3"/>
      <c r="KD690" s="3"/>
      <c r="KE690" s="3"/>
      <c r="KF690" s="3"/>
      <c r="KG690" s="3"/>
      <c r="KH690" s="3"/>
      <c r="KI690" s="3"/>
      <c r="KJ690" s="3"/>
      <c r="KK690" s="3"/>
      <c r="KL690" s="3"/>
      <c r="KM690" s="3"/>
      <c r="KN690" s="3"/>
    </row>
    <row r="691" spans="1:300">
      <c r="A691" s="3">
        <v>0</v>
      </c>
      <c r="B69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691)))"),"")</f>
        <v/>
      </c>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c r="AK691" s="4"/>
      <c r="AL691" s="4"/>
      <c r="AM691" s="4"/>
      <c r="AN691" s="4"/>
      <c r="AO691" s="4"/>
      <c r="AP691" s="4"/>
      <c r="AQ691" s="4"/>
      <c r="AR691" s="4"/>
      <c r="AS691" s="4"/>
      <c r="AT691" s="4"/>
      <c r="AU691" s="4"/>
      <c r="AV691" s="4"/>
      <c r="AW691" s="4"/>
      <c r="AX691" s="4"/>
      <c r="AY691" s="4"/>
      <c r="AZ691" s="4"/>
      <c r="BA691" s="4"/>
      <c r="BB691" s="4"/>
      <c r="BC691" s="4"/>
      <c r="BD691" s="4"/>
      <c r="BE691" s="4"/>
      <c r="BF691" s="4"/>
      <c r="BG691" s="4"/>
      <c r="BH691" s="4"/>
      <c r="BI691" s="4"/>
      <c r="BJ691" s="4"/>
      <c r="BK691" s="4"/>
      <c r="BL691" s="4"/>
      <c r="BM691" s="4"/>
      <c r="BN691" s="4"/>
      <c r="BO691" s="4"/>
      <c r="BP691" s="4"/>
      <c r="BQ691" s="4"/>
      <c r="BR691" s="4"/>
      <c r="BS691" s="4"/>
      <c r="BT691" s="4"/>
      <c r="BU691" s="4"/>
      <c r="BV691" s="4"/>
      <c r="BW691" s="4"/>
      <c r="BX691" s="4"/>
      <c r="BY691" s="4"/>
      <c r="BZ691" s="4"/>
      <c r="CA691" s="4"/>
      <c r="CB691" s="4"/>
      <c r="CC691" s="4"/>
      <c r="CD691" s="4"/>
      <c r="CE691" s="4"/>
      <c r="CF691" s="4"/>
      <c r="CG691" s="4"/>
      <c r="CH691" s="4"/>
      <c r="CI691" s="4"/>
      <c r="CJ691" s="4"/>
      <c r="CK691" s="4"/>
      <c r="CL691" s="4"/>
      <c r="CM691" s="4"/>
      <c r="CN691" s="4"/>
      <c r="CO691" s="4"/>
      <c r="CP691" s="4"/>
      <c r="CQ691" s="4"/>
      <c r="CR691" s="4"/>
      <c r="CS691" s="4"/>
      <c r="CT691" s="4"/>
      <c r="CU691" s="4"/>
      <c r="CV691" s="4"/>
      <c r="CW691" s="4"/>
      <c r="CX691" s="4"/>
      <c r="CY691" s="4"/>
      <c r="CZ691" s="4"/>
      <c r="DA691" s="4"/>
      <c r="DB691" s="4"/>
      <c r="DC691" s="4"/>
      <c r="DD691" s="4"/>
      <c r="DE691" s="4"/>
      <c r="DF691" s="4"/>
      <c r="DG691" s="4"/>
      <c r="DH691" s="4"/>
      <c r="DI691" s="4"/>
      <c r="DJ691" s="4"/>
      <c r="DK691" s="4"/>
      <c r="DL691" s="4"/>
      <c r="DM691" s="4"/>
      <c r="DN691" s="4"/>
      <c r="DO691" s="4"/>
      <c r="DP691" s="4"/>
      <c r="DQ691" s="4"/>
      <c r="DR691" s="4"/>
      <c r="DS691" s="4"/>
      <c r="DT691" s="4"/>
      <c r="DU691" s="4"/>
      <c r="DV691" s="4"/>
      <c r="DW691" s="4"/>
      <c r="DX691" s="4"/>
      <c r="DY691" s="4"/>
      <c r="DZ691" s="4"/>
      <c r="EA691" s="4"/>
      <c r="EB691" s="4"/>
      <c r="EC691" s="4"/>
      <c r="ED691" s="4"/>
      <c r="EE691" s="4"/>
      <c r="EF691" s="4"/>
      <c r="EG691" s="4"/>
      <c r="EH691" s="4"/>
      <c r="EI691" s="4"/>
      <c r="EJ691" s="4"/>
      <c r="EK691" s="4"/>
      <c r="EL691" s="4"/>
      <c r="EM691" s="4"/>
      <c r="EN691" s="4"/>
      <c r="EO691" s="4"/>
      <c r="EP691" s="4"/>
      <c r="EQ691" s="4"/>
      <c r="ER691" s="4"/>
      <c r="ES691" s="4"/>
      <c r="ET691" s="4"/>
      <c r="EU691" s="4"/>
      <c r="EV691" s="4"/>
      <c r="EW691" s="4"/>
      <c r="EX691" s="4"/>
      <c r="EY691" s="3"/>
      <c r="EZ691" s="3"/>
      <c r="FA691" s="3"/>
      <c r="FB691" s="3"/>
      <c r="FC691" s="3"/>
      <c r="FD691" s="3"/>
      <c r="FE691" s="3"/>
      <c r="FF691" s="3"/>
      <c r="FG691" s="3"/>
      <c r="FH691" s="3"/>
      <c r="FI691" s="3"/>
      <c r="FJ691" s="3"/>
      <c r="FK691" s="3"/>
      <c r="FL691" s="3"/>
      <c r="FM691" s="3"/>
      <c r="FN691" s="3"/>
      <c r="FO691" s="3"/>
      <c r="FP691" s="3"/>
      <c r="FQ691" s="3"/>
      <c r="FR691" s="3"/>
      <c r="FS691" s="3"/>
      <c r="FT691" s="3"/>
      <c r="FU691" s="3"/>
      <c r="FV691" s="3"/>
      <c r="FW691" s="3"/>
      <c r="FX691" s="3"/>
      <c r="FY691" s="3"/>
      <c r="FZ691" s="3"/>
      <c r="GA691" s="3"/>
      <c r="GB691" s="3"/>
      <c r="GC691" s="3"/>
      <c r="GD691" s="3"/>
      <c r="GE691" s="3"/>
      <c r="GF691" s="3"/>
      <c r="GG691" s="3"/>
      <c r="GH691" s="3"/>
      <c r="GI691" s="3"/>
      <c r="GJ691" s="3"/>
      <c r="GK691" s="3"/>
      <c r="GL691" s="3"/>
      <c r="GM691" s="3"/>
      <c r="GN691" s="3"/>
      <c r="GO691" s="3"/>
      <c r="GP691" s="3"/>
      <c r="GQ691" s="3"/>
      <c r="GR691" s="3"/>
      <c r="GS691" s="3"/>
      <c r="GT691" s="3"/>
      <c r="GU691" s="3"/>
      <c r="GV691" s="3"/>
      <c r="GW691" s="3"/>
      <c r="GX691" s="3"/>
      <c r="GY691" s="3"/>
      <c r="GZ691" s="3"/>
      <c r="HA691" s="3"/>
      <c r="HB691" s="3"/>
      <c r="HC691" s="3"/>
      <c r="HD691" s="3"/>
      <c r="HE691" s="3"/>
      <c r="HF691" s="3"/>
      <c r="HG691" s="3"/>
      <c r="HH691" s="3"/>
      <c r="HI691" s="3"/>
      <c r="HJ691" s="3"/>
      <c r="HK691" s="3"/>
      <c r="HL691" s="3"/>
      <c r="HM691" s="3"/>
      <c r="HN691" s="3"/>
      <c r="HO691" s="3"/>
      <c r="HP691" s="3"/>
      <c r="HQ691" s="3"/>
      <c r="HR691" s="3"/>
      <c r="HS691" s="3"/>
      <c r="HT691" s="3"/>
      <c r="HU691" s="3"/>
      <c r="HV691" s="3"/>
      <c r="HW691" s="3"/>
      <c r="HX691" s="3"/>
      <c r="HY691" s="3"/>
      <c r="HZ691" s="3"/>
      <c r="IA691" s="3"/>
      <c r="IB691" s="3"/>
      <c r="IC691" s="3"/>
      <c r="ID691" s="3"/>
      <c r="IE691" s="3"/>
      <c r="IF691" s="3"/>
      <c r="IG691" s="3"/>
      <c r="IH691" s="3"/>
      <c r="II691" s="3"/>
      <c r="IJ691" s="3"/>
      <c r="IK691" s="3"/>
      <c r="IL691" s="3"/>
      <c r="IM691" s="3"/>
      <c r="IN691" s="3"/>
      <c r="IO691" s="3"/>
      <c r="IP691" s="3"/>
      <c r="IQ691" s="3"/>
      <c r="IR691" s="3"/>
      <c r="IS691" s="3"/>
      <c r="IT691" s="3"/>
      <c r="IU691" s="3"/>
      <c r="IV691" s="3"/>
      <c r="IW691" s="3"/>
      <c r="IX691" s="3"/>
      <c r="IY691" s="3"/>
      <c r="IZ691" s="3"/>
      <c r="JA691" s="3"/>
      <c r="JB691" s="3"/>
      <c r="JC691" s="3"/>
      <c r="JD691" s="3"/>
      <c r="JE691" s="3"/>
      <c r="JF691" s="3"/>
      <c r="JG691" s="3"/>
      <c r="JH691" s="3"/>
      <c r="JI691" s="3"/>
      <c r="JJ691" s="3"/>
      <c r="JK691" s="3"/>
      <c r="JL691" s="3"/>
      <c r="JM691" s="3"/>
      <c r="JN691" s="3"/>
      <c r="JO691" s="3"/>
      <c r="JP691" s="3"/>
      <c r="JQ691" s="3"/>
      <c r="JR691" s="3"/>
      <c r="JS691" s="3"/>
      <c r="JT691" s="3"/>
      <c r="JU691" s="3"/>
      <c r="JV691" s="3"/>
      <c r="JW691" s="3"/>
      <c r="JX691" s="3"/>
      <c r="JY691" s="3"/>
      <c r="JZ691" s="3"/>
      <c r="KA691" s="3"/>
      <c r="KB691" s="3"/>
      <c r="KC691" s="3"/>
      <c r="KD691" s="3"/>
      <c r="KE691" s="3"/>
      <c r="KF691" s="3"/>
      <c r="KG691" s="3"/>
      <c r="KH691" s="3"/>
      <c r="KI691" s="3"/>
      <c r="KJ691" s="3"/>
      <c r="KK691" s="3"/>
      <c r="KL691" s="3"/>
      <c r="KM691" s="3"/>
      <c r="KN691" s="3"/>
    </row>
    <row r="692" spans="1:300">
      <c r="A692" s="3">
        <v>0</v>
      </c>
      <c r="B69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692)))"),"")</f>
        <v/>
      </c>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c r="AK692" s="4"/>
      <c r="AL692" s="4"/>
      <c r="AM692" s="4"/>
      <c r="AN692" s="4"/>
      <c r="AO692" s="4"/>
      <c r="AP692" s="4"/>
      <c r="AQ692" s="4"/>
      <c r="AR692" s="4"/>
      <c r="AS692" s="4"/>
      <c r="AT692" s="4"/>
      <c r="AU692" s="4"/>
      <c r="AV692" s="4"/>
      <c r="AW692" s="4"/>
      <c r="AX692" s="4"/>
      <c r="AY692" s="4"/>
      <c r="AZ692" s="4"/>
      <c r="BA692" s="4"/>
      <c r="BB692" s="4"/>
      <c r="BC692" s="4"/>
      <c r="BD692" s="4"/>
      <c r="BE692" s="4"/>
      <c r="BF692" s="4"/>
      <c r="BG692" s="4"/>
      <c r="BH692" s="4"/>
      <c r="BI692" s="4"/>
      <c r="BJ692" s="4"/>
      <c r="BK692" s="4"/>
      <c r="BL692" s="4"/>
      <c r="BM692" s="4"/>
      <c r="BN692" s="4"/>
      <c r="BO692" s="4"/>
      <c r="BP692" s="4"/>
      <c r="BQ692" s="4"/>
      <c r="BR692" s="4"/>
      <c r="BS692" s="4"/>
      <c r="BT692" s="4"/>
      <c r="BU692" s="4"/>
      <c r="BV692" s="4"/>
      <c r="BW692" s="4"/>
      <c r="BX692" s="4"/>
      <c r="BY692" s="4"/>
      <c r="BZ692" s="4"/>
      <c r="CA692" s="4"/>
      <c r="CB692" s="4"/>
      <c r="CC692" s="4"/>
      <c r="CD692" s="4"/>
      <c r="CE692" s="4"/>
      <c r="CF692" s="4"/>
      <c r="CG692" s="4"/>
      <c r="CH692" s="4"/>
      <c r="CI692" s="4"/>
      <c r="CJ692" s="4"/>
      <c r="CK692" s="4"/>
      <c r="CL692" s="4"/>
      <c r="CM692" s="4"/>
      <c r="CN692" s="4"/>
      <c r="CO692" s="4"/>
      <c r="CP692" s="4"/>
      <c r="CQ692" s="4"/>
      <c r="CR692" s="4"/>
      <c r="CS692" s="4"/>
      <c r="CT692" s="4"/>
      <c r="CU692" s="4"/>
      <c r="CV692" s="4"/>
      <c r="CW692" s="4"/>
      <c r="CX692" s="4"/>
      <c r="CY692" s="4"/>
      <c r="CZ692" s="4"/>
      <c r="DA692" s="4"/>
      <c r="DB692" s="4"/>
      <c r="DC692" s="4"/>
      <c r="DD692" s="4"/>
      <c r="DE692" s="4"/>
      <c r="DF692" s="4"/>
      <c r="DG692" s="4"/>
      <c r="DH692" s="4"/>
      <c r="DI692" s="4"/>
      <c r="DJ692" s="4"/>
      <c r="DK692" s="4"/>
      <c r="DL692" s="4"/>
      <c r="DM692" s="4"/>
      <c r="DN692" s="4"/>
      <c r="DO692" s="4"/>
      <c r="DP692" s="4"/>
      <c r="DQ692" s="4"/>
      <c r="DR692" s="4"/>
      <c r="DS692" s="4"/>
      <c r="DT692" s="4"/>
      <c r="DU692" s="4"/>
      <c r="DV692" s="4"/>
      <c r="DW692" s="4"/>
      <c r="DX692" s="4"/>
      <c r="DY692" s="4"/>
      <c r="DZ692" s="4"/>
      <c r="EA692" s="4"/>
      <c r="EB692" s="4"/>
      <c r="EC692" s="4"/>
      <c r="ED692" s="4"/>
      <c r="EE692" s="4"/>
      <c r="EF692" s="4"/>
      <c r="EG692" s="4"/>
      <c r="EH692" s="4"/>
      <c r="EI692" s="4"/>
      <c r="EJ692" s="4"/>
      <c r="EK692" s="4"/>
      <c r="EL692" s="4"/>
      <c r="EM692" s="4"/>
      <c r="EN692" s="4"/>
      <c r="EO692" s="4"/>
      <c r="EP692" s="4"/>
      <c r="EQ692" s="4"/>
      <c r="ER692" s="4"/>
      <c r="ES692" s="4"/>
      <c r="ET692" s="4"/>
      <c r="EU692" s="4"/>
      <c r="EV692" s="4"/>
      <c r="EW692" s="4"/>
      <c r="EX692" s="4"/>
      <c r="EY692" s="3"/>
      <c r="EZ692" s="3"/>
      <c r="FA692" s="3"/>
      <c r="FB692" s="3"/>
      <c r="FC692" s="3"/>
      <c r="FD692" s="3"/>
      <c r="FE692" s="3"/>
      <c r="FF692" s="3"/>
      <c r="FG692" s="3"/>
      <c r="FH692" s="3"/>
      <c r="FI692" s="3"/>
      <c r="FJ692" s="3"/>
      <c r="FK692" s="3"/>
      <c r="FL692" s="3"/>
      <c r="FM692" s="3"/>
      <c r="FN692" s="3"/>
      <c r="FO692" s="3"/>
      <c r="FP692" s="3"/>
      <c r="FQ692" s="3"/>
      <c r="FR692" s="3"/>
      <c r="FS692" s="3"/>
      <c r="FT692" s="3"/>
      <c r="FU692" s="3"/>
      <c r="FV692" s="3"/>
      <c r="FW692" s="3"/>
      <c r="FX692" s="3"/>
      <c r="FY692" s="3"/>
      <c r="FZ692" s="3"/>
      <c r="GA692" s="3"/>
      <c r="GB692" s="3"/>
      <c r="GC692" s="3"/>
      <c r="GD692" s="3"/>
      <c r="GE692" s="3"/>
      <c r="GF692" s="3"/>
      <c r="GG692" s="3"/>
      <c r="GH692" s="3"/>
      <c r="GI692" s="3"/>
      <c r="GJ692" s="3"/>
      <c r="GK692" s="3"/>
      <c r="GL692" s="3"/>
      <c r="GM692" s="3"/>
      <c r="GN692" s="3"/>
      <c r="GO692" s="3"/>
      <c r="GP692" s="3"/>
      <c r="GQ692" s="3"/>
      <c r="GR692" s="3"/>
      <c r="GS692" s="3"/>
      <c r="GT692" s="3"/>
      <c r="GU692" s="3"/>
      <c r="GV692" s="3"/>
      <c r="GW692" s="3"/>
      <c r="GX692" s="3"/>
      <c r="GY692" s="3"/>
      <c r="GZ692" s="3"/>
      <c r="HA692" s="3"/>
      <c r="HB692" s="3"/>
      <c r="HC692" s="3"/>
      <c r="HD692" s="3"/>
      <c r="HE692" s="3"/>
      <c r="HF692" s="3"/>
      <c r="HG692" s="3"/>
      <c r="HH692" s="3"/>
      <c r="HI692" s="3"/>
      <c r="HJ692" s="3"/>
      <c r="HK692" s="3"/>
      <c r="HL692" s="3"/>
      <c r="HM692" s="3"/>
      <c r="HN692" s="3"/>
      <c r="HO692" s="3"/>
      <c r="HP692" s="3"/>
      <c r="HQ692" s="3"/>
      <c r="HR692" s="3"/>
      <c r="HS692" s="3"/>
      <c r="HT692" s="3"/>
      <c r="HU692" s="3"/>
      <c r="HV692" s="3"/>
      <c r="HW692" s="3"/>
      <c r="HX692" s="3"/>
      <c r="HY692" s="3"/>
      <c r="HZ692" s="3"/>
      <c r="IA692" s="3"/>
      <c r="IB692" s="3"/>
      <c r="IC692" s="3"/>
      <c r="ID692" s="3"/>
      <c r="IE692" s="3"/>
      <c r="IF692" s="3"/>
      <c r="IG692" s="3"/>
      <c r="IH692" s="3"/>
      <c r="II692" s="3"/>
      <c r="IJ692" s="3"/>
      <c r="IK692" s="3"/>
      <c r="IL692" s="3"/>
      <c r="IM692" s="3"/>
      <c r="IN692" s="3"/>
      <c r="IO692" s="3"/>
      <c r="IP692" s="3"/>
      <c r="IQ692" s="3"/>
      <c r="IR692" s="3"/>
      <c r="IS692" s="3"/>
      <c r="IT692" s="3"/>
      <c r="IU692" s="3"/>
      <c r="IV692" s="3"/>
      <c r="IW692" s="3"/>
      <c r="IX692" s="3"/>
      <c r="IY692" s="3"/>
      <c r="IZ692" s="3"/>
      <c r="JA692" s="3"/>
      <c r="JB692" s="3"/>
      <c r="JC692" s="3"/>
      <c r="JD692" s="3"/>
      <c r="JE692" s="3"/>
      <c r="JF692" s="3"/>
      <c r="JG692" s="3"/>
      <c r="JH692" s="3"/>
      <c r="JI692" s="3"/>
      <c r="JJ692" s="3"/>
      <c r="JK692" s="3"/>
      <c r="JL692" s="3"/>
      <c r="JM692" s="3"/>
      <c r="JN692" s="3"/>
      <c r="JO692" s="3"/>
      <c r="JP692" s="3"/>
      <c r="JQ692" s="3"/>
      <c r="JR692" s="3"/>
      <c r="JS692" s="3"/>
      <c r="JT692" s="3"/>
      <c r="JU692" s="3"/>
      <c r="JV692" s="3"/>
      <c r="JW692" s="3"/>
      <c r="JX692" s="3"/>
      <c r="JY692" s="3"/>
      <c r="JZ692" s="3"/>
      <c r="KA692" s="3"/>
      <c r="KB692" s="3"/>
      <c r="KC692" s="3"/>
      <c r="KD692" s="3"/>
      <c r="KE692" s="3"/>
      <c r="KF692" s="3"/>
      <c r="KG692" s="3"/>
      <c r="KH692" s="3"/>
      <c r="KI692" s="3"/>
      <c r="KJ692" s="3"/>
      <c r="KK692" s="3"/>
      <c r="KL692" s="3"/>
      <c r="KM692" s="3"/>
      <c r="KN692" s="3"/>
    </row>
    <row r="693" spans="1:300">
      <c r="A693" s="3">
        <v>0</v>
      </c>
      <c r="B69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693)))"),"")</f>
        <v/>
      </c>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c r="AK693" s="4"/>
      <c r="AL693" s="4"/>
      <c r="AM693" s="4"/>
      <c r="AN693" s="4"/>
      <c r="AO693" s="4"/>
      <c r="AP693" s="4"/>
      <c r="AQ693" s="4"/>
      <c r="AR693" s="4"/>
      <c r="AS693" s="4"/>
      <c r="AT693" s="4"/>
      <c r="AU693" s="4"/>
      <c r="AV693" s="4"/>
      <c r="AW693" s="4"/>
      <c r="AX693" s="4"/>
      <c r="AY693" s="4"/>
      <c r="AZ693" s="4"/>
      <c r="BA693" s="4"/>
      <c r="BB693" s="4"/>
      <c r="BC693" s="4"/>
      <c r="BD693" s="4"/>
      <c r="BE693" s="4"/>
      <c r="BF693" s="4"/>
      <c r="BG693" s="4"/>
      <c r="BH693" s="4"/>
      <c r="BI693" s="4"/>
      <c r="BJ693" s="4"/>
      <c r="BK693" s="4"/>
      <c r="BL693" s="4"/>
      <c r="BM693" s="4"/>
      <c r="BN693" s="4"/>
      <c r="BO693" s="4"/>
      <c r="BP693" s="4"/>
      <c r="BQ693" s="4"/>
      <c r="BR693" s="4"/>
      <c r="BS693" s="4"/>
      <c r="BT693" s="4"/>
      <c r="BU693" s="4"/>
      <c r="BV693" s="4"/>
      <c r="BW693" s="4"/>
      <c r="BX693" s="4"/>
      <c r="BY693" s="4"/>
      <c r="BZ693" s="4"/>
      <c r="CA693" s="4"/>
      <c r="CB693" s="4"/>
      <c r="CC693" s="4"/>
      <c r="CD693" s="4"/>
      <c r="CE693" s="4"/>
      <c r="CF693" s="4"/>
      <c r="CG693" s="4"/>
      <c r="CH693" s="4"/>
      <c r="CI693" s="4"/>
      <c r="CJ693" s="4"/>
      <c r="CK693" s="4"/>
      <c r="CL693" s="4"/>
      <c r="CM693" s="4"/>
      <c r="CN693" s="4"/>
      <c r="CO693" s="4"/>
      <c r="CP693" s="4"/>
      <c r="CQ693" s="4"/>
      <c r="CR693" s="4"/>
      <c r="CS693" s="4"/>
      <c r="CT693" s="4"/>
      <c r="CU693" s="4"/>
      <c r="CV693" s="4"/>
      <c r="CW693" s="4"/>
      <c r="CX693" s="4"/>
      <c r="CY693" s="4"/>
      <c r="CZ693" s="4"/>
      <c r="DA693" s="4"/>
      <c r="DB693" s="4"/>
      <c r="DC693" s="4"/>
      <c r="DD693" s="4"/>
      <c r="DE693" s="4"/>
      <c r="DF693" s="4"/>
      <c r="DG693" s="4"/>
      <c r="DH693" s="4"/>
      <c r="DI693" s="4"/>
      <c r="DJ693" s="4"/>
      <c r="DK693" s="4"/>
      <c r="DL693" s="4"/>
      <c r="DM693" s="4"/>
      <c r="DN693" s="4"/>
      <c r="DO693" s="4"/>
      <c r="DP693" s="4"/>
      <c r="DQ693" s="4"/>
      <c r="DR693" s="4"/>
      <c r="DS693" s="4"/>
      <c r="DT693" s="4"/>
      <c r="DU693" s="4"/>
      <c r="DV693" s="4"/>
      <c r="DW693" s="4"/>
      <c r="DX693" s="4"/>
      <c r="DY693" s="4"/>
      <c r="DZ693" s="4"/>
      <c r="EA693" s="4"/>
      <c r="EB693" s="4"/>
      <c r="EC693" s="4"/>
      <c r="ED693" s="4"/>
      <c r="EE693" s="4"/>
      <c r="EF693" s="4"/>
      <c r="EG693" s="4"/>
      <c r="EH693" s="4"/>
      <c r="EI693" s="4"/>
      <c r="EJ693" s="4"/>
      <c r="EK693" s="4"/>
      <c r="EL693" s="4"/>
      <c r="EM693" s="4"/>
      <c r="EN693" s="4"/>
      <c r="EO693" s="4"/>
      <c r="EP693" s="4"/>
      <c r="EQ693" s="4"/>
      <c r="ER693" s="4"/>
      <c r="ES693" s="4"/>
      <c r="ET693" s="4"/>
      <c r="EU693" s="4"/>
      <c r="EV693" s="4"/>
      <c r="EW693" s="4"/>
      <c r="EX693" s="4"/>
      <c r="EY693" s="3"/>
      <c r="EZ693" s="3"/>
      <c r="FA693" s="3"/>
      <c r="FB693" s="3"/>
      <c r="FC693" s="3"/>
      <c r="FD693" s="3"/>
      <c r="FE693" s="3"/>
      <c r="FF693" s="3"/>
      <c r="FG693" s="3"/>
      <c r="FH693" s="3"/>
      <c r="FI693" s="3"/>
      <c r="FJ693" s="3"/>
      <c r="FK693" s="3"/>
      <c r="FL693" s="3"/>
      <c r="FM693" s="3"/>
      <c r="FN693" s="3"/>
      <c r="FO693" s="3"/>
      <c r="FP693" s="3"/>
      <c r="FQ693" s="3"/>
      <c r="FR693" s="3"/>
      <c r="FS693" s="3"/>
      <c r="FT693" s="3"/>
      <c r="FU693" s="3"/>
      <c r="FV693" s="3"/>
      <c r="FW693" s="3"/>
      <c r="FX693" s="3"/>
      <c r="FY693" s="3"/>
      <c r="FZ693" s="3"/>
      <c r="GA693" s="3"/>
      <c r="GB693" s="3"/>
      <c r="GC693" s="3"/>
      <c r="GD693" s="3"/>
      <c r="GE693" s="3"/>
      <c r="GF693" s="3"/>
      <c r="GG693" s="3"/>
      <c r="GH693" s="3"/>
      <c r="GI693" s="3"/>
      <c r="GJ693" s="3"/>
      <c r="GK693" s="3"/>
      <c r="GL693" s="3"/>
      <c r="GM693" s="3"/>
      <c r="GN693" s="3"/>
      <c r="GO693" s="3"/>
      <c r="GP693" s="3"/>
      <c r="GQ693" s="3"/>
      <c r="GR693" s="3"/>
      <c r="GS693" s="3"/>
      <c r="GT693" s="3"/>
      <c r="GU693" s="3"/>
      <c r="GV693" s="3"/>
      <c r="GW693" s="3"/>
      <c r="GX693" s="3"/>
      <c r="GY693" s="3"/>
      <c r="GZ693" s="3"/>
      <c r="HA693" s="3"/>
      <c r="HB693" s="3"/>
      <c r="HC693" s="3"/>
      <c r="HD693" s="3"/>
      <c r="HE693" s="3"/>
      <c r="HF693" s="3"/>
      <c r="HG693" s="3"/>
      <c r="HH693" s="3"/>
      <c r="HI693" s="3"/>
      <c r="HJ693" s="3"/>
      <c r="HK693" s="3"/>
      <c r="HL693" s="3"/>
      <c r="HM693" s="3"/>
      <c r="HN693" s="3"/>
      <c r="HO693" s="3"/>
      <c r="HP693" s="3"/>
      <c r="HQ693" s="3"/>
      <c r="HR693" s="3"/>
      <c r="HS693" s="3"/>
      <c r="HT693" s="3"/>
      <c r="HU693" s="3"/>
      <c r="HV693" s="3"/>
      <c r="HW693" s="3"/>
      <c r="HX693" s="3"/>
      <c r="HY693" s="3"/>
      <c r="HZ693" s="3"/>
      <c r="IA693" s="3"/>
      <c r="IB693" s="3"/>
      <c r="IC693" s="3"/>
      <c r="ID693" s="3"/>
      <c r="IE693" s="3"/>
      <c r="IF693" s="3"/>
      <c r="IG693" s="3"/>
      <c r="IH693" s="3"/>
      <c r="II693" s="3"/>
      <c r="IJ693" s="3"/>
      <c r="IK693" s="3"/>
      <c r="IL693" s="3"/>
      <c r="IM693" s="3"/>
      <c r="IN693" s="3"/>
      <c r="IO693" s="3"/>
      <c r="IP693" s="3"/>
      <c r="IQ693" s="3"/>
      <c r="IR693" s="3"/>
      <c r="IS693" s="3"/>
      <c r="IT693" s="3"/>
      <c r="IU693" s="3"/>
      <c r="IV693" s="3"/>
      <c r="IW693" s="3"/>
      <c r="IX693" s="3"/>
      <c r="IY693" s="3"/>
      <c r="IZ693" s="3"/>
      <c r="JA693" s="3"/>
      <c r="JB693" s="3"/>
      <c r="JC693" s="3"/>
      <c r="JD693" s="3"/>
      <c r="JE693" s="3"/>
      <c r="JF693" s="3"/>
      <c r="JG693" s="3"/>
      <c r="JH693" s="3"/>
      <c r="JI693" s="3"/>
      <c r="JJ693" s="3"/>
      <c r="JK693" s="3"/>
      <c r="JL693" s="3"/>
      <c r="JM693" s="3"/>
      <c r="JN693" s="3"/>
      <c r="JO693" s="3"/>
      <c r="JP693" s="3"/>
      <c r="JQ693" s="3"/>
      <c r="JR693" s="3"/>
      <c r="JS693" s="3"/>
      <c r="JT693" s="3"/>
      <c r="JU693" s="3"/>
      <c r="JV693" s="3"/>
      <c r="JW693" s="3"/>
      <c r="JX693" s="3"/>
      <c r="JY693" s="3"/>
      <c r="JZ693" s="3"/>
      <c r="KA693" s="3"/>
      <c r="KB693" s="3"/>
      <c r="KC693" s="3"/>
      <c r="KD693" s="3"/>
      <c r="KE693" s="3"/>
      <c r="KF693" s="3"/>
      <c r="KG693" s="3"/>
      <c r="KH693" s="3"/>
      <c r="KI693" s="3"/>
      <c r="KJ693" s="3"/>
      <c r="KK693" s="3"/>
      <c r="KL693" s="3"/>
      <c r="KM693" s="3"/>
      <c r="KN693" s="3"/>
    </row>
    <row r="694" spans="1:300">
      <c r="A694" s="3">
        <v>0</v>
      </c>
      <c r="B69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694)))"),"")</f>
        <v/>
      </c>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c r="AK694" s="4"/>
      <c r="AL694" s="4"/>
      <c r="AM694" s="4"/>
      <c r="AN694" s="4"/>
      <c r="AO694" s="4"/>
      <c r="AP694" s="4"/>
      <c r="AQ694" s="4"/>
      <c r="AR694" s="4"/>
      <c r="AS694" s="4"/>
      <c r="AT694" s="4"/>
      <c r="AU694" s="4"/>
      <c r="AV694" s="4"/>
      <c r="AW694" s="4"/>
      <c r="AX694" s="4"/>
      <c r="AY694" s="4"/>
      <c r="AZ694" s="4"/>
      <c r="BA694" s="4"/>
      <c r="BB694" s="4"/>
      <c r="BC694" s="4"/>
      <c r="BD694" s="4"/>
      <c r="BE694" s="4"/>
      <c r="BF694" s="4"/>
      <c r="BG694" s="4"/>
      <c r="BH694" s="4"/>
      <c r="BI694" s="4"/>
      <c r="BJ694" s="4"/>
      <c r="BK694" s="4"/>
      <c r="BL694" s="4"/>
      <c r="BM694" s="4"/>
      <c r="BN694" s="4"/>
      <c r="BO694" s="4"/>
      <c r="BP694" s="4"/>
      <c r="BQ694" s="4"/>
      <c r="BR694" s="4"/>
      <c r="BS694" s="4"/>
      <c r="BT694" s="4"/>
      <c r="BU694" s="4"/>
      <c r="BV694" s="4"/>
      <c r="BW694" s="4"/>
      <c r="BX694" s="4"/>
      <c r="BY694" s="4"/>
      <c r="BZ694" s="4"/>
      <c r="CA694" s="4"/>
      <c r="CB694" s="4"/>
      <c r="CC694" s="4"/>
      <c r="CD694" s="4"/>
      <c r="CE694" s="4"/>
      <c r="CF694" s="4"/>
      <c r="CG694" s="4"/>
      <c r="CH694" s="4"/>
      <c r="CI694" s="4"/>
      <c r="CJ694" s="4"/>
      <c r="CK694" s="4"/>
      <c r="CL694" s="4"/>
      <c r="CM694" s="4"/>
      <c r="CN694" s="4"/>
      <c r="CO694" s="4"/>
      <c r="CP694" s="4"/>
      <c r="CQ694" s="4"/>
      <c r="CR694" s="4"/>
      <c r="CS694" s="4"/>
      <c r="CT694" s="4"/>
      <c r="CU694" s="4"/>
      <c r="CV694" s="4"/>
      <c r="CW694" s="4"/>
      <c r="CX694" s="4"/>
      <c r="CY694" s="4"/>
      <c r="CZ694" s="4"/>
      <c r="DA694" s="4"/>
      <c r="DB694" s="4"/>
      <c r="DC694" s="4"/>
      <c r="DD694" s="4"/>
      <c r="DE694" s="4"/>
      <c r="DF694" s="4"/>
      <c r="DG694" s="4"/>
      <c r="DH694" s="4"/>
      <c r="DI694" s="4"/>
      <c r="DJ694" s="4"/>
      <c r="DK694" s="4"/>
      <c r="DL694" s="4"/>
      <c r="DM694" s="4"/>
      <c r="DN694" s="4"/>
      <c r="DO694" s="4"/>
      <c r="DP694" s="4"/>
      <c r="DQ694" s="4"/>
      <c r="DR694" s="4"/>
      <c r="DS694" s="4"/>
      <c r="DT694" s="4"/>
      <c r="DU694" s="4"/>
      <c r="DV694" s="4"/>
      <c r="DW694" s="4"/>
      <c r="DX694" s="4"/>
      <c r="DY694" s="4"/>
      <c r="DZ694" s="4"/>
      <c r="EA694" s="4"/>
      <c r="EB694" s="4"/>
      <c r="EC694" s="4"/>
      <c r="ED694" s="4"/>
      <c r="EE694" s="4"/>
      <c r="EF694" s="4"/>
      <c r="EG694" s="4"/>
      <c r="EH694" s="4"/>
      <c r="EI694" s="4"/>
      <c r="EJ694" s="4"/>
      <c r="EK694" s="4"/>
      <c r="EL694" s="4"/>
      <c r="EM694" s="4"/>
      <c r="EN694" s="4"/>
      <c r="EO694" s="4"/>
      <c r="EP694" s="4"/>
      <c r="EQ694" s="4"/>
      <c r="ER694" s="4"/>
      <c r="ES694" s="4"/>
      <c r="ET694" s="4"/>
      <c r="EU694" s="4"/>
      <c r="EV694" s="4"/>
      <c r="EW694" s="4"/>
      <c r="EX694" s="4"/>
      <c r="EY694" s="3"/>
      <c r="EZ694" s="3"/>
      <c r="FA694" s="3"/>
      <c r="FB694" s="3"/>
      <c r="FC694" s="3"/>
      <c r="FD694" s="3"/>
      <c r="FE694" s="3"/>
      <c r="FF694" s="3"/>
      <c r="FG694" s="3"/>
      <c r="FH694" s="3"/>
      <c r="FI694" s="3"/>
      <c r="FJ694" s="3"/>
      <c r="FK694" s="3"/>
      <c r="FL694" s="3"/>
      <c r="FM694" s="3"/>
      <c r="FN694" s="3"/>
      <c r="FO694" s="3"/>
      <c r="FP694" s="3"/>
      <c r="FQ694" s="3"/>
      <c r="FR694" s="3"/>
      <c r="FS694" s="3"/>
      <c r="FT694" s="3"/>
      <c r="FU694" s="3"/>
      <c r="FV694" s="3"/>
      <c r="FW694" s="3"/>
      <c r="FX694" s="3"/>
      <c r="FY694" s="3"/>
      <c r="FZ694" s="3"/>
      <c r="GA694" s="3"/>
      <c r="GB694" s="3"/>
      <c r="GC694" s="3"/>
      <c r="GD694" s="3"/>
      <c r="GE694" s="3"/>
      <c r="GF694" s="3"/>
      <c r="GG694" s="3"/>
      <c r="GH694" s="3"/>
      <c r="GI694" s="3"/>
      <c r="GJ694" s="3"/>
      <c r="GK694" s="3"/>
      <c r="GL694" s="3"/>
      <c r="GM694" s="3"/>
      <c r="GN694" s="3"/>
      <c r="GO694" s="3"/>
      <c r="GP694" s="3"/>
      <c r="GQ694" s="3"/>
      <c r="GR694" s="3"/>
      <c r="GS694" s="3"/>
      <c r="GT694" s="3"/>
      <c r="GU694" s="3"/>
      <c r="GV694" s="3"/>
      <c r="GW694" s="3"/>
      <c r="GX694" s="3"/>
      <c r="GY694" s="3"/>
      <c r="GZ694" s="3"/>
      <c r="HA694" s="3"/>
      <c r="HB694" s="3"/>
      <c r="HC694" s="3"/>
      <c r="HD694" s="3"/>
      <c r="HE694" s="3"/>
      <c r="HF694" s="3"/>
      <c r="HG694" s="3"/>
      <c r="HH694" s="3"/>
      <c r="HI694" s="3"/>
      <c r="HJ694" s="3"/>
      <c r="HK694" s="3"/>
      <c r="HL694" s="3"/>
      <c r="HM694" s="3"/>
      <c r="HN694" s="3"/>
      <c r="HO694" s="3"/>
      <c r="HP694" s="3"/>
      <c r="HQ694" s="3"/>
      <c r="HR694" s="3"/>
      <c r="HS694" s="3"/>
      <c r="HT694" s="3"/>
      <c r="HU694" s="3"/>
      <c r="HV694" s="3"/>
      <c r="HW694" s="3"/>
      <c r="HX694" s="3"/>
      <c r="HY694" s="3"/>
      <c r="HZ694" s="3"/>
      <c r="IA694" s="3"/>
      <c r="IB694" s="3"/>
      <c r="IC694" s="3"/>
      <c r="ID694" s="3"/>
      <c r="IE694" s="3"/>
      <c r="IF694" s="3"/>
      <c r="IG694" s="3"/>
      <c r="IH694" s="3"/>
      <c r="II694" s="3"/>
      <c r="IJ694" s="3"/>
      <c r="IK694" s="3"/>
      <c r="IL694" s="3"/>
      <c r="IM694" s="3"/>
      <c r="IN694" s="3"/>
      <c r="IO694" s="3"/>
      <c r="IP694" s="3"/>
      <c r="IQ694" s="3"/>
      <c r="IR694" s="3"/>
      <c r="IS694" s="3"/>
      <c r="IT694" s="3"/>
      <c r="IU694" s="3"/>
      <c r="IV694" s="3"/>
      <c r="IW694" s="3"/>
      <c r="IX694" s="3"/>
      <c r="IY694" s="3"/>
      <c r="IZ694" s="3"/>
      <c r="JA694" s="3"/>
      <c r="JB694" s="3"/>
      <c r="JC694" s="3"/>
      <c r="JD694" s="3"/>
      <c r="JE694" s="3"/>
      <c r="JF694" s="3"/>
      <c r="JG694" s="3"/>
      <c r="JH694" s="3"/>
      <c r="JI694" s="3"/>
      <c r="JJ694" s="3"/>
      <c r="JK694" s="3"/>
      <c r="JL694" s="3"/>
      <c r="JM694" s="3"/>
      <c r="JN694" s="3"/>
      <c r="JO694" s="3"/>
      <c r="JP694" s="3"/>
      <c r="JQ694" s="3"/>
      <c r="JR694" s="3"/>
      <c r="JS694" s="3"/>
      <c r="JT694" s="3"/>
      <c r="JU694" s="3"/>
      <c r="JV694" s="3"/>
      <c r="JW694" s="3"/>
      <c r="JX694" s="3"/>
      <c r="JY694" s="3"/>
      <c r="JZ694" s="3"/>
      <c r="KA694" s="3"/>
      <c r="KB694" s="3"/>
      <c r="KC694" s="3"/>
      <c r="KD694" s="3"/>
      <c r="KE694" s="3"/>
      <c r="KF694" s="3"/>
      <c r="KG694" s="3"/>
      <c r="KH694" s="3"/>
      <c r="KI694" s="3"/>
      <c r="KJ694" s="3"/>
      <c r="KK694" s="3"/>
      <c r="KL694" s="3"/>
      <c r="KM694" s="3"/>
      <c r="KN694" s="3"/>
    </row>
    <row r="695" spans="1:300">
      <c r="A695" s="3">
        <v>0</v>
      </c>
      <c r="B69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695)))"),"")</f>
        <v/>
      </c>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c r="AK695" s="4"/>
      <c r="AL695" s="4"/>
      <c r="AM695" s="4"/>
      <c r="AN695" s="4"/>
      <c r="AO695" s="4"/>
      <c r="AP695" s="4"/>
      <c r="AQ695" s="4"/>
      <c r="AR695" s="4"/>
      <c r="AS695" s="4"/>
      <c r="AT695" s="4"/>
      <c r="AU695" s="4"/>
      <c r="AV695" s="4"/>
      <c r="AW695" s="4"/>
      <c r="AX695" s="4"/>
      <c r="AY695" s="4"/>
      <c r="AZ695" s="4"/>
      <c r="BA695" s="4"/>
      <c r="BB695" s="4"/>
      <c r="BC695" s="4"/>
      <c r="BD695" s="4"/>
      <c r="BE695" s="4"/>
      <c r="BF695" s="4"/>
      <c r="BG695" s="4"/>
      <c r="BH695" s="4"/>
      <c r="BI695" s="4"/>
      <c r="BJ695" s="4"/>
      <c r="BK695" s="4"/>
      <c r="BL695" s="4"/>
      <c r="BM695" s="4"/>
      <c r="BN695" s="4"/>
      <c r="BO695" s="4"/>
      <c r="BP695" s="4"/>
      <c r="BQ695" s="4"/>
      <c r="BR695" s="4"/>
      <c r="BS695" s="4"/>
      <c r="BT695" s="4"/>
      <c r="BU695" s="4"/>
      <c r="BV695" s="4"/>
      <c r="BW695" s="4"/>
      <c r="BX695" s="4"/>
      <c r="BY695" s="4"/>
      <c r="BZ695" s="4"/>
      <c r="CA695" s="4"/>
      <c r="CB695" s="4"/>
      <c r="CC695" s="4"/>
      <c r="CD695" s="4"/>
      <c r="CE695" s="4"/>
      <c r="CF695" s="4"/>
      <c r="CG695" s="4"/>
      <c r="CH695" s="4"/>
      <c r="CI695" s="4"/>
      <c r="CJ695" s="4"/>
      <c r="CK695" s="4"/>
      <c r="CL695" s="4"/>
      <c r="CM695" s="4"/>
      <c r="CN695" s="4"/>
      <c r="CO695" s="4"/>
      <c r="CP695" s="4"/>
      <c r="CQ695" s="4"/>
      <c r="CR695" s="4"/>
      <c r="CS695" s="4"/>
      <c r="CT695" s="4"/>
      <c r="CU695" s="4"/>
      <c r="CV695" s="4"/>
      <c r="CW695" s="4"/>
      <c r="CX695" s="4"/>
      <c r="CY695" s="4"/>
      <c r="CZ695" s="4"/>
      <c r="DA695" s="4"/>
      <c r="DB695" s="4"/>
      <c r="DC695" s="4"/>
      <c r="DD695" s="4"/>
      <c r="DE695" s="4"/>
      <c r="DF695" s="4"/>
      <c r="DG695" s="4"/>
      <c r="DH695" s="4"/>
      <c r="DI695" s="4"/>
      <c r="DJ695" s="4"/>
      <c r="DK695" s="4"/>
      <c r="DL695" s="4"/>
      <c r="DM695" s="4"/>
      <c r="DN695" s="4"/>
      <c r="DO695" s="4"/>
      <c r="DP695" s="4"/>
      <c r="DQ695" s="4"/>
      <c r="DR695" s="4"/>
      <c r="DS695" s="4"/>
      <c r="DT695" s="4"/>
      <c r="DU695" s="4"/>
      <c r="DV695" s="4"/>
      <c r="DW695" s="4"/>
      <c r="DX695" s="4"/>
      <c r="DY695" s="4"/>
      <c r="DZ695" s="4"/>
      <c r="EA695" s="4"/>
      <c r="EB695" s="4"/>
      <c r="EC695" s="4"/>
      <c r="ED695" s="4"/>
      <c r="EE695" s="4"/>
      <c r="EF695" s="4"/>
      <c r="EG695" s="4"/>
      <c r="EH695" s="4"/>
      <c r="EI695" s="4"/>
      <c r="EJ695" s="4"/>
      <c r="EK695" s="4"/>
      <c r="EL695" s="4"/>
      <c r="EM695" s="4"/>
      <c r="EN695" s="4"/>
      <c r="EO695" s="4"/>
      <c r="EP695" s="4"/>
      <c r="EQ695" s="4"/>
      <c r="ER695" s="4"/>
      <c r="ES695" s="4"/>
      <c r="ET695" s="4"/>
      <c r="EU695" s="4"/>
      <c r="EV695" s="4"/>
      <c r="EW695" s="4"/>
      <c r="EX695" s="4"/>
      <c r="EY695" s="3"/>
      <c r="EZ695" s="3"/>
      <c r="FA695" s="3"/>
      <c r="FB695" s="3"/>
      <c r="FC695" s="3"/>
      <c r="FD695" s="3"/>
      <c r="FE695" s="3"/>
      <c r="FF695" s="3"/>
      <c r="FG695" s="3"/>
      <c r="FH695" s="3"/>
      <c r="FI695" s="3"/>
      <c r="FJ695" s="3"/>
      <c r="FK695" s="3"/>
      <c r="FL695" s="3"/>
      <c r="FM695" s="3"/>
      <c r="FN695" s="3"/>
      <c r="FO695" s="3"/>
      <c r="FP695" s="3"/>
      <c r="FQ695" s="3"/>
      <c r="FR695" s="3"/>
      <c r="FS695" s="3"/>
      <c r="FT695" s="3"/>
      <c r="FU695" s="3"/>
      <c r="FV695" s="3"/>
      <c r="FW695" s="3"/>
      <c r="FX695" s="3"/>
      <c r="FY695" s="3"/>
      <c r="FZ695" s="3"/>
      <c r="GA695" s="3"/>
      <c r="GB695" s="3"/>
      <c r="GC695" s="3"/>
      <c r="GD695" s="3"/>
      <c r="GE695" s="3"/>
      <c r="GF695" s="3"/>
      <c r="GG695" s="3"/>
      <c r="GH695" s="3"/>
      <c r="GI695" s="3"/>
      <c r="GJ695" s="3"/>
      <c r="GK695" s="3"/>
      <c r="GL695" s="3"/>
      <c r="GM695" s="3"/>
      <c r="GN695" s="3"/>
      <c r="GO695" s="3"/>
      <c r="GP695" s="3"/>
      <c r="GQ695" s="3"/>
      <c r="GR695" s="3"/>
      <c r="GS695" s="3"/>
      <c r="GT695" s="3"/>
      <c r="GU695" s="3"/>
      <c r="GV695" s="3"/>
      <c r="GW695" s="3"/>
      <c r="GX695" s="3"/>
      <c r="GY695" s="3"/>
      <c r="GZ695" s="3"/>
      <c r="HA695" s="3"/>
      <c r="HB695" s="3"/>
      <c r="HC695" s="3"/>
      <c r="HD695" s="3"/>
      <c r="HE695" s="3"/>
      <c r="HF695" s="3"/>
      <c r="HG695" s="3"/>
      <c r="HH695" s="3"/>
      <c r="HI695" s="3"/>
      <c r="HJ695" s="3"/>
      <c r="HK695" s="3"/>
      <c r="HL695" s="3"/>
      <c r="HM695" s="3"/>
      <c r="HN695" s="3"/>
      <c r="HO695" s="3"/>
      <c r="HP695" s="3"/>
      <c r="HQ695" s="3"/>
      <c r="HR695" s="3"/>
      <c r="HS695" s="3"/>
      <c r="HT695" s="3"/>
      <c r="HU695" s="3"/>
      <c r="HV695" s="3"/>
      <c r="HW695" s="3"/>
      <c r="HX695" s="3"/>
      <c r="HY695" s="3"/>
      <c r="HZ695" s="3"/>
      <c r="IA695" s="3"/>
      <c r="IB695" s="3"/>
      <c r="IC695" s="3"/>
      <c r="ID695" s="3"/>
      <c r="IE695" s="3"/>
      <c r="IF695" s="3"/>
      <c r="IG695" s="3"/>
      <c r="IH695" s="3"/>
      <c r="II695" s="3"/>
      <c r="IJ695" s="3"/>
      <c r="IK695" s="3"/>
      <c r="IL695" s="3"/>
      <c r="IM695" s="3"/>
      <c r="IN695" s="3"/>
      <c r="IO695" s="3"/>
      <c r="IP695" s="3"/>
      <c r="IQ695" s="3"/>
      <c r="IR695" s="3"/>
      <c r="IS695" s="3"/>
      <c r="IT695" s="3"/>
      <c r="IU695" s="3"/>
      <c r="IV695" s="3"/>
      <c r="IW695" s="3"/>
      <c r="IX695" s="3"/>
      <c r="IY695" s="3"/>
      <c r="IZ695" s="3"/>
      <c r="JA695" s="3"/>
      <c r="JB695" s="3"/>
      <c r="JC695" s="3"/>
      <c r="JD695" s="3"/>
      <c r="JE695" s="3"/>
      <c r="JF695" s="3"/>
      <c r="JG695" s="3"/>
      <c r="JH695" s="3"/>
      <c r="JI695" s="3"/>
      <c r="JJ695" s="3"/>
      <c r="JK695" s="3"/>
      <c r="JL695" s="3"/>
      <c r="JM695" s="3"/>
      <c r="JN695" s="3"/>
      <c r="JO695" s="3"/>
      <c r="JP695" s="3"/>
      <c r="JQ695" s="3"/>
      <c r="JR695" s="3"/>
      <c r="JS695" s="3"/>
      <c r="JT695" s="3"/>
      <c r="JU695" s="3"/>
      <c r="JV695" s="3"/>
      <c r="JW695" s="3"/>
      <c r="JX695" s="3"/>
      <c r="JY695" s="3"/>
      <c r="JZ695" s="3"/>
      <c r="KA695" s="3"/>
      <c r="KB695" s="3"/>
      <c r="KC695" s="3"/>
      <c r="KD695" s="3"/>
      <c r="KE695" s="3"/>
      <c r="KF695" s="3"/>
      <c r="KG695" s="3"/>
      <c r="KH695" s="3"/>
      <c r="KI695" s="3"/>
      <c r="KJ695" s="3"/>
      <c r="KK695" s="3"/>
      <c r="KL695" s="3"/>
      <c r="KM695" s="3"/>
      <c r="KN695" s="3"/>
    </row>
    <row r="696" spans="1:300">
      <c r="A696" s="3">
        <v>0</v>
      </c>
      <c r="B69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696)))"),"")</f>
        <v/>
      </c>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c r="AK696" s="4"/>
      <c r="AL696" s="4"/>
      <c r="AM696" s="4"/>
      <c r="AN696" s="4"/>
      <c r="AO696" s="4"/>
      <c r="AP696" s="4"/>
      <c r="AQ696" s="4"/>
      <c r="AR696" s="4"/>
      <c r="AS696" s="4"/>
      <c r="AT696" s="4"/>
      <c r="AU696" s="4"/>
      <c r="AV696" s="4"/>
      <c r="AW696" s="4"/>
      <c r="AX696" s="4"/>
      <c r="AY696" s="4"/>
      <c r="AZ696" s="4"/>
      <c r="BA696" s="4"/>
      <c r="BB696" s="4"/>
      <c r="BC696" s="4"/>
      <c r="BD696" s="4"/>
      <c r="BE696" s="4"/>
      <c r="BF696" s="4"/>
      <c r="BG696" s="4"/>
      <c r="BH696" s="4"/>
      <c r="BI696" s="4"/>
      <c r="BJ696" s="4"/>
      <c r="BK696" s="4"/>
      <c r="BL696" s="4"/>
      <c r="BM696" s="4"/>
      <c r="BN696" s="4"/>
      <c r="BO696" s="4"/>
      <c r="BP696" s="4"/>
      <c r="BQ696" s="4"/>
      <c r="BR696" s="4"/>
      <c r="BS696" s="4"/>
      <c r="BT696" s="4"/>
      <c r="BU696" s="4"/>
      <c r="BV696" s="4"/>
      <c r="BW696" s="4"/>
      <c r="BX696" s="4"/>
      <c r="BY696" s="4"/>
      <c r="BZ696" s="4"/>
      <c r="CA696" s="4"/>
      <c r="CB696" s="4"/>
      <c r="CC696" s="4"/>
      <c r="CD696" s="4"/>
      <c r="CE696" s="4"/>
      <c r="CF696" s="4"/>
      <c r="CG696" s="4"/>
      <c r="CH696" s="4"/>
      <c r="CI696" s="4"/>
      <c r="CJ696" s="4"/>
      <c r="CK696" s="4"/>
      <c r="CL696" s="4"/>
      <c r="CM696" s="4"/>
      <c r="CN696" s="4"/>
      <c r="CO696" s="4"/>
      <c r="CP696" s="4"/>
      <c r="CQ696" s="4"/>
      <c r="CR696" s="4"/>
      <c r="CS696" s="4"/>
      <c r="CT696" s="4"/>
      <c r="CU696" s="4"/>
      <c r="CV696" s="4"/>
      <c r="CW696" s="4"/>
      <c r="CX696" s="4"/>
      <c r="CY696" s="4"/>
      <c r="CZ696" s="4"/>
      <c r="DA696" s="4"/>
      <c r="DB696" s="4"/>
      <c r="DC696" s="4"/>
      <c r="DD696" s="4"/>
      <c r="DE696" s="4"/>
      <c r="DF696" s="4"/>
      <c r="DG696" s="4"/>
      <c r="DH696" s="4"/>
      <c r="DI696" s="4"/>
      <c r="DJ696" s="4"/>
      <c r="DK696" s="4"/>
      <c r="DL696" s="4"/>
      <c r="DM696" s="4"/>
      <c r="DN696" s="4"/>
      <c r="DO696" s="4"/>
      <c r="DP696" s="4"/>
      <c r="DQ696" s="4"/>
      <c r="DR696" s="4"/>
      <c r="DS696" s="4"/>
      <c r="DT696" s="4"/>
      <c r="DU696" s="4"/>
      <c r="DV696" s="4"/>
      <c r="DW696" s="4"/>
      <c r="DX696" s="4"/>
      <c r="DY696" s="4"/>
      <c r="DZ696" s="4"/>
      <c r="EA696" s="4"/>
      <c r="EB696" s="4"/>
      <c r="EC696" s="4"/>
      <c r="ED696" s="4"/>
      <c r="EE696" s="4"/>
      <c r="EF696" s="4"/>
      <c r="EG696" s="4"/>
      <c r="EH696" s="4"/>
      <c r="EI696" s="4"/>
      <c r="EJ696" s="4"/>
      <c r="EK696" s="4"/>
      <c r="EL696" s="4"/>
      <c r="EM696" s="4"/>
      <c r="EN696" s="4"/>
      <c r="EO696" s="4"/>
      <c r="EP696" s="4"/>
      <c r="EQ696" s="4"/>
      <c r="ER696" s="4"/>
      <c r="ES696" s="4"/>
      <c r="ET696" s="4"/>
      <c r="EU696" s="4"/>
      <c r="EV696" s="4"/>
      <c r="EW696" s="4"/>
      <c r="EX696" s="4"/>
      <c r="EY696" s="3"/>
      <c r="EZ696" s="3"/>
      <c r="FA696" s="3"/>
      <c r="FB696" s="3"/>
      <c r="FC696" s="3"/>
      <c r="FD696" s="3"/>
      <c r="FE696" s="3"/>
      <c r="FF696" s="3"/>
      <c r="FG696" s="3"/>
      <c r="FH696" s="3"/>
      <c r="FI696" s="3"/>
      <c r="FJ696" s="3"/>
      <c r="FK696" s="3"/>
      <c r="FL696" s="3"/>
      <c r="FM696" s="3"/>
      <c r="FN696" s="3"/>
      <c r="FO696" s="3"/>
      <c r="FP696" s="3"/>
      <c r="FQ696" s="3"/>
      <c r="FR696" s="3"/>
      <c r="FS696" s="3"/>
      <c r="FT696" s="3"/>
      <c r="FU696" s="3"/>
      <c r="FV696" s="3"/>
      <c r="FW696" s="3"/>
      <c r="FX696" s="3"/>
      <c r="FY696" s="3"/>
      <c r="FZ696" s="3"/>
      <c r="GA696" s="3"/>
      <c r="GB696" s="3"/>
      <c r="GC696" s="3"/>
      <c r="GD696" s="3"/>
      <c r="GE696" s="3"/>
      <c r="GF696" s="3"/>
      <c r="GG696" s="3"/>
      <c r="GH696" s="3"/>
      <c r="GI696" s="3"/>
      <c r="GJ696" s="3"/>
      <c r="GK696" s="3"/>
      <c r="GL696" s="3"/>
      <c r="GM696" s="3"/>
      <c r="GN696" s="3"/>
      <c r="GO696" s="3"/>
      <c r="GP696" s="3"/>
      <c r="GQ696" s="3"/>
      <c r="GR696" s="3"/>
      <c r="GS696" s="3"/>
      <c r="GT696" s="3"/>
      <c r="GU696" s="3"/>
      <c r="GV696" s="3"/>
      <c r="GW696" s="3"/>
      <c r="GX696" s="3"/>
      <c r="GY696" s="3"/>
      <c r="GZ696" s="3"/>
      <c r="HA696" s="3"/>
      <c r="HB696" s="3"/>
      <c r="HC696" s="3"/>
      <c r="HD696" s="3"/>
      <c r="HE696" s="3"/>
      <c r="HF696" s="3"/>
      <c r="HG696" s="3"/>
      <c r="HH696" s="3"/>
      <c r="HI696" s="3"/>
      <c r="HJ696" s="3"/>
      <c r="HK696" s="3"/>
      <c r="HL696" s="3"/>
      <c r="HM696" s="3"/>
      <c r="HN696" s="3"/>
      <c r="HO696" s="3"/>
      <c r="HP696" s="3"/>
      <c r="HQ696" s="3"/>
      <c r="HR696" s="3"/>
      <c r="HS696" s="3"/>
      <c r="HT696" s="3"/>
      <c r="HU696" s="3"/>
      <c r="HV696" s="3"/>
      <c r="HW696" s="3"/>
      <c r="HX696" s="3"/>
      <c r="HY696" s="3"/>
      <c r="HZ696" s="3"/>
      <c r="IA696" s="3"/>
      <c r="IB696" s="3"/>
      <c r="IC696" s="3"/>
      <c r="ID696" s="3"/>
      <c r="IE696" s="3"/>
      <c r="IF696" s="3"/>
      <c r="IG696" s="3"/>
      <c r="IH696" s="3"/>
      <c r="II696" s="3"/>
      <c r="IJ696" s="3"/>
      <c r="IK696" s="3"/>
      <c r="IL696" s="3"/>
      <c r="IM696" s="3"/>
      <c r="IN696" s="3"/>
      <c r="IO696" s="3"/>
      <c r="IP696" s="3"/>
      <c r="IQ696" s="3"/>
      <c r="IR696" s="3"/>
      <c r="IS696" s="3"/>
      <c r="IT696" s="3"/>
      <c r="IU696" s="3"/>
      <c r="IV696" s="3"/>
      <c r="IW696" s="3"/>
      <c r="IX696" s="3"/>
      <c r="IY696" s="3"/>
      <c r="IZ696" s="3"/>
      <c r="JA696" s="3"/>
      <c r="JB696" s="3"/>
      <c r="JC696" s="3"/>
      <c r="JD696" s="3"/>
      <c r="JE696" s="3"/>
      <c r="JF696" s="3"/>
      <c r="JG696" s="3"/>
      <c r="JH696" s="3"/>
      <c r="JI696" s="3"/>
      <c r="JJ696" s="3"/>
      <c r="JK696" s="3"/>
      <c r="JL696" s="3"/>
      <c r="JM696" s="3"/>
      <c r="JN696" s="3"/>
      <c r="JO696" s="3"/>
      <c r="JP696" s="3"/>
      <c r="JQ696" s="3"/>
      <c r="JR696" s="3"/>
      <c r="JS696" s="3"/>
      <c r="JT696" s="3"/>
      <c r="JU696" s="3"/>
      <c r="JV696" s="3"/>
      <c r="JW696" s="3"/>
      <c r="JX696" s="3"/>
      <c r="JY696" s="3"/>
      <c r="JZ696" s="3"/>
      <c r="KA696" s="3"/>
      <c r="KB696" s="3"/>
      <c r="KC696" s="3"/>
      <c r="KD696" s="3"/>
      <c r="KE696" s="3"/>
      <c r="KF696" s="3"/>
      <c r="KG696" s="3"/>
      <c r="KH696" s="3"/>
      <c r="KI696" s="3"/>
      <c r="KJ696" s="3"/>
      <c r="KK696" s="3"/>
      <c r="KL696" s="3"/>
      <c r="KM696" s="3"/>
      <c r="KN696" s="3"/>
    </row>
    <row r="697" spans="1:300">
      <c r="A697" s="3">
        <v>0</v>
      </c>
      <c r="B69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697)))"),"")</f>
        <v/>
      </c>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c r="AK697" s="4"/>
      <c r="AL697" s="4"/>
      <c r="AM697" s="4"/>
      <c r="AN697" s="4"/>
      <c r="AO697" s="4"/>
      <c r="AP697" s="4"/>
      <c r="AQ697" s="4"/>
      <c r="AR697" s="4"/>
      <c r="AS697" s="4"/>
      <c r="AT697" s="4"/>
      <c r="AU697" s="4"/>
      <c r="AV697" s="4"/>
      <c r="AW697" s="4"/>
      <c r="AX697" s="4"/>
      <c r="AY697" s="4"/>
      <c r="AZ697" s="4"/>
      <c r="BA697" s="4"/>
      <c r="BB697" s="4"/>
      <c r="BC697" s="4"/>
      <c r="BD697" s="4"/>
      <c r="BE697" s="4"/>
      <c r="BF697" s="4"/>
      <c r="BG697" s="4"/>
      <c r="BH697" s="4"/>
      <c r="BI697" s="4"/>
      <c r="BJ697" s="4"/>
      <c r="BK697" s="4"/>
      <c r="BL697" s="4"/>
      <c r="BM697" s="4"/>
      <c r="BN697" s="4"/>
      <c r="BO697" s="4"/>
      <c r="BP697" s="4"/>
      <c r="BQ697" s="4"/>
      <c r="BR697" s="4"/>
      <c r="BS697" s="4"/>
      <c r="BT697" s="4"/>
      <c r="BU697" s="4"/>
      <c r="BV697" s="4"/>
      <c r="BW697" s="4"/>
      <c r="BX697" s="4"/>
      <c r="BY697" s="4"/>
      <c r="BZ697" s="4"/>
      <c r="CA697" s="4"/>
      <c r="CB697" s="4"/>
      <c r="CC697" s="4"/>
      <c r="CD697" s="4"/>
      <c r="CE697" s="4"/>
      <c r="CF697" s="4"/>
      <c r="CG697" s="4"/>
      <c r="CH697" s="4"/>
      <c r="CI697" s="4"/>
      <c r="CJ697" s="4"/>
      <c r="CK697" s="4"/>
      <c r="CL697" s="4"/>
      <c r="CM697" s="4"/>
      <c r="CN697" s="4"/>
      <c r="CO697" s="4"/>
      <c r="CP697" s="4"/>
      <c r="CQ697" s="4"/>
      <c r="CR697" s="4"/>
      <c r="CS697" s="4"/>
      <c r="CT697" s="4"/>
      <c r="CU697" s="4"/>
      <c r="CV697" s="4"/>
      <c r="CW697" s="4"/>
      <c r="CX697" s="4"/>
      <c r="CY697" s="4"/>
      <c r="CZ697" s="4"/>
      <c r="DA697" s="4"/>
      <c r="DB697" s="4"/>
      <c r="DC697" s="4"/>
      <c r="DD697" s="4"/>
      <c r="DE697" s="4"/>
      <c r="DF697" s="4"/>
      <c r="DG697" s="4"/>
      <c r="DH697" s="4"/>
      <c r="DI697" s="4"/>
      <c r="DJ697" s="4"/>
      <c r="DK697" s="4"/>
      <c r="DL697" s="4"/>
      <c r="DM697" s="4"/>
      <c r="DN697" s="4"/>
      <c r="DO697" s="4"/>
      <c r="DP697" s="4"/>
      <c r="DQ697" s="4"/>
      <c r="DR697" s="4"/>
      <c r="DS697" s="4"/>
      <c r="DT697" s="4"/>
      <c r="DU697" s="4"/>
      <c r="DV697" s="4"/>
      <c r="DW697" s="4"/>
      <c r="DX697" s="4"/>
      <c r="DY697" s="4"/>
      <c r="DZ697" s="4"/>
      <c r="EA697" s="4"/>
      <c r="EB697" s="4"/>
      <c r="EC697" s="4"/>
      <c r="ED697" s="4"/>
      <c r="EE697" s="4"/>
      <c r="EF697" s="4"/>
      <c r="EG697" s="4"/>
      <c r="EH697" s="4"/>
      <c r="EI697" s="4"/>
      <c r="EJ697" s="4"/>
      <c r="EK697" s="4"/>
      <c r="EL697" s="4"/>
      <c r="EM697" s="4"/>
      <c r="EN697" s="4"/>
      <c r="EO697" s="4"/>
      <c r="EP697" s="4"/>
      <c r="EQ697" s="4"/>
      <c r="ER697" s="4"/>
      <c r="ES697" s="4"/>
      <c r="ET697" s="4"/>
      <c r="EU697" s="4"/>
      <c r="EV697" s="4"/>
      <c r="EW697" s="4"/>
      <c r="EX697" s="4"/>
      <c r="EY697" s="3"/>
      <c r="EZ697" s="3"/>
      <c r="FA697" s="3"/>
      <c r="FB697" s="3"/>
      <c r="FC697" s="3"/>
      <c r="FD697" s="3"/>
      <c r="FE697" s="3"/>
      <c r="FF697" s="3"/>
      <c r="FG697" s="3"/>
      <c r="FH697" s="3"/>
      <c r="FI697" s="3"/>
      <c r="FJ697" s="3"/>
      <c r="FK697" s="3"/>
      <c r="FL697" s="3"/>
      <c r="FM697" s="3"/>
      <c r="FN697" s="3"/>
      <c r="FO697" s="3"/>
      <c r="FP697" s="3"/>
      <c r="FQ697" s="3"/>
      <c r="FR697" s="3"/>
      <c r="FS697" s="3"/>
      <c r="FT697" s="3"/>
      <c r="FU697" s="3"/>
      <c r="FV697" s="3"/>
      <c r="FW697" s="3"/>
      <c r="FX697" s="3"/>
      <c r="FY697" s="3"/>
      <c r="FZ697" s="3"/>
      <c r="GA697" s="3"/>
      <c r="GB697" s="3"/>
      <c r="GC697" s="3"/>
      <c r="GD697" s="3"/>
      <c r="GE697" s="3"/>
      <c r="GF697" s="3"/>
      <c r="GG697" s="3"/>
      <c r="GH697" s="3"/>
      <c r="GI697" s="3"/>
      <c r="GJ697" s="3"/>
      <c r="GK697" s="3"/>
      <c r="GL697" s="3"/>
      <c r="GM697" s="3"/>
      <c r="GN697" s="3"/>
      <c r="GO697" s="3"/>
      <c r="GP697" s="3"/>
      <c r="GQ697" s="3"/>
      <c r="GR697" s="3"/>
      <c r="GS697" s="3"/>
      <c r="GT697" s="3"/>
      <c r="GU697" s="3"/>
      <c r="GV697" s="3"/>
      <c r="GW697" s="3"/>
      <c r="GX697" s="3"/>
      <c r="GY697" s="3"/>
      <c r="GZ697" s="3"/>
      <c r="HA697" s="3"/>
      <c r="HB697" s="3"/>
      <c r="HC697" s="3"/>
      <c r="HD697" s="3"/>
      <c r="HE697" s="3"/>
      <c r="HF697" s="3"/>
      <c r="HG697" s="3"/>
      <c r="HH697" s="3"/>
      <c r="HI697" s="3"/>
      <c r="HJ697" s="3"/>
      <c r="HK697" s="3"/>
      <c r="HL697" s="3"/>
      <c r="HM697" s="3"/>
      <c r="HN697" s="3"/>
      <c r="HO697" s="3"/>
      <c r="HP697" s="3"/>
      <c r="HQ697" s="3"/>
      <c r="HR697" s="3"/>
      <c r="HS697" s="3"/>
      <c r="HT697" s="3"/>
      <c r="HU697" s="3"/>
      <c r="HV697" s="3"/>
      <c r="HW697" s="3"/>
      <c r="HX697" s="3"/>
      <c r="HY697" s="3"/>
      <c r="HZ697" s="3"/>
      <c r="IA697" s="3"/>
      <c r="IB697" s="3"/>
      <c r="IC697" s="3"/>
      <c r="ID697" s="3"/>
      <c r="IE697" s="3"/>
      <c r="IF697" s="3"/>
      <c r="IG697" s="3"/>
      <c r="IH697" s="3"/>
      <c r="II697" s="3"/>
      <c r="IJ697" s="3"/>
      <c r="IK697" s="3"/>
      <c r="IL697" s="3"/>
      <c r="IM697" s="3"/>
      <c r="IN697" s="3"/>
      <c r="IO697" s="3"/>
      <c r="IP697" s="3"/>
      <c r="IQ697" s="3"/>
      <c r="IR697" s="3"/>
      <c r="IS697" s="3"/>
      <c r="IT697" s="3"/>
      <c r="IU697" s="3"/>
      <c r="IV697" s="3"/>
      <c r="IW697" s="3"/>
      <c r="IX697" s="3"/>
      <c r="IY697" s="3"/>
      <c r="IZ697" s="3"/>
      <c r="JA697" s="3"/>
      <c r="JB697" s="3"/>
      <c r="JC697" s="3"/>
      <c r="JD697" s="3"/>
      <c r="JE697" s="3"/>
      <c r="JF697" s="3"/>
      <c r="JG697" s="3"/>
      <c r="JH697" s="3"/>
      <c r="JI697" s="3"/>
      <c r="JJ697" s="3"/>
      <c r="JK697" s="3"/>
      <c r="JL697" s="3"/>
      <c r="JM697" s="3"/>
      <c r="JN697" s="3"/>
      <c r="JO697" s="3"/>
      <c r="JP697" s="3"/>
      <c r="JQ697" s="3"/>
      <c r="JR697" s="3"/>
      <c r="JS697" s="3"/>
      <c r="JT697" s="3"/>
      <c r="JU697" s="3"/>
      <c r="JV697" s="3"/>
      <c r="JW697" s="3"/>
      <c r="JX697" s="3"/>
      <c r="JY697" s="3"/>
      <c r="JZ697" s="3"/>
      <c r="KA697" s="3"/>
      <c r="KB697" s="3"/>
      <c r="KC697" s="3"/>
      <c r="KD697" s="3"/>
      <c r="KE697" s="3"/>
      <c r="KF697" s="3"/>
      <c r="KG697" s="3"/>
      <c r="KH697" s="3"/>
      <c r="KI697" s="3"/>
      <c r="KJ697" s="3"/>
      <c r="KK697" s="3"/>
      <c r="KL697" s="3"/>
      <c r="KM697" s="3"/>
      <c r="KN697" s="3"/>
    </row>
    <row r="698" spans="1:300">
      <c r="A698" s="3">
        <v>0</v>
      </c>
      <c r="B69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698)))"),"")</f>
        <v/>
      </c>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c r="AK698" s="4"/>
      <c r="AL698" s="4"/>
      <c r="AM698" s="4"/>
      <c r="AN698" s="4"/>
      <c r="AO698" s="4"/>
      <c r="AP698" s="4"/>
      <c r="AQ698" s="4"/>
      <c r="AR698" s="4"/>
      <c r="AS698" s="4"/>
      <c r="AT698" s="4"/>
      <c r="AU698" s="4"/>
      <c r="AV698" s="4"/>
      <c r="AW698" s="4"/>
      <c r="AX698" s="4"/>
      <c r="AY698" s="4"/>
      <c r="AZ698" s="4"/>
      <c r="BA698" s="4"/>
      <c r="BB698" s="4"/>
      <c r="BC698" s="4"/>
      <c r="BD698" s="4"/>
      <c r="BE698" s="4"/>
      <c r="BF698" s="4"/>
      <c r="BG698" s="4"/>
      <c r="BH698" s="4"/>
      <c r="BI698" s="4"/>
      <c r="BJ698" s="4"/>
      <c r="BK698" s="4"/>
      <c r="BL698" s="4"/>
      <c r="BM698" s="4"/>
      <c r="BN698" s="4"/>
      <c r="BO698" s="4"/>
      <c r="BP698" s="4"/>
      <c r="BQ698" s="4"/>
      <c r="BR698" s="4"/>
      <c r="BS698" s="4"/>
      <c r="BT698" s="4"/>
      <c r="BU698" s="4"/>
      <c r="BV698" s="4"/>
      <c r="BW698" s="4"/>
      <c r="BX698" s="4"/>
      <c r="BY698" s="4"/>
      <c r="BZ698" s="4"/>
      <c r="CA698" s="4"/>
      <c r="CB698" s="4"/>
      <c r="CC698" s="4"/>
      <c r="CD698" s="4"/>
      <c r="CE698" s="4"/>
      <c r="CF698" s="4"/>
      <c r="CG698" s="4"/>
      <c r="CH698" s="4"/>
      <c r="CI698" s="4"/>
      <c r="CJ698" s="4"/>
      <c r="CK698" s="4"/>
      <c r="CL698" s="4"/>
      <c r="CM698" s="4"/>
      <c r="CN698" s="4"/>
      <c r="CO698" s="4"/>
      <c r="CP698" s="4"/>
      <c r="CQ698" s="4"/>
      <c r="CR698" s="4"/>
      <c r="CS698" s="4"/>
      <c r="CT698" s="4"/>
      <c r="CU698" s="4"/>
      <c r="CV698" s="4"/>
      <c r="CW698" s="4"/>
      <c r="CX698" s="4"/>
      <c r="CY698" s="4"/>
      <c r="CZ698" s="4"/>
      <c r="DA698" s="4"/>
      <c r="DB698" s="4"/>
      <c r="DC698" s="4"/>
      <c r="DD698" s="4"/>
      <c r="DE698" s="4"/>
      <c r="DF698" s="4"/>
      <c r="DG698" s="4"/>
      <c r="DH698" s="4"/>
      <c r="DI698" s="4"/>
      <c r="DJ698" s="4"/>
      <c r="DK698" s="4"/>
      <c r="DL698" s="4"/>
      <c r="DM698" s="4"/>
      <c r="DN698" s="4"/>
      <c r="DO698" s="4"/>
      <c r="DP698" s="4"/>
      <c r="DQ698" s="4"/>
      <c r="DR698" s="4"/>
      <c r="DS698" s="4"/>
      <c r="DT698" s="4"/>
      <c r="DU698" s="4"/>
      <c r="DV698" s="4"/>
      <c r="DW698" s="4"/>
      <c r="DX698" s="4"/>
      <c r="DY698" s="4"/>
      <c r="DZ698" s="4"/>
      <c r="EA698" s="4"/>
      <c r="EB698" s="4"/>
      <c r="EC698" s="4"/>
      <c r="ED698" s="4"/>
      <c r="EE698" s="4"/>
      <c r="EF698" s="4"/>
      <c r="EG698" s="4"/>
      <c r="EH698" s="4"/>
      <c r="EI698" s="4"/>
      <c r="EJ698" s="4"/>
      <c r="EK698" s="4"/>
      <c r="EL698" s="4"/>
      <c r="EM698" s="4"/>
      <c r="EN698" s="4"/>
      <c r="EO698" s="4"/>
      <c r="EP698" s="4"/>
      <c r="EQ698" s="4"/>
      <c r="ER698" s="4"/>
      <c r="ES698" s="4"/>
      <c r="ET698" s="4"/>
      <c r="EU698" s="4"/>
      <c r="EV698" s="4"/>
      <c r="EW698" s="4"/>
      <c r="EX698" s="4"/>
      <c r="EY698" s="3"/>
      <c r="EZ698" s="3"/>
      <c r="FA698" s="3"/>
      <c r="FB698" s="3"/>
      <c r="FC698" s="3"/>
      <c r="FD698" s="3"/>
      <c r="FE698" s="3"/>
      <c r="FF698" s="3"/>
      <c r="FG698" s="3"/>
      <c r="FH698" s="3"/>
      <c r="FI698" s="3"/>
      <c r="FJ698" s="3"/>
      <c r="FK698" s="3"/>
      <c r="FL698" s="3"/>
      <c r="FM698" s="3"/>
      <c r="FN698" s="3"/>
      <c r="FO698" s="3"/>
      <c r="FP698" s="3"/>
      <c r="FQ698" s="3"/>
      <c r="FR698" s="3"/>
      <c r="FS698" s="3"/>
      <c r="FT698" s="3"/>
      <c r="FU698" s="3"/>
      <c r="FV698" s="3"/>
      <c r="FW698" s="3"/>
      <c r="FX698" s="3"/>
      <c r="FY698" s="3"/>
      <c r="FZ698" s="3"/>
      <c r="GA698" s="3"/>
      <c r="GB698" s="3"/>
      <c r="GC698" s="3"/>
      <c r="GD698" s="3"/>
      <c r="GE698" s="3"/>
      <c r="GF698" s="3"/>
      <c r="GG698" s="3"/>
      <c r="GH698" s="3"/>
      <c r="GI698" s="3"/>
      <c r="GJ698" s="3"/>
      <c r="GK698" s="3"/>
      <c r="GL698" s="3"/>
      <c r="GM698" s="3"/>
      <c r="GN698" s="3"/>
      <c r="GO698" s="3"/>
      <c r="GP698" s="3"/>
      <c r="GQ698" s="3"/>
      <c r="GR698" s="3"/>
      <c r="GS698" s="3"/>
      <c r="GT698" s="3"/>
      <c r="GU698" s="3"/>
      <c r="GV698" s="3"/>
      <c r="GW698" s="3"/>
      <c r="GX698" s="3"/>
      <c r="GY698" s="3"/>
      <c r="GZ698" s="3"/>
      <c r="HA698" s="3"/>
      <c r="HB698" s="3"/>
      <c r="HC698" s="3"/>
      <c r="HD698" s="3"/>
      <c r="HE698" s="3"/>
      <c r="HF698" s="3"/>
      <c r="HG698" s="3"/>
      <c r="HH698" s="3"/>
      <c r="HI698" s="3"/>
      <c r="HJ698" s="3"/>
      <c r="HK698" s="3"/>
      <c r="HL698" s="3"/>
      <c r="HM698" s="3"/>
      <c r="HN698" s="3"/>
      <c r="HO698" s="3"/>
      <c r="HP698" s="3"/>
      <c r="HQ698" s="3"/>
      <c r="HR698" s="3"/>
      <c r="HS698" s="3"/>
      <c r="HT698" s="3"/>
      <c r="HU698" s="3"/>
      <c r="HV698" s="3"/>
      <c r="HW698" s="3"/>
      <c r="HX698" s="3"/>
      <c r="HY698" s="3"/>
      <c r="HZ698" s="3"/>
      <c r="IA698" s="3"/>
      <c r="IB698" s="3"/>
      <c r="IC698" s="3"/>
      <c r="ID698" s="3"/>
      <c r="IE698" s="3"/>
      <c r="IF698" s="3"/>
      <c r="IG698" s="3"/>
      <c r="IH698" s="3"/>
      <c r="II698" s="3"/>
      <c r="IJ698" s="3"/>
      <c r="IK698" s="3"/>
      <c r="IL698" s="3"/>
      <c r="IM698" s="3"/>
      <c r="IN698" s="3"/>
      <c r="IO698" s="3"/>
      <c r="IP698" s="3"/>
      <c r="IQ698" s="3"/>
      <c r="IR698" s="3"/>
      <c r="IS698" s="3"/>
      <c r="IT698" s="3"/>
      <c r="IU698" s="3"/>
      <c r="IV698" s="3"/>
      <c r="IW698" s="3"/>
      <c r="IX698" s="3"/>
      <c r="IY698" s="3"/>
      <c r="IZ698" s="3"/>
      <c r="JA698" s="3"/>
      <c r="JB698" s="3"/>
      <c r="JC698" s="3"/>
      <c r="JD698" s="3"/>
      <c r="JE698" s="3"/>
      <c r="JF698" s="3"/>
      <c r="JG698" s="3"/>
      <c r="JH698" s="3"/>
      <c r="JI698" s="3"/>
      <c r="JJ698" s="3"/>
      <c r="JK698" s="3"/>
      <c r="JL698" s="3"/>
      <c r="JM698" s="3"/>
      <c r="JN698" s="3"/>
      <c r="JO698" s="3"/>
      <c r="JP698" s="3"/>
      <c r="JQ698" s="3"/>
      <c r="JR698" s="3"/>
      <c r="JS698" s="3"/>
      <c r="JT698" s="3"/>
      <c r="JU698" s="3"/>
      <c r="JV698" s="3"/>
      <c r="JW698" s="3"/>
      <c r="JX698" s="3"/>
      <c r="JY698" s="3"/>
      <c r="JZ698" s="3"/>
      <c r="KA698" s="3"/>
      <c r="KB698" s="3"/>
      <c r="KC698" s="3"/>
      <c r="KD698" s="3"/>
      <c r="KE698" s="3"/>
      <c r="KF698" s="3"/>
      <c r="KG698" s="3"/>
      <c r="KH698" s="3"/>
      <c r="KI698" s="3"/>
      <c r="KJ698" s="3"/>
      <c r="KK698" s="3"/>
      <c r="KL698" s="3"/>
      <c r="KM698" s="3"/>
      <c r="KN698" s="3"/>
    </row>
    <row r="699" spans="1:300">
      <c r="A699" s="3">
        <v>0</v>
      </c>
      <c r="B69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699)))"),"")</f>
        <v/>
      </c>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c r="AK699" s="4"/>
      <c r="AL699" s="4"/>
      <c r="AM699" s="4"/>
      <c r="AN699" s="4"/>
      <c r="AO699" s="4"/>
      <c r="AP699" s="4"/>
      <c r="AQ699" s="4"/>
      <c r="AR699" s="4"/>
      <c r="AS699" s="4"/>
      <c r="AT699" s="4"/>
      <c r="AU699" s="4"/>
      <c r="AV699" s="4"/>
      <c r="AW699" s="4"/>
      <c r="AX699" s="4"/>
      <c r="AY699" s="4"/>
      <c r="AZ699" s="4"/>
      <c r="BA699" s="4"/>
      <c r="BB699" s="4"/>
      <c r="BC699" s="4"/>
      <c r="BD699" s="4"/>
      <c r="BE699" s="4"/>
      <c r="BF699" s="4"/>
      <c r="BG699" s="4"/>
      <c r="BH699" s="4"/>
      <c r="BI699" s="4"/>
      <c r="BJ699" s="4"/>
      <c r="BK699" s="4"/>
      <c r="BL699" s="4"/>
      <c r="BM699" s="4"/>
      <c r="BN699" s="4"/>
      <c r="BO699" s="4"/>
      <c r="BP699" s="4"/>
      <c r="BQ699" s="4"/>
      <c r="BR699" s="4"/>
      <c r="BS699" s="4"/>
      <c r="BT699" s="4"/>
      <c r="BU699" s="4"/>
      <c r="BV699" s="4"/>
      <c r="BW699" s="4"/>
      <c r="BX699" s="4"/>
      <c r="BY699" s="4"/>
      <c r="BZ699" s="4"/>
      <c r="CA699" s="4"/>
      <c r="CB699" s="4"/>
      <c r="CC699" s="4"/>
      <c r="CD699" s="4"/>
      <c r="CE699" s="4"/>
      <c r="CF699" s="4"/>
      <c r="CG699" s="4"/>
      <c r="CH699" s="4"/>
      <c r="CI699" s="4"/>
      <c r="CJ699" s="4"/>
      <c r="CK699" s="4"/>
      <c r="CL699" s="4"/>
      <c r="CM699" s="4"/>
      <c r="CN699" s="4"/>
      <c r="CO699" s="4"/>
      <c r="CP699" s="4"/>
      <c r="CQ699" s="4"/>
      <c r="CR699" s="4"/>
      <c r="CS699" s="4"/>
      <c r="CT699" s="4"/>
      <c r="CU699" s="4"/>
      <c r="CV699" s="4"/>
      <c r="CW699" s="4"/>
      <c r="CX699" s="4"/>
      <c r="CY699" s="4"/>
      <c r="CZ699" s="4"/>
      <c r="DA699" s="4"/>
      <c r="DB699" s="4"/>
      <c r="DC699" s="4"/>
      <c r="DD699" s="4"/>
      <c r="DE699" s="4"/>
      <c r="DF699" s="4"/>
      <c r="DG699" s="4"/>
      <c r="DH699" s="4"/>
      <c r="DI699" s="4"/>
      <c r="DJ699" s="4"/>
      <c r="DK699" s="4"/>
      <c r="DL699" s="4"/>
      <c r="DM699" s="4"/>
      <c r="DN699" s="4"/>
      <c r="DO699" s="4"/>
      <c r="DP699" s="4"/>
      <c r="DQ699" s="4"/>
      <c r="DR699" s="4"/>
      <c r="DS699" s="4"/>
      <c r="DT699" s="4"/>
      <c r="DU699" s="4"/>
      <c r="DV699" s="4"/>
      <c r="DW699" s="4"/>
      <c r="DX699" s="4"/>
      <c r="DY699" s="4"/>
      <c r="DZ699" s="4"/>
      <c r="EA699" s="4"/>
      <c r="EB699" s="4"/>
      <c r="EC699" s="4"/>
      <c r="ED699" s="4"/>
      <c r="EE699" s="4"/>
      <c r="EF699" s="4"/>
      <c r="EG699" s="4"/>
      <c r="EH699" s="4"/>
      <c r="EI699" s="4"/>
      <c r="EJ699" s="4"/>
      <c r="EK699" s="4"/>
      <c r="EL699" s="4"/>
      <c r="EM699" s="4"/>
      <c r="EN699" s="4"/>
      <c r="EO699" s="4"/>
      <c r="EP699" s="4"/>
      <c r="EQ699" s="4"/>
      <c r="ER699" s="4"/>
      <c r="ES699" s="4"/>
      <c r="ET699" s="4"/>
      <c r="EU699" s="4"/>
      <c r="EV699" s="4"/>
      <c r="EW699" s="4"/>
      <c r="EX699" s="4"/>
      <c r="EY699" s="3"/>
      <c r="EZ699" s="3"/>
      <c r="FA699" s="3"/>
      <c r="FB699" s="3"/>
      <c r="FC699" s="3"/>
      <c r="FD699" s="3"/>
      <c r="FE699" s="3"/>
      <c r="FF699" s="3"/>
      <c r="FG699" s="3"/>
      <c r="FH699" s="3"/>
      <c r="FI699" s="3"/>
      <c r="FJ699" s="3"/>
      <c r="FK699" s="3"/>
      <c r="FL699" s="3"/>
      <c r="FM699" s="3"/>
      <c r="FN699" s="3"/>
      <c r="FO699" s="3"/>
      <c r="FP699" s="3"/>
      <c r="FQ699" s="3"/>
      <c r="FR699" s="3"/>
      <c r="FS699" s="3"/>
      <c r="FT699" s="3"/>
      <c r="FU699" s="3"/>
      <c r="FV699" s="3"/>
      <c r="FW699" s="3"/>
      <c r="FX699" s="3"/>
      <c r="FY699" s="3"/>
      <c r="FZ699" s="3"/>
      <c r="GA699" s="3"/>
      <c r="GB699" s="3"/>
      <c r="GC699" s="3"/>
      <c r="GD699" s="3"/>
      <c r="GE699" s="3"/>
      <c r="GF699" s="3"/>
      <c r="GG699" s="3"/>
      <c r="GH699" s="3"/>
      <c r="GI699" s="3"/>
      <c r="GJ699" s="3"/>
      <c r="GK699" s="3"/>
      <c r="GL699" s="3"/>
      <c r="GM699" s="3"/>
      <c r="GN699" s="3"/>
      <c r="GO699" s="3"/>
      <c r="GP699" s="3"/>
      <c r="GQ699" s="3"/>
      <c r="GR699" s="3"/>
      <c r="GS699" s="3"/>
      <c r="GT699" s="3"/>
      <c r="GU699" s="3"/>
      <c r="GV699" s="3"/>
      <c r="GW699" s="3"/>
      <c r="GX699" s="3"/>
      <c r="GY699" s="3"/>
      <c r="GZ699" s="3"/>
      <c r="HA699" s="3"/>
      <c r="HB699" s="3"/>
      <c r="HC699" s="3"/>
      <c r="HD699" s="3"/>
      <c r="HE699" s="3"/>
      <c r="HF699" s="3"/>
      <c r="HG699" s="3"/>
      <c r="HH699" s="3"/>
      <c r="HI699" s="3"/>
      <c r="HJ699" s="3"/>
      <c r="HK699" s="3"/>
      <c r="HL699" s="3"/>
      <c r="HM699" s="3"/>
      <c r="HN699" s="3"/>
      <c r="HO699" s="3"/>
      <c r="HP699" s="3"/>
      <c r="HQ699" s="3"/>
      <c r="HR699" s="3"/>
      <c r="HS699" s="3"/>
      <c r="HT699" s="3"/>
      <c r="HU699" s="3"/>
      <c r="HV699" s="3"/>
      <c r="HW699" s="3"/>
      <c r="HX699" s="3"/>
      <c r="HY699" s="3"/>
      <c r="HZ699" s="3"/>
      <c r="IA699" s="3"/>
      <c r="IB699" s="3"/>
      <c r="IC699" s="3"/>
      <c r="ID699" s="3"/>
      <c r="IE699" s="3"/>
      <c r="IF699" s="3"/>
      <c r="IG699" s="3"/>
      <c r="IH699" s="3"/>
      <c r="II699" s="3"/>
      <c r="IJ699" s="3"/>
      <c r="IK699" s="3"/>
      <c r="IL699" s="3"/>
      <c r="IM699" s="3"/>
      <c r="IN699" s="3"/>
      <c r="IO699" s="3"/>
      <c r="IP699" s="3"/>
      <c r="IQ699" s="3"/>
      <c r="IR699" s="3"/>
      <c r="IS699" s="3"/>
      <c r="IT699" s="3"/>
      <c r="IU699" s="3"/>
      <c r="IV699" s="3"/>
      <c r="IW699" s="3"/>
      <c r="IX699" s="3"/>
      <c r="IY699" s="3"/>
      <c r="IZ699" s="3"/>
      <c r="JA699" s="3"/>
      <c r="JB699" s="3"/>
      <c r="JC699" s="3"/>
      <c r="JD699" s="3"/>
      <c r="JE699" s="3"/>
      <c r="JF699" s="3"/>
      <c r="JG699" s="3"/>
      <c r="JH699" s="3"/>
      <c r="JI699" s="3"/>
      <c r="JJ699" s="3"/>
      <c r="JK699" s="3"/>
      <c r="JL699" s="3"/>
      <c r="JM699" s="3"/>
      <c r="JN699" s="3"/>
      <c r="JO699" s="3"/>
      <c r="JP699" s="3"/>
      <c r="JQ699" s="3"/>
      <c r="JR699" s="3"/>
      <c r="JS699" s="3"/>
      <c r="JT699" s="3"/>
      <c r="JU699" s="3"/>
      <c r="JV699" s="3"/>
      <c r="JW699" s="3"/>
      <c r="JX699" s="3"/>
      <c r="JY699" s="3"/>
      <c r="JZ699" s="3"/>
      <c r="KA699" s="3"/>
      <c r="KB699" s="3"/>
      <c r="KC699" s="3"/>
      <c r="KD699" s="3"/>
      <c r="KE699" s="3"/>
      <c r="KF699" s="3"/>
      <c r="KG699" s="3"/>
      <c r="KH699" s="3"/>
      <c r="KI699" s="3"/>
      <c r="KJ699" s="3"/>
      <c r="KK699" s="3"/>
      <c r="KL699" s="3"/>
      <c r="KM699" s="3"/>
      <c r="KN699" s="3"/>
    </row>
    <row r="700" spans="1:300">
      <c r="A700" s="3">
        <v>0</v>
      </c>
      <c r="B70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700)))"),"")</f>
        <v/>
      </c>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c r="AK700" s="4"/>
      <c r="AL700" s="4"/>
      <c r="AM700" s="4"/>
      <c r="AN700" s="4"/>
      <c r="AO700" s="4"/>
      <c r="AP700" s="4"/>
      <c r="AQ700" s="4"/>
      <c r="AR700" s="4"/>
      <c r="AS700" s="4"/>
      <c r="AT700" s="4"/>
      <c r="AU700" s="4"/>
      <c r="AV700" s="4"/>
      <c r="AW700" s="4"/>
      <c r="AX700" s="4"/>
      <c r="AY700" s="4"/>
      <c r="AZ700" s="4"/>
      <c r="BA700" s="4"/>
      <c r="BB700" s="4"/>
      <c r="BC700" s="4"/>
      <c r="BD700" s="4"/>
      <c r="BE700" s="4"/>
      <c r="BF700" s="4"/>
      <c r="BG700" s="4"/>
      <c r="BH700" s="4"/>
      <c r="BI700" s="4"/>
      <c r="BJ700" s="4"/>
      <c r="BK700" s="4"/>
      <c r="BL700" s="4"/>
      <c r="BM700" s="4"/>
      <c r="BN700" s="4"/>
      <c r="BO700" s="4"/>
      <c r="BP700" s="4"/>
      <c r="BQ700" s="4"/>
      <c r="BR700" s="4"/>
      <c r="BS700" s="4"/>
      <c r="BT700" s="4"/>
      <c r="BU700" s="4"/>
      <c r="BV700" s="4"/>
      <c r="BW700" s="4"/>
      <c r="BX700" s="4"/>
      <c r="BY700" s="4"/>
      <c r="BZ700" s="4"/>
      <c r="CA700" s="4"/>
      <c r="CB700" s="4"/>
      <c r="CC700" s="4"/>
      <c r="CD700" s="4"/>
      <c r="CE700" s="4"/>
      <c r="CF700" s="4"/>
      <c r="CG700" s="4"/>
      <c r="CH700" s="4"/>
      <c r="CI700" s="4"/>
      <c r="CJ700" s="4"/>
      <c r="CK700" s="4"/>
      <c r="CL700" s="4"/>
      <c r="CM700" s="4"/>
      <c r="CN700" s="4"/>
      <c r="CO700" s="4"/>
      <c r="CP700" s="4"/>
      <c r="CQ700" s="4"/>
      <c r="CR700" s="4"/>
      <c r="CS700" s="4"/>
      <c r="CT700" s="4"/>
      <c r="CU700" s="4"/>
      <c r="CV700" s="4"/>
      <c r="CW700" s="4"/>
      <c r="CX700" s="4"/>
      <c r="CY700" s="4"/>
      <c r="CZ700" s="4"/>
      <c r="DA700" s="4"/>
      <c r="DB700" s="4"/>
      <c r="DC700" s="4"/>
      <c r="DD700" s="4"/>
      <c r="DE700" s="4"/>
      <c r="DF700" s="4"/>
      <c r="DG700" s="4"/>
      <c r="DH700" s="4"/>
      <c r="DI700" s="4"/>
      <c r="DJ700" s="4"/>
      <c r="DK700" s="4"/>
      <c r="DL700" s="4"/>
      <c r="DM700" s="4"/>
      <c r="DN700" s="4"/>
      <c r="DO700" s="4"/>
      <c r="DP700" s="4"/>
      <c r="DQ700" s="4"/>
      <c r="DR700" s="4"/>
      <c r="DS700" s="4"/>
      <c r="DT700" s="4"/>
      <c r="DU700" s="4"/>
      <c r="DV700" s="4"/>
      <c r="DW700" s="4"/>
      <c r="DX700" s="4"/>
      <c r="DY700" s="4"/>
      <c r="DZ700" s="4"/>
      <c r="EA700" s="4"/>
      <c r="EB700" s="4"/>
      <c r="EC700" s="4"/>
      <c r="ED700" s="4"/>
      <c r="EE700" s="4"/>
      <c r="EF700" s="4"/>
      <c r="EG700" s="4"/>
      <c r="EH700" s="4"/>
      <c r="EI700" s="4"/>
      <c r="EJ700" s="4"/>
      <c r="EK700" s="4"/>
      <c r="EL700" s="4"/>
      <c r="EM700" s="4"/>
      <c r="EN700" s="4"/>
      <c r="EO700" s="4"/>
      <c r="EP700" s="4"/>
      <c r="EQ700" s="4"/>
      <c r="ER700" s="4"/>
      <c r="ES700" s="4"/>
      <c r="ET700" s="4"/>
      <c r="EU700" s="4"/>
      <c r="EV700" s="4"/>
      <c r="EW700" s="4"/>
      <c r="EX700" s="4"/>
      <c r="EY700" s="3"/>
      <c r="EZ700" s="3"/>
      <c r="FA700" s="3"/>
      <c r="FB700" s="3"/>
      <c r="FC700" s="3"/>
      <c r="FD700" s="3"/>
      <c r="FE700" s="3"/>
      <c r="FF700" s="3"/>
      <c r="FG700" s="3"/>
      <c r="FH700" s="3"/>
      <c r="FI700" s="3"/>
      <c r="FJ700" s="3"/>
      <c r="FK700" s="3"/>
      <c r="FL700" s="3"/>
      <c r="FM700" s="3"/>
      <c r="FN700" s="3"/>
      <c r="FO700" s="3"/>
      <c r="FP700" s="3"/>
      <c r="FQ700" s="3"/>
      <c r="FR700" s="3"/>
      <c r="FS700" s="3"/>
      <c r="FT700" s="3"/>
      <c r="FU700" s="3"/>
      <c r="FV700" s="3"/>
      <c r="FW700" s="3"/>
      <c r="FX700" s="3"/>
      <c r="FY700" s="3"/>
      <c r="FZ700" s="3"/>
      <c r="GA700" s="3"/>
      <c r="GB700" s="3"/>
      <c r="GC700" s="3"/>
      <c r="GD700" s="3"/>
      <c r="GE700" s="3"/>
      <c r="GF700" s="3"/>
      <c r="GG700" s="3"/>
      <c r="GH700" s="3"/>
      <c r="GI700" s="3"/>
      <c r="GJ700" s="3"/>
      <c r="GK700" s="3"/>
      <c r="GL700" s="3"/>
      <c r="GM700" s="3"/>
      <c r="GN700" s="3"/>
      <c r="GO700" s="3"/>
      <c r="GP700" s="3"/>
      <c r="GQ700" s="3"/>
      <c r="GR700" s="3"/>
      <c r="GS700" s="3"/>
      <c r="GT700" s="3"/>
      <c r="GU700" s="3"/>
      <c r="GV700" s="3"/>
      <c r="GW700" s="3"/>
      <c r="GX700" s="3"/>
      <c r="GY700" s="3"/>
      <c r="GZ700" s="3"/>
      <c r="HA700" s="3"/>
      <c r="HB700" s="3"/>
      <c r="HC700" s="3"/>
      <c r="HD700" s="3"/>
      <c r="HE700" s="3"/>
      <c r="HF700" s="3"/>
      <c r="HG700" s="3"/>
      <c r="HH700" s="3"/>
      <c r="HI700" s="3"/>
      <c r="HJ700" s="3"/>
      <c r="HK700" s="3"/>
      <c r="HL700" s="3"/>
      <c r="HM700" s="3"/>
      <c r="HN700" s="3"/>
      <c r="HO700" s="3"/>
      <c r="HP700" s="3"/>
      <c r="HQ700" s="3"/>
      <c r="HR700" s="3"/>
      <c r="HS700" s="3"/>
      <c r="HT700" s="3"/>
      <c r="HU700" s="3"/>
      <c r="HV700" s="3"/>
      <c r="HW700" s="3"/>
      <c r="HX700" s="3"/>
      <c r="HY700" s="3"/>
      <c r="HZ700" s="3"/>
      <c r="IA700" s="3"/>
      <c r="IB700" s="3"/>
      <c r="IC700" s="3"/>
      <c r="ID700" s="3"/>
      <c r="IE700" s="3"/>
      <c r="IF700" s="3"/>
      <c r="IG700" s="3"/>
      <c r="IH700" s="3"/>
      <c r="II700" s="3"/>
      <c r="IJ700" s="3"/>
      <c r="IK700" s="3"/>
      <c r="IL700" s="3"/>
      <c r="IM700" s="3"/>
      <c r="IN700" s="3"/>
      <c r="IO700" s="3"/>
      <c r="IP700" s="3"/>
      <c r="IQ700" s="3"/>
      <c r="IR700" s="3"/>
      <c r="IS700" s="3"/>
      <c r="IT700" s="3"/>
      <c r="IU700" s="3"/>
      <c r="IV700" s="3"/>
      <c r="IW700" s="3"/>
      <c r="IX700" s="3"/>
      <c r="IY700" s="3"/>
      <c r="IZ700" s="3"/>
      <c r="JA700" s="3"/>
      <c r="JB700" s="3"/>
      <c r="JC700" s="3"/>
      <c r="JD700" s="3"/>
      <c r="JE700" s="3"/>
      <c r="JF700" s="3"/>
      <c r="JG700" s="3"/>
      <c r="JH700" s="3"/>
      <c r="JI700" s="3"/>
      <c r="JJ700" s="3"/>
      <c r="JK700" s="3"/>
      <c r="JL700" s="3"/>
      <c r="JM700" s="3"/>
      <c r="JN700" s="3"/>
      <c r="JO700" s="3"/>
      <c r="JP700" s="3"/>
      <c r="JQ700" s="3"/>
      <c r="JR700" s="3"/>
      <c r="JS700" s="3"/>
      <c r="JT700" s="3"/>
      <c r="JU700" s="3"/>
      <c r="JV700" s="3"/>
      <c r="JW700" s="3"/>
      <c r="JX700" s="3"/>
      <c r="JY700" s="3"/>
      <c r="JZ700" s="3"/>
      <c r="KA700" s="3"/>
      <c r="KB700" s="3"/>
      <c r="KC700" s="3"/>
      <c r="KD700" s="3"/>
      <c r="KE700" s="3"/>
      <c r="KF700" s="3"/>
      <c r="KG700" s="3"/>
      <c r="KH700" s="3"/>
      <c r="KI700" s="3"/>
      <c r="KJ700" s="3"/>
      <c r="KK700" s="3"/>
      <c r="KL700" s="3"/>
      <c r="KM700" s="3"/>
      <c r="KN700" s="3"/>
    </row>
    <row r="701" spans="1:300">
      <c r="A701" s="3">
        <v>0</v>
      </c>
      <c r="B70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701)))"),"")</f>
        <v/>
      </c>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c r="AK701" s="4"/>
      <c r="AL701" s="4"/>
      <c r="AM701" s="4"/>
      <c r="AN701" s="4"/>
      <c r="AO701" s="4"/>
      <c r="AP701" s="4"/>
      <c r="AQ701" s="4"/>
      <c r="AR701" s="4"/>
      <c r="AS701" s="4"/>
      <c r="AT701" s="4"/>
      <c r="AU701" s="4"/>
      <c r="AV701" s="4"/>
      <c r="AW701" s="4"/>
      <c r="AX701" s="4"/>
      <c r="AY701" s="4"/>
      <c r="AZ701" s="4"/>
      <c r="BA701" s="4"/>
      <c r="BB701" s="4"/>
      <c r="BC701" s="4"/>
      <c r="BD701" s="4"/>
      <c r="BE701" s="4"/>
      <c r="BF701" s="4"/>
      <c r="BG701" s="4"/>
      <c r="BH701" s="4"/>
      <c r="BI701" s="4"/>
      <c r="BJ701" s="4"/>
      <c r="BK701" s="4"/>
      <c r="BL701" s="4"/>
      <c r="BM701" s="4"/>
      <c r="BN701" s="4"/>
      <c r="BO701" s="4"/>
      <c r="BP701" s="4"/>
      <c r="BQ701" s="4"/>
      <c r="BR701" s="4"/>
      <c r="BS701" s="4"/>
      <c r="BT701" s="4"/>
      <c r="BU701" s="4"/>
      <c r="BV701" s="4"/>
      <c r="BW701" s="4"/>
      <c r="BX701" s="4"/>
      <c r="BY701" s="4"/>
      <c r="BZ701" s="4"/>
      <c r="CA701" s="4"/>
      <c r="CB701" s="4"/>
      <c r="CC701" s="4"/>
      <c r="CD701" s="4"/>
      <c r="CE701" s="4"/>
      <c r="CF701" s="4"/>
      <c r="CG701" s="4"/>
      <c r="CH701" s="4"/>
      <c r="CI701" s="4"/>
      <c r="CJ701" s="4"/>
      <c r="CK701" s="4"/>
      <c r="CL701" s="4"/>
      <c r="CM701" s="4"/>
      <c r="CN701" s="4"/>
      <c r="CO701" s="4"/>
      <c r="CP701" s="4"/>
      <c r="CQ701" s="4"/>
      <c r="CR701" s="4"/>
      <c r="CS701" s="4"/>
      <c r="CT701" s="4"/>
      <c r="CU701" s="4"/>
      <c r="CV701" s="4"/>
      <c r="CW701" s="4"/>
      <c r="CX701" s="4"/>
      <c r="CY701" s="4"/>
      <c r="CZ701" s="4"/>
      <c r="DA701" s="4"/>
      <c r="DB701" s="4"/>
      <c r="DC701" s="4"/>
      <c r="DD701" s="4"/>
      <c r="DE701" s="4"/>
      <c r="DF701" s="4"/>
      <c r="DG701" s="4"/>
      <c r="DH701" s="4"/>
      <c r="DI701" s="4"/>
      <c r="DJ701" s="4"/>
      <c r="DK701" s="4"/>
      <c r="DL701" s="4"/>
      <c r="DM701" s="4"/>
      <c r="DN701" s="4"/>
      <c r="DO701" s="4"/>
      <c r="DP701" s="4"/>
      <c r="DQ701" s="4"/>
      <c r="DR701" s="4"/>
      <c r="DS701" s="4"/>
      <c r="DT701" s="4"/>
      <c r="DU701" s="4"/>
      <c r="DV701" s="4"/>
      <c r="DW701" s="4"/>
      <c r="DX701" s="4"/>
      <c r="DY701" s="4"/>
      <c r="DZ701" s="4"/>
      <c r="EA701" s="4"/>
      <c r="EB701" s="4"/>
      <c r="EC701" s="4"/>
      <c r="ED701" s="4"/>
      <c r="EE701" s="4"/>
      <c r="EF701" s="4"/>
      <c r="EG701" s="4"/>
      <c r="EH701" s="4"/>
      <c r="EI701" s="4"/>
      <c r="EJ701" s="4"/>
      <c r="EK701" s="4"/>
      <c r="EL701" s="4"/>
      <c r="EM701" s="4"/>
      <c r="EN701" s="4"/>
      <c r="EO701" s="4"/>
      <c r="EP701" s="4"/>
      <c r="EQ701" s="4"/>
      <c r="ER701" s="4"/>
      <c r="ES701" s="4"/>
      <c r="ET701" s="4"/>
      <c r="EU701" s="4"/>
      <c r="EV701" s="4"/>
      <c r="EW701" s="4"/>
      <c r="EX701" s="4"/>
      <c r="EY701" s="3"/>
      <c r="EZ701" s="3"/>
      <c r="FA701" s="3"/>
      <c r="FB701" s="3"/>
      <c r="FC701" s="3"/>
      <c r="FD701" s="3"/>
      <c r="FE701" s="3"/>
      <c r="FF701" s="3"/>
      <c r="FG701" s="3"/>
      <c r="FH701" s="3"/>
      <c r="FI701" s="3"/>
      <c r="FJ701" s="3"/>
      <c r="FK701" s="3"/>
      <c r="FL701" s="3"/>
      <c r="FM701" s="3"/>
      <c r="FN701" s="3"/>
      <c r="FO701" s="3"/>
      <c r="FP701" s="3"/>
      <c r="FQ701" s="3"/>
      <c r="FR701" s="3"/>
      <c r="FS701" s="3"/>
      <c r="FT701" s="3"/>
      <c r="FU701" s="3"/>
      <c r="FV701" s="3"/>
      <c r="FW701" s="3"/>
      <c r="FX701" s="3"/>
      <c r="FY701" s="3"/>
      <c r="FZ701" s="3"/>
      <c r="GA701" s="3"/>
      <c r="GB701" s="3"/>
      <c r="GC701" s="3"/>
      <c r="GD701" s="3"/>
      <c r="GE701" s="3"/>
      <c r="GF701" s="3"/>
      <c r="GG701" s="3"/>
      <c r="GH701" s="3"/>
      <c r="GI701" s="3"/>
      <c r="GJ701" s="3"/>
      <c r="GK701" s="3"/>
      <c r="GL701" s="3"/>
      <c r="GM701" s="3"/>
      <c r="GN701" s="3"/>
      <c r="GO701" s="3"/>
      <c r="GP701" s="3"/>
      <c r="GQ701" s="3"/>
      <c r="GR701" s="3"/>
      <c r="GS701" s="3"/>
      <c r="GT701" s="3"/>
      <c r="GU701" s="3"/>
      <c r="GV701" s="3"/>
      <c r="GW701" s="3"/>
      <c r="GX701" s="3"/>
      <c r="GY701" s="3"/>
      <c r="GZ701" s="3"/>
      <c r="HA701" s="3"/>
      <c r="HB701" s="3"/>
      <c r="HC701" s="3"/>
      <c r="HD701" s="3"/>
      <c r="HE701" s="3"/>
      <c r="HF701" s="3"/>
      <c r="HG701" s="3"/>
      <c r="HH701" s="3"/>
      <c r="HI701" s="3"/>
      <c r="HJ701" s="3"/>
      <c r="HK701" s="3"/>
      <c r="HL701" s="3"/>
      <c r="HM701" s="3"/>
      <c r="HN701" s="3"/>
      <c r="HO701" s="3"/>
      <c r="HP701" s="3"/>
      <c r="HQ701" s="3"/>
      <c r="HR701" s="3"/>
      <c r="HS701" s="3"/>
      <c r="HT701" s="3"/>
      <c r="HU701" s="3"/>
      <c r="HV701" s="3"/>
      <c r="HW701" s="3"/>
      <c r="HX701" s="3"/>
      <c r="HY701" s="3"/>
      <c r="HZ701" s="3"/>
      <c r="IA701" s="3"/>
      <c r="IB701" s="3"/>
      <c r="IC701" s="3"/>
      <c r="ID701" s="3"/>
      <c r="IE701" s="3"/>
      <c r="IF701" s="3"/>
      <c r="IG701" s="3"/>
      <c r="IH701" s="3"/>
      <c r="II701" s="3"/>
      <c r="IJ701" s="3"/>
      <c r="IK701" s="3"/>
      <c r="IL701" s="3"/>
      <c r="IM701" s="3"/>
      <c r="IN701" s="3"/>
      <c r="IO701" s="3"/>
      <c r="IP701" s="3"/>
      <c r="IQ701" s="3"/>
      <c r="IR701" s="3"/>
      <c r="IS701" s="3"/>
      <c r="IT701" s="3"/>
      <c r="IU701" s="3"/>
      <c r="IV701" s="3"/>
      <c r="IW701" s="3"/>
      <c r="IX701" s="3"/>
      <c r="IY701" s="3"/>
      <c r="IZ701" s="3"/>
      <c r="JA701" s="3"/>
      <c r="JB701" s="3"/>
      <c r="JC701" s="3"/>
      <c r="JD701" s="3"/>
      <c r="JE701" s="3"/>
      <c r="JF701" s="3"/>
      <c r="JG701" s="3"/>
      <c r="JH701" s="3"/>
      <c r="JI701" s="3"/>
      <c r="JJ701" s="3"/>
      <c r="JK701" s="3"/>
      <c r="JL701" s="3"/>
      <c r="JM701" s="3"/>
      <c r="JN701" s="3"/>
      <c r="JO701" s="3"/>
      <c r="JP701" s="3"/>
      <c r="JQ701" s="3"/>
      <c r="JR701" s="3"/>
      <c r="JS701" s="3"/>
      <c r="JT701" s="3"/>
      <c r="JU701" s="3"/>
      <c r="JV701" s="3"/>
      <c r="JW701" s="3"/>
      <c r="JX701" s="3"/>
      <c r="JY701" s="3"/>
      <c r="JZ701" s="3"/>
      <c r="KA701" s="3"/>
      <c r="KB701" s="3"/>
      <c r="KC701" s="3"/>
      <c r="KD701" s="3"/>
      <c r="KE701" s="3"/>
      <c r="KF701" s="3"/>
      <c r="KG701" s="3"/>
      <c r="KH701" s="3"/>
      <c r="KI701" s="3"/>
      <c r="KJ701" s="3"/>
      <c r="KK701" s="3"/>
      <c r="KL701" s="3"/>
      <c r="KM701" s="3"/>
      <c r="KN701" s="3"/>
    </row>
    <row r="702" spans="1:300">
      <c r="A702" s="3">
        <v>0</v>
      </c>
      <c r="B70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702)))"),"")</f>
        <v/>
      </c>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c r="AK702" s="4"/>
      <c r="AL702" s="4"/>
      <c r="AM702" s="4"/>
      <c r="AN702" s="4"/>
      <c r="AO702" s="4"/>
      <c r="AP702" s="4"/>
      <c r="AQ702" s="4"/>
      <c r="AR702" s="4"/>
      <c r="AS702" s="4"/>
      <c r="AT702" s="4"/>
      <c r="AU702" s="4"/>
      <c r="AV702" s="4"/>
      <c r="AW702" s="4"/>
      <c r="AX702" s="4"/>
      <c r="AY702" s="4"/>
      <c r="AZ702" s="4"/>
      <c r="BA702" s="4"/>
      <c r="BB702" s="4"/>
      <c r="BC702" s="4"/>
      <c r="BD702" s="4"/>
      <c r="BE702" s="4"/>
      <c r="BF702" s="4"/>
      <c r="BG702" s="4"/>
      <c r="BH702" s="4"/>
      <c r="BI702" s="4"/>
      <c r="BJ702" s="4"/>
      <c r="BK702" s="4"/>
      <c r="BL702" s="4"/>
      <c r="BM702" s="4"/>
      <c r="BN702" s="4"/>
      <c r="BO702" s="4"/>
      <c r="BP702" s="4"/>
      <c r="BQ702" s="4"/>
      <c r="BR702" s="4"/>
      <c r="BS702" s="4"/>
      <c r="BT702" s="4"/>
      <c r="BU702" s="4"/>
      <c r="BV702" s="4"/>
      <c r="BW702" s="4"/>
      <c r="BX702" s="4"/>
      <c r="BY702" s="4"/>
      <c r="BZ702" s="4"/>
      <c r="CA702" s="4"/>
      <c r="CB702" s="4"/>
      <c r="CC702" s="4"/>
      <c r="CD702" s="4"/>
      <c r="CE702" s="4"/>
      <c r="CF702" s="4"/>
      <c r="CG702" s="4"/>
      <c r="CH702" s="4"/>
      <c r="CI702" s="4"/>
      <c r="CJ702" s="4"/>
      <c r="CK702" s="4"/>
      <c r="CL702" s="4"/>
      <c r="CM702" s="4"/>
      <c r="CN702" s="4"/>
      <c r="CO702" s="4"/>
      <c r="CP702" s="4"/>
      <c r="CQ702" s="4"/>
      <c r="CR702" s="4"/>
      <c r="CS702" s="4"/>
      <c r="CT702" s="4"/>
      <c r="CU702" s="4"/>
      <c r="CV702" s="4"/>
      <c r="CW702" s="4"/>
      <c r="CX702" s="4"/>
      <c r="CY702" s="4"/>
      <c r="CZ702" s="4"/>
      <c r="DA702" s="4"/>
      <c r="DB702" s="4"/>
      <c r="DC702" s="4"/>
      <c r="DD702" s="4"/>
      <c r="DE702" s="4"/>
      <c r="DF702" s="4"/>
      <c r="DG702" s="4"/>
      <c r="DH702" s="4"/>
      <c r="DI702" s="4"/>
      <c r="DJ702" s="4"/>
      <c r="DK702" s="4"/>
      <c r="DL702" s="4"/>
      <c r="DM702" s="4"/>
      <c r="DN702" s="4"/>
      <c r="DO702" s="4"/>
      <c r="DP702" s="4"/>
      <c r="DQ702" s="4"/>
      <c r="DR702" s="4"/>
      <c r="DS702" s="4"/>
      <c r="DT702" s="4"/>
      <c r="DU702" s="4"/>
      <c r="DV702" s="4"/>
      <c r="DW702" s="4"/>
      <c r="DX702" s="4"/>
      <c r="DY702" s="4"/>
      <c r="DZ702" s="4"/>
      <c r="EA702" s="4"/>
      <c r="EB702" s="4"/>
      <c r="EC702" s="4"/>
      <c r="ED702" s="4"/>
      <c r="EE702" s="4"/>
      <c r="EF702" s="4"/>
      <c r="EG702" s="4"/>
      <c r="EH702" s="4"/>
      <c r="EI702" s="4"/>
      <c r="EJ702" s="4"/>
      <c r="EK702" s="4"/>
      <c r="EL702" s="4"/>
      <c r="EM702" s="4"/>
      <c r="EN702" s="4"/>
      <c r="EO702" s="4"/>
      <c r="EP702" s="4"/>
      <c r="EQ702" s="4"/>
      <c r="ER702" s="4"/>
      <c r="ES702" s="4"/>
      <c r="ET702" s="4"/>
      <c r="EU702" s="4"/>
      <c r="EV702" s="4"/>
      <c r="EW702" s="4"/>
      <c r="EX702" s="4"/>
      <c r="EY702" s="3"/>
      <c r="EZ702" s="3"/>
      <c r="FA702" s="3"/>
      <c r="FB702" s="3"/>
      <c r="FC702" s="3"/>
      <c r="FD702" s="3"/>
      <c r="FE702" s="3"/>
      <c r="FF702" s="3"/>
      <c r="FG702" s="3"/>
      <c r="FH702" s="3"/>
      <c r="FI702" s="3"/>
      <c r="FJ702" s="3"/>
      <c r="FK702" s="3"/>
      <c r="FL702" s="3"/>
      <c r="FM702" s="3"/>
      <c r="FN702" s="3"/>
      <c r="FO702" s="3"/>
      <c r="FP702" s="3"/>
      <c r="FQ702" s="3"/>
      <c r="FR702" s="3"/>
      <c r="FS702" s="3"/>
      <c r="FT702" s="3"/>
      <c r="FU702" s="3"/>
      <c r="FV702" s="3"/>
      <c r="FW702" s="3"/>
      <c r="FX702" s="3"/>
      <c r="FY702" s="3"/>
      <c r="FZ702" s="3"/>
      <c r="GA702" s="3"/>
      <c r="GB702" s="3"/>
      <c r="GC702" s="3"/>
      <c r="GD702" s="3"/>
      <c r="GE702" s="3"/>
      <c r="GF702" s="3"/>
      <c r="GG702" s="3"/>
      <c r="GH702" s="3"/>
      <c r="GI702" s="3"/>
      <c r="GJ702" s="3"/>
      <c r="GK702" s="3"/>
      <c r="GL702" s="3"/>
      <c r="GM702" s="3"/>
      <c r="GN702" s="3"/>
      <c r="GO702" s="3"/>
      <c r="GP702" s="3"/>
      <c r="GQ702" s="3"/>
      <c r="GR702" s="3"/>
      <c r="GS702" s="3"/>
      <c r="GT702" s="3"/>
      <c r="GU702" s="3"/>
      <c r="GV702" s="3"/>
      <c r="GW702" s="3"/>
      <c r="GX702" s="3"/>
      <c r="GY702" s="3"/>
      <c r="GZ702" s="3"/>
      <c r="HA702" s="3"/>
      <c r="HB702" s="3"/>
      <c r="HC702" s="3"/>
      <c r="HD702" s="3"/>
      <c r="HE702" s="3"/>
      <c r="HF702" s="3"/>
      <c r="HG702" s="3"/>
      <c r="HH702" s="3"/>
      <c r="HI702" s="3"/>
      <c r="HJ702" s="3"/>
      <c r="HK702" s="3"/>
      <c r="HL702" s="3"/>
      <c r="HM702" s="3"/>
      <c r="HN702" s="3"/>
      <c r="HO702" s="3"/>
      <c r="HP702" s="3"/>
      <c r="HQ702" s="3"/>
      <c r="HR702" s="3"/>
      <c r="HS702" s="3"/>
      <c r="HT702" s="3"/>
      <c r="HU702" s="3"/>
      <c r="HV702" s="3"/>
      <c r="HW702" s="3"/>
      <c r="HX702" s="3"/>
      <c r="HY702" s="3"/>
      <c r="HZ702" s="3"/>
      <c r="IA702" s="3"/>
      <c r="IB702" s="3"/>
      <c r="IC702" s="3"/>
      <c r="ID702" s="3"/>
      <c r="IE702" s="3"/>
      <c r="IF702" s="3"/>
      <c r="IG702" s="3"/>
      <c r="IH702" s="3"/>
      <c r="II702" s="3"/>
      <c r="IJ702" s="3"/>
      <c r="IK702" s="3"/>
      <c r="IL702" s="3"/>
      <c r="IM702" s="3"/>
      <c r="IN702" s="3"/>
      <c r="IO702" s="3"/>
      <c r="IP702" s="3"/>
      <c r="IQ702" s="3"/>
      <c r="IR702" s="3"/>
      <c r="IS702" s="3"/>
      <c r="IT702" s="3"/>
      <c r="IU702" s="3"/>
      <c r="IV702" s="3"/>
      <c r="IW702" s="3"/>
      <c r="IX702" s="3"/>
      <c r="IY702" s="3"/>
      <c r="IZ702" s="3"/>
      <c r="JA702" s="3"/>
      <c r="JB702" s="3"/>
      <c r="JC702" s="3"/>
      <c r="JD702" s="3"/>
      <c r="JE702" s="3"/>
      <c r="JF702" s="3"/>
      <c r="JG702" s="3"/>
      <c r="JH702" s="3"/>
      <c r="JI702" s="3"/>
      <c r="JJ702" s="3"/>
      <c r="JK702" s="3"/>
      <c r="JL702" s="3"/>
      <c r="JM702" s="3"/>
      <c r="JN702" s="3"/>
      <c r="JO702" s="3"/>
      <c r="JP702" s="3"/>
      <c r="JQ702" s="3"/>
      <c r="JR702" s="3"/>
      <c r="JS702" s="3"/>
      <c r="JT702" s="3"/>
      <c r="JU702" s="3"/>
      <c r="JV702" s="3"/>
      <c r="JW702" s="3"/>
      <c r="JX702" s="3"/>
      <c r="JY702" s="3"/>
      <c r="JZ702" s="3"/>
      <c r="KA702" s="3"/>
      <c r="KB702" s="3"/>
      <c r="KC702" s="3"/>
      <c r="KD702" s="3"/>
      <c r="KE702" s="3"/>
      <c r="KF702" s="3"/>
      <c r="KG702" s="3"/>
      <c r="KH702" s="3"/>
      <c r="KI702" s="3"/>
      <c r="KJ702" s="3"/>
      <c r="KK702" s="3"/>
      <c r="KL702" s="3"/>
      <c r="KM702" s="3"/>
      <c r="KN702" s="3"/>
    </row>
    <row r="703" spans="1:300">
      <c r="A703" s="3">
        <v>0</v>
      </c>
      <c r="B70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703)))"),"")</f>
        <v/>
      </c>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c r="AQ703" s="4"/>
      <c r="AR703" s="4"/>
      <c r="AS703" s="4"/>
      <c r="AT703" s="4"/>
      <c r="AU703" s="4"/>
      <c r="AV703" s="4"/>
      <c r="AW703" s="4"/>
      <c r="AX703" s="4"/>
      <c r="AY703" s="4"/>
      <c r="AZ703" s="4"/>
      <c r="BA703" s="4"/>
      <c r="BB703" s="4"/>
      <c r="BC703" s="4"/>
      <c r="BD703" s="4"/>
      <c r="BE703" s="4"/>
      <c r="BF703" s="4"/>
      <c r="BG703" s="4"/>
      <c r="BH703" s="4"/>
      <c r="BI703" s="4"/>
      <c r="BJ703" s="4"/>
      <c r="BK703" s="4"/>
      <c r="BL703" s="4"/>
      <c r="BM703" s="4"/>
      <c r="BN703" s="4"/>
      <c r="BO703" s="4"/>
      <c r="BP703" s="4"/>
      <c r="BQ703" s="4"/>
      <c r="BR703" s="4"/>
      <c r="BS703" s="4"/>
      <c r="BT703" s="4"/>
      <c r="BU703" s="4"/>
      <c r="BV703" s="4"/>
      <c r="BW703" s="4"/>
      <c r="BX703" s="4"/>
      <c r="BY703" s="4"/>
      <c r="BZ703" s="4"/>
      <c r="CA703" s="4"/>
      <c r="CB703" s="4"/>
      <c r="CC703" s="4"/>
      <c r="CD703" s="4"/>
      <c r="CE703" s="4"/>
      <c r="CF703" s="4"/>
      <c r="CG703" s="4"/>
      <c r="CH703" s="4"/>
      <c r="CI703" s="4"/>
      <c r="CJ703" s="4"/>
      <c r="CK703" s="4"/>
      <c r="CL703" s="4"/>
      <c r="CM703" s="4"/>
      <c r="CN703" s="4"/>
      <c r="CO703" s="4"/>
      <c r="CP703" s="4"/>
      <c r="CQ703" s="4"/>
      <c r="CR703" s="4"/>
      <c r="CS703" s="4"/>
      <c r="CT703" s="4"/>
      <c r="CU703" s="4"/>
      <c r="CV703" s="4"/>
      <c r="CW703" s="4"/>
      <c r="CX703" s="4"/>
      <c r="CY703" s="4"/>
      <c r="CZ703" s="4"/>
      <c r="DA703" s="4"/>
      <c r="DB703" s="4"/>
      <c r="DC703" s="4"/>
      <c r="DD703" s="4"/>
      <c r="DE703" s="4"/>
      <c r="DF703" s="4"/>
      <c r="DG703" s="4"/>
      <c r="DH703" s="4"/>
      <c r="DI703" s="4"/>
      <c r="DJ703" s="4"/>
      <c r="DK703" s="4"/>
      <c r="DL703" s="4"/>
      <c r="DM703" s="4"/>
      <c r="DN703" s="4"/>
      <c r="DO703" s="4"/>
      <c r="DP703" s="4"/>
      <c r="DQ703" s="4"/>
      <c r="DR703" s="4"/>
      <c r="DS703" s="4"/>
      <c r="DT703" s="4"/>
      <c r="DU703" s="4"/>
      <c r="DV703" s="4"/>
      <c r="DW703" s="4"/>
      <c r="DX703" s="4"/>
      <c r="DY703" s="4"/>
      <c r="DZ703" s="4"/>
      <c r="EA703" s="4"/>
      <c r="EB703" s="4"/>
      <c r="EC703" s="4"/>
      <c r="ED703" s="4"/>
      <c r="EE703" s="4"/>
      <c r="EF703" s="4"/>
      <c r="EG703" s="4"/>
      <c r="EH703" s="4"/>
      <c r="EI703" s="4"/>
      <c r="EJ703" s="4"/>
      <c r="EK703" s="4"/>
      <c r="EL703" s="4"/>
      <c r="EM703" s="4"/>
      <c r="EN703" s="4"/>
      <c r="EO703" s="4"/>
      <c r="EP703" s="4"/>
      <c r="EQ703" s="4"/>
      <c r="ER703" s="4"/>
      <c r="ES703" s="4"/>
      <c r="ET703" s="4"/>
      <c r="EU703" s="4"/>
      <c r="EV703" s="4"/>
      <c r="EW703" s="4"/>
      <c r="EX703" s="4"/>
      <c r="EY703" s="3"/>
      <c r="EZ703" s="3"/>
      <c r="FA703" s="3"/>
      <c r="FB703" s="3"/>
      <c r="FC703" s="3"/>
      <c r="FD703" s="3"/>
      <c r="FE703" s="3"/>
      <c r="FF703" s="3"/>
      <c r="FG703" s="3"/>
      <c r="FH703" s="3"/>
      <c r="FI703" s="3"/>
      <c r="FJ703" s="3"/>
      <c r="FK703" s="3"/>
      <c r="FL703" s="3"/>
      <c r="FM703" s="3"/>
      <c r="FN703" s="3"/>
      <c r="FO703" s="3"/>
      <c r="FP703" s="3"/>
      <c r="FQ703" s="3"/>
      <c r="FR703" s="3"/>
      <c r="FS703" s="3"/>
      <c r="FT703" s="3"/>
      <c r="FU703" s="3"/>
      <c r="FV703" s="3"/>
      <c r="FW703" s="3"/>
      <c r="FX703" s="3"/>
      <c r="FY703" s="3"/>
      <c r="FZ703" s="3"/>
      <c r="GA703" s="3"/>
      <c r="GB703" s="3"/>
      <c r="GC703" s="3"/>
      <c r="GD703" s="3"/>
      <c r="GE703" s="3"/>
      <c r="GF703" s="3"/>
      <c r="GG703" s="3"/>
      <c r="GH703" s="3"/>
      <c r="GI703" s="3"/>
      <c r="GJ703" s="3"/>
      <c r="GK703" s="3"/>
      <c r="GL703" s="3"/>
      <c r="GM703" s="3"/>
      <c r="GN703" s="3"/>
      <c r="GO703" s="3"/>
      <c r="GP703" s="3"/>
      <c r="GQ703" s="3"/>
      <c r="GR703" s="3"/>
      <c r="GS703" s="3"/>
      <c r="GT703" s="3"/>
      <c r="GU703" s="3"/>
      <c r="GV703" s="3"/>
      <c r="GW703" s="3"/>
      <c r="GX703" s="3"/>
      <c r="GY703" s="3"/>
      <c r="GZ703" s="3"/>
      <c r="HA703" s="3"/>
      <c r="HB703" s="3"/>
      <c r="HC703" s="3"/>
      <c r="HD703" s="3"/>
      <c r="HE703" s="3"/>
      <c r="HF703" s="3"/>
      <c r="HG703" s="3"/>
      <c r="HH703" s="3"/>
      <c r="HI703" s="3"/>
      <c r="HJ703" s="3"/>
      <c r="HK703" s="3"/>
      <c r="HL703" s="3"/>
      <c r="HM703" s="3"/>
      <c r="HN703" s="3"/>
      <c r="HO703" s="3"/>
      <c r="HP703" s="3"/>
      <c r="HQ703" s="3"/>
      <c r="HR703" s="3"/>
      <c r="HS703" s="3"/>
      <c r="HT703" s="3"/>
      <c r="HU703" s="3"/>
      <c r="HV703" s="3"/>
      <c r="HW703" s="3"/>
      <c r="HX703" s="3"/>
      <c r="HY703" s="3"/>
      <c r="HZ703" s="3"/>
      <c r="IA703" s="3"/>
      <c r="IB703" s="3"/>
      <c r="IC703" s="3"/>
      <c r="ID703" s="3"/>
      <c r="IE703" s="3"/>
      <c r="IF703" s="3"/>
      <c r="IG703" s="3"/>
      <c r="IH703" s="3"/>
      <c r="II703" s="3"/>
      <c r="IJ703" s="3"/>
      <c r="IK703" s="3"/>
      <c r="IL703" s="3"/>
      <c r="IM703" s="3"/>
      <c r="IN703" s="3"/>
      <c r="IO703" s="3"/>
      <c r="IP703" s="3"/>
      <c r="IQ703" s="3"/>
      <c r="IR703" s="3"/>
      <c r="IS703" s="3"/>
      <c r="IT703" s="3"/>
      <c r="IU703" s="3"/>
      <c r="IV703" s="3"/>
      <c r="IW703" s="3"/>
      <c r="IX703" s="3"/>
      <c r="IY703" s="3"/>
      <c r="IZ703" s="3"/>
      <c r="JA703" s="3"/>
      <c r="JB703" s="3"/>
      <c r="JC703" s="3"/>
      <c r="JD703" s="3"/>
      <c r="JE703" s="3"/>
      <c r="JF703" s="3"/>
      <c r="JG703" s="3"/>
      <c r="JH703" s="3"/>
      <c r="JI703" s="3"/>
      <c r="JJ703" s="3"/>
      <c r="JK703" s="3"/>
      <c r="JL703" s="3"/>
      <c r="JM703" s="3"/>
      <c r="JN703" s="3"/>
      <c r="JO703" s="3"/>
      <c r="JP703" s="3"/>
      <c r="JQ703" s="3"/>
      <c r="JR703" s="3"/>
      <c r="JS703" s="3"/>
      <c r="JT703" s="3"/>
      <c r="JU703" s="3"/>
      <c r="JV703" s="3"/>
      <c r="JW703" s="3"/>
      <c r="JX703" s="3"/>
      <c r="JY703" s="3"/>
      <c r="JZ703" s="3"/>
      <c r="KA703" s="3"/>
      <c r="KB703" s="3"/>
      <c r="KC703" s="3"/>
      <c r="KD703" s="3"/>
      <c r="KE703" s="3"/>
      <c r="KF703" s="3"/>
      <c r="KG703" s="3"/>
      <c r="KH703" s="3"/>
      <c r="KI703" s="3"/>
      <c r="KJ703" s="3"/>
      <c r="KK703" s="3"/>
      <c r="KL703" s="3"/>
      <c r="KM703" s="3"/>
      <c r="KN703" s="3"/>
    </row>
    <row r="704" spans="1:300">
      <c r="A704" s="3">
        <v>0</v>
      </c>
      <c r="B70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704)))"),"")</f>
        <v/>
      </c>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c r="AK704" s="4"/>
      <c r="AL704" s="4"/>
      <c r="AM704" s="4"/>
      <c r="AN704" s="4"/>
      <c r="AO704" s="4"/>
      <c r="AP704" s="4"/>
      <c r="AQ704" s="4"/>
      <c r="AR704" s="4"/>
      <c r="AS704" s="4"/>
      <c r="AT704" s="4"/>
      <c r="AU704" s="4"/>
      <c r="AV704" s="4"/>
      <c r="AW704" s="4"/>
      <c r="AX704" s="4"/>
      <c r="AY704" s="4"/>
      <c r="AZ704" s="4"/>
      <c r="BA704" s="4"/>
      <c r="BB704" s="4"/>
      <c r="BC704" s="4"/>
      <c r="BD704" s="4"/>
      <c r="BE704" s="4"/>
      <c r="BF704" s="4"/>
      <c r="BG704" s="4"/>
      <c r="BH704" s="4"/>
      <c r="BI704" s="4"/>
      <c r="BJ704" s="4"/>
      <c r="BK704" s="4"/>
      <c r="BL704" s="4"/>
      <c r="BM704" s="4"/>
      <c r="BN704" s="4"/>
      <c r="BO704" s="4"/>
      <c r="BP704" s="4"/>
      <c r="BQ704" s="4"/>
      <c r="BR704" s="4"/>
      <c r="BS704" s="4"/>
      <c r="BT704" s="4"/>
      <c r="BU704" s="4"/>
      <c r="BV704" s="4"/>
      <c r="BW704" s="4"/>
      <c r="BX704" s="4"/>
      <c r="BY704" s="4"/>
      <c r="BZ704" s="4"/>
      <c r="CA704" s="4"/>
      <c r="CB704" s="4"/>
      <c r="CC704" s="4"/>
      <c r="CD704" s="4"/>
      <c r="CE704" s="4"/>
      <c r="CF704" s="4"/>
      <c r="CG704" s="4"/>
      <c r="CH704" s="4"/>
      <c r="CI704" s="4"/>
      <c r="CJ704" s="4"/>
      <c r="CK704" s="4"/>
      <c r="CL704" s="4"/>
      <c r="CM704" s="4"/>
      <c r="CN704" s="4"/>
      <c r="CO704" s="4"/>
      <c r="CP704" s="4"/>
      <c r="CQ704" s="4"/>
      <c r="CR704" s="4"/>
      <c r="CS704" s="4"/>
      <c r="CT704" s="4"/>
      <c r="CU704" s="4"/>
      <c r="CV704" s="4"/>
      <c r="CW704" s="4"/>
      <c r="CX704" s="4"/>
      <c r="CY704" s="4"/>
      <c r="CZ704" s="4"/>
      <c r="DA704" s="4"/>
      <c r="DB704" s="4"/>
      <c r="DC704" s="4"/>
      <c r="DD704" s="4"/>
      <c r="DE704" s="4"/>
      <c r="DF704" s="4"/>
      <c r="DG704" s="4"/>
      <c r="DH704" s="4"/>
      <c r="DI704" s="4"/>
      <c r="DJ704" s="4"/>
      <c r="DK704" s="4"/>
      <c r="DL704" s="4"/>
      <c r="DM704" s="4"/>
      <c r="DN704" s="4"/>
      <c r="DO704" s="4"/>
      <c r="DP704" s="4"/>
      <c r="DQ704" s="4"/>
      <c r="DR704" s="4"/>
      <c r="DS704" s="4"/>
      <c r="DT704" s="4"/>
      <c r="DU704" s="4"/>
      <c r="DV704" s="4"/>
      <c r="DW704" s="4"/>
      <c r="DX704" s="4"/>
      <c r="DY704" s="4"/>
      <c r="DZ704" s="4"/>
      <c r="EA704" s="4"/>
      <c r="EB704" s="4"/>
      <c r="EC704" s="4"/>
      <c r="ED704" s="4"/>
      <c r="EE704" s="4"/>
      <c r="EF704" s="4"/>
      <c r="EG704" s="4"/>
      <c r="EH704" s="4"/>
      <c r="EI704" s="4"/>
      <c r="EJ704" s="4"/>
      <c r="EK704" s="4"/>
      <c r="EL704" s="4"/>
      <c r="EM704" s="4"/>
      <c r="EN704" s="4"/>
      <c r="EO704" s="4"/>
      <c r="EP704" s="4"/>
      <c r="EQ704" s="4"/>
      <c r="ER704" s="4"/>
      <c r="ES704" s="4"/>
      <c r="ET704" s="4"/>
      <c r="EU704" s="4"/>
      <c r="EV704" s="4"/>
      <c r="EW704" s="4"/>
      <c r="EX704" s="4"/>
      <c r="EY704" s="3"/>
      <c r="EZ704" s="3"/>
      <c r="FA704" s="3"/>
      <c r="FB704" s="3"/>
      <c r="FC704" s="3"/>
      <c r="FD704" s="3"/>
      <c r="FE704" s="3"/>
      <c r="FF704" s="3"/>
      <c r="FG704" s="3"/>
      <c r="FH704" s="3"/>
      <c r="FI704" s="3"/>
      <c r="FJ704" s="3"/>
      <c r="FK704" s="3"/>
      <c r="FL704" s="3"/>
      <c r="FM704" s="3"/>
      <c r="FN704" s="3"/>
      <c r="FO704" s="3"/>
      <c r="FP704" s="3"/>
      <c r="FQ704" s="3"/>
      <c r="FR704" s="3"/>
      <c r="FS704" s="3"/>
      <c r="FT704" s="3"/>
      <c r="FU704" s="3"/>
      <c r="FV704" s="3"/>
      <c r="FW704" s="3"/>
      <c r="FX704" s="3"/>
      <c r="FY704" s="3"/>
      <c r="FZ704" s="3"/>
      <c r="GA704" s="3"/>
      <c r="GB704" s="3"/>
      <c r="GC704" s="3"/>
      <c r="GD704" s="3"/>
      <c r="GE704" s="3"/>
      <c r="GF704" s="3"/>
      <c r="GG704" s="3"/>
      <c r="GH704" s="3"/>
      <c r="GI704" s="3"/>
      <c r="GJ704" s="3"/>
      <c r="GK704" s="3"/>
      <c r="GL704" s="3"/>
      <c r="GM704" s="3"/>
      <c r="GN704" s="3"/>
      <c r="GO704" s="3"/>
      <c r="GP704" s="3"/>
      <c r="GQ704" s="3"/>
      <c r="GR704" s="3"/>
      <c r="GS704" s="3"/>
      <c r="GT704" s="3"/>
      <c r="GU704" s="3"/>
      <c r="GV704" s="3"/>
      <c r="GW704" s="3"/>
      <c r="GX704" s="3"/>
      <c r="GY704" s="3"/>
      <c r="GZ704" s="3"/>
      <c r="HA704" s="3"/>
      <c r="HB704" s="3"/>
      <c r="HC704" s="3"/>
      <c r="HD704" s="3"/>
      <c r="HE704" s="3"/>
      <c r="HF704" s="3"/>
      <c r="HG704" s="3"/>
      <c r="HH704" s="3"/>
      <c r="HI704" s="3"/>
      <c r="HJ704" s="3"/>
      <c r="HK704" s="3"/>
      <c r="HL704" s="3"/>
      <c r="HM704" s="3"/>
      <c r="HN704" s="3"/>
      <c r="HO704" s="3"/>
      <c r="HP704" s="3"/>
      <c r="HQ704" s="3"/>
      <c r="HR704" s="3"/>
      <c r="HS704" s="3"/>
      <c r="HT704" s="3"/>
      <c r="HU704" s="3"/>
      <c r="HV704" s="3"/>
      <c r="HW704" s="3"/>
      <c r="HX704" s="3"/>
      <c r="HY704" s="3"/>
      <c r="HZ704" s="3"/>
      <c r="IA704" s="3"/>
      <c r="IB704" s="3"/>
      <c r="IC704" s="3"/>
      <c r="ID704" s="3"/>
      <c r="IE704" s="3"/>
      <c r="IF704" s="3"/>
      <c r="IG704" s="3"/>
      <c r="IH704" s="3"/>
      <c r="II704" s="3"/>
      <c r="IJ704" s="3"/>
      <c r="IK704" s="3"/>
      <c r="IL704" s="3"/>
      <c r="IM704" s="3"/>
      <c r="IN704" s="3"/>
      <c r="IO704" s="3"/>
      <c r="IP704" s="3"/>
      <c r="IQ704" s="3"/>
      <c r="IR704" s="3"/>
      <c r="IS704" s="3"/>
      <c r="IT704" s="3"/>
      <c r="IU704" s="3"/>
      <c r="IV704" s="3"/>
      <c r="IW704" s="3"/>
      <c r="IX704" s="3"/>
      <c r="IY704" s="3"/>
      <c r="IZ704" s="3"/>
      <c r="JA704" s="3"/>
      <c r="JB704" s="3"/>
      <c r="JC704" s="3"/>
      <c r="JD704" s="3"/>
      <c r="JE704" s="3"/>
      <c r="JF704" s="3"/>
      <c r="JG704" s="3"/>
      <c r="JH704" s="3"/>
      <c r="JI704" s="3"/>
      <c r="JJ704" s="3"/>
      <c r="JK704" s="3"/>
      <c r="JL704" s="3"/>
      <c r="JM704" s="3"/>
      <c r="JN704" s="3"/>
      <c r="JO704" s="3"/>
      <c r="JP704" s="3"/>
      <c r="JQ704" s="3"/>
      <c r="JR704" s="3"/>
      <c r="JS704" s="3"/>
      <c r="JT704" s="3"/>
      <c r="JU704" s="3"/>
      <c r="JV704" s="3"/>
      <c r="JW704" s="3"/>
      <c r="JX704" s="3"/>
      <c r="JY704" s="3"/>
      <c r="JZ704" s="3"/>
      <c r="KA704" s="3"/>
      <c r="KB704" s="3"/>
      <c r="KC704" s="3"/>
      <c r="KD704" s="3"/>
      <c r="KE704" s="3"/>
      <c r="KF704" s="3"/>
      <c r="KG704" s="3"/>
      <c r="KH704" s="3"/>
      <c r="KI704" s="3"/>
      <c r="KJ704" s="3"/>
      <c r="KK704" s="3"/>
      <c r="KL704" s="3"/>
      <c r="KM704" s="3"/>
      <c r="KN704" s="3"/>
    </row>
    <row r="705" spans="1:300">
      <c r="A705" s="3">
        <v>0</v>
      </c>
      <c r="B70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705)))"),"")</f>
        <v/>
      </c>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c r="AK705" s="4"/>
      <c r="AL705" s="4"/>
      <c r="AM705" s="4"/>
      <c r="AN705" s="4"/>
      <c r="AO705" s="4"/>
      <c r="AP705" s="4"/>
      <c r="AQ705" s="4"/>
      <c r="AR705" s="4"/>
      <c r="AS705" s="4"/>
      <c r="AT705" s="4"/>
      <c r="AU705" s="4"/>
      <c r="AV705" s="4"/>
      <c r="AW705" s="4"/>
      <c r="AX705" s="4"/>
      <c r="AY705" s="4"/>
      <c r="AZ705" s="4"/>
      <c r="BA705" s="4"/>
      <c r="BB705" s="4"/>
      <c r="BC705" s="4"/>
      <c r="BD705" s="4"/>
      <c r="BE705" s="4"/>
      <c r="BF705" s="4"/>
      <c r="BG705" s="4"/>
      <c r="BH705" s="4"/>
      <c r="BI705" s="4"/>
      <c r="BJ705" s="4"/>
      <c r="BK705" s="4"/>
      <c r="BL705" s="4"/>
      <c r="BM705" s="4"/>
      <c r="BN705" s="4"/>
      <c r="BO705" s="4"/>
      <c r="BP705" s="4"/>
      <c r="BQ705" s="4"/>
      <c r="BR705" s="4"/>
      <c r="BS705" s="4"/>
      <c r="BT705" s="4"/>
      <c r="BU705" s="4"/>
      <c r="BV705" s="4"/>
      <c r="BW705" s="4"/>
      <c r="BX705" s="4"/>
      <c r="BY705" s="4"/>
      <c r="BZ705" s="4"/>
      <c r="CA705" s="4"/>
      <c r="CB705" s="4"/>
      <c r="CC705" s="4"/>
      <c r="CD705" s="4"/>
      <c r="CE705" s="4"/>
      <c r="CF705" s="4"/>
      <c r="CG705" s="4"/>
      <c r="CH705" s="4"/>
      <c r="CI705" s="4"/>
      <c r="CJ705" s="4"/>
      <c r="CK705" s="4"/>
      <c r="CL705" s="4"/>
      <c r="CM705" s="4"/>
      <c r="CN705" s="4"/>
      <c r="CO705" s="4"/>
      <c r="CP705" s="4"/>
      <c r="CQ705" s="4"/>
      <c r="CR705" s="4"/>
      <c r="CS705" s="4"/>
      <c r="CT705" s="4"/>
      <c r="CU705" s="4"/>
      <c r="CV705" s="4"/>
      <c r="CW705" s="4"/>
      <c r="CX705" s="4"/>
      <c r="CY705" s="4"/>
      <c r="CZ705" s="4"/>
      <c r="DA705" s="4"/>
      <c r="DB705" s="4"/>
      <c r="DC705" s="4"/>
      <c r="DD705" s="4"/>
      <c r="DE705" s="4"/>
      <c r="DF705" s="4"/>
      <c r="DG705" s="4"/>
      <c r="DH705" s="4"/>
      <c r="DI705" s="4"/>
      <c r="DJ705" s="4"/>
      <c r="DK705" s="4"/>
      <c r="DL705" s="4"/>
      <c r="DM705" s="4"/>
      <c r="DN705" s="4"/>
      <c r="DO705" s="4"/>
      <c r="DP705" s="4"/>
      <c r="DQ705" s="4"/>
      <c r="DR705" s="4"/>
      <c r="DS705" s="4"/>
      <c r="DT705" s="4"/>
      <c r="DU705" s="4"/>
      <c r="DV705" s="4"/>
      <c r="DW705" s="4"/>
      <c r="DX705" s="4"/>
      <c r="DY705" s="4"/>
      <c r="DZ705" s="4"/>
      <c r="EA705" s="4"/>
      <c r="EB705" s="4"/>
      <c r="EC705" s="4"/>
      <c r="ED705" s="4"/>
      <c r="EE705" s="4"/>
      <c r="EF705" s="4"/>
      <c r="EG705" s="4"/>
      <c r="EH705" s="4"/>
      <c r="EI705" s="4"/>
      <c r="EJ705" s="4"/>
      <c r="EK705" s="4"/>
      <c r="EL705" s="4"/>
      <c r="EM705" s="4"/>
      <c r="EN705" s="4"/>
      <c r="EO705" s="4"/>
      <c r="EP705" s="4"/>
      <c r="EQ705" s="4"/>
      <c r="ER705" s="4"/>
      <c r="ES705" s="4"/>
      <c r="ET705" s="4"/>
      <c r="EU705" s="4"/>
      <c r="EV705" s="4"/>
      <c r="EW705" s="4"/>
      <c r="EX705" s="4"/>
      <c r="EY705" s="3"/>
      <c r="EZ705" s="3"/>
      <c r="FA705" s="3"/>
      <c r="FB705" s="3"/>
      <c r="FC705" s="3"/>
      <c r="FD705" s="3"/>
      <c r="FE705" s="3"/>
      <c r="FF705" s="3"/>
      <c r="FG705" s="3"/>
      <c r="FH705" s="3"/>
      <c r="FI705" s="3"/>
      <c r="FJ705" s="3"/>
      <c r="FK705" s="3"/>
      <c r="FL705" s="3"/>
      <c r="FM705" s="3"/>
      <c r="FN705" s="3"/>
      <c r="FO705" s="3"/>
      <c r="FP705" s="3"/>
      <c r="FQ705" s="3"/>
      <c r="FR705" s="3"/>
      <c r="FS705" s="3"/>
      <c r="FT705" s="3"/>
      <c r="FU705" s="3"/>
      <c r="FV705" s="3"/>
      <c r="FW705" s="3"/>
      <c r="FX705" s="3"/>
      <c r="FY705" s="3"/>
      <c r="FZ705" s="3"/>
      <c r="GA705" s="3"/>
      <c r="GB705" s="3"/>
      <c r="GC705" s="3"/>
      <c r="GD705" s="3"/>
      <c r="GE705" s="3"/>
      <c r="GF705" s="3"/>
      <c r="GG705" s="3"/>
      <c r="GH705" s="3"/>
      <c r="GI705" s="3"/>
      <c r="GJ705" s="3"/>
      <c r="GK705" s="3"/>
      <c r="GL705" s="3"/>
      <c r="GM705" s="3"/>
      <c r="GN705" s="3"/>
      <c r="GO705" s="3"/>
      <c r="GP705" s="3"/>
      <c r="GQ705" s="3"/>
      <c r="GR705" s="3"/>
      <c r="GS705" s="3"/>
      <c r="GT705" s="3"/>
      <c r="GU705" s="3"/>
      <c r="GV705" s="3"/>
      <c r="GW705" s="3"/>
      <c r="GX705" s="3"/>
      <c r="GY705" s="3"/>
      <c r="GZ705" s="3"/>
      <c r="HA705" s="3"/>
      <c r="HB705" s="3"/>
      <c r="HC705" s="3"/>
      <c r="HD705" s="3"/>
      <c r="HE705" s="3"/>
      <c r="HF705" s="3"/>
      <c r="HG705" s="3"/>
      <c r="HH705" s="3"/>
      <c r="HI705" s="3"/>
      <c r="HJ705" s="3"/>
      <c r="HK705" s="3"/>
      <c r="HL705" s="3"/>
      <c r="HM705" s="3"/>
      <c r="HN705" s="3"/>
      <c r="HO705" s="3"/>
      <c r="HP705" s="3"/>
      <c r="HQ705" s="3"/>
      <c r="HR705" s="3"/>
      <c r="HS705" s="3"/>
      <c r="HT705" s="3"/>
      <c r="HU705" s="3"/>
      <c r="HV705" s="3"/>
      <c r="HW705" s="3"/>
      <c r="HX705" s="3"/>
      <c r="HY705" s="3"/>
      <c r="HZ705" s="3"/>
      <c r="IA705" s="3"/>
      <c r="IB705" s="3"/>
      <c r="IC705" s="3"/>
      <c r="ID705" s="3"/>
      <c r="IE705" s="3"/>
      <c r="IF705" s="3"/>
      <c r="IG705" s="3"/>
      <c r="IH705" s="3"/>
      <c r="II705" s="3"/>
      <c r="IJ705" s="3"/>
      <c r="IK705" s="3"/>
      <c r="IL705" s="3"/>
      <c r="IM705" s="3"/>
      <c r="IN705" s="3"/>
      <c r="IO705" s="3"/>
      <c r="IP705" s="3"/>
      <c r="IQ705" s="3"/>
      <c r="IR705" s="3"/>
      <c r="IS705" s="3"/>
      <c r="IT705" s="3"/>
      <c r="IU705" s="3"/>
      <c r="IV705" s="3"/>
      <c r="IW705" s="3"/>
      <c r="IX705" s="3"/>
      <c r="IY705" s="3"/>
      <c r="IZ705" s="3"/>
      <c r="JA705" s="3"/>
      <c r="JB705" s="3"/>
      <c r="JC705" s="3"/>
      <c r="JD705" s="3"/>
      <c r="JE705" s="3"/>
      <c r="JF705" s="3"/>
      <c r="JG705" s="3"/>
      <c r="JH705" s="3"/>
      <c r="JI705" s="3"/>
      <c r="JJ705" s="3"/>
      <c r="JK705" s="3"/>
      <c r="JL705" s="3"/>
      <c r="JM705" s="3"/>
      <c r="JN705" s="3"/>
      <c r="JO705" s="3"/>
      <c r="JP705" s="3"/>
      <c r="JQ705" s="3"/>
      <c r="JR705" s="3"/>
      <c r="JS705" s="3"/>
      <c r="JT705" s="3"/>
      <c r="JU705" s="3"/>
      <c r="JV705" s="3"/>
      <c r="JW705" s="3"/>
      <c r="JX705" s="3"/>
      <c r="JY705" s="3"/>
      <c r="JZ705" s="3"/>
      <c r="KA705" s="3"/>
      <c r="KB705" s="3"/>
      <c r="KC705" s="3"/>
      <c r="KD705" s="3"/>
      <c r="KE705" s="3"/>
      <c r="KF705" s="3"/>
      <c r="KG705" s="3"/>
      <c r="KH705" s="3"/>
      <c r="KI705" s="3"/>
      <c r="KJ705" s="3"/>
      <c r="KK705" s="3"/>
      <c r="KL705" s="3"/>
      <c r="KM705" s="3"/>
      <c r="KN705" s="3"/>
    </row>
    <row r="706" spans="1:300">
      <c r="A706" s="3">
        <v>0</v>
      </c>
      <c r="B70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706)))"),"")</f>
        <v/>
      </c>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c r="AK706" s="4"/>
      <c r="AL706" s="4"/>
      <c r="AM706" s="4"/>
      <c r="AN706" s="4"/>
      <c r="AO706" s="4"/>
      <c r="AP706" s="4"/>
      <c r="AQ706" s="4"/>
      <c r="AR706" s="4"/>
      <c r="AS706" s="4"/>
      <c r="AT706" s="4"/>
      <c r="AU706" s="4"/>
      <c r="AV706" s="4"/>
      <c r="AW706" s="4"/>
      <c r="AX706" s="4"/>
      <c r="AY706" s="4"/>
      <c r="AZ706" s="4"/>
      <c r="BA706" s="4"/>
      <c r="BB706" s="4"/>
      <c r="BC706" s="4"/>
      <c r="BD706" s="4"/>
      <c r="BE706" s="4"/>
      <c r="BF706" s="4"/>
      <c r="BG706" s="4"/>
      <c r="BH706" s="4"/>
      <c r="BI706" s="4"/>
      <c r="BJ706" s="4"/>
      <c r="BK706" s="4"/>
      <c r="BL706" s="4"/>
      <c r="BM706" s="4"/>
      <c r="BN706" s="4"/>
      <c r="BO706" s="4"/>
      <c r="BP706" s="4"/>
      <c r="BQ706" s="4"/>
      <c r="BR706" s="4"/>
      <c r="BS706" s="4"/>
      <c r="BT706" s="4"/>
      <c r="BU706" s="4"/>
      <c r="BV706" s="4"/>
      <c r="BW706" s="4"/>
      <c r="BX706" s="4"/>
      <c r="BY706" s="4"/>
      <c r="BZ706" s="4"/>
      <c r="CA706" s="4"/>
      <c r="CB706" s="4"/>
      <c r="CC706" s="4"/>
      <c r="CD706" s="4"/>
      <c r="CE706" s="4"/>
      <c r="CF706" s="4"/>
      <c r="CG706" s="4"/>
      <c r="CH706" s="4"/>
      <c r="CI706" s="4"/>
      <c r="CJ706" s="4"/>
      <c r="CK706" s="4"/>
      <c r="CL706" s="4"/>
      <c r="CM706" s="4"/>
      <c r="CN706" s="4"/>
      <c r="CO706" s="4"/>
      <c r="CP706" s="4"/>
      <c r="CQ706" s="4"/>
      <c r="CR706" s="4"/>
      <c r="CS706" s="4"/>
      <c r="CT706" s="4"/>
      <c r="CU706" s="4"/>
      <c r="CV706" s="4"/>
      <c r="CW706" s="4"/>
      <c r="CX706" s="4"/>
      <c r="CY706" s="4"/>
      <c r="CZ706" s="4"/>
      <c r="DA706" s="4"/>
      <c r="DB706" s="4"/>
      <c r="DC706" s="4"/>
      <c r="DD706" s="4"/>
      <c r="DE706" s="4"/>
      <c r="DF706" s="4"/>
      <c r="DG706" s="4"/>
      <c r="DH706" s="4"/>
      <c r="DI706" s="4"/>
      <c r="DJ706" s="4"/>
      <c r="DK706" s="4"/>
      <c r="DL706" s="4"/>
      <c r="DM706" s="4"/>
      <c r="DN706" s="4"/>
      <c r="DO706" s="4"/>
      <c r="DP706" s="4"/>
      <c r="DQ706" s="4"/>
      <c r="DR706" s="4"/>
      <c r="DS706" s="4"/>
      <c r="DT706" s="4"/>
      <c r="DU706" s="4"/>
      <c r="DV706" s="4"/>
      <c r="DW706" s="4"/>
      <c r="DX706" s="4"/>
      <c r="DY706" s="4"/>
      <c r="DZ706" s="4"/>
      <c r="EA706" s="4"/>
      <c r="EB706" s="4"/>
      <c r="EC706" s="4"/>
      <c r="ED706" s="4"/>
      <c r="EE706" s="4"/>
      <c r="EF706" s="4"/>
      <c r="EG706" s="4"/>
      <c r="EH706" s="4"/>
      <c r="EI706" s="4"/>
      <c r="EJ706" s="4"/>
      <c r="EK706" s="4"/>
      <c r="EL706" s="4"/>
      <c r="EM706" s="4"/>
      <c r="EN706" s="4"/>
      <c r="EO706" s="4"/>
      <c r="EP706" s="4"/>
      <c r="EQ706" s="4"/>
      <c r="ER706" s="4"/>
      <c r="ES706" s="4"/>
      <c r="ET706" s="4"/>
      <c r="EU706" s="4"/>
      <c r="EV706" s="4"/>
      <c r="EW706" s="4"/>
      <c r="EX706" s="4"/>
      <c r="EY706" s="3"/>
      <c r="EZ706" s="3"/>
      <c r="FA706" s="3"/>
      <c r="FB706" s="3"/>
      <c r="FC706" s="3"/>
      <c r="FD706" s="3"/>
      <c r="FE706" s="3"/>
      <c r="FF706" s="3"/>
      <c r="FG706" s="3"/>
      <c r="FH706" s="3"/>
      <c r="FI706" s="3"/>
      <c r="FJ706" s="3"/>
      <c r="FK706" s="3"/>
      <c r="FL706" s="3"/>
      <c r="FM706" s="3"/>
      <c r="FN706" s="3"/>
      <c r="FO706" s="3"/>
      <c r="FP706" s="3"/>
      <c r="FQ706" s="3"/>
      <c r="FR706" s="3"/>
      <c r="FS706" s="3"/>
      <c r="FT706" s="3"/>
      <c r="FU706" s="3"/>
      <c r="FV706" s="3"/>
      <c r="FW706" s="3"/>
      <c r="FX706" s="3"/>
      <c r="FY706" s="3"/>
      <c r="FZ706" s="3"/>
      <c r="GA706" s="3"/>
      <c r="GB706" s="3"/>
      <c r="GC706" s="3"/>
      <c r="GD706" s="3"/>
      <c r="GE706" s="3"/>
      <c r="GF706" s="3"/>
      <c r="GG706" s="3"/>
      <c r="GH706" s="3"/>
      <c r="GI706" s="3"/>
      <c r="GJ706" s="3"/>
      <c r="GK706" s="3"/>
      <c r="GL706" s="3"/>
      <c r="GM706" s="3"/>
      <c r="GN706" s="3"/>
      <c r="GO706" s="3"/>
      <c r="GP706" s="3"/>
      <c r="GQ706" s="3"/>
      <c r="GR706" s="3"/>
      <c r="GS706" s="3"/>
      <c r="GT706" s="3"/>
      <c r="GU706" s="3"/>
      <c r="GV706" s="3"/>
      <c r="GW706" s="3"/>
      <c r="GX706" s="3"/>
      <c r="GY706" s="3"/>
      <c r="GZ706" s="3"/>
      <c r="HA706" s="3"/>
      <c r="HB706" s="3"/>
      <c r="HC706" s="3"/>
      <c r="HD706" s="3"/>
      <c r="HE706" s="3"/>
      <c r="HF706" s="3"/>
      <c r="HG706" s="3"/>
      <c r="HH706" s="3"/>
      <c r="HI706" s="3"/>
      <c r="HJ706" s="3"/>
      <c r="HK706" s="3"/>
      <c r="HL706" s="3"/>
      <c r="HM706" s="3"/>
      <c r="HN706" s="3"/>
      <c r="HO706" s="3"/>
      <c r="HP706" s="3"/>
      <c r="HQ706" s="3"/>
      <c r="HR706" s="3"/>
      <c r="HS706" s="3"/>
      <c r="HT706" s="3"/>
      <c r="HU706" s="3"/>
      <c r="HV706" s="3"/>
      <c r="HW706" s="3"/>
      <c r="HX706" s="3"/>
      <c r="HY706" s="3"/>
      <c r="HZ706" s="3"/>
      <c r="IA706" s="3"/>
      <c r="IB706" s="3"/>
      <c r="IC706" s="3"/>
      <c r="ID706" s="3"/>
      <c r="IE706" s="3"/>
      <c r="IF706" s="3"/>
      <c r="IG706" s="3"/>
      <c r="IH706" s="3"/>
      <c r="II706" s="3"/>
      <c r="IJ706" s="3"/>
      <c r="IK706" s="3"/>
      <c r="IL706" s="3"/>
      <c r="IM706" s="3"/>
      <c r="IN706" s="3"/>
      <c r="IO706" s="3"/>
      <c r="IP706" s="3"/>
      <c r="IQ706" s="3"/>
      <c r="IR706" s="3"/>
      <c r="IS706" s="3"/>
      <c r="IT706" s="3"/>
      <c r="IU706" s="3"/>
      <c r="IV706" s="3"/>
      <c r="IW706" s="3"/>
      <c r="IX706" s="3"/>
      <c r="IY706" s="3"/>
      <c r="IZ706" s="3"/>
      <c r="JA706" s="3"/>
      <c r="JB706" s="3"/>
      <c r="JC706" s="3"/>
      <c r="JD706" s="3"/>
      <c r="JE706" s="3"/>
      <c r="JF706" s="3"/>
      <c r="JG706" s="3"/>
      <c r="JH706" s="3"/>
      <c r="JI706" s="3"/>
      <c r="JJ706" s="3"/>
      <c r="JK706" s="3"/>
      <c r="JL706" s="3"/>
      <c r="JM706" s="3"/>
      <c r="JN706" s="3"/>
      <c r="JO706" s="3"/>
      <c r="JP706" s="3"/>
      <c r="JQ706" s="3"/>
      <c r="JR706" s="3"/>
      <c r="JS706" s="3"/>
      <c r="JT706" s="3"/>
      <c r="JU706" s="3"/>
      <c r="JV706" s="3"/>
      <c r="JW706" s="3"/>
      <c r="JX706" s="3"/>
      <c r="JY706" s="3"/>
      <c r="JZ706" s="3"/>
      <c r="KA706" s="3"/>
      <c r="KB706" s="3"/>
      <c r="KC706" s="3"/>
      <c r="KD706" s="3"/>
      <c r="KE706" s="3"/>
      <c r="KF706" s="3"/>
      <c r="KG706" s="3"/>
      <c r="KH706" s="3"/>
      <c r="KI706" s="3"/>
      <c r="KJ706" s="3"/>
      <c r="KK706" s="3"/>
      <c r="KL706" s="3"/>
      <c r="KM706" s="3"/>
      <c r="KN706" s="3"/>
    </row>
    <row r="707" spans="1:300">
      <c r="A707" s="3">
        <v>0</v>
      </c>
      <c r="B70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707)))"),"")</f>
        <v/>
      </c>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c r="AK707" s="4"/>
      <c r="AL707" s="4"/>
      <c r="AM707" s="4"/>
      <c r="AN707" s="4"/>
      <c r="AO707" s="4"/>
      <c r="AP707" s="4"/>
      <c r="AQ707" s="4"/>
      <c r="AR707" s="4"/>
      <c r="AS707" s="4"/>
      <c r="AT707" s="4"/>
      <c r="AU707" s="4"/>
      <c r="AV707" s="4"/>
      <c r="AW707" s="4"/>
      <c r="AX707" s="4"/>
      <c r="AY707" s="4"/>
      <c r="AZ707" s="4"/>
      <c r="BA707" s="4"/>
      <c r="BB707" s="4"/>
      <c r="BC707" s="4"/>
      <c r="BD707" s="4"/>
      <c r="BE707" s="4"/>
      <c r="BF707" s="4"/>
      <c r="BG707" s="4"/>
      <c r="BH707" s="4"/>
      <c r="BI707" s="4"/>
      <c r="BJ707" s="4"/>
      <c r="BK707" s="4"/>
      <c r="BL707" s="4"/>
      <c r="BM707" s="4"/>
      <c r="BN707" s="4"/>
      <c r="BO707" s="4"/>
      <c r="BP707" s="4"/>
      <c r="BQ707" s="4"/>
      <c r="BR707" s="4"/>
      <c r="BS707" s="4"/>
      <c r="BT707" s="4"/>
      <c r="BU707" s="4"/>
      <c r="BV707" s="4"/>
      <c r="BW707" s="4"/>
      <c r="BX707" s="4"/>
      <c r="BY707" s="4"/>
      <c r="BZ707" s="4"/>
      <c r="CA707" s="4"/>
      <c r="CB707" s="4"/>
      <c r="CC707" s="4"/>
      <c r="CD707" s="4"/>
      <c r="CE707" s="4"/>
      <c r="CF707" s="4"/>
      <c r="CG707" s="4"/>
      <c r="CH707" s="4"/>
      <c r="CI707" s="4"/>
      <c r="CJ707" s="4"/>
      <c r="CK707" s="4"/>
      <c r="CL707" s="4"/>
      <c r="CM707" s="4"/>
      <c r="CN707" s="4"/>
      <c r="CO707" s="4"/>
      <c r="CP707" s="4"/>
      <c r="CQ707" s="4"/>
      <c r="CR707" s="4"/>
      <c r="CS707" s="4"/>
      <c r="CT707" s="4"/>
      <c r="CU707" s="4"/>
      <c r="CV707" s="4"/>
      <c r="CW707" s="4"/>
      <c r="CX707" s="4"/>
      <c r="CY707" s="4"/>
      <c r="CZ707" s="4"/>
      <c r="DA707" s="4"/>
      <c r="DB707" s="4"/>
      <c r="DC707" s="4"/>
      <c r="DD707" s="4"/>
      <c r="DE707" s="4"/>
      <c r="DF707" s="4"/>
      <c r="DG707" s="4"/>
      <c r="DH707" s="4"/>
      <c r="DI707" s="4"/>
      <c r="DJ707" s="4"/>
      <c r="DK707" s="4"/>
      <c r="DL707" s="4"/>
      <c r="DM707" s="4"/>
      <c r="DN707" s="4"/>
      <c r="DO707" s="4"/>
      <c r="DP707" s="4"/>
      <c r="DQ707" s="4"/>
      <c r="DR707" s="4"/>
      <c r="DS707" s="4"/>
      <c r="DT707" s="4"/>
      <c r="DU707" s="4"/>
      <c r="DV707" s="4"/>
      <c r="DW707" s="4"/>
      <c r="DX707" s="4"/>
      <c r="DY707" s="4"/>
      <c r="DZ707" s="4"/>
      <c r="EA707" s="4"/>
      <c r="EB707" s="4"/>
      <c r="EC707" s="4"/>
      <c r="ED707" s="4"/>
      <c r="EE707" s="4"/>
      <c r="EF707" s="4"/>
      <c r="EG707" s="4"/>
      <c r="EH707" s="4"/>
      <c r="EI707" s="4"/>
      <c r="EJ707" s="4"/>
      <c r="EK707" s="4"/>
      <c r="EL707" s="4"/>
      <c r="EM707" s="4"/>
      <c r="EN707" s="4"/>
      <c r="EO707" s="4"/>
      <c r="EP707" s="4"/>
      <c r="EQ707" s="4"/>
      <c r="ER707" s="4"/>
      <c r="ES707" s="4"/>
      <c r="ET707" s="4"/>
      <c r="EU707" s="4"/>
      <c r="EV707" s="4"/>
      <c r="EW707" s="4"/>
      <c r="EX707" s="4"/>
      <c r="EY707" s="3"/>
      <c r="EZ707" s="3"/>
      <c r="FA707" s="3"/>
      <c r="FB707" s="3"/>
      <c r="FC707" s="3"/>
      <c r="FD707" s="3"/>
      <c r="FE707" s="3"/>
      <c r="FF707" s="3"/>
      <c r="FG707" s="3"/>
      <c r="FH707" s="3"/>
      <c r="FI707" s="3"/>
      <c r="FJ707" s="3"/>
      <c r="FK707" s="3"/>
      <c r="FL707" s="3"/>
      <c r="FM707" s="3"/>
      <c r="FN707" s="3"/>
      <c r="FO707" s="3"/>
      <c r="FP707" s="3"/>
      <c r="FQ707" s="3"/>
      <c r="FR707" s="3"/>
      <c r="FS707" s="3"/>
      <c r="FT707" s="3"/>
      <c r="FU707" s="3"/>
      <c r="FV707" s="3"/>
      <c r="FW707" s="3"/>
      <c r="FX707" s="3"/>
      <c r="FY707" s="3"/>
      <c r="FZ707" s="3"/>
      <c r="GA707" s="3"/>
      <c r="GB707" s="3"/>
      <c r="GC707" s="3"/>
      <c r="GD707" s="3"/>
      <c r="GE707" s="3"/>
      <c r="GF707" s="3"/>
      <c r="GG707" s="3"/>
      <c r="GH707" s="3"/>
      <c r="GI707" s="3"/>
      <c r="GJ707" s="3"/>
      <c r="GK707" s="3"/>
      <c r="GL707" s="3"/>
      <c r="GM707" s="3"/>
      <c r="GN707" s="3"/>
      <c r="GO707" s="3"/>
      <c r="GP707" s="3"/>
      <c r="GQ707" s="3"/>
      <c r="GR707" s="3"/>
      <c r="GS707" s="3"/>
      <c r="GT707" s="3"/>
      <c r="GU707" s="3"/>
      <c r="GV707" s="3"/>
      <c r="GW707" s="3"/>
      <c r="GX707" s="3"/>
      <c r="GY707" s="3"/>
      <c r="GZ707" s="3"/>
      <c r="HA707" s="3"/>
      <c r="HB707" s="3"/>
      <c r="HC707" s="3"/>
      <c r="HD707" s="3"/>
      <c r="HE707" s="3"/>
      <c r="HF707" s="3"/>
      <c r="HG707" s="3"/>
      <c r="HH707" s="3"/>
      <c r="HI707" s="3"/>
      <c r="HJ707" s="3"/>
      <c r="HK707" s="3"/>
      <c r="HL707" s="3"/>
      <c r="HM707" s="3"/>
      <c r="HN707" s="3"/>
      <c r="HO707" s="3"/>
      <c r="HP707" s="3"/>
      <c r="HQ707" s="3"/>
      <c r="HR707" s="3"/>
      <c r="HS707" s="3"/>
      <c r="HT707" s="3"/>
      <c r="HU707" s="3"/>
      <c r="HV707" s="3"/>
      <c r="HW707" s="3"/>
      <c r="HX707" s="3"/>
      <c r="HY707" s="3"/>
      <c r="HZ707" s="3"/>
      <c r="IA707" s="3"/>
      <c r="IB707" s="3"/>
      <c r="IC707" s="3"/>
      <c r="ID707" s="3"/>
      <c r="IE707" s="3"/>
      <c r="IF707" s="3"/>
      <c r="IG707" s="3"/>
      <c r="IH707" s="3"/>
      <c r="II707" s="3"/>
      <c r="IJ707" s="3"/>
      <c r="IK707" s="3"/>
      <c r="IL707" s="3"/>
      <c r="IM707" s="3"/>
      <c r="IN707" s="3"/>
      <c r="IO707" s="3"/>
      <c r="IP707" s="3"/>
      <c r="IQ707" s="3"/>
      <c r="IR707" s="3"/>
      <c r="IS707" s="3"/>
      <c r="IT707" s="3"/>
      <c r="IU707" s="3"/>
      <c r="IV707" s="3"/>
      <c r="IW707" s="3"/>
      <c r="IX707" s="3"/>
      <c r="IY707" s="3"/>
      <c r="IZ707" s="3"/>
      <c r="JA707" s="3"/>
      <c r="JB707" s="3"/>
      <c r="JC707" s="3"/>
      <c r="JD707" s="3"/>
      <c r="JE707" s="3"/>
      <c r="JF707" s="3"/>
      <c r="JG707" s="3"/>
      <c r="JH707" s="3"/>
      <c r="JI707" s="3"/>
      <c r="JJ707" s="3"/>
      <c r="JK707" s="3"/>
      <c r="JL707" s="3"/>
      <c r="JM707" s="3"/>
      <c r="JN707" s="3"/>
      <c r="JO707" s="3"/>
      <c r="JP707" s="3"/>
      <c r="JQ707" s="3"/>
      <c r="JR707" s="3"/>
      <c r="JS707" s="3"/>
      <c r="JT707" s="3"/>
      <c r="JU707" s="3"/>
      <c r="JV707" s="3"/>
      <c r="JW707" s="3"/>
      <c r="JX707" s="3"/>
      <c r="JY707" s="3"/>
      <c r="JZ707" s="3"/>
      <c r="KA707" s="3"/>
      <c r="KB707" s="3"/>
      <c r="KC707" s="3"/>
      <c r="KD707" s="3"/>
      <c r="KE707" s="3"/>
      <c r="KF707" s="3"/>
      <c r="KG707" s="3"/>
      <c r="KH707" s="3"/>
      <c r="KI707" s="3"/>
      <c r="KJ707" s="3"/>
      <c r="KK707" s="3"/>
      <c r="KL707" s="3"/>
      <c r="KM707" s="3"/>
      <c r="KN707" s="3"/>
    </row>
    <row r="708" spans="1:300">
      <c r="A708" s="3">
        <v>0</v>
      </c>
      <c r="B70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708)))"),"")</f>
        <v/>
      </c>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c r="AK708" s="4"/>
      <c r="AL708" s="4"/>
      <c r="AM708" s="4"/>
      <c r="AN708" s="4"/>
      <c r="AO708" s="4"/>
      <c r="AP708" s="4"/>
      <c r="AQ708" s="4"/>
      <c r="AR708" s="4"/>
      <c r="AS708" s="4"/>
      <c r="AT708" s="4"/>
      <c r="AU708" s="4"/>
      <c r="AV708" s="4"/>
      <c r="AW708" s="4"/>
      <c r="AX708" s="4"/>
      <c r="AY708" s="4"/>
      <c r="AZ708" s="4"/>
      <c r="BA708" s="4"/>
      <c r="BB708" s="4"/>
      <c r="BC708" s="4"/>
      <c r="BD708" s="4"/>
      <c r="BE708" s="4"/>
      <c r="BF708" s="4"/>
      <c r="BG708" s="4"/>
      <c r="BH708" s="4"/>
      <c r="BI708" s="4"/>
      <c r="BJ708" s="4"/>
      <c r="BK708" s="4"/>
      <c r="BL708" s="4"/>
      <c r="BM708" s="4"/>
      <c r="BN708" s="4"/>
      <c r="BO708" s="4"/>
      <c r="BP708" s="4"/>
      <c r="BQ708" s="4"/>
      <c r="BR708" s="4"/>
      <c r="BS708" s="4"/>
      <c r="BT708" s="4"/>
      <c r="BU708" s="4"/>
      <c r="BV708" s="4"/>
      <c r="BW708" s="4"/>
      <c r="BX708" s="4"/>
      <c r="BY708" s="4"/>
      <c r="BZ708" s="4"/>
      <c r="CA708" s="4"/>
      <c r="CB708" s="4"/>
      <c r="CC708" s="4"/>
      <c r="CD708" s="4"/>
      <c r="CE708" s="4"/>
      <c r="CF708" s="4"/>
      <c r="CG708" s="4"/>
      <c r="CH708" s="4"/>
      <c r="CI708" s="4"/>
      <c r="CJ708" s="4"/>
      <c r="CK708" s="4"/>
      <c r="CL708" s="4"/>
      <c r="CM708" s="4"/>
      <c r="CN708" s="4"/>
      <c r="CO708" s="4"/>
      <c r="CP708" s="4"/>
      <c r="CQ708" s="4"/>
      <c r="CR708" s="4"/>
      <c r="CS708" s="4"/>
      <c r="CT708" s="4"/>
      <c r="CU708" s="4"/>
      <c r="CV708" s="4"/>
      <c r="CW708" s="4"/>
      <c r="CX708" s="4"/>
      <c r="CY708" s="4"/>
      <c r="CZ708" s="4"/>
      <c r="DA708" s="4"/>
      <c r="DB708" s="4"/>
      <c r="DC708" s="4"/>
      <c r="DD708" s="4"/>
      <c r="DE708" s="4"/>
      <c r="DF708" s="4"/>
      <c r="DG708" s="4"/>
      <c r="DH708" s="4"/>
      <c r="DI708" s="4"/>
      <c r="DJ708" s="4"/>
      <c r="DK708" s="4"/>
      <c r="DL708" s="4"/>
      <c r="DM708" s="4"/>
      <c r="DN708" s="4"/>
      <c r="DO708" s="4"/>
      <c r="DP708" s="4"/>
      <c r="DQ708" s="4"/>
      <c r="DR708" s="4"/>
      <c r="DS708" s="4"/>
      <c r="DT708" s="4"/>
      <c r="DU708" s="4"/>
      <c r="DV708" s="4"/>
      <c r="DW708" s="4"/>
      <c r="DX708" s="4"/>
      <c r="DY708" s="4"/>
      <c r="DZ708" s="4"/>
      <c r="EA708" s="4"/>
      <c r="EB708" s="4"/>
      <c r="EC708" s="4"/>
      <c r="ED708" s="4"/>
      <c r="EE708" s="4"/>
      <c r="EF708" s="4"/>
      <c r="EG708" s="4"/>
      <c r="EH708" s="4"/>
      <c r="EI708" s="4"/>
      <c r="EJ708" s="4"/>
      <c r="EK708" s="4"/>
      <c r="EL708" s="4"/>
      <c r="EM708" s="4"/>
      <c r="EN708" s="4"/>
      <c r="EO708" s="4"/>
      <c r="EP708" s="4"/>
      <c r="EQ708" s="4"/>
      <c r="ER708" s="4"/>
      <c r="ES708" s="4"/>
      <c r="ET708" s="4"/>
      <c r="EU708" s="4"/>
      <c r="EV708" s="4"/>
      <c r="EW708" s="4"/>
      <c r="EX708" s="4"/>
      <c r="EY708" s="3"/>
      <c r="EZ708" s="3"/>
      <c r="FA708" s="3"/>
      <c r="FB708" s="3"/>
      <c r="FC708" s="3"/>
      <c r="FD708" s="3"/>
      <c r="FE708" s="3"/>
      <c r="FF708" s="3"/>
      <c r="FG708" s="3"/>
      <c r="FH708" s="3"/>
      <c r="FI708" s="3"/>
      <c r="FJ708" s="3"/>
      <c r="FK708" s="3"/>
      <c r="FL708" s="3"/>
      <c r="FM708" s="3"/>
      <c r="FN708" s="3"/>
      <c r="FO708" s="3"/>
      <c r="FP708" s="3"/>
      <c r="FQ708" s="3"/>
      <c r="FR708" s="3"/>
      <c r="FS708" s="3"/>
      <c r="FT708" s="3"/>
      <c r="FU708" s="3"/>
      <c r="FV708" s="3"/>
      <c r="FW708" s="3"/>
      <c r="FX708" s="3"/>
      <c r="FY708" s="3"/>
      <c r="FZ708" s="3"/>
      <c r="GA708" s="3"/>
      <c r="GB708" s="3"/>
      <c r="GC708" s="3"/>
      <c r="GD708" s="3"/>
      <c r="GE708" s="3"/>
      <c r="GF708" s="3"/>
      <c r="GG708" s="3"/>
      <c r="GH708" s="3"/>
      <c r="GI708" s="3"/>
      <c r="GJ708" s="3"/>
      <c r="GK708" s="3"/>
      <c r="GL708" s="3"/>
      <c r="GM708" s="3"/>
      <c r="GN708" s="3"/>
      <c r="GO708" s="3"/>
      <c r="GP708" s="3"/>
      <c r="GQ708" s="3"/>
      <c r="GR708" s="3"/>
      <c r="GS708" s="3"/>
      <c r="GT708" s="3"/>
      <c r="GU708" s="3"/>
      <c r="GV708" s="3"/>
      <c r="GW708" s="3"/>
      <c r="GX708" s="3"/>
      <c r="GY708" s="3"/>
      <c r="GZ708" s="3"/>
      <c r="HA708" s="3"/>
      <c r="HB708" s="3"/>
      <c r="HC708" s="3"/>
      <c r="HD708" s="3"/>
      <c r="HE708" s="3"/>
      <c r="HF708" s="3"/>
      <c r="HG708" s="3"/>
      <c r="HH708" s="3"/>
      <c r="HI708" s="3"/>
      <c r="HJ708" s="3"/>
      <c r="HK708" s="3"/>
      <c r="HL708" s="3"/>
      <c r="HM708" s="3"/>
      <c r="HN708" s="3"/>
      <c r="HO708" s="3"/>
      <c r="HP708" s="3"/>
      <c r="HQ708" s="3"/>
      <c r="HR708" s="3"/>
      <c r="HS708" s="3"/>
      <c r="HT708" s="3"/>
      <c r="HU708" s="3"/>
      <c r="HV708" s="3"/>
      <c r="HW708" s="3"/>
      <c r="HX708" s="3"/>
      <c r="HY708" s="3"/>
      <c r="HZ708" s="3"/>
      <c r="IA708" s="3"/>
      <c r="IB708" s="3"/>
      <c r="IC708" s="3"/>
      <c r="ID708" s="3"/>
      <c r="IE708" s="3"/>
      <c r="IF708" s="3"/>
      <c r="IG708" s="3"/>
      <c r="IH708" s="3"/>
      <c r="II708" s="3"/>
      <c r="IJ708" s="3"/>
      <c r="IK708" s="3"/>
      <c r="IL708" s="3"/>
      <c r="IM708" s="3"/>
      <c r="IN708" s="3"/>
      <c r="IO708" s="3"/>
      <c r="IP708" s="3"/>
      <c r="IQ708" s="3"/>
      <c r="IR708" s="3"/>
      <c r="IS708" s="3"/>
      <c r="IT708" s="3"/>
      <c r="IU708" s="3"/>
      <c r="IV708" s="3"/>
      <c r="IW708" s="3"/>
      <c r="IX708" s="3"/>
      <c r="IY708" s="3"/>
      <c r="IZ708" s="3"/>
      <c r="JA708" s="3"/>
      <c r="JB708" s="3"/>
      <c r="JC708" s="3"/>
      <c r="JD708" s="3"/>
      <c r="JE708" s="3"/>
      <c r="JF708" s="3"/>
      <c r="JG708" s="3"/>
      <c r="JH708" s="3"/>
      <c r="JI708" s="3"/>
      <c r="JJ708" s="3"/>
      <c r="JK708" s="3"/>
      <c r="JL708" s="3"/>
      <c r="JM708" s="3"/>
      <c r="JN708" s="3"/>
      <c r="JO708" s="3"/>
      <c r="JP708" s="3"/>
      <c r="JQ708" s="3"/>
      <c r="JR708" s="3"/>
      <c r="JS708" s="3"/>
      <c r="JT708" s="3"/>
      <c r="JU708" s="3"/>
      <c r="JV708" s="3"/>
      <c r="JW708" s="3"/>
      <c r="JX708" s="3"/>
      <c r="JY708" s="3"/>
      <c r="JZ708" s="3"/>
      <c r="KA708" s="3"/>
      <c r="KB708" s="3"/>
      <c r="KC708" s="3"/>
      <c r="KD708" s="3"/>
      <c r="KE708" s="3"/>
      <c r="KF708" s="3"/>
      <c r="KG708" s="3"/>
      <c r="KH708" s="3"/>
      <c r="KI708" s="3"/>
      <c r="KJ708" s="3"/>
      <c r="KK708" s="3"/>
      <c r="KL708" s="3"/>
      <c r="KM708" s="3"/>
      <c r="KN708" s="3"/>
    </row>
    <row r="709" spans="1:300">
      <c r="A709" s="3">
        <v>0</v>
      </c>
      <c r="B70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709)))"),"")</f>
        <v/>
      </c>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c r="AK709" s="4"/>
      <c r="AL709" s="4"/>
      <c r="AM709" s="4"/>
      <c r="AN709" s="4"/>
      <c r="AO709" s="4"/>
      <c r="AP709" s="4"/>
      <c r="AQ709" s="4"/>
      <c r="AR709" s="4"/>
      <c r="AS709" s="4"/>
      <c r="AT709" s="4"/>
      <c r="AU709" s="4"/>
      <c r="AV709" s="4"/>
      <c r="AW709" s="4"/>
      <c r="AX709" s="4"/>
      <c r="AY709" s="4"/>
      <c r="AZ709" s="4"/>
      <c r="BA709" s="4"/>
      <c r="BB709" s="4"/>
      <c r="BC709" s="4"/>
      <c r="BD709" s="4"/>
      <c r="BE709" s="4"/>
      <c r="BF709" s="4"/>
      <c r="BG709" s="4"/>
      <c r="BH709" s="4"/>
      <c r="BI709" s="4"/>
      <c r="BJ709" s="4"/>
      <c r="BK709" s="4"/>
      <c r="BL709" s="4"/>
      <c r="BM709" s="4"/>
      <c r="BN709" s="4"/>
      <c r="BO709" s="4"/>
      <c r="BP709" s="4"/>
      <c r="BQ709" s="4"/>
      <c r="BR709" s="4"/>
      <c r="BS709" s="4"/>
      <c r="BT709" s="4"/>
      <c r="BU709" s="4"/>
      <c r="BV709" s="4"/>
      <c r="BW709" s="4"/>
      <c r="BX709" s="4"/>
      <c r="BY709" s="4"/>
      <c r="BZ709" s="4"/>
      <c r="CA709" s="4"/>
      <c r="CB709" s="4"/>
      <c r="CC709" s="4"/>
      <c r="CD709" s="4"/>
      <c r="CE709" s="4"/>
      <c r="CF709" s="4"/>
      <c r="CG709" s="4"/>
      <c r="CH709" s="4"/>
      <c r="CI709" s="4"/>
      <c r="CJ709" s="4"/>
      <c r="CK709" s="4"/>
      <c r="CL709" s="4"/>
      <c r="CM709" s="4"/>
      <c r="CN709" s="4"/>
      <c r="CO709" s="4"/>
      <c r="CP709" s="4"/>
      <c r="CQ709" s="4"/>
      <c r="CR709" s="4"/>
      <c r="CS709" s="4"/>
      <c r="CT709" s="4"/>
      <c r="CU709" s="4"/>
      <c r="CV709" s="4"/>
      <c r="CW709" s="4"/>
      <c r="CX709" s="4"/>
      <c r="CY709" s="4"/>
      <c r="CZ709" s="4"/>
      <c r="DA709" s="4"/>
      <c r="DB709" s="4"/>
      <c r="DC709" s="4"/>
      <c r="DD709" s="4"/>
      <c r="DE709" s="4"/>
      <c r="DF709" s="4"/>
      <c r="DG709" s="4"/>
      <c r="DH709" s="4"/>
      <c r="DI709" s="4"/>
      <c r="DJ709" s="4"/>
      <c r="DK709" s="4"/>
      <c r="DL709" s="4"/>
      <c r="DM709" s="4"/>
      <c r="DN709" s="4"/>
      <c r="DO709" s="4"/>
      <c r="DP709" s="4"/>
      <c r="DQ709" s="4"/>
      <c r="DR709" s="4"/>
      <c r="DS709" s="4"/>
      <c r="DT709" s="4"/>
      <c r="DU709" s="4"/>
      <c r="DV709" s="4"/>
      <c r="DW709" s="4"/>
      <c r="DX709" s="4"/>
      <c r="DY709" s="4"/>
      <c r="DZ709" s="4"/>
      <c r="EA709" s="4"/>
      <c r="EB709" s="4"/>
      <c r="EC709" s="4"/>
      <c r="ED709" s="4"/>
      <c r="EE709" s="4"/>
      <c r="EF709" s="4"/>
      <c r="EG709" s="4"/>
      <c r="EH709" s="4"/>
      <c r="EI709" s="4"/>
      <c r="EJ709" s="4"/>
      <c r="EK709" s="4"/>
      <c r="EL709" s="4"/>
      <c r="EM709" s="4"/>
      <c r="EN709" s="4"/>
      <c r="EO709" s="4"/>
      <c r="EP709" s="4"/>
      <c r="EQ709" s="4"/>
      <c r="ER709" s="4"/>
      <c r="ES709" s="4"/>
      <c r="ET709" s="4"/>
      <c r="EU709" s="4"/>
      <c r="EV709" s="4"/>
      <c r="EW709" s="4"/>
      <c r="EX709" s="4"/>
      <c r="EY709" s="3"/>
      <c r="EZ709" s="3"/>
      <c r="FA709" s="3"/>
      <c r="FB709" s="3"/>
      <c r="FC709" s="3"/>
      <c r="FD709" s="3"/>
      <c r="FE709" s="3"/>
      <c r="FF709" s="3"/>
      <c r="FG709" s="3"/>
      <c r="FH709" s="3"/>
      <c r="FI709" s="3"/>
      <c r="FJ709" s="3"/>
      <c r="FK709" s="3"/>
      <c r="FL709" s="3"/>
      <c r="FM709" s="3"/>
      <c r="FN709" s="3"/>
      <c r="FO709" s="3"/>
      <c r="FP709" s="3"/>
      <c r="FQ709" s="3"/>
      <c r="FR709" s="3"/>
      <c r="FS709" s="3"/>
      <c r="FT709" s="3"/>
      <c r="FU709" s="3"/>
      <c r="FV709" s="3"/>
      <c r="FW709" s="3"/>
      <c r="FX709" s="3"/>
      <c r="FY709" s="3"/>
      <c r="FZ709" s="3"/>
      <c r="GA709" s="3"/>
      <c r="GB709" s="3"/>
      <c r="GC709" s="3"/>
      <c r="GD709" s="3"/>
      <c r="GE709" s="3"/>
      <c r="GF709" s="3"/>
      <c r="GG709" s="3"/>
      <c r="GH709" s="3"/>
      <c r="GI709" s="3"/>
      <c r="GJ709" s="3"/>
      <c r="GK709" s="3"/>
      <c r="GL709" s="3"/>
      <c r="GM709" s="3"/>
      <c r="GN709" s="3"/>
      <c r="GO709" s="3"/>
      <c r="GP709" s="3"/>
      <c r="GQ709" s="3"/>
      <c r="GR709" s="3"/>
      <c r="GS709" s="3"/>
      <c r="GT709" s="3"/>
      <c r="GU709" s="3"/>
      <c r="GV709" s="3"/>
      <c r="GW709" s="3"/>
      <c r="GX709" s="3"/>
      <c r="GY709" s="3"/>
      <c r="GZ709" s="3"/>
      <c r="HA709" s="3"/>
      <c r="HB709" s="3"/>
      <c r="HC709" s="3"/>
      <c r="HD709" s="3"/>
      <c r="HE709" s="3"/>
      <c r="HF709" s="3"/>
      <c r="HG709" s="3"/>
      <c r="HH709" s="3"/>
      <c r="HI709" s="3"/>
      <c r="HJ709" s="3"/>
      <c r="HK709" s="3"/>
      <c r="HL709" s="3"/>
      <c r="HM709" s="3"/>
      <c r="HN709" s="3"/>
      <c r="HO709" s="3"/>
      <c r="HP709" s="3"/>
      <c r="HQ709" s="3"/>
      <c r="HR709" s="3"/>
      <c r="HS709" s="3"/>
      <c r="HT709" s="3"/>
      <c r="HU709" s="3"/>
      <c r="HV709" s="3"/>
      <c r="HW709" s="3"/>
      <c r="HX709" s="3"/>
      <c r="HY709" s="3"/>
      <c r="HZ709" s="3"/>
      <c r="IA709" s="3"/>
      <c r="IB709" s="3"/>
      <c r="IC709" s="3"/>
      <c r="ID709" s="3"/>
      <c r="IE709" s="3"/>
      <c r="IF709" s="3"/>
      <c r="IG709" s="3"/>
      <c r="IH709" s="3"/>
      <c r="II709" s="3"/>
      <c r="IJ709" s="3"/>
      <c r="IK709" s="3"/>
      <c r="IL709" s="3"/>
      <c r="IM709" s="3"/>
      <c r="IN709" s="3"/>
      <c r="IO709" s="3"/>
      <c r="IP709" s="3"/>
      <c r="IQ709" s="3"/>
      <c r="IR709" s="3"/>
      <c r="IS709" s="3"/>
      <c r="IT709" s="3"/>
      <c r="IU709" s="3"/>
      <c r="IV709" s="3"/>
      <c r="IW709" s="3"/>
      <c r="IX709" s="3"/>
      <c r="IY709" s="3"/>
      <c r="IZ709" s="3"/>
      <c r="JA709" s="3"/>
      <c r="JB709" s="3"/>
      <c r="JC709" s="3"/>
      <c r="JD709" s="3"/>
      <c r="JE709" s="3"/>
      <c r="JF709" s="3"/>
      <c r="JG709" s="3"/>
      <c r="JH709" s="3"/>
      <c r="JI709" s="3"/>
      <c r="JJ709" s="3"/>
      <c r="JK709" s="3"/>
      <c r="JL709" s="3"/>
      <c r="JM709" s="3"/>
      <c r="JN709" s="3"/>
      <c r="JO709" s="3"/>
      <c r="JP709" s="3"/>
      <c r="JQ709" s="3"/>
      <c r="JR709" s="3"/>
      <c r="JS709" s="3"/>
      <c r="JT709" s="3"/>
      <c r="JU709" s="3"/>
      <c r="JV709" s="3"/>
      <c r="JW709" s="3"/>
      <c r="JX709" s="3"/>
      <c r="JY709" s="3"/>
      <c r="JZ709" s="3"/>
      <c r="KA709" s="3"/>
      <c r="KB709" s="3"/>
      <c r="KC709" s="3"/>
      <c r="KD709" s="3"/>
      <c r="KE709" s="3"/>
      <c r="KF709" s="3"/>
      <c r="KG709" s="3"/>
      <c r="KH709" s="3"/>
      <c r="KI709" s="3"/>
      <c r="KJ709" s="3"/>
      <c r="KK709" s="3"/>
      <c r="KL709" s="3"/>
      <c r="KM709" s="3"/>
      <c r="KN709" s="3"/>
    </row>
    <row r="710" spans="1:300">
      <c r="A710" s="3">
        <v>0</v>
      </c>
      <c r="B71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710)))"),"")</f>
        <v/>
      </c>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c r="AK710" s="4"/>
      <c r="AL710" s="4"/>
      <c r="AM710" s="4"/>
      <c r="AN710" s="4"/>
      <c r="AO710" s="4"/>
      <c r="AP710" s="4"/>
      <c r="AQ710" s="4"/>
      <c r="AR710" s="4"/>
      <c r="AS710" s="4"/>
      <c r="AT710" s="4"/>
      <c r="AU710" s="4"/>
      <c r="AV710" s="4"/>
      <c r="AW710" s="4"/>
      <c r="AX710" s="4"/>
      <c r="AY710" s="4"/>
      <c r="AZ710" s="4"/>
      <c r="BA710" s="4"/>
      <c r="BB710" s="4"/>
      <c r="BC710" s="4"/>
      <c r="BD710" s="4"/>
      <c r="BE710" s="4"/>
      <c r="BF710" s="4"/>
      <c r="BG710" s="4"/>
      <c r="BH710" s="4"/>
      <c r="BI710" s="4"/>
      <c r="BJ710" s="4"/>
      <c r="BK710" s="4"/>
      <c r="BL710" s="4"/>
      <c r="BM710" s="4"/>
      <c r="BN710" s="4"/>
      <c r="BO710" s="4"/>
      <c r="BP710" s="4"/>
      <c r="BQ710" s="4"/>
      <c r="BR710" s="4"/>
      <c r="BS710" s="4"/>
      <c r="BT710" s="4"/>
      <c r="BU710" s="4"/>
      <c r="BV710" s="4"/>
      <c r="BW710" s="4"/>
      <c r="BX710" s="4"/>
      <c r="BY710" s="4"/>
      <c r="BZ710" s="4"/>
      <c r="CA710" s="4"/>
      <c r="CB710" s="4"/>
      <c r="CC710" s="4"/>
      <c r="CD710" s="4"/>
      <c r="CE710" s="4"/>
      <c r="CF710" s="4"/>
      <c r="CG710" s="4"/>
      <c r="CH710" s="4"/>
      <c r="CI710" s="4"/>
      <c r="CJ710" s="4"/>
      <c r="CK710" s="4"/>
      <c r="CL710" s="4"/>
      <c r="CM710" s="4"/>
      <c r="CN710" s="4"/>
      <c r="CO710" s="4"/>
      <c r="CP710" s="4"/>
      <c r="CQ710" s="4"/>
      <c r="CR710" s="4"/>
      <c r="CS710" s="4"/>
      <c r="CT710" s="4"/>
      <c r="CU710" s="4"/>
      <c r="CV710" s="4"/>
      <c r="CW710" s="4"/>
      <c r="CX710" s="4"/>
      <c r="CY710" s="4"/>
      <c r="CZ710" s="4"/>
      <c r="DA710" s="4"/>
      <c r="DB710" s="4"/>
      <c r="DC710" s="4"/>
      <c r="DD710" s="4"/>
      <c r="DE710" s="4"/>
      <c r="DF710" s="4"/>
      <c r="DG710" s="4"/>
      <c r="DH710" s="4"/>
      <c r="DI710" s="4"/>
      <c r="DJ710" s="4"/>
      <c r="DK710" s="4"/>
      <c r="DL710" s="4"/>
      <c r="DM710" s="4"/>
      <c r="DN710" s="4"/>
      <c r="DO710" s="4"/>
      <c r="DP710" s="4"/>
      <c r="DQ710" s="4"/>
      <c r="DR710" s="4"/>
      <c r="DS710" s="4"/>
      <c r="DT710" s="4"/>
      <c r="DU710" s="4"/>
      <c r="DV710" s="4"/>
      <c r="DW710" s="4"/>
      <c r="DX710" s="4"/>
      <c r="DY710" s="4"/>
      <c r="DZ710" s="4"/>
      <c r="EA710" s="4"/>
      <c r="EB710" s="4"/>
      <c r="EC710" s="4"/>
      <c r="ED710" s="4"/>
      <c r="EE710" s="4"/>
      <c r="EF710" s="4"/>
      <c r="EG710" s="4"/>
      <c r="EH710" s="4"/>
      <c r="EI710" s="4"/>
      <c r="EJ710" s="4"/>
      <c r="EK710" s="4"/>
      <c r="EL710" s="4"/>
      <c r="EM710" s="4"/>
      <c r="EN710" s="4"/>
      <c r="EO710" s="4"/>
      <c r="EP710" s="4"/>
      <c r="EQ710" s="4"/>
      <c r="ER710" s="4"/>
      <c r="ES710" s="4"/>
      <c r="ET710" s="4"/>
      <c r="EU710" s="4"/>
      <c r="EV710" s="4"/>
      <c r="EW710" s="4"/>
      <c r="EX710" s="4"/>
      <c r="EY710" s="3"/>
      <c r="EZ710" s="3"/>
      <c r="FA710" s="3"/>
      <c r="FB710" s="3"/>
      <c r="FC710" s="3"/>
      <c r="FD710" s="3"/>
      <c r="FE710" s="3"/>
      <c r="FF710" s="3"/>
      <c r="FG710" s="3"/>
      <c r="FH710" s="3"/>
      <c r="FI710" s="3"/>
      <c r="FJ710" s="3"/>
      <c r="FK710" s="3"/>
      <c r="FL710" s="3"/>
      <c r="FM710" s="3"/>
      <c r="FN710" s="3"/>
      <c r="FO710" s="3"/>
      <c r="FP710" s="3"/>
      <c r="FQ710" s="3"/>
      <c r="FR710" s="3"/>
      <c r="FS710" s="3"/>
      <c r="FT710" s="3"/>
      <c r="FU710" s="3"/>
      <c r="FV710" s="3"/>
      <c r="FW710" s="3"/>
      <c r="FX710" s="3"/>
      <c r="FY710" s="3"/>
      <c r="FZ710" s="3"/>
      <c r="GA710" s="3"/>
      <c r="GB710" s="3"/>
      <c r="GC710" s="3"/>
      <c r="GD710" s="3"/>
      <c r="GE710" s="3"/>
      <c r="GF710" s="3"/>
      <c r="GG710" s="3"/>
      <c r="GH710" s="3"/>
      <c r="GI710" s="3"/>
      <c r="GJ710" s="3"/>
      <c r="GK710" s="3"/>
      <c r="GL710" s="3"/>
      <c r="GM710" s="3"/>
      <c r="GN710" s="3"/>
      <c r="GO710" s="3"/>
      <c r="GP710" s="3"/>
      <c r="GQ710" s="3"/>
      <c r="GR710" s="3"/>
      <c r="GS710" s="3"/>
      <c r="GT710" s="3"/>
      <c r="GU710" s="3"/>
      <c r="GV710" s="3"/>
      <c r="GW710" s="3"/>
      <c r="GX710" s="3"/>
      <c r="GY710" s="3"/>
      <c r="GZ710" s="3"/>
      <c r="HA710" s="3"/>
      <c r="HB710" s="3"/>
      <c r="HC710" s="3"/>
      <c r="HD710" s="3"/>
      <c r="HE710" s="3"/>
      <c r="HF710" s="3"/>
      <c r="HG710" s="3"/>
      <c r="HH710" s="3"/>
      <c r="HI710" s="3"/>
      <c r="HJ710" s="3"/>
      <c r="HK710" s="3"/>
      <c r="HL710" s="3"/>
      <c r="HM710" s="3"/>
      <c r="HN710" s="3"/>
      <c r="HO710" s="3"/>
      <c r="HP710" s="3"/>
      <c r="HQ710" s="3"/>
      <c r="HR710" s="3"/>
      <c r="HS710" s="3"/>
      <c r="HT710" s="3"/>
      <c r="HU710" s="3"/>
      <c r="HV710" s="3"/>
      <c r="HW710" s="3"/>
      <c r="HX710" s="3"/>
      <c r="HY710" s="3"/>
      <c r="HZ710" s="3"/>
      <c r="IA710" s="3"/>
      <c r="IB710" s="3"/>
      <c r="IC710" s="3"/>
      <c r="ID710" s="3"/>
      <c r="IE710" s="3"/>
      <c r="IF710" s="3"/>
      <c r="IG710" s="3"/>
      <c r="IH710" s="3"/>
      <c r="II710" s="3"/>
      <c r="IJ710" s="3"/>
      <c r="IK710" s="3"/>
      <c r="IL710" s="3"/>
      <c r="IM710" s="3"/>
      <c r="IN710" s="3"/>
      <c r="IO710" s="3"/>
      <c r="IP710" s="3"/>
      <c r="IQ710" s="3"/>
      <c r="IR710" s="3"/>
      <c r="IS710" s="3"/>
      <c r="IT710" s="3"/>
      <c r="IU710" s="3"/>
      <c r="IV710" s="3"/>
      <c r="IW710" s="3"/>
      <c r="IX710" s="3"/>
      <c r="IY710" s="3"/>
      <c r="IZ710" s="3"/>
      <c r="JA710" s="3"/>
      <c r="JB710" s="3"/>
      <c r="JC710" s="3"/>
      <c r="JD710" s="3"/>
      <c r="JE710" s="3"/>
      <c r="JF710" s="3"/>
      <c r="JG710" s="3"/>
      <c r="JH710" s="3"/>
      <c r="JI710" s="3"/>
      <c r="JJ710" s="3"/>
      <c r="JK710" s="3"/>
      <c r="JL710" s="3"/>
      <c r="JM710" s="3"/>
      <c r="JN710" s="3"/>
      <c r="JO710" s="3"/>
      <c r="JP710" s="3"/>
      <c r="JQ710" s="3"/>
      <c r="JR710" s="3"/>
      <c r="JS710" s="3"/>
      <c r="JT710" s="3"/>
      <c r="JU710" s="3"/>
      <c r="JV710" s="3"/>
      <c r="JW710" s="3"/>
      <c r="JX710" s="3"/>
      <c r="JY710" s="3"/>
      <c r="JZ710" s="3"/>
      <c r="KA710" s="3"/>
      <c r="KB710" s="3"/>
      <c r="KC710" s="3"/>
      <c r="KD710" s="3"/>
      <c r="KE710" s="3"/>
      <c r="KF710" s="3"/>
      <c r="KG710" s="3"/>
      <c r="KH710" s="3"/>
      <c r="KI710" s="3"/>
      <c r="KJ710" s="3"/>
      <c r="KK710" s="3"/>
      <c r="KL710" s="3"/>
      <c r="KM710" s="3"/>
      <c r="KN710" s="3"/>
    </row>
    <row r="711" spans="1:300">
      <c r="A711" s="3">
        <v>0</v>
      </c>
      <c r="B71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711)))"),"")</f>
        <v/>
      </c>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c r="AK711" s="4"/>
      <c r="AL711" s="4"/>
      <c r="AM711" s="4"/>
      <c r="AN711" s="4"/>
      <c r="AO711" s="4"/>
      <c r="AP711" s="4"/>
      <c r="AQ711" s="4"/>
      <c r="AR711" s="4"/>
      <c r="AS711" s="4"/>
      <c r="AT711" s="4"/>
      <c r="AU711" s="4"/>
      <c r="AV711" s="4"/>
      <c r="AW711" s="4"/>
      <c r="AX711" s="4"/>
      <c r="AY711" s="4"/>
      <c r="AZ711" s="4"/>
      <c r="BA711" s="4"/>
      <c r="BB711" s="4"/>
      <c r="BC711" s="4"/>
      <c r="BD711" s="4"/>
      <c r="BE711" s="4"/>
      <c r="BF711" s="4"/>
      <c r="BG711" s="4"/>
      <c r="BH711" s="4"/>
      <c r="BI711" s="4"/>
      <c r="BJ711" s="4"/>
      <c r="BK711" s="4"/>
      <c r="BL711" s="4"/>
      <c r="BM711" s="4"/>
      <c r="BN711" s="4"/>
      <c r="BO711" s="4"/>
      <c r="BP711" s="4"/>
      <c r="BQ711" s="4"/>
      <c r="BR711" s="4"/>
      <c r="BS711" s="4"/>
      <c r="BT711" s="4"/>
      <c r="BU711" s="4"/>
      <c r="BV711" s="4"/>
      <c r="BW711" s="4"/>
      <c r="BX711" s="4"/>
      <c r="BY711" s="4"/>
      <c r="BZ711" s="4"/>
      <c r="CA711" s="4"/>
      <c r="CB711" s="4"/>
      <c r="CC711" s="4"/>
      <c r="CD711" s="4"/>
      <c r="CE711" s="4"/>
      <c r="CF711" s="4"/>
      <c r="CG711" s="4"/>
      <c r="CH711" s="4"/>
      <c r="CI711" s="4"/>
      <c r="CJ711" s="4"/>
      <c r="CK711" s="4"/>
      <c r="CL711" s="4"/>
      <c r="CM711" s="4"/>
      <c r="CN711" s="4"/>
      <c r="CO711" s="4"/>
      <c r="CP711" s="4"/>
      <c r="CQ711" s="4"/>
      <c r="CR711" s="4"/>
      <c r="CS711" s="4"/>
      <c r="CT711" s="4"/>
      <c r="CU711" s="4"/>
      <c r="CV711" s="4"/>
      <c r="CW711" s="4"/>
      <c r="CX711" s="4"/>
      <c r="CY711" s="4"/>
      <c r="CZ711" s="4"/>
      <c r="DA711" s="4"/>
      <c r="DB711" s="4"/>
      <c r="DC711" s="4"/>
      <c r="DD711" s="4"/>
      <c r="DE711" s="4"/>
      <c r="DF711" s="4"/>
      <c r="DG711" s="4"/>
      <c r="DH711" s="4"/>
      <c r="DI711" s="4"/>
      <c r="DJ711" s="4"/>
      <c r="DK711" s="4"/>
      <c r="DL711" s="4"/>
      <c r="DM711" s="4"/>
      <c r="DN711" s="4"/>
      <c r="DO711" s="4"/>
      <c r="DP711" s="4"/>
      <c r="DQ711" s="4"/>
      <c r="DR711" s="4"/>
      <c r="DS711" s="4"/>
      <c r="DT711" s="4"/>
      <c r="DU711" s="4"/>
      <c r="DV711" s="4"/>
      <c r="DW711" s="4"/>
      <c r="DX711" s="4"/>
      <c r="DY711" s="4"/>
      <c r="DZ711" s="4"/>
      <c r="EA711" s="4"/>
      <c r="EB711" s="4"/>
      <c r="EC711" s="4"/>
      <c r="ED711" s="4"/>
      <c r="EE711" s="4"/>
      <c r="EF711" s="4"/>
      <c r="EG711" s="4"/>
      <c r="EH711" s="4"/>
      <c r="EI711" s="4"/>
      <c r="EJ711" s="4"/>
      <c r="EK711" s="4"/>
      <c r="EL711" s="4"/>
      <c r="EM711" s="4"/>
      <c r="EN711" s="4"/>
      <c r="EO711" s="4"/>
      <c r="EP711" s="4"/>
      <c r="EQ711" s="4"/>
      <c r="ER711" s="4"/>
      <c r="ES711" s="4"/>
      <c r="ET711" s="4"/>
      <c r="EU711" s="4"/>
      <c r="EV711" s="4"/>
      <c r="EW711" s="4"/>
      <c r="EX711" s="4"/>
      <c r="EY711" s="3"/>
      <c r="EZ711" s="3"/>
      <c r="FA711" s="3"/>
      <c r="FB711" s="3"/>
      <c r="FC711" s="3"/>
      <c r="FD711" s="3"/>
      <c r="FE711" s="3"/>
      <c r="FF711" s="3"/>
      <c r="FG711" s="3"/>
      <c r="FH711" s="3"/>
      <c r="FI711" s="3"/>
      <c r="FJ711" s="3"/>
      <c r="FK711" s="3"/>
      <c r="FL711" s="3"/>
      <c r="FM711" s="3"/>
      <c r="FN711" s="3"/>
      <c r="FO711" s="3"/>
      <c r="FP711" s="3"/>
      <c r="FQ711" s="3"/>
      <c r="FR711" s="3"/>
      <c r="FS711" s="3"/>
      <c r="FT711" s="3"/>
      <c r="FU711" s="3"/>
      <c r="FV711" s="3"/>
      <c r="FW711" s="3"/>
      <c r="FX711" s="3"/>
      <c r="FY711" s="3"/>
      <c r="FZ711" s="3"/>
      <c r="GA711" s="3"/>
      <c r="GB711" s="3"/>
      <c r="GC711" s="3"/>
      <c r="GD711" s="3"/>
      <c r="GE711" s="3"/>
      <c r="GF711" s="3"/>
      <c r="GG711" s="3"/>
      <c r="GH711" s="3"/>
      <c r="GI711" s="3"/>
      <c r="GJ711" s="3"/>
      <c r="GK711" s="3"/>
      <c r="GL711" s="3"/>
      <c r="GM711" s="3"/>
      <c r="GN711" s="3"/>
      <c r="GO711" s="3"/>
      <c r="GP711" s="3"/>
      <c r="GQ711" s="3"/>
      <c r="GR711" s="3"/>
      <c r="GS711" s="3"/>
      <c r="GT711" s="3"/>
      <c r="GU711" s="3"/>
      <c r="GV711" s="3"/>
      <c r="GW711" s="3"/>
      <c r="GX711" s="3"/>
      <c r="GY711" s="3"/>
      <c r="GZ711" s="3"/>
      <c r="HA711" s="3"/>
      <c r="HB711" s="3"/>
      <c r="HC711" s="3"/>
      <c r="HD711" s="3"/>
      <c r="HE711" s="3"/>
      <c r="HF711" s="3"/>
      <c r="HG711" s="3"/>
      <c r="HH711" s="3"/>
      <c r="HI711" s="3"/>
      <c r="HJ711" s="3"/>
      <c r="HK711" s="3"/>
      <c r="HL711" s="3"/>
      <c r="HM711" s="3"/>
      <c r="HN711" s="3"/>
      <c r="HO711" s="3"/>
      <c r="HP711" s="3"/>
      <c r="HQ711" s="3"/>
      <c r="HR711" s="3"/>
      <c r="HS711" s="3"/>
      <c r="HT711" s="3"/>
      <c r="HU711" s="3"/>
      <c r="HV711" s="3"/>
      <c r="HW711" s="3"/>
      <c r="HX711" s="3"/>
      <c r="HY711" s="3"/>
      <c r="HZ711" s="3"/>
      <c r="IA711" s="3"/>
      <c r="IB711" s="3"/>
      <c r="IC711" s="3"/>
      <c r="ID711" s="3"/>
      <c r="IE711" s="3"/>
      <c r="IF711" s="3"/>
      <c r="IG711" s="3"/>
      <c r="IH711" s="3"/>
      <c r="II711" s="3"/>
      <c r="IJ711" s="3"/>
      <c r="IK711" s="3"/>
      <c r="IL711" s="3"/>
      <c r="IM711" s="3"/>
      <c r="IN711" s="3"/>
      <c r="IO711" s="3"/>
      <c r="IP711" s="3"/>
      <c r="IQ711" s="3"/>
      <c r="IR711" s="3"/>
      <c r="IS711" s="3"/>
      <c r="IT711" s="3"/>
      <c r="IU711" s="3"/>
      <c r="IV711" s="3"/>
      <c r="IW711" s="3"/>
      <c r="IX711" s="3"/>
      <c r="IY711" s="3"/>
      <c r="IZ711" s="3"/>
      <c r="JA711" s="3"/>
      <c r="JB711" s="3"/>
      <c r="JC711" s="3"/>
      <c r="JD711" s="3"/>
      <c r="JE711" s="3"/>
      <c r="JF711" s="3"/>
      <c r="JG711" s="3"/>
      <c r="JH711" s="3"/>
      <c r="JI711" s="3"/>
      <c r="JJ711" s="3"/>
      <c r="JK711" s="3"/>
      <c r="JL711" s="3"/>
      <c r="JM711" s="3"/>
      <c r="JN711" s="3"/>
      <c r="JO711" s="3"/>
      <c r="JP711" s="3"/>
      <c r="JQ711" s="3"/>
      <c r="JR711" s="3"/>
      <c r="JS711" s="3"/>
      <c r="JT711" s="3"/>
      <c r="JU711" s="3"/>
      <c r="JV711" s="3"/>
      <c r="JW711" s="3"/>
      <c r="JX711" s="3"/>
      <c r="JY711" s="3"/>
      <c r="JZ711" s="3"/>
      <c r="KA711" s="3"/>
      <c r="KB711" s="3"/>
      <c r="KC711" s="3"/>
      <c r="KD711" s="3"/>
      <c r="KE711" s="3"/>
      <c r="KF711" s="3"/>
      <c r="KG711" s="3"/>
      <c r="KH711" s="3"/>
      <c r="KI711" s="3"/>
      <c r="KJ711" s="3"/>
      <c r="KK711" s="3"/>
      <c r="KL711" s="3"/>
      <c r="KM711" s="3"/>
      <c r="KN711" s="3"/>
    </row>
    <row r="712" spans="1:300">
      <c r="A712" s="3">
        <v>0</v>
      </c>
      <c r="B71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712)))"),"")</f>
        <v/>
      </c>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c r="AK712" s="4"/>
      <c r="AL712" s="4"/>
      <c r="AM712" s="4"/>
      <c r="AN712" s="4"/>
      <c r="AO712" s="4"/>
      <c r="AP712" s="4"/>
      <c r="AQ712" s="4"/>
      <c r="AR712" s="4"/>
      <c r="AS712" s="4"/>
      <c r="AT712" s="4"/>
      <c r="AU712" s="4"/>
      <c r="AV712" s="4"/>
      <c r="AW712" s="4"/>
      <c r="AX712" s="4"/>
      <c r="AY712" s="4"/>
      <c r="AZ712" s="4"/>
      <c r="BA712" s="4"/>
      <c r="BB712" s="4"/>
      <c r="BC712" s="4"/>
      <c r="BD712" s="4"/>
      <c r="BE712" s="4"/>
      <c r="BF712" s="4"/>
      <c r="BG712" s="4"/>
      <c r="BH712" s="4"/>
      <c r="BI712" s="4"/>
      <c r="BJ712" s="4"/>
      <c r="BK712" s="4"/>
      <c r="BL712" s="4"/>
      <c r="BM712" s="4"/>
      <c r="BN712" s="4"/>
      <c r="BO712" s="4"/>
      <c r="BP712" s="4"/>
      <c r="BQ712" s="4"/>
      <c r="BR712" s="4"/>
      <c r="BS712" s="4"/>
      <c r="BT712" s="4"/>
      <c r="BU712" s="4"/>
      <c r="BV712" s="4"/>
      <c r="BW712" s="4"/>
      <c r="BX712" s="4"/>
      <c r="BY712" s="4"/>
      <c r="BZ712" s="4"/>
      <c r="CA712" s="4"/>
      <c r="CB712" s="4"/>
      <c r="CC712" s="4"/>
      <c r="CD712" s="4"/>
      <c r="CE712" s="4"/>
      <c r="CF712" s="4"/>
      <c r="CG712" s="4"/>
      <c r="CH712" s="4"/>
      <c r="CI712" s="4"/>
      <c r="CJ712" s="4"/>
      <c r="CK712" s="4"/>
      <c r="CL712" s="4"/>
      <c r="CM712" s="4"/>
      <c r="CN712" s="4"/>
      <c r="CO712" s="4"/>
      <c r="CP712" s="4"/>
      <c r="CQ712" s="4"/>
      <c r="CR712" s="4"/>
      <c r="CS712" s="4"/>
      <c r="CT712" s="4"/>
      <c r="CU712" s="4"/>
      <c r="CV712" s="4"/>
      <c r="CW712" s="4"/>
      <c r="CX712" s="4"/>
      <c r="CY712" s="4"/>
      <c r="CZ712" s="4"/>
      <c r="DA712" s="4"/>
      <c r="DB712" s="4"/>
      <c r="DC712" s="4"/>
      <c r="DD712" s="4"/>
      <c r="DE712" s="4"/>
      <c r="DF712" s="4"/>
      <c r="DG712" s="4"/>
      <c r="DH712" s="4"/>
      <c r="DI712" s="4"/>
      <c r="DJ712" s="4"/>
      <c r="DK712" s="4"/>
      <c r="DL712" s="4"/>
      <c r="DM712" s="4"/>
      <c r="DN712" s="4"/>
      <c r="DO712" s="4"/>
      <c r="DP712" s="4"/>
      <c r="DQ712" s="4"/>
      <c r="DR712" s="4"/>
      <c r="DS712" s="4"/>
      <c r="DT712" s="4"/>
      <c r="DU712" s="4"/>
      <c r="DV712" s="4"/>
      <c r="DW712" s="4"/>
      <c r="DX712" s="4"/>
      <c r="DY712" s="4"/>
      <c r="DZ712" s="4"/>
      <c r="EA712" s="4"/>
      <c r="EB712" s="4"/>
      <c r="EC712" s="4"/>
      <c r="ED712" s="4"/>
      <c r="EE712" s="4"/>
      <c r="EF712" s="4"/>
      <c r="EG712" s="4"/>
      <c r="EH712" s="4"/>
      <c r="EI712" s="4"/>
      <c r="EJ712" s="4"/>
      <c r="EK712" s="4"/>
      <c r="EL712" s="4"/>
      <c r="EM712" s="4"/>
      <c r="EN712" s="4"/>
      <c r="EO712" s="4"/>
      <c r="EP712" s="4"/>
      <c r="EQ712" s="4"/>
      <c r="ER712" s="4"/>
      <c r="ES712" s="4"/>
      <c r="ET712" s="4"/>
      <c r="EU712" s="4"/>
      <c r="EV712" s="4"/>
      <c r="EW712" s="4"/>
      <c r="EX712" s="4"/>
      <c r="EY712" s="3"/>
      <c r="EZ712" s="3"/>
      <c r="FA712" s="3"/>
      <c r="FB712" s="3"/>
      <c r="FC712" s="3"/>
      <c r="FD712" s="3"/>
      <c r="FE712" s="3"/>
      <c r="FF712" s="3"/>
      <c r="FG712" s="3"/>
      <c r="FH712" s="3"/>
      <c r="FI712" s="3"/>
      <c r="FJ712" s="3"/>
      <c r="FK712" s="3"/>
      <c r="FL712" s="3"/>
      <c r="FM712" s="3"/>
      <c r="FN712" s="3"/>
      <c r="FO712" s="3"/>
      <c r="FP712" s="3"/>
      <c r="FQ712" s="3"/>
      <c r="FR712" s="3"/>
      <c r="FS712" s="3"/>
      <c r="FT712" s="3"/>
      <c r="FU712" s="3"/>
      <c r="FV712" s="3"/>
      <c r="FW712" s="3"/>
      <c r="FX712" s="3"/>
      <c r="FY712" s="3"/>
      <c r="FZ712" s="3"/>
      <c r="GA712" s="3"/>
      <c r="GB712" s="3"/>
      <c r="GC712" s="3"/>
      <c r="GD712" s="3"/>
      <c r="GE712" s="3"/>
      <c r="GF712" s="3"/>
      <c r="GG712" s="3"/>
      <c r="GH712" s="3"/>
      <c r="GI712" s="3"/>
      <c r="GJ712" s="3"/>
      <c r="GK712" s="3"/>
      <c r="GL712" s="3"/>
      <c r="GM712" s="3"/>
      <c r="GN712" s="3"/>
      <c r="GO712" s="3"/>
      <c r="GP712" s="3"/>
      <c r="GQ712" s="3"/>
      <c r="GR712" s="3"/>
      <c r="GS712" s="3"/>
      <c r="GT712" s="3"/>
      <c r="GU712" s="3"/>
      <c r="GV712" s="3"/>
      <c r="GW712" s="3"/>
      <c r="GX712" s="3"/>
      <c r="GY712" s="3"/>
      <c r="GZ712" s="3"/>
      <c r="HA712" s="3"/>
      <c r="HB712" s="3"/>
      <c r="HC712" s="3"/>
      <c r="HD712" s="3"/>
      <c r="HE712" s="3"/>
      <c r="HF712" s="3"/>
      <c r="HG712" s="3"/>
      <c r="HH712" s="3"/>
      <c r="HI712" s="3"/>
      <c r="HJ712" s="3"/>
      <c r="HK712" s="3"/>
      <c r="HL712" s="3"/>
      <c r="HM712" s="3"/>
      <c r="HN712" s="3"/>
      <c r="HO712" s="3"/>
      <c r="HP712" s="3"/>
      <c r="HQ712" s="3"/>
      <c r="HR712" s="3"/>
      <c r="HS712" s="3"/>
      <c r="HT712" s="3"/>
      <c r="HU712" s="3"/>
      <c r="HV712" s="3"/>
      <c r="HW712" s="3"/>
      <c r="HX712" s="3"/>
      <c r="HY712" s="3"/>
      <c r="HZ712" s="3"/>
      <c r="IA712" s="3"/>
      <c r="IB712" s="3"/>
      <c r="IC712" s="3"/>
      <c r="ID712" s="3"/>
      <c r="IE712" s="3"/>
      <c r="IF712" s="3"/>
      <c r="IG712" s="3"/>
      <c r="IH712" s="3"/>
      <c r="II712" s="3"/>
      <c r="IJ712" s="3"/>
      <c r="IK712" s="3"/>
      <c r="IL712" s="3"/>
      <c r="IM712" s="3"/>
      <c r="IN712" s="3"/>
      <c r="IO712" s="3"/>
      <c r="IP712" s="3"/>
      <c r="IQ712" s="3"/>
      <c r="IR712" s="3"/>
      <c r="IS712" s="3"/>
      <c r="IT712" s="3"/>
      <c r="IU712" s="3"/>
      <c r="IV712" s="3"/>
      <c r="IW712" s="3"/>
      <c r="IX712" s="3"/>
      <c r="IY712" s="3"/>
      <c r="IZ712" s="3"/>
      <c r="JA712" s="3"/>
      <c r="JB712" s="3"/>
      <c r="JC712" s="3"/>
      <c r="JD712" s="3"/>
      <c r="JE712" s="3"/>
      <c r="JF712" s="3"/>
      <c r="JG712" s="3"/>
      <c r="JH712" s="3"/>
      <c r="JI712" s="3"/>
      <c r="JJ712" s="3"/>
      <c r="JK712" s="3"/>
      <c r="JL712" s="3"/>
      <c r="JM712" s="3"/>
      <c r="JN712" s="3"/>
      <c r="JO712" s="3"/>
      <c r="JP712" s="3"/>
      <c r="JQ712" s="3"/>
      <c r="JR712" s="3"/>
      <c r="JS712" s="3"/>
      <c r="JT712" s="3"/>
      <c r="JU712" s="3"/>
      <c r="JV712" s="3"/>
      <c r="JW712" s="3"/>
      <c r="JX712" s="3"/>
      <c r="JY712" s="3"/>
      <c r="JZ712" s="3"/>
      <c r="KA712" s="3"/>
      <c r="KB712" s="3"/>
      <c r="KC712" s="3"/>
      <c r="KD712" s="3"/>
      <c r="KE712" s="3"/>
      <c r="KF712" s="3"/>
      <c r="KG712" s="3"/>
      <c r="KH712" s="3"/>
      <c r="KI712" s="3"/>
      <c r="KJ712" s="3"/>
      <c r="KK712" s="3"/>
      <c r="KL712" s="3"/>
      <c r="KM712" s="3"/>
      <c r="KN712" s="3"/>
    </row>
    <row r="713" spans="1:300">
      <c r="A713" s="3">
        <v>0</v>
      </c>
      <c r="B71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713)))"),"")</f>
        <v/>
      </c>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c r="AK713" s="4"/>
      <c r="AL713" s="4"/>
      <c r="AM713" s="4"/>
      <c r="AN713" s="4"/>
      <c r="AO713" s="4"/>
      <c r="AP713" s="4"/>
      <c r="AQ713" s="4"/>
      <c r="AR713" s="4"/>
      <c r="AS713" s="4"/>
      <c r="AT713" s="4"/>
      <c r="AU713" s="4"/>
      <c r="AV713" s="4"/>
      <c r="AW713" s="4"/>
      <c r="AX713" s="4"/>
      <c r="AY713" s="4"/>
      <c r="AZ713" s="4"/>
      <c r="BA713" s="4"/>
      <c r="BB713" s="4"/>
      <c r="BC713" s="4"/>
      <c r="BD713" s="4"/>
      <c r="BE713" s="4"/>
      <c r="BF713" s="4"/>
      <c r="BG713" s="4"/>
      <c r="BH713" s="4"/>
      <c r="BI713" s="4"/>
      <c r="BJ713" s="4"/>
      <c r="BK713" s="4"/>
      <c r="BL713" s="4"/>
      <c r="BM713" s="4"/>
      <c r="BN713" s="4"/>
      <c r="BO713" s="4"/>
      <c r="BP713" s="4"/>
      <c r="BQ713" s="4"/>
      <c r="BR713" s="4"/>
      <c r="BS713" s="4"/>
      <c r="BT713" s="4"/>
      <c r="BU713" s="4"/>
      <c r="BV713" s="4"/>
      <c r="BW713" s="4"/>
      <c r="BX713" s="4"/>
      <c r="BY713" s="4"/>
      <c r="BZ713" s="4"/>
      <c r="CA713" s="4"/>
      <c r="CB713" s="4"/>
      <c r="CC713" s="4"/>
      <c r="CD713" s="4"/>
      <c r="CE713" s="4"/>
      <c r="CF713" s="4"/>
      <c r="CG713" s="4"/>
      <c r="CH713" s="4"/>
      <c r="CI713" s="4"/>
      <c r="CJ713" s="4"/>
      <c r="CK713" s="4"/>
      <c r="CL713" s="4"/>
      <c r="CM713" s="4"/>
      <c r="CN713" s="4"/>
      <c r="CO713" s="4"/>
      <c r="CP713" s="4"/>
      <c r="CQ713" s="4"/>
      <c r="CR713" s="4"/>
      <c r="CS713" s="4"/>
      <c r="CT713" s="4"/>
      <c r="CU713" s="4"/>
      <c r="CV713" s="4"/>
      <c r="CW713" s="4"/>
      <c r="CX713" s="4"/>
      <c r="CY713" s="4"/>
      <c r="CZ713" s="4"/>
      <c r="DA713" s="4"/>
      <c r="DB713" s="4"/>
      <c r="DC713" s="4"/>
      <c r="DD713" s="4"/>
      <c r="DE713" s="4"/>
      <c r="DF713" s="4"/>
      <c r="DG713" s="4"/>
      <c r="DH713" s="4"/>
      <c r="DI713" s="4"/>
      <c r="DJ713" s="4"/>
      <c r="DK713" s="4"/>
      <c r="DL713" s="4"/>
      <c r="DM713" s="4"/>
      <c r="DN713" s="4"/>
      <c r="DO713" s="4"/>
      <c r="DP713" s="4"/>
      <c r="DQ713" s="4"/>
      <c r="DR713" s="4"/>
      <c r="DS713" s="4"/>
      <c r="DT713" s="4"/>
      <c r="DU713" s="4"/>
      <c r="DV713" s="4"/>
      <c r="DW713" s="4"/>
      <c r="DX713" s="4"/>
      <c r="DY713" s="4"/>
      <c r="DZ713" s="4"/>
      <c r="EA713" s="4"/>
      <c r="EB713" s="4"/>
      <c r="EC713" s="4"/>
      <c r="ED713" s="4"/>
      <c r="EE713" s="4"/>
      <c r="EF713" s="4"/>
      <c r="EG713" s="4"/>
      <c r="EH713" s="4"/>
      <c r="EI713" s="4"/>
      <c r="EJ713" s="4"/>
      <c r="EK713" s="4"/>
      <c r="EL713" s="4"/>
      <c r="EM713" s="4"/>
      <c r="EN713" s="4"/>
      <c r="EO713" s="4"/>
      <c r="EP713" s="4"/>
      <c r="EQ713" s="4"/>
      <c r="ER713" s="4"/>
      <c r="ES713" s="4"/>
      <c r="ET713" s="4"/>
      <c r="EU713" s="4"/>
      <c r="EV713" s="4"/>
      <c r="EW713" s="4"/>
      <c r="EX713" s="4"/>
      <c r="EY713" s="3"/>
      <c r="EZ713" s="3"/>
      <c r="FA713" s="3"/>
      <c r="FB713" s="3"/>
      <c r="FC713" s="3"/>
      <c r="FD713" s="3"/>
      <c r="FE713" s="3"/>
      <c r="FF713" s="3"/>
      <c r="FG713" s="3"/>
      <c r="FH713" s="3"/>
      <c r="FI713" s="3"/>
      <c r="FJ713" s="3"/>
      <c r="FK713" s="3"/>
      <c r="FL713" s="3"/>
      <c r="FM713" s="3"/>
      <c r="FN713" s="3"/>
      <c r="FO713" s="3"/>
      <c r="FP713" s="3"/>
      <c r="FQ713" s="3"/>
      <c r="FR713" s="3"/>
      <c r="FS713" s="3"/>
      <c r="FT713" s="3"/>
      <c r="FU713" s="3"/>
      <c r="FV713" s="3"/>
      <c r="FW713" s="3"/>
      <c r="FX713" s="3"/>
      <c r="FY713" s="3"/>
      <c r="FZ713" s="3"/>
      <c r="GA713" s="3"/>
      <c r="GB713" s="3"/>
      <c r="GC713" s="3"/>
      <c r="GD713" s="3"/>
      <c r="GE713" s="3"/>
      <c r="GF713" s="3"/>
      <c r="GG713" s="3"/>
      <c r="GH713" s="3"/>
      <c r="GI713" s="3"/>
      <c r="GJ713" s="3"/>
      <c r="GK713" s="3"/>
      <c r="GL713" s="3"/>
      <c r="GM713" s="3"/>
      <c r="GN713" s="3"/>
      <c r="GO713" s="3"/>
      <c r="GP713" s="3"/>
      <c r="GQ713" s="3"/>
      <c r="GR713" s="3"/>
      <c r="GS713" s="3"/>
      <c r="GT713" s="3"/>
      <c r="GU713" s="3"/>
      <c r="GV713" s="3"/>
      <c r="GW713" s="3"/>
      <c r="GX713" s="3"/>
      <c r="GY713" s="3"/>
      <c r="GZ713" s="3"/>
      <c r="HA713" s="3"/>
      <c r="HB713" s="3"/>
      <c r="HC713" s="3"/>
      <c r="HD713" s="3"/>
      <c r="HE713" s="3"/>
      <c r="HF713" s="3"/>
      <c r="HG713" s="3"/>
      <c r="HH713" s="3"/>
      <c r="HI713" s="3"/>
      <c r="HJ713" s="3"/>
      <c r="HK713" s="3"/>
      <c r="HL713" s="3"/>
      <c r="HM713" s="3"/>
      <c r="HN713" s="3"/>
      <c r="HO713" s="3"/>
      <c r="HP713" s="3"/>
      <c r="HQ713" s="3"/>
      <c r="HR713" s="3"/>
      <c r="HS713" s="3"/>
      <c r="HT713" s="3"/>
      <c r="HU713" s="3"/>
      <c r="HV713" s="3"/>
      <c r="HW713" s="3"/>
      <c r="HX713" s="3"/>
      <c r="HY713" s="3"/>
      <c r="HZ713" s="3"/>
      <c r="IA713" s="3"/>
      <c r="IB713" s="3"/>
      <c r="IC713" s="3"/>
      <c r="ID713" s="3"/>
      <c r="IE713" s="3"/>
      <c r="IF713" s="3"/>
      <c r="IG713" s="3"/>
      <c r="IH713" s="3"/>
      <c r="II713" s="3"/>
      <c r="IJ713" s="3"/>
      <c r="IK713" s="3"/>
      <c r="IL713" s="3"/>
      <c r="IM713" s="3"/>
      <c r="IN713" s="3"/>
      <c r="IO713" s="3"/>
      <c r="IP713" s="3"/>
      <c r="IQ713" s="3"/>
      <c r="IR713" s="3"/>
      <c r="IS713" s="3"/>
      <c r="IT713" s="3"/>
      <c r="IU713" s="3"/>
      <c r="IV713" s="3"/>
      <c r="IW713" s="3"/>
      <c r="IX713" s="3"/>
      <c r="IY713" s="3"/>
      <c r="IZ713" s="3"/>
      <c r="JA713" s="3"/>
      <c r="JB713" s="3"/>
      <c r="JC713" s="3"/>
      <c r="JD713" s="3"/>
      <c r="JE713" s="3"/>
      <c r="JF713" s="3"/>
      <c r="JG713" s="3"/>
      <c r="JH713" s="3"/>
      <c r="JI713" s="3"/>
      <c r="JJ713" s="3"/>
      <c r="JK713" s="3"/>
      <c r="JL713" s="3"/>
      <c r="JM713" s="3"/>
      <c r="JN713" s="3"/>
      <c r="JO713" s="3"/>
      <c r="JP713" s="3"/>
      <c r="JQ713" s="3"/>
      <c r="JR713" s="3"/>
      <c r="JS713" s="3"/>
      <c r="JT713" s="3"/>
      <c r="JU713" s="3"/>
      <c r="JV713" s="3"/>
      <c r="JW713" s="3"/>
      <c r="JX713" s="3"/>
      <c r="JY713" s="3"/>
      <c r="JZ713" s="3"/>
      <c r="KA713" s="3"/>
      <c r="KB713" s="3"/>
      <c r="KC713" s="3"/>
      <c r="KD713" s="3"/>
      <c r="KE713" s="3"/>
      <c r="KF713" s="3"/>
      <c r="KG713" s="3"/>
      <c r="KH713" s="3"/>
      <c r="KI713" s="3"/>
      <c r="KJ713" s="3"/>
      <c r="KK713" s="3"/>
      <c r="KL713" s="3"/>
      <c r="KM713" s="3"/>
      <c r="KN713" s="3"/>
    </row>
    <row r="714" spans="1:300">
      <c r="A714" s="3">
        <v>0</v>
      </c>
      <c r="B71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714)))"),"")</f>
        <v/>
      </c>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c r="AK714" s="4"/>
      <c r="AL714" s="4"/>
      <c r="AM714" s="4"/>
      <c r="AN714" s="4"/>
      <c r="AO714" s="4"/>
      <c r="AP714" s="4"/>
      <c r="AQ714" s="4"/>
      <c r="AR714" s="4"/>
      <c r="AS714" s="4"/>
      <c r="AT714" s="4"/>
      <c r="AU714" s="4"/>
      <c r="AV714" s="4"/>
      <c r="AW714" s="4"/>
      <c r="AX714" s="4"/>
      <c r="AY714" s="4"/>
      <c r="AZ714" s="4"/>
      <c r="BA714" s="4"/>
      <c r="BB714" s="4"/>
      <c r="BC714" s="4"/>
      <c r="BD714" s="4"/>
      <c r="BE714" s="4"/>
      <c r="BF714" s="4"/>
      <c r="BG714" s="4"/>
      <c r="BH714" s="4"/>
      <c r="BI714" s="4"/>
      <c r="BJ714" s="4"/>
      <c r="BK714" s="4"/>
      <c r="BL714" s="4"/>
      <c r="BM714" s="4"/>
      <c r="BN714" s="4"/>
      <c r="BO714" s="4"/>
      <c r="BP714" s="4"/>
      <c r="BQ714" s="4"/>
      <c r="BR714" s="4"/>
      <c r="BS714" s="4"/>
      <c r="BT714" s="4"/>
      <c r="BU714" s="4"/>
      <c r="BV714" s="4"/>
      <c r="BW714" s="4"/>
      <c r="BX714" s="4"/>
      <c r="BY714" s="4"/>
      <c r="BZ714" s="4"/>
      <c r="CA714" s="4"/>
      <c r="CB714" s="4"/>
      <c r="CC714" s="4"/>
      <c r="CD714" s="4"/>
      <c r="CE714" s="4"/>
      <c r="CF714" s="4"/>
      <c r="CG714" s="4"/>
      <c r="CH714" s="4"/>
      <c r="CI714" s="4"/>
      <c r="CJ714" s="4"/>
      <c r="CK714" s="4"/>
      <c r="CL714" s="4"/>
      <c r="CM714" s="4"/>
      <c r="CN714" s="4"/>
      <c r="CO714" s="4"/>
      <c r="CP714" s="4"/>
      <c r="CQ714" s="4"/>
      <c r="CR714" s="4"/>
      <c r="CS714" s="4"/>
      <c r="CT714" s="4"/>
      <c r="CU714" s="4"/>
      <c r="CV714" s="4"/>
      <c r="CW714" s="4"/>
      <c r="CX714" s="4"/>
      <c r="CY714" s="4"/>
      <c r="CZ714" s="4"/>
      <c r="DA714" s="4"/>
      <c r="DB714" s="4"/>
      <c r="DC714" s="4"/>
      <c r="DD714" s="4"/>
      <c r="DE714" s="4"/>
      <c r="DF714" s="4"/>
      <c r="DG714" s="4"/>
      <c r="DH714" s="4"/>
      <c r="DI714" s="4"/>
      <c r="DJ714" s="4"/>
      <c r="DK714" s="4"/>
      <c r="DL714" s="4"/>
      <c r="DM714" s="4"/>
      <c r="DN714" s="4"/>
      <c r="DO714" s="4"/>
      <c r="DP714" s="4"/>
      <c r="DQ714" s="4"/>
      <c r="DR714" s="4"/>
      <c r="DS714" s="4"/>
      <c r="DT714" s="4"/>
      <c r="DU714" s="4"/>
      <c r="DV714" s="4"/>
      <c r="DW714" s="4"/>
      <c r="DX714" s="4"/>
      <c r="DY714" s="4"/>
      <c r="DZ714" s="4"/>
      <c r="EA714" s="4"/>
      <c r="EB714" s="4"/>
      <c r="EC714" s="4"/>
      <c r="ED714" s="4"/>
      <c r="EE714" s="4"/>
      <c r="EF714" s="4"/>
      <c r="EG714" s="4"/>
      <c r="EH714" s="4"/>
      <c r="EI714" s="4"/>
      <c r="EJ714" s="4"/>
      <c r="EK714" s="4"/>
      <c r="EL714" s="4"/>
      <c r="EM714" s="4"/>
      <c r="EN714" s="4"/>
      <c r="EO714" s="4"/>
      <c r="EP714" s="4"/>
      <c r="EQ714" s="4"/>
      <c r="ER714" s="4"/>
      <c r="ES714" s="4"/>
      <c r="ET714" s="4"/>
      <c r="EU714" s="4"/>
      <c r="EV714" s="4"/>
      <c r="EW714" s="4"/>
      <c r="EX714" s="4"/>
      <c r="EY714" s="3"/>
      <c r="EZ714" s="3"/>
      <c r="FA714" s="3"/>
      <c r="FB714" s="3"/>
      <c r="FC714" s="3"/>
      <c r="FD714" s="3"/>
      <c r="FE714" s="3"/>
      <c r="FF714" s="3"/>
      <c r="FG714" s="3"/>
      <c r="FH714" s="3"/>
      <c r="FI714" s="3"/>
      <c r="FJ714" s="3"/>
      <c r="FK714" s="3"/>
      <c r="FL714" s="3"/>
      <c r="FM714" s="3"/>
      <c r="FN714" s="3"/>
      <c r="FO714" s="3"/>
      <c r="FP714" s="3"/>
      <c r="FQ714" s="3"/>
      <c r="FR714" s="3"/>
      <c r="FS714" s="3"/>
      <c r="FT714" s="3"/>
      <c r="FU714" s="3"/>
      <c r="FV714" s="3"/>
      <c r="FW714" s="3"/>
      <c r="FX714" s="3"/>
      <c r="FY714" s="3"/>
      <c r="FZ714" s="3"/>
      <c r="GA714" s="3"/>
      <c r="GB714" s="3"/>
      <c r="GC714" s="3"/>
      <c r="GD714" s="3"/>
      <c r="GE714" s="3"/>
      <c r="GF714" s="3"/>
      <c r="GG714" s="3"/>
      <c r="GH714" s="3"/>
      <c r="GI714" s="3"/>
      <c r="GJ714" s="3"/>
      <c r="GK714" s="3"/>
      <c r="GL714" s="3"/>
      <c r="GM714" s="3"/>
      <c r="GN714" s="3"/>
      <c r="GO714" s="3"/>
      <c r="GP714" s="3"/>
      <c r="GQ714" s="3"/>
      <c r="GR714" s="3"/>
      <c r="GS714" s="3"/>
      <c r="GT714" s="3"/>
      <c r="GU714" s="3"/>
      <c r="GV714" s="3"/>
      <c r="GW714" s="3"/>
      <c r="GX714" s="3"/>
      <c r="GY714" s="3"/>
      <c r="GZ714" s="3"/>
      <c r="HA714" s="3"/>
      <c r="HB714" s="3"/>
      <c r="HC714" s="3"/>
      <c r="HD714" s="3"/>
      <c r="HE714" s="3"/>
      <c r="HF714" s="3"/>
      <c r="HG714" s="3"/>
      <c r="HH714" s="3"/>
      <c r="HI714" s="3"/>
      <c r="HJ714" s="3"/>
      <c r="HK714" s="3"/>
      <c r="HL714" s="3"/>
      <c r="HM714" s="3"/>
      <c r="HN714" s="3"/>
      <c r="HO714" s="3"/>
      <c r="HP714" s="3"/>
      <c r="HQ714" s="3"/>
      <c r="HR714" s="3"/>
      <c r="HS714" s="3"/>
      <c r="HT714" s="3"/>
      <c r="HU714" s="3"/>
      <c r="HV714" s="3"/>
      <c r="HW714" s="3"/>
      <c r="HX714" s="3"/>
      <c r="HY714" s="3"/>
      <c r="HZ714" s="3"/>
      <c r="IA714" s="3"/>
      <c r="IB714" s="3"/>
      <c r="IC714" s="3"/>
      <c r="ID714" s="3"/>
      <c r="IE714" s="3"/>
      <c r="IF714" s="3"/>
      <c r="IG714" s="3"/>
      <c r="IH714" s="3"/>
      <c r="II714" s="3"/>
      <c r="IJ714" s="3"/>
      <c r="IK714" s="3"/>
      <c r="IL714" s="3"/>
      <c r="IM714" s="3"/>
      <c r="IN714" s="3"/>
      <c r="IO714" s="3"/>
      <c r="IP714" s="3"/>
      <c r="IQ714" s="3"/>
      <c r="IR714" s="3"/>
      <c r="IS714" s="3"/>
      <c r="IT714" s="3"/>
      <c r="IU714" s="3"/>
      <c r="IV714" s="3"/>
      <c r="IW714" s="3"/>
      <c r="IX714" s="3"/>
      <c r="IY714" s="3"/>
      <c r="IZ714" s="3"/>
      <c r="JA714" s="3"/>
      <c r="JB714" s="3"/>
      <c r="JC714" s="3"/>
      <c r="JD714" s="3"/>
      <c r="JE714" s="3"/>
      <c r="JF714" s="3"/>
      <c r="JG714" s="3"/>
      <c r="JH714" s="3"/>
      <c r="JI714" s="3"/>
      <c r="JJ714" s="3"/>
      <c r="JK714" s="3"/>
      <c r="JL714" s="3"/>
      <c r="JM714" s="3"/>
      <c r="JN714" s="3"/>
      <c r="JO714" s="3"/>
      <c r="JP714" s="3"/>
      <c r="JQ714" s="3"/>
      <c r="JR714" s="3"/>
      <c r="JS714" s="3"/>
      <c r="JT714" s="3"/>
      <c r="JU714" s="3"/>
      <c r="JV714" s="3"/>
      <c r="JW714" s="3"/>
      <c r="JX714" s="3"/>
      <c r="JY714" s="3"/>
      <c r="JZ714" s="3"/>
      <c r="KA714" s="3"/>
      <c r="KB714" s="3"/>
      <c r="KC714" s="3"/>
      <c r="KD714" s="3"/>
      <c r="KE714" s="3"/>
      <c r="KF714" s="3"/>
      <c r="KG714" s="3"/>
      <c r="KH714" s="3"/>
      <c r="KI714" s="3"/>
      <c r="KJ714" s="3"/>
      <c r="KK714" s="3"/>
      <c r="KL714" s="3"/>
      <c r="KM714" s="3"/>
      <c r="KN714" s="3"/>
    </row>
    <row r="715" spans="1:300">
      <c r="A715" s="3">
        <v>0</v>
      </c>
      <c r="B71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715)))"),"")</f>
        <v/>
      </c>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c r="AK715" s="4"/>
      <c r="AL715" s="4"/>
      <c r="AM715" s="4"/>
      <c r="AN715" s="4"/>
      <c r="AO715" s="4"/>
      <c r="AP715" s="4"/>
      <c r="AQ715" s="4"/>
      <c r="AR715" s="4"/>
      <c r="AS715" s="4"/>
      <c r="AT715" s="4"/>
      <c r="AU715" s="4"/>
      <c r="AV715" s="4"/>
      <c r="AW715" s="4"/>
      <c r="AX715" s="4"/>
      <c r="AY715" s="4"/>
      <c r="AZ715" s="4"/>
      <c r="BA715" s="4"/>
      <c r="BB715" s="4"/>
      <c r="BC715" s="4"/>
      <c r="BD715" s="4"/>
      <c r="BE715" s="4"/>
      <c r="BF715" s="4"/>
      <c r="BG715" s="4"/>
      <c r="BH715" s="4"/>
      <c r="BI715" s="4"/>
      <c r="BJ715" s="4"/>
      <c r="BK715" s="4"/>
      <c r="BL715" s="4"/>
      <c r="BM715" s="4"/>
      <c r="BN715" s="4"/>
      <c r="BO715" s="4"/>
      <c r="BP715" s="4"/>
      <c r="BQ715" s="4"/>
      <c r="BR715" s="4"/>
      <c r="BS715" s="4"/>
      <c r="BT715" s="4"/>
      <c r="BU715" s="4"/>
      <c r="BV715" s="4"/>
      <c r="BW715" s="4"/>
      <c r="BX715" s="4"/>
      <c r="BY715" s="4"/>
      <c r="BZ715" s="4"/>
      <c r="CA715" s="4"/>
      <c r="CB715" s="4"/>
      <c r="CC715" s="4"/>
      <c r="CD715" s="4"/>
      <c r="CE715" s="4"/>
      <c r="CF715" s="4"/>
      <c r="CG715" s="4"/>
      <c r="CH715" s="4"/>
      <c r="CI715" s="4"/>
      <c r="CJ715" s="4"/>
      <c r="CK715" s="4"/>
      <c r="CL715" s="4"/>
      <c r="CM715" s="4"/>
      <c r="CN715" s="4"/>
      <c r="CO715" s="4"/>
      <c r="CP715" s="4"/>
      <c r="CQ715" s="4"/>
      <c r="CR715" s="4"/>
      <c r="CS715" s="4"/>
      <c r="CT715" s="4"/>
      <c r="CU715" s="4"/>
      <c r="CV715" s="4"/>
      <c r="CW715" s="4"/>
      <c r="CX715" s="4"/>
      <c r="CY715" s="4"/>
      <c r="CZ715" s="4"/>
      <c r="DA715" s="4"/>
      <c r="DB715" s="4"/>
      <c r="DC715" s="4"/>
      <c r="DD715" s="4"/>
      <c r="DE715" s="4"/>
      <c r="DF715" s="4"/>
      <c r="DG715" s="4"/>
      <c r="DH715" s="4"/>
      <c r="DI715" s="4"/>
      <c r="DJ715" s="4"/>
      <c r="DK715" s="4"/>
      <c r="DL715" s="4"/>
      <c r="DM715" s="4"/>
      <c r="DN715" s="4"/>
      <c r="DO715" s="4"/>
      <c r="DP715" s="4"/>
      <c r="DQ715" s="4"/>
      <c r="DR715" s="4"/>
      <c r="DS715" s="4"/>
      <c r="DT715" s="4"/>
      <c r="DU715" s="4"/>
      <c r="DV715" s="4"/>
      <c r="DW715" s="4"/>
      <c r="DX715" s="4"/>
      <c r="DY715" s="4"/>
      <c r="DZ715" s="4"/>
      <c r="EA715" s="4"/>
      <c r="EB715" s="4"/>
      <c r="EC715" s="4"/>
      <c r="ED715" s="4"/>
      <c r="EE715" s="4"/>
      <c r="EF715" s="4"/>
      <c r="EG715" s="4"/>
      <c r="EH715" s="4"/>
      <c r="EI715" s="4"/>
      <c r="EJ715" s="4"/>
      <c r="EK715" s="4"/>
      <c r="EL715" s="4"/>
      <c r="EM715" s="4"/>
      <c r="EN715" s="4"/>
      <c r="EO715" s="4"/>
      <c r="EP715" s="4"/>
      <c r="EQ715" s="4"/>
      <c r="ER715" s="4"/>
      <c r="ES715" s="4"/>
      <c r="ET715" s="4"/>
      <c r="EU715" s="4"/>
      <c r="EV715" s="4"/>
      <c r="EW715" s="4"/>
      <c r="EX715" s="4"/>
      <c r="EY715" s="3"/>
      <c r="EZ715" s="3"/>
      <c r="FA715" s="3"/>
      <c r="FB715" s="3"/>
      <c r="FC715" s="3"/>
      <c r="FD715" s="3"/>
      <c r="FE715" s="3"/>
      <c r="FF715" s="3"/>
      <c r="FG715" s="3"/>
      <c r="FH715" s="3"/>
      <c r="FI715" s="3"/>
      <c r="FJ715" s="3"/>
      <c r="FK715" s="3"/>
      <c r="FL715" s="3"/>
      <c r="FM715" s="3"/>
      <c r="FN715" s="3"/>
      <c r="FO715" s="3"/>
      <c r="FP715" s="3"/>
      <c r="FQ715" s="3"/>
      <c r="FR715" s="3"/>
      <c r="FS715" s="3"/>
      <c r="FT715" s="3"/>
      <c r="FU715" s="3"/>
      <c r="FV715" s="3"/>
      <c r="FW715" s="3"/>
      <c r="FX715" s="3"/>
      <c r="FY715" s="3"/>
      <c r="FZ715" s="3"/>
      <c r="GA715" s="3"/>
      <c r="GB715" s="3"/>
      <c r="GC715" s="3"/>
      <c r="GD715" s="3"/>
      <c r="GE715" s="3"/>
      <c r="GF715" s="3"/>
      <c r="GG715" s="3"/>
      <c r="GH715" s="3"/>
      <c r="GI715" s="3"/>
      <c r="GJ715" s="3"/>
      <c r="GK715" s="3"/>
      <c r="GL715" s="3"/>
      <c r="GM715" s="3"/>
      <c r="GN715" s="3"/>
      <c r="GO715" s="3"/>
      <c r="GP715" s="3"/>
      <c r="GQ715" s="3"/>
      <c r="GR715" s="3"/>
      <c r="GS715" s="3"/>
      <c r="GT715" s="3"/>
      <c r="GU715" s="3"/>
      <c r="GV715" s="3"/>
      <c r="GW715" s="3"/>
      <c r="GX715" s="3"/>
      <c r="GY715" s="3"/>
      <c r="GZ715" s="3"/>
      <c r="HA715" s="3"/>
      <c r="HB715" s="3"/>
      <c r="HC715" s="3"/>
      <c r="HD715" s="3"/>
      <c r="HE715" s="3"/>
      <c r="HF715" s="3"/>
      <c r="HG715" s="3"/>
      <c r="HH715" s="3"/>
      <c r="HI715" s="3"/>
      <c r="HJ715" s="3"/>
      <c r="HK715" s="3"/>
      <c r="HL715" s="3"/>
      <c r="HM715" s="3"/>
      <c r="HN715" s="3"/>
      <c r="HO715" s="3"/>
      <c r="HP715" s="3"/>
      <c r="HQ715" s="3"/>
      <c r="HR715" s="3"/>
      <c r="HS715" s="3"/>
      <c r="HT715" s="3"/>
      <c r="HU715" s="3"/>
      <c r="HV715" s="3"/>
      <c r="HW715" s="3"/>
      <c r="HX715" s="3"/>
      <c r="HY715" s="3"/>
      <c r="HZ715" s="3"/>
      <c r="IA715" s="3"/>
      <c r="IB715" s="3"/>
      <c r="IC715" s="3"/>
      <c r="ID715" s="3"/>
      <c r="IE715" s="3"/>
      <c r="IF715" s="3"/>
      <c r="IG715" s="3"/>
      <c r="IH715" s="3"/>
      <c r="II715" s="3"/>
      <c r="IJ715" s="3"/>
      <c r="IK715" s="3"/>
      <c r="IL715" s="3"/>
      <c r="IM715" s="3"/>
      <c r="IN715" s="3"/>
      <c r="IO715" s="3"/>
      <c r="IP715" s="3"/>
      <c r="IQ715" s="3"/>
      <c r="IR715" s="3"/>
      <c r="IS715" s="3"/>
      <c r="IT715" s="3"/>
      <c r="IU715" s="3"/>
      <c r="IV715" s="3"/>
      <c r="IW715" s="3"/>
      <c r="IX715" s="3"/>
      <c r="IY715" s="3"/>
      <c r="IZ715" s="3"/>
      <c r="JA715" s="3"/>
      <c r="JB715" s="3"/>
      <c r="JC715" s="3"/>
      <c r="JD715" s="3"/>
      <c r="JE715" s="3"/>
      <c r="JF715" s="3"/>
      <c r="JG715" s="3"/>
      <c r="JH715" s="3"/>
      <c r="JI715" s="3"/>
      <c r="JJ715" s="3"/>
      <c r="JK715" s="3"/>
      <c r="JL715" s="3"/>
      <c r="JM715" s="3"/>
      <c r="JN715" s="3"/>
      <c r="JO715" s="3"/>
      <c r="JP715" s="3"/>
      <c r="JQ715" s="3"/>
      <c r="JR715" s="3"/>
      <c r="JS715" s="3"/>
      <c r="JT715" s="3"/>
      <c r="JU715" s="3"/>
      <c r="JV715" s="3"/>
      <c r="JW715" s="3"/>
      <c r="JX715" s="3"/>
      <c r="JY715" s="3"/>
      <c r="JZ715" s="3"/>
      <c r="KA715" s="3"/>
      <c r="KB715" s="3"/>
      <c r="KC715" s="3"/>
      <c r="KD715" s="3"/>
      <c r="KE715" s="3"/>
      <c r="KF715" s="3"/>
      <c r="KG715" s="3"/>
      <c r="KH715" s="3"/>
      <c r="KI715" s="3"/>
      <c r="KJ715" s="3"/>
      <c r="KK715" s="3"/>
      <c r="KL715" s="3"/>
      <c r="KM715" s="3"/>
      <c r="KN715" s="3"/>
    </row>
    <row r="716" spans="1:300">
      <c r="A716" s="3">
        <v>0</v>
      </c>
      <c r="B71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716)))"),"")</f>
        <v/>
      </c>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c r="AK716" s="4"/>
      <c r="AL716" s="4"/>
      <c r="AM716" s="4"/>
      <c r="AN716" s="4"/>
      <c r="AO716" s="4"/>
      <c r="AP716" s="4"/>
      <c r="AQ716" s="4"/>
      <c r="AR716" s="4"/>
      <c r="AS716" s="4"/>
      <c r="AT716" s="4"/>
      <c r="AU716" s="4"/>
      <c r="AV716" s="4"/>
      <c r="AW716" s="4"/>
      <c r="AX716" s="4"/>
      <c r="AY716" s="4"/>
      <c r="AZ716" s="4"/>
      <c r="BA716" s="4"/>
      <c r="BB716" s="4"/>
      <c r="BC716" s="4"/>
      <c r="BD716" s="4"/>
      <c r="BE716" s="4"/>
      <c r="BF716" s="4"/>
      <c r="BG716" s="4"/>
      <c r="BH716" s="4"/>
      <c r="BI716" s="4"/>
      <c r="BJ716" s="4"/>
      <c r="BK716" s="4"/>
      <c r="BL716" s="4"/>
      <c r="BM716" s="4"/>
      <c r="BN716" s="4"/>
      <c r="BO716" s="4"/>
      <c r="BP716" s="4"/>
      <c r="BQ716" s="4"/>
      <c r="BR716" s="4"/>
      <c r="BS716" s="4"/>
      <c r="BT716" s="4"/>
      <c r="BU716" s="4"/>
      <c r="BV716" s="4"/>
      <c r="BW716" s="4"/>
      <c r="BX716" s="4"/>
      <c r="BY716" s="4"/>
      <c r="BZ716" s="4"/>
      <c r="CA716" s="4"/>
      <c r="CB716" s="4"/>
      <c r="CC716" s="4"/>
      <c r="CD716" s="4"/>
      <c r="CE716" s="4"/>
      <c r="CF716" s="4"/>
      <c r="CG716" s="4"/>
      <c r="CH716" s="4"/>
      <c r="CI716" s="4"/>
      <c r="CJ716" s="4"/>
      <c r="CK716" s="4"/>
      <c r="CL716" s="4"/>
      <c r="CM716" s="4"/>
      <c r="CN716" s="4"/>
      <c r="CO716" s="4"/>
      <c r="CP716" s="4"/>
      <c r="CQ716" s="4"/>
      <c r="CR716" s="4"/>
      <c r="CS716" s="4"/>
      <c r="CT716" s="4"/>
      <c r="CU716" s="4"/>
      <c r="CV716" s="4"/>
      <c r="CW716" s="4"/>
      <c r="CX716" s="4"/>
      <c r="CY716" s="4"/>
      <c r="CZ716" s="4"/>
      <c r="DA716" s="4"/>
      <c r="DB716" s="4"/>
      <c r="DC716" s="4"/>
      <c r="DD716" s="4"/>
      <c r="DE716" s="4"/>
      <c r="DF716" s="4"/>
      <c r="DG716" s="4"/>
      <c r="DH716" s="4"/>
      <c r="DI716" s="4"/>
      <c r="DJ716" s="4"/>
      <c r="DK716" s="4"/>
      <c r="DL716" s="4"/>
      <c r="DM716" s="4"/>
      <c r="DN716" s="4"/>
      <c r="DO716" s="4"/>
      <c r="DP716" s="4"/>
      <c r="DQ716" s="4"/>
      <c r="DR716" s="4"/>
      <c r="DS716" s="4"/>
      <c r="DT716" s="4"/>
      <c r="DU716" s="4"/>
      <c r="DV716" s="4"/>
      <c r="DW716" s="4"/>
      <c r="DX716" s="4"/>
      <c r="DY716" s="4"/>
      <c r="DZ716" s="4"/>
      <c r="EA716" s="4"/>
      <c r="EB716" s="4"/>
      <c r="EC716" s="4"/>
      <c r="ED716" s="4"/>
      <c r="EE716" s="4"/>
      <c r="EF716" s="4"/>
      <c r="EG716" s="4"/>
      <c r="EH716" s="4"/>
      <c r="EI716" s="4"/>
      <c r="EJ716" s="4"/>
      <c r="EK716" s="4"/>
      <c r="EL716" s="4"/>
      <c r="EM716" s="4"/>
      <c r="EN716" s="4"/>
      <c r="EO716" s="4"/>
      <c r="EP716" s="4"/>
      <c r="EQ716" s="4"/>
      <c r="ER716" s="4"/>
      <c r="ES716" s="4"/>
      <c r="ET716" s="4"/>
      <c r="EU716" s="4"/>
      <c r="EV716" s="4"/>
      <c r="EW716" s="4"/>
      <c r="EX716" s="4"/>
      <c r="EY716" s="3"/>
      <c r="EZ716" s="3"/>
      <c r="FA716" s="3"/>
      <c r="FB716" s="3"/>
      <c r="FC716" s="3"/>
      <c r="FD716" s="3"/>
      <c r="FE716" s="3"/>
      <c r="FF716" s="3"/>
      <c r="FG716" s="3"/>
      <c r="FH716" s="3"/>
      <c r="FI716" s="3"/>
      <c r="FJ716" s="3"/>
      <c r="FK716" s="3"/>
      <c r="FL716" s="3"/>
      <c r="FM716" s="3"/>
      <c r="FN716" s="3"/>
      <c r="FO716" s="3"/>
      <c r="FP716" s="3"/>
      <c r="FQ716" s="3"/>
      <c r="FR716" s="3"/>
      <c r="FS716" s="3"/>
      <c r="FT716" s="3"/>
      <c r="FU716" s="3"/>
      <c r="FV716" s="3"/>
      <c r="FW716" s="3"/>
      <c r="FX716" s="3"/>
      <c r="FY716" s="3"/>
      <c r="FZ716" s="3"/>
      <c r="GA716" s="3"/>
      <c r="GB716" s="3"/>
      <c r="GC716" s="3"/>
      <c r="GD716" s="3"/>
      <c r="GE716" s="3"/>
      <c r="GF716" s="3"/>
      <c r="GG716" s="3"/>
      <c r="GH716" s="3"/>
      <c r="GI716" s="3"/>
      <c r="GJ716" s="3"/>
      <c r="GK716" s="3"/>
      <c r="GL716" s="3"/>
      <c r="GM716" s="3"/>
      <c r="GN716" s="3"/>
      <c r="GO716" s="3"/>
      <c r="GP716" s="3"/>
      <c r="GQ716" s="3"/>
      <c r="GR716" s="3"/>
      <c r="GS716" s="3"/>
      <c r="GT716" s="3"/>
      <c r="GU716" s="3"/>
      <c r="GV716" s="3"/>
      <c r="GW716" s="3"/>
      <c r="GX716" s="3"/>
      <c r="GY716" s="3"/>
      <c r="GZ716" s="3"/>
      <c r="HA716" s="3"/>
      <c r="HB716" s="3"/>
      <c r="HC716" s="3"/>
      <c r="HD716" s="3"/>
      <c r="HE716" s="3"/>
      <c r="HF716" s="3"/>
      <c r="HG716" s="3"/>
      <c r="HH716" s="3"/>
      <c r="HI716" s="3"/>
      <c r="HJ716" s="3"/>
      <c r="HK716" s="3"/>
      <c r="HL716" s="3"/>
      <c r="HM716" s="3"/>
      <c r="HN716" s="3"/>
      <c r="HO716" s="3"/>
      <c r="HP716" s="3"/>
      <c r="HQ716" s="3"/>
      <c r="HR716" s="3"/>
      <c r="HS716" s="3"/>
      <c r="HT716" s="3"/>
      <c r="HU716" s="3"/>
      <c r="HV716" s="3"/>
      <c r="HW716" s="3"/>
      <c r="HX716" s="3"/>
      <c r="HY716" s="3"/>
      <c r="HZ716" s="3"/>
      <c r="IA716" s="3"/>
      <c r="IB716" s="3"/>
      <c r="IC716" s="3"/>
      <c r="ID716" s="3"/>
      <c r="IE716" s="3"/>
      <c r="IF716" s="3"/>
      <c r="IG716" s="3"/>
      <c r="IH716" s="3"/>
      <c r="II716" s="3"/>
      <c r="IJ716" s="3"/>
      <c r="IK716" s="3"/>
      <c r="IL716" s="3"/>
      <c r="IM716" s="3"/>
      <c r="IN716" s="3"/>
      <c r="IO716" s="3"/>
      <c r="IP716" s="3"/>
      <c r="IQ716" s="3"/>
      <c r="IR716" s="3"/>
      <c r="IS716" s="3"/>
      <c r="IT716" s="3"/>
      <c r="IU716" s="3"/>
      <c r="IV716" s="3"/>
      <c r="IW716" s="3"/>
      <c r="IX716" s="3"/>
      <c r="IY716" s="3"/>
      <c r="IZ716" s="3"/>
      <c r="JA716" s="3"/>
      <c r="JB716" s="3"/>
      <c r="JC716" s="3"/>
      <c r="JD716" s="3"/>
      <c r="JE716" s="3"/>
      <c r="JF716" s="3"/>
      <c r="JG716" s="3"/>
      <c r="JH716" s="3"/>
      <c r="JI716" s="3"/>
      <c r="JJ716" s="3"/>
      <c r="JK716" s="3"/>
      <c r="JL716" s="3"/>
      <c r="JM716" s="3"/>
      <c r="JN716" s="3"/>
      <c r="JO716" s="3"/>
      <c r="JP716" s="3"/>
      <c r="JQ716" s="3"/>
      <c r="JR716" s="3"/>
      <c r="JS716" s="3"/>
      <c r="JT716" s="3"/>
      <c r="JU716" s="3"/>
      <c r="JV716" s="3"/>
      <c r="JW716" s="3"/>
      <c r="JX716" s="3"/>
      <c r="JY716" s="3"/>
      <c r="JZ716" s="3"/>
      <c r="KA716" s="3"/>
      <c r="KB716" s="3"/>
      <c r="KC716" s="3"/>
      <c r="KD716" s="3"/>
      <c r="KE716" s="3"/>
      <c r="KF716" s="3"/>
      <c r="KG716" s="3"/>
      <c r="KH716" s="3"/>
      <c r="KI716" s="3"/>
      <c r="KJ716" s="3"/>
      <c r="KK716" s="3"/>
      <c r="KL716" s="3"/>
      <c r="KM716" s="3"/>
      <c r="KN716" s="3"/>
    </row>
    <row r="717" spans="1:300">
      <c r="A717" s="3">
        <v>0</v>
      </c>
      <c r="B71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717)))"),"")</f>
        <v/>
      </c>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c r="AK717" s="4"/>
      <c r="AL717" s="4"/>
      <c r="AM717" s="4"/>
      <c r="AN717" s="4"/>
      <c r="AO717" s="4"/>
      <c r="AP717" s="4"/>
      <c r="AQ717" s="4"/>
      <c r="AR717" s="4"/>
      <c r="AS717" s="4"/>
      <c r="AT717" s="4"/>
      <c r="AU717" s="4"/>
      <c r="AV717" s="4"/>
      <c r="AW717" s="4"/>
      <c r="AX717" s="4"/>
      <c r="AY717" s="4"/>
      <c r="AZ717" s="4"/>
      <c r="BA717" s="4"/>
      <c r="BB717" s="4"/>
      <c r="BC717" s="4"/>
      <c r="BD717" s="4"/>
      <c r="BE717" s="4"/>
      <c r="BF717" s="4"/>
      <c r="BG717" s="4"/>
      <c r="BH717" s="4"/>
      <c r="BI717" s="4"/>
      <c r="BJ717" s="4"/>
      <c r="BK717" s="4"/>
      <c r="BL717" s="4"/>
      <c r="BM717" s="4"/>
      <c r="BN717" s="4"/>
      <c r="BO717" s="4"/>
      <c r="BP717" s="4"/>
      <c r="BQ717" s="4"/>
      <c r="BR717" s="4"/>
      <c r="BS717" s="4"/>
      <c r="BT717" s="4"/>
      <c r="BU717" s="4"/>
      <c r="BV717" s="4"/>
      <c r="BW717" s="4"/>
      <c r="BX717" s="4"/>
      <c r="BY717" s="4"/>
      <c r="BZ717" s="4"/>
      <c r="CA717" s="4"/>
      <c r="CB717" s="4"/>
      <c r="CC717" s="4"/>
      <c r="CD717" s="4"/>
      <c r="CE717" s="4"/>
      <c r="CF717" s="4"/>
      <c r="CG717" s="4"/>
      <c r="CH717" s="4"/>
      <c r="CI717" s="4"/>
      <c r="CJ717" s="4"/>
      <c r="CK717" s="4"/>
      <c r="CL717" s="4"/>
      <c r="CM717" s="4"/>
      <c r="CN717" s="4"/>
      <c r="CO717" s="4"/>
      <c r="CP717" s="4"/>
      <c r="CQ717" s="4"/>
      <c r="CR717" s="4"/>
      <c r="CS717" s="4"/>
      <c r="CT717" s="4"/>
      <c r="CU717" s="4"/>
      <c r="CV717" s="4"/>
      <c r="CW717" s="4"/>
      <c r="CX717" s="4"/>
      <c r="CY717" s="4"/>
      <c r="CZ717" s="4"/>
      <c r="DA717" s="4"/>
      <c r="DB717" s="4"/>
      <c r="DC717" s="4"/>
      <c r="DD717" s="4"/>
      <c r="DE717" s="4"/>
      <c r="DF717" s="4"/>
      <c r="DG717" s="4"/>
      <c r="DH717" s="4"/>
      <c r="DI717" s="4"/>
      <c r="DJ717" s="4"/>
      <c r="DK717" s="4"/>
      <c r="DL717" s="4"/>
      <c r="DM717" s="4"/>
      <c r="DN717" s="4"/>
      <c r="DO717" s="4"/>
      <c r="DP717" s="4"/>
      <c r="DQ717" s="4"/>
      <c r="DR717" s="4"/>
      <c r="DS717" s="4"/>
      <c r="DT717" s="4"/>
      <c r="DU717" s="4"/>
      <c r="DV717" s="4"/>
      <c r="DW717" s="4"/>
      <c r="DX717" s="4"/>
      <c r="DY717" s="4"/>
      <c r="DZ717" s="4"/>
      <c r="EA717" s="4"/>
      <c r="EB717" s="4"/>
      <c r="EC717" s="4"/>
      <c r="ED717" s="4"/>
      <c r="EE717" s="4"/>
      <c r="EF717" s="4"/>
      <c r="EG717" s="4"/>
      <c r="EH717" s="4"/>
      <c r="EI717" s="4"/>
      <c r="EJ717" s="4"/>
      <c r="EK717" s="4"/>
      <c r="EL717" s="4"/>
      <c r="EM717" s="4"/>
      <c r="EN717" s="4"/>
      <c r="EO717" s="4"/>
      <c r="EP717" s="4"/>
      <c r="EQ717" s="4"/>
      <c r="ER717" s="4"/>
      <c r="ES717" s="4"/>
      <c r="ET717" s="4"/>
      <c r="EU717" s="4"/>
      <c r="EV717" s="4"/>
      <c r="EW717" s="4"/>
      <c r="EX717" s="4"/>
      <c r="EY717" s="3"/>
      <c r="EZ717" s="3"/>
      <c r="FA717" s="3"/>
      <c r="FB717" s="3"/>
      <c r="FC717" s="3"/>
      <c r="FD717" s="3"/>
      <c r="FE717" s="3"/>
      <c r="FF717" s="3"/>
      <c r="FG717" s="3"/>
      <c r="FH717" s="3"/>
      <c r="FI717" s="3"/>
      <c r="FJ717" s="3"/>
      <c r="FK717" s="3"/>
      <c r="FL717" s="3"/>
      <c r="FM717" s="3"/>
      <c r="FN717" s="3"/>
      <c r="FO717" s="3"/>
      <c r="FP717" s="3"/>
      <c r="FQ717" s="3"/>
      <c r="FR717" s="3"/>
      <c r="FS717" s="3"/>
      <c r="FT717" s="3"/>
      <c r="FU717" s="3"/>
      <c r="FV717" s="3"/>
      <c r="FW717" s="3"/>
      <c r="FX717" s="3"/>
      <c r="FY717" s="3"/>
      <c r="FZ717" s="3"/>
      <c r="GA717" s="3"/>
      <c r="GB717" s="3"/>
      <c r="GC717" s="3"/>
      <c r="GD717" s="3"/>
      <c r="GE717" s="3"/>
      <c r="GF717" s="3"/>
      <c r="GG717" s="3"/>
      <c r="GH717" s="3"/>
      <c r="GI717" s="3"/>
      <c r="GJ717" s="3"/>
      <c r="GK717" s="3"/>
      <c r="GL717" s="3"/>
      <c r="GM717" s="3"/>
      <c r="GN717" s="3"/>
      <c r="GO717" s="3"/>
      <c r="GP717" s="3"/>
      <c r="GQ717" s="3"/>
      <c r="GR717" s="3"/>
      <c r="GS717" s="3"/>
      <c r="GT717" s="3"/>
      <c r="GU717" s="3"/>
      <c r="GV717" s="3"/>
      <c r="GW717" s="3"/>
      <c r="GX717" s="3"/>
      <c r="GY717" s="3"/>
      <c r="GZ717" s="3"/>
      <c r="HA717" s="3"/>
      <c r="HB717" s="3"/>
      <c r="HC717" s="3"/>
      <c r="HD717" s="3"/>
      <c r="HE717" s="3"/>
      <c r="HF717" s="3"/>
      <c r="HG717" s="3"/>
      <c r="HH717" s="3"/>
      <c r="HI717" s="3"/>
      <c r="HJ717" s="3"/>
      <c r="HK717" s="3"/>
      <c r="HL717" s="3"/>
      <c r="HM717" s="3"/>
      <c r="HN717" s="3"/>
      <c r="HO717" s="3"/>
      <c r="HP717" s="3"/>
      <c r="HQ717" s="3"/>
      <c r="HR717" s="3"/>
      <c r="HS717" s="3"/>
      <c r="HT717" s="3"/>
      <c r="HU717" s="3"/>
      <c r="HV717" s="3"/>
      <c r="HW717" s="3"/>
      <c r="HX717" s="3"/>
      <c r="HY717" s="3"/>
      <c r="HZ717" s="3"/>
      <c r="IA717" s="3"/>
      <c r="IB717" s="3"/>
      <c r="IC717" s="3"/>
      <c r="ID717" s="3"/>
      <c r="IE717" s="3"/>
      <c r="IF717" s="3"/>
      <c r="IG717" s="3"/>
      <c r="IH717" s="3"/>
      <c r="II717" s="3"/>
      <c r="IJ717" s="3"/>
      <c r="IK717" s="3"/>
      <c r="IL717" s="3"/>
      <c r="IM717" s="3"/>
      <c r="IN717" s="3"/>
      <c r="IO717" s="3"/>
      <c r="IP717" s="3"/>
      <c r="IQ717" s="3"/>
      <c r="IR717" s="3"/>
      <c r="IS717" s="3"/>
      <c r="IT717" s="3"/>
      <c r="IU717" s="3"/>
      <c r="IV717" s="3"/>
      <c r="IW717" s="3"/>
      <c r="IX717" s="3"/>
      <c r="IY717" s="3"/>
      <c r="IZ717" s="3"/>
      <c r="JA717" s="3"/>
      <c r="JB717" s="3"/>
      <c r="JC717" s="3"/>
      <c r="JD717" s="3"/>
      <c r="JE717" s="3"/>
      <c r="JF717" s="3"/>
      <c r="JG717" s="3"/>
      <c r="JH717" s="3"/>
      <c r="JI717" s="3"/>
      <c r="JJ717" s="3"/>
      <c r="JK717" s="3"/>
      <c r="JL717" s="3"/>
      <c r="JM717" s="3"/>
      <c r="JN717" s="3"/>
      <c r="JO717" s="3"/>
      <c r="JP717" s="3"/>
      <c r="JQ717" s="3"/>
      <c r="JR717" s="3"/>
      <c r="JS717" s="3"/>
      <c r="JT717" s="3"/>
      <c r="JU717" s="3"/>
      <c r="JV717" s="3"/>
      <c r="JW717" s="3"/>
      <c r="JX717" s="3"/>
      <c r="JY717" s="3"/>
      <c r="JZ717" s="3"/>
      <c r="KA717" s="3"/>
      <c r="KB717" s="3"/>
      <c r="KC717" s="3"/>
      <c r="KD717" s="3"/>
      <c r="KE717" s="3"/>
      <c r="KF717" s="3"/>
      <c r="KG717" s="3"/>
      <c r="KH717" s="3"/>
      <c r="KI717" s="3"/>
      <c r="KJ717" s="3"/>
      <c r="KK717" s="3"/>
      <c r="KL717" s="3"/>
      <c r="KM717" s="3"/>
      <c r="KN717" s="3"/>
    </row>
    <row r="718" spans="1:300">
      <c r="A718" s="3">
        <v>0</v>
      </c>
      <c r="B71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718)))"),"")</f>
        <v/>
      </c>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c r="AK718" s="4"/>
      <c r="AL718" s="4"/>
      <c r="AM718" s="4"/>
      <c r="AN718" s="4"/>
      <c r="AO718" s="4"/>
      <c r="AP718" s="4"/>
      <c r="AQ718" s="4"/>
      <c r="AR718" s="4"/>
      <c r="AS718" s="4"/>
      <c r="AT718" s="4"/>
      <c r="AU718" s="4"/>
      <c r="AV718" s="4"/>
      <c r="AW718" s="4"/>
      <c r="AX718" s="4"/>
      <c r="AY718" s="4"/>
      <c r="AZ718" s="4"/>
      <c r="BA718" s="4"/>
      <c r="BB718" s="4"/>
      <c r="BC718" s="4"/>
      <c r="BD718" s="4"/>
      <c r="BE718" s="4"/>
      <c r="BF718" s="4"/>
      <c r="BG718" s="4"/>
      <c r="BH718" s="4"/>
      <c r="BI718" s="4"/>
      <c r="BJ718" s="4"/>
      <c r="BK718" s="4"/>
      <c r="BL718" s="4"/>
      <c r="BM718" s="4"/>
      <c r="BN718" s="4"/>
      <c r="BO718" s="4"/>
      <c r="BP718" s="4"/>
      <c r="BQ718" s="4"/>
      <c r="BR718" s="4"/>
      <c r="BS718" s="4"/>
      <c r="BT718" s="4"/>
      <c r="BU718" s="4"/>
      <c r="BV718" s="4"/>
      <c r="BW718" s="4"/>
      <c r="BX718" s="4"/>
      <c r="BY718" s="4"/>
      <c r="BZ718" s="4"/>
      <c r="CA718" s="4"/>
      <c r="CB718" s="4"/>
      <c r="CC718" s="4"/>
      <c r="CD718" s="4"/>
      <c r="CE718" s="4"/>
      <c r="CF718" s="4"/>
      <c r="CG718" s="4"/>
      <c r="CH718" s="4"/>
      <c r="CI718" s="4"/>
      <c r="CJ718" s="4"/>
      <c r="CK718" s="4"/>
      <c r="CL718" s="4"/>
      <c r="CM718" s="4"/>
      <c r="CN718" s="4"/>
      <c r="CO718" s="4"/>
      <c r="CP718" s="4"/>
      <c r="CQ718" s="4"/>
      <c r="CR718" s="4"/>
      <c r="CS718" s="4"/>
      <c r="CT718" s="4"/>
      <c r="CU718" s="4"/>
      <c r="CV718" s="4"/>
      <c r="CW718" s="4"/>
      <c r="CX718" s="4"/>
      <c r="CY718" s="4"/>
      <c r="CZ718" s="4"/>
      <c r="DA718" s="4"/>
      <c r="DB718" s="4"/>
      <c r="DC718" s="4"/>
      <c r="DD718" s="4"/>
      <c r="DE718" s="4"/>
      <c r="DF718" s="4"/>
      <c r="DG718" s="4"/>
      <c r="DH718" s="4"/>
      <c r="DI718" s="4"/>
      <c r="DJ718" s="4"/>
      <c r="DK718" s="4"/>
      <c r="DL718" s="4"/>
      <c r="DM718" s="4"/>
      <c r="DN718" s="4"/>
      <c r="DO718" s="4"/>
      <c r="DP718" s="4"/>
      <c r="DQ718" s="4"/>
      <c r="DR718" s="4"/>
      <c r="DS718" s="4"/>
      <c r="DT718" s="4"/>
      <c r="DU718" s="4"/>
      <c r="DV718" s="4"/>
      <c r="DW718" s="4"/>
      <c r="DX718" s="4"/>
      <c r="DY718" s="4"/>
      <c r="DZ718" s="4"/>
      <c r="EA718" s="4"/>
      <c r="EB718" s="4"/>
      <c r="EC718" s="4"/>
      <c r="ED718" s="4"/>
      <c r="EE718" s="4"/>
      <c r="EF718" s="4"/>
      <c r="EG718" s="4"/>
      <c r="EH718" s="4"/>
      <c r="EI718" s="4"/>
      <c r="EJ718" s="4"/>
      <c r="EK718" s="4"/>
      <c r="EL718" s="4"/>
      <c r="EM718" s="4"/>
      <c r="EN718" s="4"/>
      <c r="EO718" s="4"/>
      <c r="EP718" s="4"/>
      <c r="EQ718" s="4"/>
      <c r="ER718" s="4"/>
      <c r="ES718" s="4"/>
      <c r="ET718" s="4"/>
      <c r="EU718" s="4"/>
      <c r="EV718" s="4"/>
      <c r="EW718" s="4"/>
      <c r="EX718" s="4"/>
      <c r="EY718" s="3"/>
      <c r="EZ718" s="3"/>
      <c r="FA718" s="3"/>
      <c r="FB718" s="3"/>
      <c r="FC718" s="3"/>
      <c r="FD718" s="3"/>
      <c r="FE718" s="3"/>
      <c r="FF718" s="3"/>
      <c r="FG718" s="3"/>
      <c r="FH718" s="3"/>
      <c r="FI718" s="3"/>
      <c r="FJ718" s="3"/>
      <c r="FK718" s="3"/>
      <c r="FL718" s="3"/>
      <c r="FM718" s="3"/>
      <c r="FN718" s="3"/>
      <c r="FO718" s="3"/>
      <c r="FP718" s="3"/>
      <c r="FQ718" s="3"/>
      <c r="FR718" s="3"/>
      <c r="FS718" s="3"/>
      <c r="FT718" s="3"/>
      <c r="FU718" s="3"/>
      <c r="FV718" s="3"/>
      <c r="FW718" s="3"/>
      <c r="FX718" s="3"/>
      <c r="FY718" s="3"/>
      <c r="FZ718" s="3"/>
      <c r="GA718" s="3"/>
      <c r="GB718" s="3"/>
      <c r="GC718" s="3"/>
      <c r="GD718" s="3"/>
      <c r="GE718" s="3"/>
      <c r="GF718" s="3"/>
      <c r="GG718" s="3"/>
      <c r="GH718" s="3"/>
      <c r="GI718" s="3"/>
      <c r="GJ718" s="3"/>
      <c r="GK718" s="3"/>
      <c r="GL718" s="3"/>
      <c r="GM718" s="3"/>
      <c r="GN718" s="3"/>
      <c r="GO718" s="3"/>
      <c r="GP718" s="3"/>
      <c r="GQ718" s="3"/>
      <c r="GR718" s="3"/>
      <c r="GS718" s="3"/>
      <c r="GT718" s="3"/>
      <c r="GU718" s="3"/>
      <c r="GV718" s="3"/>
      <c r="GW718" s="3"/>
      <c r="GX718" s="3"/>
      <c r="GY718" s="3"/>
      <c r="GZ718" s="3"/>
      <c r="HA718" s="3"/>
      <c r="HB718" s="3"/>
      <c r="HC718" s="3"/>
      <c r="HD718" s="3"/>
      <c r="HE718" s="3"/>
      <c r="HF718" s="3"/>
      <c r="HG718" s="3"/>
      <c r="HH718" s="3"/>
      <c r="HI718" s="3"/>
      <c r="HJ718" s="3"/>
      <c r="HK718" s="3"/>
      <c r="HL718" s="3"/>
      <c r="HM718" s="3"/>
      <c r="HN718" s="3"/>
      <c r="HO718" s="3"/>
      <c r="HP718" s="3"/>
      <c r="HQ718" s="3"/>
      <c r="HR718" s="3"/>
      <c r="HS718" s="3"/>
      <c r="HT718" s="3"/>
      <c r="HU718" s="3"/>
      <c r="HV718" s="3"/>
      <c r="HW718" s="3"/>
      <c r="HX718" s="3"/>
      <c r="HY718" s="3"/>
      <c r="HZ718" s="3"/>
      <c r="IA718" s="3"/>
      <c r="IB718" s="3"/>
      <c r="IC718" s="3"/>
      <c r="ID718" s="3"/>
      <c r="IE718" s="3"/>
      <c r="IF718" s="3"/>
      <c r="IG718" s="3"/>
      <c r="IH718" s="3"/>
      <c r="II718" s="3"/>
      <c r="IJ718" s="3"/>
      <c r="IK718" s="3"/>
      <c r="IL718" s="3"/>
      <c r="IM718" s="3"/>
      <c r="IN718" s="3"/>
      <c r="IO718" s="3"/>
      <c r="IP718" s="3"/>
      <c r="IQ718" s="3"/>
      <c r="IR718" s="3"/>
      <c r="IS718" s="3"/>
      <c r="IT718" s="3"/>
      <c r="IU718" s="3"/>
      <c r="IV718" s="3"/>
      <c r="IW718" s="3"/>
      <c r="IX718" s="3"/>
      <c r="IY718" s="3"/>
      <c r="IZ718" s="3"/>
      <c r="JA718" s="3"/>
      <c r="JB718" s="3"/>
      <c r="JC718" s="3"/>
      <c r="JD718" s="3"/>
      <c r="JE718" s="3"/>
      <c r="JF718" s="3"/>
      <c r="JG718" s="3"/>
      <c r="JH718" s="3"/>
      <c r="JI718" s="3"/>
      <c r="JJ718" s="3"/>
      <c r="JK718" s="3"/>
      <c r="JL718" s="3"/>
      <c r="JM718" s="3"/>
      <c r="JN718" s="3"/>
      <c r="JO718" s="3"/>
      <c r="JP718" s="3"/>
      <c r="JQ718" s="3"/>
      <c r="JR718" s="3"/>
      <c r="JS718" s="3"/>
      <c r="JT718" s="3"/>
      <c r="JU718" s="3"/>
      <c r="JV718" s="3"/>
      <c r="JW718" s="3"/>
      <c r="JX718" s="3"/>
      <c r="JY718" s="3"/>
      <c r="JZ718" s="3"/>
      <c r="KA718" s="3"/>
      <c r="KB718" s="3"/>
      <c r="KC718" s="3"/>
      <c r="KD718" s="3"/>
      <c r="KE718" s="3"/>
      <c r="KF718" s="3"/>
      <c r="KG718" s="3"/>
      <c r="KH718" s="3"/>
      <c r="KI718" s="3"/>
      <c r="KJ718" s="3"/>
      <c r="KK718" s="3"/>
      <c r="KL718" s="3"/>
      <c r="KM718" s="3"/>
      <c r="KN718" s="3"/>
    </row>
    <row r="719" spans="1:300">
      <c r="A719" s="3">
        <v>0</v>
      </c>
      <c r="B71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719)))"),"")</f>
        <v/>
      </c>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c r="AK719" s="4"/>
      <c r="AL719" s="4"/>
      <c r="AM719" s="4"/>
      <c r="AN719" s="4"/>
      <c r="AO719" s="4"/>
      <c r="AP719" s="4"/>
      <c r="AQ719" s="4"/>
      <c r="AR719" s="4"/>
      <c r="AS719" s="4"/>
      <c r="AT719" s="4"/>
      <c r="AU719" s="4"/>
      <c r="AV719" s="4"/>
      <c r="AW719" s="4"/>
      <c r="AX719" s="4"/>
      <c r="AY719" s="4"/>
      <c r="AZ719" s="4"/>
      <c r="BA719" s="4"/>
      <c r="BB719" s="4"/>
      <c r="BC719" s="4"/>
      <c r="BD719" s="4"/>
      <c r="BE719" s="4"/>
      <c r="BF719" s="4"/>
      <c r="BG719" s="4"/>
      <c r="BH719" s="4"/>
      <c r="BI719" s="4"/>
      <c r="BJ719" s="4"/>
      <c r="BK719" s="4"/>
      <c r="BL719" s="4"/>
      <c r="BM719" s="4"/>
      <c r="BN719" s="4"/>
      <c r="BO719" s="4"/>
      <c r="BP719" s="4"/>
      <c r="BQ719" s="4"/>
      <c r="BR719" s="4"/>
      <c r="BS719" s="4"/>
      <c r="BT719" s="4"/>
      <c r="BU719" s="4"/>
      <c r="BV719" s="4"/>
      <c r="BW719" s="4"/>
      <c r="BX719" s="4"/>
      <c r="BY719" s="4"/>
      <c r="BZ719" s="4"/>
      <c r="CA719" s="4"/>
      <c r="CB719" s="4"/>
      <c r="CC719" s="4"/>
      <c r="CD719" s="4"/>
      <c r="CE719" s="4"/>
      <c r="CF719" s="4"/>
      <c r="CG719" s="4"/>
      <c r="CH719" s="4"/>
      <c r="CI719" s="4"/>
      <c r="CJ719" s="4"/>
      <c r="CK719" s="4"/>
      <c r="CL719" s="4"/>
      <c r="CM719" s="4"/>
      <c r="CN719" s="4"/>
      <c r="CO719" s="4"/>
      <c r="CP719" s="4"/>
      <c r="CQ719" s="4"/>
      <c r="CR719" s="4"/>
      <c r="CS719" s="4"/>
      <c r="CT719" s="4"/>
      <c r="CU719" s="4"/>
      <c r="CV719" s="4"/>
      <c r="CW719" s="4"/>
      <c r="CX719" s="4"/>
      <c r="CY719" s="4"/>
      <c r="CZ719" s="4"/>
      <c r="DA719" s="4"/>
      <c r="DB719" s="4"/>
      <c r="DC719" s="4"/>
      <c r="DD719" s="4"/>
      <c r="DE719" s="4"/>
      <c r="DF719" s="4"/>
      <c r="DG719" s="4"/>
      <c r="DH719" s="4"/>
      <c r="DI719" s="4"/>
      <c r="DJ719" s="4"/>
      <c r="DK719" s="4"/>
      <c r="DL719" s="4"/>
      <c r="DM719" s="4"/>
      <c r="DN719" s="4"/>
      <c r="DO719" s="4"/>
      <c r="DP719" s="4"/>
      <c r="DQ719" s="4"/>
      <c r="DR719" s="4"/>
      <c r="DS719" s="4"/>
      <c r="DT719" s="4"/>
      <c r="DU719" s="4"/>
      <c r="DV719" s="4"/>
      <c r="DW719" s="4"/>
      <c r="DX719" s="4"/>
      <c r="DY719" s="4"/>
      <c r="DZ719" s="4"/>
      <c r="EA719" s="4"/>
      <c r="EB719" s="4"/>
      <c r="EC719" s="4"/>
      <c r="ED719" s="4"/>
      <c r="EE719" s="4"/>
      <c r="EF719" s="4"/>
      <c r="EG719" s="4"/>
      <c r="EH719" s="4"/>
      <c r="EI719" s="4"/>
      <c r="EJ719" s="4"/>
      <c r="EK719" s="4"/>
      <c r="EL719" s="4"/>
      <c r="EM719" s="4"/>
      <c r="EN719" s="4"/>
      <c r="EO719" s="4"/>
      <c r="EP719" s="4"/>
      <c r="EQ719" s="4"/>
      <c r="ER719" s="4"/>
      <c r="ES719" s="4"/>
      <c r="ET719" s="4"/>
      <c r="EU719" s="4"/>
      <c r="EV719" s="4"/>
      <c r="EW719" s="4"/>
      <c r="EX719" s="4"/>
      <c r="EY719" s="3"/>
      <c r="EZ719" s="3"/>
      <c r="FA719" s="3"/>
      <c r="FB719" s="3"/>
      <c r="FC719" s="3"/>
      <c r="FD719" s="3"/>
      <c r="FE719" s="3"/>
      <c r="FF719" s="3"/>
      <c r="FG719" s="3"/>
      <c r="FH719" s="3"/>
      <c r="FI719" s="3"/>
      <c r="FJ719" s="3"/>
      <c r="FK719" s="3"/>
      <c r="FL719" s="3"/>
      <c r="FM719" s="3"/>
      <c r="FN719" s="3"/>
      <c r="FO719" s="3"/>
      <c r="FP719" s="3"/>
      <c r="FQ719" s="3"/>
      <c r="FR719" s="3"/>
      <c r="FS719" s="3"/>
      <c r="FT719" s="3"/>
      <c r="FU719" s="3"/>
      <c r="FV719" s="3"/>
      <c r="FW719" s="3"/>
      <c r="FX719" s="3"/>
      <c r="FY719" s="3"/>
      <c r="FZ719" s="3"/>
      <c r="GA719" s="3"/>
      <c r="GB719" s="3"/>
      <c r="GC719" s="3"/>
      <c r="GD719" s="3"/>
      <c r="GE719" s="3"/>
      <c r="GF719" s="3"/>
      <c r="GG719" s="3"/>
      <c r="GH719" s="3"/>
      <c r="GI719" s="3"/>
      <c r="GJ719" s="3"/>
      <c r="GK719" s="3"/>
      <c r="GL719" s="3"/>
      <c r="GM719" s="3"/>
      <c r="GN719" s="3"/>
      <c r="GO719" s="3"/>
      <c r="GP719" s="3"/>
      <c r="GQ719" s="3"/>
      <c r="GR719" s="3"/>
      <c r="GS719" s="3"/>
      <c r="GT719" s="3"/>
      <c r="GU719" s="3"/>
      <c r="GV719" s="3"/>
      <c r="GW719" s="3"/>
      <c r="GX719" s="3"/>
      <c r="GY719" s="3"/>
      <c r="GZ719" s="3"/>
      <c r="HA719" s="3"/>
      <c r="HB719" s="3"/>
      <c r="HC719" s="3"/>
      <c r="HD719" s="3"/>
      <c r="HE719" s="3"/>
      <c r="HF719" s="3"/>
      <c r="HG719" s="3"/>
      <c r="HH719" s="3"/>
      <c r="HI719" s="3"/>
      <c r="HJ719" s="3"/>
      <c r="HK719" s="3"/>
      <c r="HL719" s="3"/>
      <c r="HM719" s="3"/>
      <c r="HN719" s="3"/>
      <c r="HO719" s="3"/>
      <c r="HP719" s="3"/>
      <c r="HQ719" s="3"/>
      <c r="HR719" s="3"/>
      <c r="HS719" s="3"/>
      <c r="HT719" s="3"/>
      <c r="HU719" s="3"/>
      <c r="HV719" s="3"/>
      <c r="HW719" s="3"/>
      <c r="HX719" s="3"/>
      <c r="HY719" s="3"/>
      <c r="HZ719" s="3"/>
      <c r="IA719" s="3"/>
      <c r="IB719" s="3"/>
      <c r="IC719" s="3"/>
      <c r="ID719" s="3"/>
      <c r="IE719" s="3"/>
      <c r="IF719" s="3"/>
      <c r="IG719" s="3"/>
      <c r="IH719" s="3"/>
      <c r="II719" s="3"/>
      <c r="IJ719" s="3"/>
      <c r="IK719" s="3"/>
      <c r="IL719" s="3"/>
      <c r="IM719" s="3"/>
      <c r="IN719" s="3"/>
      <c r="IO719" s="3"/>
      <c r="IP719" s="3"/>
      <c r="IQ719" s="3"/>
      <c r="IR719" s="3"/>
      <c r="IS719" s="3"/>
      <c r="IT719" s="3"/>
      <c r="IU719" s="3"/>
      <c r="IV719" s="3"/>
      <c r="IW719" s="3"/>
      <c r="IX719" s="3"/>
      <c r="IY719" s="3"/>
      <c r="IZ719" s="3"/>
      <c r="JA719" s="3"/>
      <c r="JB719" s="3"/>
      <c r="JC719" s="3"/>
      <c r="JD719" s="3"/>
      <c r="JE719" s="3"/>
      <c r="JF719" s="3"/>
      <c r="JG719" s="3"/>
      <c r="JH719" s="3"/>
      <c r="JI719" s="3"/>
      <c r="JJ719" s="3"/>
      <c r="JK719" s="3"/>
      <c r="JL719" s="3"/>
      <c r="JM719" s="3"/>
      <c r="JN719" s="3"/>
      <c r="JO719" s="3"/>
      <c r="JP719" s="3"/>
      <c r="JQ719" s="3"/>
      <c r="JR719" s="3"/>
      <c r="JS719" s="3"/>
      <c r="JT719" s="3"/>
      <c r="JU719" s="3"/>
      <c r="JV719" s="3"/>
      <c r="JW719" s="3"/>
      <c r="JX719" s="3"/>
      <c r="JY719" s="3"/>
      <c r="JZ719" s="3"/>
      <c r="KA719" s="3"/>
      <c r="KB719" s="3"/>
      <c r="KC719" s="3"/>
      <c r="KD719" s="3"/>
      <c r="KE719" s="3"/>
      <c r="KF719" s="3"/>
      <c r="KG719" s="3"/>
      <c r="KH719" s="3"/>
      <c r="KI719" s="3"/>
      <c r="KJ719" s="3"/>
      <c r="KK719" s="3"/>
      <c r="KL719" s="3"/>
      <c r="KM719" s="3"/>
      <c r="KN719" s="3"/>
    </row>
    <row r="720" spans="1:300">
      <c r="A720" s="3">
        <v>0</v>
      </c>
      <c r="B72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720)))"),"")</f>
        <v/>
      </c>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c r="AK720" s="4"/>
      <c r="AL720" s="4"/>
      <c r="AM720" s="4"/>
      <c r="AN720" s="4"/>
      <c r="AO720" s="4"/>
      <c r="AP720" s="4"/>
      <c r="AQ720" s="4"/>
      <c r="AR720" s="4"/>
      <c r="AS720" s="4"/>
      <c r="AT720" s="4"/>
      <c r="AU720" s="4"/>
      <c r="AV720" s="4"/>
      <c r="AW720" s="4"/>
      <c r="AX720" s="4"/>
      <c r="AY720" s="4"/>
      <c r="AZ720" s="4"/>
      <c r="BA720" s="4"/>
      <c r="BB720" s="4"/>
      <c r="BC720" s="4"/>
      <c r="BD720" s="4"/>
      <c r="BE720" s="4"/>
      <c r="BF720" s="4"/>
      <c r="BG720" s="4"/>
      <c r="BH720" s="4"/>
      <c r="BI720" s="4"/>
      <c r="BJ720" s="4"/>
      <c r="BK720" s="4"/>
      <c r="BL720" s="4"/>
      <c r="BM720" s="4"/>
      <c r="BN720" s="4"/>
      <c r="BO720" s="4"/>
      <c r="BP720" s="4"/>
      <c r="BQ720" s="4"/>
      <c r="BR720" s="4"/>
      <c r="BS720" s="4"/>
      <c r="BT720" s="4"/>
      <c r="BU720" s="4"/>
      <c r="BV720" s="4"/>
      <c r="BW720" s="4"/>
      <c r="BX720" s="4"/>
      <c r="BY720" s="4"/>
      <c r="BZ720" s="4"/>
      <c r="CA720" s="4"/>
      <c r="CB720" s="4"/>
      <c r="CC720" s="4"/>
      <c r="CD720" s="4"/>
      <c r="CE720" s="4"/>
      <c r="CF720" s="4"/>
      <c r="CG720" s="4"/>
      <c r="CH720" s="4"/>
      <c r="CI720" s="4"/>
      <c r="CJ720" s="4"/>
      <c r="CK720" s="4"/>
      <c r="CL720" s="4"/>
      <c r="CM720" s="4"/>
      <c r="CN720" s="4"/>
      <c r="CO720" s="4"/>
      <c r="CP720" s="4"/>
      <c r="CQ720" s="4"/>
      <c r="CR720" s="4"/>
      <c r="CS720" s="4"/>
      <c r="CT720" s="4"/>
      <c r="CU720" s="4"/>
      <c r="CV720" s="4"/>
      <c r="CW720" s="4"/>
      <c r="CX720" s="4"/>
      <c r="CY720" s="4"/>
      <c r="CZ720" s="4"/>
      <c r="DA720" s="4"/>
      <c r="DB720" s="4"/>
      <c r="DC720" s="4"/>
      <c r="DD720" s="4"/>
      <c r="DE720" s="4"/>
      <c r="DF720" s="4"/>
      <c r="DG720" s="4"/>
      <c r="DH720" s="4"/>
      <c r="DI720" s="4"/>
      <c r="DJ720" s="4"/>
      <c r="DK720" s="4"/>
      <c r="DL720" s="4"/>
      <c r="DM720" s="4"/>
      <c r="DN720" s="4"/>
      <c r="DO720" s="4"/>
      <c r="DP720" s="4"/>
      <c r="DQ720" s="4"/>
      <c r="DR720" s="4"/>
      <c r="DS720" s="4"/>
      <c r="DT720" s="4"/>
      <c r="DU720" s="4"/>
      <c r="DV720" s="4"/>
      <c r="DW720" s="4"/>
      <c r="DX720" s="4"/>
      <c r="DY720" s="4"/>
      <c r="DZ720" s="4"/>
      <c r="EA720" s="4"/>
      <c r="EB720" s="4"/>
      <c r="EC720" s="4"/>
      <c r="ED720" s="4"/>
      <c r="EE720" s="4"/>
      <c r="EF720" s="4"/>
      <c r="EG720" s="4"/>
      <c r="EH720" s="4"/>
      <c r="EI720" s="4"/>
      <c r="EJ720" s="4"/>
      <c r="EK720" s="4"/>
      <c r="EL720" s="4"/>
      <c r="EM720" s="4"/>
      <c r="EN720" s="4"/>
      <c r="EO720" s="4"/>
      <c r="EP720" s="4"/>
      <c r="EQ720" s="4"/>
      <c r="ER720" s="4"/>
      <c r="ES720" s="4"/>
      <c r="ET720" s="4"/>
      <c r="EU720" s="4"/>
      <c r="EV720" s="4"/>
      <c r="EW720" s="4"/>
      <c r="EX720" s="4"/>
      <c r="EY720" s="3"/>
      <c r="EZ720" s="3"/>
      <c r="FA720" s="3"/>
      <c r="FB720" s="3"/>
      <c r="FC720" s="3"/>
      <c r="FD720" s="3"/>
      <c r="FE720" s="3"/>
      <c r="FF720" s="3"/>
      <c r="FG720" s="3"/>
      <c r="FH720" s="3"/>
      <c r="FI720" s="3"/>
      <c r="FJ720" s="3"/>
      <c r="FK720" s="3"/>
      <c r="FL720" s="3"/>
      <c r="FM720" s="3"/>
      <c r="FN720" s="3"/>
      <c r="FO720" s="3"/>
      <c r="FP720" s="3"/>
      <c r="FQ720" s="3"/>
      <c r="FR720" s="3"/>
      <c r="FS720" s="3"/>
      <c r="FT720" s="3"/>
      <c r="FU720" s="3"/>
      <c r="FV720" s="3"/>
      <c r="FW720" s="3"/>
      <c r="FX720" s="3"/>
      <c r="FY720" s="3"/>
      <c r="FZ720" s="3"/>
      <c r="GA720" s="3"/>
      <c r="GB720" s="3"/>
      <c r="GC720" s="3"/>
      <c r="GD720" s="3"/>
      <c r="GE720" s="3"/>
      <c r="GF720" s="3"/>
      <c r="GG720" s="3"/>
      <c r="GH720" s="3"/>
      <c r="GI720" s="3"/>
      <c r="GJ720" s="3"/>
      <c r="GK720" s="3"/>
      <c r="GL720" s="3"/>
      <c r="GM720" s="3"/>
      <c r="GN720" s="3"/>
      <c r="GO720" s="3"/>
      <c r="GP720" s="3"/>
      <c r="GQ720" s="3"/>
      <c r="GR720" s="3"/>
      <c r="GS720" s="3"/>
      <c r="GT720" s="3"/>
      <c r="GU720" s="3"/>
      <c r="GV720" s="3"/>
      <c r="GW720" s="3"/>
      <c r="GX720" s="3"/>
      <c r="GY720" s="3"/>
      <c r="GZ720" s="3"/>
      <c r="HA720" s="3"/>
      <c r="HB720" s="3"/>
      <c r="HC720" s="3"/>
      <c r="HD720" s="3"/>
      <c r="HE720" s="3"/>
      <c r="HF720" s="3"/>
      <c r="HG720" s="3"/>
      <c r="HH720" s="3"/>
      <c r="HI720" s="3"/>
      <c r="HJ720" s="3"/>
      <c r="HK720" s="3"/>
      <c r="HL720" s="3"/>
      <c r="HM720" s="3"/>
      <c r="HN720" s="3"/>
      <c r="HO720" s="3"/>
      <c r="HP720" s="3"/>
      <c r="HQ720" s="3"/>
      <c r="HR720" s="3"/>
      <c r="HS720" s="3"/>
      <c r="HT720" s="3"/>
      <c r="HU720" s="3"/>
      <c r="HV720" s="3"/>
      <c r="HW720" s="3"/>
      <c r="HX720" s="3"/>
      <c r="HY720" s="3"/>
      <c r="HZ720" s="3"/>
      <c r="IA720" s="3"/>
      <c r="IB720" s="3"/>
      <c r="IC720" s="3"/>
      <c r="ID720" s="3"/>
      <c r="IE720" s="3"/>
      <c r="IF720" s="3"/>
      <c r="IG720" s="3"/>
      <c r="IH720" s="3"/>
      <c r="II720" s="3"/>
      <c r="IJ720" s="3"/>
      <c r="IK720" s="3"/>
      <c r="IL720" s="3"/>
      <c r="IM720" s="3"/>
      <c r="IN720" s="3"/>
      <c r="IO720" s="3"/>
      <c r="IP720" s="3"/>
      <c r="IQ720" s="3"/>
      <c r="IR720" s="3"/>
      <c r="IS720" s="3"/>
      <c r="IT720" s="3"/>
      <c r="IU720" s="3"/>
      <c r="IV720" s="3"/>
      <c r="IW720" s="3"/>
      <c r="IX720" s="3"/>
      <c r="IY720" s="3"/>
      <c r="IZ720" s="3"/>
      <c r="JA720" s="3"/>
      <c r="JB720" s="3"/>
      <c r="JC720" s="3"/>
      <c r="JD720" s="3"/>
      <c r="JE720" s="3"/>
      <c r="JF720" s="3"/>
      <c r="JG720" s="3"/>
      <c r="JH720" s="3"/>
      <c r="JI720" s="3"/>
      <c r="JJ720" s="3"/>
      <c r="JK720" s="3"/>
      <c r="JL720" s="3"/>
      <c r="JM720" s="3"/>
      <c r="JN720" s="3"/>
      <c r="JO720" s="3"/>
      <c r="JP720" s="3"/>
      <c r="JQ720" s="3"/>
      <c r="JR720" s="3"/>
      <c r="JS720" s="3"/>
      <c r="JT720" s="3"/>
      <c r="JU720" s="3"/>
      <c r="JV720" s="3"/>
      <c r="JW720" s="3"/>
      <c r="JX720" s="3"/>
      <c r="JY720" s="3"/>
      <c r="JZ720" s="3"/>
      <c r="KA720" s="3"/>
      <c r="KB720" s="3"/>
      <c r="KC720" s="3"/>
      <c r="KD720" s="3"/>
      <c r="KE720" s="3"/>
      <c r="KF720" s="3"/>
      <c r="KG720" s="3"/>
      <c r="KH720" s="3"/>
      <c r="KI720" s="3"/>
      <c r="KJ720" s="3"/>
      <c r="KK720" s="3"/>
      <c r="KL720" s="3"/>
      <c r="KM720" s="3"/>
      <c r="KN720" s="3"/>
    </row>
    <row r="721" spans="1:300">
      <c r="A721" s="3">
        <v>0</v>
      </c>
      <c r="B72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721)))"),"")</f>
        <v/>
      </c>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c r="AK721" s="4"/>
      <c r="AL721" s="4"/>
      <c r="AM721" s="4"/>
      <c r="AN721" s="4"/>
      <c r="AO721" s="4"/>
      <c r="AP721" s="4"/>
      <c r="AQ721" s="4"/>
      <c r="AR721" s="4"/>
      <c r="AS721" s="4"/>
      <c r="AT721" s="4"/>
      <c r="AU721" s="4"/>
      <c r="AV721" s="4"/>
      <c r="AW721" s="4"/>
      <c r="AX721" s="4"/>
      <c r="AY721" s="4"/>
      <c r="AZ721" s="4"/>
      <c r="BA721" s="4"/>
      <c r="BB721" s="4"/>
      <c r="BC721" s="4"/>
      <c r="BD721" s="4"/>
      <c r="BE721" s="4"/>
      <c r="BF721" s="4"/>
      <c r="BG721" s="4"/>
      <c r="BH721" s="4"/>
      <c r="BI721" s="4"/>
      <c r="BJ721" s="4"/>
      <c r="BK721" s="4"/>
      <c r="BL721" s="4"/>
      <c r="BM721" s="4"/>
      <c r="BN721" s="4"/>
      <c r="BO721" s="4"/>
      <c r="BP721" s="4"/>
      <c r="BQ721" s="4"/>
      <c r="BR721" s="4"/>
      <c r="BS721" s="4"/>
      <c r="BT721" s="4"/>
      <c r="BU721" s="4"/>
      <c r="BV721" s="4"/>
      <c r="BW721" s="4"/>
      <c r="BX721" s="4"/>
      <c r="BY721" s="4"/>
      <c r="BZ721" s="4"/>
      <c r="CA721" s="4"/>
      <c r="CB721" s="4"/>
      <c r="CC721" s="4"/>
      <c r="CD721" s="4"/>
      <c r="CE721" s="4"/>
      <c r="CF721" s="4"/>
      <c r="CG721" s="4"/>
      <c r="CH721" s="4"/>
      <c r="CI721" s="4"/>
      <c r="CJ721" s="4"/>
      <c r="CK721" s="4"/>
      <c r="CL721" s="4"/>
      <c r="CM721" s="4"/>
      <c r="CN721" s="4"/>
      <c r="CO721" s="4"/>
      <c r="CP721" s="4"/>
      <c r="CQ721" s="4"/>
      <c r="CR721" s="4"/>
      <c r="CS721" s="4"/>
      <c r="CT721" s="4"/>
      <c r="CU721" s="4"/>
      <c r="CV721" s="4"/>
      <c r="CW721" s="4"/>
      <c r="CX721" s="4"/>
      <c r="CY721" s="4"/>
      <c r="CZ721" s="4"/>
      <c r="DA721" s="4"/>
      <c r="DB721" s="4"/>
      <c r="DC721" s="4"/>
      <c r="DD721" s="4"/>
      <c r="DE721" s="4"/>
      <c r="DF721" s="4"/>
      <c r="DG721" s="4"/>
      <c r="DH721" s="4"/>
      <c r="DI721" s="4"/>
      <c r="DJ721" s="4"/>
      <c r="DK721" s="4"/>
      <c r="DL721" s="4"/>
      <c r="DM721" s="4"/>
      <c r="DN721" s="4"/>
      <c r="DO721" s="4"/>
      <c r="DP721" s="4"/>
      <c r="DQ721" s="4"/>
      <c r="DR721" s="4"/>
      <c r="DS721" s="4"/>
      <c r="DT721" s="4"/>
      <c r="DU721" s="4"/>
      <c r="DV721" s="4"/>
      <c r="DW721" s="4"/>
      <c r="DX721" s="4"/>
      <c r="DY721" s="4"/>
      <c r="DZ721" s="4"/>
      <c r="EA721" s="4"/>
      <c r="EB721" s="4"/>
      <c r="EC721" s="4"/>
      <c r="ED721" s="4"/>
      <c r="EE721" s="4"/>
      <c r="EF721" s="4"/>
      <c r="EG721" s="4"/>
      <c r="EH721" s="4"/>
      <c r="EI721" s="4"/>
      <c r="EJ721" s="4"/>
      <c r="EK721" s="4"/>
      <c r="EL721" s="4"/>
      <c r="EM721" s="4"/>
      <c r="EN721" s="4"/>
      <c r="EO721" s="4"/>
      <c r="EP721" s="4"/>
      <c r="EQ721" s="4"/>
      <c r="ER721" s="4"/>
      <c r="ES721" s="4"/>
      <c r="ET721" s="4"/>
      <c r="EU721" s="4"/>
      <c r="EV721" s="4"/>
      <c r="EW721" s="4"/>
      <c r="EX721" s="4"/>
      <c r="EY721" s="3"/>
      <c r="EZ721" s="3"/>
      <c r="FA721" s="3"/>
      <c r="FB721" s="3"/>
      <c r="FC721" s="3"/>
      <c r="FD721" s="3"/>
      <c r="FE721" s="3"/>
      <c r="FF721" s="3"/>
      <c r="FG721" s="3"/>
      <c r="FH721" s="3"/>
      <c r="FI721" s="3"/>
      <c r="FJ721" s="3"/>
      <c r="FK721" s="3"/>
      <c r="FL721" s="3"/>
      <c r="FM721" s="3"/>
      <c r="FN721" s="3"/>
      <c r="FO721" s="3"/>
      <c r="FP721" s="3"/>
      <c r="FQ721" s="3"/>
      <c r="FR721" s="3"/>
      <c r="FS721" s="3"/>
      <c r="FT721" s="3"/>
      <c r="FU721" s="3"/>
      <c r="FV721" s="3"/>
      <c r="FW721" s="3"/>
      <c r="FX721" s="3"/>
      <c r="FY721" s="3"/>
      <c r="FZ721" s="3"/>
      <c r="GA721" s="3"/>
      <c r="GB721" s="3"/>
      <c r="GC721" s="3"/>
      <c r="GD721" s="3"/>
      <c r="GE721" s="3"/>
      <c r="GF721" s="3"/>
      <c r="GG721" s="3"/>
      <c r="GH721" s="3"/>
      <c r="GI721" s="3"/>
      <c r="GJ721" s="3"/>
      <c r="GK721" s="3"/>
      <c r="GL721" s="3"/>
      <c r="GM721" s="3"/>
      <c r="GN721" s="3"/>
      <c r="GO721" s="3"/>
      <c r="GP721" s="3"/>
      <c r="GQ721" s="3"/>
      <c r="GR721" s="3"/>
      <c r="GS721" s="3"/>
      <c r="GT721" s="3"/>
      <c r="GU721" s="3"/>
      <c r="GV721" s="3"/>
      <c r="GW721" s="3"/>
      <c r="GX721" s="3"/>
      <c r="GY721" s="3"/>
      <c r="GZ721" s="3"/>
      <c r="HA721" s="3"/>
      <c r="HB721" s="3"/>
      <c r="HC721" s="3"/>
      <c r="HD721" s="3"/>
      <c r="HE721" s="3"/>
      <c r="HF721" s="3"/>
      <c r="HG721" s="3"/>
      <c r="HH721" s="3"/>
      <c r="HI721" s="3"/>
      <c r="HJ721" s="3"/>
      <c r="HK721" s="3"/>
      <c r="HL721" s="3"/>
      <c r="HM721" s="3"/>
      <c r="HN721" s="3"/>
      <c r="HO721" s="3"/>
      <c r="HP721" s="3"/>
      <c r="HQ721" s="3"/>
      <c r="HR721" s="3"/>
      <c r="HS721" s="3"/>
      <c r="HT721" s="3"/>
      <c r="HU721" s="3"/>
      <c r="HV721" s="3"/>
      <c r="HW721" s="3"/>
      <c r="HX721" s="3"/>
      <c r="HY721" s="3"/>
      <c r="HZ721" s="3"/>
      <c r="IA721" s="3"/>
      <c r="IB721" s="3"/>
      <c r="IC721" s="3"/>
      <c r="ID721" s="3"/>
      <c r="IE721" s="3"/>
      <c r="IF721" s="3"/>
      <c r="IG721" s="3"/>
      <c r="IH721" s="3"/>
      <c r="II721" s="3"/>
      <c r="IJ721" s="3"/>
      <c r="IK721" s="3"/>
      <c r="IL721" s="3"/>
      <c r="IM721" s="3"/>
      <c r="IN721" s="3"/>
      <c r="IO721" s="3"/>
      <c r="IP721" s="3"/>
      <c r="IQ721" s="3"/>
      <c r="IR721" s="3"/>
      <c r="IS721" s="3"/>
      <c r="IT721" s="3"/>
      <c r="IU721" s="3"/>
      <c r="IV721" s="3"/>
      <c r="IW721" s="3"/>
      <c r="IX721" s="3"/>
      <c r="IY721" s="3"/>
      <c r="IZ721" s="3"/>
      <c r="JA721" s="3"/>
      <c r="JB721" s="3"/>
      <c r="JC721" s="3"/>
      <c r="JD721" s="3"/>
      <c r="JE721" s="3"/>
      <c r="JF721" s="3"/>
      <c r="JG721" s="3"/>
      <c r="JH721" s="3"/>
      <c r="JI721" s="3"/>
      <c r="JJ721" s="3"/>
      <c r="JK721" s="3"/>
      <c r="JL721" s="3"/>
      <c r="JM721" s="3"/>
      <c r="JN721" s="3"/>
      <c r="JO721" s="3"/>
      <c r="JP721" s="3"/>
      <c r="JQ721" s="3"/>
      <c r="JR721" s="3"/>
      <c r="JS721" s="3"/>
      <c r="JT721" s="3"/>
      <c r="JU721" s="3"/>
      <c r="JV721" s="3"/>
      <c r="JW721" s="3"/>
      <c r="JX721" s="3"/>
      <c r="JY721" s="3"/>
      <c r="JZ721" s="3"/>
      <c r="KA721" s="3"/>
      <c r="KB721" s="3"/>
      <c r="KC721" s="3"/>
      <c r="KD721" s="3"/>
      <c r="KE721" s="3"/>
      <c r="KF721" s="3"/>
      <c r="KG721" s="3"/>
      <c r="KH721" s="3"/>
      <c r="KI721" s="3"/>
      <c r="KJ721" s="3"/>
      <c r="KK721" s="3"/>
      <c r="KL721" s="3"/>
      <c r="KM721" s="3"/>
      <c r="KN721" s="3"/>
    </row>
    <row r="722" spans="1:300">
      <c r="A722" s="3">
        <v>0</v>
      </c>
      <c r="B72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722)))"),"")</f>
        <v/>
      </c>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c r="AK722" s="4"/>
      <c r="AL722" s="4"/>
      <c r="AM722" s="4"/>
      <c r="AN722" s="4"/>
      <c r="AO722" s="4"/>
      <c r="AP722" s="4"/>
      <c r="AQ722" s="4"/>
      <c r="AR722" s="4"/>
      <c r="AS722" s="4"/>
      <c r="AT722" s="4"/>
      <c r="AU722" s="4"/>
      <c r="AV722" s="4"/>
      <c r="AW722" s="4"/>
      <c r="AX722" s="4"/>
      <c r="AY722" s="4"/>
      <c r="AZ722" s="4"/>
      <c r="BA722" s="4"/>
      <c r="BB722" s="4"/>
      <c r="BC722" s="4"/>
      <c r="BD722" s="4"/>
      <c r="BE722" s="4"/>
      <c r="BF722" s="4"/>
      <c r="BG722" s="4"/>
      <c r="BH722" s="4"/>
      <c r="BI722" s="4"/>
      <c r="BJ722" s="4"/>
      <c r="BK722" s="4"/>
      <c r="BL722" s="4"/>
      <c r="BM722" s="4"/>
      <c r="BN722" s="4"/>
      <c r="BO722" s="4"/>
      <c r="BP722" s="4"/>
      <c r="BQ722" s="4"/>
      <c r="BR722" s="4"/>
      <c r="BS722" s="4"/>
      <c r="BT722" s="4"/>
      <c r="BU722" s="4"/>
      <c r="BV722" s="4"/>
      <c r="BW722" s="4"/>
      <c r="BX722" s="4"/>
      <c r="BY722" s="4"/>
      <c r="BZ722" s="4"/>
      <c r="CA722" s="4"/>
      <c r="CB722" s="4"/>
      <c r="CC722" s="4"/>
      <c r="CD722" s="4"/>
      <c r="CE722" s="4"/>
      <c r="CF722" s="4"/>
      <c r="CG722" s="4"/>
      <c r="CH722" s="4"/>
      <c r="CI722" s="4"/>
      <c r="CJ722" s="4"/>
      <c r="CK722" s="4"/>
      <c r="CL722" s="4"/>
      <c r="CM722" s="4"/>
      <c r="CN722" s="4"/>
      <c r="CO722" s="4"/>
      <c r="CP722" s="4"/>
      <c r="CQ722" s="4"/>
      <c r="CR722" s="4"/>
      <c r="CS722" s="4"/>
      <c r="CT722" s="4"/>
      <c r="CU722" s="4"/>
      <c r="CV722" s="4"/>
      <c r="CW722" s="4"/>
      <c r="CX722" s="4"/>
      <c r="CY722" s="4"/>
      <c r="CZ722" s="4"/>
      <c r="DA722" s="4"/>
      <c r="DB722" s="4"/>
      <c r="DC722" s="4"/>
      <c r="DD722" s="4"/>
      <c r="DE722" s="4"/>
      <c r="DF722" s="4"/>
      <c r="DG722" s="4"/>
      <c r="DH722" s="4"/>
      <c r="DI722" s="4"/>
      <c r="DJ722" s="4"/>
      <c r="DK722" s="4"/>
      <c r="DL722" s="4"/>
      <c r="DM722" s="4"/>
      <c r="DN722" s="4"/>
      <c r="DO722" s="4"/>
      <c r="DP722" s="4"/>
      <c r="DQ722" s="4"/>
      <c r="DR722" s="4"/>
      <c r="DS722" s="4"/>
      <c r="DT722" s="4"/>
      <c r="DU722" s="4"/>
      <c r="DV722" s="4"/>
      <c r="DW722" s="4"/>
      <c r="DX722" s="4"/>
      <c r="DY722" s="4"/>
      <c r="DZ722" s="4"/>
      <c r="EA722" s="4"/>
      <c r="EB722" s="4"/>
      <c r="EC722" s="4"/>
      <c r="ED722" s="4"/>
      <c r="EE722" s="4"/>
      <c r="EF722" s="4"/>
      <c r="EG722" s="4"/>
      <c r="EH722" s="4"/>
      <c r="EI722" s="4"/>
      <c r="EJ722" s="4"/>
      <c r="EK722" s="4"/>
      <c r="EL722" s="4"/>
      <c r="EM722" s="4"/>
      <c r="EN722" s="4"/>
      <c r="EO722" s="4"/>
      <c r="EP722" s="4"/>
      <c r="EQ722" s="4"/>
      <c r="ER722" s="4"/>
      <c r="ES722" s="4"/>
      <c r="ET722" s="4"/>
      <c r="EU722" s="4"/>
      <c r="EV722" s="4"/>
      <c r="EW722" s="4"/>
      <c r="EX722" s="4"/>
      <c r="EY722" s="3"/>
      <c r="EZ722" s="3"/>
      <c r="FA722" s="3"/>
      <c r="FB722" s="3"/>
      <c r="FC722" s="3"/>
      <c r="FD722" s="3"/>
      <c r="FE722" s="3"/>
      <c r="FF722" s="3"/>
      <c r="FG722" s="3"/>
      <c r="FH722" s="3"/>
      <c r="FI722" s="3"/>
      <c r="FJ722" s="3"/>
      <c r="FK722" s="3"/>
      <c r="FL722" s="3"/>
      <c r="FM722" s="3"/>
      <c r="FN722" s="3"/>
      <c r="FO722" s="3"/>
      <c r="FP722" s="3"/>
      <c r="FQ722" s="3"/>
      <c r="FR722" s="3"/>
      <c r="FS722" s="3"/>
      <c r="FT722" s="3"/>
      <c r="FU722" s="3"/>
      <c r="FV722" s="3"/>
      <c r="FW722" s="3"/>
      <c r="FX722" s="3"/>
      <c r="FY722" s="3"/>
      <c r="FZ722" s="3"/>
      <c r="GA722" s="3"/>
      <c r="GB722" s="3"/>
      <c r="GC722" s="3"/>
      <c r="GD722" s="3"/>
      <c r="GE722" s="3"/>
      <c r="GF722" s="3"/>
      <c r="GG722" s="3"/>
      <c r="GH722" s="3"/>
      <c r="GI722" s="3"/>
      <c r="GJ722" s="3"/>
      <c r="GK722" s="3"/>
      <c r="GL722" s="3"/>
      <c r="GM722" s="3"/>
      <c r="GN722" s="3"/>
      <c r="GO722" s="3"/>
      <c r="GP722" s="3"/>
      <c r="GQ722" s="3"/>
      <c r="GR722" s="3"/>
      <c r="GS722" s="3"/>
      <c r="GT722" s="3"/>
      <c r="GU722" s="3"/>
      <c r="GV722" s="3"/>
      <c r="GW722" s="3"/>
      <c r="GX722" s="3"/>
      <c r="GY722" s="3"/>
      <c r="GZ722" s="3"/>
      <c r="HA722" s="3"/>
      <c r="HB722" s="3"/>
      <c r="HC722" s="3"/>
      <c r="HD722" s="3"/>
      <c r="HE722" s="3"/>
      <c r="HF722" s="3"/>
      <c r="HG722" s="3"/>
      <c r="HH722" s="3"/>
      <c r="HI722" s="3"/>
      <c r="HJ722" s="3"/>
      <c r="HK722" s="3"/>
      <c r="HL722" s="3"/>
      <c r="HM722" s="3"/>
      <c r="HN722" s="3"/>
      <c r="HO722" s="3"/>
      <c r="HP722" s="3"/>
      <c r="HQ722" s="3"/>
      <c r="HR722" s="3"/>
      <c r="HS722" s="3"/>
      <c r="HT722" s="3"/>
      <c r="HU722" s="3"/>
      <c r="HV722" s="3"/>
      <c r="HW722" s="3"/>
      <c r="HX722" s="3"/>
      <c r="HY722" s="3"/>
      <c r="HZ722" s="3"/>
      <c r="IA722" s="3"/>
      <c r="IB722" s="3"/>
      <c r="IC722" s="3"/>
      <c r="ID722" s="3"/>
      <c r="IE722" s="3"/>
      <c r="IF722" s="3"/>
      <c r="IG722" s="3"/>
      <c r="IH722" s="3"/>
      <c r="II722" s="3"/>
      <c r="IJ722" s="3"/>
      <c r="IK722" s="3"/>
      <c r="IL722" s="3"/>
      <c r="IM722" s="3"/>
      <c r="IN722" s="3"/>
      <c r="IO722" s="3"/>
      <c r="IP722" s="3"/>
      <c r="IQ722" s="3"/>
      <c r="IR722" s="3"/>
      <c r="IS722" s="3"/>
      <c r="IT722" s="3"/>
      <c r="IU722" s="3"/>
      <c r="IV722" s="3"/>
      <c r="IW722" s="3"/>
      <c r="IX722" s="3"/>
      <c r="IY722" s="3"/>
      <c r="IZ722" s="3"/>
      <c r="JA722" s="3"/>
      <c r="JB722" s="3"/>
      <c r="JC722" s="3"/>
      <c r="JD722" s="3"/>
      <c r="JE722" s="3"/>
      <c r="JF722" s="3"/>
      <c r="JG722" s="3"/>
      <c r="JH722" s="3"/>
      <c r="JI722" s="3"/>
      <c r="JJ722" s="3"/>
      <c r="JK722" s="3"/>
      <c r="JL722" s="3"/>
      <c r="JM722" s="3"/>
      <c r="JN722" s="3"/>
      <c r="JO722" s="3"/>
      <c r="JP722" s="3"/>
      <c r="JQ722" s="3"/>
      <c r="JR722" s="3"/>
      <c r="JS722" s="3"/>
      <c r="JT722" s="3"/>
      <c r="JU722" s="3"/>
      <c r="JV722" s="3"/>
      <c r="JW722" s="3"/>
      <c r="JX722" s="3"/>
      <c r="JY722" s="3"/>
      <c r="JZ722" s="3"/>
      <c r="KA722" s="3"/>
      <c r="KB722" s="3"/>
      <c r="KC722" s="3"/>
      <c r="KD722" s="3"/>
      <c r="KE722" s="3"/>
      <c r="KF722" s="3"/>
      <c r="KG722" s="3"/>
      <c r="KH722" s="3"/>
      <c r="KI722" s="3"/>
      <c r="KJ722" s="3"/>
      <c r="KK722" s="3"/>
      <c r="KL722" s="3"/>
      <c r="KM722" s="3"/>
      <c r="KN722" s="3"/>
    </row>
    <row r="723" spans="1:300">
      <c r="A723" s="3">
        <v>0</v>
      </c>
      <c r="B72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723)))"),"")</f>
        <v/>
      </c>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c r="AK723" s="4"/>
      <c r="AL723" s="4"/>
      <c r="AM723" s="4"/>
      <c r="AN723" s="4"/>
      <c r="AO723" s="4"/>
      <c r="AP723" s="4"/>
      <c r="AQ723" s="4"/>
      <c r="AR723" s="4"/>
      <c r="AS723" s="4"/>
      <c r="AT723" s="4"/>
      <c r="AU723" s="4"/>
      <c r="AV723" s="4"/>
      <c r="AW723" s="4"/>
      <c r="AX723" s="4"/>
      <c r="AY723" s="4"/>
      <c r="AZ723" s="4"/>
      <c r="BA723" s="4"/>
      <c r="BB723" s="4"/>
      <c r="BC723" s="4"/>
      <c r="BD723" s="4"/>
      <c r="BE723" s="4"/>
      <c r="BF723" s="4"/>
      <c r="BG723" s="4"/>
      <c r="BH723" s="4"/>
      <c r="BI723" s="4"/>
      <c r="BJ723" s="4"/>
      <c r="BK723" s="4"/>
      <c r="BL723" s="4"/>
      <c r="BM723" s="4"/>
      <c r="BN723" s="4"/>
      <c r="BO723" s="4"/>
      <c r="BP723" s="4"/>
      <c r="BQ723" s="4"/>
      <c r="BR723" s="4"/>
      <c r="BS723" s="4"/>
      <c r="BT723" s="4"/>
      <c r="BU723" s="4"/>
      <c r="BV723" s="4"/>
      <c r="BW723" s="4"/>
      <c r="BX723" s="4"/>
      <c r="BY723" s="4"/>
      <c r="BZ723" s="4"/>
      <c r="CA723" s="4"/>
      <c r="CB723" s="4"/>
      <c r="CC723" s="4"/>
      <c r="CD723" s="4"/>
      <c r="CE723" s="4"/>
      <c r="CF723" s="4"/>
      <c r="CG723" s="4"/>
      <c r="CH723" s="4"/>
      <c r="CI723" s="4"/>
      <c r="CJ723" s="4"/>
      <c r="CK723" s="4"/>
      <c r="CL723" s="4"/>
      <c r="CM723" s="4"/>
      <c r="CN723" s="4"/>
      <c r="CO723" s="4"/>
      <c r="CP723" s="4"/>
      <c r="CQ723" s="4"/>
      <c r="CR723" s="4"/>
      <c r="CS723" s="4"/>
      <c r="CT723" s="4"/>
      <c r="CU723" s="4"/>
      <c r="CV723" s="4"/>
      <c r="CW723" s="4"/>
      <c r="CX723" s="4"/>
      <c r="CY723" s="4"/>
      <c r="CZ723" s="4"/>
      <c r="DA723" s="4"/>
      <c r="DB723" s="4"/>
      <c r="DC723" s="4"/>
      <c r="DD723" s="4"/>
      <c r="DE723" s="4"/>
      <c r="DF723" s="4"/>
      <c r="DG723" s="4"/>
      <c r="DH723" s="4"/>
      <c r="DI723" s="4"/>
      <c r="DJ723" s="4"/>
      <c r="DK723" s="4"/>
      <c r="DL723" s="4"/>
      <c r="DM723" s="4"/>
      <c r="DN723" s="4"/>
      <c r="DO723" s="4"/>
      <c r="DP723" s="4"/>
      <c r="DQ723" s="4"/>
      <c r="DR723" s="4"/>
      <c r="DS723" s="4"/>
      <c r="DT723" s="4"/>
      <c r="DU723" s="4"/>
      <c r="DV723" s="4"/>
      <c r="DW723" s="4"/>
      <c r="DX723" s="4"/>
      <c r="DY723" s="4"/>
      <c r="DZ723" s="4"/>
      <c r="EA723" s="4"/>
      <c r="EB723" s="4"/>
      <c r="EC723" s="4"/>
      <c r="ED723" s="4"/>
      <c r="EE723" s="4"/>
      <c r="EF723" s="4"/>
      <c r="EG723" s="4"/>
      <c r="EH723" s="4"/>
      <c r="EI723" s="4"/>
      <c r="EJ723" s="4"/>
      <c r="EK723" s="4"/>
      <c r="EL723" s="4"/>
      <c r="EM723" s="4"/>
      <c r="EN723" s="4"/>
      <c r="EO723" s="4"/>
      <c r="EP723" s="4"/>
      <c r="EQ723" s="4"/>
      <c r="ER723" s="4"/>
      <c r="ES723" s="4"/>
      <c r="ET723" s="4"/>
      <c r="EU723" s="4"/>
      <c r="EV723" s="4"/>
      <c r="EW723" s="4"/>
      <c r="EX723" s="4"/>
      <c r="EY723" s="3"/>
      <c r="EZ723" s="3"/>
      <c r="FA723" s="3"/>
      <c r="FB723" s="3"/>
      <c r="FC723" s="3"/>
      <c r="FD723" s="3"/>
      <c r="FE723" s="3"/>
      <c r="FF723" s="3"/>
      <c r="FG723" s="3"/>
      <c r="FH723" s="3"/>
      <c r="FI723" s="3"/>
      <c r="FJ723" s="3"/>
      <c r="FK723" s="3"/>
      <c r="FL723" s="3"/>
      <c r="FM723" s="3"/>
      <c r="FN723" s="3"/>
      <c r="FO723" s="3"/>
      <c r="FP723" s="3"/>
      <c r="FQ723" s="3"/>
      <c r="FR723" s="3"/>
      <c r="FS723" s="3"/>
      <c r="FT723" s="3"/>
      <c r="FU723" s="3"/>
      <c r="FV723" s="3"/>
      <c r="FW723" s="3"/>
      <c r="FX723" s="3"/>
      <c r="FY723" s="3"/>
      <c r="FZ723" s="3"/>
      <c r="GA723" s="3"/>
      <c r="GB723" s="3"/>
      <c r="GC723" s="3"/>
      <c r="GD723" s="3"/>
      <c r="GE723" s="3"/>
      <c r="GF723" s="3"/>
      <c r="GG723" s="3"/>
      <c r="GH723" s="3"/>
      <c r="GI723" s="3"/>
      <c r="GJ723" s="3"/>
      <c r="GK723" s="3"/>
      <c r="GL723" s="3"/>
      <c r="GM723" s="3"/>
      <c r="GN723" s="3"/>
      <c r="GO723" s="3"/>
      <c r="GP723" s="3"/>
      <c r="GQ723" s="3"/>
      <c r="GR723" s="3"/>
      <c r="GS723" s="3"/>
      <c r="GT723" s="3"/>
      <c r="GU723" s="3"/>
      <c r="GV723" s="3"/>
      <c r="GW723" s="3"/>
      <c r="GX723" s="3"/>
      <c r="GY723" s="3"/>
      <c r="GZ723" s="3"/>
      <c r="HA723" s="3"/>
      <c r="HB723" s="3"/>
      <c r="HC723" s="3"/>
      <c r="HD723" s="3"/>
      <c r="HE723" s="3"/>
      <c r="HF723" s="3"/>
      <c r="HG723" s="3"/>
      <c r="HH723" s="3"/>
      <c r="HI723" s="3"/>
      <c r="HJ723" s="3"/>
      <c r="HK723" s="3"/>
      <c r="HL723" s="3"/>
      <c r="HM723" s="3"/>
      <c r="HN723" s="3"/>
      <c r="HO723" s="3"/>
      <c r="HP723" s="3"/>
      <c r="HQ723" s="3"/>
      <c r="HR723" s="3"/>
      <c r="HS723" s="3"/>
      <c r="HT723" s="3"/>
      <c r="HU723" s="3"/>
      <c r="HV723" s="3"/>
      <c r="HW723" s="3"/>
      <c r="HX723" s="3"/>
      <c r="HY723" s="3"/>
      <c r="HZ723" s="3"/>
      <c r="IA723" s="3"/>
      <c r="IB723" s="3"/>
      <c r="IC723" s="3"/>
      <c r="ID723" s="3"/>
      <c r="IE723" s="3"/>
      <c r="IF723" s="3"/>
      <c r="IG723" s="3"/>
      <c r="IH723" s="3"/>
      <c r="II723" s="3"/>
      <c r="IJ723" s="3"/>
      <c r="IK723" s="3"/>
      <c r="IL723" s="3"/>
      <c r="IM723" s="3"/>
      <c r="IN723" s="3"/>
      <c r="IO723" s="3"/>
      <c r="IP723" s="3"/>
      <c r="IQ723" s="3"/>
      <c r="IR723" s="3"/>
      <c r="IS723" s="3"/>
      <c r="IT723" s="3"/>
      <c r="IU723" s="3"/>
      <c r="IV723" s="3"/>
      <c r="IW723" s="3"/>
      <c r="IX723" s="3"/>
      <c r="IY723" s="3"/>
      <c r="IZ723" s="3"/>
      <c r="JA723" s="3"/>
      <c r="JB723" s="3"/>
      <c r="JC723" s="3"/>
      <c r="JD723" s="3"/>
      <c r="JE723" s="3"/>
      <c r="JF723" s="3"/>
      <c r="JG723" s="3"/>
      <c r="JH723" s="3"/>
      <c r="JI723" s="3"/>
      <c r="JJ723" s="3"/>
      <c r="JK723" s="3"/>
      <c r="JL723" s="3"/>
      <c r="JM723" s="3"/>
      <c r="JN723" s="3"/>
      <c r="JO723" s="3"/>
      <c r="JP723" s="3"/>
      <c r="JQ723" s="3"/>
      <c r="JR723" s="3"/>
      <c r="JS723" s="3"/>
      <c r="JT723" s="3"/>
      <c r="JU723" s="3"/>
      <c r="JV723" s="3"/>
      <c r="JW723" s="3"/>
      <c r="JX723" s="3"/>
      <c r="JY723" s="3"/>
      <c r="JZ723" s="3"/>
      <c r="KA723" s="3"/>
      <c r="KB723" s="3"/>
      <c r="KC723" s="3"/>
      <c r="KD723" s="3"/>
      <c r="KE723" s="3"/>
      <c r="KF723" s="3"/>
      <c r="KG723" s="3"/>
      <c r="KH723" s="3"/>
      <c r="KI723" s="3"/>
      <c r="KJ723" s="3"/>
      <c r="KK723" s="3"/>
      <c r="KL723" s="3"/>
      <c r="KM723" s="3"/>
      <c r="KN723" s="3"/>
    </row>
    <row r="724" spans="1:300">
      <c r="A724" s="3">
        <v>0</v>
      </c>
      <c r="B72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724)))"),"")</f>
        <v/>
      </c>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c r="AK724" s="4"/>
      <c r="AL724" s="4"/>
      <c r="AM724" s="4"/>
      <c r="AN724" s="4"/>
      <c r="AO724" s="4"/>
      <c r="AP724" s="4"/>
      <c r="AQ724" s="4"/>
      <c r="AR724" s="4"/>
      <c r="AS724" s="4"/>
      <c r="AT724" s="4"/>
      <c r="AU724" s="4"/>
      <c r="AV724" s="4"/>
      <c r="AW724" s="4"/>
      <c r="AX724" s="4"/>
      <c r="AY724" s="4"/>
      <c r="AZ724" s="4"/>
      <c r="BA724" s="4"/>
      <c r="BB724" s="4"/>
      <c r="BC724" s="4"/>
      <c r="BD724" s="4"/>
      <c r="BE724" s="4"/>
      <c r="BF724" s="4"/>
      <c r="BG724" s="4"/>
      <c r="BH724" s="4"/>
      <c r="BI724" s="4"/>
      <c r="BJ724" s="4"/>
      <c r="BK724" s="4"/>
      <c r="BL724" s="4"/>
      <c r="BM724" s="4"/>
      <c r="BN724" s="4"/>
      <c r="BO724" s="4"/>
      <c r="BP724" s="4"/>
      <c r="BQ724" s="4"/>
      <c r="BR724" s="4"/>
      <c r="BS724" s="4"/>
      <c r="BT724" s="4"/>
      <c r="BU724" s="4"/>
      <c r="BV724" s="4"/>
      <c r="BW724" s="4"/>
      <c r="BX724" s="4"/>
      <c r="BY724" s="4"/>
      <c r="BZ724" s="4"/>
      <c r="CA724" s="4"/>
      <c r="CB724" s="4"/>
      <c r="CC724" s="4"/>
      <c r="CD724" s="4"/>
      <c r="CE724" s="4"/>
      <c r="CF724" s="4"/>
      <c r="CG724" s="4"/>
      <c r="CH724" s="4"/>
      <c r="CI724" s="4"/>
      <c r="CJ724" s="4"/>
      <c r="CK724" s="4"/>
      <c r="CL724" s="4"/>
      <c r="CM724" s="4"/>
      <c r="CN724" s="4"/>
      <c r="CO724" s="4"/>
      <c r="CP724" s="4"/>
      <c r="CQ724" s="4"/>
      <c r="CR724" s="4"/>
      <c r="CS724" s="4"/>
      <c r="CT724" s="4"/>
      <c r="CU724" s="4"/>
      <c r="CV724" s="4"/>
      <c r="CW724" s="4"/>
      <c r="CX724" s="4"/>
      <c r="CY724" s="4"/>
      <c r="CZ724" s="4"/>
      <c r="DA724" s="4"/>
      <c r="DB724" s="4"/>
      <c r="DC724" s="4"/>
      <c r="DD724" s="4"/>
      <c r="DE724" s="4"/>
      <c r="DF724" s="4"/>
      <c r="DG724" s="4"/>
      <c r="DH724" s="4"/>
      <c r="DI724" s="4"/>
      <c r="DJ724" s="4"/>
      <c r="DK724" s="4"/>
      <c r="DL724" s="4"/>
      <c r="DM724" s="4"/>
      <c r="DN724" s="4"/>
      <c r="DO724" s="4"/>
      <c r="DP724" s="4"/>
      <c r="DQ724" s="4"/>
      <c r="DR724" s="4"/>
      <c r="DS724" s="4"/>
      <c r="DT724" s="4"/>
      <c r="DU724" s="4"/>
      <c r="DV724" s="4"/>
      <c r="DW724" s="4"/>
      <c r="DX724" s="4"/>
      <c r="DY724" s="4"/>
      <c r="DZ724" s="4"/>
      <c r="EA724" s="4"/>
      <c r="EB724" s="4"/>
      <c r="EC724" s="4"/>
      <c r="ED724" s="4"/>
      <c r="EE724" s="4"/>
      <c r="EF724" s="4"/>
      <c r="EG724" s="4"/>
      <c r="EH724" s="4"/>
      <c r="EI724" s="4"/>
      <c r="EJ724" s="4"/>
      <c r="EK724" s="4"/>
      <c r="EL724" s="4"/>
      <c r="EM724" s="4"/>
      <c r="EN724" s="4"/>
      <c r="EO724" s="4"/>
      <c r="EP724" s="4"/>
      <c r="EQ724" s="4"/>
      <c r="ER724" s="4"/>
      <c r="ES724" s="4"/>
      <c r="ET724" s="4"/>
      <c r="EU724" s="4"/>
      <c r="EV724" s="4"/>
      <c r="EW724" s="4"/>
      <c r="EX724" s="4"/>
      <c r="EY724" s="3"/>
      <c r="EZ724" s="3"/>
      <c r="FA724" s="3"/>
      <c r="FB724" s="3"/>
      <c r="FC724" s="3"/>
      <c r="FD724" s="3"/>
      <c r="FE724" s="3"/>
      <c r="FF724" s="3"/>
      <c r="FG724" s="3"/>
      <c r="FH724" s="3"/>
      <c r="FI724" s="3"/>
      <c r="FJ724" s="3"/>
      <c r="FK724" s="3"/>
      <c r="FL724" s="3"/>
      <c r="FM724" s="3"/>
      <c r="FN724" s="3"/>
      <c r="FO724" s="3"/>
      <c r="FP724" s="3"/>
      <c r="FQ724" s="3"/>
      <c r="FR724" s="3"/>
      <c r="FS724" s="3"/>
      <c r="FT724" s="3"/>
      <c r="FU724" s="3"/>
      <c r="FV724" s="3"/>
      <c r="FW724" s="3"/>
      <c r="FX724" s="3"/>
      <c r="FY724" s="3"/>
      <c r="FZ724" s="3"/>
      <c r="GA724" s="3"/>
      <c r="GB724" s="3"/>
      <c r="GC724" s="3"/>
      <c r="GD724" s="3"/>
      <c r="GE724" s="3"/>
      <c r="GF724" s="3"/>
      <c r="GG724" s="3"/>
      <c r="GH724" s="3"/>
      <c r="GI724" s="3"/>
      <c r="GJ724" s="3"/>
      <c r="GK724" s="3"/>
      <c r="GL724" s="3"/>
      <c r="GM724" s="3"/>
      <c r="GN724" s="3"/>
      <c r="GO724" s="3"/>
      <c r="GP724" s="3"/>
      <c r="GQ724" s="3"/>
      <c r="GR724" s="3"/>
      <c r="GS724" s="3"/>
      <c r="GT724" s="3"/>
      <c r="GU724" s="3"/>
      <c r="GV724" s="3"/>
      <c r="GW724" s="3"/>
      <c r="GX724" s="3"/>
      <c r="GY724" s="3"/>
      <c r="GZ724" s="3"/>
      <c r="HA724" s="3"/>
      <c r="HB724" s="3"/>
      <c r="HC724" s="3"/>
      <c r="HD724" s="3"/>
      <c r="HE724" s="3"/>
      <c r="HF724" s="3"/>
      <c r="HG724" s="3"/>
      <c r="HH724" s="3"/>
      <c r="HI724" s="3"/>
      <c r="HJ724" s="3"/>
      <c r="HK724" s="3"/>
      <c r="HL724" s="3"/>
      <c r="HM724" s="3"/>
      <c r="HN724" s="3"/>
      <c r="HO724" s="3"/>
      <c r="HP724" s="3"/>
      <c r="HQ724" s="3"/>
      <c r="HR724" s="3"/>
      <c r="HS724" s="3"/>
      <c r="HT724" s="3"/>
      <c r="HU724" s="3"/>
      <c r="HV724" s="3"/>
      <c r="HW724" s="3"/>
      <c r="HX724" s="3"/>
      <c r="HY724" s="3"/>
      <c r="HZ724" s="3"/>
      <c r="IA724" s="3"/>
      <c r="IB724" s="3"/>
      <c r="IC724" s="3"/>
      <c r="ID724" s="3"/>
      <c r="IE724" s="3"/>
      <c r="IF724" s="3"/>
      <c r="IG724" s="3"/>
      <c r="IH724" s="3"/>
      <c r="II724" s="3"/>
      <c r="IJ724" s="3"/>
      <c r="IK724" s="3"/>
      <c r="IL724" s="3"/>
      <c r="IM724" s="3"/>
      <c r="IN724" s="3"/>
      <c r="IO724" s="3"/>
      <c r="IP724" s="3"/>
      <c r="IQ724" s="3"/>
      <c r="IR724" s="3"/>
      <c r="IS724" s="3"/>
      <c r="IT724" s="3"/>
      <c r="IU724" s="3"/>
      <c r="IV724" s="3"/>
      <c r="IW724" s="3"/>
      <c r="IX724" s="3"/>
      <c r="IY724" s="3"/>
      <c r="IZ724" s="3"/>
      <c r="JA724" s="3"/>
      <c r="JB724" s="3"/>
      <c r="JC724" s="3"/>
      <c r="JD724" s="3"/>
      <c r="JE724" s="3"/>
      <c r="JF724" s="3"/>
      <c r="JG724" s="3"/>
      <c r="JH724" s="3"/>
      <c r="JI724" s="3"/>
      <c r="JJ724" s="3"/>
      <c r="JK724" s="3"/>
      <c r="JL724" s="3"/>
      <c r="JM724" s="3"/>
      <c r="JN724" s="3"/>
      <c r="JO724" s="3"/>
      <c r="JP724" s="3"/>
      <c r="JQ724" s="3"/>
      <c r="JR724" s="3"/>
      <c r="JS724" s="3"/>
      <c r="JT724" s="3"/>
      <c r="JU724" s="3"/>
      <c r="JV724" s="3"/>
      <c r="JW724" s="3"/>
      <c r="JX724" s="3"/>
      <c r="JY724" s="3"/>
      <c r="JZ724" s="3"/>
      <c r="KA724" s="3"/>
      <c r="KB724" s="3"/>
      <c r="KC724" s="3"/>
      <c r="KD724" s="3"/>
      <c r="KE724" s="3"/>
      <c r="KF724" s="3"/>
      <c r="KG724" s="3"/>
      <c r="KH724" s="3"/>
      <c r="KI724" s="3"/>
      <c r="KJ724" s="3"/>
      <c r="KK724" s="3"/>
      <c r="KL724" s="3"/>
      <c r="KM724" s="3"/>
      <c r="KN724" s="3"/>
    </row>
    <row r="725" spans="1:300">
      <c r="A725" s="3">
        <v>0</v>
      </c>
      <c r="B72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725)))"),"")</f>
        <v/>
      </c>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c r="AK725" s="4"/>
      <c r="AL725" s="4"/>
      <c r="AM725" s="4"/>
      <c r="AN725" s="4"/>
      <c r="AO725" s="4"/>
      <c r="AP725" s="4"/>
      <c r="AQ725" s="4"/>
      <c r="AR725" s="4"/>
      <c r="AS725" s="4"/>
      <c r="AT725" s="4"/>
      <c r="AU725" s="4"/>
      <c r="AV725" s="4"/>
      <c r="AW725" s="4"/>
      <c r="AX725" s="4"/>
      <c r="AY725" s="4"/>
      <c r="AZ725" s="4"/>
      <c r="BA725" s="4"/>
      <c r="BB725" s="4"/>
      <c r="BC725" s="4"/>
      <c r="BD725" s="4"/>
      <c r="BE725" s="4"/>
      <c r="BF725" s="4"/>
      <c r="BG725" s="4"/>
      <c r="BH725" s="4"/>
      <c r="BI725" s="4"/>
      <c r="BJ725" s="4"/>
      <c r="BK725" s="4"/>
      <c r="BL725" s="4"/>
      <c r="BM725" s="4"/>
      <c r="BN725" s="4"/>
      <c r="BO725" s="4"/>
      <c r="BP725" s="4"/>
      <c r="BQ725" s="4"/>
      <c r="BR725" s="4"/>
      <c r="BS725" s="4"/>
      <c r="BT725" s="4"/>
      <c r="BU725" s="4"/>
      <c r="BV725" s="4"/>
      <c r="BW725" s="4"/>
      <c r="BX725" s="4"/>
      <c r="BY725" s="4"/>
      <c r="BZ725" s="4"/>
      <c r="CA725" s="4"/>
      <c r="CB725" s="4"/>
      <c r="CC725" s="4"/>
      <c r="CD725" s="4"/>
      <c r="CE725" s="4"/>
      <c r="CF725" s="4"/>
      <c r="CG725" s="4"/>
      <c r="CH725" s="4"/>
      <c r="CI725" s="4"/>
      <c r="CJ725" s="4"/>
      <c r="CK725" s="4"/>
      <c r="CL725" s="4"/>
      <c r="CM725" s="4"/>
      <c r="CN725" s="4"/>
      <c r="CO725" s="4"/>
      <c r="CP725" s="4"/>
      <c r="CQ725" s="4"/>
      <c r="CR725" s="4"/>
      <c r="CS725" s="4"/>
      <c r="CT725" s="4"/>
      <c r="CU725" s="4"/>
      <c r="CV725" s="4"/>
      <c r="CW725" s="4"/>
      <c r="CX725" s="4"/>
      <c r="CY725" s="4"/>
      <c r="CZ725" s="4"/>
      <c r="DA725" s="4"/>
      <c r="DB725" s="4"/>
      <c r="DC725" s="4"/>
      <c r="DD725" s="4"/>
      <c r="DE725" s="4"/>
      <c r="DF725" s="4"/>
      <c r="DG725" s="4"/>
      <c r="DH725" s="4"/>
      <c r="DI725" s="4"/>
      <c r="DJ725" s="4"/>
      <c r="DK725" s="4"/>
      <c r="DL725" s="4"/>
      <c r="DM725" s="4"/>
      <c r="DN725" s="4"/>
      <c r="DO725" s="4"/>
      <c r="DP725" s="4"/>
      <c r="DQ725" s="4"/>
      <c r="DR725" s="4"/>
      <c r="DS725" s="4"/>
      <c r="DT725" s="4"/>
      <c r="DU725" s="4"/>
      <c r="DV725" s="4"/>
      <c r="DW725" s="4"/>
      <c r="DX725" s="4"/>
      <c r="DY725" s="4"/>
      <c r="DZ725" s="4"/>
      <c r="EA725" s="4"/>
      <c r="EB725" s="4"/>
      <c r="EC725" s="4"/>
      <c r="ED725" s="4"/>
      <c r="EE725" s="4"/>
      <c r="EF725" s="4"/>
      <c r="EG725" s="4"/>
      <c r="EH725" s="4"/>
      <c r="EI725" s="4"/>
      <c r="EJ725" s="4"/>
      <c r="EK725" s="4"/>
      <c r="EL725" s="4"/>
      <c r="EM725" s="4"/>
      <c r="EN725" s="4"/>
      <c r="EO725" s="4"/>
      <c r="EP725" s="4"/>
      <c r="EQ725" s="4"/>
      <c r="ER725" s="4"/>
      <c r="ES725" s="4"/>
      <c r="ET725" s="4"/>
      <c r="EU725" s="4"/>
      <c r="EV725" s="4"/>
      <c r="EW725" s="4"/>
      <c r="EX725" s="4"/>
      <c r="EY725" s="3"/>
      <c r="EZ725" s="3"/>
      <c r="FA725" s="3"/>
      <c r="FB725" s="3"/>
      <c r="FC725" s="3"/>
      <c r="FD725" s="3"/>
      <c r="FE725" s="3"/>
      <c r="FF725" s="3"/>
      <c r="FG725" s="3"/>
      <c r="FH725" s="3"/>
      <c r="FI725" s="3"/>
      <c r="FJ725" s="3"/>
      <c r="FK725" s="3"/>
      <c r="FL725" s="3"/>
      <c r="FM725" s="3"/>
      <c r="FN725" s="3"/>
      <c r="FO725" s="3"/>
      <c r="FP725" s="3"/>
      <c r="FQ725" s="3"/>
      <c r="FR725" s="3"/>
      <c r="FS725" s="3"/>
      <c r="FT725" s="3"/>
      <c r="FU725" s="3"/>
      <c r="FV725" s="3"/>
      <c r="FW725" s="3"/>
      <c r="FX725" s="3"/>
      <c r="FY725" s="3"/>
      <c r="FZ725" s="3"/>
      <c r="GA725" s="3"/>
      <c r="GB725" s="3"/>
      <c r="GC725" s="3"/>
      <c r="GD725" s="3"/>
      <c r="GE725" s="3"/>
      <c r="GF725" s="3"/>
      <c r="GG725" s="3"/>
      <c r="GH725" s="3"/>
      <c r="GI725" s="3"/>
      <c r="GJ725" s="3"/>
      <c r="GK725" s="3"/>
      <c r="GL725" s="3"/>
      <c r="GM725" s="3"/>
      <c r="GN725" s="3"/>
      <c r="GO725" s="3"/>
      <c r="GP725" s="3"/>
      <c r="GQ725" s="3"/>
      <c r="GR725" s="3"/>
      <c r="GS725" s="3"/>
      <c r="GT725" s="3"/>
      <c r="GU725" s="3"/>
      <c r="GV725" s="3"/>
      <c r="GW725" s="3"/>
      <c r="GX725" s="3"/>
      <c r="GY725" s="3"/>
      <c r="GZ725" s="3"/>
      <c r="HA725" s="3"/>
      <c r="HB725" s="3"/>
      <c r="HC725" s="3"/>
      <c r="HD725" s="3"/>
      <c r="HE725" s="3"/>
      <c r="HF725" s="3"/>
      <c r="HG725" s="3"/>
      <c r="HH725" s="3"/>
      <c r="HI725" s="3"/>
      <c r="HJ725" s="3"/>
      <c r="HK725" s="3"/>
      <c r="HL725" s="3"/>
      <c r="HM725" s="3"/>
      <c r="HN725" s="3"/>
      <c r="HO725" s="3"/>
      <c r="HP725" s="3"/>
      <c r="HQ725" s="3"/>
      <c r="HR725" s="3"/>
      <c r="HS725" s="3"/>
      <c r="HT725" s="3"/>
      <c r="HU725" s="3"/>
      <c r="HV725" s="3"/>
      <c r="HW725" s="3"/>
      <c r="HX725" s="3"/>
      <c r="HY725" s="3"/>
      <c r="HZ725" s="3"/>
      <c r="IA725" s="3"/>
      <c r="IB725" s="3"/>
      <c r="IC725" s="3"/>
      <c r="ID725" s="3"/>
      <c r="IE725" s="3"/>
      <c r="IF725" s="3"/>
      <c r="IG725" s="3"/>
      <c r="IH725" s="3"/>
      <c r="II725" s="3"/>
      <c r="IJ725" s="3"/>
      <c r="IK725" s="3"/>
      <c r="IL725" s="3"/>
      <c r="IM725" s="3"/>
      <c r="IN725" s="3"/>
      <c r="IO725" s="3"/>
      <c r="IP725" s="3"/>
      <c r="IQ725" s="3"/>
      <c r="IR725" s="3"/>
      <c r="IS725" s="3"/>
      <c r="IT725" s="3"/>
      <c r="IU725" s="3"/>
      <c r="IV725" s="3"/>
      <c r="IW725" s="3"/>
      <c r="IX725" s="3"/>
      <c r="IY725" s="3"/>
      <c r="IZ725" s="3"/>
      <c r="JA725" s="3"/>
      <c r="JB725" s="3"/>
      <c r="JC725" s="3"/>
      <c r="JD725" s="3"/>
      <c r="JE725" s="3"/>
      <c r="JF725" s="3"/>
      <c r="JG725" s="3"/>
      <c r="JH725" s="3"/>
      <c r="JI725" s="3"/>
      <c r="JJ725" s="3"/>
      <c r="JK725" s="3"/>
      <c r="JL725" s="3"/>
      <c r="JM725" s="3"/>
      <c r="JN725" s="3"/>
      <c r="JO725" s="3"/>
      <c r="JP725" s="3"/>
      <c r="JQ725" s="3"/>
      <c r="JR725" s="3"/>
      <c r="JS725" s="3"/>
      <c r="JT725" s="3"/>
      <c r="JU725" s="3"/>
      <c r="JV725" s="3"/>
      <c r="JW725" s="3"/>
      <c r="JX725" s="3"/>
      <c r="JY725" s="3"/>
      <c r="JZ725" s="3"/>
      <c r="KA725" s="3"/>
      <c r="KB725" s="3"/>
      <c r="KC725" s="3"/>
      <c r="KD725" s="3"/>
      <c r="KE725" s="3"/>
      <c r="KF725" s="3"/>
      <c r="KG725" s="3"/>
      <c r="KH725" s="3"/>
      <c r="KI725" s="3"/>
      <c r="KJ725" s="3"/>
      <c r="KK725" s="3"/>
      <c r="KL725" s="3"/>
      <c r="KM725" s="3"/>
      <c r="KN725" s="3"/>
    </row>
    <row r="726" spans="1:300">
      <c r="A726" s="3">
        <v>0</v>
      </c>
      <c r="B72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726)))"),"")</f>
        <v/>
      </c>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c r="AK726" s="4"/>
      <c r="AL726" s="4"/>
      <c r="AM726" s="4"/>
      <c r="AN726" s="4"/>
      <c r="AO726" s="4"/>
      <c r="AP726" s="4"/>
      <c r="AQ726" s="4"/>
      <c r="AR726" s="4"/>
      <c r="AS726" s="4"/>
      <c r="AT726" s="4"/>
      <c r="AU726" s="4"/>
      <c r="AV726" s="4"/>
      <c r="AW726" s="4"/>
      <c r="AX726" s="4"/>
      <c r="AY726" s="4"/>
      <c r="AZ726" s="4"/>
      <c r="BA726" s="4"/>
      <c r="BB726" s="4"/>
      <c r="BC726" s="4"/>
      <c r="BD726" s="4"/>
      <c r="BE726" s="4"/>
      <c r="BF726" s="4"/>
      <c r="BG726" s="4"/>
      <c r="BH726" s="4"/>
      <c r="BI726" s="4"/>
      <c r="BJ726" s="4"/>
      <c r="BK726" s="4"/>
      <c r="BL726" s="4"/>
      <c r="BM726" s="4"/>
      <c r="BN726" s="4"/>
      <c r="BO726" s="4"/>
      <c r="BP726" s="4"/>
      <c r="BQ726" s="4"/>
      <c r="BR726" s="4"/>
      <c r="BS726" s="4"/>
      <c r="BT726" s="4"/>
      <c r="BU726" s="4"/>
      <c r="BV726" s="4"/>
      <c r="BW726" s="4"/>
      <c r="BX726" s="4"/>
      <c r="BY726" s="4"/>
      <c r="BZ726" s="4"/>
      <c r="CA726" s="4"/>
      <c r="CB726" s="4"/>
      <c r="CC726" s="4"/>
      <c r="CD726" s="4"/>
      <c r="CE726" s="4"/>
      <c r="CF726" s="4"/>
      <c r="CG726" s="4"/>
      <c r="CH726" s="4"/>
      <c r="CI726" s="4"/>
      <c r="CJ726" s="4"/>
      <c r="CK726" s="4"/>
      <c r="CL726" s="4"/>
      <c r="CM726" s="4"/>
      <c r="CN726" s="4"/>
      <c r="CO726" s="4"/>
      <c r="CP726" s="4"/>
      <c r="CQ726" s="4"/>
      <c r="CR726" s="4"/>
      <c r="CS726" s="4"/>
      <c r="CT726" s="4"/>
      <c r="CU726" s="4"/>
      <c r="CV726" s="4"/>
      <c r="CW726" s="4"/>
      <c r="CX726" s="4"/>
      <c r="CY726" s="4"/>
      <c r="CZ726" s="4"/>
      <c r="DA726" s="4"/>
      <c r="DB726" s="4"/>
      <c r="DC726" s="4"/>
      <c r="DD726" s="4"/>
      <c r="DE726" s="4"/>
      <c r="DF726" s="4"/>
      <c r="DG726" s="4"/>
      <c r="DH726" s="4"/>
      <c r="DI726" s="4"/>
      <c r="DJ726" s="4"/>
      <c r="DK726" s="4"/>
      <c r="DL726" s="4"/>
      <c r="DM726" s="4"/>
      <c r="DN726" s="4"/>
      <c r="DO726" s="4"/>
      <c r="DP726" s="4"/>
      <c r="DQ726" s="4"/>
      <c r="DR726" s="4"/>
      <c r="DS726" s="4"/>
      <c r="DT726" s="4"/>
      <c r="DU726" s="4"/>
      <c r="DV726" s="4"/>
      <c r="DW726" s="4"/>
      <c r="DX726" s="4"/>
      <c r="DY726" s="4"/>
      <c r="DZ726" s="4"/>
      <c r="EA726" s="4"/>
      <c r="EB726" s="4"/>
      <c r="EC726" s="4"/>
      <c r="ED726" s="4"/>
      <c r="EE726" s="4"/>
      <c r="EF726" s="4"/>
      <c r="EG726" s="4"/>
      <c r="EH726" s="4"/>
      <c r="EI726" s="4"/>
      <c r="EJ726" s="4"/>
      <c r="EK726" s="4"/>
      <c r="EL726" s="4"/>
      <c r="EM726" s="4"/>
      <c r="EN726" s="4"/>
      <c r="EO726" s="4"/>
      <c r="EP726" s="4"/>
      <c r="EQ726" s="4"/>
      <c r="ER726" s="4"/>
      <c r="ES726" s="4"/>
      <c r="ET726" s="4"/>
      <c r="EU726" s="4"/>
      <c r="EV726" s="4"/>
      <c r="EW726" s="4"/>
      <c r="EX726" s="4"/>
      <c r="EY726" s="3"/>
      <c r="EZ726" s="3"/>
      <c r="FA726" s="3"/>
      <c r="FB726" s="3"/>
      <c r="FC726" s="3"/>
      <c r="FD726" s="3"/>
      <c r="FE726" s="3"/>
      <c r="FF726" s="3"/>
      <c r="FG726" s="3"/>
      <c r="FH726" s="3"/>
      <c r="FI726" s="3"/>
      <c r="FJ726" s="3"/>
      <c r="FK726" s="3"/>
      <c r="FL726" s="3"/>
      <c r="FM726" s="3"/>
      <c r="FN726" s="3"/>
      <c r="FO726" s="3"/>
      <c r="FP726" s="3"/>
      <c r="FQ726" s="3"/>
      <c r="FR726" s="3"/>
      <c r="FS726" s="3"/>
      <c r="FT726" s="3"/>
      <c r="FU726" s="3"/>
      <c r="FV726" s="3"/>
      <c r="FW726" s="3"/>
      <c r="FX726" s="3"/>
      <c r="FY726" s="3"/>
      <c r="FZ726" s="3"/>
      <c r="GA726" s="3"/>
      <c r="GB726" s="3"/>
      <c r="GC726" s="3"/>
      <c r="GD726" s="3"/>
      <c r="GE726" s="3"/>
      <c r="GF726" s="3"/>
      <c r="GG726" s="3"/>
      <c r="GH726" s="3"/>
      <c r="GI726" s="3"/>
      <c r="GJ726" s="3"/>
      <c r="GK726" s="3"/>
      <c r="GL726" s="3"/>
      <c r="GM726" s="3"/>
      <c r="GN726" s="3"/>
      <c r="GO726" s="3"/>
      <c r="GP726" s="3"/>
      <c r="GQ726" s="3"/>
      <c r="GR726" s="3"/>
      <c r="GS726" s="3"/>
      <c r="GT726" s="3"/>
      <c r="GU726" s="3"/>
      <c r="GV726" s="3"/>
      <c r="GW726" s="3"/>
      <c r="GX726" s="3"/>
      <c r="GY726" s="3"/>
      <c r="GZ726" s="3"/>
      <c r="HA726" s="3"/>
      <c r="HB726" s="3"/>
      <c r="HC726" s="3"/>
      <c r="HD726" s="3"/>
      <c r="HE726" s="3"/>
      <c r="HF726" s="3"/>
      <c r="HG726" s="3"/>
      <c r="HH726" s="3"/>
      <c r="HI726" s="3"/>
      <c r="HJ726" s="3"/>
      <c r="HK726" s="3"/>
      <c r="HL726" s="3"/>
      <c r="HM726" s="3"/>
      <c r="HN726" s="3"/>
      <c r="HO726" s="3"/>
      <c r="HP726" s="3"/>
      <c r="HQ726" s="3"/>
      <c r="HR726" s="3"/>
      <c r="HS726" s="3"/>
      <c r="HT726" s="3"/>
      <c r="HU726" s="3"/>
      <c r="HV726" s="3"/>
      <c r="HW726" s="3"/>
      <c r="HX726" s="3"/>
      <c r="HY726" s="3"/>
      <c r="HZ726" s="3"/>
      <c r="IA726" s="3"/>
      <c r="IB726" s="3"/>
      <c r="IC726" s="3"/>
      <c r="ID726" s="3"/>
      <c r="IE726" s="3"/>
      <c r="IF726" s="3"/>
      <c r="IG726" s="3"/>
      <c r="IH726" s="3"/>
      <c r="II726" s="3"/>
      <c r="IJ726" s="3"/>
      <c r="IK726" s="3"/>
      <c r="IL726" s="3"/>
      <c r="IM726" s="3"/>
      <c r="IN726" s="3"/>
      <c r="IO726" s="3"/>
      <c r="IP726" s="3"/>
      <c r="IQ726" s="3"/>
      <c r="IR726" s="3"/>
      <c r="IS726" s="3"/>
      <c r="IT726" s="3"/>
      <c r="IU726" s="3"/>
      <c r="IV726" s="3"/>
      <c r="IW726" s="3"/>
      <c r="IX726" s="3"/>
      <c r="IY726" s="3"/>
      <c r="IZ726" s="3"/>
      <c r="JA726" s="3"/>
      <c r="JB726" s="3"/>
      <c r="JC726" s="3"/>
      <c r="JD726" s="3"/>
      <c r="JE726" s="3"/>
      <c r="JF726" s="3"/>
      <c r="JG726" s="3"/>
      <c r="JH726" s="3"/>
      <c r="JI726" s="3"/>
      <c r="JJ726" s="3"/>
      <c r="JK726" s="3"/>
      <c r="JL726" s="3"/>
      <c r="JM726" s="3"/>
      <c r="JN726" s="3"/>
      <c r="JO726" s="3"/>
      <c r="JP726" s="3"/>
      <c r="JQ726" s="3"/>
      <c r="JR726" s="3"/>
      <c r="JS726" s="3"/>
      <c r="JT726" s="3"/>
      <c r="JU726" s="3"/>
      <c r="JV726" s="3"/>
      <c r="JW726" s="3"/>
      <c r="JX726" s="3"/>
      <c r="JY726" s="3"/>
      <c r="JZ726" s="3"/>
      <c r="KA726" s="3"/>
      <c r="KB726" s="3"/>
      <c r="KC726" s="3"/>
      <c r="KD726" s="3"/>
      <c r="KE726" s="3"/>
      <c r="KF726" s="3"/>
      <c r="KG726" s="3"/>
      <c r="KH726" s="3"/>
      <c r="KI726" s="3"/>
      <c r="KJ726" s="3"/>
      <c r="KK726" s="3"/>
      <c r="KL726" s="3"/>
      <c r="KM726" s="3"/>
      <c r="KN726" s="3"/>
    </row>
    <row r="727" spans="1:300">
      <c r="A727" s="3">
        <v>0</v>
      </c>
      <c r="B72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727)))"),"")</f>
        <v/>
      </c>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c r="AK727" s="4"/>
      <c r="AL727" s="4"/>
      <c r="AM727" s="4"/>
      <c r="AN727" s="4"/>
      <c r="AO727" s="4"/>
      <c r="AP727" s="4"/>
      <c r="AQ727" s="4"/>
      <c r="AR727" s="4"/>
      <c r="AS727" s="4"/>
      <c r="AT727" s="4"/>
      <c r="AU727" s="4"/>
      <c r="AV727" s="4"/>
      <c r="AW727" s="4"/>
      <c r="AX727" s="4"/>
      <c r="AY727" s="4"/>
      <c r="AZ727" s="4"/>
      <c r="BA727" s="4"/>
      <c r="BB727" s="4"/>
      <c r="BC727" s="4"/>
      <c r="BD727" s="4"/>
      <c r="BE727" s="4"/>
      <c r="BF727" s="4"/>
      <c r="BG727" s="4"/>
      <c r="BH727" s="4"/>
      <c r="BI727" s="4"/>
      <c r="BJ727" s="4"/>
      <c r="BK727" s="4"/>
      <c r="BL727" s="4"/>
      <c r="BM727" s="4"/>
      <c r="BN727" s="4"/>
      <c r="BO727" s="4"/>
      <c r="BP727" s="4"/>
      <c r="BQ727" s="4"/>
      <c r="BR727" s="4"/>
      <c r="BS727" s="4"/>
      <c r="BT727" s="4"/>
      <c r="BU727" s="4"/>
      <c r="BV727" s="4"/>
      <c r="BW727" s="4"/>
      <c r="BX727" s="4"/>
      <c r="BY727" s="4"/>
      <c r="BZ727" s="4"/>
      <c r="CA727" s="4"/>
      <c r="CB727" s="4"/>
      <c r="CC727" s="4"/>
      <c r="CD727" s="4"/>
      <c r="CE727" s="4"/>
      <c r="CF727" s="4"/>
      <c r="CG727" s="4"/>
      <c r="CH727" s="4"/>
      <c r="CI727" s="4"/>
      <c r="CJ727" s="4"/>
      <c r="CK727" s="4"/>
      <c r="CL727" s="4"/>
      <c r="CM727" s="4"/>
      <c r="CN727" s="4"/>
      <c r="CO727" s="4"/>
      <c r="CP727" s="4"/>
      <c r="CQ727" s="4"/>
      <c r="CR727" s="4"/>
      <c r="CS727" s="4"/>
      <c r="CT727" s="4"/>
      <c r="CU727" s="4"/>
      <c r="CV727" s="4"/>
      <c r="CW727" s="4"/>
      <c r="CX727" s="4"/>
      <c r="CY727" s="4"/>
      <c r="CZ727" s="4"/>
      <c r="DA727" s="4"/>
      <c r="DB727" s="4"/>
      <c r="DC727" s="4"/>
      <c r="DD727" s="4"/>
      <c r="DE727" s="4"/>
      <c r="DF727" s="4"/>
      <c r="DG727" s="4"/>
      <c r="DH727" s="4"/>
      <c r="DI727" s="4"/>
      <c r="DJ727" s="4"/>
      <c r="DK727" s="4"/>
      <c r="DL727" s="4"/>
      <c r="DM727" s="4"/>
      <c r="DN727" s="4"/>
      <c r="DO727" s="4"/>
      <c r="DP727" s="4"/>
      <c r="DQ727" s="4"/>
      <c r="DR727" s="4"/>
      <c r="DS727" s="4"/>
      <c r="DT727" s="4"/>
      <c r="DU727" s="4"/>
      <c r="DV727" s="4"/>
      <c r="DW727" s="4"/>
      <c r="DX727" s="4"/>
      <c r="DY727" s="4"/>
      <c r="DZ727" s="4"/>
      <c r="EA727" s="4"/>
      <c r="EB727" s="4"/>
      <c r="EC727" s="4"/>
      <c r="ED727" s="4"/>
      <c r="EE727" s="4"/>
      <c r="EF727" s="4"/>
      <c r="EG727" s="4"/>
      <c r="EH727" s="4"/>
      <c r="EI727" s="4"/>
      <c r="EJ727" s="4"/>
      <c r="EK727" s="4"/>
      <c r="EL727" s="4"/>
      <c r="EM727" s="4"/>
      <c r="EN727" s="4"/>
      <c r="EO727" s="4"/>
      <c r="EP727" s="4"/>
      <c r="EQ727" s="4"/>
      <c r="ER727" s="4"/>
      <c r="ES727" s="4"/>
      <c r="ET727" s="4"/>
      <c r="EU727" s="4"/>
      <c r="EV727" s="4"/>
      <c r="EW727" s="4"/>
      <c r="EX727" s="4"/>
      <c r="EY727" s="3"/>
      <c r="EZ727" s="3"/>
      <c r="FA727" s="3"/>
      <c r="FB727" s="3"/>
      <c r="FC727" s="3"/>
      <c r="FD727" s="3"/>
      <c r="FE727" s="3"/>
      <c r="FF727" s="3"/>
      <c r="FG727" s="3"/>
      <c r="FH727" s="3"/>
      <c r="FI727" s="3"/>
      <c r="FJ727" s="3"/>
      <c r="FK727" s="3"/>
      <c r="FL727" s="3"/>
      <c r="FM727" s="3"/>
      <c r="FN727" s="3"/>
      <c r="FO727" s="3"/>
      <c r="FP727" s="3"/>
      <c r="FQ727" s="3"/>
      <c r="FR727" s="3"/>
      <c r="FS727" s="3"/>
      <c r="FT727" s="3"/>
      <c r="FU727" s="3"/>
      <c r="FV727" s="3"/>
      <c r="FW727" s="3"/>
      <c r="FX727" s="3"/>
      <c r="FY727" s="3"/>
      <c r="FZ727" s="3"/>
      <c r="GA727" s="3"/>
      <c r="GB727" s="3"/>
      <c r="GC727" s="3"/>
      <c r="GD727" s="3"/>
      <c r="GE727" s="3"/>
      <c r="GF727" s="3"/>
      <c r="GG727" s="3"/>
      <c r="GH727" s="3"/>
      <c r="GI727" s="3"/>
      <c r="GJ727" s="3"/>
      <c r="GK727" s="3"/>
      <c r="GL727" s="3"/>
      <c r="GM727" s="3"/>
      <c r="GN727" s="3"/>
      <c r="GO727" s="3"/>
      <c r="GP727" s="3"/>
      <c r="GQ727" s="3"/>
      <c r="GR727" s="3"/>
      <c r="GS727" s="3"/>
      <c r="GT727" s="3"/>
      <c r="GU727" s="3"/>
      <c r="GV727" s="3"/>
      <c r="GW727" s="3"/>
      <c r="GX727" s="3"/>
      <c r="GY727" s="3"/>
      <c r="GZ727" s="3"/>
      <c r="HA727" s="3"/>
      <c r="HB727" s="3"/>
      <c r="HC727" s="3"/>
      <c r="HD727" s="3"/>
      <c r="HE727" s="3"/>
      <c r="HF727" s="3"/>
      <c r="HG727" s="3"/>
      <c r="HH727" s="3"/>
      <c r="HI727" s="3"/>
      <c r="HJ727" s="3"/>
      <c r="HK727" s="3"/>
      <c r="HL727" s="3"/>
      <c r="HM727" s="3"/>
      <c r="HN727" s="3"/>
      <c r="HO727" s="3"/>
      <c r="HP727" s="3"/>
      <c r="HQ727" s="3"/>
      <c r="HR727" s="3"/>
      <c r="HS727" s="3"/>
      <c r="HT727" s="3"/>
      <c r="HU727" s="3"/>
      <c r="HV727" s="3"/>
      <c r="HW727" s="3"/>
      <c r="HX727" s="3"/>
      <c r="HY727" s="3"/>
      <c r="HZ727" s="3"/>
      <c r="IA727" s="3"/>
      <c r="IB727" s="3"/>
      <c r="IC727" s="3"/>
      <c r="ID727" s="3"/>
      <c r="IE727" s="3"/>
      <c r="IF727" s="3"/>
      <c r="IG727" s="3"/>
      <c r="IH727" s="3"/>
      <c r="II727" s="3"/>
      <c r="IJ727" s="3"/>
      <c r="IK727" s="3"/>
      <c r="IL727" s="3"/>
      <c r="IM727" s="3"/>
      <c r="IN727" s="3"/>
      <c r="IO727" s="3"/>
      <c r="IP727" s="3"/>
      <c r="IQ727" s="3"/>
      <c r="IR727" s="3"/>
      <c r="IS727" s="3"/>
      <c r="IT727" s="3"/>
      <c r="IU727" s="3"/>
      <c r="IV727" s="3"/>
      <c r="IW727" s="3"/>
      <c r="IX727" s="3"/>
      <c r="IY727" s="3"/>
      <c r="IZ727" s="3"/>
      <c r="JA727" s="3"/>
      <c r="JB727" s="3"/>
      <c r="JC727" s="3"/>
      <c r="JD727" s="3"/>
      <c r="JE727" s="3"/>
      <c r="JF727" s="3"/>
      <c r="JG727" s="3"/>
      <c r="JH727" s="3"/>
      <c r="JI727" s="3"/>
      <c r="JJ727" s="3"/>
      <c r="JK727" s="3"/>
      <c r="JL727" s="3"/>
      <c r="JM727" s="3"/>
      <c r="JN727" s="3"/>
      <c r="JO727" s="3"/>
      <c r="JP727" s="3"/>
      <c r="JQ727" s="3"/>
      <c r="JR727" s="3"/>
      <c r="JS727" s="3"/>
      <c r="JT727" s="3"/>
      <c r="JU727" s="3"/>
      <c r="JV727" s="3"/>
      <c r="JW727" s="3"/>
      <c r="JX727" s="3"/>
      <c r="JY727" s="3"/>
      <c r="JZ727" s="3"/>
      <c r="KA727" s="3"/>
      <c r="KB727" s="3"/>
      <c r="KC727" s="3"/>
      <c r="KD727" s="3"/>
      <c r="KE727" s="3"/>
      <c r="KF727" s="3"/>
      <c r="KG727" s="3"/>
      <c r="KH727" s="3"/>
      <c r="KI727" s="3"/>
      <c r="KJ727" s="3"/>
      <c r="KK727" s="3"/>
      <c r="KL727" s="3"/>
      <c r="KM727" s="3"/>
      <c r="KN727" s="3"/>
    </row>
    <row r="728" spans="1:300">
      <c r="A728" s="3">
        <v>0</v>
      </c>
      <c r="B72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728)))"),"")</f>
        <v/>
      </c>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c r="AK728" s="4"/>
      <c r="AL728" s="4"/>
      <c r="AM728" s="4"/>
      <c r="AN728" s="4"/>
      <c r="AO728" s="4"/>
      <c r="AP728" s="4"/>
      <c r="AQ728" s="4"/>
      <c r="AR728" s="4"/>
      <c r="AS728" s="4"/>
      <c r="AT728" s="4"/>
      <c r="AU728" s="4"/>
      <c r="AV728" s="4"/>
      <c r="AW728" s="4"/>
      <c r="AX728" s="4"/>
      <c r="AY728" s="4"/>
      <c r="AZ728" s="4"/>
      <c r="BA728" s="4"/>
      <c r="BB728" s="4"/>
      <c r="BC728" s="4"/>
      <c r="BD728" s="4"/>
      <c r="BE728" s="4"/>
      <c r="BF728" s="4"/>
      <c r="BG728" s="4"/>
      <c r="BH728" s="4"/>
      <c r="BI728" s="4"/>
      <c r="BJ728" s="4"/>
      <c r="BK728" s="4"/>
      <c r="BL728" s="4"/>
      <c r="BM728" s="4"/>
      <c r="BN728" s="4"/>
      <c r="BO728" s="4"/>
      <c r="BP728" s="4"/>
      <c r="BQ728" s="4"/>
      <c r="BR728" s="4"/>
      <c r="BS728" s="4"/>
      <c r="BT728" s="4"/>
      <c r="BU728" s="4"/>
      <c r="BV728" s="4"/>
      <c r="BW728" s="4"/>
      <c r="BX728" s="4"/>
      <c r="BY728" s="4"/>
      <c r="BZ728" s="4"/>
      <c r="CA728" s="4"/>
      <c r="CB728" s="4"/>
      <c r="CC728" s="4"/>
      <c r="CD728" s="4"/>
      <c r="CE728" s="4"/>
      <c r="CF728" s="4"/>
      <c r="CG728" s="4"/>
      <c r="CH728" s="4"/>
      <c r="CI728" s="4"/>
      <c r="CJ728" s="4"/>
      <c r="CK728" s="4"/>
      <c r="CL728" s="4"/>
      <c r="CM728" s="4"/>
      <c r="CN728" s="4"/>
      <c r="CO728" s="4"/>
      <c r="CP728" s="4"/>
      <c r="CQ728" s="4"/>
      <c r="CR728" s="4"/>
      <c r="CS728" s="4"/>
      <c r="CT728" s="4"/>
      <c r="CU728" s="4"/>
      <c r="CV728" s="4"/>
      <c r="CW728" s="4"/>
      <c r="CX728" s="4"/>
      <c r="CY728" s="4"/>
      <c r="CZ728" s="4"/>
      <c r="DA728" s="4"/>
      <c r="DB728" s="4"/>
      <c r="DC728" s="4"/>
      <c r="DD728" s="4"/>
      <c r="DE728" s="4"/>
      <c r="DF728" s="4"/>
      <c r="DG728" s="4"/>
      <c r="DH728" s="4"/>
      <c r="DI728" s="4"/>
      <c r="DJ728" s="4"/>
      <c r="DK728" s="4"/>
      <c r="DL728" s="4"/>
      <c r="DM728" s="4"/>
      <c r="DN728" s="4"/>
      <c r="DO728" s="4"/>
      <c r="DP728" s="4"/>
      <c r="DQ728" s="4"/>
      <c r="DR728" s="4"/>
      <c r="DS728" s="4"/>
      <c r="DT728" s="4"/>
      <c r="DU728" s="4"/>
      <c r="DV728" s="4"/>
      <c r="DW728" s="4"/>
      <c r="DX728" s="4"/>
      <c r="DY728" s="4"/>
      <c r="DZ728" s="4"/>
      <c r="EA728" s="4"/>
      <c r="EB728" s="4"/>
      <c r="EC728" s="4"/>
      <c r="ED728" s="4"/>
      <c r="EE728" s="4"/>
      <c r="EF728" s="4"/>
      <c r="EG728" s="4"/>
      <c r="EH728" s="4"/>
      <c r="EI728" s="4"/>
      <c r="EJ728" s="4"/>
      <c r="EK728" s="4"/>
      <c r="EL728" s="4"/>
      <c r="EM728" s="4"/>
      <c r="EN728" s="4"/>
      <c r="EO728" s="4"/>
      <c r="EP728" s="4"/>
      <c r="EQ728" s="4"/>
      <c r="ER728" s="4"/>
      <c r="ES728" s="4"/>
      <c r="ET728" s="4"/>
      <c r="EU728" s="4"/>
      <c r="EV728" s="4"/>
      <c r="EW728" s="4"/>
      <c r="EX728" s="4"/>
      <c r="EY728" s="3"/>
      <c r="EZ728" s="3"/>
      <c r="FA728" s="3"/>
      <c r="FB728" s="3"/>
      <c r="FC728" s="3"/>
      <c r="FD728" s="3"/>
      <c r="FE728" s="3"/>
      <c r="FF728" s="3"/>
      <c r="FG728" s="3"/>
      <c r="FH728" s="3"/>
      <c r="FI728" s="3"/>
      <c r="FJ728" s="3"/>
      <c r="FK728" s="3"/>
      <c r="FL728" s="3"/>
      <c r="FM728" s="3"/>
      <c r="FN728" s="3"/>
      <c r="FO728" s="3"/>
      <c r="FP728" s="3"/>
      <c r="FQ728" s="3"/>
      <c r="FR728" s="3"/>
      <c r="FS728" s="3"/>
      <c r="FT728" s="3"/>
      <c r="FU728" s="3"/>
      <c r="FV728" s="3"/>
      <c r="FW728" s="3"/>
      <c r="FX728" s="3"/>
      <c r="FY728" s="3"/>
      <c r="FZ728" s="3"/>
      <c r="GA728" s="3"/>
      <c r="GB728" s="3"/>
      <c r="GC728" s="3"/>
      <c r="GD728" s="3"/>
      <c r="GE728" s="3"/>
      <c r="GF728" s="3"/>
      <c r="GG728" s="3"/>
      <c r="GH728" s="3"/>
      <c r="GI728" s="3"/>
      <c r="GJ728" s="3"/>
      <c r="GK728" s="3"/>
      <c r="GL728" s="3"/>
      <c r="GM728" s="3"/>
      <c r="GN728" s="3"/>
      <c r="GO728" s="3"/>
      <c r="GP728" s="3"/>
      <c r="GQ728" s="3"/>
      <c r="GR728" s="3"/>
      <c r="GS728" s="3"/>
      <c r="GT728" s="3"/>
      <c r="GU728" s="3"/>
      <c r="GV728" s="3"/>
      <c r="GW728" s="3"/>
      <c r="GX728" s="3"/>
      <c r="GY728" s="3"/>
      <c r="GZ728" s="3"/>
      <c r="HA728" s="3"/>
      <c r="HB728" s="3"/>
      <c r="HC728" s="3"/>
      <c r="HD728" s="3"/>
      <c r="HE728" s="3"/>
      <c r="HF728" s="3"/>
      <c r="HG728" s="3"/>
      <c r="HH728" s="3"/>
      <c r="HI728" s="3"/>
      <c r="HJ728" s="3"/>
      <c r="HK728" s="3"/>
      <c r="HL728" s="3"/>
      <c r="HM728" s="3"/>
      <c r="HN728" s="3"/>
      <c r="HO728" s="3"/>
      <c r="HP728" s="3"/>
      <c r="HQ728" s="3"/>
      <c r="HR728" s="3"/>
      <c r="HS728" s="3"/>
      <c r="HT728" s="3"/>
      <c r="HU728" s="3"/>
      <c r="HV728" s="3"/>
      <c r="HW728" s="3"/>
      <c r="HX728" s="3"/>
      <c r="HY728" s="3"/>
      <c r="HZ728" s="3"/>
      <c r="IA728" s="3"/>
      <c r="IB728" s="3"/>
      <c r="IC728" s="3"/>
      <c r="ID728" s="3"/>
      <c r="IE728" s="3"/>
      <c r="IF728" s="3"/>
      <c r="IG728" s="3"/>
      <c r="IH728" s="3"/>
      <c r="II728" s="3"/>
      <c r="IJ728" s="3"/>
      <c r="IK728" s="3"/>
      <c r="IL728" s="3"/>
      <c r="IM728" s="3"/>
      <c r="IN728" s="3"/>
      <c r="IO728" s="3"/>
      <c r="IP728" s="3"/>
      <c r="IQ728" s="3"/>
      <c r="IR728" s="3"/>
      <c r="IS728" s="3"/>
      <c r="IT728" s="3"/>
      <c r="IU728" s="3"/>
      <c r="IV728" s="3"/>
      <c r="IW728" s="3"/>
      <c r="IX728" s="3"/>
      <c r="IY728" s="3"/>
      <c r="IZ728" s="3"/>
      <c r="JA728" s="3"/>
      <c r="JB728" s="3"/>
      <c r="JC728" s="3"/>
      <c r="JD728" s="3"/>
      <c r="JE728" s="3"/>
      <c r="JF728" s="3"/>
      <c r="JG728" s="3"/>
      <c r="JH728" s="3"/>
      <c r="JI728" s="3"/>
      <c r="JJ728" s="3"/>
      <c r="JK728" s="3"/>
      <c r="JL728" s="3"/>
      <c r="JM728" s="3"/>
      <c r="JN728" s="3"/>
      <c r="JO728" s="3"/>
      <c r="JP728" s="3"/>
      <c r="JQ728" s="3"/>
      <c r="JR728" s="3"/>
      <c r="JS728" s="3"/>
      <c r="JT728" s="3"/>
      <c r="JU728" s="3"/>
      <c r="JV728" s="3"/>
      <c r="JW728" s="3"/>
      <c r="JX728" s="3"/>
      <c r="JY728" s="3"/>
      <c r="JZ728" s="3"/>
      <c r="KA728" s="3"/>
      <c r="KB728" s="3"/>
      <c r="KC728" s="3"/>
      <c r="KD728" s="3"/>
      <c r="KE728" s="3"/>
      <c r="KF728" s="3"/>
      <c r="KG728" s="3"/>
      <c r="KH728" s="3"/>
      <c r="KI728" s="3"/>
      <c r="KJ728" s="3"/>
      <c r="KK728" s="3"/>
      <c r="KL728" s="3"/>
      <c r="KM728" s="3"/>
      <c r="KN728" s="3"/>
    </row>
    <row r="729" spans="1:300">
      <c r="A729" s="3">
        <v>0</v>
      </c>
      <c r="B72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729)))"),"")</f>
        <v/>
      </c>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c r="AK729" s="4"/>
      <c r="AL729" s="4"/>
      <c r="AM729" s="4"/>
      <c r="AN729" s="4"/>
      <c r="AO729" s="4"/>
      <c r="AP729" s="4"/>
      <c r="AQ729" s="4"/>
      <c r="AR729" s="4"/>
      <c r="AS729" s="4"/>
      <c r="AT729" s="4"/>
      <c r="AU729" s="4"/>
      <c r="AV729" s="4"/>
      <c r="AW729" s="4"/>
      <c r="AX729" s="4"/>
      <c r="AY729" s="4"/>
      <c r="AZ729" s="4"/>
      <c r="BA729" s="4"/>
      <c r="BB729" s="4"/>
      <c r="BC729" s="4"/>
      <c r="BD729" s="4"/>
      <c r="BE729" s="4"/>
      <c r="BF729" s="4"/>
      <c r="BG729" s="4"/>
      <c r="BH729" s="4"/>
      <c r="BI729" s="4"/>
      <c r="BJ729" s="4"/>
      <c r="BK729" s="4"/>
      <c r="BL729" s="4"/>
      <c r="BM729" s="4"/>
      <c r="BN729" s="4"/>
      <c r="BO729" s="4"/>
      <c r="BP729" s="4"/>
      <c r="BQ729" s="4"/>
      <c r="BR729" s="4"/>
      <c r="BS729" s="4"/>
      <c r="BT729" s="4"/>
      <c r="BU729" s="4"/>
      <c r="BV729" s="4"/>
      <c r="BW729" s="4"/>
      <c r="BX729" s="4"/>
      <c r="BY729" s="4"/>
      <c r="BZ729" s="4"/>
      <c r="CA729" s="4"/>
      <c r="CB729" s="4"/>
      <c r="CC729" s="4"/>
      <c r="CD729" s="4"/>
      <c r="CE729" s="4"/>
      <c r="CF729" s="4"/>
      <c r="CG729" s="4"/>
      <c r="CH729" s="4"/>
      <c r="CI729" s="4"/>
      <c r="CJ729" s="4"/>
      <c r="CK729" s="4"/>
      <c r="CL729" s="4"/>
      <c r="CM729" s="4"/>
      <c r="CN729" s="4"/>
      <c r="CO729" s="4"/>
      <c r="CP729" s="4"/>
      <c r="CQ729" s="4"/>
      <c r="CR729" s="4"/>
      <c r="CS729" s="4"/>
      <c r="CT729" s="4"/>
      <c r="CU729" s="4"/>
      <c r="CV729" s="4"/>
      <c r="CW729" s="4"/>
      <c r="CX729" s="4"/>
      <c r="CY729" s="4"/>
      <c r="CZ729" s="4"/>
      <c r="DA729" s="4"/>
      <c r="DB729" s="4"/>
      <c r="DC729" s="4"/>
      <c r="DD729" s="4"/>
      <c r="DE729" s="4"/>
      <c r="DF729" s="4"/>
      <c r="DG729" s="4"/>
      <c r="DH729" s="4"/>
      <c r="DI729" s="4"/>
      <c r="DJ729" s="4"/>
      <c r="DK729" s="4"/>
      <c r="DL729" s="4"/>
      <c r="DM729" s="4"/>
      <c r="DN729" s="4"/>
      <c r="DO729" s="4"/>
      <c r="DP729" s="4"/>
      <c r="DQ729" s="4"/>
      <c r="DR729" s="4"/>
      <c r="DS729" s="4"/>
      <c r="DT729" s="4"/>
      <c r="DU729" s="4"/>
      <c r="DV729" s="4"/>
      <c r="DW729" s="4"/>
      <c r="DX729" s="4"/>
      <c r="DY729" s="4"/>
      <c r="DZ729" s="4"/>
      <c r="EA729" s="4"/>
      <c r="EB729" s="4"/>
      <c r="EC729" s="4"/>
      <c r="ED729" s="4"/>
      <c r="EE729" s="4"/>
      <c r="EF729" s="4"/>
      <c r="EG729" s="4"/>
      <c r="EH729" s="4"/>
      <c r="EI729" s="4"/>
      <c r="EJ729" s="4"/>
      <c r="EK729" s="4"/>
      <c r="EL729" s="4"/>
      <c r="EM729" s="4"/>
      <c r="EN729" s="4"/>
      <c r="EO729" s="4"/>
      <c r="EP729" s="4"/>
      <c r="EQ729" s="4"/>
      <c r="ER729" s="4"/>
      <c r="ES729" s="4"/>
      <c r="ET729" s="4"/>
      <c r="EU729" s="4"/>
      <c r="EV729" s="4"/>
      <c r="EW729" s="4"/>
      <c r="EX729" s="4"/>
      <c r="EY729" s="3"/>
      <c r="EZ729" s="3"/>
      <c r="FA729" s="3"/>
      <c r="FB729" s="3"/>
      <c r="FC729" s="3"/>
      <c r="FD729" s="3"/>
      <c r="FE729" s="3"/>
      <c r="FF729" s="3"/>
      <c r="FG729" s="3"/>
      <c r="FH729" s="3"/>
      <c r="FI729" s="3"/>
      <c r="FJ729" s="3"/>
      <c r="FK729" s="3"/>
      <c r="FL729" s="3"/>
      <c r="FM729" s="3"/>
      <c r="FN729" s="3"/>
      <c r="FO729" s="3"/>
      <c r="FP729" s="3"/>
      <c r="FQ729" s="3"/>
      <c r="FR729" s="3"/>
      <c r="FS729" s="3"/>
      <c r="FT729" s="3"/>
      <c r="FU729" s="3"/>
      <c r="FV729" s="3"/>
      <c r="FW729" s="3"/>
      <c r="FX729" s="3"/>
      <c r="FY729" s="3"/>
      <c r="FZ729" s="3"/>
      <c r="GA729" s="3"/>
      <c r="GB729" s="3"/>
      <c r="GC729" s="3"/>
      <c r="GD729" s="3"/>
      <c r="GE729" s="3"/>
      <c r="GF729" s="3"/>
      <c r="GG729" s="3"/>
      <c r="GH729" s="3"/>
      <c r="GI729" s="3"/>
      <c r="GJ729" s="3"/>
      <c r="GK729" s="3"/>
      <c r="GL729" s="3"/>
      <c r="GM729" s="3"/>
      <c r="GN729" s="3"/>
      <c r="GO729" s="3"/>
      <c r="GP729" s="3"/>
      <c r="GQ729" s="3"/>
      <c r="GR729" s="3"/>
      <c r="GS729" s="3"/>
      <c r="GT729" s="3"/>
      <c r="GU729" s="3"/>
      <c r="GV729" s="3"/>
      <c r="GW729" s="3"/>
      <c r="GX729" s="3"/>
      <c r="GY729" s="3"/>
      <c r="GZ729" s="3"/>
      <c r="HA729" s="3"/>
      <c r="HB729" s="3"/>
      <c r="HC729" s="3"/>
      <c r="HD729" s="3"/>
      <c r="HE729" s="3"/>
      <c r="HF729" s="3"/>
      <c r="HG729" s="3"/>
      <c r="HH729" s="3"/>
      <c r="HI729" s="3"/>
      <c r="HJ729" s="3"/>
      <c r="HK729" s="3"/>
      <c r="HL729" s="3"/>
      <c r="HM729" s="3"/>
      <c r="HN729" s="3"/>
      <c r="HO729" s="3"/>
      <c r="HP729" s="3"/>
      <c r="HQ729" s="3"/>
      <c r="HR729" s="3"/>
      <c r="HS729" s="3"/>
      <c r="HT729" s="3"/>
      <c r="HU729" s="3"/>
      <c r="HV729" s="3"/>
      <c r="HW729" s="3"/>
      <c r="HX729" s="3"/>
      <c r="HY729" s="3"/>
      <c r="HZ729" s="3"/>
      <c r="IA729" s="3"/>
      <c r="IB729" s="3"/>
      <c r="IC729" s="3"/>
      <c r="ID729" s="3"/>
      <c r="IE729" s="3"/>
      <c r="IF729" s="3"/>
      <c r="IG729" s="3"/>
      <c r="IH729" s="3"/>
      <c r="II729" s="3"/>
      <c r="IJ729" s="3"/>
      <c r="IK729" s="3"/>
      <c r="IL729" s="3"/>
      <c r="IM729" s="3"/>
      <c r="IN729" s="3"/>
      <c r="IO729" s="3"/>
      <c r="IP729" s="3"/>
      <c r="IQ729" s="3"/>
      <c r="IR729" s="3"/>
      <c r="IS729" s="3"/>
      <c r="IT729" s="3"/>
      <c r="IU729" s="3"/>
      <c r="IV729" s="3"/>
      <c r="IW729" s="3"/>
      <c r="IX729" s="3"/>
      <c r="IY729" s="3"/>
      <c r="IZ729" s="3"/>
      <c r="JA729" s="3"/>
      <c r="JB729" s="3"/>
      <c r="JC729" s="3"/>
      <c r="JD729" s="3"/>
      <c r="JE729" s="3"/>
      <c r="JF729" s="3"/>
      <c r="JG729" s="3"/>
      <c r="JH729" s="3"/>
      <c r="JI729" s="3"/>
      <c r="JJ729" s="3"/>
      <c r="JK729" s="3"/>
      <c r="JL729" s="3"/>
      <c r="JM729" s="3"/>
      <c r="JN729" s="3"/>
      <c r="JO729" s="3"/>
      <c r="JP729" s="3"/>
      <c r="JQ729" s="3"/>
      <c r="JR729" s="3"/>
      <c r="JS729" s="3"/>
      <c r="JT729" s="3"/>
      <c r="JU729" s="3"/>
      <c r="JV729" s="3"/>
      <c r="JW729" s="3"/>
      <c r="JX729" s="3"/>
      <c r="JY729" s="3"/>
      <c r="JZ729" s="3"/>
      <c r="KA729" s="3"/>
      <c r="KB729" s="3"/>
      <c r="KC729" s="3"/>
      <c r="KD729" s="3"/>
      <c r="KE729" s="3"/>
      <c r="KF729" s="3"/>
      <c r="KG729" s="3"/>
      <c r="KH729" s="3"/>
      <c r="KI729" s="3"/>
      <c r="KJ729" s="3"/>
      <c r="KK729" s="3"/>
      <c r="KL729" s="3"/>
      <c r="KM729" s="3"/>
      <c r="KN729" s="3"/>
    </row>
    <row r="730" spans="1:300">
      <c r="A730" s="3">
        <v>0</v>
      </c>
      <c r="B73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730)))"),"")</f>
        <v/>
      </c>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c r="AK730" s="4"/>
      <c r="AL730" s="4"/>
      <c r="AM730" s="4"/>
      <c r="AN730" s="4"/>
      <c r="AO730" s="4"/>
      <c r="AP730" s="4"/>
      <c r="AQ730" s="4"/>
      <c r="AR730" s="4"/>
      <c r="AS730" s="4"/>
      <c r="AT730" s="4"/>
      <c r="AU730" s="4"/>
      <c r="AV730" s="4"/>
      <c r="AW730" s="4"/>
      <c r="AX730" s="4"/>
      <c r="AY730" s="4"/>
      <c r="AZ730" s="4"/>
      <c r="BA730" s="4"/>
      <c r="BB730" s="4"/>
      <c r="BC730" s="4"/>
      <c r="BD730" s="4"/>
      <c r="BE730" s="4"/>
      <c r="BF730" s="4"/>
      <c r="BG730" s="4"/>
      <c r="BH730" s="4"/>
      <c r="BI730" s="4"/>
      <c r="BJ730" s="4"/>
      <c r="BK730" s="4"/>
      <c r="BL730" s="4"/>
      <c r="BM730" s="4"/>
      <c r="BN730" s="4"/>
      <c r="BO730" s="4"/>
      <c r="BP730" s="4"/>
      <c r="BQ730" s="4"/>
      <c r="BR730" s="4"/>
      <c r="BS730" s="4"/>
      <c r="BT730" s="4"/>
      <c r="BU730" s="4"/>
      <c r="BV730" s="4"/>
      <c r="BW730" s="4"/>
      <c r="BX730" s="4"/>
      <c r="BY730" s="4"/>
      <c r="BZ730" s="4"/>
      <c r="CA730" s="4"/>
      <c r="CB730" s="4"/>
      <c r="CC730" s="4"/>
      <c r="CD730" s="4"/>
      <c r="CE730" s="4"/>
      <c r="CF730" s="4"/>
      <c r="CG730" s="4"/>
      <c r="CH730" s="4"/>
      <c r="CI730" s="4"/>
      <c r="CJ730" s="4"/>
      <c r="CK730" s="4"/>
      <c r="CL730" s="4"/>
      <c r="CM730" s="4"/>
      <c r="CN730" s="4"/>
      <c r="CO730" s="4"/>
      <c r="CP730" s="4"/>
      <c r="CQ730" s="4"/>
      <c r="CR730" s="4"/>
      <c r="CS730" s="4"/>
      <c r="CT730" s="4"/>
      <c r="CU730" s="4"/>
      <c r="CV730" s="4"/>
      <c r="CW730" s="4"/>
      <c r="CX730" s="4"/>
      <c r="CY730" s="4"/>
      <c r="CZ730" s="4"/>
      <c r="DA730" s="4"/>
      <c r="DB730" s="4"/>
      <c r="DC730" s="4"/>
      <c r="DD730" s="4"/>
      <c r="DE730" s="4"/>
      <c r="DF730" s="4"/>
      <c r="DG730" s="4"/>
      <c r="DH730" s="4"/>
      <c r="DI730" s="4"/>
      <c r="DJ730" s="4"/>
      <c r="DK730" s="4"/>
      <c r="DL730" s="4"/>
      <c r="DM730" s="4"/>
      <c r="DN730" s="4"/>
      <c r="DO730" s="4"/>
      <c r="DP730" s="4"/>
      <c r="DQ730" s="4"/>
      <c r="DR730" s="4"/>
      <c r="DS730" s="4"/>
      <c r="DT730" s="4"/>
      <c r="DU730" s="4"/>
      <c r="DV730" s="4"/>
      <c r="DW730" s="4"/>
      <c r="DX730" s="4"/>
      <c r="DY730" s="4"/>
      <c r="DZ730" s="4"/>
      <c r="EA730" s="4"/>
      <c r="EB730" s="4"/>
      <c r="EC730" s="4"/>
      <c r="ED730" s="4"/>
      <c r="EE730" s="4"/>
      <c r="EF730" s="4"/>
      <c r="EG730" s="4"/>
      <c r="EH730" s="4"/>
      <c r="EI730" s="4"/>
      <c r="EJ730" s="4"/>
      <c r="EK730" s="4"/>
      <c r="EL730" s="4"/>
      <c r="EM730" s="4"/>
      <c r="EN730" s="4"/>
      <c r="EO730" s="4"/>
      <c r="EP730" s="4"/>
      <c r="EQ730" s="4"/>
      <c r="ER730" s="4"/>
      <c r="ES730" s="4"/>
      <c r="ET730" s="4"/>
      <c r="EU730" s="4"/>
      <c r="EV730" s="4"/>
      <c r="EW730" s="4"/>
      <c r="EX730" s="4"/>
      <c r="EY730" s="3"/>
      <c r="EZ730" s="3"/>
      <c r="FA730" s="3"/>
      <c r="FB730" s="3"/>
      <c r="FC730" s="3"/>
      <c r="FD730" s="3"/>
      <c r="FE730" s="3"/>
      <c r="FF730" s="3"/>
      <c r="FG730" s="3"/>
      <c r="FH730" s="3"/>
      <c r="FI730" s="3"/>
      <c r="FJ730" s="3"/>
      <c r="FK730" s="3"/>
      <c r="FL730" s="3"/>
      <c r="FM730" s="3"/>
      <c r="FN730" s="3"/>
      <c r="FO730" s="3"/>
      <c r="FP730" s="3"/>
      <c r="FQ730" s="3"/>
      <c r="FR730" s="3"/>
      <c r="FS730" s="3"/>
      <c r="FT730" s="3"/>
      <c r="FU730" s="3"/>
      <c r="FV730" s="3"/>
      <c r="FW730" s="3"/>
      <c r="FX730" s="3"/>
      <c r="FY730" s="3"/>
      <c r="FZ730" s="3"/>
      <c r="GA730" s="3"/>
      <c r="GB730" s="3"/>
      <c r="GC730" s="3"/>
      <c r="GD730" s="3"/>
      <c r="GE730" s="3"/>
      <c r="GF730" s="3"/>
      <c r="GG730" s="3"/>
      <c r="GH730" s="3"/>
      <c r="GI730" s="3"/>
      <c r="GJ730" s="3"/>
      <c r="GK730" s="3"/>
      <c r="GL730" s="3"/>
      <c r="GM730" s="3"/>
      <c r="GN730" s="3"/>
      <c r="GO730" s="3"/>
      <c r="GP730" s="3"/>
      <c r="GQ730" s="3"/>
      <c r="GR730" s="3"/>
      <c r="GS730" s="3"/>
      <c r="GT730" s="3"/>
      <c r="GU730" s="3"/>
      <c r="GV730" s="3"/>
      <c r="GW730" s="3"/>
      <c r="GX730" s="3"/>
      <c r="GY730" s="3"/>
      <c r="GZ730" s="3"/>
      <c r="HA730" s="3"/>
      <c r="HB730" s="3"/>
      <c r="HC730" s="3"/>
      <c r="HD730" s="3"/>
      <c r="HE730" s="3"/>
      <c r="HF730" s="3"/>
      <c r="HG730" s="3"/>
      <c r="HH730" s="3"/>
      <c r="HI730" s="3"/>
      <c r="HJ730" s="3"/>
      <c r="HK730" s="3"/>
      <c r="HL730" s="3"/>
      <c r="HM730" s="3"/>
      <c r="HN730" s="3"/>
      <c r="HO730" s="3"/>
      <c r="HP730" s="3"/>
      <c r="HQ730" s="3"/>
      <c r="HR730" s="3"/>
      <c r="HS730" s="3"/>
      <c r="HT730" s="3"/>
      <c r="HU730" s="3"/>
      <c r="HV730" s="3"/>
      <c r="HW730" s="3"/>
      <c r="HX730" s="3"/>
      <c r="HY730" s="3"/>
      <c r="HZ730" s="3"/>
      <c r="IA730" s="3"/>
      <c r="IB730" s="3"/>
      <c r="IC730" s="3"/>
      <c r="ID730" s="3"/>
      <c r="IE730" s="3"/>
      <c r="IF730" s="3"/>
      <c r="IG730" s="3"/>
      <c r="IH730" s="3"/>
      <c r="II730" s="3"/>
      <c r="IJ730" s="3"/>
      <c r="IK730" s="3"/>
      <c r="IL730" s="3"/>
      <c r="IM730" s="3"/>
      <c r="IN730" s="3"/>
      <c r="IO730" s="3"/>
      <c r="IP730" s="3"/>
      <c r="IQ730" s="3"/>
      <c r="IR730" s="3"/>
      <c r="IS730" s="3"/>
      <c r="IT730" s="3"/>
      <c r="IU730" s="3"/>
      <c r="IV730" s="3"/>
      <c r="IW730" s="3"/>
      <c r="IX730" s="3"/>
      <c r="IY730" s="3"/>
      <c r="IZ730" s="3"/>
      <c r="JA730" s="3"/>
      <c r="JB730" s="3"/>
      <c r="JC730" s="3"/>
      <c r="JD730" s="3"/>
      <c r="JE730" s="3"/>
      <c r="JF730" s="3"/>
      <c r="JG730" s="3"/>
      <c r="JH730" s="3"/>
      <c r="JI730" s="3"/>
      <c r="JJ730" s="3"/>
      <c r="JK730" s="3"/>
      <c r="JL730" s="3"/>
      <c r="JM730" s="3"/>
      <c r="JN730" s="3"/>
      <c r="JO730" s="3"/>
      <c r="JP730" s="3"/>
      <c r="JQ730" s="3"/>
      <c r="JR730" s="3"/>
      <c r="JS730" s="3"/>
      <c r="JT730" s="3"/>
      <c r="JU730" s="3"/>
      <c r="JV730" s="3"/>
      <c r="JW730" s="3"/>
      <c r="JX730" s="3"/>
      <c r="JY730" s="3"/>
      <c r="JZ730" s="3"/>
      <c r="KA730" s="3"/>
      <c r="KB730" s="3"/>
      <c r="KC730" s="3"/>
      <c r="KD730" s="3"/>
      <c r="KE730" s="3"/>
      <c r="KF730" s="3"/>
      <c r="KG730" s="3"/>
      <c r="KH730" s="3"/>
      <c r="KI730" s="3"/>
      <c r="KJ730" s="3"/>
      <c r="KK730" s="3"/>
      <c r="KL730" s="3"/>
      <c r="KM730" s="3"/>
      <c r="KN730" s="3"/>
    </row>
    <row r="731" spans="1:300">
      <c r="A731" s="3">
        <v>0</v>
      </c>
      <c r="B73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731)))"),"")</f>
        <v/>
      </c>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c r="AK731" s="4"/>
      <c r="AL731" s="4"/>
      <c r="AM731" s="4"/>
      <c r="AN731" s="4"/>
      <c r="AO731" s="4"/>
      <c r="AP731" s="4"/>
      <c r="AQ731" s="4"/>
      <c r="AR731" s="4"/>
      <c r="AS731" s="4"/>
      <c r="AT731" s="4"/>
      <c r="AU731" s="4"/>
      <c r="AV731" s="4"/>
      <c r="AW731" s="4"/>
      <c r="AX731" s="4"/>
      <c r="AY731" s="4"/>
      <c r="AZ731" s="4"/>
      <c r="BA731" s="4"/>
      <c r="BB731" s="4"/>
      <c r="BC731" s="4"/>
      <c r="BD731" s="4"/>
      <c r="BE731" s="4"/>
      <c r="BF731" s="4"/>
      <c r="BG731" s="4"/>
      <c r="BH731" s="4"/>
      <c r="BI731" s="4"/>
      <c r="BJ731" s="4"/>
      <c r="BK731" s="4"/>
      <c r="BL731" s="4"/>
      <c r="BM731" s="4"/>
      <c r="BN731" s="4"/>
      <c r="BO731" s="4"/>
      <c r="BP731" s="4"/>
      <c r="BQ731" s="4"/>
      <c r="BR731" s="4"/>
      <c r="BS731" s="4"/>
      <c r="BT731" s="4"/>
      <c r="BU731" s="4"/>
      <c r="BV731" s="4"/>
      <c r="BW731" s="4"/>
      <c r="BX731" s="4"/>
      <c r="BY731" s="4"/>
      <c r="BZ731" s="4"/>
      <c r="CA731" s="4"/>
      <c r="CB731" s="4"/>
      <c r="CC731" s="4"/>
      <c r="CD731" s="4"/>
      <c r="CE731" s="4"/>
      <c r="CF731" s="4"/>
      <c r="CG731" s="4"/>
      <c r="CH731" s="4"/>
      <c r="CI731" s="4"/>
      <c r="CJ731" s="4"/>
      <c r="CK731" s="4"/>
      <c r="CL731" s="4"/>
      <c r="CM731" s="4"/>
      <c r="CN731" s="4"/>
      <c r="CO731" s="4"/>
      <c r="CP731" s="4"/>
      <c r="CQ731" s="4"/>
      <c r="CR731" s="4"/>
      <c r="CS731" s="4"/>
      <c r="CT731" s="4"/>
      <c r="CU731" s="4"/>
      <c r="CV731" s="4"/>
      <c r="CW731" s="4"/>
      <c r="CX731" s="4"/>
      <c r="CY731" s="4"/>
      <c r="CZ731" s="4"/>
      <c r="DA731" s="4"/>
      <c r="DB731" s="4"/>
      <c r="DC731" s="4"/>
      <c r="DD731" s="4"/>
      <c r="DE731" s="4"/>
      <c r="DF731" s="4"/>
      <c r="DG731" s="4"/>
      <c r="DH731" s="4"/>
      <c r="DI731" s="4"/>
      <c r="DJ731" s="4"/>
      <c r="DK731" s="4"/>
      <c r="DL731" s="4"/>
      <c r="DM731" s="4"/>
      <c r="DN731" s="4"/>
      <c r="DO731" s="4"/>
      <c r="DP731" s="4"/>
      <c r="DQ731" s="4"/>
      <c r="DR731" s="4"/>
      <c r="DS731" s="4"/>
      <c r="DT731" s="4"/>
      <c r="DU731" s="4"/>
      <c r="DV731" s="4"/>
      <c r="DW731" s="4"/>
      <c r="DX731" s="4"/>
      <c r="DY731" s="4"/>
      <c r="DZ731" s="4"/>
      <c r="EA731" s="4"/>
      <c r="EB731" s="4"/>
      <c r="EC731" s="4"/>
      <c r="ED731" s="4"/>
      <c r="EE731" s="4"/>
      <c r="EF731" s="4"/>
      <c r="EG731" s="4"/>
      <c r="EH731" s="4"/>
      <c r="EI731" s="4"/>
      <c r="EJ731" s="4"/>
      <c r="EK731" s="4"/>
      <c r="EL731" s="4"/>
      <c r="EM731" s="4"/>
      <c r="EN731" s="4"/>
      <c r="EO731" s="4"/>
      <c r="EP731" s="4"/>
      <c r="EQ731" s="4"/>
      <c r="ER731" s="4"/>
      <c r="ES731" s="4"/>
      <c r="ET731" s="4"/>
      <c r="EU731" s="4"/>
      <c r="EV731" s="4"/>
      <c r="EW731" s="4"/>
      <c r="EX731" s="4"/>
      <c r="EY731" s="3"/>
      <c r="EZ731" s="3"/>
      <c r="FA731" s="3"/>
      <c r="FB731" s="3"/>
      <c r="FC731" s="3"/>
      <c r="FD731" s="3"/>
      <c r="FE731" s="3"/>
      <c r="FF731" s="3"/>
      <c r="FG731" s="3"/>
      <c r="FH731" s="3"/>
      <c r="FI731" s="3"/>
      <c r="FJ731" s="3"/>
      <c r="FK731" s="3"/>
      <c r="FL731" s="3"/>
      <c r="FM731" s="3"/>
      <c r="FN731" s="3"/>
      <c r="FO731" s="3"/>
      <c r="FP731" s="3"/>
      <c r="FQ731" s="3"/>
      <c r="FR731" s="3"/>
      <c r="FS731" s="3"/>
      <c r="FT731" s="3"/>
      <c r="FU731" s="3"/>
      <c r="FV731" s="3"/>
      <c r="FW731" s="3"/>
      <c r="FX731" s="3"/>
      <c r="FY731" s="3"/>
      <c r="FZ731" s="3"/>
      <c r="GA731" s="3"/>
      <c r="GB731" s="3"/>
      <c r="GC731" s="3"/>
      <c r="GD731" s="3"/>
      <c r="GE731" s="3"/>
      <c r="GF731" s="3"/>
      <c r="GG731" s="3"/>
      <c r="GH731" s="3"/>
      <c r="GI731" s="3"/>
      <c r="GJ731" s="3"/>
      <c r="GK731" s="3"/>
      <c r="GL731" s="3"/>
      <c r="GM731" s="3"/>
      <c r="GN731" s="3"/>
      <c r="GO731" s="3"/>
      <c r="GP731" s="3"/>
      <c r="GQ731" s="3"/>
      <c r="GR731" s="3"/>
      <c r="GS731" s="3"/>
      <c r="GT731" s="3"/>
      <c r="GU731" s="3"/>
      <c r="GV731" s="3"/>
      <c r="GW731" s="3"/>
      <c r="GX731" s="3"/>
      <c r="GY731" s="3"/>
      <c r="GZ731" s="3"/>
      <c r="HA731" s="3"/>
      <c r="HB731" s="3"/>
      <c r="HC731" s="3"/>
      <c r="HD731" s="3"/>
      <c r="HE731" s="3"/>
      <c r="HF731" s="3"/>
      <c r="HG731" s="3"/>
      <c r="HH731" s="3"/>
      <c r="HI731" s="3"/>
      <c r="HJ731" s="3"/>
      <c r="HK731" s="3"/>
      <c r="HL731" s="3"/>
      <c r="HM731" s="3"/>
      <c r="HN731" s="3"/>
      <c r="HO731" s="3"/>
      <c r="HP731" s="3"/>
      <c r="HQ731" s="3"/>
      <c r="HR731" s="3"/>
      <c r="HS731" s="3"/>
      <c r="HT731" s="3"/>
      <c r="HU731" s="3"/>
      <c r="HV731" s="3"/>
      <c r="HW731" s="3"/>
      <c r="HX731" s="3"/>
      <c r="HY731" s="3"/>
      <c r="HZ731" s="3"/>
      <c r="IA731" s="3"/>
      <c r="IB731" s="3"/>
      <c r="IC731" s="3"/>
      <c r="ID731" s="3"/>
      <c r="IE731" s="3"/>
      <c r="IF731" s="3"/>
      <c r="IG731" s="3"/>
      <c r="IH731" s="3"/>
      <c r="II731" s="3"/>
      <c r="IJ731" s="3"/>
      <c r="IK731" s="3"/>
      <c r="IL731" s="3"/>
      <c r="IM731" s="3"/>
      <c r="IN731" s="3"/>
      <c r="IO731" s="3"/>
      <c r="IP731" s="3"/>
      <c r="IQ731" s="3"/>
      <c r="IR731" s="3"/>
      <c r="IS731" s="3"/>
      <c r="IT731" s="3"/>
      <c r="IU731" s="3"/>
      <c r="IV731" s="3"/>
      <c r="IW731" s="3"/>
      <c r="IX731" s="3"/>
      <c r="IY731" s="3"/>
      <c r="IZ731" s="3"/>
      <c r="JA731" s="3"/>
      <c r="JB731" s="3"/>
      <c r="JC731" s="3"/>
      <c r="JD731" s="3"/>
      <c r="JE731" s="3"/>
      <c r="JF731" s="3"/>
      <c r="JG731" s="3"/>
      <c r="JH731" s="3"/>
      <c r="JI731" s="3"/>
      <c r="JJ731" s="3"/>
      <c r="JK731" s="3"/>
      <c r="JL731" s="3"/>
      <c r="JM731" s="3"/>
      <c r="JN731" s="3"/>
      <c r="JO731" s="3"/>
      <c r="JP731" s="3"/>
      <c r="JQ731" s="3"/>
      <c r="JR731" s="3"/>
      <c r="JS731" s="3"/>
      <c r="JT731" s="3"/>
      <c r="JU731" s="3"/>
      <c r="JV731" s="3"/>
      <c r="JW731" s="3"/>
      <c r="JX731" s="3"/>
      <c r="JY731" s="3"/>
      <c r="JZ731" s="3"/>
      <c r="KA731" s="3"/>
      <c r="KB731" s="3"/>
      <c r="KC731" s="3"/>
      <c r="KD731" s="3"/>
      <c r="KE731" s="3"/>
      <c r="KF731" s="3"/>
      <c r="KG731" s="3"/>
      <c r="KH731" s="3"/>
      <c r="KI731" s="3"/>
      <c r="KJ731" s="3"/>
      <c r="KK731" s="3"/>
      <c r="KL731" s="3"/>
      <c r="KM731" s="3"/>
      <c r="KN731" s="3"/>
    </row>
    <row r="732" spans="1:300">
      <c r="A732" s="3">
        <v>0</v>
      </c>
      <c r="B73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732)))"),"")</f>
        <v/>
      </c>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c r="AK732" s="4"/>
      <c r="AL732" s="4"/>
      <c r="AM732" s="4"/>
      <c r="AN732" s="4"/>
      <c r="AO732" s="4"/>
      <c r="AP732" s="4"/>
      <c r="AQ732" s="4"/>
      <c r="AR732" s="4"/>
      <c r="AS732" s="4"/>
      <c r="AT732" s="4"/>
      <c r="AU732" s="4"/>
      <c r="AV732" s="4"/>
      <c r="AW732" s="4"/>
      <c r="AX732" s="4"/>
      <c r="AY732" s="4"/>
      <c r="AZ732" s="4"/>
      <c r="BA732" s="4"/>
      <c r="BB732" s="4"/>
      <c r="BC732" s="4"/>
      <c r="BD732" s="4"/>
      <c r="BE732" s="4"/>
      <c r="BF732" s="4"/>
      <c r="BG732" s="4"/>
      <c r="BH732" s="4"/>
      <c r="BI732" s="4"/>
      <c r="BJ732" s="4"/>
      <c r="BK732" s="4"/>
      <c r="BL732" s="4"/>
      <c r="BM732" s="4"/>
      <c r="BN732" s="4"/>
      <c r="BO732" s="4"/>
      <c r="BP732" s="4"/>
      <c r="BQ732" s="4"/>
      <c r="BR732" s="4"/>
      <c r="BS732" s="4"/>
      <c r="BT732" s="4"/>
      <c r="BU732" s="4"/>
      <c r="BV732" s="4"/>
      <c r="BW732" s="4"/>
      <c r="BX732" s="4"/>
      <c r="BY732" s="4"/>
      <c r="BZ732" s="4"/>
      <c r="CA732" s="4"/>
      <c r="CB732" s="4"/>
      <c r="CC732" s="4"/>
      <c r="CD732" s="4"/>
      <c r="CE732" s="4"/>
      <c r="CF732" s="4"/>
      <c r="CG732" s="4"/>
      <c r="CH732" s="4"/>
      <c r="CI732" s="4"/>
      <c r="CJ732" s="4"/>
      <c r="CK732" s="4"/>
      <c r="CL732" s="4"/>
      <c r="CM732" s="4"/>
      <c r="CN732" s="4"/>
      <c r="CO732" s="4"/>
      <c r="CP732" s="4"/>
      <c r="CQ732" s="4"/>
      <c r="CR732" s="4"/>
      <c r="CS732" s="4"/>
      <c r="CT732" s="4"/>
      <c r="CU732" s="4"/>
      <c r="CV732" s="4"/>
      <c r="CW732" s="4"/>
      <c r="CX732" s="4"/>
      <c r="CY732" s="4"/>
      <c r="CZ732" s="4"/>
      <c r="DA732" s="4"/>
      <c r="DB732" s="4"/>
      <c r="DC732" s="4"/>
      <c r="DD732" s="4"/>
      <c r="DE732" s="4"/>
      <c r="DF732" s="4"/>
      <c r="DG732" s="4"/>
      <c r="DH732" s="4"/>
      <c r="DI732" s="4"/>
      <c r="DJ732" s="4"/>
      <c r="DK732" s="4"/>
      <c r="DL732" s="4"/>
      <c r="DM732" s="4"/>
      <c r="DN732" s="4"/>
      <c r="DO732" s="4"/>
      <c r="DP732" s="4"/>
      <c r="DQ732" s="4"/>
      <c r="DR732" s="4"/>
      <c r="DS732" s="4"/>
      <c r="DT732" s="4"/>
      <c r="DU732" s="4"/>
      <c r="DV732" s="4"/>
      <c r="DW732" s="4"/>
      <c r="DX732" s="4"/>
      <c r="DY732" s="4"/>
      <c r="DZ732" s="4"/>
      <c r="EA732" s="4"/>
      <c r="EB732" s="4"/>
      <c r="EC732" s="4"/>
      <c r="ED732" s="4"/>
      <c r="EE732" s="4"/>
      <c r="EF732" s="4"/>
      <c r="EG732" s="4"/>
      <c r="EH732" s="4"/>
      <c r="EI732" s="4"/>
      <c r="EJ732" s="4"/>
      <c r="EK732" s="4"/>
      <c r="EL732" s="4"/>
      <c r="EM732" s="4"/>
      <c r="EN732" s="4"/>
      <c r="EO732" s="4"/>
      <c r="EP732" s="4"/>
      <c r="EQ732" s="4"/>
      <c r="ER732" s="4"/>
      <c r="ES732" s="4"/>
      <c r="ET732" s="4"/>
      <c r="EU732" s="4"/>
      <c r="EV732" s="4"/>
      <c r="EW732" s="4"/>
      <c r="EX732" s="4"/>
      <c r="EY732" s="3"/>
      <c r="EZ732" s="3"/>
      <c r="FA732" s="3"/>
      <c r="FB732" s="3"/>
      <c r="FC732" s="3"/>
      <c r="FD732" s="3"/>
      <c r="FE732" s="3"/>
      <c r="FF732" s="3"/>
      <c r="FG732" s="3"/>
      <c r="FH732" s="3"/>
      <c r="FI732" s="3"/>
      <c r="FJ732" s="3"/>
      <c r="FK732" s="3"/>
      <c r="FL732" s="3"/>
      <c r="FM732" s="3"/>
      <c r="FN732" s="3"/>
      <c r="FO732" s="3"/>
      <c r="FP732" s="3"/>
      <c r="FQ732" s="3"/>
      <c r="FR732" s="3"/>
      <c r="FS732" s="3"/>
      <c r="FT732" s="3"/>
      <c r="FU732" s="3"/>
      <c r="FV732" s="3"/>
      <c r="FW732" s="3"/>
      <c r="FX732" s="3"/>
      <c r="FY732" s="3"/>
      <c r="FZ732" s="3"/>
      <c r="GA732" s="3"/>
      <c r="GB732" s="3"/>
      <c r="GC732" s="3"/>
      <c r="GD732" s="3"/>
      <c r="GE732" s="3"/>
      <c r="GF732" s="3"/>
      <c r="GG732" s="3"/>
      <c r="GH732" s="3"/>
      <c r="GI732" s="3"/>
      <c r="GJ732" s="3"/>
      <c r="GK732" s="3"/>
      <c r="GL732" s="3"/>
      <c r="GM732" s="3"/>
      <c r="GN732" s="3"/>
      <c r="GO732" s="3"/>
      <c r="GP732" s="3"/>
      <c r="GQ732" s="3"/>
      <c r="GR732" s="3"/>
      <c r="GS732" s="3"/>
      <c r="GT732" s="3"/>
      <c r="GU732" s="3"/>
      <c r="GV732" s="3"/>
      <c r="GW732" s="3"/>
      <c r="GX732" s="3"/>
      <c r="GY732" s="3"/>
      <c r="GZ732" s="3"/>
      <c r="HA732" s="3"/>
      <c r="HB732" s="3"/>
      <c r="HC732" s="3"/>
      <c r="HD732" s="3"/>
      <c r="HE732" s="3"/>
      <c r="HF732" s="3"/>
      <c r="HG732" s="3"/>
      <c r="HH732" s="3"/>
      <c r="HI732" s="3"/>
      <c r="HJ732" s="3"/>
      <c r="HK732" s="3"/>
      <c r="HL732" s="3"/>
      <c r="HM732" s="3"/>
      <c r="HN732" s="3"/>
      <c r="HO732" s="3"/>
      <c r="HP732" s="3"/>
      <c r="HQ732" s="3"/>
      <c r="HR732" s="3"/>
      <c r="HS732" s="3"/>
      <c r="HT732" s="3"/>
      <c r="HU732" s="3"/>
      <c r="HV732" s="3"/>
      <c r="HW732" s="3"/>
      <c r="HX732" s="3"/>
      <c r="HY732" s="3"/>
      <c r="HZ732" s="3"/>
      <c r="IA732" s="3"/>
      <c r="IB732" s="3"/>
      <c r="IC732" s="3"/>
      <c r="ID732" s="3"/>
      <c r="IE732" s="3"/>
      <c r="IF732" s="3"/>
      <c r="IG732" s="3"/>
      <c r="IH732" s="3"/>
      <c r="II732" s="3"/>
      <c r="IJ732" s="3"/>
      <c r="IK732" s="3"/>
      <c r="IL732" s="3"/>
      <c r="IM732" s="3"/>
      <c r="IN732" s="3"/>
      <c r="IO732" s="3"/>
      <c r="IP732" s="3"/>
      <c r="IQ732" s="3"/>
      <c r="IR732" s="3"/>
      <c r="IS732" s="3"/>
      <c r="IT732" s="3"/>
      <c r="IU732" s="3"/>
      <c r="IV732" s="3"/>
      <c r="IW732" s="3"/>
      <c r="IX732" s="3"/>
      <c r="IY732" s="3"/>
      <c r="IZ732" s="3"/>
      <c r="JA732" s="3"/>
      <c r="JB732" s="3"/>
      <c r="JC732" s="3"/>
      <c r="JD732" s="3"/>
      <c r="JE732" s="3"/>
      <c r="JF732" s="3"/>
      <c r="JG732" s="3"/>
      <c r="JH732" s="3"/>
      <c r="JI732" s="3"/>
      <c r="JJ732" s="3"/>
      <c r="JK732" s="3"/>
      <c r="JL732" s="3"/>
      <c r="JM732" s="3"/>
      <c r="JN732" s="3"/>
      <c r="JO732" s="3"/>
      <c r="JP732" s="3"/>
      <c r="JQ732" s="3"/>
      <c r="JR732" s="3"/>
      <c r="JS732" s="3"/>
      <c r="JT732" s="3"/>
      <c r="JU732" s="3"/>
      <c r="JV732" s="3"/>
      <c r="JW732" s="3"/>
      <c r="JX732" s="3"/>
      <c r="JY732" s="3"/>
      <c r="JZ732" s="3"/>
      <c r="KA732" s="3"/>
      <c r="KB732" s="3"/>
      <c r="KC732" s="3"/>
      <c r="KD732" s="3"/>
      <c r="KE732" s="3"/>
      <c r="KF732" s="3"/>
      <c r="KG732" s="3"/>
      <c r="KH732" s="3"/>
      <c r="KI732" s="3"/>
      <c r="KJ732" s="3"/>
      <c r="KK732" s="3"/>
      <c r="KL732" s="3"/>
      <c r="KM732" s="3"/>
      <c r="KN732" s="3"/>
    </row>
    <row r="733" spans="1:300">
      <c r="A733" s="3">
        <v>0</v>
      </c>
      <c r="B73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733)))"),"")</f>
        <v/>
      </c>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c r="AK733" s="4"/>
      <c r="AL733" s="4"/>
      <c r="AM733" s="4"/>
      <c r="AN733" s="4"/>
      <c r="AO733" s="4"/>
      <c r="AP733" s="4"/>
      <c r="AQ733" s="4"/>
      <c r="AR733" s="4"/>
      <c r="AS733" s="4"/>
      <c r="AT733" s="4"/>
      <c r="AU733" s="4"/>
      <c r="AV733" s="4"/>
      <c r="AW733" s="4"/>
      <c r="AX733" s="4"/>
      <c r="AY733" s="4"/>
      <c r="AZ733" s="4"/>
      <c r="BA733" s="4"/>
      <c r="BB733" s="4"/>
      <c r="BC733" s="4"/>
      <c r="BD733" s="4"/>
      <c r="BE733" s="4"/>
      <c r="BF733" s="4"/>
      <c r="BG733" s="4"/>
      <c r="BH733" s="4"/>
      <c r="BI733" s="4"/>
      <c r="BJ733" s="4"/>
      <c r="BK733" s="4"/>
      <c r="BL733" s="4"/>
      <c r="BM733" s="4"/>
      <c r="BN733" s="4"/>
      <c r="BO733" s="4"/>
      <c r="BP733" s="4"/>
      <c r="BQ733" s="4"/>
      <c r="BR733" s="4"/>
      <c r="BS733" s="4"/>
      <c r="BT733" s="4"/>
      <c r="BU733" s="4"/>
      <c r="BV733" s="4"/>
      <c r="BW733" s="4"/>
      <c r="BX733" s="4"/>
      <c r="BY733" s="4"/>
      <c r="BZ733" s="4"/>
      <c r="CA733" s="4"/>
      <c r="CB733" s="4"/>
      <c r="CC733" s="4"/>
      <c r="CD733" s="4"/>
      <c r="CE733" s="4"/>
      <c r="CF733" s="4"/>
      <c r="CG733" s="4"/>
      <c r="CH733" s="4"/>
      <c r="CI733" s="4"/>
      <c r="CJ733" s="4"/>
      <c r="CK733" s="4"/>
      <c r="CL733" s="4"/>
      <c r="CM733" s="4"/>
      <c r="CN733" s="4"/>
      <c r="CO733" s="4"/>
      <c r="CP733" s="4"/>
      <c r="CQ733" s="4"/>
      <c r="CR733" s="4"/>
      <c r="CS733" s="4"/>
      <c r="CT733" s="4"/>
      <c r="CU733" s="4"/>
      <c r="CV733" s="4"/>
      <c r="CW733" s="4"/>
      <c r="CX733" s="4"/>
      <c r="CY733" s="4"/>
      <c r="CZ733" s="4"/>
      <c r="DA733" s="4"/>
      <c r="DB733" s="4"/>
      <c r="DC733" s="4"/>
      <c r="DD733" s="4"/>
      <c r="DE733" s="4"/>
      <c r="DF733" s="4"/>
      <c r="DG733" s="4"/>
      <c r="DH733" s="4"/>
      <c r="DI733" s="4"/>
      <c r="DJ733" s="4"/>
      <c r="DK733" s="4"/>
      <c r="DL733" s="4"/>
      <c r="DM733" s="4"/>
      <c r="DN733" s="4"/>
      <c r="DO733" s="4"/>
      <c r="DP733" s="4"/>
      <c r="DQ733" s="4"/>
      <c r="DR733" s="4"/>
      <c r="DS733" s="4"/>
      <c r="DT733" s="4"/>
      <c r="DU733" s="4"/>
      <c r="DV733" s="4"/>
      <c r="DW733" s="4"/>
      <c r="DX733" s="4"/>
      <c r="DY733" s="4"/>
      <c r="DZ733" s="4"/>
      <c r="EA733" s="4"/>
      <c r="EB733" s="4"/>
      <c r="EC733" s="4"/>
      <c r="ED733" s="4"/>
      <c r="EE733" s="4"/>
      <c r="EF733" s="4"/>
      <c r="EG733" s="4"/>
      <c r="EH733" s="4"/>
      <c r="EI733" s="4"/>
      <c r="EJ733" s="4"/>
      <c r="EK733" s="4"/>
      <c r="EL733" s="4"/>
      <c r="EM733" s="4"/>
      <c r="EN733" s="4"/>
      <c r="EO733" s="4"/>
      <c r="EP733" s="4"/>
      <c r="EQ733" s="4"/>
      <c r="ER733" s="4"/>
      <c r="ES733" s="4"/>
      <c r="ET733" s="4"/>
      <c r="EU733" s="4"/>
      <c r="EV733" s="4"/>
      <c r="EW733" s="4"/>
      <c r="EX733" s="4"/>
      <c r="EY733" s="3"/>
      <c r="EZ733" s="3"/>
      <c r="FA733" s="3"/>
      <c r="FB733" s="3"/>
      <c r="FC733" s="3"/>
      <c r="FD733" s="3"/>
      <c r="FE733" s="3"/>
      <c r="FF733" s="3"/>
      <c r="FG733" s="3"/>
      <c r="FH733" s="3"/>
      <c r="FI733" s="3"/>
      <c r="FJ733" s="3"/>
      <c r="FK733" s="3"/>
      <c r="FL733" s="3"/>
      <c r="FM733" s="3"/>
      <c r="FN733" s="3"/>
      <c r="FO733" s="3"/>
      <c r="FP733" s="3"/>
      <c r="FQ733" s="3"/>
      <c r="FR733" s="3"/>
      <c r="FS733" s="3"/>
      <c r="FT733" s="3"/>
      <c r="FU733" s="3"/>
      <c r="FV733" s="3"/>
      <c r="FW733" s="3"/>
      <c r="FX733" s="3"/>
      <c r="FY733" s="3"/>
      <c r="FZ733" s="3"/>
      <c r="GA733" s="3"/>
      <c r="GB733" s="3"/>
      <c r="GC733" s="3"/>
      <c r="GD733" s="3"/>
      <c r="GE733" s="3"/>
      <c r="GF733" s="3"/>
      <c r="GG733" s="3"/>
      <c r="GH733" s="3"/>
      <c r="GI733" s="3"/>
      <c r="GJ733" s="3"/>
      <c r="GK733" s="3"/>
      <c r="GL733" s="3"/>
      <c r="GM733" s="3"/>
      <c r="GN733" s="3"/>
      <c r="GO733" s="3"/>
      <c r="GP733" s="3"/>
      <c r="GQ733" s="3"/>
      <c r="GR733" s="3"/>
      <c r="GS733" s="3"/>
      <c r="GT733" s="3"/>
      <c r="GU733" s="3"/>
      <c r="GV733" s="3"/>
      <c r="GW733" s="3"/>
      <c r="GX733" s="3"/>
      <c r="GY733" s="3"/>
      <c r="GZ733" s="3"/>
      <c r="HA733" s="3"/>
      <c r="HB733" s="3"/>
      <c r="HC733" s="3"/>
      <c r="HD733" s="3"/>
      <c r="HE733" s="3"/>
      <c r="HF733" s="3"/>
      <c r="HG733" s="3"/>
      <c r="HH733" s="3"/>
      <c r="HI733" s="3"/>
      <c r="HJ733" s="3"/>
      <c r="HK733" s="3"/>
      <c r="HL733" s="3"/>
      <c r="HM733" s="3"/>
      <c r="HN733" s="3"/>
      <c r="HO733" s="3"/>
      <c r="HP733" s="3"/>
      <c r="HQ733" s="3"/>
      <c r="HR733" s="3"/>
      <c r="HS733" s="3"/>
      <c r="HT733" s="3"/>
      <c r="HU733" s="3"/>
      <c r="HV733" s="3"/>
      <c r="HW733" s="3"/>
      <c r="HX733" s="3"/>
      <c r="HY733" s="3"/>
      <c r="HZ733" s="3"/>
      <c r="IA733" s="3"/>
      <c r="IB733" s="3"/>
      <c r="IC733" s="3"/>
      <c r="ID733" s="3"/>
      <c r="IE733" s="3"/>
      <c r="IF733" s="3"/>
      <c r="IG733" s="3"/>
      <c r="IH733" s="3"/>
      <c r="II733" s="3"/>
      <c r="IJ733" s="3"/>
      <c r="IK733" s="3"/>
      <c r="IL733" s="3"/>
      <c r="IM733" s="3"/>
      <c r="IN733" s="3"/>
      <c r="IO733" s="3"/>
      <c r="IP733" s="3"/>
      <c r="IQ733" s="3"/>
      <c r="IR733" s="3"/>
      <c r="IS733" s="3"/>
      <c r="IT733" s="3"/>
      <c r="IU733" s="3"/>
      <c r="IV733" s="3"/>
      <c r="IW733" s="3"/>
      <c r="IX733" s="3"/>
      <c r="IY733" s="3"/>
      <c r="IZ733" s="3"/>
      <c r="JA733" s="3"/>
      <c r="JB733" s="3"/>
      <c r="JC733" s="3"/>
      <c r="JD733" s="3"/>
      <c r="JE733" s="3"/>
      <c r="JF733" s="3"/>
      <c r="JG733" s="3"/>
      <c r="JH733" s="3"/>
      <c r="JI733" s="3"/>
      <c r="JJ733" s="3"/>
      <c r="JK733" s="3"/>
      <c r="JL733" s="3"/>
      <c r="JM733" s="3"/>
      <c r="JN733" s="3"/>
      <c r="JO733" s="3"/>
      <c r="JP733" s="3"/>
      <c r="JQ733" s="3"/>
      <c r="JR733" s="3"/>
      <c r="JS733" s="3"/>
      <c r="JT733" s="3"/>
      <c r="JU733" s="3"/>
      <c r="JV733" s="3"/>
      <c r="JW733" s="3"/>
      <c r="JX733" s="3"/>
      <c r="JY733" s="3"/>
      <c r="JZ733" s="3"/>
      <c r="KA733" s="3"/>
      <c r="KB733" s="3"/>
      <c r="KC733" s="3"/>
      <c r="KD733" s="3"/>
      <c r="KE733" s="3"/>
      <c r="KF733" s="3"/>
      <c r="KG733" s="3"/>
      <c r="KH733" s="3"/>
      <c r="KI733" s="3"/>
      <c r="KJ733" s="3"/>
      <c r="KK733" s="3"/>
      <c r="KL733" s="3"/>
      <c r="KM733" s="3"/>
      <c r="KN733" s="3"/>
    </row>
    <row r="734" spans="1:300">
      <c r="A734" s="3">
        <v>0</v>
      </c>
      <c r="B73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734)))"),"")</f>
        <v/>
      </c>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c r="AK734" s="4"/>
      <c r="AL734" s="4"/>
      <c r="AM734" s="4"/>
      <c r="AN734" s="4"/>
      <c r="AO734" s="4"/>
      <c r="AP734" s="4"/>
      <c r="AQ734" s="4"/>
      <c r="AR734" s="4"/>
      <c r="AS734" s="4"/>
      <c r="AT734" s="4"/>
      <c r="AU734" s="4"/>
      <c r="AV734" s="4"/>
      <c r="AW734" s="4"/>
      <c r="AX734" s="4"/>
      <c r="AY734" s="4"/>
      <c r="AZ734" s="4"/>
      <c r="BA734" s="4"/>
      <c r="BB734" s="4"/>
      <c r="BC734" s="4"/>
      <c r="BD734" s="4"/>
      <c r="BE734" s="4"/>
      <c r="BF734" s="4"/>
      <c r="BG734" s="4"/>
      <c r="BH734" s="4"/>
      <c r="BI734" s="4"/>
      <c r="BJ734" s="4"/>
      <c r="BK734" s="4"/>
      <c r="BL734" s="4"/>
      <c r="BM734" s="4"/>
      <c r="BN734" s="4"/>
      <c r="BO734" s="4"/>
      <c r="BP734" s="4"/>
      <c r="BQ734" s="4"/>
      <c r="BR734" s="4"/>
      <c r="BS734" s="4"/>
      <c r="BT734" s="4"/>
      <c r="BU734" s="4"/>
      <c r="BV734" s="4"/>
      <c r="BW734" s="4"/>
      <c r="BX734" s="4"/>
      <c r="BY734" s="4"/>
      <c r="BZ734" s="4"/>
      <c r="CA734" s="4"/>
      <c r="CB734" s="4"/>
      <c r="CC734" s="4"/>
      <c r="CD734" s="4"/>
      <c r="CE734" s="4"/>
      <c r="CF734" s="4"/>
      <c r="CG734" s="4"/>
      <c r="CH734" s="4"/>
      <c r="CI734" s="4"/>
      <c r="CJ734" s="4"/>
      <c r="CK734" s="4"/>
      <c r="CL734" s="4"/>
      <c r="CM734" s="4"/>
      <c r="CN734" s="4"/>
      <c r="CO734" s="4"/>
      <c r="CP734" s="4"/>
      <c r="CQ734" s="4"/>
      <c r="CR734" s="4"/>
      <c r="CS734" s="4"/>
      <c r="CT734" s="4"/>
      <c r="CU734" s="4"/>
      <c r="CV734" s="4"/>
      <c r="CW734" s="4"/>
      <c r="CX734" s="4"/>
      <c r="CY734" s="4"/>
      <c r="CZ734" s="4"/>
      <c r="DA734" s="4"/>
      <c r="DB734" s="4"/>
      <c r="DC734" s="4"/>
      <c r="DD734" s="4"/>
      <c r="DE734" s="4"/>
      <c r="DF734" s="4"/>
      <c r="DG734" s="4"/>
      <c r="DH734" s="4"/>
      <c r="DI734" s="4"/>
      <c r="DJ734" s="4"/>
      <c r="DK734" s="4"/>
      <c r="DL734" s="4"/>
      <c r="DM734" s="4"/>
      <c r="DN734" s="4"/>
      <c r="DO734" s="4"/>
      <c r="DP734" s="4"/>
      <c r="DQ734" s="4"/>
      <c r="DR734" s="4"/>
      <c r="DS734" s="4"/>
      <c r="DT734" s="4"/>
      <c r="DU734" s="4"/>
      <c r="DV734" s="4"/>
      <c r="DW734" s="4"/>
      <c r="DX734" s="4"/>
      <c r="DY734" s="4"/>
      <c r="DZ734" s="4"/>
      <c r="EA734" s="4"/>
      <c r="EB734" s="4"/>
      <c r="EC734" s="4"/>
      <c r="ED734" s="4"/>
      <c r="EE734" s="4"/>
      <c r="EF734" s="4"/>
      <c r="EG734" s="4"/>
      <c r="EH734" s="4"/>
      <c r="EI734" s="4"/>
      <c r="EJ734" s="4"/>
      <c r="EK734" s="4"/>
      <c r="EL734" s="4"/>
      <c r="EM734" s="4"/>
      <c r="EN734" s="4"/>
      <c r="EO734" s="4"/>
      <c r="EP734" s="4"/>
      <c r="EQ734" s="4"/>
      <c r="ER734" s="4"/>
      <c r="ES734" s="4"/>
      <c r="ET734" s="4"/>
      <c r="EU734" s="4"/>
      <c r="EV734" s="4"/>
      <c r="EW734" s="4"/>
      <c r="EX734" s="4"/>
      <c r="EY734" s="3"/>
      <c r="EZ734" s="3"/>
      <c r="FA734" s="3"/>
      <c r="FB734" s="3"/>
      <c r="FC734" s="3"/>
      <c r="FD734" s="3"/>
      <c r="FE734" s="3"/>
      <c r="FF734" s="3"/>
      <c r="FG734" s="3"/>
      <c r="FH734" s="3"/>
      <c r="FI734" s="3"/>
      <c r="FJ734" s="3"/>
      <c r="FK734" s="3"/>
      <c r="FL734" s="3"/>
      <c r="FM734" s="3"/>
      <c r="FN734" s="3"/>
      <c r="FO734" s="3"/>
      <c r="FP734" s="3"/>
      <c r="FQ734" s="3"/>
      <c r="FR734" s="3"/>
      <c r="FS734" s="3"/>
      <c r="FT734" s="3"/>
      <c r="FU734" s="3"/>
      <c r="FV734" s="3"/>
      <c r="FW734" s="3"/>
      <c r="FX734" s="3"/>
      <c r="FY734" s="3"/>
      <c r="FZ734" s="3"/>
      <c r="GA734" s="3"/>
      <c r="GB734" s="3"/>
      <c r="GC734" s="3"/>
      <c r="GD734" s="3"/>
      <c r="GE734" s="3"/>
      <c r="GF734" s="3"/>
      <c r="GG734" s="3"/>
      <c r="GH734" s="3"/>
      <c r="GI734" s="3"/>
      <c r="GJ734" s="3"/>
      <c r="GK734" s="3"/>
      <c r="GL734" s="3"/>
      <c r="GM734" s="3"/>
      <c r="GN734" s="3"/>
      <c r="GO734" s="3"/>
      <c r="GP734" s="3"/>
      <c r="GQ734" s="3"/>
      <c r="GR734" s="3"/>
      <c r="GS734" s="3"/>
      <c r="GT734" s="3"/>
      <c r="GU734" s="3"/>
      <c r="GV734" s="3"/>
      <c r="GW734" s="3"/>
      <c r="GX734" s="3"/>
      <c r="GY734" s="3"/>
      <c r="GZ734" s="3"/>
      <c r="HA734" s="3"/>
      <c r="HB734" s="3"/>
      <c r="HC734" s="3"/>
      <c r="HD734" s="3"/>
      <c r="HE734" s="3"/>
      <c r="HF734" s="3"/>
      <c r="HG734" s="3"/>
      <c r="HH734" s="3"/>
      <c r="HI734" s="3"/>
      <c r="HJ734" s="3"/>
      <c r="HK734" s="3"/>
      <c r="HL734" s="3"/>
      <c r="HM734" s="3"/>
      <c r="HN734" s="3"/>
      <c r="HO734" s="3"/>
      <c r="HP734" s="3"/>
      <c r="HQ734" s="3"/>
      <c r="HR734" s="3"/>
      <c r="HS734" s="3"/>
      <c r="HT734" s="3"/>
      <c r="HU734" s="3"/>
      <c r="HV734" s="3"/>
      <c r="HW734" s="3"/>
      <c r="HX734" s="3"/>
      <c r="HY734" s="3"/>
      <c r="HZ734" s="3"/>
      <c r="IA734" s="3"/>
      <c r="IB734" s="3"/>
      <c r="IC734" s="3"/>
      <c r="ID734" s="3"/>
      <c r="IE734" s="3"/>
      <c r="IF734" s="3"/>
      <c r="IG734" s="3"/>
      <c r="IH734" s="3"/>
      <c r="II734" s="3"/>
      <c r="IJ734" s="3"/>
      <c r="IK734" s="3"/>
      <c r="IL734" s="3"/>
      <c r="IM734" s="3"/>
      <c r="IN734" s="3"/>
      <c r="IO734" s="3"/>
      <c r="IP734" s="3"/>
      <c r="IQ734" s="3"/>
      <c r="IR734" s="3"/>
      <c r="IS734" s="3"/>
      <c r="IT734" s="3"/>
      <c r="IU734" s="3"/>
      <c r="IV734" s="3"/>
      <c r="IW734" s="3"/>
      <c r="IX734" s="3"/>
      <c r="IY734" s="3"/>
      <c r="IZ734" s="3"/>
      <c r="JA734" s="3"/>
      <c r="JB734" s="3"/>
      <c r="JC734" s="3"/>
      <c r="JD734" s="3"/>
      <c r="JE734" s="3"/>
      <c r="JF734" s="3"/>
      <c r="JG734" s="3"/>
      <c r="JH734" s="3"/>
      <c r="JI734" s="3"/>
      <c r="JJ734" s="3"/>
      <c r="JK734" s="3"/>
      <c r="JL734" s="3"/>
      <c r="JM734" s="3"/>
      <c r="JN734" s="3"/>
      <c r="JO734" s="3"/>
      <c r="JP734" s="3"/>
      <c r="JQ734" s="3"/>
      <c r="JR734" s="3"/>
      <c r="JS734" s="3"/>
      <c r="JT734" s="3"/>
      <c r="JU734" s="3"/>
      <c r="JV734" s="3"/>
      <c r="JW734" s="3"/>
      <c r="JX734" s="3"/>
      <c r="JY734" s="3"/>
      <c r="JZ734" s="3"/>
      <c r="KA734" s="3"/>
      <c r="KB734" s="3"/>
      <c r="KC734" s="3"/>
      <c r="KD734" s="3"/>
      <c r="KE734" s="3"/>
      <c r="KF734" s="3"/>
      <c r="KG734" s="3"/>
      <c r="KH734" s="3"/>
      <c r="KI734" s="3"/>
      <c r="KJ734" s="3"/>
      <c r="KK734" s="3"/>
      <c r="KL734" s="3"/>
      <c r="KM734" s="3"/>
      <c r="KN734" s="3"/>
    </row>
    <row r="735" spans="1:300">
      <c r="A735" s="3">
        <v>0</v>
      </c>
      <c r="B73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735)))"),"")</f>
        <v/>
      </c>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c r="AK735" s="4"/>
      <c r="AL735" s="4"/>
      <c r="AM735" s="4"/>
      <c r="AN735" s="4"/>
      <c r="AO735" s="4"/>
      <c r="AP735" s="4"/>
      <c r="AQ735" s="4"/>
      <c r="AR735" s="4"/>
      <c r="AS735" s="4"/>
      <c r="AT735" s="4"/>
      <c r="AU735" s="4"/>
      <c r="AV735" s="4"/>
      <c r="AW735" s="4"/>
      <c r="AX735" s="4"/>
      <c r="AY735" s="4"/>
      <c r="AZ735" s="4"/>
      <c r="BA735" s="4"/>
      <c r="BB735" s="4"/>
      <c r="BC735" s="4"/>
      <c r="BD735" s="4"/>
      <c r="BE735" s="4"/>
      <c r="BF735" s="4"/>
      <c r="BG735" s="4"/>
      <c r="BH735" s="4"/>
      <c r="BI735" s="4"/>
      <c r="BJ735" s="4"/>
      <c r="BK735" s="4"/>
      <c r="BL735" s="4"/>
      <c r="BM735" s="4"/>
      <c r="BN735" s="4"/>
      <c r="BO735" s="4"/>
      <c r="BP735" s="4"/>
      <c r="BQ735" s="4"/>
      <c r="BR735" s="4"/>
      <c r="BS735" s="4"/>
      <c r="BT735" s="4"/>
      <c r="BU735" s="4"/>
      <c r="BV735" s="4"/>
      <c r="BW735" s="4"/>
      <c r="BX735" s="4"/>
      <c r="BY735" s="4"/>
      <c r="BZ735" s="4"/>
      <c r="CA735" s="4"/>
      <c r="CB735" s="4"/>
      <c r="CC735" s="4"/>
      <c r="CD735" s="4"/>
      <c r="CE735" s="4"/>
      <c r="CF735" s="4"/>
      <c r="CG735" s="4"/>
      <c r="CH735" s="4"/>
      <c r="CI735" s="4"/>
      <c r="CJ735" s="4"/>
      <c r="CK735" s="4"/>
      <c r="CL735" s="4"/>
      <c r="CM735" s="4"/>
      <c r="CN735" s="4"/>
      <c r="CO735" s="4"/>
      <c r="CP735" s="4"/>
      <c r="CQ735" s="4"/>
      <c r="CR735" s="4"/>
      <c r="CS735" s="4"/>
      <c r="CT735" s="4"/>
      <c r="CU735" s="4"/>
      <c r="CV735" s="4"/>
      <c r="CW735" s="4"/>
      <c r="CX735" s="4"/>
      <c r="CY735" s="4"/>
      <c r="CZ735" s="4"/>
      <c r="DA735" s="4"/>
      <c r="DB735" s="4"/>
      <c r="DC735" s="4"/>
      <c r="DD735" s="4"/>
      <c r="DE735" s="4"/>
      <c r="DF735" s="4"/>
      <c r="DG735" s="4"/>
      <c r="DH735" s="4"/>
      <c r="DI735" s="4"/>
      <c r="DJ735" s="4"/>
      <c r="DK735" s="4"/>
      <c r="DL735" s="4"/>
      <c r="DM735" s="4"/>
      <c r="DN735" s="4"/>
      <c r="DO735" s="4"/>
      <c r="DP735" s="4"/>
      <c r="DQ735" s="4"/>
      <c r="DR735" s="4"/>
      <c r="DS735" s="4"/>
      <c r="DT735" s="4"/>
      <c r="DU735" s="4"/>
      <c r="DV735" s="4"/>
      <c r="DW735" s="4"/>
      <c r="DX735" s="4"/>
      <c r="DY735" s="4"/>
      <c r="DZ735" s="4"/>
      <c r="EA735" s="4"/>
      <c r="EB735" s="4"/>
      <c r="EC735" s="4"/>
      <c r="ED735" s="4"/>
      <c r="EE735" s="4"/>
      <c r="EF735" s="4"/>
      <c r="EG735" s="4"/>
      <c r="EH735" s="4"/>
      <c r="EI735" s="4"/>
      <c r="EJ735" s="4"/>
      <c r="EK735" s="4"/>
      <c r="EL735" s="4"/>
      <c r="EM735" s="4"/>
      <c r="EN735" s="4"/>
      <c r="EO735" s="4"/>
      <c r="EP735" s="4"/>
      <c r="EQ735" s="4"/>
      <c r="ER735" s="4"/>
      <c r="ES735" s="4"/>
      <c r="ET735" s="4"/>
      <c r="EU735" s="4"/>
      <c r="EV735" s="4"/>
      <c r="EW735" s="4"/>
      <c r="EX735" s="4"/>
      <c r="EY735" s="3"/>
      <c r="EZ735" s="3"/>
      <c r="FA735" s="3"/>
      <c r="FB735" s="3"/>
      <c r="FC735" s="3"/>
      <c r="FD735" s="3"/>
      <c r="FE735" s="3"/>
      <c r="FF735" s="3"/>
      <c r="FG735" s="3"/>
      <c r="FH735" s="3"/>
      <c r="FI735" s="3"/>
      <c r="FJ735" s="3"/>
      <c r="FK735" s="3"/>
      <c r="FL735" s="3"/>
      <c r="FM735" s="3"/>
      <c r="FN735" s="3"/>
      <c r="FO735" s="3"/>
      <c r="FP735" s="3"/>
      <c r="FQ735" s="3"/>
      <c r="FR735" s="3"/>
      <c r="FS735" s="3"/>
      <c r="FT735" s="3"/>
      <c r="FU735" s="3"/>
      <c r="FV735" s="3"/>
      <c r="FW735" s="3"/>
      <c r="FX735" s="3"/>
      <c r="FY735" s="3"/>
      <c r="FZ735" s="3"/>
      <c r="GA735" s="3"/>
      <c r="GB735" s="3"/>
      <c r="GC735" s="3"/>
      <c r="GD735" s="3"/>
      <c r="GE735" s="3"/>
      <c r="GF735" s="3"/>
      <c r="GG735" s="3"/>
      <c r="GH735" s="3"/>
      <c r="GI735" s="3"/>
      <c r="GJ735" s="3"/>
      <c r="GK735" s="3"/>
      <c r="GL735" s="3"/>
      <c r="GM735" s="3"/>
      <c r="GN735" s="3"/>
      <c r="GO735" s="3"/>
      <c r="GP735" s="3"/>
      <c r="GQ735" s="3"/>
      <c r="GR735" s="3"/>
      <c r="GS735" s="3"/>
      <c r="GT735" s="3"/>
      <c r="GU735" s="3"/>
      <c r="GV735" s="3"/>
      <c r="GW735" s="3"/>
      <c r="GX735" s="3"/>
      <c r="GY735" s="3"/>
      <c r="GZ735" s="3"/>
      <c r="HA735" s="3"/>
      <c r="HB735" s="3"/>
      <c r="HC735" s="3"/>
      <c r="HD735" s="3"/>
      <c r="HE735" s="3"/>
      <c r="HF735" s="3"/>
      <c r="HG735" s="3"/>
      <c r="HH735" s="3"/>
      <c r="HI735" s="3"/>
      <c r="HJ735" s="3"/>
      <c r="HK735" s="3"/>
      <c r="HL735" s="3"/>
      <c r="HM735" s="3"/>
      <c r="HN735" s="3"/>
      <c r="HO735" s="3"/>
      <c r="HP735" s="3"/>
      <c r="HQ735" s="3"/>
      <c r="HR735" s="3"/>
      <c r="HS735" s="3"/>
      <c r="HT735" s="3"/>
      <c r="HU735" s="3"/>
      <c r="HV735" s="3"/>
      <c r="HW735" s="3"/>
      <c r="HX735" s="3"/>
      <c r="HY735" s="3"/>
      <c r="HZ735" s="3"/>
      <c r="IA735" s="3"/>
      <c r="IB735" s="3"/>
      <c r="IC735" s="3"/>
      <c r="ID735" s="3"/>
      <c r="IE735" s="3"/>
      <c r="IF735" s="3"/>
      <c r="IG735" s="3"/>
      <c r="IH735" s="3"/>
      <c r="II735" s="3"/>
      <c r="IJ735" s="3"/>
      <c r="IK735" s="3"/>
      <c r="IL735" s="3"/>
      <c r="IM735" s="3"/>
      <c r="IN735" s="3"/>
      <c r="IO735" s="3"/>
      <c r="IP735" s="3"/>
      <c r="IQ735" s="3"/>
      <c r="IR735" s="3"/>
      <c r="IS735" s="3"/>
      <c r="IT735" s="3"/>
      <c r="IU735" s="3"/>
      <c r="IV735" s="3"/>
      <c r="IW735" s="3"/>
      <c r="IX735" s="3"/>
      <c r="IY735" s="3"/>
      <c r="IZ735" s="3"/>
      <c r="JA735" s="3"/>
      <c r="JB735" s="3"/>
      <c r="JC735" s="3"/>
      <c r="JD735" s="3"/>
      <c r="JE735" s="3"/>
      <c r="JF735" s="3"/>
      <c r="JG735" s="3"/>
      <c r="JH735" s="3"/>
      <c r="JI735" s="3"/>
      <c r="JJ735" s="3"/>
      <c r="JK735" s="3"/>
      <c r="JL735" s="3"/>
      <c r="JM735" s="3"/>
      <c r="JN735" s="3"/>
      <c r="JO735" s="3"/>
      <c r="JP735" s="3"/>
      <c r="JQ735" s="3"/>
      <c r="JR735" s="3"/>
      <c r="JS735" s="3"/>
      <c r="JT735" s="3"/>
      <c r="JU735" s="3"/>
      <c r="JV735" s="3"/>
      <c r="JW735" s="3"/>
      <c r="JX735" s="3"/>
      <c r="JY735" s="3"/>
      <c r="JZ735" s="3"/>
      <c r="KA735" s="3"/>
      <c r="KB735" s="3"/>
      <c r="KC735" s="3"/>
      <c r="KD735" s="3"/>
      <c r="KE735" s="3"/>
      <c r="KF735" s="3"/>
      <c r="KG735" s="3"/>
      <c r="KH735" s="3"/>
      <c r="KI735" s="3"/>
      <c r="KJ735" s="3"/>
      <c r="KK735" s="3"/>
      <c r="KL735" s="3"/>
      <c r="KM735" s="3"/>
      <c r="KN735" s="3"/>
    </row>
    <row r="736" spans="1:300">
      <c r="A736" s="3">
        <v>0</v>
      </c>
      <c r="B73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736)))"),"")</f>
        <v/>
      </c>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c r="AK736" s="4"/>
      <c r="AL736" s="4"/>
      <c r="AM736" s="4"/>
      <c r="AN736" s="4"/>
      <c r="AO736" s="4"/>
      <c r="AP736" s="4"/>
      <c r="AQ736" s="4"/>
      <c r="AR736" s="4"/>
      <c r="AS736" s="4"/>
      <c r="AT736" s="4"/>
      <c r="AU736" s="4"/>
      <c r="AV736" s="4"/>
      <c r="AW736" s="4"/>
      <c r="AX736" s="4"/>
      <c r="AY736" s="4"/>
      <c r="AZ736" s="4"/>
      <c r="BA736" s="4"/>
      <c r="BB736" s="4"/>
      <c r="BC736" s="4"/>
      <c r="BD736" s="4"/>
      <c r="BE736" s="4"/>
      <c r="BF736" s="4"/>
      <c r="BG736" s="4"/>
      <c r="BH736" s="4"/>
      <c r="BI736" s="4"/>
      <c r="BJ736" s="4"/>
      <c r="BK736" s="4"/>
      <c r="BL736" s="4"/>
      <c r="BM736" s="4"/>
      <c r="BN736" s="4"/>
      <c r="BO736" s="4"/>
      <c r="BP736" s="4"/>
      <c r="BQ736" s="4"/>
      <c r="BR736" s="4"/>
      <c r="BS736" s="4"/>
      <c r="BT736" s="4"/>
      <c r="BU736" s="4"/>
      <c r="BV736" s="4"/>
      <c r="BW736" s="4"/>
      <c r="BX736" s="4"/>
      <c r="BY736" s="4"/>
      <c r="BZ736" s="4"/>
      <c r="CA736" s="4"/>
      <c r="CB736" s="4"/>
      <c r="CC736" s="4"/>
      <c r="CD736" s="4"/>
      <c r="CE736" s="4"/>
      <c r="CF736" s="4"/>
      <c r="CG736" s="4"/>
      <c r="CH736" s="4"/>
      <c r="CI736" s="4"/>
      <c r="CJ736" s="4"/>
      <c r="CK736" s="4"/>
      <c r="CL736" s="4"/>
      <c r="CM736" s="4"/>
      <c r="CN736" s="4"/>
      <c r="CO736" s="4"/>
      <c r="CP736" s="4"/>
      <c r="CQ736" s="4"/>
      <c r="CR736" s="4"/>
      <c r="CS736" s="4"/>
      <c r="CT736" s="4"/>
      <c r="CU736" s="4"/>
      <c r="CV736" s="4"/>
      <c r="CW736" s="4"/>
      <c r="CX736" s="4"/>
      <c r="CY736" s="4"/>
      <c r="CZ736" s="4"/>
      <c r="DA736" s="4"/>
      <c r="DB736" s="4"/>
      <c r="DC736" s="4"/>
      <c r="DD736" s="4"/>
      <c r="DE736" s="4"/>
      <c r="DF736" s="4"/>
      <c r="DG736" s="4"/>
      <c r="DH736" s="4"/>
      <c r="DI736" s="4"/>
      <c r="DJ736" s="4"/>
      <c r="DK736" s="4"/>
      <c r="DL736" s="4"/>
      <c r="DM736" s="4"/>
      <c r="DN736" s="4"/>
      <c r="DO736" s="4"/>
      <c r="DP736" s="4"/>
      <c r="DQ736" s="4"/>
      <c r="DR736" s="4"/>
      <c r="DS736" s="4"/>
      <c r="DT736" s="4"/>
      <c r="DU736" s="4"/>
      <c r="DV736" s="4"/>
      <c r="DW736" s="4"/>
      <c r="DX736" s="4"/>
      <c r="DY736" s="4"/>
      <c r="DZ736" s="4"/>
      <c r="EA736" s="4"/>
      <c r="EB736" s="4"/>
      <c r="EC736" s="4"/>
      <c r="ED736" s="4"/>
      <c r="EE736" s="4"/>
      <c r="EF736" s="4"/>
      <c r="EG736" s="4"/>
      <c r="EH736" s="4"/>
      <c r="EI736" s="4"/>
      <c r="EJ736" s="4"/>
      <c r="EK736" s="4"/>
      <c r="EL736" s="4"/>
      <c r="EM736" s="4"/>
      <c r="EN736" s="4"/>
      <c r="EO736" s="4"/>
      <c r="EP736" s="4"/>
      <c r="EQ736" s="4"/>
      <c r="ER736" s="4"/>
      <c r="ES736" s="4"/>
      <c r="ET736" s="4"/>
      <c r="EU736" s="4"/>
      <c r="EV736" s="4"/>
      <c r="EW736" s="4"/>
      <c r="EX736" s="4"/>
      <c r="EY736" s="3"/>
      <c r="EZ736" s="3"/>
      <c r="FA736" s="3"/>
      <c r="FB736" s="3"/>
      <c r="FC736" s="3"/>
      <c r="FD736" s="3"/>
      <c r="FE736" s="3"/>
      <c r="FF736" s="3"/>
      <c r="FG736" s="3"/>
      <c r="FH736" s="3"/>
      <c r="FI736" s="3"/>
      <c r="FJ736" s="3"/>
      <c r="FK736" s="3"/>
      <c r="FL736" s="3"/>
      <c r="FM736" s="3"/>
      <c r="FN736" s="3"/>
      <c r="FO736" s="3"/>
      <c r="FP736" s="3"/>
      <c r="FQ736" s="3"/>
      <c r="FR736" s="3"/>
      <c r="FS736" s="3"/>
      <c r="FT736" s="3"/>
      <c r="FU736" s="3"/>
      <c r="FV736" s="3"/>
      <c r="FW736" s="3"/>
      <c r="FX736" s="3"/>
      <c r="FY736" s="3"/>
      <c r="FZ736" s="3"/>
      <c r="GA736" s="3"/>
      <c r="GB736" s="3"/>
      <c r="GC736" s="3"/>
      <c r="GD736" s="3"/>
      <c r="GE736" s="3"/>
      <c r="GF736" s="3"/>
      <c r="GG736" s="3"/>
      <c r="GH736" s="3"/>
      <c r="GI736" s="3"/>
      <c r="GJ736" s="3"/>
      <c r="GK736" s="3"/>
      <c r="GL736" s="3"/>
      <c r="GM736" s="3"/>
      <c r="GN736" s="3"/>
      <c r="GO736" s="3"/>
      <c r="GP736" s="3"/>
      <c r="GQ736" s="3"/>
      <c r="GR736" s="3"/>
      <c r="GS736" s="3"/>
      <c r="GT736" s="3"/>
      <c r="GU736" s="3"/>
      <c r="GV736" s="3"/>
      <c r="GW736" s="3"/>
      <c r="GX736" s="3"/>
      <c r="GY736" s="3"/>
      <c r="GZ736" s="3"/>
      <c r="HA736" s="3"/>
      <c r="HB736" s="3"/>
      <c r="HC736" s="3"/>
      <c r="HD736" s="3"/>
      <c r="HE736" s="3"/>
      <c r="HF736" s="3"/>
      <c r="HG736" s="3"/>
      <c r="HH736" s="3"/>
      <c r="HI736" s="3"/>
      <c r="HJ736" s="3"/>
      <c r="HK736" s="3"/>
      <c r="HL736" s="3"/>
      <c r="HM736" s="3"/>
      <c r="HN736" s="3"/>
      <c r="HO736" s="3"/>
      <c r="HP736" s="3"/>
      <c r="HQ736" s="3"/>
      <c r="HR736" s="3"/>
      <c r="HS736" s="3"/>
      <c r="HT736" s="3"/>
      <c r="HU736" s="3"/>
      <c r="HV736" s="3"/>
      <c r="HW736" s="3"/>
      <c r="HX736" s="3"/>
      <c r="HY736" s="3"/>
      <c r="HZ736" s="3"/>
      <c r="IA736" s="3"/>
      <c r="IB736" s="3"/>
      <c r="IC736" s="3"/>
      <c r="ID736" s="3"/>
      <c r="IE736" s="3"/>
      <c r="IF736" s="3"/>
      <c r="IG736" s="3"/>
      <c r="IH736" s="3"/>
      <c r="II736" s="3"/>
      <c r="IJ736" s="3"/>
      <c r="IK736" s="3"/>
      <c r="IL736" s="3"/>
      <c r="IM736" s="3"/>
      <c r="IN736" s="3"/>
      <c r="IO736" s="3"/>
      <c r="IP736" s="3"/>
      <c r="IQ736" s="3"/>
      <c r="IR736" s="3"/>
      <c r="IS736" s="3"/>
      <c r="IT736" s="3"/>
      <c r="IU736" s="3"/>
      <c r="IV736" s="3"/>
      <c r="IW736" s="3"/>
      <c r="IX736" s="3"/>
      <c r="IY736" s="3"/>
      <c r="IZ736" s="3"/>
      <c r="JA736" s="3"/>
      <c r="JB736" s="3"/>
      <c r="JC736" s="3"/>
      <c r="JD736" s="3"/>
      <c r="JE736" s="3"/>
      <c r="JF736" s="3"/>
      <c r="JG736" s="3"/>
      <c r="JH736" s="3"/>
      <c r="JI736" s="3"/>
      <c r="JJ736" s="3"/>
      <c r="JK736" s="3"/>
      <c r="JL736" s="3"/>
      <c r="JM736" s="3"/>
      <c r="JN736" s="3"/>
      <c r="JO736" s="3"/>
      <c r="JP736" s="3"/>
      <c r="JQ736" s="3"/>
      <c r="JR736" s="3"/>
      <c r="JS736" s="3"/>
      <c r="JT736" s="3"/>
      <c r="JU736" s="3"/>
      <c r="JV736" s="3"/>
      <c r="JW736" s="3"/>
      <c r="JX736" s="3"/>
      <c r="JY736" s="3"/>
      <c r="JZ736" s="3"/>
      <c r="KA736" s="3"/>
      <c r="KB736" s="3"/>
      <c r="KC736" s="3"/>
      <c r="KD736" s="3"/>
      <c r="KE736" s="3"/>
      <c r="KF736" s="3"/>
      <c r="KG736" s="3"/>
      <c r="KH736" s="3"/>
      <c r="KI736" s="3"/>
      <c r="KJ736" s="3"/>
      <c r="KK736" s="3"/>
      <c r="KL736" s="3"/>
      <c r="KM736" s="3"/>
      <c r="KN736" s="3"/>
    </row>
    <row r="737" spans="1:300">
      <c r="A737" s="3">
        <v>0</v>
      </c>
      <c r="B73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737)))"),"")</f>
        <v/>
      </c>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c r="AK737" s="4"/>
      <c r="AL737" s="4"/>
      <c r="AM737" s="4"/>
      <c r="AN737" s="4"/>
      <c r="AO737" s="4"/>
      <c r="AP737" s="4"/>
      <c r="AQ737" s="4"/>
      <c r="AR737" s="4"/>
      <c r="AS737" s="4"/>
      <c r="AT737" s="4"/>
      <c r="AU737" s="4"/>
      <c r="AV737" s="4"/>
      <c r="AW737" s="4"/>
      <c r="AX737" s="4"/>
      <c r="AY737" s="4"/>
      <c r="AZ737" s="4"/>
      <c r="BA737" s="4"/>
      <c r="BB737" s="4"/>
      <c r="BC737" s="4"/>
      <c r="BD737" s="4"/>
      <c r="BE737" s="4"/>
      <c r="BF737" s="4"/>
      <c r="BG737" s="4"/>
      <c r="BH737" s="4"/>
      <c r="BI737" s="4"/>
      <c r="BJ737" s="4"/>
      <c r="BK737" s="4"/>
      <c r="BL737" s="4"/>
      <c r="BM737" s="4"/>
      <c r="BN737" s="4"/>
      <c r="BO737" s="4"/>
      <c r="BP737" s="4"/>
      <c r="BQ737" s="4"/>
      <c r="BR737" s="4"/>
      <c r="BS737" s="4"/>
      <c r="BT737" s="4"/>
      <c r="BU737" s="4"/>
      <c r="BV737" s="4"/>
      <c r="BW737" s="4"/>
      <c r="BX737" s="4"/>
      <c r="BY737" s="4"/>
      <c r="BZ737" s="4"/>
      <c r="CA737" s="4"/>
      <c r="CB737" s="4"/>
      <c r="CC737" s="4"/>
      <c r="CD737" s="4"/>
      <c r="CE737" s="4"/>
      <c r="CF737" s="4"/>
      <c r="CG737" s="4"/>
      <c r="CH737" s="4"/>
      <c r="CI737" s="4"/>
      <c r="CJ737" s="4"/>
      <c r="CK737" s="4"/>
      <c r="CL737" s="4"/>
      <c r="CM737" s="4"/>
      <c r="CN737" s="4"/>
      <c r="CO737" s="4"/>
      <c r="CP737" s="4"/>
      <c r="CQ737" s="4"/>
      <c r="CR737" s="4"/>
      <c r="CS737" s="4"/>
      <c r="CT737" s="4"/>
      <c r="CU737" s="4"/>
      <c r="CV737" s="4"/>
      <c r="CW737" s="4"/>
      <c r="CX737" s="4"/>
      <c r="CY737" s="4"/>
      <c r="CZ737" s="4"/>
      <c r="DA737" s="4"/>
      <c r="DB737" s="4"/>
      <c r="DC737" s="4"/>
      <c r="DD737" s="4"/>
      <c r="DE737" s="4"/>
      <c r="DF737" s="4"/>
      <c r="DG737" s="4"/>
      <c r="DH737" s="4"/>
      <c r="DI737" s="4"/>
      <c r="DJ737" s="4"/>
      <c r="DK737" s="4"/>
      <c r="DL737" s="4"/>
      <c r="DM737" s="4"/>
      <c r="DN737" s="4"/>
      <c r="DO737" s="4"/>
      <c r="DP737" s="4"/>
      <c r="DQ737" s="4"/>
      <c r="DR737" s="4"/>
      <c r="DS737" s="4"/>
      <c r="DT737" s="4"/>
      <c r="DU737" s="4"/>
      <c r="DV737" s="4"/>
      <c r="DW737" s="4"/>
      <c r="DX737" s="4"/>
      <c r="DY737" s="4"/>
      <c r="DZ737" s="4"/>
      <c r="EA737" s="4"/>
      <c r="EB737" s="4"/>
      <c r="EC737" s="4"/>
      <c r="ED737" s="4"/>
      <c r="EE737" s="4"/>
      <c r="EF737" s="4"/>
      <c r="EG737" s="4"/>
      <c r="EH737" s="4"/>
      <c r="EI737" s="4"/>
      <c r="EJ737" s="4"/>
      <c r="EK737" s="4"/>
      <c r="EL737" s="4"/>
      <c r="EM737" s="4"/>
      <c r="EN737" s="4"/>
      <c r="EO737" s="4"/>
      <c r="EP737" s="4"/>
      <c r="EQ737" s="4"/>
      <c r="ER737" s="4"/>
      <c r="ES737" s="4"/>
      <c r="ET737" s="4"/>
      <c r="EU737" s="4"/>
      <c r="EV737" s="4"/>
      <c r="EW737" s="4"/>
      <c r="EX737" s="4"/>
      <c r="EY737" s="3"/>
      <c r="EZ737" s="3"/>
      <c r="FA737" s="3"/>
      <c r="FB737" s="3"/>
      <c r="FC737" s="3"/>
      <c r="FD737" s="3"/>
      <c r="FE737" s="3"/>
      <c r="FF737" s="3"/>
      <c r="FG737" s="3"/>
      <c r="FH737" s="3"/>
      <c r="FI737" s="3"/>
      <c r="FJ737" s="3"/>
      <c r="FK737" s="3"/>
      <c r="FL737" s="3"/>
      <c r="FM737" s="3"/>
      <c r="FN737" s="3"/>
      <c r="FO737" s="3"/>
      <c r="FP737" s="3"/>
      <c r="FQ737" s="3"/>
      <c r="FR737" s="3"/>
      <c r="FS737" s="3"/>
      <c r="FT737" s="3"/>
      <c r="FU737" s="3"/>
      <c r="FV737" s="3"/>
      <c r="FW737" s="3"/>
      <c r="FX737" s="3"/>
      <c r="FY737" s="3"/>
      <c r="FZ737" s="3"/>
      <c r="GA737" s="3"/>
      <c r="GB737" s="3"/>
      <c r="GC737" s="3"/>
      <c r="GD737" s="3"/>
      <c r="GE737" s="3"/>
      <c r="GF737" s="3"/>
      <c r="GG737" s="3"/>
      <c r="GH737" s="3"/>
      <c r="GI737" s="3"/>
      <c r="GJ737" s="3"/>
      <c r="GK737" s="3"/>
      <c r="GL737" s="3"/>
      <c r="GM737" s="3"/>
      <c r="GN737" s="3"/>
      <c r="GO737" s="3"/>
      <c r="GP737" s="3"/>
      <c r="GQ737" s="3"/>
      <c r="GR737" s="3"/>
      <c r="GS737" s="3"/>
      <c r="GT737" s="3"/>
      <c r="GU737" s="3"/>
      <c r="GV737" s="3"/>
      <c r="GW737" s="3"/>
      <c r="GX737" s="3"/>
      <c r="GY737" s="3"/>
      <c r="GZ737" s="3"/>
      <c r="HA737" s="3"/>
      <c r="HB737" s="3"/>
      <c r="HC737" s="3"/>
      <c r="HD737" s="3"/>
      <c r="HE737" s="3"/>
      <c r="HF737" s="3"/>
      <c r="HG737" s="3"/>
      <c r="HH737" s="3"/>
      <c r="HI737" s="3"/>
      <c r="HJ737" s="3"/>
      <c r="HK737" s="3"/>
      <c r="HL737" s="3"/>
      <c r="HM737" s="3"/>
      <c r="HN737" s="3"/>
      <c r="HO737" s="3"/>
      <c r="HP737" s="3"/>
      <c r="HQ737" s="3"/>
      <c r="HR737" s="3"/>
      <c r="HS737" s="3"/>
      <c r="HT737" s="3"/>
      <c r="HU737" s="3"/>
      <c r="HV737" s="3"/>
      <c r="HW737" s="3"/>
      <c r="HX737" s="3"/>
      <c r="HY737" s="3"/>
      <c r="HZ737" s="3"/>
      <c r="IA737" s="3"/>
      <c r="IB737" s="3"/>
      <c r="IC737" s="3"/>
      <c r="ID737" s="3"/>
      <c r="IE737" s="3"/>
      <c r="IF737" s="3"/>
      <c r="IG737" s="3"/>
      <c r="IH737" s="3"/>
      <c r="II737" s="3"/>
      <c r="IJ737" s="3"/>
      <c r="IK737" s="3"/>
      <c r="IL737" s="3"/>
      <c r="IM737" s="3"/>
      <c r="IN737" s="3"/>
      <c r="IO737" s="3"/>
      <c r="IP737" s="3"/>
      <c r="IQ737" s="3"/>
      <c r="IR737" s="3"/>
      <c r="IS737" s="3"/>
      <c r="IT737" s="3"/>
      <c r="IU737" s="3"/>
      <c r="IV737" s="3"/>
      <c r="IW737" s="3"/>
      <c r="IX737" s="3"/>
      <c r="IY737" s="3"/>
      <c r="IZ737" s="3"/>
      <c r="JA737" s="3"/>
      <c r="JB737" s="3"/>
      <c r="JC737" s="3"/>
      <c r="JD737" s="3"/>
      <c r="JE737" s="3"/>
      <c r="JF737" s="3"/>
      <c r="JG737" s="3"/>
      <c r="JH737" s="3"/>
      <c r="JI737" s="3"/>
      <c r="JJ737" s="3"/>
      <c r="JK737" s="3"/>
      <c r="JL737" s="3"/>
      <c r="JM737" s="3"/>
      <c r="JN737" s="3"/>
      <c r="JO737" s="3"/>
      <c r="JP737" s="3"/>
      <c r="JQ737" s="3"/>
      <c r="JR737" s="3"/>
      <c r="JS737" s="3"/>
      <c r="JT737" s="3"/>
      <c r="JU737" s="3"/>
      <c r="JV737" s="3"/>
      <c r="JW737" s="3"/>
      <c r="JX737" s="3"/>
      <c r="JY737" s="3"/>
      <c r="JZ737" s="3"/>
      <c r="KA737" s="3"/>
      <c r="KB737" s="3"/>
      <c r="KC737" s="3"/>
      <c r="KD737" s="3"/>
      <c r="KE737" s="3"/>
      <c r="KF737" s="3"/>
      <c r="KG737" s="3"/>
      <c r="KH737" s="3"/>
      <c r="KI737" s="3"/>
      <c r="KJ737" s="3"/>
      <c r="KK737" s="3"/>
      <c r="KL737" s="3"/>
      <c r="KM737" s="3"/>
      <c r="KN737" s="3"/>
    </row>
    <row r="738" spans="1:300">
      <c r="A738" s="3">
        <v>0</v>
      </c>
      <c r="B73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738)))"),"")</f>
        <v/>
      </c>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c r="AK738" s="4"/>
      <c r="AL738" s="4"/>
      <c r="AM738" s="4"/>
      <c r="AN738" s="4"/>
      <c r="AO738" s="4"/>
      <c r="AP738" s="4"/>
      <c r="AQ738" s="4"/>
      <c r="AR738" s="4"/>
      <c r="AS738" s="4"/>
      <c r="AT738" s="4"/>
      <c r="AU738" s="4"/>
      <c r="AV738" s="4"/>
      <c r="AW738" s="4"/>
      <c r="AX738" s="4"/>
      <c r="AY738" s="4"/>
      <c r="AZ738" s="4"/>
      <c r="BA738" s="4"/>
      <c r="BB738" s="4"/>
      <c r="BC738" s="4"/>
      <c r="BD738" s="4"/>
      <c r="BE738" s="4"/>
      <c r="BF738" s="4"/>
      <c r="BG738" s="4"/>
      <c r="BH738" s="4"/>
      <c r="BI738" s="4"/>
      <c r="BJ738" s="4"/>
      <c r="BK738" s="4"/>
      <c r="BL738" s="4"/>
      <c r="BM738" s="4"/>
      <c r="BN738" s="4"/>
      <c r="BO738" s="4"/>
      <c r="BP738" s="4"/>
      <c r="BQ738" s="4"/>
      <c r="BR738" s="4"/>
      <c r="BS738" s="4"/>
      <c r="BT738" s="4"/>
      <c r="BU738" s="4"/>
      <c r="BV738" s="4"/>
      <c r="BW738" s="4"/>
      <c r="BX738" s="4"/>
      <c r="BY738" s="4"/>
      <c r="BZ738" s="4"/>
      <c r="CA738" s="4"/>
      <c r="CB738" s="4"/>
      <c r="CC738" s="4"/>
      <c r="CD738" s="4"/>
      <c r="CE738" s="4"/>
      <c r="CF738" s="4"/>
      <c r="CG738" s="4"/>
      <c r="CH738" s="4"/>
      <c r="CI738" s="4"/>
      <c r="CJ738" s="4"/>
      <c r="CK738" s="4"/>
      <c r="CL738" s="4"/>
      <c r="CM738" s="4"/>
      <c r="CN738" s="4"/>
      <c r="CO738" s="4"/>
      <c r="CP738" s="4"/>
      <c r="CQ738" s="4"/>
      <c r="CR738" s="4"/>
      <c r="CS738" s="4"/>
      <c r="CT738" s="4"/>
      <c r="CU738" s="4"/>
      <c r="CV738" s="4"/>
      <c r="CW738" s="4"/>
      <c r="CX738" s="4"/>
      <c r="CY738" s="4"/>
      <c r="CZ738" s="4"/>
      <c r="DA738" s="4"/>
      <c r="DB738" s="4"/>
      <c r="DC738" s="4"/>
      <c r="DD738" s="4"/>
      <c r="DE738" s="4"/>
      <c r="DF738" s="4"/>
      <c r="DG738" s="4"/>
      <c r="DH738" s="4"/>
      <c r="DI738" s="4"/>
      <c r="DJ738" s="4"/>
      <c r="DK738" s="4"/>
      <c r="DL738" s="4"/>
      <c r="DM738" s="4"/>
      <c r="DN738" s="4"/>
      <c r="DO738" s="4"/>
      <c r="DP738" s="4"/>
      <c r="DQ738" s="4"/>
      <c r="DR738" s="4"/>
      <c r="DS738" s="4"/>
      <c r="DT738" s="4"/>
      <c r="DU738" s="4"/>
      <c r="DV738" s="4"/>
      <c r="DW738" s="4"/>
      <c r="DX738" s="4"/>
      <c r="DY738" s="4"/>
      <c r="DZ738" s="4"/>
      <c r="EA738" s="4"/>
      <c r="EB738" s="4"/>
      <c r="EC738" s="4"/>
      <c r="ED738" s="4"/>
      <c r="EE738" s="4"/>
      <c r="EF738" s="4"/>
      <c r="EG738" s="4"/>
      <c r="EH738" s="4"/>
      <c r="EI738" s="4"/>
      <c r="EJ738" s="4"/>
      <c r="EK738" s="4"/>
      <c r="EL738" s="4"/>
      <c r="EM738" s="4"/>
      <c r="EN738" s="4"/>
      <c r="EO738" s="4"/>
      <c r="EP738" s="4"/>
      <c r="EQ738" s="4"/>
      <c r="ER738" s="4"/>
      <c r="ES738" s="4"/>
      <c r="ET738" s="4"/>
      <c r="EU738" s="4"/>
      <c r="EV738" s="4"/>
      <c r="EW738" s="4"/>
      <c r="EX738" s="4"/>
      <c r="EY738" s="3"/>
      <c r="EZ738" s="3"/>
      <c r="FA738" s="3"/>
      <c r="FB738" s="3"/>
      <c r="FC738" s="3"/>
      <c r="FD738" s="3"/>
      <c r="FE738" s="3"/>
      <c r="FF738" s="3"/>
      <c r="FG738" s="3"/>
      <c r="FH738" s="3"/>
      <c r="FI738" s="3"/>
      <c r="FJ738" s="3"/>
      <c r="FK738" s="3"/>
      <c r="FL738" s="3"/>
      <c r="FM738" s="3"/>
      <c r="FN738" s="3"/>
      <c r="FO738" s="3"/>
      <c r="FP738" s="3"/>
      <c r="FQ738" s="3"/>
      <c r="FR738" s="3"/>
      <c r="FS738" s="3"/>
      <c r="FT738" s="3"/>
      <c r="FU738" s="3"/>
      <c r="FV738" s="3"/>
      <c r="FW738" s="3"/>
      <c r="FX738" s="3"/>
      <c r="FY738" s="3"/>
      <c r="FZ738" s="3"/>
      <c r="GA738" s="3"/>
      <c r="GB738" s="3"/>
      <c r="GC738" s="3"/>
      <c r="GD738" s="3"/>
      <c r="GE738" s="3"/>
      <c r="GF738" s="3"/>
      <c r="GG738" s="3"/>
      <c r="GH738" s="3"/>
      <c r="GI738" s="3"/>
      <c r="GJ738" s="3"/>
      <c r="GK738" s="3"/>
      <c r="GL738" s="3"/>
      <c r="GM738" s="3"/>
      <c r="GN738" s="3"/>
      <c r="GO738" s="3"/>
      <c r="GP738" s="3"/>
      <c r="GQ738" s="3"/>
      <c r="GR738" s="3"/>
      <c r="GS738" s="3"/>
      <c r="GT738" s="3"/>
      <c r="GU738" s="3"/>
      <c r="GV738" s="3"/>
      <c r="GW738" s="3"/>
      <c r="GX738" s="3"/>
      <c r="GY738" s="3"/>
      <c r="GZ738" s="3"/>
      <c r="HA738" s="3"/>
      <c r="HB738" s="3"/>
      <c r="HC738" s="3"/>
      <c r="HD738" s="3"/>
      <c r="HE738" s="3"/>
      <c r="HF738" s="3"/>
      <c r="HG738" s="3"/>
      <c r="HH738" s="3"/>
      <c r="HI738" s="3"/>
      <c r="HJ738" s="3"/>
      <c r="HK738" s="3"/>
      <c r="HL738" s="3"/>
      <c r="HM738" s="3"/>
      <c r="HN738" s="3"/>
      <c r="HO738" s="3"/>
      <c r="HP738" s="3"/>
      <c r="HQ738" s="3"/>
      <c r="HR738" s="3"/>
      <c r="HS738" s="3"/>
      <c r="HT738" s="3"/>
      <c r="HU738" s="3"/>
      <c r="HV738" s="3"/>
      <c r="HW738" s="3"/>
      <c r="HX738" s="3"/>
      <c r="HY738" s="3"/>
      <c r="HZ738" s="3"/>
      <c r="IA738" s="3"/>
      <c r="IB738" s="3"/>
      <c r="IC738" s="3"/>
      <c r="ID738" s="3"/>
      <c r="IE738" s="3"/>
      <c r="IF738" s="3"/>
      <c r="IG738" s="3"/>
      <c r="IH738" s="3"/>
      <c r="II738" s="3"/>
      <c r="IJ738" s="3"/>
      <c r="IK738" s="3"/>
      <c r="IL738" s="3"/>
      <c r="IM738" s="3"/>
      <c r="IN738" s="3"/>
      <c r="IO738" s="3"/>
      <c r="IP738" s="3"/>
      <c r="IQ738" s="3"/>
      <c r="IR738" s="3"/>
      <c r="IS738" s="3"/>
      <c r="IT738" s="3"/>
      <c r="IU738" s="3"/>
      <c r="IV738" s="3"/>
      <c r="IW738" s="3"/>
      <c r="IX738" s="3"/>
      <c r="IY738" s="3"/>
      <c r="IZ738" s="3"/>
      <c r="JA738" s="3"/>
      <c r="JB738" s="3"/>
      <c r="JC738" s="3"/>
      <c r="JD738" s="3"/>
      <c r="JE738" s="3"/>
      <c r="JF738" s="3"/>
      <c r="JG738" s="3"/>
      <c r="JH738" s="3"/>
      <c r="JI738" s="3"/>
      <c r="JJ738" s="3"/>
      <c r="JK738" s="3"/>
      <c r="JL738" s="3"/>
      <c r="JM738" s="3"/>
      <c r="JN738" s="3"/>
      <c r="JO738" s="3"/>
      <c r="JP738" s="3"/>
      <c r="JQ738" s="3"/>
      <c r="JR738" s="3"/>
      <c r="JS738" s="3"/>
      <c r="JT738" s="3"/>
      <c r="JU738" s="3"/>
      <c r="JV738" s="3"/>
      <c r="JW738" s="3"/>
      <c r="JX738" s="3"/>
      <c r="JY738" s="3"/>
      <c r="JZ738" s="3"/>
      <c r="KA738" s="3"/>
      <c r="KB738" s="3"/>
      <c r="KC738" s="3"/>
      <c r="KD738" s="3"/>
      <c r="KE738" s="3"/>
      <c r="KF738" s="3"/>
      <c r="KG738" s="3"/>
      <c r="KH738" s="3"/>
      <c r="KI738" s="3"/>
      <c r="KJ738" s="3"/>
      <c r="KK738" s="3"/>
      <c r="KL738" s="3"/>
      <c r="KM738" s="3"/>
      <c r="KN738" s="3"/>
    </row>
    <row r="739" spans="1:300">
      <c r="A739" s="3">
        <v>0</v>
      </c>
      <c r="B73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739)))"),"")</f>
        <v/>
      </c>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c r="AK739" s="4"/>
      <c r="AL739" s="4"/>
      <c r="AM739" s="4"/>
      <c r="AN739" s="4"/>
      <c r="AO739" s="4"/>
      <c r="AP739" s="4"/>
      <c r="AQ739" s="4"/>
      <c r="AR739" s="4"/>
      <c r="AS739" s="4"/>
      <c r="AT739" s="4"/>
      <c r="AU739" s="4"/>
      <c r="AV739" s="4"/>
      <c r="AW739" s="4"/>
      <c r="AX739" s="4"/>
      <c r="AY739" s="4"/>
      <c r="AZ739" s="4"/>
      <c r="BA739" s="4"/>
      <c r="BB739" s="4"/>
      <c r="BC739" s="4"/>
      <c r="BD739" s="4"/>
      <c r="BE739" s="4"/>
      <c r="BF739" s="4"/>
      <c r="BG739" s="4"/>
      <c r="BH739" s="4"/>
      <c r="BI739" s="4"/>
      <c r="BJ739" s="4"/>
      <c r="BK739" s="4"/>
      <c r="BL739" s="4"/>
      <c r="BM739" s="4"/>
      <c r="BN739" s="4"/>
      <c r="BO739" s="4"/>
      <c r="BP739" s="4"/>
      <c r="BQ739" s="4"/>
      <c r="BR739" s="4"/>
      <c r="BS739" s="4"/>
      <c r="BT739" s="4"/>
      <c r="BU739" s="4"/>
      <c r="BV739" s="4"/>
      <c r="BW739" s="4"/>
      <c r="BX739" s="4"/>
      <c r="BY739" s="4"/>
      <c r="BZ739" s="4"/>
      <c r="CA739" s="4"/>
      <c r="CB739" s="4"/>
      <c r="CC739" s="4"/>
      <c r="CD739" s="4"/>
      <c r="CE739" s="4"/>
      <c r="CF739" s="4"/>
      <c r="CG739" s="4"/>
      <c r="CH739" s="4"/>
      <c r="CI739" s="4"/>
      <c r="CJ739" s="4"/>
      <c r="CK739" s="4"/>
      <c r="CL739" s="4"/>
      <c r="CM739" s="4"/>
      <c r="CN739" s="4"/>
      <c r="CO739" s="4"/>
      <c r="CP739" s="4"/>
      <c r="CQ739" s="4"/>
      <c r="CR739" s="4"/>
      <c r="CS739" s="4"/>
      <c r="CT739" s="4"/>
      <c r="CU739" s="4"/>
      <c r="CV739" s="4"/>
      <c r="CW739" s="4"/>
      <c r="CX739" s="4"/>
      <c r="CY739" s="4"/>
      <c r="CZ739" s="4"/>
      <c r="DA739" s="4"/>
      <c r="DB739" s="4"/>
      <c r="DC739" s="4"/>
      <c r="DD739" s="4"/>
      <c r="DE739" s="4"/>
      <c r="DF739" s="4"/>
      <c r="DG739" s="4"/>
      <c r="DH739" s="4"/>
      <c r="DI739" s="4"/>
      <c r="DJ739" s="4"/>
      <c r="DK739" s="4"/>
      <c r="DL739" s="4"/>
      <c r="DM739" s="4"/>
      <c r="DN739" s="4"/>
      <c r="DO739" s="4"/>
      <c r="DP739" s="4"/>
      <c r="DQ739" s="4"/>
      <c r="DR739" s="4"/>
      <c r="DS739" s="4"/>
      <c r="DT739" s="4"/>
      <c r="DU739" s="4"/>
      <c r="DV739" s="4"/>
      <c r="DW739" s="4"/>
      <c r="DX739" s="4"/>
      <c r="DY739" s="4"/>
      <c r="DZ739" s="4"/>
      <c r="EA739" s="4"/>
      <c r="EB739" s="4"/>
      <c r="EC739" s="4"/>
      <c r="ED739" s="4"/>
      <c r="EE739" s="4"/>
      <c r="EF739" s="4"/>
      <c r="EG739" s="4"/>
      <c r="EH739" s="4"/>
      <c r="EI739" s="4"/>
      <c r="EJ739" s="4"/>
      <c r="EK739" s="4"/>
      <c r="EL739" s="4"/>
      <c r="EM739" s="4"/>
      <c r="EN739" s="4"/>
      <c r="EO739" s="4"/>
      <c r="EP739" s="4"/>
      <c r="EQ739" s="4"/>
      <c r="ER739" s="4"/>
      <c r="ES739" s="4"/>
      <c r="ET739" s="4"/>
      <c r="EU739" s="4"/>
      <c r="EV739" s="4"/>
      <c r="EW739" s="4"/>
      <c r="EX739" s="4"/>
      <c r="EY739" s="3"/>
      <c r="EZ739" s="3"/>
      <c r="FA739" s="3"/>
      <c r="FB739" s="3"/>
      <c r="FC739" s="3"/>
      <c r="FD739" s="3"/>
      <c r="FE739" s="3"/>
      <c r="FF739" s="3"/>
      <c r="FG739" s="3"/>
      <c r="FH739" s="3"/>
      <c r="FI739" s="3"/>
      <c r="FJ739" s="3"/>
      <c r="FK739" s="3"/>
      <c r="FL739" s="3"/>
      <c r="FM739" s="3"/>
      <c r="FN739" s="3"/>
      <c r="FO739" s="3"/>
      <c r="FP739" s="3"/>
      <c r="FQ739" s="3"/>
      <c r="FR739" s="3"/>
      <c r="FS739" s="3"/>
      <c r="FT739" s="3"/>
      <c r="FU739" s="3"/>
      <c r="FV739" s="3"/>
      <c r="FW739" s="3"/>
      <c r="FX739" s="3"/>
      <c r="FY739" s="3"/>
      <c r="FZ739" s="3"/>
      <c r="GA739" s="3"/>
      <c r="GB739" s="3"/>
      <c r="GC739" s="3"/>
      <c r="GD739" s="3"/>
      <c r="GE739" s="3"/>
      <c r="GF739" s="3"/>
      <c r="GG739" s="3"/>
      <c r="GH739" s="3"/>
      <c r="GI739" s="3"/>
      <c r="GJ739" s="3"/>
      <c r="GK739" s="3"/>
      <c r="GL739" s="3"/>
      <c r="GM739" s="3"/>
      <c r="GN739" s="3"/>
      <c r="GO739" s="3"/>
      <c r="GP739" s="3"/>
      <c r="GQ739" s="3"/>
      <c r="GR739" s="3"/>
      <c r="GS739" s="3"/>
      <c r="GT739" s="3"/>
      <c r="GU739" s="3"/>
      <c r="GV739" s="3"/>
      <c r="GW739" s="3"/>
      <c r="GX739" s="3"/>
      <c r="GY739" s="3"/>
      <c r="GZ739" s="3"/>
      <c r="HA739" s="3"/>
      <c r="HB739" s="3"/>
      <c r="HC739" s="3"/>
      <c r="HD739" s="3"/>
      <c r="HE739" s="3"/>
      <c r="HF739" s="3"/>
      <c r="HG739" s="3"/>
      <c r="HH739" s="3"/>
      <c r="HI739" s="3"/>
      <c r="HJ739" s="3"/>
      <c r="HK739" s="3"/>
      <c r="HL739" s="3"/>
      <c r="HM739" s="3"/>
      <c r="HN739" s="3"/>
      <c r="HO739" s="3"/>
      <c r="HP739" s="3"/>
      <c r="HQ739" s="3"/>
      <c r="HR739" s="3"/>
      <c r="HS739" s="3"/>
      <c r="HT739" s="3"/>
      <c r="HU739" s="3"/>
      <c r="HV739" s="3"/>
      <c r="HW739" s="3"/>
      <c r="HX739" s="3"/>
      <c r="HY739" s="3"/>
      <c r="HZ739" s="3"/>
      <c r="IA739" s="3"/>
      <c r="IB739" s="3"/>
      <c r="IC739" s="3"/>
      <c r="ID739" s="3"/>
      <c r="IE739" s="3"/>
      <c r="IF739" s="3"/>
      <c r="IG739" s="3"/>
      <c r="IH739" s="3"/>
      <c r="II739" s="3"/>
      <c r="IJ739" s="3"/>
      <c r="IK739" s="3"/>
      <c r="IL739" s="3"/>
      <c r="IM739" s="3"/>
      <c r="IN739" s="3"/>
      <c r="IO739" s="3"/>
      <c r="IP739" s="3"/>
      <c r="IQ739" s="3"/>
      <c r="IR739" s="3"/>
      <c r="IS739" s="3"/>
      <c r="IT739" s="3"/>
      <c r="IU739" s="3"/>
      <c r="IV739" s="3"/>
      <c r="IW739" s="3"/>
      <c r="IX739" s="3"/>
      <c r="IY739" s="3"/>
      <c r="IZ739" s="3"/>
      <c r="JA739" s="3"/>
      <c r="JB739" s="3"/>
      <c r="JC739" s="3"/>
      <c r="JD739" s="3"/>
      <c r="JE739" s="3"/>
      <c r="JF739" s="3"/>
      <c r="JG739" s="3"/>
      <c r="JH739" s="3"/>
      <c r="JI739" s="3"/>
      <c r="JJ739" s="3"/>
      <c r="JK739" s="3"/>
      <c r="JL739" s="3"/>
      <c r="JM739" s="3"/>
      <c r="JN739" s="3"/>
      <c r="JO739" s="3"/>
      <c r="JP739" s="3"/>
      <c r="JQ739" s="3"/>
      <c r="JR739" s="3"/>
      <c r="JS739" s="3"/>
      <c r="JT739" s="3"/>
      <c r="JU739" s="3"/>
      <c r="JV739" s="3"/>
      <c r="JW739" s="3"/>
      <c r="JX739" s="3"/>
      <c r="JY739" s="3"/>
      <c r="JZ739" s="3"/>
      <c r="KA739" s="3"/>
      <c r="KB739" s="3"/>
      <c r="KC739" s="3"/>
      <c r="KD739" s="3"/>
      <c r="KE739" s="3"/>
      <c r="KF739" s="3"/>
      <c r="KG739" s="3"/>
      <c r="KH739" s="3"/>
      <c r="KI739" s="3"/>
      <c r="KJ739" s="3"/>
      <c r="KK739" s="3"/>
      <c r="KL739" s="3"/>
      <c r="KM739" s="3"/>
      <c r="KN739" s="3"/>
    </row>
    <row r="740" spans="1:300">
      <c r="A740" s="3">
        <v>0</v>
      </c>
      <c r="B74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740)))"),"")</f>
        <v/>
      </c>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c r="AK740" s="4"/>
      <c r="AL740" s="4"/>
      <c r="AM740" s="4"/>
      <c r="AN740" s="4"/>
      <c r="AO740" s="4"/>
      <c r="AP740" s="4"/>
      <c r="AQ740" s="4"/>
      <c r="AR740" s="4"/>
      <c r="AS740" s="4"/>
      <c r="AT740" s="4"/>
      <c r="AU740" s="4"/>
      <c r="AV740" s="4"/>
      <c r="AW740" s="4"/>
      <c r="AX740" s="4"/>
      <c r="AY740" s="4"/>
      <c r="AZ740" s="4"/>
      <c r="BA740" s="4"/>
      <c r="BB740" s="4"/>
      <c r="BC740" s="4"/>
      <c r="BD740" s="4"/>
      <c r="BE740" s="4"/>
      <c r="BF740" s="4"/>
      <c r="BG740" s="4"/>
      <c r="BH740" s="4"/>
      <c r="BI740" s="4"/>
      <c r="BJ740" s="4"/>
      <c r="BK740" s="4"/>
      <c r="BL740" s="4"/>
      <c r="BM740" s="4"/>
      <c r="BN740" s="4"/>
      <c r="BO740" s="4"/>
      <c r="BP740" s="4"/>
      <c r="BQ740" s="4"/>
      <c r="BR740" s="4"/>
      <c r="BS740" s="4"/>
      <c r="BT740" s="4"/>
      <c r="BU740" s="4"/>
      <c r="BV740" s="4"/>
      <c r="BW740" s="4"/>
      <c r="BX740" s="4"/>
      <c r="BY740" s="4"/>
      <c r="BZ740" s="4"/>
      <c r="CA740" s="4"/>
      <c r="CB740" s="4"/>
      <c r="CC740" s="4"/>
      <c r="CD740" s="4"/>
      <c r="CE740" s="4"/>
      <c r="CF740" s="4"/>
      <c r="CG740" s="4"/>
      <c r="CH740" s="4"/>
      <c r="CI740" s="4"/>
      <c r="CJ740" s="4"/>
      <c r="CK740" s="4"/>
      <c r="CL740" s="4"/>
      <c r="CM740" s="4"/>
      <c r="CN740" s="4"/>
      <c r="CO740" s="4"/>
      <c r="CP740" s="4"/>
      <c r="CQ740" s="4"/>
      <c r="CR740" s="4"/>
      <c r="CS740" s="4"/>
      <c r="CT740" s="4"/>
      <c r="CU740" s="4"/>
      <c r="CV740" s="4"/>
      <c r="CW740" s="4"/>
      <c r="CX740" s="4"/>
      <c r="CY740" s="4"/>
      <c r="CZ740" s="4"/>
      <c r="DA740" s="4"/>
      <c r="DB740" s="4"/>
      <c r="DC740" s="4"/>
      <c r="DD740" s="4"/>
      <c r="DE740" s="4"/>
      <c r="DF740" s="4"/>
      <c r="DG740" s="4"/>
      <c r="DH740" s="4"/>
      <c r="DI740" s="4"/>
      <c r="DJ740" s="4"/>
      <c r="DK740" s="4"/>
      <c r="DL740" s="4"/>
      <c r="DM740" s="4"/>
      <c r="DN740" s="4"/>
      <c r="DO740" s="4"/>
      <c r="DP740" s="4"/>
      <c r="DQ740" s="4"/>
      <c r="DR740" s="4"/>
      <c r="DS740" s="4"/>
      <c r="DT740" s="4"/>
      <c r="DU740" s="4"/>
      <c r="DV740" s="4"/>
      <c r="DW740" s="4"/>
      <c r="DX740" s="4"/>
      <c r="DY740" s="4"/>
      <c r="DZ740" s="4"/>
      <c r="EA740" s="4"/>
      <c r="EB740" s="4"/>
      <c r="EC740" s="4"/>
      <c r="ED740" s="4"/>
      <c r="EE740" s="4"/>
      <c r="EF740" s="4"/>
      <c r="EG740" s="4"/>
      <c r="EH740" s="4"/>
      <c r="EI740" s="4"/>
      <c r="EJ740" s="4"/>
      <c r="EK740" s="4"/>
      <c r="EL740" s="4"/>
      <c r="EM740" s="4"/>
      <c r="EN740" s="4"/>
      <c r="EO740" s="4"/>
      <c r="EP740" s="4"/>
      <c r="EQ740" s="4"/>
      <c r="ER740" s="4"/>
      <c r="ES740" s="4"/>
      <c r="ET740" s="4"/>
      <c r="EU740" s="4"/>
      <c r="EV740" s="4"/>
      <c r="EW740" s="4"/>
      <c r="EX740" s="4"/>
      <c r="EY740" s="3"/>
      <c r="EZ740" s="3"/>
      <c r="FA740" s="3"/>
      <c r="FB740" s="3"/>
      <c r="FC740" s="3"/>
      <c r="FD740" s="3"/>
      <c r="FE740" s="3"/>
      <c r="FF740" s="3"/>
      <c r="FG740" s="3"/>
      <c r="FH740" s="3"/>
      <c r="FI740" s="3"/>
      <c r="FJ740" s="3"/>
      <c r="FK740" s="3"/>
      <c r="FL740" s="3"/>
      <c r="FM740" s="3"/>
      <c r="FN740" s="3"/>
      <c r="FO740" s="3"/>
      <c r="FP740" s="3"/>
      <c r="FQ740" s="3"/>
      <c r="FR740" s="3"/>
      <c r="FS740" s="3"/>
      <c r="FT740" s="3"/>
      <c r="FU740" s="3"/>
      <c r="FV740" s="3"/>
      <c r="FW740" s="3"/>
      <c r="FX740" s="3"/>
      <c r="FY740" s="3"/>
      <c r="FZ740" s="3"/>
      <c r="GA740" s="3"/>
      <c r="GB740" s="3"/>
      <c r="GC740" s="3"/>
      <c r="GD740" s="3"/>
      <c r="GE740" s="3"/>
      <c r="GF740" s="3"/>
      <c r="GG740" s="3"/>
      <c r="GH740" s="3"/>
      <c r="GI740" s="3"/>
      <c r="GJ740" s="3"/>
      <c r="GK740" s="3"/>
      <c r="GL740" s="3"/>
      <c r="GM740" s="3"/>
      <c r="GN740" s="3"/>
      <c r="GO740" s="3"/>
      <c r="GP740" s="3"/>
      <c r="GQ740" s="3"/>
      <c r="GR740" s="3"/>
      <c r="GS740" s="3"/>
      <c r="GT740" s="3"/>
      <c r="GU740" s="3"/>
      <c r="GV740" s="3"/>
      <c r="GW740" s="3"/>
      <c r="GX740" s="3"/>
      <c r="GY740" s="3"/>
      <c r="GZ740" s="3"/>
      <c r="HA740" s="3"/>
      <c r="HB740" s="3"/>
      <c r="HC740" s="3"/>
      <c r="HD740" s="3"/>
      <c r="HE740" s="3"/>
      <c r="HF740" s="3"/>
      <c r="HG740" s="3"/>
      <c r="HH740" s="3"/>
      <c r="HI740" s="3"/>
      <c r="HJ740" s="3"/>
      <c r="HK740" s="3"/>
      <c r="HL740" s="3"/>
      <c r="HM740" s="3"/>
      <c r="HN740" s="3"/>
      <c r="HO740" s="3"/>
      <c r="HP740" s="3"/>
      <c r="HQ740" s="3"/>
      <c r="HR740" s="3"/>
      <c r="HS740" s="3"/>
      <c r="HT740" s="3"/>
      <c r="HU740" s="3"/>
      <c r="HV740" s="3"/>
      <c r="HW740" s="3"/>
      <c r="HX740" s="3"/>
      <c r="HY740" s="3"/>
      <c r="HZ740" s="3"/>
      <c r="IA740" s="3"/>
      <c r="IB740" s="3"/>
      <c r="IC740" s="3"/>
      <c r="ID740" s="3"/>
      <c r="IE740" s="3"/>
      <c r="IF740" s="3"/>
      <c r="IG740" s="3"/>
      <c r="IH740" s="3"/>
      <c r="II740" s="3"/>
      <c r="IJ740" s="3"/>
      <c r="IK740" s="3"/>
      <c r="IL740" s="3"/>
      <c r="IM740" s="3"/>
      <c r="IN740" s="3"/>
      <c r="IO740" s="3"/>
      <c r="IP740" s="3"/>
      <c r="IQ740" s="3"/>
      <c r="IR740" s="3"/>
      <c r="IS740" s="3"/>
      <c r="IT740" s="3"/>
      <c r="IU740" s="3"/>
      <c r="IV740" s="3"/>
      <c r="IW740" s="3"/>
      <c r="IX740" s="3"/>
      <c r="IY740" s="3"/>
      <c r="IZ740" s="3"/>
      <c r="JA740" s="3"/>
      <c r="JB740" s="3"/>
      <c r="JC740" s="3"/>
      <c r="JD740" s="3"/>
      <c r="JE740" s="3"/>
      <c r="JF740" s="3"/>
      <c r="JG740" s="3"/>
      <c r="JH740" s="3"/>
      <c r="JI740" s="3"/>
      <c r="JJ740" s="3"/>
      <c r="JK740" s="3"/>
      <c r="JL740" s="3"/>
      <c r="JM740" s="3"/>
      <c r="JN740" s="3"/>
      <c r="JO740" s="3"/>
      <c r="JP740" s="3"/>
      <c r="JQ740" s="3"/>
      <c r="JR740" s="3"/>
      <c r="JS740" s="3"/>
      <c r="JT740" s="3"/>
      <c r="JU740" s="3"/>
      <c r="JV740" s="3"/>
      <c r="JW740" s="3"/>
      <c r="JX740" s="3"/>
      <c r="JY740" s="3"/>
      <c r="JZ740" s="3"/>
      <c r="KA740" s="3"/>
      <c r="KB740" s="3"/>
      <c r="KC740" s="3"/>
      <c r="KD740" s="3"/>
      <c r="KE740" s="3"/>
      <c r="KF740" s="3"/>
      <c r="KG740" s="3"/>
      <c r="KH740" s="3"/>
      <c r="KI740" s="3"/>
      <c r="KJ740" s="3"/>
      <c r="KK740" s="3"/>
      <c r="KL740" s="3"/>
      <c r="KM740" s="3"/>
      <c r="KN740" s="3"/>
    </row>
    <row r="741" spans="1:300">
      <c r="A741" s="3">
        <v>0</v>
      </c>
      <c r="B74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741)))"),"")</f>
        <v/>
      </c>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c r="AK741" s="4"/>
      <c r="AL741" s="4"/>
      <c r="AM741" s="4"/>
      <c r="AN741" s="4"/>
      <c r="AO741" s="4"/>
      <c r="AP741" s="4"/>
      <c r="AQ741" s="4"/>
      <c r="AR741" s="4"/>
      <c r="AS741" s="4"/>
      <c r="AT741" s="4"/>
      <c r="AU741" s="4"/>
      <c r="AV741" s="4"/>
      <c r="AW741" s="4"/>
      <c r="AX741" s="4"/>
      <c r="AY741" s="4"/>
      <c r="AZ741" s="4"/>
      <c r="BA741" s="4"/>
      <c r="BB741" s="4"/>
      <c r="BC741" s="4"/>
      <c r="BD741" s="4"/>
      <c r="BE741" s="4"/>
      <c r="BF741" s="4"/>
      <c r="BG741" s="4"/>
      <c r="BH741" s="4"/>
      <c r="BI741" s="4"/>
      <c r="BJ741" s="4"/>
      <c r="BK741" s="4"/>
      <c r="BL741" s="4"/>
      <c r="BM741" s="4"/>
      <c r="BN741" s="4"/>
      <c r="BO741" s="4"/>
      <c r="BP741" s="4"/>
      <c r="BQ741" s="4"/>
      <c r="BR741" s="4"/>
      <c r="BS741" s="4"/>
      <c r="BT741" s="4"/>
      <c r="BU741" s="4"/>
      <c r="BV741" s="4"/>
      <c r="BW741" s="4"/>
      <c r="BX741" s="4"/>
      <c r="BY741" s="4"/>
      <c r="BZ741" s="4"/>
      <c r="CA741" s="4"/>
      <c r="CB741" s="4"/>
      <c r="CC741" s="4"/>
      <c r="CD741" s="4"/>
      <c r="CE741" s="4"/>
      <c r="CF741" s="4"/>
      <c r="CG741" s="4"/>
      <c r="CH741" s="4"/>
      <c r="CI741" s="4"/>
      <c r="CJ741" s="4"/>
      <c r="CK741" s="4"/>
      <c r="CL741" s="4"/>
      <c r="CM741" s="4"/>
      <c r="CN741" s="4"/>
      <c r="CO741" s="4"/>
      <c r="CP741" s="4"/>
      <c r="CQ741" s="4"/>
      <c r="CR741" s="4"/>
      <c r="CS741" s="4"/>
      <c r="CT741" s="4"/>
      <c r="CU741" s="4"/>
      <c r="CV741" s="4"/>
      <c r="CW741" s="4"/>
      <c r="CX741" s="4"/>
      <c r="CY741" s="4"/>
      <c r="CZ741" s="4"/>
      <c r="DA741" s="4"/>
      <c r="DB741" s="4"/>
      <c r="DC741" s="4"/>
      <c r="DD741" s="4"/>
      <c r="DE741" s="4"/>
      <c r="DF741" s="4"/>
      <c r="DG741" s="4"/>
      <c r="DH741" s="4"/>
      <c r="DI741" s="4"/>
      <c r="DJ741" s="4"/>
      <c r="DK741" s="4"/>
      <c r="DL741" s="4"/>
      <c r="DM741" s="4"/>
      <c r="DN741" s="4"/>
      <c r="DO741" s="4"/>
      <c r="DP741" s="4"/>
      <c r="DQ741" s="4"/>
      <c r="DR741" s="4"/>
      <c r="DS741" s="4"/>
      <c r="DT741" s="4"/>
      <c r="DU741" s="4"/>
      <c r="DV741" s="4"/>
      <c r="DW741" s="4"/>
      <c r="DX741" s="4"/>
      <c r="DY741" s="4"/>
      <c r="DZ741" s="4"/>
      <c r="EA741" s="4"/>
      <c r="EB741" s="4"/>
      <c r="EC741" s="4"/>
      <c r="ED741" s="4"/>
      <c r="EE741" s="4"/>
      <c r="EF741" s="4"/>
      <c r="EG741" s="4"/>
      <c r="EH741" s="4"/>
      <c r="EI741" s="4"/>
      <c r="EJ741" s="4"/>
      <c r="EK741" s="4"/>
      <c r="EL741" s="4"/>
      <c r="EM741" s="4"/>
      <c r="EN741" s="4"/>
      <c r="EO741" s="4"/>
      <c r="EP741" s="4"/>
      <c r="EQ741" s="4"/>
      <c r="ER741" s="4"/>
      <c r="ES741" s="4"/>
      <c r="ET741" s="4"/>
      <c r="EU741" s="4"/>
      <c r="EV741" s="4"/>
      <c r="EW741" s="4"/>
      <c r="EX741" s="4"/>
      <c r="EY741" s="3"/>
      <c r="EZ741" s="3"/>
      <c r="FA741" s="3"/>
      <c r="FB741" s="3"/>
      <c r="FC741" s="3"/>
      <c r="FD741" s="3"/>
      <c r="FE741" s="3"/>
      <c r="FF741" s="3"/>
      <c r="FG741" s="3"/>
      <c r="FH741" s="3"/>
      <c r="FI741" s="3"/>
      <c r="FJ741" s="3"/>
      <c r="FK741" s="3"/>
      <c r="FL741" s="3"/>
      <c r="FM741" s="3"/>
      <c r="FN741" s="3"/>
      <c r="FO741" s="3"/>
      <c r="FP741" s="3"/>
      <c r="FQ741" s="3"/>
      <c r="FR741" s="3"/>
      <c r="FS741" s="3"/>
      <c r="FT741" s="3"/>
      <c r="FU741" s="3"/>
      <c r="FV741" s="3"/>
      <c r="FW741" s="3"/>
      <c r="FX741" s="3"/>
      <c r="FY741" s="3"/>
      <c r="FZ741" s="3"/>
      <c r="GA741" s="3"/>
      <c r="GB741" s="3"/>
      <c r="GC741" s="3"/>
      <c r="GD741" s="3"/>
      <c r="GE741" s="3"/>
      <c r="GF741" s="3"/>
      <c r="GG741" s="3"/>
      <c r="GH741" s="3"/>
      <c r="GI741" s="3"/>
      <c r="GJ741" s="3"/>
      <c r="GK741" s="3"/>
      <c r="GL741" s="3"/>
      <c r="GM741" s="3"/>
      <c r="GN741" s="3"/>
      <c r="GO741" s="3"/>
      <c r="GP741" s="3"/>
      <c r="GQ741" s="3"/>
      <c r="GR741" s="3"/>
      <c r="GS741" s="3"/>
      <c r="GT741" s="3"/>
      <c r="GU741" s="3"/>
      <c r="GV741" s="3"/>
      <c r="GW741" s="3"/>
      <c r="GX741" s="3"/>
      <c r="GY741" s="3"/>
      <c r="GZ741" s="3"/>
      <c r="HA741" s="3"/>
      <c r="HB741" s="3"/>
      <c r="HC741" s="3"/>
      <c r="HD741" s="3"/>
      <c r="HE741" s="3"/>
      <c r="HF741" s="3"/>
      <c r="HG741" s="3"/>
      <c r="HH741" s="3"/>
      <c r="HI741" s="3"/>
      <c r="HJ741" s="3"/>
      <c r="HK741" s="3"/>
      <c r="HL741" s="3"/>
      <c r="HM741" s="3"/>
      <c r="HN741" s="3"/>
      <c r="HO741" s="3"/>
      <c r="HP741" s="3"/>
      <c r="HQ741" s="3"/>
      <c r="HR741" s="3"/>
      <c r="HS741" s="3"/>
      <c r="HT741" s="3"/>
      <c r="HU741" s="3"/>
      <c r="HV741" s="3"/>
      <c r="HW741" s="3"/>
      <c r="HX741" s="3"/>
      <c r="HY741" s="3"/>
      <c r="HZ741" s="3"/>
      <c r="IA741" s="3"/>
      <c r="IB741" s="3"/>
      <c r="IC741" s="3"/>
      <c r="ID741" s="3"/>
      <c r="IE741" s="3"/>
      <c r="IF741" s="3"/>
      <c r="IG741" s="3"/>
      <c r="IH741" s="3"/>
      <c r="II741" s="3"/>
      <c r="IJ741" s="3"/>
      <c r="IK741" s="3"/>
      <c r="IL741" s="3"/>
      <c r="IM741" s="3"/>
      <c r="IN741" s="3"/>
      <c r="IO741" s="3"/>
      <c r="IP741" s="3"/>
      <c r="IQ741" s="3"/>
      <c r="IR741" s="3"/>
      <c r="IS741" s="3"/>
      <c r="IT741" s="3"/>
      <c r="IU741" s="3"/>
      <c r="IV741" s="3"/>
      <c r="IW741" s="3"/>
      <c r="IX741" s="3"/>
      <c r="IY741" s="3"/>
      <c r="IZ741" s="3"/>
      <c r="JA741" s="3"/>
      <c r="JB741" s="3"/>
      <c r="JC741" s="3"/>
      <c r="JD741" s="3"/>
      <c r="JE741" s="3"/>
      <c r="JF741" s="3"/>
      <c r="JG741" s="3"/>
      <c r="JH741" s="3"/>
      <c r="JI741" s="3"/>
      <c r="JJ741" s="3"/>
      <c r="JK741" s="3"/>
      <c r="JL741" s="3"/>
      <c r="JM741" s="3"/>
      <c r="JN741" s="3"/>
      <c r="JO741" s="3"/>
      <c r="JP741" s="3"/>
      <c r="JQ741" s="3"/>
      <c r="JR741" s="3"/>
      <c r="JS741" s="3"/>
      <c r="JT741" s="3"/>
      <c r="JU741" s="3"/>
      <c r="JV741" s="3"/>
      <c r="JW741" s="3"/>
      <c r="JX741" s="3"/>
      <c r="JY741" s="3"/>
      <c r="JZ741" s="3"/>
      <c r="KA741" s="3"/>
      <c r="KB741" s="3"/>
      <c r="KC741" s="3"/>
      <c r="KD741" s="3"/>
      <c r="KE741" s="3"/>
      <c r="KF741" s="3"/>
      <c r="KG741" s="3"/>
      <c r="KH741" s="3"/>
      <c r="KI741" s="3"/>
      <c r="KJ741" s="3"/>
      <c r="KK741" s="3"/>
      <c r="KL741" s="3"/>
      <c r="KM741" s="3"/>
      <c r="KN741" s="3"/>
    </row>
    <row r="742" spans="1:300">
      <c r="A742" s="3">
        <v>0</v>
      </c>
      <c r="B74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742)))"),"")</f>
        <v/>
      </c>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c r="AK742" s="4"/>
      <c r="AL742" s="4"/>
      <c r="AM742" s="4"/>
      <c r="AN742" s="4"/>
      <c r="AO742" s="4"/>
      <c r="AP742" s="4"/>
      <c r="AQ742" s="4"/>
      <c r="AR742" s="4"/>
      <c r="AS742" s="4"/>
      <c r="AT742" s="4"/>
      <c r="AU742" s="4"/>
      <c r="AV742" s="4"/>
      <c r="AW742" s="4"/>
      <c r="AX742" s="4"/>
      <c r="AY742" s="4"/>
      <c r="AZ742" s="4"/>
      <c r="BA742" s="4"/>
      <c r="BB742" s="4"/>
      <c r="BC742" s="4"/>
      <c r="BD742" s="4"/>
      <c r="BE742" s="4"/>
      <c r="BF742" s="4"/>
      <c r="BG742" s="4"/>
      <c r="BH742" s="4"/>
      <c r="BI742" s="4"/>
      <c r="BJ742" s="4"/>
      <c r="BK742" s="4"/>
      <c r="BL742" s="4"/>
      <c r="BM742" s="4"/>
      <c r="BN742" s="4"/>
      <c r="BO742" s="4"/>
      <c r="BP742" s="4"/>
      <c r="BQ742" s="4"/>
      <c r="BR742" s="4"/>
      <c r="BS742" s="4"/>
      <c r="BT742" s="4"/>
      <c r="BU742" s="4"/>
      <c r="BV742" s="4"/>
      <c r="BW742" s="4"/>
      <c r="BX742" s="4"/>
      <c r="BY742" s="4"/>
      <c r="BZ742" s="4"/>
      <c r="CA742" s="4"/>
      <c r="CB742" s="4"/>
      <c r="CC742" s="4"/>
      <c r="CD742" s="4"/>
      <c r="CE742" s="4"/>
      <c r="CF742" s="4"/>
      <c r="CG742" s="4"/>
      <c r="CH742" s="4"/>
      <c r="CI742" s="4"/>
      <c r="CJ742" s="4"/>
      <c r="CK742" s="4"/>
      <c r="CL742" s="4"/>
      <c r="CM742" s="4"/>
      <c r="CN742" s="4"/>
      <c r="CO742" s="4"/>
      <c r="CP742" s="4"/>
      <c r="CQ742" s="4"/>
      <c r="CR742" s="4"/>
      <c r="CS742" s="4"/>
      <c r="CT742" s="4"/>
      <c r="CU742" s="4"/>
      <c r="CV742" s="4"/>
      <c r="CW742" s="4"/>
      <c r="CX742" s="4"/>
      <c r="CY742" s="4"/>
      <c r="CZ742" s="4"/>
      <c r="DA742" s="4"/>
      <c r="DB742" s="4"/>
      <c r="DC742" s="4"/>
      <c r="DD742" s="4"/>
      <c r="DE742" s="4"/>
      <c r="DF742" s="4"/>
      <c r="DG742" s="4"/>
      <c r="DH742" s="4"/>
      <c r="DI742" s="4"/>
      <c r="DJ742" s="4"/>
      <c r="DK742" s="4"/>
      <c r="DL742" s="4"/>
      <c r="DM742" s="4"/>
      <c r="DN742" s="4"/>
      <c r="DO742" s="4"/>
      <c r="DP742" s="4"/>
      <c r="DQ742" s="4"/>
      <c r="DR742" s="4"/>
      <c r="DS742" s="4"/>
      <c r="DT742" s="4"/>
      <c r="DU742" s="4"/>
      <c r="DV742" s="4"/>
      <c r="DW742" s="4"/>
      <c r="DX742" s="4"/>
      <c r="DY742" s="4"/>
      <c r="DZ742" s="4"/>
      <c r="EA742" s="4"/>
      <c r="EB742" s="4"/>
      <c r="EC742" s="4"/>
      <c r="ED742" s="4"/>
      <c r="EE742" s="4"/>
      <c r="EF742" s="4"/>
      <c r="EG742" s="4"/>
      <c r="EH742" s="4"/>
      <c r="EI742" s="4"/>
      <c r="EJ742" s="4"/>
      <c r="EK742" s="4"/>
      <c r="EL742" s="4"/>
      <c r="EM742" s="4"/>
      <c r="EN742" s="4"/>
      <c r="EO742" s="4"/>
      <c r="EP742" s="4"/>
      <c r="EQ742" s="4"/>
      <c r="ER742" s="4"/>
      <c r="ES742" s="4"/>
      <c r="ET742" s="4"/>
      <c r="EU742" s="4"/>
      <c r="EV742" s="4"/>
      <c r="EW742" s="4"/>
      <c r="EX742" s="4"/>
      <c r="EY742" s="3"/>
      <c r="EZ742" s="3"/>
      <c r="FA742" s="3"/>
      <c r="FB742" s="3"/>
      <c r="FC742" s="3"/>
      <c r="FD742" s="3"/>
      <c r="FE742" s="3"/>
      <c r="FF742" s="3"/>
      <c r="FG742" s="3"/>
      <c r="FH742" s="3"/>
      <c r="FI742" s="3"/>
      <c r="FJ742" s="3"/>
      <c r="FK742" s="3"/>
      <c r="FL742" s="3"/>
      <c r="FM742" s="3"/>
      <c r="FN742" s="3"/>
      <c r="FO742" s="3"/>
      <c r="FP742" s="3"/>
      <c r="FQ742" s="3"/>
      <c r="FR742" s="3"/>
      <c r="FS742" s="3"/>
      <c r="FT742" s="3"/>
      <c r="FU742" s="3"/>
      <c r="FV742" s="3"/>
      <c r="FW742" s="3"/>
      <c r="FX742" s="3"/>
      <c r="FY742" s="3"/>
      <c r="FZ742" s="3"/>
      <c r="GA742" s="3"/>
      <c r="GB742" s="3"/>
      <c r="GC742" s="3"/>
      <c r="GD742" s="3"/>
      <c r="GE742" s="3"/>
      <c r="GF742" s="3"/>
      <c r="GG742" s="3"/>
      <c r="GH742" s="3"/>
      <c r="GI742" s="3"/>
      <c r="GJ742" s="3"/>
      <c r="GK742" s="3"/>
      <c r="GL742" s="3"/>
      <c r="GM742" s="3"/>
      <c r="GN742" s="3"/>
      <c r="GO742" s="3"/>
      <c r="GP742" s="3"/>
      <c r="GQ742" s="3"/>
      <c r="GR742" s="3"/>
      <c r="GS742" s="3"/>
      <c r="GT742" s="3"/>
      <c r="GU742" s="3"/>
      <c r="GV742" s="3"/>
      <c r="GW742" s="3"/>
      <c r="GX742" s="3"/>
      <c r="GY742" s="3"/>
      <c r="GZ742" s="3"/>
      <c r="HA742" s="3"/>
      <c r="HB742" s="3"/>
      <c r="HC742" s="3"/>
      <c r="HD742" s="3"/>
      <c r="HE742" s="3"/>
      <c r="HF742" s="3"/>
      <c r="HG742" s="3"/>
      <c r="HH742" s="3"/>
      <c r="HI742" s="3"/>
      <c r="HJ742" s="3"/>
      <c r="HK742" s="3"/>
      <c r="HL742" s="3"/>
      <c r="HM742" s="3"/>
      <c r="HN742" s="3"/>
      <c r="HO742" s="3"/>
      <c r="HP742" s="3"/>
      <c r="HQ742" s="3"/>
      <c r="HR742" s="3"/>
      <c r="HS742" s="3"/>
      <c r="HT742" s="3"/>
      <c r="HU742" s="3"/>
      <c r="HV742" s="3"/>
      <c r="HW742" s="3"/>
      <c r="HX742" s="3"/>
      <c r="HY742" s="3"/>
      <c r="HZ742" s="3"/>
      <c r="IA742" s="3"/>
      <c r="IB742" s="3"/>
      <c r="IC742" s="3"/>
      <c r="ID742" s="3"/>
      <c r="IE742" s="3"/>
      <c r="IF742" s="3"/>
      <c r="IG742" s="3"/>
      <c r="IH742" s="3"/>
      <c r="II742" s="3"/>
      <c r="IJ742" s="3"/>
      <c r="IK742" s="3"/>
      <c r="IL742" s="3"/>
      <c r="IM742" s="3"/>
      <c r="IN742" s="3"/>
      <c r="IO742" s="3"/>
      <c r="IP742" s="3"/>
      <c r="IQ742" s="3"/>
      <c r="IR742" s="3"/>
      <c r="IS742" s="3"/>
      <c r="IT742" s="3"/>
      <c r="IU742" s="3"/>
      <c r="IV742" s="3"/>
      <c r="IW742" s="3"/>
      <c r="IX742" s="3"/>
      <c r="IY742" s="3"/>
      <c r="IZ742" s="3"/>
      <c r="JA742" s="3"/>
      <c r="JB742" s="3"/>
      <c r="JC742" s="3"/>
      <c r="JD742" s="3"/>
      <c r="JE742" s="3"/>
      <c r="JF742" s="3"/>
      <c r="JG742" s="3"/>
      <c r="JH742" s="3"/>
      <c r="JI742" s="3"/>
      <c r="JJ742" s="3"/>
      <c r="JK742" s="3"/>
      <c r="JL742" s="3"/>
      <c r="JM742" s="3"/>
      <c r="JN742" s="3"/>
      <c r="JO742" s="3"/>
      <c r="JP742" s="3"/>
      <c r="JQ742" s="3"/>
      <c r="JR742" s="3"/>
      <c r="JS742" s="3"/>
      <c r="JT742" s="3"/>
      <c r="JU742" s="3"/>
      <c r="JV742" s="3"/>
      <c r="JW742" s="3"/>
      <c r="JX742" s="3"/>
      <c r="JY742" s="3"/>
      <c r="JZ742" s="3"/>
      <c r="KA742" s="3"/>
      <c r="KB742" s="3"/>
      <c r="KC742" s="3"/>
      <c r="KD742" s="3"/>
      <c r="KE742" s="3"/>
      <c r="KF742" s="3"/>
      <c r="KG742" s="3"/>
      <c r="KH742" s="3"/>
      <c r="KI742" s="3"/>
      <c r="KJ742" s="3"/>
      <c r="KK742" s="3"/>
      <c r="KL742" s="3"/>
      <c r="KM742" s="3"/>
      <c r="KN742" s="3"/>
    </row>
    <row r="743" spans="1:300">
      <c r="A743" s="3">
        <v>0</v>
      </c>
      <c r="B74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743)))"),"")</f>
        <v/>
      </c>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c r="AK743" s="4"/>
      <c r="AL743" s="4"/>
      <c r="AM743" s="4"/>
      <c r="AN743" s="4"/>
      <c r="AO743" s="4"/>
      <c r="AP743" s="4"/>
      <c r="AQ743" s="4"/>
      <c r="AR743" s="4"/>
      <c r="AS743" s="4"/>
      <c r="AT743" s="4"/>
      <c r="AU743" s="4"/>
      <c r="AV743" s="4"/>
      <c r="AW743" s="4"/>
      <c r="AX743" s="4"/>
      <c r="AY743" s="4"/>
      <c r="AZ743" s="4"/>
      <c r="BA743" s="4"/>
      <c r="BB743" s="4"/>
      <c r="BC743" s="4"/>
      <c r="BD743" s="4"/>
      <c r="BE743" s="4"/>
      <c r="BF743" s="4"/>
      <c r="BG743" s="4"/>
      <c r="BH743" s="4"/>
      <c r="BI743" s="4"/>
      <c r="BJ743" s="4"/>
      <c r="BK743" s="4"/>
      <c r="BL743" s="4"/>
      <c r="BM743" s="4"/>
      <c r="BN743" s="4"/>
      <c r="BO743" s="4"/>
      <c r="BP743" s="4"/>
      <c r="BQ743" s="4"/>
      <c r="BR743" s="4"/>
      <c r="BS743" s="4"/>
      <c r="BT743" s="4"/>
      <c r="BU743" s="4"/>
      <c r="BV743" s="4"/>
      <c r="BW743" s="4"/>
      <c r="BX743" s="4"/>
      <c r="BY743" s="4"/>
      <c r="BZ743" s="4"/>
      <c r="CA743" s="4"/>
      <c r="CB743" s="4"/>
      <c r="CC743" s="4"/>
      <c r="CD743" s="4"/>
      <c r="CE743" s="4"/>
      <c r="CF743" s="4"/>
      <c r="CG743" s="4"/>
      <c r="CH743" s="4"/>
      <c r="CI743" s="4"/>
      <c r="CJ743" s="4"/>
      <c r="CK743" s="4"/>
      <c r="CL743" s="4"/>
      <c r="CM743" s="4"/>
      <c r="CN743" s="4"/>
      <c r="CO743" s="4"/>
      <c r="CP743" s="4"/>
      <c r="CQ743" s="4"/>
      <c r="CR743" s="4"/>
      <c r="CS743" s="4"/>
      <c r="CT743" s="4"/>
      <c r="CU743" s="4"/>
      <c r="CV743" s="4"/>
      <c r="CW743" s="4"/>
      <c r="CX743" s="4"/>
      <c r="CY743" s="4"/>
      <c r="CZ743" s="4"/>
      <c r="DA743" s="4"/>
      <c r="DB743" s="4"/>
      <c r="DC743" s="4"/>
      <c r="DD743" s="4"/>
      <c r="DE743" s="4"/>
      <c r="DF743" s="4"/>
      <c r="DG743" s="4"/>
      <c r="DH743" s="4"/>
      <c r="DI743" s="4"/>
      <c r="DJ743" s="4"/>
      <c r="DK743" s="4"/>
      <c r="DL743" s="4"/>
      <c r="DM743" s="4"/>
      <c r="DN743" s="4"/>
      <c r="DO743" s="4"/>
      <c r="DP743" s="4"/>
      <c r="DQ743" s="4"/>
      <c r="DR743" s="4"/>
      <c r="DS743" s="4"/>
      <c r="DT743" s="4"/>
      <c r="DU743" s="4"/>
      <c r="DV743" s="4"/>
      <c r="DW743" s="4"/>
      <c r="DX743" s="4"/>
      <c r="DY743" s="4"/>
      <c r="DZ743" s="4"/>
      <c r="EA743" s="4"/>
      <c r="EB743" s="4"/>
      <c r="EC743" s="4"/>
      <c r="ED743" s="4"/>
      <c r="EE743" s="4"/>
      <c r="EF743" s="4"/>
      <c r="EG743" s="4"/>
      <c r="EH743" s="4"/>
      <c r="EI743" s="4"/>
      <c r="EJ743" s="4"/>
      <c r="EK743" s="4"/>
      <c r="EL743" s="4"/>
      <c r="EM743" s="4"/>
      <c r="EN743" s="4"/>
      <c r="EO743" s="4"/>
      <c r="EP743" s="4"/>
      <c r="EQ743" s="4"/>
      <c r="ER743" s="4"/>
      <c r="ES743" s="4"/>
      <c r="ET743" s="4"/>
      <c r="EU743" s="4"/>
      <c r="EV743" s="4"/>
      <c r="EW743" s="4"/>
      <c r="EX743" s="4"/>
      <c r="EY743" s="3"/>
      <c r="EZ743" s="3"/>
      <c r="FA743" s="3"/>
      <c r="FB743" s="3"/>
      <c r="FC743" s="3"/>
      <c r="FD743" s="3"/>
      <c r="FE743" s="3"/>
      <c r="FF743" s="3"/>
      <c r="FG743" s="3"/>
      <c r="FH743" s="3"/>
      <c r="FI743" s="3"/>
      <c r="FJ743" s="3"/>
      <c r="FK743" s="3"/>
      <c r="FL743" s="3"/>
      <c r="FM743" s="3"/>
      <c r="FN743" s="3"/>
      <c r="FO743" s="3"/>
      <c r="FP743" s="3"/>
      <c r="FQ743" s="3"/>
      <c r="FR743" s="3"/>
      <c r="FS743" s="3"/>
      <c r="FT743" s="3"/>
      <c r="FU743" s="3"/>
      <c r="FV743" s="3"/>
      <c r="FW743" s="3"/>
      <c r="FX743" s="3"/>
      <c r="FY743" s="3"/>
      <c r="FZ743" s="3"/>
      <c r="GA743" s="3"/>
      <c r="GB743" s="3"/>
      <c r="GC743" s="3"/>
      <c r="GD743" s="3"/>
      <c r="GE743" s="3"/>
      <c r="GF743" s="3"/>
      <c r="GG743" s="3"/>
      <c r="GH743" s="3"/>
      <c r="GI743" s="3"/>
      <c r="GJ743" s="3"/>
      <c r="GK743" s="3"/>
      <c r="GL743" s="3"/>
      <c r="GM743" s="3"/>
      <c r="GN743" s="3"/>
      <c r="GO743" s="3"/>
      <c r="GP743" s="3"/>
      <c r="GQ743" s="3"/>
      <c r="GR743" s="3"/>
      <c r="GS743" s="3"/>
      <c r="GT743" s="3"/>
      <c r="GU743" s="3"/>
      <c r="GV743" s="3"/>
      <c r="GW743" s="3"/>
      <c r="GX743" s="3"/>
      <c r="GY743" s="3"/>
      <c r="GZ743" s="3"/>
      <c r="HA743" s="3"/>
      <c r="HB743" s="3"/>
      <c r="HC743" s="3"/>
      <c r="HD743" s="3"/>
      <c r="HE743" s="3"/>
      <c r="HF743" s="3"/>
      <c r="HG743" s="3"/>
      <c r="HH743" s="3"/>
      <c r="HI743" s="3"/>
      <c r="HJ743" s="3"/>
      <c r="HK743" s="3"/>
      <c r="HL743" s="3"/>
      <c r="HM743" s="3"/>
      <c r="HN743" s="3"/>
      <c r="HO743" s="3"/>
      <c r="HP743" s="3"/>
      <c r="HQ743" s="3"/>
      <c r="HR743" s="3"/>
      <c r="HS743" s="3"/>
      <c r="HT743" s="3"/>
      <c r="HU743" s="3"/>
      <c r="HV743" s="3"/>
      <c r="HW743" s="3"/>
      <c r="HX743" s="3"/>
      <c r="HY743" s="3"/>
      <c r="HZ743" s="3"/>
      <c r="IA743" s="3"/>
      <c r="IB743" s="3"/>
      <c r="IC743" s="3"/>
      <c r="ID743" s="3"/>
      <c r="IE743" s="3"/>
      <c r="IF743" s="3"/>
      <c r="IG743" s="3"/>
      <c r="IH743" s="3"/>
      <c r="II743" s="3"/>
      <c r="IJ743" s="3"/>
      <c r="IK743" s="3"/>
      <c r="IL743" s="3"/>
      <c r="IM743" s="3"/>
      <c r="IN743" s="3"/>
      <c r="IO743" s="3"/>
      <c r="IP743" s="3"/>
      <c r="IQ743" s="3"/>
      <c r="IR743" s="3"/>
      <c r="IS743" s="3"/>
      <c r="IT743" s="3"/>
      <c r="IU743" s="3"/>
      <c r="IV743" s="3"/>
      <c r="IW743" s="3"/>
      <c r="IX743" s="3"/>
      <c r="IY743" s="3"/>
      <c r="IZ743" s="3"/>
      <c r="JA743" s="3"/>
      <c r="JB743" s="3"/>
      <c r="JC743" s="3"/>
      <c r="JD743" s="3"/>
      <c r="JE743" s="3"/>
      <c r="JF743" s="3"/>
      <c r="JG743" s="3"/>
      <c r="JH743" s="3"/>
      <c r="JI743" s="3"/>
      <c r="JJ743" s="3"/>
      <c r="JK743" s="3"/>
      <c r="JL743" s="3"/>
      <c r="JM743" s="3"/>
      <c r="JN743" s="3"/>
      <c r="JO743" s="3"/>
      <c r="JP743" s="3"/>
      <c r="JQ743" s="3"/>
      <c r="JR743" s="3"/>
      <c r="JS743" s="3"/>
      <c r="JT743" s="3"/>
      <c r="JU743" s="3"/>
      <c r="JV743" s="3"/>
      <c r="JW743" s="3"/>
      <c r="JX743" s="3"/>
      <c r="JY743" s="3"/>
      <c r="JZ743" s="3"/>
      <c r="KA743" s="3"/>
      <c r="KB743" s="3"/>
      <c r="KC743" s="3"/>
      <c r="KD743" s="3"/>
      <c r="KE743" s="3"/>
      <c r="KF743" s="3"/>
      <c r="KG743" s="3"/>
      <c r="KH743" s="3"/>
      <c r="KI743" s="3"/>
      <c r="KJ743" s="3"/>
      <c r="KK743" s="3"/>
      <c r="KL743" s="3"/>
      <c r="KM743" s="3"/>
      <c r="KN743" s="3"/>
    </row>
    <row r="744" spans="1:300">
      <c r="A744" s="3">
        <v>0</v>
      </c>
      <c r="B74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744)))"),"")</f>
        <v/>
      </c>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c r="AK744" s="4"/>
      <c r="AL744" s="4"/>
      <c r="AM744" s="4"/>
      <c r="AN744" s="4"/>
      <c r="AO744" s="4"/>
      <c r="AP744" s="4"/>
      <c r="AQ744" s="4"/>
      <c r="AR744" s="4"/>
      <c r="AS744" s="4"/>
      <c r="AT744" s="4"/>
      <c r="AU744" s="4"/>
      <c r="AV744" s="4"/>
      <c r="AW744" s="4"/>
      <c r="AX744" s="4"/>
      <c r="AY744" s="4"/>
      <c r="AZ744" s="4"/>
      <c r="BA744" s="4"/>
      <c r="BB744" s="4"/>
      <c r="BC744" s="4"/>
      <c r="BD744" s="4"/>
      <c r="BE744" s="4"/>
      <c r="BF744" s="4"/>
      <c r="BG744" s="4"/>
      <c r="BH744" s="4"/>
      <c r="BI744" s="4"/>
      <c r="BJ744" s="4"/>
      <c r="BK744" s="4"/>
      <c r="BL744" s="4"/>
      <c r="BM744" s="4"/>
      <c r="BN744" s="4"/>
      <c r="BO744" s="4"/>
      <c r="BP744" s="4"/>
      <c r="BQ744" s="4"/>
      <c r="BR744" s="4"/>
      <c r="BS744" s="4"/>
      <c r="BT744" s="4"/>
      <c r="BU744" s="4"/>
      <c r="BV744" s="4"/>
      <c r="BW744" s="4"/>
      <c r="BX744" s="4"/>
      <c r="BY744" s="4"/>
      <c r="BZ744" s="4"/>
      <c r="CA744" s="4"/>
      <c r="CB744" s="4"/>
      <c r="CC744" s="4"/>
      <c r="CD744" s="4"/>
      <c r="CE744" s="4"/>
      <c r="CF744" s="4"/>
      <c r="CG744" s="4"/>
      <c r="CH744" s="4"/>
      <c r="CI744" s="4"/>
      <c r="CJ744" s="4"/>
      <c r="CK744" s="4"/>
      <c r="CL744" s="4"/>
      <c r="CM744" s="4"/>
      <c r="CN744" s="4"/>
      <c r="CO744" s="4"/>
      <c r="CP744" s="4"/>
      <c r="CQ744" s="4"/>
      <c r="CR744" s="4"/>
      <c r="CS744" s="4"/>
      <c r="CT744" s="4"/>
      <c r="CU744" s="4"/>
      <c r="CV744" s="4"/>
      <c r="CW744" s="4"/>
      <c r="CX744" s="4"/>
      <c r="CY744" s="4"/>
      <c r="CZ744" s="4"/>
      <c r="DA744" s="4"/>
      <c r="DB744" s="4"/>
      <c r="DC744" s="4"/>
      <c r="DD744" s="4"/>
      <c r="DE744" s="4"/>
      <c r="DF744" s="4"/>
      <c r="DG744" s="4"/>
      <c r="DH744" s="4"/>
      <c r="DI744" s="4"/>
      <c r="DJ744" s="4"/>
      <c r="DK744" s="4"/>
      <c r="DL744" s="4"/>
      <c r="DM744" s="4"/>
      <c r="DN744" s="4"/>
      <c r="DO744" s="4"/>
      <c r="DP744" s="4"/>
      <c r="DQ744" s="4"/>
      <c r="DR744" s="4"/>
      <c r="DS744" s="4"/>
      <c r="DT744" s="4"/>
      <c r="DU744" s="4"/>
      <c r="DV744" s="4"/>
      <c r="DW744" s="4"/>
      <c r="DX744" s="4"/>
      <c r="DY744" s="4"/>
      <c r="DZ744" s="4"/>
      <c r="EA744" s="4"/>
      <c r="EB744" s="4"/>
      <c r="EC744" s="4"/>
      <c r="ED744" s="4"/>
      <c r="EE744" s="4"/>
      <c r="EF744" s="4"/>
      <c r="EG744" s="4"/>
      <c r="EH744" s="4"/>
      <c r="EI744" s="4"/>
      <c r="EJ744" s="4"/>
      <c r="EK744" s="4"/>
      <c r="EL744" s="4"/>
      <c r="EM744" s="4"/>
      <c r="EN744" s="4"/>
      <c r="EO744" s="4"/>
      <c r="EP744" s="4"/>
      <c r="EQ744" s="4"/>
      <c r="ER744" s="4"/>
      <c r="ES744" s="4"/>
      <c r="ET744" s="4"/>
      <c r="EU744" s="4"/>
      <c r="EV744" s="4"/>
      <c r="EW744" s="4"/>
      <c r="EX744" s="4"/>
      <c r="EY744" s="3"/>
      <c r="EZ744" s="3"/>
      <c r="FA744" s="3"/>
      <c r="FB744" s="3"/>
      <c r="FC744" s="3"/>
      <c r="FD744" s="3"/>
      <c r="FE744" s="3"/>
      <c r="FF744" s="3"/>
      <c r="FG744" s="3"/>
      <c r="FH744" s="3"/>
      <c r="FI744" s="3"/>
      <c r="FJ744" s="3"/>
      <c r="FK744" s="3"/>
      <c r="FL744" s="3"/>
      <c r="FM744" s="3"/>
      <c r="FN744" s="3"/>
      <c r="FO744" s="3"/>
      <c r="FP744" s="3"/>
      <c r="FQ744" s="3"/>
      <c r="FR744" s="3"/>
      <c r="FS744" s="3"/>
      <c r="FT744" s="3"/>
      <c r="FU744" s="3"/>
      <c r="FV744" s="3"/>
      <c r="FW744" s="3"/>
      <c r="FX744" s="3"/>
      <c r="FY744" s="3"/>
      <c r="FZ744" s="3"/>
      <c r="GA744" s="3"/>
      <c r="GB744" s="3"/>
      <c r="GC744" s="3"/>
      <c r="GD744" s="3"/>
      <c r="GE744" s="3"/>
      <c r="GF744" s="3"/>
      <c r="GG744" s="3"/>
      <c r="GH744" s="3"/>
      <c r="GI744" s="3"/>
      <c r="GJ744" s="3"/>
      <c r="GK744" s="3"/>
      <c r="GL744" s="3"/>
      <c r="GM744" s="3"/>
      <c r="GN744" s="3"/>
      <c r="GO744" s="3"/>
      <c r="GP744" s="3"/>
      <c r="GQ744" s="3"/>
      <c r="GR744" s="3"/>
      <c r="GS744" s="3"/>
      <c r="GT744" s="3"/>
      <c r="GU744" s="3"/>
      <c r="GV744" s="3"/>
      <c r="GW744" s="3"/>
      <c r="GX744" s="3"/>
      <c r="GY744" s="3"/>
      <c r="GZ744" s="3"/>
      <c r="HA744" s="3"/>
      <c r="HB744" s="3"/>
      <c r="HC744" s="3"/>
      <c r="HD744" s="3"/>
      <c r="HE744" s="3"/>
      <c r="HF744" s="3"/>
      <c r="HG744" s="3"/>
      <c r="HH744" s="3"/>
      <c r="HI744" s="3"/>
      <c r="HJ744" s="3"/>
      <c r="HK744" s="3"/>
      <c r="HL744" s="3"/>
      <c r="HM744" s="3"/>
      <c r="HN744" s="3"/>
      <c r="HO744" s="3"/>
      <c r="HP744" s="3"/>
      <c r="HQ744" s="3"/>
      <c r="HR744" s="3"/>
      <c r="HS744" s="3"/>
      <c r="HT744" s="3"/>
      <c r="HU744" s="3"/>
      <c r="HV744" s="3"/>
      <c r="HW744" s="3"/>
      <c r="HX744" s="3"/>
      <c r="HY744" s="3"/>
      <c r="HZ744" s="3"/>
      <c r="IA744" s="3"/>
      <c r="IB744" s="3"/>
      <c r="IC744" s="3"/>
      <c r="ID744" s="3"/>
      <c r="IE744" s="3"/>
      <c r="IF744" s="3"/>
      <c r="IG744" s="3"/>
      <c r="IH744" s="3"/>
      <c r="II744" s="3"/>
      <c r="IJ744" s="3"/>
      <c r="IK744" s="3"/>
      <c r="IL744" s="3"/>
      <c r="IM744" s="3"/>
      <c r="IN744" s="3"/>
      <c r="IO744" s="3"/>
      <c r="IP744" s="3"/>
      <c r="IQ744" s="3"/>
      <c r="IR744" s="3"/>
      <c r="IS744" s="3"/>
      <c r="IT744" s="3"/>
      <c r="IU744" s="3"/>
      <c r="IV744" s="3"/>
      <c r="IW744" s="3"/>
      <c r="IX744" s="3"/>
      <c r="IY744" s="3"/>
      <c r="IZ744" s="3"/>
      <c r="JA744" s="3"/>
      <c r="JB744" s="3"/>
      <c r="JC744" s="3"/>
      <c r="JD744" s="3"/>
      <c r="JE744" s="3"/>
      <c r="JF744" s="3"/>
      <c r="JG744" s="3"/>
      <c r="JH744" s="3"/>
      <c r="JI744" s="3"/>
      <c r="JJ744" s="3"/>
      <c r="JK744" s="3"/>
      <c r="JL744" s="3"/>
      <c r="JM744" s="3"/>
      <c r="JN744" s="3"/>
      <c r="JO744" s="3"/>
      <c r="JP744" s="3"/>
      <c r="JQ744" s="3"/>
      <c r="JR744" s="3"/>
      <c r="JS744" s="3"/>
      <c r="JT744" s="3"/>
      <c r="JU744" s="3"/>
      <c r="JV744" s="3"/>
      <c r="JW744" s="3"/>
      <c r="JX744" s="3"/>
      <c r="JY744" s="3"/>
      <c r="JZ744" s="3"/>
      <c r="KA744" s="3"/>
      <c r="KB744" s="3"/>
      <c r="KC744" s="3"/>
      <c r="KD744" s="3"/>
      <c r="KE744" s="3"/>
      <c r="KF744" s="3"/>
      <c r="KG744" s="3"/>
      <c r="KH744" s="3"/>
      <c r="KI744" s="3"/>
      <c r="KJ744" s="3"/>
      <c r="KK744" s="3"/>
      <c r="KL744" s="3"/>
      <c r="KM744" s="3"/>
      <c r="KN744" s="3"/>
    </row>
    <row r="745" spans="1:300">
      <c r="A745" s="3">
        <v>0</v>
      </c>
      <c r="B74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745)))"),"")</f>
        <v/>
      </c>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c r="AK745" s="4"/>
      <c r="AL745" s="4"/>
      <c r="AM745" s="4"/>
      <c r="AN745" s="4"/>
      <c r="AO745" s="4"/>
      <c r="AP745" s="4"/>
      <c r="AQ745" s="4"/>
      <c r="AR745" s="4"/>
      <c r="AS745" s="4"/>
      <c r="AT745" s="4"/>
      <c r="AU745" s="4"/>
      <c r="AV745" s="4"/>
      <c r="AW745" s="4"/>
      <c r="AX745" s="4"/>
      <c r="AY745" s="4"/>
      <c r="AZ745" s="4"/>
      <c r="BA745" s="4"/>
      <c r="BB745" s="4"/>
      <c r="BC745" s="4"/>
      <c r="BD745" s="4"/>
      <c r="BE745" s="4"/>
      <c r="BF745" s="4"/>
      <c r="BG745" s="4"/>
      <c r="BH745" s="4"/>
      <c r="BI745" s="4"/>
      <c r="BJ745" s="4"/>
      <c r="BK745" s="4"/>
      <c r="BL745" s="4"/>
      <c r="BM745" s="4"/>
      <c r="BN745" s="4"/>
      <c r="BO745" s="4"/>
      <c r="BP745" s="4"/>
      <c r="BQ745" s="4"/>
      <c r="BR745" s="4"/>
      <c r="BS745" s="4"/>
      <c r="BT745" s="4"/>
      <c r="BU745" s="4"/>
      <c r="BV745" s="4"/>
      <c r="BW745" s="4"/>
      <c r="BX745" s="4"/>
      <c r="BY745" s="4"/>
      <c r="BZ745" s="4"/>
      <c r="CA745" s="4"/>
      <c r="CB745" s="4"/>
      <c r="CC745" s="4"/>
      <c r="CD745" s="4"/>
      <c r="CE745" s="4"/>
      <c r="CF745" s="4"/>
      <c r="CG745" s="4"/>
      <c r="CH745" s="4"/>
      <c r="CI745" s="4"/>
      <c r="CJ745" s="4"/>
      <c r="CK745" s="4"/>
      <c r="CL745" s="4"/>
      <c r="CM745" s="4"/>
      <c r="CN745" s="4"/>
      <c r="CO745" s="4"/>
      <c r="CP745" s="4"/>
      <c r="CQ745" s="4"/>
      <c r="CR745" s="4"/>
      <c r="CS745" s="4"/>
      <c r="CT745" s="4"/>
      <c r="CU745" s="4"/>
      <c r="CV745" s="4"/>
      <c r="CW745" s="4"/>
      <c r="CX745" s="4"/>
      <c r="CY745" s="4"/>
      <c r="CZ745" s="4"/>
      <c r="DA745" s="4"/>
      <c r="DB745" s="4"/>
      <c r="DC745" s="4"/>
      <c r="DD745" s="4"/>
      <c r="DE745" s="4"/>
      <c r="DF745" s="4"/>
      <c r="DG745" s="4"/>
      <c r="DH745" s="4"/>
      <c r="DI745" s="4"/>
      <c r="DJ745" s="4"/>
      <c r="DK745" s="4"/>
      <c r="DL745" s="4"/>
      <c r="DM745" s="4"/>
      <c r="DN745" s="4"/>
      <c r="DO745" s="4"/>
      <c r="DP745" s="4"/>
      <c r="DQ745" s="4"/>
      <c r="DR745" s="4"/>
      <c r="DS745" s="4"/>
      <c r="DT745" s="4"/>
      <c r="DU745" s="4"/>
      <c r="DV745" s="4"/>
      <c r="DW745" s="4"/>
      <c r="DX745" s="4"/>
      <c r="DY745" s="4"/>
      <c r="DZ745" s="4"/>
      <c r="EA745" s="4"/>
      <c r="EB745" s="4"/>
      <c r="EC745" s="4"/>
      <c r="ED745" s="4"/>
      <c r="EE745" s="4"/>
      <c r="EF745" s="4"/>
      <c r="EG745" s="4"/>
      <c r="EH745" s="4"/>
      <c r="EI745" s="4"/>
      <c r="EJ745" s="4"/>
      <c r="EK745" s="4"/>
      <c r="EL745" s="4"/>
      <c r="EM745" s="4"/>
      <c r="EN745" s="4"/>
      <c r="EO745" s="4"/>
      <c r="EP745" s="4"/>
      <c r="EQ745" s="4"/>
      <c r="ER745" s="4"/>
      <c r="ES745" s="4"/>
      <c r="ET745" s="4"/>
      <c r="EU745" s="4"/>
      <c r="EV745" s="4"/>
      <c r="EW745" s="4"/>
      <c r="EX745" s="4"/>
      <c r="EY745" s="3"/>
      <c r="EZ745" s="3"/>
      <c r="FA745" s="3"/>
      <c r="FB745" s="3"/>
      <c r="FC745" s="3"/>
      <c r="FD745" s="3"/>
      <c r="FE745" s="3"/>
      <c r="FF745" s="3"/>
      <c r="FG745" s="3"/>
      <c r="FH745" s="3"/>
      <c r="FI745" s="3"/>
      <c r="FJ745" s="3"/>
      <c r="FK745" s="3"/>
      <c r="FL745" s="3"/>
      <c r="FM745" s="3"/>
      <c r="FN745" s="3"/>
      <c r="FO745" s="3"/>
      <c r="FP745" s="3"/>
      <c r="FQ745" s="3"/>
      <c r="FR745" s="3"/>
      <c r="FS745" s="3"/>
      <c r="FT745" s="3"/>
      <c r="FU745" s="3"/>
      <c r="FV745" s="3"/>
      <c r="FW745" s="3"/>
      <c r="FX745" s="3"/>
      <c r="FY745" s="3"/>
      <c r="FZ745" s="3"/>
      <c r="GA745" s="3"/>
      <c r="GB745" s="3"/>
      <c r="GC745" s="3"/>
      <c r="GD745" s="3"/>
      <c r="GE745" s="3"/>
      <c r="GF745" s="3"/>
      <c r="GG745" s="3"/>
      <c r="GH745" s="3"/>
      <c r="GI745" s="3"/>
      <c r="GJ745" s="3"/>
      <c r="GK745" s="3"/>
      <c r="GL745" s="3"/>
      <c r="GM745" s="3"/>
      <c r="GN745" s="3"/>
      <c r="GO745" s="3"/>
      <c r="GP745" s="3"/>
      <c r="GQ745" s="3"/>
      <c r="GR745" s="3"/>
      <c r="GS745" s="3"/>
      <c r="GT745" s="3"/>
      <c r="GU745" s="3"/>
      <c r="GV745" s="3"/>
      <c r="GW745" s="3"/>
      <c r="GX745" s="3"/>
      <c r="GY745" s="3"/>
      <c r="GZ745" s="3"/>
      <c r="HA745" s="3"/>
      <c r="HB745" s="3"/>
      <c r="HC745" s="3"/>
      <c r="HD745" s="3"/>
      <c r="HE745" s="3"/>
      <c r="HF745" s="3"/>
      <c r="HG745" s="3"/>
      <c r="HH745" s="3"/>
      <c r="HI745" s="3"/>
      <c r="HJ745" s="3"/>
      <c r="HK745" s="3"/>
      <c r="HL745" s="3"/>
      <c r="HM745" s="3"/>
      <c r="HN745" s="3"/>
      <c r="HO745" s="3"/>
      <c r="HP745" s="3"/>
      <c r="HQ745" s="3"/>
      <c r="HR745" s="3"/>
      <c r="HS745" s="3"/>
      <c r="HT745" s="3"/>
      <c r="HU745" s="3"/>
      <c r="HV745" s="3"/>
      <c r="HW745" s="3"/>
      <c r="HX745" s="3"/>
      <c r="HY745" s="3"/>
      <c r="HZ745" s="3"/>
      <c r="IA745" s="3"/>
      <c r="IB745" s="3"/>
      <c r="IC745" s="3"/>
      <c r="ID745" s="3"/>
      <c r="IE745" s="3"/>
      <c r="IF745" s="3"/>
      <c r="IG745" s="3"/>
      <c r="IH745" s="3"/>
      <c r="II745" s="3"/>
      <c r="IJ745" s="3"/>
      <c r="IK745" s="3"/>
      <c r="IL745" s="3"/>
      <c r="IM745" s="3"/>
      <c r="IN745" s="3"/>
      <c r="IO745" s="3"/>
      <c r="IP745" s="3"/>
      <c r="IQ745" s="3"/>
      <c r="IR745" s="3"/>
      <c r="IS745" s="3"/>
      <c r="IT745" s="3"/>
      <c r="IU745" s="3"/>
      <c r="IV745" s="3"/>
      <c r="IW745" s="3"/>
      <c r="IX745" s="3"/>
      <c r="IY745" s="3"/>
      <c r="IZ745" s="3"/>
      <c r="JA745" s="3"/>
      <c r="JB745" s="3"/>
      <c r="JC745" s="3"/>
      <c r="JD745" s="3"/>
      <c r="JE745" s="3"/>
      <c r="JF745" s="3"/>
      <c r="JG745" s="3"/>
      <c r="JH745" s="3"/>
      <c r="JI745" s="3"/>
      <c r="JJ745" s="3"/>
      <c r="JK745" s="3"/>
      <c r="JL745" s="3"/>
      <c r="JM745" s="3"/>
      <c r="JN745" s="3"/>
      <c r="JO745" s="3"/>
      <c r="JP745" s="3"/>
      <c r="JQ745" s="3"/>
      <c r="JR745" s="3"/>
      <c r="JS745" s="3"/>
      <c r="JT745" s="3"/>
      <c r="JU745" s="3"/>
      <c r="JV745" s="3"/>
      <c r="JW745" s="3"/>
      <c r="JX745" s="3"/>
      <c r="JY745" s="3"/>
      <c r="JZ745" s="3"/>
      <c r="KA745" s="3"/>
      <c r="KB745" s="3"/>
      <c r="KC745" s="3"/>
      <c r="KD745" s="3"/>
      <c r="KE745" s="3"/>
      <c r="KF745" s="3"/>
      <c r="KG745" s="3"/>
      <c r="KH745" s="3"/>
      <c r="KI745" s="3"/>
      <c r="KJ745" s="3"/>
      <c r="KK745" s="3"/>
      <c r="KL745" s="3"/>
      <c r="KM745" s="3"/>
      <c r="KN745" s="3"/>
    </row>
    <row r="746" spans="1:300">
      <c r="A746" s="3">
        <v>0</v>
      </c>
      <c r="B74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746)))"),"")</f>
        <v/>
      </c>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c r="AK746" s="4"/>
      <c r="AL746" s="4"/>
      <c r="AM746" s="4"/>
      <c r="AN746" s="4"/>
      <c r="AO746" s="4"/>
      <c r="AP746" s="4"/>
      <c r="AQ746" s="4"/>
      <c r="AR746" s="4"/>
      <c r="AS746" s="4"/>
      <c r="AT746" s="4"/>
      <c r="AU746" s="4"/>
      <c r="AV746" s="4"/>
      <c r="AW746" s="4"/>
      <c r="AX746" s="4"/>
      <c r="AY746" s="4"/>
      <c r="AZ746" s="4"/>
      <c r="BA746" s="4"/>
      <c r="BB746" s="4"/>
      <c r="BC746" s="4"/>
      <c r="BD746" s="4"/>
      <c r="BE746" s="4"/>
      <c r="BF746" s="4"/>
      <c r="BG746" s="4"/>
      <c r="BH746" s="4"/>
      <c r="BI746" s="4"/>
      <c r="BJ746" s="4"/>
      <c r="BK746" s="4"/>
      <c r="BL746" s="4"/>
      <c r="BM746" s="4"/>
      <c r="BN746" s="4"/>
      <c r="BO746" s="4"/>
      <c r="BP746" s="4"/>
      <c r="BQ746" s="4"/>
      <c r="BR746" s="4"/>
      <c r="BS746" s="4"/>
      <c r="BT746" s="4"/>
      <c r="BU746" s="4"/>
      <c r="BV746" s="4"/>
      <c r="BW746" s="4"/>
      <c r="BX746" s="4"/>
      <c r="BY746" s="4"/>
      <c r="BZ746" s="4"/>
      <c r="CA746" s="4"/>
      <c r="CB746" s="4"/>
      <c r="CC746" s="4"/>
      <c r="CD746" s="4"/>
      <c r="CE746" s="4"/>
      <c r="CF746" s="4"/>
      <c r="CG746" s="4"/>
      <c r="CH746" s="4"/>
      <c r="CI746" s="4"/>
      <c r="CJ746" s="4"/>
      <c r="CK746" s="4"/>
      <c r="CL746" s="4"/>
      <c r="CM746" s="4"/>
      <c r="CN746" s="4"/>
      <c r="CO746" s="4"/>
      <c r="CP746" s="4"/>
      <c r="CQ746" s="4"/>
      <c r="CR746" s="4"/>
      <c r="CS746" s="4"/>
      <c r="CT746" s="4"/>
      <c r="CU746" s="4"/>
      <c r="CV746" s="4"/>
      <c r="CW746" s="4"/>
      <c r="CX746" s="4"/>
      <c r="CY746" s="4"/>
      <c r="CZ746" s="4"/>
      <c r="DA746" s="4"/>
      <c r="DB746" s="4"/>
      <c r="DC746" s="4"/>
      <c r="DD746" s="4"/>
      <c r="DE746" s="4"/>
      <c r="DF746" s="4"/>
      <c r="DG746" s="4"/>
      <c r="DH746" s="4"/>
      <c r="DI746" s="4"/>
      <c r="DJ746" s="4"/>
      <c r="DK746" s="4"/>
      <c r="DL746" s="4"/>
      <c r="DM746" s="4"/>
      <c r="DN746" s="4"/>
      <c r="DO746" s="4"/>
      <c r="DP746" s="4"/>
      <c r="DQ746" s="4"/>
      <c r="DR746" s="4"/>
      <c r="DS746" s="4"/>
      <c r="DT746" s="4"/>
      <c r="DU746" s="4"/>
      <c r="DV746" s="4"/>
      <c r="DW746" s="4"/>
      <c r="DX746" s="4"/>
      <c r="DY746" s="4"/>
      <c r="DZ746" s="4"/>
      <c r="EA746" s="4"/>
      <c r="EB746" s="4"/>
      <c r="EC746" s="4"/>
      <c r="ED746" s="4"/>
      <c r="EE746" s="4"/>
      <c r="EF746" s="4"/>
      <c r="EG746" s="4"/>
      <c r="EH746" s="4"/>
      <c r="EI746" s="4"/>
      <c r="EJ746" s="4"/>
      <c r="EK746" s="4"/>
      <c r="EL746" s="4"/>
      <c r="EM746" s="4"/>
      <c r="EN746" s="4"/>
      <c r="EO746" s="4"/>
      <c r="EP746" s="4"/>
      <c r="EQ746" s="4"/>
      <c r="ER746" s="4"/>
      <c r="ES746" s="4"/>
      <c r="ET746" s="4"/>
      <c r="EU746" s="4"/>
      <c r="EV746" s="4"/>
      <c r="EW746" s="4"/>
      <c r="EX746" s="4"/>
      <c r="EY746" s="3"/>
      <c r="EZ746" s="3"/>
      <c r="FA746" s="3"/>
      <c r="FB746" s="3"/>
      <c r="FC746" s="3"/>
      <c r="FD746" s="3"/>
      <c r="FE746" s="3"/>
      <c r="FF746" s="3"/>
      <c r="FG746" s="3"/>
      <c r="FH746" s="3"/>
      <c r="FI746" s="3"/>
      <c r="FJ746" s="3"/>
      <c r="FK746" s="3"/>
      <c r="FL746" s="3"/>
      <c r="FM746" s="3"/>
      <c r="FN746" s="3"/>
      <c r="FO746" s="3"/>
      <c r="FP746" s="3"/>
      <c r="FQ746" s="3"/>
      <c r="FR746" s="3"/>
      <c r="FS746" s="3"/>
      <c r="FT746" s="3"/>
      <c r="FU746" s="3"/>
      <c r="FV746" s="3"/>
      <c r="FW746" s="3"/>
      <c r="FX746" s="3"/>
      <c r="FY746" s="3"/>
      <c r="FZ746" s="3"/>
      <c r="GA746" s="3"/>
      <c r="GB746" s="3"/>
      <c r="GC746" s="3"/>
      <c r="GD746" s="3"/>
      <c r="GE746" s="3"/>
      <c r="GF746" s="3"/>
      <c r="GG746" s="3"/>
      <c r="GH746" s="3"/>
      <c r="GI746" s="3"/>
      <c r="GJ746" s="3"/>
      <c r="GK746" s="3"/>
      <c r="GL746" s="3"/>
      <c r="GM746" s="3"/>
      <c r="GN746" s="3"/>
      <c r="GO746" s="3"/>
      <c r="GP746" s="3"/>
      <c r="GQ746" s="3"/>
      <c r="GR746" s="3"/>
      <c r="GS746" s="3"/>
      <c r="GT746" s="3"/>
      <c r="GU746" s="3"/>
      <c r="GV746" s="3"/>
      <c r="GW746" s="3"/>
      <c r="GX746" s="3"/>
      <c r="GY746" s="3"/>
      <c r="GZ746" s="3"/>
      <c r="HA746" s="3"/>
      <c r="HB746" s="3"/>
      <c r="HC746" s="3"/>
      <c r="HD746" s="3"/>
      <c r="HE746" s="3"/>
      <c r="HF746" s="3"/>
      <c r="HG746" s="3"/>
      <c r="HH746" s="3"/>
      <c r="HI746" s="3"/>
      <c r="HJ746" s="3"/>
      <c r="HK746" s="3"/>
      <c r="HL746" s="3"/>
      <c r="HM746" s="3"/>
      <c r="HN746" s="3"/>
      <c r="HO746" s="3"/>
      <c r="HP746" s="3"/>
      <c r="HQ746" s="3"/>
      <c r="HR746" s="3"/>
      <c r="HS746" s="3"/>
      <c r="HT746" s="3"/>
      <c r="HU746" s="3"/>
      <c r="HV746" s="3"/>
      <c r="HW746" s="3"/>
      <c r="HX746" s="3"/>
      <c r="HY746" s="3"/>
      <c r="HZ746" s="3"/>
      <c r="IA746" s="3"/>
      <c r="IB746" s="3"/>
      <c r="IC746" s="3"/>
      <c r="ID746" s="3"/>
      <c r="IE746" s="3"/>
      <c r="IF746" s="3"/>
      <c r="IG746" s="3"/>
      <c r="IH746" s="3"/>
      <c r="II746" s="3"/>
      <c r="IJ746" s="3"/>
      <c r="IK746" s="3"/>
      <c r="IL746" s="3"/>
      <c r="IM746" s="3"/>
      <c r="IN746" s="3"/>
      <c r="IO746" s="3"/>
      <c r="IP746" s="3"/>
      <c r="IQ746" s="3"/>
      <c r="IR746" s="3"/>
      <c r="IS746" s="3"/>
      <c r="IT746" s="3"/>
      <c r="IU746" s="3"/>
      <c r="IV746" s="3"/>
      <c r="IW746" s="3"/>
      <c r="IX746" s="3"/>
      <c r="IY746" s="3"/>
      <c r="IZ746" s="3"/>
      <c r="JA746" s="3"/>
      <c r="JB746" s="3"/>
      <c r="JC746" s="3"/>
      <c r="JD746" s="3"/>
      <c r="JE746" s="3"/>
      <c r="JF746" s="3"/>
      <c r="JG746" s="3"/>
      <c r="JH746" s="3"/>
      <c r="JI746" s="3"/>
      <c r="JJ746" s="3"/>
      <c r="JK746" s="3"/>
      <c r="JL746" s="3"/>
      <c r="JM746" s="3"/>
      <c r="JN746" s="3"/>
      <c r="JO746" s="3"/>
      <c r="JP746" s="3"/>
      <c r="JQ746" s="3"/>
      <c r="JR746" s="3"/>
      <c r="JS746" s="3"/>
      <c r="JT746" s="3"/>
      <c r="JU746" s="3"/>
      <c r="JV746" s="3"/>
      <c r="JW746" s="3"/>
      <c r="JX746" s="3"/>
      <c r="JY746" s="3"/>
      <c r="JZ746" s="3"/>
      <c r="KA746" s="3"/>
      <c r="KB746" s="3"/>
      <c r="KC746" s="3"/>
      <c r="KD746" s="3"/>
      <c r="KE746" s="3"/>
      <c r="KF746" s="3"/>
      <c r="KG746" s="3"/>
      <c r="KH746" s="3"/>
      <c r="KI746" s="3"/>
      <c r="KJ746" s="3"/>
      <c r="KK746" s="3"/>
      <c r="KL746" s="3"/>
      <c r="KM746" s="3"/>
      <c r="KN746" s="3"/>
    </row>
    <row r="747" spans="1:300">
      <c r="A747" s="3">
        <v>0</v>
      </c>
      <c r="B74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747)))"),"")</f>
        <v/>
      </c>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c r="AK747" s="4"/>
      <c r="AL747" s="4"/>
      <c r="AM747" s="4"/>
      <c r="AN747" s="4"/>
      <c r="AO747" s="4"/>
      <c r="AP747" s="4"/>
      <c r="AQ747" s="4"/>
      <c r="AR747" s="4"/>
      <c r="AS747" s="4"/>
      <c r="AT747" s="4"/>
      <c r="AU747" s="4"/>
      <c r="AV747" s="4"/>
      <c r="AW747" s="4"/>
      <c r="AX747" s="4"/>
      <c r="AY747" s="4"/>
      <c r="AZ747" s="4"/>
      <c r="BA747" s="4"/>
      <c r="BB747" s="4"/>
      <c r="BC747" s="4"/>
      <c r="BD747" s="4"/>
      <c r="BE747" s="4"/>
      <c r="BF747" s="4"/>
      <c r="BG747" s="4"/>
      <c r="BH747" s="4"/>
      <c r="BI747" s="4"/>
      <c r="BJ747" s="4"/>
      <c r="BK747" s="4"/>
      <c r="BL747" s="4"/>
      <c r="BM747" s="4"/>
      <c r="BN747" s="4"/>
      <c r="BO747" s="4"/>
      <c r="BP747" s="4"/>
      <c r="BQ747" s="4"/>
      <c r="BR747" s="4"/>
      <c r="BS747" s="4"/>
      <c r="BT747" s="4"/>
      <c r="BU747" s="4"/>
      <c r="BV747" s="4"/>
      <c r="BW747" s="4"/>
      <c r="BX747" s="4"/>
      <c r="BY747" s="4"/>
      <c r="BZ747" s="4"/>
      <c r="CA747" s="4"/>
      <c r="CB747" s="4"/>
      <c r="CC747" s="4"/>
      <c r="CD747" s="4"/>
      <c r="CE747" s="4"/>
      <c r="CF747" s="4"/>
      <c r="CG747" s="4"/>
      <c r="CH747" s="4"/>
      <c r="CI747" s="4"/>
      <c r="CJ747" s="4"/>
      <c r="CK747" s="4"/>
      <c r="CL747" s="4"/>
      <c r="CM747" s="4"/>
      <c r="CN747" s="4"/>
      <c r="CO747" s="4"/>
      <c r="CP747" s="4"/>
      <c r="CQ747" s="4"/>
      <c r="CR747" s="4"/>
      <c r="CS747" s="4"/>
      <c r="CT747" s="4"/>
      <c r="CU747" s="4"/>
      <c r="CV747" s="4"/>
      <c r="CW747" s="4"/>
      <c r="CX747" s="4"/>
      <c r="CY747" s="4"/>
      <c r="CZ747" s="4"/>
      <c r="DA747" s="4"/>
      <c r="DB747" s="4"/>
      <c r="DC747" s="4"/>
      <c r="DD747" s="4"/>
      <c r="DE747" s="4"/>
      <c r="DF747" s="4"/>
      <c r="DG747" s="4"/>
      <c r="DH747" s="4"/>
      <c r="DI747" s="4"/>
      <c r="DJ747" s="4"/>
      <c r="DK747" s="4"/>
      <c r="DL747" s="4"/>
      <c r="DM747" s="4"/>
      <c r="DN747" s="4"/>
      <c r="DO747" s="4"/>
      <c r="DP747" s="4"/>
      <c r="DQ747" s="4"/>
      <c r="DR747" s="4"/>
      <c r="DS747" s="4"/>
      <c r="DT747" s="4"/>
      <c r="DU747" s="4"/>
      <c r="DV747" s="4"/>
      <c r="DW747" s="4"/>
      <c r="DX747" s="4"/>
      <c r="DY747" s="4"/>
      <c r="DZ747" s="4"/>
      <c r="EA747" s="4"/>
      <c r="EB747" s="4"/>
      <c r="EC747" s="4"/>
      <c r="ED747" s="4"/>
      <c r="EE747" s="4"/>
      <c r="EF747" s="4"/>
      <c r="EG747" s="4"/>
      <c r="EH747" s="4"/>
      <c r="EI747" s="4"/>
      <c r="EJ747" s="4"/>
      <c r="EK747" s="4"/>
      <c r="EL747" s="4"/>
      <c r="EM747" s="4"/>
      <c r="EN747" s="4"/>
      <c r="EO747" s="4"/>
      <c r="EP747" s="4"/>
      <c r="EQ747" s="4"/>
      <c r="ER747" s="4"/>
      <c r="ES747" s="4"/>
      <c r="ET747" s="4"/>
      <c r="EU747" s="4"/>
      <c r="EV747" s="4"/>
      <c r="EW747" s="4"/>
      <c r="EX747" s="4"/>
      <c r="EY747" s="3"/>
      <c r="EZ747" s="3"/>
      <c r="FA747" s="3"/>
      <c r="FB747" s="3"/>
      <c r="FC747" s="3"/>
      <c r="FD747" s="3"/>
      <c r="FE747" s="3"/>
      <c r="FF747" s="3"/>
      <c r="FG747" s="3"/>
      <c r="FH747" s="3"/>
      <c r="FI747" s="3"/>
      <c r="FJ747" s="3"/>
      <c r="FK747" s="3"/>
      <c r="FL747" s="3"/>
      <c r="FM747" s="3"/>
      <c r="FN747" s="3"/>
      <c r="FO747" s="3"/>
      <c r="FP747" s="3"/>
      <c r="FQ747" s="3"/>
      <c r="FR747" s="3"/>
      <c r="FS747" s="3"/>
      <c r="FT747" s="3"/>
      <c r="FU747" s="3"/>
      <c r="FV747" s="3"/>
      <c r="FW747" s="3"/>
      <c r="FX747" s="3"/>
      <c r="FY747" s="3"/>
      <c r="FZ747" s="3"/>
      <c r="GA747" s="3"/>
      <c r="GB747" s="3"/>
      <c r="GC747" s="3"/>
      <c r="GD747" s="3"/>
      <c r="GE747" s="3"/>
      <c r="GF747" s="3"/>
      <c r="GG747" s="3"/>
      <c r="GH747" s="3"/>
      <c r="GI747" s="3"/>
      <c r="GJ747" s="3"/>
      <c r="GK747" s="3"/>
      <c r="GL747" s="3"/>
      <c r="GM747" s="3"/>
      <c r="GN747" s="3"/>
      <c r="GO747" s="3"/>
      <c r="GP747" s="3"/>
      <c r="GQ747" s="3"/>
      <c r="GR747" s="3"/>
      <c r="GS747" s="3"/>
      <c r="GT747" s="3"/>
      <c r="GU747" s="3"/>
      <c r="GV747" s="3"/>
      <c r="GW747" s="3"/>
      <c r="GX747" s="3"/>
      <c r="GY747" s="3"/>
      <c r="GZ747" s="3"/>
      <c r="HA747" s="3"/>
      <c r="HB747" s="3"/>
      <c r="HC747" s="3"/>
      <c r="HD747" s="3"/>
      <c r="HE747" s="3"/>
      <c r="HF747" s="3"/>
      <c r="HG747" s="3"/>
      <c r="HH747" s="3"/>
      <c r="HI747" s="3"/>
      <c r="HJ747" s="3"/>
      <c r="HK747" s="3"/>
      <c r="HL747" s="3"/>
      <c r="HM747" s="3"/>
      <c r="HN747" s="3"/>
      <c r="HO747" s="3"/>
      <c r="HP747" s="3"/>
      <c r="HQ747" s="3"/>
      <c r="HR747" s="3"/>
      <c r="HS747" s="3"/>
      <c r="HT747" s="3"/>
      <c r="HU747" s="3"/>
      <c r="HV747" s="3"/>
      <c r="HW747" s="3"/>
      <c r="HX747" s="3"/>
      <c r="HY747" s="3"/>
      <c r="HZ747" s="3"/>
      <c r="IA747" s="3"/>
      <c r="IB747" s="3"/>
      <c r="IC747" s="3"/>
      <c r="ID747" s="3"/>
      <c r="IE747" s="3"/>
      <c r="IF747" s="3"/>
      <c r="IG747" s="3"/>
      <c r="IH747" s="3"/>
      <c r="II747" s="3"/>
      <c r="IJ747" s="3"/>
      <c r="IK747" s="3"/>
      <c r="IL747" s="3"/>
      <c r="IM747" s="3"/>
      <c r="IN747" s="3"/>
      <c r="IO747" s="3"/>
      <c r="IP747" s="3"/>
      <c r="IQ747" s="3"/>
      <c r="IR747" s="3"/>
      <c r="IS747" s="3"/>
      <c r="IT747" s="3"/>
      <c r="IU747" s="3"/>
      <c r="IV747" s="3"/>
      <c r="IW747" s="3"/>
      <c r="IX747" s="3"/>
      <c r="IY747" s="3"/>
      <c r="IZ747" s="3"/>
      <c r="JA747" s="3"/>
      <c r="JB747" s="3"/>
      <c r="JC747" s="3"/>
      <c r="JD747" s="3"/>
      <c r="JE747" s="3"/>
      <c r="JF747" s="3"/>
      <c r="JG747" s="3"/>
      <c r="JH747" s="3"/>
      <c r="JI747" s="3"/>
      <c r="JJ747" s="3"/>
      <c r="JK747" s="3"/>
      <c r="JL747" s="3"/>
      <c r="JM747" s="3"/>
      <c r="JN747" s="3"/>
      <c r="JO747" s="3"/>
      <c r="JP747" s="3"/>
      <c r="JQ747" s="3"/>
      <c r="JR747" s="3"/>
      <c r="JS747" s="3"/>
      <c r="JT747" s="3"/>
      <c r="JU747" s="3"/>
      <c r="JV747" s="3"/>
      <c r="JW747" s="3"/>
      <c r="JX747" s="3"/>
      <c r="JY747" s="3"/>
      <c r="JZ747" s="3"/>
      <c r="KA747" s="3"/>
      <c r="KB747" s="3"/>
      <c r="KC747" s="3"/>
      <c r="KD747" s="3"/>
      <c r="KE747" s="3"/>
      <c r="KF747" s="3"/>
      <c r="KG747" s="3"/>
      <c r="KH747" s="3"/>
      <c r="KI747" s="3"/>
      <c r="KJ747" s="3"/>
      <c r="KK747" s="3"/>
      <c r="KL747" s="3"/>
      <c r="KM747" s="3"/>
      <c r="KN747" s="3"/>
    </row>
    <row r="748" spans="1:300">
      <c r="A748" s="3">
        <v>0</v>
      </c>
      <c r="B74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748)))"),"")</f>
        <v/>
      </c>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c r="AK748" s="4"/>
      <c r="AL748" s="4"/>
      <c r="AM748" s="4"/>
      <c r="AN748" s="4"/>
      <c r="AO748" s="4"/>
      <c r="AP748" s="4"/>
      <c r="AQ748" s="4"/>
      <c r="AR748" s="4"/>
      <c r="AS748" s="4"/>
      <c r="AT748" s="4"/>
      <c r="AU748" s="4"/>
      <c r="AV748" s="4"/>
      <c r="AW748" s="4"/>
      <c r="AX748" s="4"/>
      <c r="AY748" s="4"/>
      <c r="AZ748" s="4"/>
      <c r="BA748" s="4"/>
      <c r="BB748" s="4"/>
      <c r="BC748" s="4"/>
      <c r="BD748" s="4"/>
      <c r="BE748" s="4"/>
      <c r="BF748" s="4"/>
      <c r="BG748" s="4"/>
      <c r="BH748" s="4"/>
      <c r="BI748" s="4"/>
      <c r="BJ748" s="4"/>
      <c r="BK748" s="4"/>
      <c r="BL748" s="4"/>
      <c r="BM748" s="4"/>
      <c r="BN748" s="4"/>
      <c r="BO748" s="4"/>
      <c r="BP748" s="4"/>
      <c r="BQ748" s="4"/>
      <c r="BR748" s="4"/>
      <c r="BS748" s="4"/>
      <c r="BT748" s="4"/>
      <c r="BU748" s="4"/>
      <c r="BV748" s="4"/>
      <c r="BW748" s="4"/>
      <c r="BX748" s="4"/>
      <c r="BY748" s="4"/>
      <c r="BZ748" s="4"/>
      <c r="CA748" s="4"/>
      <c r="CB748" s="4"/>
      <c r="CC748" s="4"/>
      <c r="CD748" s="4"/>
      <c r="CE748" s="4"/>
      <c r="CF748" s="4"/>
      <c r="CG748" s="4"/>
      <c r="CH748" s="4"/>
      <c r="CI748" s="4"/>
      <c r="CJ748" s="4"/>
      <c r="CK748" s="4"/>
      <c r="CL748" s="4"/>
      <c r="CM748" s="4"/>
      <c r="CN748" s="4"/>
      <c r="CO748" s="4"/>
      <c r="CP748" s="4"/>
      <c r="CQ748" s="4"/>
      <c r="CR748" s="4"/>
      <c r="CS748" s="4"/>
      <c r="CT748" s="4"/>
      <c r="CU748" s="4"/>
      <c r="CV748" s="4"/>
      <c r="CW748" s="4"/>
      <c r="CX748" s="4"/>
      <c r="CY748" s="4"/>
      <c r="CZ748" s="4"/>
      <c r="DA748" s="4"/>
      <c r="DB748" s="4"/>
      <c r="DC748" s="4"/>
      <c r="DD748" s="4"/>
      <c r="DE748" s="4"/>
      <c r="DF748" s="4"/>
      <c r="DG748" s="4"/>
      <c r="DH748" s="4"/>
      <c r="DI748" s="4"/>
      <c r="DJ748" s="4"/>
      <c r="DK748" s="4"/>
      <c r="DL748" s="4"/>
      <c r="DM748" s="4"/>
      <c r="DN748" s="4"/>
      <c r="DO748" s="4"/>
      <c r="DP748" s="4"/>
      <c r="DQ748" s="4"/>
      <c r="DR748" s="4"/>
      <c r="DS748" s="4"/>
      <c r="DT748" s="4"/>
      <c r="DU748" s="4"/>
      <c r="DV748" s="4"/>
      <c r="DW748" s="4"/>
      <c r="DX748" s="4"/>
      <c r="DY748" s="4"/>
      <c r="DZ748" s="4"/>
      <c r="EA748" s="4"/>
      <c r="EB748" s="4"/>
      <c r="EC748" s="4"/>
      <c r="ED748" s="4"/>
      <c r="EE748" s="4"/>
      <c r="EF748" s="4"/>
      <c r="EG748" s="4"/>
      <c r="EH748" s="4"/>
      <c r="EI748" s="4"/>
      <c r="EJ748" s="4"/>
      <c r="EK748" s="4"/>
      <c r="EL748" s="4"/>
      <c r="EM748" s="4"/>
      <c r="EN748" s="4"/>
      <c r="EO748" s="4"/>
      <c r="EP748" s="4"/>
      <c r="EQ748" s="4"/>
      <c r="ER748" s="4"/>
      <c r="ES748" s="4"/>
      <c r="ET748" s="4"/>
      <c r="EU748" s="4"/>
      <c r="EV748" s="4"/>
      <c r="EW748" s="4"/>
      <c r="EX748" s="4"/>
      <c r="EY748" s="3"/>
      <c r="EZ748" s="3"/>
      <c r="FA748" s="3"/>
      <c r="FB748" s="3"/>
      <c r="FC748" s="3"/>
      <c r="FD748" s="3"/>
      <c r="FE748" s="3"/>
      <c r="FF748" s="3"/>
      <c r="FG748" s="3"/>
      <c r="FH748" s="3"/>
      <c r="FI748" s="3"/>
      <c r="FJ748" s="3"/>
      <c r="FK748" s="3"/>
      <c r="FL748" s="3"/>
      <c r="FM748" s="3"/>
      <c r="FN748" s="3"/>
      <c r="FO748" s="3"/>
      <c r="FP748" s="3"/>
      <c r="FQ748" s="3"/>
      <c r="FR748" s="3"/>
      <c r="FS748" s="3"/>
      <c r="FT748" s="3"/>
      <c r="FU748" s="3"/>
      <c r="FV748" s="3"/>
      <c r="FW748" s="3"/>
      <c r="FX748" s="3"/>
      <c r="FY748" s="3"/>
      <c r="FZ748" s="3"/>
      <c r="GA748" s="3"/>
      <c r="GB748" s="3"/>
      <c r="GC748" s="3"/>
      <c r="GD748" s="3"/>
      <c r="GE748" s="3"/>
      <c r="GF748" s="3"/>
      <c r="GG748" s="3"/>
      <c r="GH748" s="3"/>
      <c r="GI748" s="3"/>
      <c r="GJ748" s="3"/>
      <c r="GK748" s="3"/>
      <c r="GL748" s="3"/>
      <c r="GM748" s="3"/>
      <c r="GN748" s="3"/>
      <c r="GO748" s="3"/>
      <c r="GP748" s="3"/>
      <c r="GQ748" s="3"/>
      <c r="GR748" s="3"/>
      <c r="GS748" s="3"/>
      <c r="GT748" s="3"/>
      <c r="GU748" s="3"/>
      <c r="GV748" s="3"/>
      <c r="GW748" s="3"/>
      <c r="GX748" s="3"/>
      <c r="GY748" s="3"/>
      <c r="GZ748" s="3"/>
      <c r="HA748" s="3"/>
      <c r="HB748" s="3"/>
      <c r="HC748" s="3"/>
      <c r="HD748" s="3"/>
      <c r="HE748" s="3"/>
      <c r="HF748" s="3"/>
      <c r="HG748" s="3"/>
      <c r="HH748" s="3"/>
      <c r="HI748" s="3"/>
      <c r="HJ748" s="3"/>
      <c r="HK748" s="3"/>
      <c r="HL748" s="3"/>
      <c r="HM748" s="3"/>
      <c r="HN748" s="3"/>
      <c r="HO748" s="3"/>
      <c r="HP748" s="3"/>
      <c r="HQ748" s="3"/>
      <c r="HR748" s="3"/>
      <c r="HS748" s="3"/>
      <c r="HT748" s="3"/>
      <c r="HU748" s="3"/>
      <c r="HV748" s="3"/>
      <c r="HW748" s="3"/>
      <c r="HX748" s="3"/>
      <c r="HY748" s="3"/>
      <c r="HZ748" s="3"/>
      <c r="IA748" s="3"/>
      <c r="IB748" s="3"/>
      <c r="IC748" s="3"/>
      <c r="ID748" s="3"/>
      <c r="IE748" s="3"/>
      <c r="IF748" s="3"/>
      <c r="IG748" s="3"/>
      <c r="IH748" s="3"/>
      <c r="II748" s="3"/>
      <c r="IJ748" s="3"/>
      <c r="IK748" s="3"/>
      <c r="IL748" s="3"/>
      <c r="IM748" s="3"/>
      <c r="IN748" s="3"/>
      <c r="IO748" s="3"/>
      <c r="IP748" s="3"/>
      <c r="IQ748" s="3"/>
      <c r="IR748" s="3"/>
      <c r="IS748" s="3"/>
      <c r="IT748" s="3"/>
      <c r="IU748" s="3"/>
      <c r="IV748" s="3"/>
      <c r="IW748" s="3"/>
      <c r="IX748" s="3"/>
      <c r="IY748" s="3"/>
      <c r="IZ748" s="3"/>
      <c r="JA748" s="3"/>
      <c r="JB748" s="3"/>
      <c r="JC748" s="3"/>
      <c r="JD748" s="3"/>
      <c r="JE748" s="3"/>
      <c r="JF748" s="3"/>
      <c r="JG748" s="3"/>
      <c r="JH748" s="3"/>
      <c r="JI748" s="3"/>
      <c r="JJ748" s="3"/>
      <c r="JK748" s="3"/>
      <c r="JL748" s="3"/>
      <c r="JM748" s="3"/>
      <c r="JN748" s="3"/>
      <c r="JO748" s="3"/>
      <c r="JP748" s="3"/>
      <c r="JQ748" s="3"/>
      <c r="JR748" s="3"/>
      <c r="JS748" s="3"/>
      <c r="JT748" s="3"/>
      <c r="JU748" s="3"/>
      <c r="JV748" s="3"/>
      <c r="JW748" s="3"/>
      <c r="JX748" s="3"/>
      <c r="JY748" s="3"/>
      <c r="JZ748" s="3"/>
      <c r="KA748" s="3"/>
      <c r="KB748" s="3"/>
      <c r="KC748" s="3"/>
      <c r="KD748" s="3"/>
      <c r="KE748" s="3"/>
      <c r="KF748" s="3"/>
      <c r="KG748" s="3"/>
      <c r="KH748" s="3"/>
      <c r="KI748" s="3"/>
      <c r="KJ748" s="3"/>
      <c r="KK748" s="3"/>
      <c r="KL748" s="3"/>
      <c r="KM748" s="3"/>
      <c r="KN748" s="3"/>
    </row>
    <row r="749" spans="1:300">
      <c r="A749" s="3">
        <v>0</v>
      </c>
      <c r="B74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749)))"),"")</f>
        <v/>
      </c>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c r="AK749" s="4"/>
      <c r="AL749" s="4"/>
      <c r="AM749" s="4"/>
      <c r="AN749" s="4"/>
      <c r="AO749" s="4"/>
      <c r="AP749" s="4"/>
      <c r="AQ749" s="4"/>
      <c r="AR749" s="4"/>
      <c r="AS749" s="4"/>
      <c r="AT749" s="4"/>
      <c r="AU749" s="4"/>
      <c r="AV749" s="4"/>
      <c r="AW749" s="4"/>
      <c r="AX749" s="4"/>
      <c r="AY749" s="4"/>
      <c r="AZ749" s="4"/>
      <c r="BA749" s="4"/>
      <c r="BB749" s="4"/>
      <c r="BC749" s="4"/>
      <c r="BD749" s="4"/>
      <c r="BE749" s="4"/>
      <c r="BF749" s="4"/>
      <c r="BG749" s="4"/>
      <c r="BH749" s="4"/>
      <c r="BI749" s="4"/>
      <c r="BJ749" s="4"/>
      <c r="BK749" s="4"/>
      <c r="BL749" s="4"/>
      <c r="BM749" s="4"/>
      <c r="BN749" s="4"/>
      <c r="BO749" s="4"/>
      <c r="BP749" s="4"/>
      <c r="BQ749" s="4"/>
      <c r="BR749" s="4"/>
      <c r="BS749" s="4"/>
      <c r="BT749" s="4"/>
      <c r="BU749" s="4"/>
      <c r="BV749" s="4"/>
      <c r="BW749" s="4"/>
      <c r="BX749" s="4"/>
      <c r="BY749" s="4"/>
      <c r="BZ749" s="4"/>
      <c r="CA749" s="4"/>
      <c r="CB749" s="4"/>
      <c r="CC749" s="4"/>
      <c r="CD749" s="4"/>
      <c r="CE749" s="4"/>
      <c r="CF749" s="4"/>
      <c r="CG749" s="4"/>
      <c r="CH749" s="4"/>
      <c r="CI749" s="4"/>
      <c r="CJ749" s="4"/>
      <c r="CK749" s="4"/>
      <c r="CL749" s="4"/>
      <c r="CM749" s="4"/>
      <c r="CN749" s="4"/>
      <c r="CO749" s="4"/>
      <c r="CP749" s="4"/>
      <c r="CQ749" s="4"/>
      <c r="CR749" s="4"/>
      <c r="CS749" s="4"/>
      <c r="CT749" s="4"/>
      <c r="CU749" s="4"/>
      <c r="CV749" s="4"/>
      <c r="CW749" s="4"/>
      <c r="CX749" s="4"/>
      <c r="CY749" s="4"/>
      <c r="CZ749" s="4"/>
      <c r="DA749" s="4"/>
      <c r="DB749" s="4"/>
      <c r="DC749" s="4"/>
      <c r="DD749" s="4"/>
      <c r="DE749" s="4"/>
      <c r="DF749" s="4"/>
      <c r="DG749" s="4"/>
      <c r="DH749" s="4"/>
      <c r="DI749" s="4"/>
      <c r="DJ749" s="4"/>
      <c r="DK749" s="4"/>
      <c r="DL749" s="4"/>
      <c r="DM749" s="4"/>
      <c r="DN749" s="4"/>
      <c r="DO749" s="4"/>
      <c r="DP749" s="4"/>
      <c r="DQ749" s="4"/>
      <c r="DR749" s="4"/>
      <c r="DS749" s="4"/>
      <c r="DT749" s="4"/>
      <c r="DU749" s="4"/>
      <c r="DV749" s="4"/>
      <c r="DW749" s="4"/>
      <c r="DX749" s="4"/>
      <c r="DY749" s="4"/>
      <c r="DZ749" s="4"/>
      <c r="EA749" s="4"/>
      <c r="EB749" s="4"/>
      <c r="EC749" s="4"/>
      <c r="ED749" s="4"/>
      <c r="EE749" s="4"/>
      <c r="EF749" s="4"/>
      <c r="EG749" s="4"/>
      <c r="EH749" s="4"/>
      <c r="EI749" s="4"/>
      <c r="EJ749" s="4"/>
      <c r="EK749" s="4"/>
      <c r="EL749" s="4"/>
      <c r="EM749" s="4"/>
      <c r="EN749" s="4"/>
      <c r="EO749" s="4"/>
      <c r="EP749" s="4"/>
      <c r="EQ749" s="4"/>
      <c r="ER749" s="4"/>
      <c r="ES749" s="4"/>
      <c r="ET749" s="4"/>
      <c r="EU749" s="4"/>
      <c r="EV749" s="4"/>
      <c r="EW749" s="4"/>
      <c r="EX749" s="4"/>
      <c r="EY749" s="3"/>
      <c r="EZ749" s="3"/>
      <c r="FA749" s="3"/>
      <c r="FB749" s="3"/>
      <c r="FC749" s="3"/>
      <c r="FD749" s="3"/>
      <c r="FE749" s="3"/>
      <c r="FF749" s="3"/>
      <c r="FG749" s="3"/>
      <c r="FH749" s="3"/>
      <c r="FI749" s="3"/>
      <c r="FJ749" s="3"/>
      <c r="FK749" s="3"/>
      <c r="FL749" s="3"/>
      <c r="FM749" s="3"/>
      <c r="FN749" s="3"/>
      <c r="FO749" s="3"/>
      <c r="FP749" s="3"/>
      <c r="FQ749" s="3"/>
      <c r="FR749" s="3"/>
      <c r="FS749" s="3"/>
      <c r="FT749" s="3"/>
      <c r="FU749" s="3"/>
      <c r="FV749" s="3"/>
      <c r="FW749" s="3"/>
      <c r="FX749" s="3"/>
      <c r="FY749" s="3"/>
      <c r="FZ749" s="3"/>
      <c r="GA749" s="3"/>
      <c r="GB749" s="3"/>
      <c r="GC749" s="3"/>
      <c r="GD749" s="3"/>
      <c r="GE749" s="3"/>
      <c r="GF749" s="3"/>
      <c r="GG749" s="3"/>
      <c r="GH749" s="3"/>
      <c r="GI749" s="3"/>
      <c r="GJ749" s="3"/>
      <c r="GK749" s="3"/>
      <c r="GL749" s="3"/>
      <c r="GM749" s="3"/>
      <c r="GN749" s="3"/>
      <c r="GO749" s="3"/>
      <c r="GP749" s="3"/>
      <c r="GQ749" s="3"/>
      <c r="GR749" s="3"/>
      <c r="GS749" s="3"/>
      <c r="GT749" s="3"/>
      <c r="GU749" s="3"/>
      <c r="GV749" s="3"/>
      <c r="GW749" s="3"/>
      <c r="GX749" s="3"/>
      <c r="GY749" s="3"/>
      <c r="GZ749" s="3"/>
      <c r="HA749" s="3"/>
      <c r="HB749" s="3"/>
      <c r="HC749" s="3"/>
      <c r="HD749" s="3"/>
      <c r="HE749" s="3"/>
      <c r="HF749" s="3"/>
      <c r="HG749" s="3"/>
      <c r="HH749" s="3"/>
      <c r="HI749" s="3"/>
      <c r="HJ749" s="3"/>
      <c r="HK749" s="3"/>
      <c r="HL749" s="3"/>
      <c r="HM749" s="3"/>
      <c r="HN749" s="3"/>
      <c r="HO749" s="3"/>
      <c r="HP749" s="3"/>
      <c r="HQ749" s="3"/>
      <c r="HR749" s="3"/>
      <c r="HS749" s="3"/>
      <c r="HT749" s="3"/>
      <c r="HU749" s="3"/>
      <c r="HV749" s="3"/>
      <c r="HW749" s="3"/>
      <c r="HX749" s="3"/>
      <c r="HY749" s="3"/>
      <c r="HZ749" s="3"/>
      <c r="IA749" s="3"/>
      <c r="IB749" s="3"/>
      <c r="IC749" s="3"/>
      <c r="ID749" s="3"/>
      <c r="IE749" s="3"/>
      <c r="IF749" s="3"/>
      <c r="IG749" s="3"/>
      <c r="IH749" s="3"/>
      <c r="II749" s="3"/>
      <c r="IJ749" s="3"/>
      <c r="IK749" s="3"/>
      <c r="IL749" s="3"/>
      <c r="IM749" s="3"/>
      <c r="IN749" s="3"/>
      <c r="IO749" s="3"/>
      <c r="IP749" s="3"/>
      <c r="IQ749" s="3"/>
      <c r="IR749" s="3"/>
      <c r="IS749" s="3"/>
      <c r="IT749" s="3"/>
      <c r="IU749" s="3"/>
      <c r="IV749" s="3"/>
      <c r="IW749" s="3"/>
      <c r="IX749" s="3"/>
      <c r="IY749" s="3"/>
      <c r="IZ749" s="3"/>
      <c r="JA749" s="3"/>
      <c r="JB749" s="3"/>
      <c r="JC749" s="3"/>
      <c r="JD749" s="3"/>
      <c r="JE749" s="3"/>
      <c r="JF749" s="3"/>
      <c r="JG749" s="3"/>
      <c r="JH749" s="3"/>
      <c r="JI749" s="3"/>
      <c r="JJ749" s="3"/>
      <c r="JK749" s="3"/>
      <c r="JL749" s="3"/>
      <c r="JM749" s="3"/>
      <c r="JN749" s="3"/>
      <c r="JO749" s="3"/>
      <c r="JP749" s="3"/>
      <c r="JQ749" s="3"/>
      <c r="JR749" s="3"/>
      <c r="JS749" s="3"/>
      <c r="JT749" s="3"/>
      <c r="JU749" s="3"/>
      <c r="JV749" s="3"/>
      <c r="JW749" s="3"/>
      <c r="JX749" s="3"/>
      <c r="JY749" s="3"/>
      <c r="JZ749" s="3"/>
      <c r="KA749" s="3"/>
      <c r="KB749" s="3"/>
      <c r="KC749" s="3"/>
      <c r="KD749" s="3"/>
      <c r="KE749" s="3"/>
      <c r="KF749" s="3"/>
      <c r="KG749" s="3"/>
      <c r="KH749" s="3"/>
      <c r="KI749" s="3"/>
      <c r="KJ749" s="3"/>
      <c r="KK749" s="3"/>
      <c r="KL749" s="3"/>
      <c r="KM749" s="3"/>
      <c r="KN749" s="3"/>
    </row>
    <row r="750" spans="1:300">
      <c r="A750" s="3">
        <v>0</v>
      </c>
      <c r="B75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750)))"),"")</f>
        <v/>
      </c>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c r="AK750" s="4"/>
      <c r="AL750" s="4"/>
      <c r="AM750" s="4"/>
      <c r="AN750" s="4"/>
      <c r="AO750" s="4"/>
      <c r="AP750" s="4"/>
      <c r="AQ750" s="4"/>
      <c r="AR750" s="4"/>
      <c r="AS750" s="4"/>
      <c r="AT750" s="4"/>
      <c r="AU750" s="4"/>
      <c r="AV750" s="4"/>
      <c r="AW750" s="4"/>
      <c r="AX750" s="4"/>
      <c r="AY750" s="4"/>
      <c r="AZ750" s="4"/>
      <c r="BA750" s="4"/>
      <c r="BB750" s="4"/>
      <c r="BC750" s="4"/>
      <c r="BD750" s="4"/>
      <c r="BE750" s="4"/>
      <c r="BF750" s="4"/>
      <c r="BG750" s="4"/>
      <c r="BH750" s="4"/>
      <c r="BI750" s="4"/>
      <c r="BJ750" s="4"/>
      <c r="BK750" s="4"/>
      <c r="BL750" s="4"/>
      <c r="BM750" s="4"/>
      <c r="BN750" s="4"/>
      <c r="BO750" s="4"/>
      <c r="BP750" s="4"/>
      <c r="BQ750" s="4"/>
      <c r="BR750" s="4"/>
      <c r="BS750" s="4"/>
      <c r="BT750" s="4"/>
      <c r="BU750" s="4"/>
      <c r="BV750" s="4"/>
      <c r="BW750" s="4"/>
      <c r="BX750" s="4"/>
      <c r="BY750" s="4"/>
      <c r="BZ750" s="4"/>
      <c r="CA750" s="4"/>
      <c r="CB750" s="4"/>
      <c r="CC750" s="4"/>
      <c r="CD750" s="4"/>
      <c r="CE750" s="4"/>
      <c r="CF750" s="4"/>
      <c r="CG750" s="4"/>
      <c r="CH750" s="4"/>
      <c r="CI750" s="4"/>
      <c r="CJ750" s="4"/>
      <c r="CK750" s="4"/>
      <c r="CL750" s="4"/>
      <c r="CM750" s="4"/>
      <c r="CN750" s="4"/>
      <c r="CO750" s="4"/>
      <c r="CP750" s="4"/>
      <c r="CQ750" s="4"/>
      <c r="CR750" s="4"/>
      <c r="CS750" s="4"/>
      <c r="CT750" s="4"/>
      <c r="CU750" s="4"/>
      <c r="CV750" s="4"/>
      <c r="CW750" s="4"/>
      <c r="CX750" s="4"/>
      <c r="CY750" s="4"/>
      <c r="CZ750" s="4"/>
      <c r="DA750" s="4"/>
      <c r="DB750" s="4"/>
      <c r="DC750" s="4"/>
      <c r="DD750" s="4"/>
      <c r="DE750" s="4"/>
      <c r="DF750" s="4"/>
      <c r="DG750" s="4"/>
      <c r="DH750" s="4"/>
      <c r="DI750" s="4"/>
      <c r="DJ750" s="4"/>
      <c r="DK750" s="4"/>
      <c r="DL750" s="4"/>
      <c r="DM750" s="4"/>
      <c r="DN750" s="4"/>
      <c r="DO750" s="4"/>
      <c r="DP750" s="4"/>
      <c r="DQ750" s="4"/>
      <c r="DR750" s="4"/>
      <c r="DS750" s="4"/>
      <c r="DT750" s="4"/>
      <c r="DU750" s="4"/>
      <c r="DV750" s="4"/>
      <c r="DW750" s="4"/>
      <c r="DX750" s="4"/>
      <c r="DY750" s="4"/>
      <c r="DZ750" s="4"/>
      <c r="EA750" s="4"/>
      <c r="EB750" s="4"/>
      <c r="EC750" s="4"/>
      <c r="ED750" s="4"/>
      <c r="EE750" s="4"/>
      <c r="EF750" s="4"/>
      <c r="EG750" s="4"/>
      <c r="EH750" s="4"/>
      <c r="EI750" s="4"/>
      <c r="EJ750" s="4"/>
      <c r="EK750" s="4"/>
      <c r="EL750" s="4"/>
      <c r="EM750" s="4"/>
      <c r="EN750" s="4"/>
      <c r="EO750" s="4"/>
      <c r="EP750" s="4"/>
      <c r="EQ750" s="4"/>
      <c r="ER750" s="4"/>
      <c r="ES750" s="4"/>
      <c r="ET750" s="4"/>
      <c r="EU750" s="4"/>
      <c r="EV750" s="4"/>
      <c r="EW750" s="4"/>
      <c r="EX750" s="4"/>
      <c r="EY750" s="3"/>
      <c r="EZ750" s="3"/>
      <c r="FA750" s="3"/>
      <c r="FB750" s="3"/>
      <c r="FC750" s="3"/>
      <c r="FD750" s="3"/>
      <c r="FE750" s="3"/>
      <c r="FF750" s="3"/>
      <c r="FG750" s="3"/>
      <c r="FH750" s="3"/>
      <c r="FI750" s="3"/>
      <c r="FJ750" s="3"/>
      <c r="FK750" s="3"/>
      <c r="FL750" s="3"/>
      <c r="FM750" s="3"/>
      <c r="FN750" s="3"/>
      <c r="FO750" s="3"/>
      <c r="FP750" s="3"/>
      <c r="FQ750" s="3"/>
      <c r="FR750" s="3"/>
      <c r="FS750" s="3"/>
      <c r="FT750" s="3"/>
      <c r="FU750" s="3"/>
      <c r="FV750" s="3"/>
      <c r="FW750" s="3"/>
      <c r="FX750" s="3"/>
      <c r="FY750" s="3"/>
      <c r="FZ750" s="3"/>
      <c r="GA750" s="3"/>
      <c r="GB750" s="3"/>
      <c r="GC750" s="3"/>
      <c r="GD750" s="3"/>
      <c r="GE750" s="3"/>
      <c r="GF750" s="3"/>
      <c r="GG750" s="3"/>
      <c r="GH750" s="3"/>
      <c r="GI750" s="3"/>
      <c r="GJ750" s="3"/>
      <c r="GK750" s="3"/>
      <c r="GL750" s="3"/>
      <c r="GM750" s="3"/>
      <c r="GN750" s="3"/>
      <c r="GO750" s="3"/>
      <c r="GP750" s="3"/>
      <c r="GQ750" s="3"/>
      <c r="GR750" s="3"/>
      <c r="GS750" s="3"/>
      <c r="GT750" s="3"/>
      <c r="GU750" s="3"/>
      <c r="GV750" s="3"/>
      <c r="GW750" s="3"/>
      <c r="GX750" s="3"/>
      <c r="GY750" s="3"/>
      <c r="GZ750" s="3"/>
      <c r="HA750" s="3"/>
      <c r="HB750" s="3"/>
      <c r="HC750" s="3"/>
      <c r="HD750" s="3"/>
      <c r="HE750" s="3"/>
      <c r="HF750" s="3"/>
      <c r="HG750" s="3"/>
      <c r="HH750" s="3"/>
      <c r="HI750" s="3"/>
      <c r="HJ750" s="3"/>
      <c r="HK750" s="3"/>
      <c r="HL750" s="3"/>
      <c r="HM750" s="3"/>
      <c r="HN750" s="3"/>
      <c r="HO750" s="3"/>
      <c r="HP750" s="3"/>
      <c r="HQ750" s="3"/>
      <c r="HR750" s="3"/>
      <c r="HS750" s="3"/>
      <c r="HT750" s="3"/>
      <c r="HU750" s="3"/>
      <c r="HV750" s="3"/>
      <c r="HW750" s="3"/>
      <c r="HX750" s="3"/>
      <c r="HY750" s="3"/>
      <c r="HZ750" s="3"/>
      <c r="IA750" s="3"/>
      <c r="IB750" s="3"/>
      <c r="IC750" s="3"/>
      <c r="ID750" s="3"/>
      <c r="IE750" s="3"/>
      <c r="IF750" s="3"/>
      <c r="IG750" s="3"/>
      <c r="IH750" s="3"/>
      <c r="II750" s="3"/>
      <c r="IJ750" s="3"/>
      <c r="IK750" s="3"/>
      <c r="IL750" s="3"/>
      <c r="IM750" s="3"/>
      <c r="IN750" s="3"/>
      <c r="IO750" s="3"/>
      <c r="IP750" s="3"/>
      <c r="IQ750" s="3"/>
      <c r="IR750" s="3"/>
      <c r="IS750" s="3"/>
      <c r="IT750" s="3"/>
      <c r="IU750" s="3"/>
      <c r="IV750" s="3"/>
      <c r="IW750" s="3"/>
      <c r="IX750" s="3"/>
      <c r="IY750" s="3"/>
      <c r="IZ750" s="3"/>
      <c r="JA750" s="3"/>
      <c r="JB750" s="3"/>
      <c r="JC750" s="3"/>
      <c r="JD750" s="3"/>
      <c r="JE750" s="3"/>
      <c r="JF750" s="3"/>
      <c r="JG750" s="3"/>
      <c r="JH750" s="3"/>
      <c r="JI750" s="3"/>
      <c r="JJ750" s="3"/>
      <c r="JK750" s="3"/>
      <c r="JL750" s="3"/>
      <c r="JM750" s="3"/>
      <c r="JN750" s="3"/>
      <c r="JO750" s="3"/>
      <c r="JP750" s="3"/>
      <c r="JQ750" s="3"/>
      <c r="JR750" s="3"/>
      <c r="JS750" s="3"/>
      <c r="JT750" s="3"/>
      <c r="JU750" s="3"/>
      <c r="JV750" s="3"/>
      <c r="JW750" s="3"/>
      <c r="JX750" s="3"/>
      <c r="JY750" s="3"/>
      <c r="JZ750" s="3"/>
      <c r="KA750" s="3"/>
      <c r="KB750" s="3"/>
      <c r="KC750" s="3"/>
      <c r="KD750" s="3"/>
      <c r="KE750" s="3"/>
      <c r="KF750" s="3"/>
      <c r="KG750" s="3"/>
      <c r="KH750" s="3"/>
      <c r="KI750" s="3"/>
      <c r="KJ750" s="3"/>
      <c r="KK750" s="3"/>
      <c r="KL750" s="3"/>
      <c r="KM750" s="3"/>
      <c r="KN750" s="3"/>
    </row>
    <row r="751" spans="1:300">
      <c r="A751" s="3">
        <v>0</v>
      </c>
      <c r="B75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751)))"),"")</f>
        <v/>
      </c>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c r="AK751" s="4"/>
      <c r="AL751" s="4"/>
      <c r="AM751" s="4"/>
      <c r="AN751" s="4"/>
      <c r="AO751" s="4"/>
      <c r="AP751" s="4"/>
      <c r="AQ751" s="4"/>
      <c r="AR751" s="4"/>
      <c r="AS751" s="4"/>
      <c r="AT751" s="4"/>
      <c r="AU751" s="4"/>
      <c r="AV751" s="4"/>
      <c r="AW751" s="4"/>
      <c r="AX751" s="4"/>
      <c r="AY751" s="4"/>
      <c r="AZ751" s="4"/>
      <c r="BA751" s="4"/>
      <c r="BB751" s="4"/>
      <c r="BC751" s="4"/>
      <c r="BD751" s="4"/>
      <c r="BE751" s="4"/>
      <c r="BF751" s="4"/>
      <c r="BG751" s="4"/>
      <c r="BH751" s="4"/>
      <c r="BI751" s="4"/>
      <c r="BJ751" s="4"/>
      <c r="BK751" s="4"/>
      <c r="BL751" s="4"/>
      <c r="BM751" s="4"/>
      <c r="BN751" s="4"/>
      <c r="BO751" s="4"/>
      <c r="BP751" s="4"/>
      <c r="BQ751" s="4"/>
      <c r="BR751" s="4"/>
      <c r="BS751" s="4"/>
      <c r="BT751" s="4"/>
      <c r="BU751" s="4"/>
      <c r="BV751" s="4"/>
      <c r="BW751" s="4"/>
      <c r="BX751" s="4"/>
      <c r="BY751" s="4"/>
      <c r="BZ751" s="4"/>
      <c r="CA751" s="4"/>
      <c r="CB751" s="4"/>
      <c r="CC751" s="4"/>
      <c r="CD751" s="4"/>
      <c r="CE751" s="4"/>
      <c r="CF751" s="4"/>
      <c r="CG751" s="4"/>
      <c r="CH751" s="4"/>
      <c r="CI751" s="4"/>
      <c r="CJ751" s="4"/>
      <c r="CK751" s="4"/>
      <c r="CL751" s="4"/>
      <c r="CM751" s="4"/>
      <c r="CN751" s="4"/>
      <c r="CO751" s="4"/>
      <c r="CP751" s="4"/>
      <c r="CQ751" s="4"/>
      <c r="CR751" s="4"/>
      <c r="CS751" s="4"/>
      <c r="CT751" s="4"/>
      <c r="CU751" s="4"/>
      <c r="CV751" s="4"/>
      <c r="CW751" s="4"/>
      <c r="CX751" s="4"/>
      <c r="CY751" s="4"/>
      <c r="CZ751" s="4"/>
      <c r="DA751" s="4"/>
      <c r="DB751" s="4"/>
      <c r="DC751" s="4"/>
      <c r="DD751" s="4"/>
      <c r="DE751" s="4"/>
      <c r="DF751" s="4"/>
      <c r="DG751" s="4"/>
      <c r="DH751" s="4"/>
      <c r="DI751" s="4"/>
      <c r="DJ751" s="4"/>
      <c r="DK751" s="4"/>
      <c r="DL751" s="4"/>
      <c r="DM751" s="4"/>
      <c r="DN751" s="4"/>
      <c r="DO751" s="4"/>
      <c r="DP751" s="4"/>
      <c r="DQ751" s="4"/>
      <c r="DR751" s="4"/>
      <c r="DS751" s="4"/>
      <c r="DT751" s="4"/>
      <c r="DU751" s="4"/>
      <c r="DV751" s="4"/>
      <c r="DW751" s="4"/>
      <c r="DX751" s="4"/>
      <c r="DY751" s="4"/>
      <c r="DZ751" s="4"/>
      <c r="EA751" s="4"/>
      <c r="EB751" s="4"/>
      <c r="EC751" s="4"/>
      <c r="ED751" s="4"/>
      <c r="EE751" s="4"/>
      <c r="EF751" s="4"/>
      <c r="EG751" s="4"/>
      <c r="EH751" s="4"/>
      <c r="EI751" s="4"/>
      <c r="EJ751" s="4"/>
      <c r="EK751" s="4"/>
      <c r="EL751" s="4"/>
      <c r="EM751" s="4"/>
      <c r="EN751" s="4"/>
      <c r="EO751" s="4"/>
      <c r="EP751" s="4"/>
      <c r="EQ751" s="4"/>
      <c r="ER751" s="4"/>
      <c r="ES751" s="4"/>
      <c r="ET751" s="4"/>
      <c r="EU751" s="4"/>
      <c r="EV751" s="4"/>
      <c r="EW751" s="4"/>
      <c r="EX751" s="4"/>
      <c r="EY751" s="3"/>
      <c r="EZ751" s="3"/>
      <c r="FA751" s="3"/>
      <c r="FB751" s="3"/>
      <c r="FC751" s="3"/>
      <c r="FD751" s="3"/>
      <c r="FE751" s="3"/>
      <c r="FF751" s="3"/>
      <c r="FG751" s="3"/>
      <c r="FH751" s="3"/>
      <c r="FI751" s="3"/>
      <c r="FJ751" s="3"/>
      <c r="FK751" s="3"/>
      <c r="FL751" s="3"/>
      <c r="FM751" s="3"/>
      <c r="FN751" s="3"/>
      <c r="FO751" s="3"/>
      <c r="FP751" s="3"/>
      <c r="FQ751" s="3"/>
      <c r="FR751" s="3"/>
      <c r="FS751" s="3"/>
      <c r="FT751" s="3"/>
      <c r="FU751" s="3"/>
      <c r="FV751" s="3"/>
      <c r="FW751" s="3"/>
      <c r="FX751" s="3"/>
      <c r="FY751" s="3"/>
      <c r="FZ751" s="3"/>
      <c r="GA751" s="3"/>
      <c r="GB751" s="3"/>
      <c r="GC751" s="3"/>
      <c r="GD751" s="3"/>
      <c r="GE751" s="3"/>
      <c r="GF751" s="3"/>
      <c r="GG751" s="3"/>
      <c r="GH751" s="3"/>
      <c r="GI751" s="3"/>
      <c r="GJ751" s="3"/>
      <c r="GK751" s="3"/>
      <c r="GL751" s="3"/>
      <c r="GM751" s="3"/>
      <c r="GN751" s="3"/>
      <c r="GO751" s="3"/>
      <c r="GP751" s="3"/>
      <c r="GQ751" s="3"/>
      <c r="GR751" s="3"/>
      <c r="GS751" s="3"/>
      <c r="GT751" s="3"/>
      <c r="GU751" s="3"/>
      <c r="GV751" s="3"/>
      <c r="GW751" s="3"/>
      <c r="GX751" s="3"/>
      <c r="GY751" s="3"/>
      <c r="GZ751" s="3"/>
      <c r="HA751" s="3"/>
      <c r="HB751" s="3"/>
      <c r="HC751" s="3"/>
      <c r="HD751" s="3"/>
      <c r="HE751" s="3"/>
      <c r="HF751" s="3"/>
      <c r="HG751" s="3"/>
      <c r="HH751" s="3"/>
      <c r="HI751" s="3"/>
      <c r="HJ751" s="3"/>
      <c r="HK751" s="3"/>
      <c r="HL751" s="3"/>
      <c r="HM751" s="3"/>
      <c r="HN751" s="3"/>
      <c r="HO751" s="3"/>
      <c r="HP751" s="3"/>
      <c r="HQ751" s="3"/>
      <c r="HR751" s="3"/>
      <c r="HS751" s="3"/>
      <c r="HT751" s="3"/>
      <c r="HU751" s="3"/>
      <c r="HV751" s="3"/>
      <c r="HW751" s="3"/>
      <c r="HX751" s="3"/>
      <c r="HY751" s="3"/>
      <c r="HZ751" s="3"/>
      <c r="IA751" s="3"/>
      <c r="IB751" s="3"/>
      <c r="IC751" s="3"/>
      <c r="ID751" s="3"/>
      <c r="IE751" s="3"/>
      <c r="IF751" s="3"/>
      <c r="IG751" s="3"/>
      <c r="IH751" s="3"/>
      <c r="II751" s="3"/>
      <c r="IJ751" s="3"/>
      <c r="IK751" s="3"/>
      <c r="IL751" s="3"/>
      <c r="IM751" s="3"/>
      <c r="IN751" s="3"/>
      <c r="IO751" s="3"/>
      <c r="IP751" s="3"/>
      <c r="IQ751" s="3"/>
      <c r="IR751" s="3"/>
      <c r="IS751" s="3"/>
      <c r="IT751" s="3"/>
      <c r="IU751" s="3"/>
      <c r="IV751" s="3"/>
      <c r="IW751" s="3"/>
      <c r="IX751" s="3"/>
      <c r="IY751" s="3"/>
      <c r="IZ751" s="3"/>
      <c r="JA751" s="3"/>
      <c r="JB751" s="3"/>
      <c r="JC751" s="3"/>
      <c r="JD751" s="3"/>
      <c r="JE751" s="3"/>
      <c r="JF751" s="3"/>
      <c r="JG751" s="3"/>
      <c r="JH751" s="3"/>
      <c r="JI751" s="3"/>
      <c r="JJ751" s="3"/>
      <c r="JK751" s="3"/>
      <c r="JL751" s="3"/>
      <c r="JM751" s="3"/>
      <c r="JN751" s="3"/>
      <c r="JO751" s="3"/>
      <c r="JP751" s="3"/>
      <c r="JQ751" s="3"/>
      <c r="JR751" s="3"/>
      <c r="JS751" s="3"/>
      <c r="JT751" s="3"/>
      <c r="JU751" s="3"/>
      <c r="JV751" s="3"/>
      <c r="JW751" s="3"/>
      <c r="JX751" s="3"/>
      <c r="JY751" s="3"/>
      <c r="JZ751" s="3"/>
      <c r="KA751" s="3"/>
      <c r="KB751" s="3"/>
      <c r="KC751" s="3"/>
      <c r="KD751" s="3"/>
      <c r="KE751" s="3"/>
      <c r="KF751" s="3"/>
      <c r="KG751" s="3"/>
      <c r="KH751" s="3"/>
      <c r="KI751" s="3"/>
      <c r="KJ751" s="3"/>
      <c r="KK751" s="3"/>
      <c r="KL751" s="3"/>
      <c r="KM751" s="3"/>
      <c r="KN751" s="3"/>
    </row>
    <row r="752" spans="1:300">
      <c r="A752" s="3">
        <v>0</v>
      </c>
      <c r="B75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752)))"),"")</f>
        <v/>
      </c>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c r="AK752" s="4"/>
      <c r="AL752" s="4"/>
      <c r="AM752" s="4"/>
      <c r="AN752" s="4"/>
      <c r="AO752" s="4"/>
      <c r="AP752" s="4"/>
      <c r="AQ752" s="4"/>
      <c r="AR752" s="4"/>
      <c r="AS752" s="4"/>
      <c r="AT752" s="4"/>
      <c r="AU752" s="4"/>
      <c r="AV752" s="4"/>
      <c r="AW752" s="4"/>
      <c r="AX752" s="4"/>
      <c r="AY752" s="4"/>
      <c r="AZ752" s="4"/>
      <c r="BA752" s="4"/>
      <c r="BB752" s="4"/>
      <c r="BC752" s="4"/>
      <c r="BD752" s="4"/>
      <c r="BE752" s="4"/>
      <c r="BF752" s="4"/>
      <c r="BG752" s="4"/>
      <c r="BH752" s="4"/>
      <c r="BI752" s="4"/>
      <c r="BJ752" s="4"/>
      <c r="BK752" s="4"/>
      <c r="BL752" s="4"/>
      <c r="BM752" s="4"/>
      <c r="BN752" s="4"/>
      <c r="BO752" s="4"/>
      <c r="BP752" s="4"/>
      <c r="BQ752" s="4"/>
      <c r="BR752" s="4"/>
      <c r="BS752" s="4"/>
      <c r="BT752" s="4"/>
      <c r="BU752" s="4"/>
      <c r="BV752" s="4"/>
      <c r="BW752" s="4"/>
      <c r="BX752" s="4"/>
      <c r="BY752" s="4"/>
      <c r="BZ752" s="4"/>
      <c r="CA752" s="4"/>
      <c r="CB752" s="4"/>
      <c r="CC752" s="4"/>
      <c r="CD752" s="4"/>
      <c r="CE752" s="4"/>
      <c r="CF752" s="4"/>
      <c r="CG752" s="4"/>
      <c r="CH752" s="4"/>
      <c r="CI752" s="4"/>
      <c r="CJ752" s="4"/>
      <c r="CK752" s="4"/>
      <c r="CL752" s="4"/>
      <c r="CM752" s="4"/>
      <c r="CN752" s="4"/>
      <c r="CO752" s="4"/>
      <c r="CP752" s="4"/>
      <c r="CQ752" s="4"/>
      <c r="CR752" s="4"/>
      <c r="CS752" s="4"/>
      <c r="CT752" s="4"/>
      <c r="CU752" s="4"/>
      <c r="CV752" s="4"/>
      <c r="CW752" s="4"/>
      <c r="CX752" s="4"/>
      <c r="CY752" s="4"/>
      <c r="CZ752" s="4"/>
      <c r="DA752" s="4"/>
      <c r="DB752" s="4"/>
      <c r="DC752" s="4"/>
      <c r="DD752" s="4"/>
      <c r="DE752" s="4"/>
      <c r="DF752" s="4"/>
      <c r="DG752" s="4"/>
      <c r="DH752" s="4"/>
      <c r="DI752" s="4"/>
      <c r="DJ752" s="4"/>
      <c r="DK752" s="4"/>
      <c r="DL752" s="4"/>
      <c r="DM752" s="4"/>
      <c r="DN752" s="4"/>
      <c r="DO752" s="4"/>
      <c r="DP752" s="4"/>
      <c r="DQ752" s="4"/>
      <c r="DR752" s="4"/>
      <c r="DS752" s="4"/>
      <c r="DT752" s="4"/>
      <c r="DU752" s="4"/>
      <c r="DV752" s="4"/>
      <c r="DW752" s="4"/>
      <c r="DX752" s="4"/>
      <c r="DY752" s="4"/>
      <c r="DZ752" s="4"/>
      <c r="EA752" s="4"/>
      <c r="EB752" s="4"/>
      <c r="EC752" s="4"/>
      <c r="ED752" s="4"/>
      <c r="EE752" s="4"/>
      <c r="EF752" s="4"/>
      <c r="EG752" s="4"/>
      <c r="EH752" s="4"/>
      <c r="EI752" s="4"/>
      <c r="EJ752" s="4"/>
      <c r="EK752" s="4"/>
      <c r="EL752" s="4"/>
      <c r="EM752" s="4"/>
      <c r="EN752" s="4"/>
      <c r="EO752" s="4"/>
      <c r="EP752" s="4"/>
      <c r="EQ752" s="4"/>
      <c r="ER752" s="4"/>
      <c r="ES752" s="4"/>
      <c r="ET752" s="4"/>
      <c r="EU752" s="4"/>
      <c r="EV752" s="4"/>
      <c r="EW752" s="4"/>
      <c r="EX752" s="4"/>
      <c r="EY752" s="3"/>
      <c r="EZ752" s="3"/>
      <c r="FA752" s="3"/>
      <c r="FB752" s="3"/>
      <c r="FC752" s="3"/>
      <c r="FD752" s="3"/>
      <c r="FE752" s="3"/>
      <c r="FF752" s="3"/>
      <c r="FG752" s="3"/>
      <c r="FH752" s="3"/>
      <c r="FI752" s="3"/>
      <c r="FJ752" s="3"/>
      <c r="FK752" s="3"/>
      <c r="FL752" s="3"/>
      <c r="FM752" s="3"/>
      <c r="FN752" s="3"/>
      <c r="FO752" s="3"/>
      <c r="FP752" s="3"/>
      <c r="FQ752" s="3"/>
      <c r="FR752" s="3"/>
      <c r="FS752" s="3"/>
      <c r="FT752" s="3"/>
      <c r="FU752" s="3"/>
      <c r="FV752" s="3"/>
      <c r="FW752" s="3"/>
      <c r="FX752" s="3"/>
      <c r="FY752" s="3"/>
      <c r="FZ752" s="3"/>
      <c r="GA752" s="3"/>
      <c r="GB752" s="3"/>
      <c r="GC752" s="3"/>
      <c r="GD752" s="3"/>
      <c r="GE752" s="3"/>
      <c r="GF752" s="3"/>
      <c r="GG752" s="3"/>
      <c r="GH752" s="3"/>
      <c r="GI752" s="3"/>
      <c r="GJ752" s="3"/>
      <c r="GK752" s="3"/>
      <c r="GL752" s="3"/>
      <c r="GM752" s="3"/>
      <c r="GN752" s="3"/>
      <c r="GO752" s="3"/>
      <c r="GP752" s="3"/>
      <c r="GQ752" s="3"/>
      <c r="GR752" s="3"/>
      <c r="GS752" s="3"/>
      <c r="GT752" s="3"/>
      <c r="GU752" s="3"/>
      <c r="GV752" s="3"/>
      <c r="GW752" s="3"/>
      <c r="GX752" s="3"/>
      <c r="GY752" s="3"/>
      <c r="GZ752" s="3"/>
      <c r="HA752" s="3"/>
      <c r="HB752" s="3"/>
      <c r="HC752" s="3"/>
      <c r="HD752" s="3"/>
      <c r="HE752" s="3"/>
      <c r="HF752" s="3"/>
      <c r="HG752" s="3"/>
      <c r="HH752" s="3"/>
      <c r="HI752" s="3"/>
      <c r="HJ752" s="3"/>
      <c r="HK752" s="3"/>
      <c r="HL752" s="3"/>
      <c r="HM752" s="3"/>
      <c r="HN752" s="3"/>
      <c r="HO752" s="3"/>
      <c r="HP752" s="3"/>
      <c r="HQ752" s="3"/>
      <c r="HR752" s="3"/>
      <c r="HS752" s="3"/>
      <c r="HT752" s="3"/>
      <c r="HU752" s="3"/>
      <c r="HV752" s="3"/>
      <c r="HW752" s="3"/>
      <c r="HX752" s="3"/>
      <c r="HY752" s="3"/>
      <c r="HZ752" s="3"/>
      <c r="IA752" s="3"/>
      <c r="IB752" s="3"/>
      <c r="IC752" s="3"/>
      <c r="ID752" s="3"/>
      <c r="IE752" s="3"/>
      <c r="IF752" s="3"/>
      <c r="IG752" s="3"/>
      <c r="IH752" s="3"/>
      <c r="II752" s="3"/>
      <c r="IJ752" s="3"/>
      <c r="IK752" s="3"/>
      <c r="IL752" s="3"/>
      <c r="IM752" s="3"/>
      <c r="IN752" s="3"/>
      <c r="IO752" s="3"/>
      <c r="IP752" s="3"/>
      <c r="IQ752" s="3"/>
      <c r="IR752" s="3"/>
      <c r="IS752" s="3"/>
      <c r="IT752" s="3"/>
      <c r="IU752" s="3"/>
      <c r="IV752" s="3"/>
      <c r="IW752" s="3"/>
      <c r="IX752" s="3"/>
      <c r="IY752" s="3"/>
      <c r="IZ752" s="3"/>
      <c r="JA752" s="3"/>
      <c r="JB752" s="3"/>
      <c r="JC752" s="3"/>
      <c r="JD752" s="3"/>
      <c r="JE752" s="3"/>
      <c r="JF752" s="3"/>
      <c r="JG752" s="3"/>
      <c r="JH752" s="3"/>
      <c r="JI752" s="3"/>
      <c r="JJ752" s="3"/>
      <c r="JK752" s="3"/>
      <c r="JL752" s="3"/>
      <c r="JM752" s="3"/>
      <c r="JN752" s="3"/>
      <c r="JO752" s="3"/>
      <c r="JP752" s="3"/>
      <c r="JQ752" s="3"/>
      <c r="JR752" s="3"/>
      <c r="JS752" s="3"/>
      <c r="JT752" s="3"/>
      <c r="JU752" s="3"/>
      <c r="JV752" s="3"/>
      <c r="JW752" s="3"/>
      <c r="JX752" s="3"/>
      <c r="JY752" s="3"/>
      <c r="JZ752" s="3"/>
      <c r="KA752" s="3"/>
      <c r="KB752" s="3"/>
      <c r="KC752" s="3"/>
      <c r="KD752" s="3"/>
      <c r="KE752" s="3"/>
      <c r="KF752" s="3"/>
      <c r="KG752" s="3"/>
      <c r="KH752" s="3"/>
      <c r="KI752" s="3"/>
      <c r="KJ752" s="3"/>
      <c r="KK752" s="3"/>
      <c r="KL752" s="3"/>
      <c r="KM752" s="3"/>
      <c r="KN752" s="3"/>
    </row>
    <row r="753" spans="1:300">
      <c r="A753" s="3">
        <v>0</v>
      </c>
      <c r="B75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753)))"),"")</f>
        <v/>
      </c>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c r="AK753" s="4"/>
      <c r="AL753" s="4"/>
      <c r="AM753" s="4"/>
      <c r="AN753" s="4"/>
      <c r="AO753" s="4"/>
      <c r="AP753" s="4"/>
      <c r="AQ753" s="4"/>
      <c r="AR753" s="4"/>
      <c r="AS753" s="4"/>
      <c r="AT753" s="4"/>
      <c r="AU753" s="4"/>
      <c r="AV753" s="4"/>
      <c r="AW753" s="4"/>
      <c r="AX753" s="4"/>
      <c r="AY753" s="4"/>
      <c r="AZ753" s="4"/>
      <c r="BA753" s="4"/>
      <c r="BB753" s="4"/>
      <c r="BC753" s="4"/>
      <c r="BD753" s="4"/>
      <c r="BE753" s="4"/>
      <c r="BF753" s="4"/>
      <c r="BG753" s="4"/>
      <c r="BH753" s="4"/>
      <c r="BI753" s="4"/>
      <c r="BJ753" s="4"/>
      <c r="BK753" s="4"/>
      <c r="BL753" s="4"/>
      <c r="BM753" s="4"/>
      <c r="BN753" s="4"/>
      <c r="BO753" s="4"/>
      <c r="BP753" s="4"/>
      <c r="BQ753" s="4"/>
      <c r="BR753" s="4"/>
      <c r="BS753" s="4"/>
      <c r="BT753" s="4"/>
      <c r="BU753" s="4"/>
      <c r="BV753" s="4"/>
      <c r="BW753" s="4"/>
      <c r="BX753" s="4"/>
      <c r="BY753" s="4"/>
      <c r="BZ753" s="4"/>
      <c r="CA753" s="4"/>
      <c r="CB753" s="4"/>
      <c r="CC753" s="4"/>
      <c r="CD753" s="4"/>
      <c r="CE753" s="4"/>
      <c r="CF753" s="4"/>
      <c r="CG753" s="4"/>
      <c r="CH753" s="4"/>
      <c r="CI753" s="4"/>
      <c r="CJ753" s="4"/>
      <c r="CK753" s="4"/>
      <c r="CL753" s="4"/>
      <c r="CM753" s="4"/>
      <c r="CN753" s="4"/>
      <c r="CO753" s="4"/>
      <c r="CP753" s="4"/>
      <c r="CQ753" s="4"/>
      <c r="CR753" s="4"/>
      <c r="CS753" s="4"/>
      <c r="CT753" s="4"/>
      <c r="CU753" s="4"/>
      <c r="CV753" s="4"/>
      <c r="CW753" s="4"/>
      <c r="CX753" s="4"/>
      <c r="CY753" s="4"/>
      <c r="CZ753" s="4"/>
      <c r="DA753" s="4"/>
      <c r="DB753" s="4"/>
      <c r="DC753" s="4"/>
      <c r="DD753" s="4"/>
      <c r="DE753" s="4"/>
      <c r="DF753" s="4"/>
      <c r="DG753" s="4"/>
      <c r="DH753" s="4"/>
      <c r="DI753" s="4"/>
      <c r="DJ753" s="4"/>
      <c r="DK753" s="4"/>
      <c r="DL753" s="4"/>
      <c r="DM753" s="4"/>
      <c r="DN753" s="4"/>
      <c r="DO753" s="4"/>
      <c r="DP753" s="4"/>
      <c r="DQ753" s="4"/>
      <c r="DR753" s="4"/>
      <c r="DS753" s="4"/>
      <c r="DT753" s="4"/>
      <c r="DU753" s="4"/>
      <c r="DV753" s="4"/>
      <c r="DW753" s="4"/>
      <c r="DX753" s="4"/>
      <c r="DY753" s="4"/>
      <c r="DZ753" s="4"/>
      <c r="EA753" s="4"/>
      <c r="EB753" s="4"/>
      <c r="EC753" s="4"/>
      <c r="ED753" s="4"/>
      <c r="EE753" s="4"/>
      <c r="EF753" s="4"/>
      <c r="EG753" s="4"/>
      <c r="EH753" s="4"/>
      <c r="EI753" s="4"/>
      <c r="EJ753" s="4"/>
      <c r="EK753" s="4"/>
      <c r="EL753" s="4"/>
      <c r="EM753" s="4"/>
      <c r="EN753" s="4"/>
      <c r="EO753" s="4"/>
      <c r="EP753" s="4"/>
      <c r="EQ753" s="4"/>
      <c r="ER753" s="4"/>
      <c r="ES753" s="4"/>
      <c r="ET753" s="4"/>
      <c r="EU753" s="4"/>
      <c r="EV753" s="4"/>
      <c r="EW753" s="4"/>
      <c r="EX753" s="4"/>
      <c r="EY753" s="3"/>
      <c r="EZ753" s="3"/>
      <c r="FA753" s="3"/>
      <c r="FB753" s="3"/>
      <c r="FC753" s="3"/>
      <c r="FD753" s="3"/>
      <c r="FE753" s="3"/>
      <c r="FF753" s="3"/>
      <c r="FG753" s="3"/>
      <c r="FH753" s="3"/>
      <c r="FI753" s="3"/>
      <c r="FJ753" s="3"/>
      <c r="FK753" s="3"/>
      <c r="FL753" s="3"/>
      <c r="FM753" s="3"/>
      <c r="FN753" s="3"/>
      <c r="FO753" s="3"/>
      <c r="FP753" s="3"/>
      <c r="FQ753" s="3"/>
      <c r="FR753" s="3"/>
      <c r="FS753" s="3"/>
      <c r="FT753" s="3"/>
      <c r="FU753" s="3"/>
      <c r="FV753" s="3"/>
      <c r="FW753" s="3"/>
      <c r="FX753" s="3"/>
      <c r="FY753" s="3"/>
      <c r="FZ753" s="3"/>
      <c r="GA753" s="3"/>
      <c r="GB753" s="3"/>
      <c r="GC753" s="3"/>
      <c r="GD753" s="3"/>
      <c r="GE753" s="3"/>
      <c r="GF753" s="3"/>
      <c r="GG753" s="3"/>
      <c r="GH753" s="3"/>
      <c r="GI753" s="3"/>
      <c r="GJ753" s="3"/>
      <c r="GK753" s="3"/>
      <c r="GL753" s="3"/>
      <c r="GM753" s="3"/>
      <c r="GN753" s="3"/>
      <c r="GO753" s="3"/>
      <c r="GP753" s="3"/>
      <c r="GQ753" s="3"/>
      <c r="GR753" s="3"/>
      <c r="GS753" s="3"/>
      <c r="GT753" s="3"/>
      <c r="GU753" s="3"/>
      <c r="GV753" s="3"/>
      <c r="GW753" s="3"/>
      <c r="GX753" s="3"/>
      <c r="GY753" s="3"/>
      <c r="GZ753" s="3"/>
      <c r="HA753" s="3"/>
      <c r="HB753" s="3"/>
      <c r="HC753" s="3"/>
      <c r="HD753" s="3"/>
      <c r="HE753" s="3"/>
      <c r="HF753" s="3"/>
      <c r="HG753" s="3"/>
      <c r="HH753" s="3"/>
      <c r="HI753" s="3"/>
      <c r="HJ753" s="3"/>
      <c r="HK753" s="3"/>
      <c r="HL753" s="3"/>
      <c r="HM753" s="3"/>
      <c r="HN753" s="3"/>
      <c r="HO753" s="3"/>
      <c r="HP753" s="3"/>
      <c r="HQ753" s="3"/>
      <c r="HR753" s="3"/>
      <c r="HS753" s="3"/>
      <c r="HT753" s="3"/>
      <c r="HU753" s="3"/>
      <c r="HV753" s="3"/>
      <c r="HW753" s="3"/>
      <c r="HX753" s="3"/>
      <c r="HY753" s="3"/>
      <c r="HZ753" s="3"/>
      <c r="IA753" s="3"/>
      <c r="IB753" s="3"/>
      <c r="IC753" s="3"/>
      <c r="ID753" s="3"/>
      <c r="IE753" s="3"/>
      <c r="IF753" s="3"/>
      <c r="IG753" s="3"/>
      <c r="IH753" s="3"/>
      <c r="II753" s="3"/>
      <c r="IJ753" s="3"/>
      <c r="IK753" s="3"/>
      <c r="IL753" s="3"/>
      <c r="IM753" s="3"/>
      <c r="IN753" s="3"/>
      <c r="IO753" s="3"/>
      <c r="IP753" s="3"/>
      <c r="IQ753" s="3"/>
      <c r="IR753" s="3"/>
      <c r="IS753" s="3"/>
      <c r="IT753" s="3"/>
      <c r="IU753" s="3"/>
      <c r="IV753" s="3"/>
      <c r="IW753" s="3"/>
      <c r="IX753" s="3"/>
      <c r="IY753" s="3"/>
      <c r="IZ753" s="3"/>
      <c r="JA753" s="3"/>
      <c r="JB753" s="3"/>
      <c r="JC753" s="3"/>
      <c r="JD753" s="3"/>
      <c r="JE753" s="3"/>
      <c r="JF753" s="3"/>
      <c r="JG753" s="3"/>
      <c r="JH753" s="3"/>
      <c r="JI753" s="3"/>
      <c r="JJ753" s="3"/>
      <c r="JK753" s="3"/>
      <c r="JL753" s="3"/>
      <c r="JM753" s="3"/>
      <c r="JN753" s="3"/>
      <c r="JO753" s="3"/>
      <c r="JP753" s="3"/>
      <c r="JQ753" s="3"/>
      <c r="JR753" s="3"/>
      <c r="JS753" s="3"/>
      <c r="JT753" s="3"/>
      <c r="JU753" s="3"/>
      <c r="JV753" s="3"/>
      <c r="JW753" s="3"/>
      <c r="JX753" s="3"/>
      <c r="JY753" s="3"/>
      <c r="JZ753" s="3"/>
      <c r="KA753" s="3"/>
      <c r="KB753" s="3"/>
      <c r="KC753" s="3"/>
      <c r="KD753" s="3"/>
      <c r="KE753" s="3"/>
      <c r="KF753" s="3"/>
      <c r="KG753" s="3"/>
      <c r="KH753" s="3"/>
      <c r="KI753" s="3"/>
      <c r="KJ753" s="3"/>
      <c r="KK753" s="3"/>
      <c r="KL753" s="3"/>
      <c r="KM753" s="3"/>
      <c r="KN753" s="3"/>
    </row>
    <row r="754" spans="1:300">
      <c r="A754" s="3">
        <v>0</v>
      </c>
      <c r="B75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754)))"),"")</f>
        <v/>
      </c>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c r="AK754" s="4"/>
      <c r="AL754" s="4"/>
      <c r="AM754" s="4"/>
      <c r="AN754" s="4"/>
      <c r="AO754" s="4"/>
      <c r="AP754" s="4"/>
      <c r="AQ754" s="4"/>
      <c r="AR754" s="4"/>
      <c r="AS754" s="4"/>
      <c r="AT754" s="4"/>
      <c r="AU754" s="4"/>
      <c r="AV754" s="4"/>
      <c r="AW754" s="4"/>
      <c r="AX754" s="4"/>
      <c r="AY754" s="4"/>
      <c r="AZ754" s="4"/>
      <c r="BA754" s="4"/>
      <c r="BB754" s="4"/>
      <c r="BC754" s="4"/>
      <c r="BD754" s="4"/>
      <c r="BE754" s="4"/>
      <c r="BF754" s="4"/>
      <c r="BG754" s="4"/>
      <c r="BH754" s="4"/>
      <c r="BI754" s="4"/>
      <c r="BJ754" s="4"/>
      <c r="BK754" s="4"/>
      <c r="BL754" s="4"/>
      <c r="BM754" s="4"/>
      <c r="BN754" s="4"/>
      <c r="BO754" s="4"/>
      <c r="BP754" s="4"/>
      <c r="BQ754" s="4"/>
      <c r="BR754" s="4"/>
      <c r="BS754" s="4"/>
      <c r="BT754" s="4"/>
      <c r="BU754" s="4"/>
      <c r="BV754" s="4"/>
      <c r="BW754" s="4"/>
      <c r="BX754" s="4"/>
      <c r="BY754" s="4"/>
      <c r="BZ754" s="4"/>
      <c r="CA754" s="4"/>
      <c r="CB754" s="4"/>
      <c r="CC754" s="4"/>
      <c r="CD754" s="4"/>
      <c r="CE754" s="4"/>
      <c r="CF754" s="4"/>
      <c r="CG754" s="4"/>
      <c r="CH754" s="4"/>
      <c r="CI754" s="4"/>
      <c r="CJ754" s="4"/>
      <c r="CK754" s="4"/>
      <c r="CL754" s="4"/>
      <c r="CM754" s="4"/>
      <c r="CN754" s="4"/>
      <c r="CO754" s="4"/>
      <c r="CP754" s="4"/>
      <c r="CQ754" s="4"/>
      <c r="CR754" s="4"/>
      <c r="CS754" s="4"/>
      <c r="CT754" s="4"/>
      <c r="CU754" s="4"/>
      <c r="CV754" s="4"/>
      <c r="CW754" s="4"/>
      <c r="CX754" s="4"/>
      <c r="CY754" s="4"/>
      <c r="CZ754" s="4"/>
      <c r="DA754" s="4"/>
      <c r="DB754" s="4"/>
      <c r="DC754" s="4"/>
      <c r="DD754" s="4"/>
      <c r="DE754" s="4"/>
      <c r="DF754" s="4"/>
      <c r="DG754" s="4"/>
      <c r="DH754" s="4"/>
      <c r="DI754" s="4"/>
      <c r="DJ754" s="4"/>
      <c r="DK754" s="4"/>
      <c r="DL754" s="4"/>
      <c r="DM754" s="4"/>
      <c r="DN754" s="4"/>
      <c r="DO754" s="4"/>
      <c r="DP754" s="4"/>
      <c r="DQ754" s="4"/>
      <c r="DR754" s="4"/>
      <c r="DS754" s="4"/>
      <c r="DT754" s="4"/>
      <c r="DU754" s="4"/>
      <c r="DV754" s="4"/>
      <c r="DW754" s="4"/>
      <c r="DX754" s="4"/>
      <c r="DY754" s="4"/>
      <c r="DZ754" s="4"/>
      <c r="EA754" s="4"/>
      <c r="EB754" s="4"/>
      <c r="EC754" s="4"/>
      <c r="ED754" s="4"/>
      <c r="EE754" s="4"/>
      <c r="EF754" s="4"/>
      <c r="EG754" s="4"/>
      <c r="EH754" s="4"/>
      <c r="EI754" s="4"/>
      <c r="EJ754" s="4"/>
      <c r="EK754" s="4"/>
      <c r="EL754" s="4"/>
      <c r="EM754" s="4"/>
      <c r="EN754" s="4"/>
      <c r="EO754" s="4"/>
      <c r="EP754" s="4"/>
      <c r="EQ754" s="4"/>
      <c r="ER754" s="4"/>
      <c r="ES754" s="4"/>
      <c r="ET754" s="4"/>
      <c r="EU754" s="4"/>
      <c r="EV754" s="4"/>
      <c r="EW754" s="4"/>
      <c r="EX754" s="4"/>
      <c r="EY754" s="3"/>
      <c r="EZ754" s="3"/>
      <c r="FA754" s="3"/>
      <c r="FB754" s="3"/>
      <c r="FC754" s="3"/>
      <c r="FD754" s="3"/>
      <c r="FE754" s="3"/>
      <c r="FF754" s="3"/>
      <c r="FG754" s="3"/>
      <c r="FH754" s="3"/>
      <c r="FI754" s="3"/>
      <c r="FJ754" s="3"/>
      <c r="FK754" s="3"/>
      <c r="FL754" s="3"/>
      <c r="FM754" s="3"/>
      <c r="FN754" s="3"/>
      <c r="FO754" s="3"/>
      <c r="FP754" s="3"/>
      <c r="FQ754" s="3"/>
      <c r="FR754" s="3"/>
      <c r="FS754" s="3"/>
      <c r="FT754" s="3"/>
      <c r="FU754" s="3"/>
      <c r="FV754" s="3"/>
      <c r="FW754" s="3"/>
      <c r="FX754" s="3"/>
      <c r="FY754" s="3"/>
      <c r="FZ754" s="3"/>
      <c r="GA754" s="3"/>
      <c r="GB754" s="3"/>
      <c r="GC754" s="3"/>
      <c r="GD754" s="3"/>
      <c r="GE754" s="3"/>
      <c r="GF754" s="3"/>
      <c r="GG754" s="3"/>
      <c r="GH754" s="3"/>
      <c r="GI754" s="3"/>
      <c r="GJ754" s="3"/>
      <c r="GK754" s="3"/>
      <c r="GL754" s="3"/>
      <c r="GM754" s="3"/>
      <c r="GN754" s="3"/>
      <c r="GO754" s="3"/>
      <c r="GP754" s="3"/>
      <c r="GQ754" s="3"/>
      <c r="GR754" s="3"/>
      <c r="GS754" s="3"/>
      <c r="GT754" s="3"/>
      <c r="GU754" s="3"/>
      <c r="GV754" s="3"/>
      <c r="GW754" s="3"/>
      <c r="GX754" s="3"/>
      <c r="GY754" s="3"/>
      <c r="GZ754" s="3"/>
      <c r="HA754" s="3"/>
      <c r="HB754" s="3"/>
      <c r="HC754" s="3"/>
      <c r="HD754" s="3"/>
      <c r="HE754" s="3"/>
      <c r="HF754" s="3"/>
      <c r="HG754" s="3"/>
      <c r="HH754" s="3"/>
      <c r="HI754" s="3"/>
      <c r="HJ754" s="3"/>
      <c r="HK754" s="3"/>
      <c r="HL754" s="3"/>
      <c r="HM754" s="3"/>
      <c r="HN754" s="3"/>
      <c r="HO754" s="3"/>
      <c r="HP754" s="3"/>
      <c r="HQ754" s="3"/>
      <c r="HR754" s="3"/>
      <c r="HS754" s="3"/>
      <c r="HT754" s="3"/>
      <c r="HU754" s="3"/>
      <c r="HV754" s="3"/>
      <c r="HW754" s="3"/>
      <c r="HX754" s="3"/>
      <c r="HY754" s="3"/>
      <c r="HZ754" s="3"/>
      <c r="IA754" s="3"/>
      <c r="IB754" s="3"/>
      <c r="IC754" s="3"/>
      <c r="ID754" s="3"/>
      <c r="IE754" s="3"/>
      <c r="IF754" s="3"/>
      <c r="IG754" s="3"/>
      <c r="IH754" s="3"/>
      <c r="II754" s="3"/>
      <c r="IJ754" s="3"/>
      <c r="IK754" s="3"/>
      <c r="IL754" s="3"/>
      <c r="IM754" s="3"/>
      <c r="IN754" s="3"/>
      <c r="IO754" s="3"/>
      <c r="IP754" s="3"/>
      <c r="IQ754" s="3"/>
      <c r="IR754" s="3"/>
      <c r="IS754" s="3"/>
      <c r="IT754" s="3"/>
      <c r="IU754" s="3"/>
      <c r="IV754" s="3"/>
      <c r="IW754" s="3"/>
      <c r="IX754" s="3"/>
      <c r="IY754" s="3"/>
      <c r="IZ754" s="3"/>
      <c r="JA754" s="3"/>
      <c r="JB754" s="3"/>
      <c r="JC754" s="3"/>
      <c r="JD754" s="3"/>
      <c r="JE754" s="3"/>
      <c r="JF754" s="3"/>
      <c r="JG754" s="3"/>
      <c r="JH754" s="3"/>
      <c r="JI754" s="3"/>
      <c r="JJ754" s="3"/>
      <c r="JK754" s="3"/>
      <c r="JL754" s="3"/>
      <c r="JM754" s="3"/>
      <c r="JN754" s="3"/>
      <c r="JO754" s="3"/>
      <c r="JP754" s="3"/>
      <c r="JQ754" s="3"/>
      <c r="JR754" s="3"/>
      <c r="JS754" s="3"/>
      <c r="JT754" s="3"/>
      <c r="JU754" s="3"/>
      <c r="JV754" s="3"/>
      <c r="JW754" s="3"/>
      <c r="JX754" s="3"/>
      <c r="JY754" s="3"/>
      <c r="JZ754" s="3"/>
      <c r="KA754" s="3"/>
      <c r="KB754" s="3"/>
      <c r="KC754" s="3"/>
      <c r="KD754" s="3"/>
      <c r="KE754" s="3"/>
      <c r="KF754" s="3"/>
      <c r="KG754" s="3"/>
      <c r="KH754" s="3"/>
      <c r="KI754" s="3"/>
      <c r="KJ754" s="3"/>
      <c r="KK754" s="3"/>
      <c r="KL754" s="3"/>
      <c r="KM754" s="3"/>
      <c r="KN754" s="3"/>
    </row>
    <row r="755" spans="1:300">
      <c r="A755" s="3">
        <v>0</v>
      </c>
      <c r="B75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755)))"),"")</f>
        <v/>
      </c>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c r="AK755" s="4"/>
      <c r="AL755" s="4"/>
      <c r="AM755" s="4"/>
      <c r="AN755" s="4"/>
      <c r="AO755" s="4"/>
      <c r="AP755" s="4"/>
      <c r="AQ755" s="4"/>
      <c r="AR755" s="4"/>
      <c r="AS755" s="4"/>
      <c r="AT755" s="4"/>
      <c r="AU755" s="4"/>
      <c r="AV755" s="4"/>
      <c r="AW755" s="4"/>
      <c r="AX755" s="4"/>
      <c r="AY755" s="4"/>
      <c r="AZ755" s="4"/>
      <c r="BA755" s="4"/>
      <c r="BB755" s="4"/>
      <c r="BC755" s="4"/>
      <c r="BD755" s="4"/>
      <c r="BE755" s="4"/>
      <c r="BF755" s="4"/>
      <c r="BG755" s="4"/>
      <c r="BH755" s="4"/>
      <c r="BI755" s="4"/>
      <c r="BJ755" s="4"/>
      <c r="BK755" s="4"/>
      <c r="BL755" s="4"/>
      <c r="BM755" s="4"/>
      <c r="BN755" s="4"/>
      <c r="BO755" s="4"/>
      <c r="BP755" s="4"/>
      <c r="BQ755" s="4"/>
      <c r="BR755" s="4"/>
      <c r="BS755" s="4"/>
      <c r="BT755" s="4"/>
      <c r="BU755" s="4"/>
      <c r="BV755" s="4"/>
      <c r="BW755" s="4"/>
      <c r="BX755" s="4"/>
      <c r="BY755" s="4"/>
      <c r="BZ755" s="4"/>
      <c r="CA755" s="4"/>
      <c r="CB755" s="4"/>
      <c r="CC755" s="4"/>
      <c r="CD755" s="4"/>
      <c r="CE755" s="4"/>
      <c r="CF755" s="4"/>
      <c r="CG755" s="4"/>
      <c r="CH755" s="4"/>
      <c r="CI755" s="4"/>
      <c r="CJ755" s="4"/>
      <c r="CK755" s="4"/>
      <c r="CL755" s="4"/>
      <c r="CM755" s="4"/>
      <c r="CN755" s="4"/>
      <c r="CO755" s="4"/>
      <c r="CP755" s="4"/>
      <c r="CQ755" s="4"/>
      <c r="CR755" s="4"/>
      <c r="CS755" s="4"/>
      <c r="CT755" s="4"/>
      <c r="CU755" s="4"/>
      <c r="CV755" s="4"/>
      <c r="CW755" s="4"/>
      <c r="CX755" s="4"/>
      <c r="CY755" s="4"/>
      <c r="CZ755" s="4"/>
      <c r="DA755" s="4"/>
      <c r="DB755" s="4"/>
      <c r="DC755" s="4"/>
      <c r="DD755" s="4"/>
      <c r="DE755" s="4"/>
      <c r="DF755" s="4"/>
      <c r="DG755" s="4"/>
      <c r="DH755" s="4"/>
      <c r="DI755" s="4"/>
      <c r="DJ755" s="4"/>
      <c r="DK755" s="4"/>
      <c r="DL755" s="4"/>
      <c r="DM755" s="4"/>
      <c r="DN755" s="4"/>
      <c r="DO755" s="4"/>
      <c r="DP755" s="4"/>
      <c r="DQ755" s="4"/>
      <c r="DR755" s="4"/>
      <c r="DS755" s="4"/>
      <c r="DT755" s="4"/>
      <c r="DU755" s="4"/>
      <c r="DV755" s="4"/>
      <c r="DW755" s="4"/>
      <c r="DX755" s="4"/>
      <c r="DY755" s="4"/>
      <c r="DZ755" s="4"/>
      <c r="EA755" s="4"/>
      <c r="EB755" s="4"/>
      <c r="EC755" s="4"/>
      <c r="ED755" s="4"/>
      <c r="EE755" s="4"/>
      <c r="EF755" s="4"/>
      <c r="EG755" s="4"/>
      <c r="EH755" s="4"/>
      <c r="EI755" s="4"/>
      <c r="EJ755" s="4"/>
      <c r="EK755" s="4"/>
      <c r="EL755" s="4"/>
      <c r="EM755" s="4"/>
      <c r="EN755" s="4"/>
      <c r="EO755" s="4"/>
      <c r="EP755" s="4"/>
      <c r="EQ755" s="4"/>
      <c r="ER755" s="4"/>
      <c r="ES755" s="4"/>
      <c r="ET755" s="4"/>
      <c r="EU755" s="4"/>
      <c r="EV755" s="4"/>
      <c r="EW755" s="4"/>
      <c r="EX755" s="4"/>
      <c r="EY755" s="3"/>
      <c r="EZ755" s="3"/>
      <c r="FA755" s="3"/>
      <c r="FB755" s="3"/>
      <c r="FC755" s="3"/>
      <c r="FD755" s="3"/>
      <c r="FE755" s="3"/>
      <c r="FF755" s="3"/>
      <c r="FG755" s="3"/>
      <c r="FH755" s="3"/>
      <c r="FI755" s="3"/>
      <c r="FJ755" s="3"/>
      <c r="FK755" s="3"/>
      <c r="FL755" s="3"/>
      <c r="FM755" s="3"/>
      <c r="FN755" s="3"/>
      <c r="FO755" s="3"/>
      <c r="FP755" s="3"/>
      <c r="FQ755" s="3"/>
      <c r="FR755" s="3"/>
      <c r="FS755" s="3"/>
      <c r="FT755" s="3"/>
      <c r="FU755" s="3"/>
      <c r="FV755" s="3"/>
      <c r="FW755" s="3"/>
      <c r="FX755" s="3"/>
      <c r="FY755" s="3"/>
      <c r="FZ755" s="3"/>
      <c r="GA755" s="3"/>
      <c r="GB755" s="3"/>
      <c r="GC755" s="3"/>
      <c r="GD755" s="3"/>
      <c r="GE755" s="3"/>
      <c r="GF755" s="3"/>
      <c r="GG755" s="3"/>
      <c r="GH755" s="3"/>
      <c r="GI755" s="3"/>
      <c r="GJ755" s="3"/>
      <c r="GK755" s="3"/>
      <c r="GL755" s="3"/>
      <c r="GM755" s="3"/>
      <c r="GN755" s="3"/>
      <c r="GO755" s="3"/>
      <c r="GP755" s="3"/>
      <c r="GQ755" s="3"/>
      <c r="GR755" s="3"/>
      <c r="GS755" s="3"/>
      <c r="GT755" s="3"/>
      <c r="GU755" s="3"/>
      <c r="GV755" s="3"/>
      <c r="GW755" s="3"/>
      <c r="GX755" s="3"/>
      <c r="GY755" s="3"/>
      <c r="GZ755" s="3"/>
      <c r="HA755" s="3"/>
      <c r="HB755" s="3"/>
      <c r="HC755" s="3"/>
      <c r="HD755" s="3"/>
      <c r="HE755" s="3"/>
      <c r="HF755" s="3"/>
      <c r="HG755" s="3"/>
      <c r="HH755" s="3"/>
      <c r="HI755" s="3"/>
      <c r="HJ755" s="3"/>
      <c r="HK755" s="3"/>
      <c r="HL755" s="3"/>
      <c r="HM755" s="3"/>
      <c r="HN755" s="3"/>
      <c r="HO755" s="3"/>
      <c r="HP755" s="3"/>
      <c r="HQ755" s="3"/>
      <c r="HR755" s="3"/>
      <c r="HS755" s="3"/>
      <c r="HT755" s="3"/>
      <c r="HU755" s="3"/>
      <c r="HV755" s="3"/>
      <c r="HW755" s="3"/>
      <c r="HX755" s="3"/>
      <c r="HY755" s="3"/>
      <c r="HZ755" s="3"/>
      <c r="IA755" s="3"/>
      <c r="IB755" s="3"/>
      <c r="IC755" s="3"/>
      <c r="ID755" s="3"/>
      <c r="IE755" s="3"/>
      <c r="IF755" s="3"/>
      <c r="IG755" s="3"/>
      <c r="IH755" s="3"/>
      <c r="II755" s="3"/>
      <c r="IJ755" s="3"/>
      <c r="IK755" s="3"/>
      <c r="IL755" s="3"/>
      <c r="IM755" s="3"/>
      <c r="IN755" s="3"/>
      <c r="IO755" s="3"/>
      <c r="IP755" s="3"/>
      <c r="IQ755" s="3"/>
      <c r="IR755" s="3"/>
      <c r="IS755" s="3"/>
      <c r="IT755" s="3"/>
      <c r="IU755" s="3"/>
      <c r="IV755" s="3"/>
      <c r="IW755" s="3"/>
      <c r="IX755" s="3"/>
      <c r="IY755" s="3"/>
      <c r="IZ755" s="3"/>
      <c r="JA755" s="3"/>
      <c r="JB755" s="3"/>
      <c r="JC755" s="3"/>
      <c r="JD755" s="3"/>
      <c r="JE755" s="3"/>
      <c r="JF755" s="3"/>
      <c r="JG755" s="3"/>
      <c r="JH755" s="3"/>
      <c r="JI755" s="3"/>
      <c r="JJ755" s="3"/>
      <c r="JK755" s="3"/>
      <c r="JL755" s="3"/>
      <c r="JM755" s="3"/>
      <c r="JN755" s="3"/>
      <c r="JO755" s="3"/>
      <c r="JP755" s="3"/>
      <c r="JQ755" s="3"/>
      <c r="JR755" s="3"/>
      <c r="JS755" s="3"/>
      <c r="JT755" s="3"/>
      <c r="JU755" s="3"/>
      <c r="JV755" s="3"/>
      <c r="JW755" s="3"/>
      <c r="JX755" s="3"/>
      <c r="JY755" s="3"/>
      <c r="JZ755" s="3"/>
      <c r="KA755" s="3"/>
      <c r="KB755" s="3"/>
      <c r="KC755" s="3"/>
      <c r="KD755" s="3"/>
      <c r="KE755" s="3"/>
      <c r="KF755" s="3"/>
      <c r="KG755" s="3"/>
      <c r="KH755" s="3"/>
      <c r="KI755" s="3"/>
      <c r="KJ755" s="3"/>
      <c r="KK755" s="3"/>
      <c r="KL755" s="3"/>
      <c r="KM755" s="3"/>
      <c r="KN755" s="3"/>
    </row>
    <row r="756" spans="1:300">
      <c r="A756" s="3">
        <v>0</v>
      </c>
      <c r="B75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756)))"),"")</f>
        <v/>
      </c>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c r="AK756" s="4"/>
      <c r="AL756" s="4"/>
      <c r="AM756" s="4"/>
      <c r="AN756" s="4"/>
      <c r="AO756" s="4"/>
      <c r="AP756" s="4"/>
      <c r="AQ756" s="4"/>
      <c r="AR756" s="4"/>
      <c r="AS756" s="4"/>
      <c r="AT756" s="4"/>
      <c r="AU756" s="4"/>
      <c r="AV756" s="4"/>
      <c r="AW756" s="4"/>
      <c r="AX756" s="4"/>
      <c r="AY756" s="4"/>
      <c r="AZ756" s="4"/>
      <c r="BA756" s="4"/>
      <c r="BB756" s="4"/>
      <c r="BC756" s="4"/>
      <c r="BD756" s="4"/>
      <c r="BE756" s="4"/>
      <c r="BF756" s="4"/>
      <c r="BG756" s="4"/>
      <c r="BH756" s="4"/>
      <c r="BI756" s="4"/>
      <c r="BJ756" s="4"/>
      <c r="BK756" s="4"/>
      <c r="BL756" s="4"/>
      <c r="BM756" s="4"/>
      <c r="BN756" s="4"/>
      <c r="BO756" s="4"/>
      <c r="BP756" s="4"/>
      <c r="BQ756" s="4"/>
      <c r="BR756" s="4"/>
      <c r="BS756" s="4"/>
      <c r="BT756" s="4"/>
      <c r="BU756" s="4"/>
      <c r="BV756" s="4"/>
      <c r="BW756" s="4"/>
      <c r="BX756" s="4"/>
      <c r="BY756" s="4"/>
      <c r="BZ756" s="4"/>
      <c r="CA756" s="4"/>
      <c r="CB756" s="4"/>
      <c r="CC756" s="4"/>
      <c r="CD756" s="4"/>
      <c r="CE756" s="4"/>
      <c r="CF756" s="4"/>
      <c r="CG756" s="4"/>
      <c r="CH756" s="4"/>
      <c r="CI756" s="4"/>
      <c r="CJ756" s="4"/>
      <c r="CK756" s="4"/>
      <c r="CL756" s="4"/>
      <c r="CM756" s="4"/>
      <c r="CN756" s="4"/>
      <c r="CO756" s="4"/>
      <c r="CP756" s="4"/>
      <c r="CQ756" s="4"/>
      <c r="CR756" s="4"/>
      <c r="CS756" s="4"/>
      <c r="CT756" s="4"/>
      <c r="CU756" s="4"/>
      <c r="CV756" s="4"/>
      <c r="CW756" s="4"/>
      <c r="CX756" s="4"/>
      <c r="CY756" s="4"/>
      <c r="CZ756" s="4"/>
      <c r="DA756" s="4"/>
      <c r="DB756" s="4"/>
      <c r="DC756" s="4"/>
      <c r="DD756" s="4"/>
      <c r="DE756" s="4"/>
      <c r="DF756" s="4"/>
      <c r="DG756" s="4"/>
      <c r="DH756" s="4"/>
      <c r="DI756" s="4"/>
      <c r="DJ756" s="4"/>
      <c r="DK756" s="4"/>
      <c r="DL756" s="4"/>
      <c r="DM756" s="4"/>
      <c r="DN756" s="4"/>
      <c r="DO756" s="4"/>
      <c r="DP756" s="4"/>
      <c r="DQ756" s="4"/>
      <c r="DR756" s="4"/>
      <c r="DS756" s="4"/>
      <c r="DT756" s="4"/>
      <c r="DU756" s="4"/>
      <c r="DV756" s="4"/>
      <c r="DW756" s="4"/>
      <c r="DX756" s="4"/>
      <c r="DY756" s="4"/>
      <c r="DZ756" s="4"/>
      <c r="EA756" s="4"/>
      <c r="EB756" s="4"/>
      <c r="EC756" s="4"/>
      <c r="ED756" s="4"/>
      <c r="EE756" s="4"/>
      <c r="EF756" s="4"/>
      <c r="EG756" s="4"/>
      <c r="EH756" s="4"/>
      <c r="EI756" s="4"/>
      <c r="EJ756" s="4"/>
      <c r="EK756" s="4"/>
      <c r="EL756" s="4"/>
      <c r="EM756" s="4"/>
      <c r="EN756" s="4"/>
      <c r="EO756" s="4"/>
      <c r="EP756" s="4"/>
      <c r="EQ756" s="4"/>
      <c r="ER756" s="4"/>
      <c r="ES756" s="4"/>
      <c r="ET756" s="4"/>
      <c r="EU756" s="4"/>
      <c r="EV756" s="4"/>
      <c r="EW756" s="4"/>
      <c r="EX756" s="4"/>
      <c r="EY756" s="3"/>
      <c r="EZ756" s="3"/>
      <c r="FA756" s="3"/>
      <c r="FB756" s="3"/>
      <c r="FC756" s="3"/>
      <c r="FD756" s="3"/>
      <c r="FE756" s="3"/>
      <c r="FF756" s="3"/>
      <c r="FG756" s="3"/>
      <c r="FH756" s="3"/>
      <c r="FI756" s="3"/>
      <c r="FJ756" s="3"/>
      <c r="FK756" s="3"/>
      <c r="FL756" s="3"/>
      <c r="FM756" s="3"/>
      <c r="FN756" s="3"/>
      <c r="FO756" s="3"/>
      <c r="FP756" s="3"/>
      <c r="FQ756" s="3"/>
      <c r="FR756" s="3"/>
      <c r="FS756" s="3"/>
      <c r="FT756" s="3"/>
      <c r="FU756" s="3"/>
      <c r="FV756" s="3"/>
      <c r="FW756" s="3"/>
      <c r="FX756" s="3"/>
      <c r="FY756" s="3"/>
      <c r="FZ756" s="3"/>
      <c r="GA756" s="3"/>
      <c r="GB756" s="3"/>
      <c r="GC756" s="3"/>
      <c r="GD756" s="3"/>
      <c r="GE756" s="3"/>
      <c r="GF756" s="3"/>
      <c r="GG756" s="3"/>
      <c r="GH756" s="3"/>
      <c r="GI756" s="3"/>
      <c r="GJ756" s="3"/>
      <c r="GK756" s="3"/>
      <c r="GL756" s="3"/>
      <c r="GM756" s="3"/>
      <c r="GN756" s="3"/>
      <c r="GO756" s="3"/>
      <c r="GP756" s="3"/>
      <c r="GQ756" s="3"/>
      <c r="GR756" s="3"/>
      <c r="GS756" s="3"/>
      <c r="GT756" s="3"/>
      <c r="GU756" s="3"/>
      <c r="GV756" s="3"/>
      <c r="GW756" s="3"/>
      <c r="GX756" s="3"/>
      <c r="GY756" s="3"/>
      <c r="GZ756" s="3"/>
      <c r="HA756" s="3"/>
      <c r="HB756" s="3"/>
      <c r="HC756" s="3"/>
      <c r="HD756" s="3"/>
      <c r="HE756" s="3"/>
      <c r="HF756" s="3"/>
      <c r="HG756" s="3"/>
      <c r="HH756" s="3"/>
      <c r="HI756" s="3"/>
      <c r="HJ756" s="3"/>
      <c r="HK756" s="3"/>
      <c r="HL756" s="3"/>
      <c r="HM756" s="3"/>
      <c r="HN756" s="3"/>
      <c r="HO756" s="3"/>
      <c r="HP756" s="3"/>
      <c r="HQ756" s="3"/>
      <c r="HR756" s="3"/>
      <c r="HS756" s="3"/>
      <c r="HT756" s="3"/>
      <c r="HU756" s="3"/>
      <c r="HV756" s="3"/>
      <c r="HW756" s="3"/>
      <c r="HX756" s="3"/>
      <c r="HY756" s="3"/>
      <c r="HZ756" s="3"/>
      <c r="IA756" s="3"/>
      <c r="IB756" s="3"/>
      <c r="IC756" s="3"/>
      <c r="ID756" s="3"/>
      <c r="IE756" s="3"/>
      <c r="IF756" s="3"/>
      <c r="IG756" s="3"/>
      <c r="IH756" s="3"/>
      <c r="II756" s="3"/>
      <c r="IJ756" s="3"/>
      <c r="IK756" s="3"/>
      <c r="IL756" s="3"/>
      <c r="IM756" s="3"/>
      <c r="IN756" s="3"/>
      <c r="IO756" s="3"/>
      <c r="IP756" s="3"/>
      <c r="IQ756" s="3"/>
      <c r="IR756" s="3"/>
      <c r="IS756" s="3"/>
      <c r="IT756" s="3"/>
      <c r="IU756" s="3"/>
      <c r="IV756" s="3"/>
      <c r="IW756" s="3"/>
      <c r="IX756" s="3"/>
      <c r="IY756" s="3"/>
      <c r="IZ756" s="3"/>
      <c r="JA756" s="3"/>
      <c r="JB756" s="3"/>
      <c r="JC756" s="3"/>
      <c r="JD756" s="3"/>
      <c r="JE756" s="3"/>
      <c r="JF756" s="3"/>
      <c r="JG756" s="3"/>
      <c r="JH756" s="3"/>
      <c r="JI756" s="3"/>
      <c r="JJ756" s="3"/>
      <c r="JK756" s="3"/>
      <c r="JL756" s="3"/>
      <c r="JM756" s="3"/>
      <c r="JN756" s="3"/>
      <c r="JO756" s="3"/>
      <c r="JP756" s="3"/>
      <c r="JQ756" s="3"/>
      <c r="JR756" s="3"/>
      <c r="JS756" s="3"/>
      <c r="JT756" s="3"/>
      <c r="JU756" s="3"/>
      <c r="JV756" s="3"/>
      <c r="JW756" s="3"/>
      <c r="JX756" s="3"/>
      <c r="JY756" s="3"/>
      <c r="JZ756" s="3"/>
      <c r="KA756" s="3"/>
      <c r="KB756" s="3"/>
      <c r="KC756" s="3"/>
      <c r="KD756" s="3"/>
      <c r="KE756" s="3"/>
      <c r="KF756" s="3"/>
      <c r="KG756" s="3"/>
      <c r="KH756" s="3"/>
      <c r="KI756" s="3"/>
      <c r="KJ756" s="3"/>
      <c r="KK756" s="3"/>
      <c r="KL756" s="3"/>
      <c r="KM756" s="3"/>
      <c r="KN756" s="3"/>
    </row>
    <row r="757" spans="1:300">
      <c r="A757" s="3">
        <v>0</v>
      </c>
      <c r="B75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757)))"),"")</f>
        <v/>
      </c>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c r="AK757" s="4"/>
      <c r="AL757" s="4"/>
      <c r="AM757" s="4"/>
      <c r="AN757" s="4"/>
      <c r="AO757" s="4"/>
      <c r="AP757" s="4"/>
      <c r="AQ757" s="4"/>
      <c r="AR757" s="4"/>
      <c r="AS757" s="4"/>
      <c r="AT757" s="4"/>
      <c r="AU757" s="4"/>
      <c r="AV757" s="4"/>
      <c r="AW757" s="4"/>
      <c r="AX757" s="4"/>
      <c r="AY757" s="4"/>
      <c r="AZ757" s="4"/>
      <c r="BA757" s="4"/>
      <c r="BB757" s="4"/>
      <c r="BC757" s="4"/>
      <c r="BD757" s="4"/>
      <c r="BE757" s="4"/>
      <c r="BF757" s="4"/>
      <c r="BG757" s="4"/>
      <c r="BH757" s="4"/>
      <c r="BI757" s="4"/>
      <c r="BJ757" s="4"/>
      <c r="BK757" s="4"/>
      <c r="BL757" s="4"/>
      <c r="BM757" s="4"/>
      <c r="BN757" s="4"/>
      <c r="BO757" s="4"/>
      <c r="BP757" s="4"/>
      <c r="BQ757" s="4"/>
      <c r="BR757" s="4"/>
      <c r="BS757" s="4"/>
      <c r="BT757" s="4"/>
      <c r="BU757" s="4"/>
      <c r="BV757" s="4"/>
      <c r="BW757" s="4"/>
      <c r="BX757" s="4"/>
      <c r="BY757" s="4"/>
      <c r="BZ757" s="4"/>
      <c r="CA757" s="4"/>
      <c r="CB757" s="4"/>
      <c r="CC757" s="4"/>
      <c r="CD757" s="4"/>
      <c r="CE757" s="4"/>
      <c r="CF757" s="4"/>
      <c r="CG757" s="4"/>
      <c r="CH757" s="4"/>
      <c r="CI757" s="4"/>
      <c r="CJ757" s="4"/>
      <c r="CK757" s="4"/>
      <c r="CL757" s="4"/>
      <c r="CM757" s="4"/>
      <c r="CN757" s="4"/>
      <c r="CO757" s="4"/>
      <c r="CP757" s="4"/>
      <c r="CQ757" s="4"/>
      <c r="CR757" s="4"/>
      <c r="CS757" s="4"/>
      <c r="CT757" s="4"/>
      <c r="CU757" s="4"/>
      <c r="CV757" s="4"/>
      <c r="CW757" s="4"/>
      <c r="CX757" s="4"/>
      <c r="CY757" s="4"/>
      <c r="CZ757" s="4"/>
      <c r="DA757" s="4"/>
      <c r="DB757" s="4"/>
      <c r="DC757" s="4"/>
      <c r="DD757" s="4"/>
      <c r="DE757" s="4"/>
      <c r="DF757" s="4"/>
      <c r="DG757" s="4"/>
      <c r="DH757" s="4"/>
      <c r="DI757" s="4"/>
      <c r="DJ757" s="4"/>
      <c r="DK757" s="4"/>
      <c r="DL757" s="4"/>
      <c r="DM757" s="4"/>
      <c r="DN757" s="4"/>
      <c r="DO757" s="4"/>
      <c r="DP757" s="4"/>
      <c r="DQ757" s="4"/>
      <c r="DR757" s="4"/>
      <c r="DS757" s="4"/>
      <c r="DT757" s="4"/>
      <c r="DU757" s="4"/>
      <c r="DV757" s="4"/>
      <c r="DW757" s="4"/>
      <c r="DX757" s="4"/>
      <c r="DY757" s="4"/>
      <c r="DZ757" s="4"/>
      <c r="EA757" s="4"/>
      <c r="EB757" s="4"/>
      <c r="EC757" s="4"/>
      <c r="ED757" s="4"/>
      <c r="EE757" s="4"/>
      <c r="EF757" s="4"/>
      <c r="EG757" s="4"/>
      <c r="EH757" s="4"/>
      <c r="EI757" s="4"/>
      <c r="EJ757" s="4"/>
      <c r="EK757" s="4"/>
      <c r="EL757" s="4"/>
      <c r="EM757" s="4"/>
      <c r="EN757" s="4"/>
      <c r="EO757" s="4"/>
      <c r="EP757" s="4"/>
      <c r="EQ757" s="4"/>
      <c r="ER757" s="4"/>
      <c r="ES757" s="4"/>
      <c r="ET757" s="4"/>
      <c r="EU757" s="4"/>
      <c r="EV757" s="4"/>
      <c r="EW757" s="4"/>
      <c r="EX757" s="4"/>
      <c r="EY757" s="3"/>
      <c r="EZ757" s="3"/>
      <c r="FA757" s="3"/>
      <c r="FB757" s="3"/>
      <c r="FC757" s="3"/>
      <c r="FD757" s="3"/>
      <c r="FE757" s="3"/>
      <c r="FF757" s="3"/>
      <c r="FG757" s="3"/>
      <c r="FH757" s="3"/>
      <c r="FI757" s="3"/>
      <c r="FJ757" s="3"/>
      <c r="FK757" s="3"/>
      <c r="FL757" s="3"/>
      <c r="FM757" s="3"/>
      <c r="FN757" s="3"/>
      <c r="FO757" s="3"/>
      <c r="FP757" s="3"/>
      <c r="FQ757" s="3"/>
      <c r="FR757" s="3"/>
      <c r="FS757" s="3"/>
      <c r="FT757" s="3"/>
      <c r="FU757" s="3"/>
      <c r="FV757" s="3"/>
      <c r="FW757" s="3"/>
      <c r="FX757" s="3"/>
      <c r="FY757" s="3"/>
      <c r="FZ757" s="3"/>
      <c r="GA757" s="3"/>
      <c r="GB757" s="3"/>
      <c r="GC757" s="3"/>
      <c r="GD757" s="3"/>
      <c r="GE757" s="3"/>
      <c r="GF757" s="3"/>
      <c r="GG757" s="3"/>
      <c r="GH757" s="3"/>
      <c r="GI757" s="3"/>
      <c r="GJ757" s="3"/>
      <c r="GK757" s="3"/>
      <c r="GL757" s="3"/>
      <c r="GM757" s="3"/>
      <c r="GN757" s="3"/>
      <c r="GO757" s="3"/>
      <c r="GP757" s="3"/>
      <c r="GQ757" s="3"/>
      <c r="GR757" s="3"/>
      <c r="GS757" s="3"/>
      <c r="GT757" s="3"/>
      <c r="GU757" s="3"/>
      <c r="GV757" s="3"/>
      <c r="GW757" s="3"/>
      <c r="GX757" s="3"/>
      <c r="GY757" s="3"/>
      <c r="GZ757" s="3"/>
      <c r="HA757" s="3"/>
      <c r="HB757" s="3"/>
      <c r="HC757" s="3"/>
      <c r="HD757" s="3"/>
      <c r="HE757" s="3"/>
      <c r="HF757" s="3"/>
      <c r="HG757" s="3"/>
      <c r="HH757" s="3"/>
      <c r="HI757" s="3"/>
      <c r="HJ757" s="3"/>
      <c r="HK757" s="3"/>
      <c r="HL757" s="3"/>
      <c r="HM757" s="3"/>
      <c r="HN757" s="3"/>
      <c r="HO757" s="3"/>
      <c r="HP757" s="3"/>
      <c r="HQ757" s="3"/>
      <c r="HR757" s="3"/>
      <c r="HS757" s="3"/>
      <c r="HT757" s="3"/>
      <c r="HU757" s="3"/>
      <c r="HV757" s="3"/>
      <c r="HW757" s="3"/>
      <c r="HX757" s="3"/>
      <c r="HY757" s="3"/>
      <c r="HZ757" s="3"/>
      <c r="IA757" s="3"/>
      <c r="IB757" s="3"/>
      <c r="IC757" s="3"/>
      <c r="ID757" s="3"/>
      <c r="IE757" s="3"/>
      <c r="IF757" s="3"/>
      <c r="IG757" s="3"/>
      <c r="IH757" s="3"/>
      <c r="II757" s="3"/>
      <c r="IJ757" s="3"/>
      <c r="IK757" s="3"/>
      <c r="IL757" s="3"/>
      <c r="IM757" s="3"/>
      <c r="IN757" s="3"/>
      <c r="IO757" s="3"/>
      <c r="IP757" s="3"/>
      <c r="IQ757" s="3"/>
      <c r="IR757" s="3"/>
      <c r="IS757" s="3"/>
      <c r="IT757" s="3"/>
      <c r="IU757" s="3"/>
      <c r="IV757" s="3"/>
      <c r="IW757" s="3"/>
      <c r="IX757" s="3"/>
      <c r="IY757" s="3"/>
      <c r="IZ757" s="3"/>
      <c r="JA757" s="3"/>
      <c r="JB757" s="3"/>
      <c r="JC757" s="3"/>
      <c r="JD757" s="3"/>
      <c r="JE757" s="3"/>
      <c r="JF757" s="3"/>
      <c r="JG757" s="3"/>
      <c r="JH757" s="3"/>
      <c r="JI757" s="3"/>
      <c r="JJ757" s="3"/>
      <c r="JK757" s="3"/>
      <c r="JL757" s="3"/>
      <c r="JM757" s="3"/>
      <c r="JN757" s="3"/>
      <c r="JO757" s="3"/>
      <c r="JP757" s="3"/>
      <c r="JQ757" s="3"/>
      <c r="JR757" s="3"/>
      <c r="JS757" s="3"/>
      <c r="JT757" s="3"/>
      <c r="JU757" s="3"/>
      <c r="JV757" s="3"/>
      <c r="JW757" s="3"/>
      <c r="JX757" s="3"/>
      <c r="JY757" s="3"/>
      <c r="JZ757" s="3"/>
      <c r="KA757" s="3"/>
      <c r="KB757" s="3"/>
      <c r="KC757" s="3"/>
      <c r="KD757" s="3"/>
      <c r="KE757" s="3"/>
      <c r="KF757" s="3"/>
      <c r="KG757" s="3"/>
      <c r="KH757" s="3"/>
      <c r="KI757" s="3"/>
      <c r="KJ757" s="3"/>
      <c r="KK757" s="3"/>
      <c r="KL757" s="3"/>
      <c r="KM757" s="3"/>
      <c r="KN757" s="3"/>
    </row>
    <row r="758" spans="1:300">
      <c r="A758" s="3">
        <v>0</v>
      </c>
      <c r="B75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758)))"),"")</f>
        <v/>
      </c>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c r="AK758" s="4"/>
      <c r="AL758" s="4"/>
      <c r="AM758" s="4"/>
      <c r="AN758" s="4"/>
      <c r="AO758" s="4"/>
      <c r="AP758" s="4"/>
      <c r="AQ758" s="4"/>
      <c r="AR758" s="4"/>
      <c r="AS758" s="4"/>
      <c r="AT758" s="4"/>
      <c r="AU758" s="4"/>
      <c r="AV758" s="4"/>
      <c r="AW758" s="4"/>
      <c r="AX758" s="4"/>
      <c r="AY758" s="4"/>
      <c r="AZ758" s="4"/>
      <c r="BA758" s="4"/>
      <c r="BB758" s="4"/>
      <c r="BC758" s="4"/>
      <c r="BD758" s="4"/>
      <c r="BE758" s="4"/>
      <c r="BF758" s="4"/>
      <c r="BG758" s="4"/>
      <c r="BH758" s="4"/>
      <c r="BI758" s="4"/>
      <c r="BJ758" s="4"/>
      <c r="BK758" s="4"/>
      <c r="BL758" s="4"/>
      <c r="BM758" s="4"/>
      <c r="BN758" s="4"/>
      <c r="BO758" s="4"/>
      <c r="BP758" s="4"/>
      <c r="BQ758" s="4"/>
      <c r="BR758" s="4"/>
      <c r="BS758" s="4"/>
      <c r="BT758" s="4"/>
      <c r="BU758" s="4"/>
      <c r="BV758" s="4"/>
      <c r="BW758" s="4"/>
      <c r="BX758" s="4"/>
      <c r="BY758" s="4"/>
      <c r="BZ758" s="4"/>
      <c r="CA758" s="4"/>
      <c r="CB758" s="4"/>
      <c r="CC758" s="4"/>
      <c r="CD758" s="4"/>
      <c r="CE758" s="4"/>
      <c r="CF758" s="4"/>
      <c r="CG758" s="4"/>
      <c r="CH758" s="4"/>
      <c r="CI758" s="4"/>
      <c r="CJ758" s="4"/>
      <c r="CK758" s="4"/>
      <c r="CL758" s="4"/>
      <c r="CM758" s="4"/>
      <c r="CN758" s="4"/>
      <c r="CO758" s="4"/>
      <c r="CP758" s="4"/>
      <c r="CQ758" s="4"/>
      <c r="CR758" s="4"/>
      <c r="CS758" s="4"/>
      <c r="CT758" s="4"/>
      <c r="CU758" s="4"/>
      <c r="CV758" s="4"/>
      <c r="CW758" s="4"/>
      <c r="CX758" s="4"/>
      <c r="CY758" s="4"/>
      <c r="CZ758" s="4"/>
      <c r="DA758" s="4"/>
      <c r="DB758" s="4"/>
      <c r="DC758" s="4"/>
      <c r="DD758" s="4"/>
      <c r="DE758" s="4"/>
      <c r="DF758" s="4"/>
      <c r="DG758" s="4"/>
      <c r="DH758" s="4"/>
      <c r="DI758" s="4"/>
      <c r="DJ758" s="4"/>
      <c r="DK758" s="4"/>
      <c r="DL758" s="4"/>
      <c r="DM758" s="4"/>
      <c r="DN758" s="4"/>
      <c r="DO758" s="4"/>
      <c r="DP758" s="4"/>
      <c r="DQ758" s="4"/>
      <c r="DR758" s="4"/>
      <c r="DS758" s="4"/>
      <c r="DT758" s="4"/>
      <c r="DU758" s="4"/>
      <c r="DV758" s="4"/>
      <c r="DW758" s="4"/>
      <c r="DX758" s="4"/>
      <c r="DY758" s="4"/>
      <c r="DZ758" s="4"/>
      <c r="EA758" s="4"/>
      <c r="EB758" s="4"/>
      <c r="EC758" s="4"/>
      <c r="ED758" s="4"/>
      <c r="EE758" s="4"/>
      <c r="EF758" s="4"/>
      <c r="EG758" s="4"/>
      <c r="EH758" s="4"/>
      <c r="EI758" s="4"/>
      <c r="EJ758" s="4"/>
      <c r="EK758" s="4"/>
      <c r="EL758" s="4"/>
      <c r="EM758" s="4"/>
      <c r="EN758" s="4"/>
      <c r="EO758" s="4"/>
      <c r="EP758" s="4"/>
      <c r="EQ758" s="4"/>
      <c r="ER758" s="4"/>
      <c r="ES758" s="4"/>
      <c r="ET758" s="4"/>
      <c r="EU758" s="4"/>
      <c r="EV758" s="4"/>
      <c r="EW758" s="4"/>
      <c r="EX758" s="4"/>
      <c r="EY758" s="3"/>
      <c r="EZ758" s="3"/>
      <c r="FA758" s="3"/>
      <c r="FB758" s="3"/>
      <c r="FC758" s="3"/>
      <c r="FD758" s="3"/>
      <c r="FE758" s="3"/>
      <c r="FF758" s="3"/>
      <c r="FG758" s="3"/>
      <c r="FH758" s="3"/>
      <c r="FI758" s="3"/>
      <c r="FJ758" s="3"/>
      <c r="FK758" s="3"/>
      <c r="FL758" s="3"/>
      <c r="FM758" s="3"/>
      <c r="FN758" s="3"/>
      <c r="FO758" s="3"/>
      <c r="FP758" s="3"/>
      <c r="FQ758" s="3"/>
      <c r="FR758" s="3"/>
      <c r="FS758" s="3"/>
      <c r="FT758" s="3"/>
      <c r="FU758" s="3"/>
      <c r="FV758" s="3"/>
      <c r="FW758" s="3"/>
      <c r="FX758" s="3"/>
      <c r="FY758" s="3"/>
      <c r="FZ758" s="3"/>
      <c r="GA758" s="3"/>
      <c r="GB758" s="3"/>
      <c r="GC758" s="3"/>
      <c r="GD758" s="3"/>
      <c r="GE758" s="3"/>
      <c r="GF758" s="3"/>
      <c r="GG758" s="3"/>
      <c r="GH758" s="3"/>
      <c r="GI758" s="3"/>
      <c r="GJ758" s="3"/>
      <c r="GK758" s="3"/>
      <c r="GL758" s="3"/>
      <c r="GM758" s="3"/>
      <c r="GN758" s="3"/>
      <c r="GO758" s="3"/>
      <c r="GP758" s="3"/>
      <c r="GQ758" s="3"/>
      <c r="GR758" s="3"/>
      <c r="GS758" s="3"/>
      <c r="GT758" s="3"/>
      <c r="GU758" s="3"/>
      <c r="GV758" s="3"/>
      <c r="GW758" s="3"/>
      <c r="GX758" s="3"/>
      <c r="GY758" s="3"/>
      <c r="GZ758" s="3"/>
      <c r="HA758" s="3"/>
      <c r="HB758" s="3"/>
      <c r="HC758" s="3"/>
      <c r="HD758" s="3"/>
      <c r="HE758" s="3"/>
      <c r="HF758" s="3"/>
      <c r="HG758" s="3"/>
      <c r="HH758" s="3"/>
      <c r="HI758" s="3"/>
      <c r="HJ758" s="3"/>
      <c r="HK758" s="3"/>
      <c r="HL758" s="3"/>
      <c r="HM758" s="3"/>
      <c r="HN758" s="3"/>
      <c r="HO758" s="3"/>
      <c r="HP758" s="3"/>
      <c r="HQ758" s="3"/>
      <c r="HR758" s="3"/>
      <c r="HS758" s="3"/>
      <c r="HT758" s="3"/>
      <c r="HU758" s="3"/>
      <c r="HV758" s="3"/>
      <c r="HW758" s="3"/>
      <c r="HX758" s="3"/>
      <c r="HY758" s="3"/>
      <c r="HZ758" s="3"/>
      <c r="IA758" s="3"/>
      <c r="IB758" s="3"/>
      <c r="IC758" s="3"/>
      <c r="ID758" s="3"/>
      <c r="IE758" s="3"/>
      <c r="IF758" s="3"/>
      <c r="IG758" s="3"/>
      <c r="IH758" s="3"/>
      <c r="II758" s="3"/>
      <c r="IJ758" s="3"/>
      <c r="IK758" s="3"/>
      <c r="IL758" s="3"/>
      <c r="IM758" s="3"/>
      <c r="IN758" s="3"/>
      <c r="IO758" s="3"/>
      <c r="IP758" s="3"/>
      <c r="IQ758" s="3"/>
      <c r="IR758" s="3"/>
      <c r="IS758" s="3"/>
      <c r="IT758" s="3"/>
      <c r="IU758" s="3"/>
      <c r="IV758" s="3"/>
      <c r="IW758" s="3"/>
      <c r="IX758" s="3"/>
      <c r="IY758" s="3"/>
      <c r="IZ758" s="3"/>
      <c r="JA758" s="3"/>
      <c r="JB758" s="3"/>
      <c r="JC758" s="3"/>
      <c r="JD758" s="3"/>
      <c r="JE758" s="3"/>
      <c r="JF758" s="3"/>
      <c r="JG758" s="3"/>
      <c r="JH758" s="3"/>
      <c r="JI758" s="3"/>
      <c r="JJ758" s="3"/>
      <c r="JK758" s="3"/>
      <c r="JL758" s="3"/>
      <c r="JM758" s="3"/>
      <c r="JN758" s="3"/>
      <c r="JO758" s="3"/>
      <c r="JP758" s="3"/>
      <c r="JQ758" s="3"/>
      <c r="JR758" s="3"/>
      <c r="JS758" s="3"/>
      <c r="JT758" s="3"/>
      <c r="JU758" s="3"/>
      <c r="JV758" s="3"/>
      <c r="JW758" s="3"/>
      <c r="JX758" s="3"/>
      <c r="JY758" s="3"/>
      <c r="JZ758" s="3"/>
      <c r="KA758" s="3"/>
      <c r="KB758" s="3"/>
      <c r="KC758" s="3"/>
      <c r="KD758" s="3"/>
      <c r="KE758" s="3"/>
      <c r="KF758" s="3"/>
      <c r="KG758" s="3"/>
      <c r="KH758" s="3"/>
      <c r="KI758" s="3"/>
      <c r="KJ758" s="3"/>
      <c r="KK758" s="3"/>
      <c r="KL758" s="3"/>
      <c r="KM758" s="3"/>
      <c r="KN758" s="3"/>
    </row>
    <row r="759" spans="1:300">
      <c r="A759" s="3">
        <v>0</v>
      </c>
      <c r="B75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759)))"),"")</f>
        <v/>
      </c>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c r="AK759" s="4"/>
      <c r="AL759" s="4"/>
      <c r="AM759" s="4"/>
      <c r="AN759" s="4"/>
      <c r="AO759" s="4"/>
      <c r="AP759" s="4"/>
      <c r="AQ759" s="4"/>
      <c r="AR759" s="4"/>
      <c r="AS759" s="4"/>
      <c r="AT759" s="4"/>
      <c r="AU759" s="4"/>
      <c r="AV759" s="4"/>
      <c r="AW759" s="4"/>
      <c r="AX759" s="4"/>
      <c r="AY759" s="4"/>
      <c r="AZ759" s="4"/>
      <c r="BA759" s="4"/>
      <c r="BB759" s="4"/>
      <c r="BC759" s="4"/>
      <c r="BD759" s="4"/>
      <c r="BE759" s="4"/>
      <c r="BF759" s="4"/>
      <c r="BG759" s="4"/>
      <c r="BH759" s="4"/>
      <c r="BI759" s="4"/>
      <c r="BJ759" s="4"/>
      <c r="BK759" s="4"/>
      <c r="BL759" s="4"/>
      <c r="BM759" s="4"/>
      <c r="BN759" s="4"/>
      <c r="BO759" s="4"/>
      <c r="BP759" s="4"/>
      <c r="BQ759" s="4"/>
      <c r="BR759" s="4"/>
      <c r="BS759" s="4"/>
      <c r="BT759" s="4"/>
      <c r="BU759" s="4"/>
      <c r="BV759" s="4"/>
      <c r="BW759" s="4"/>
      <c r="BX759" s="4"/>
      <c r="BY759" s="4"/>
      <c r="BZ759" s="4"/>
      <c r="CA759" s="4"/>
      <c r="CB759" s="4"/>
      <c r="CC759" s="4"/>
      <c r="CD759" s="4"/>
      <c r="CE759" s="4"/>
      <c r="CF759" s="4"/>
      <c r="CG759" s="4"/>
      <c r="CH759" s="4"/>
      <c r="CI759" s="4"/>
      <c r="CJ759" s="4"/>
      <c r="CK759" s="4"/>
      <c r="CL759" s="4"/>
      <c r="CM759" s="4"/>
      <c r="CN759" s="4"/>
      <c r="CO759" s="4"/>
      <c r="CP759" s="4"/>
      <c r="CQ759" s="4"/>
      <c r="CR759" s="4"/>
      <c r="CS759" s="4"/>
      <c r="CT759" s="4"/>
      <c r="CU759" s="4"/>
      <c r="CV759" s="4"/>
      <c r="CW759" s="4"/>
      <c r="CX759" s="4"/>
      <c r="CY759" s="4"/>
      <c r="CZ759" s="4"/>
      <c r="DA759" s="4"/>
      <c r="DB759" s="4"/>
      <c r="DC759" s="4"/>
      <c r="DD759" s="4"/>
      <c r="DE759" s="4"/>
      <c r="DF759" s="4"/>
      <c r="DG759" s="4"/>
      <c r="DH759" s="4"/>
      <c r="DI759" s="4"/>
      <c r="DJ759" s="4"/>
      <c r="DK759" s="4"/>
      <c r="DL759" s="4"/>
      <c r="DM759" s="4"/>
      <c r="DN759" s="4"/>
      <c r="DO759" s="4"/>
      <c r="DP759" s="4"/>
      <c r="DQ759" s="4"/>
      <c r="DR759" s="4"/>
      <c r="DS759" s="4"/>
      <c r="DT759" s="4"/>
      <c r="DU759" s="4"/>
      <c r="DV759" s="4"/>
      <c r="DW759" s="4"/>
      <c r="DX759" s="4"/>
      <c r="DY759" s="4"/>
      <c r="DZ759" s="4"/>
      <c r="EA759" s="4"/>
      <c r="EB759" s="4"/>
      <c r="EC759" s="4"/>
      <c r="ED759" s="4"/>
      <c r="EE759" s="4"/>
      <c r="EF759" s="4"/>
      <c r="EG759" s="4"/>
      <c r="EH759" s="4"/>
      <c r="EI759" s="4"/>
      <c r="EJ759" s="4"/>
      <c r="EK759" s="4"/>
      <c r="EL759" s="4"/>
      <c r="EM759" s="4"/>
      <c r="EN759" s="4"/>
      <c r="EO759" s="4"/>
      <c r="EP759" s="4"/>
      <c r="EQ759" s="4"/>
      <c r="ER759" s="4"/>
      <c r="ES759" s="4"/>
      <c r="ET759" s="4"/>
      <c r="EU759" s="4"/>
      <c r="EV759" s="4"/>
      <c r="EW759" s="4"/>
      <c r="EX759" s="4"/>
      <c r="EY759" s="3"/>
      <c r="EZ759" s="3"/>
      <c r="FA759" s="3"/>
      <c r="FB759" s="3"/>
      <c r="FC759" s="3"/>
      <c r="FD759" s="3"/>
      <c r="FE759" s="3"/>
      <c r="FF759" s="3"/>
      <c r="FG759" s="3"/>
      <c r="FH759" s="3"/>
      <c r="FI759" s="3"/>
      <c r="FJ759" s="3"/>
      <c r="FK759" s="3"/>
      <c r="FL759" s="3"/>
      <c r="FM759" s="3"/>
      <c r="FN759" s="3"/>
      <c r="FO759" s="3"/>
      <c r="FP759" s="3"/>
      <c r="FQ759" s="3"/>
      <c r="FR759" s="3"/>
      <c r="FS759" s="3"/>
      <c r="FT759" s="3"/>
      <c r="FU759" s="3"/>
      <c r="FV759" s="3"/>
      <c r="FW759" s="3"/>
      <c r="FX759" s="3"/>
      <c r="FY759" s="3"/>
      <c r="FZ759" s="3"/>
      <c r="GA759" s="3"/>
      <c r="GB759" s="3"/>
      <c r="GC759" s="3"/>
      <c r="GD759" s="3"/>
      <c r="GE759" s="3"/>
      <c r="GF759" s="3"/>
      <c r="GG759" s="3"/>
      <c r="GH759" s="3"/>
      <c r="GI759" s="3"/>
      <c r="GJ759" s="3"/>
      <c r="GK759" s="3"/>
      <c r="GL759" s="3"/>
      <c r="GM759" s="3"/>
      <c r="GN759" s="3"/>
      <c r="GO759" s="3"/>
      <c r="GP759" s="3"/>
      <c r="GQ759" s="3"/>
      <c r="GR759" s="3"/>
      <c r="GS759" s="3"/>
      <c r="GT759" s="3"/>
      <c r="GU759" s="3"/>
      <c r="GV759" s="3"/>
      <c r="GW759" s="3"/>
      <c r="GX759" s="3"/>
      <c r="GY759" s="3"/>
      <c r="GZ759" s="3"/>
      <c r="HA759" s="3"/>
      <c r="HB759" s="3"/>
      <c r="HC759" s="3"/>
      <c r="HD759" s="3"/>
      <c r="HE759" s="3"/>
      <c r="HF759" s="3"/>
      <c r="HG759" s="3"/>
      <c r="HH759" s="3"/>
      <c r="HI759" s="3"/>
      <c r="HJ759" s="3"/>
      <c r="HK759" s="3"/>
      <c r="HL759" s="3"/>
      <c r="HM759" s="3"/>
      <c r="HN759" s="3"/>
      <c r="HO759" s="3"/>
      <c r="HP759" s="3"/>
      <c r="HQ759" s="3"/>
      <c r="HR759" s="3"/>
      <c r="HS759" s="3"/>
      <c r="HT759" s="3"/>
      <c r="HU759" s="3"/>
      <c r="HV759" s="3"/>
      <c r="HW759" s="3"/>
      <c r="HX759" s="3"/>
      <c r="HY759" s="3"/>
      <c r="HZ759" s="3"/>
      <c r="IA759" s="3"/>
      <c r="IB759" s="3"/>
      <c r="IC759" s="3"/>
      <c r="ID759" s="3"/>
      <c r="IE759" s="3"/>
      <c r="IF759" s="3"/>
      <c r="IG759" s="3"/>
      <c r="IH759" s="3"/>
      <c r="II759" s="3"/>
      <c r="IJ759" s="3"/>
      <c r="IK759" s="3"/>
      <c r="IL759" s="3"/>
      <c r="IM759" s="3"/>
      <c r="IN759" s="3"/>
      <c r="IO759" s="3"/>
      <c r="IP759" s="3"/>
      <c r="IQ759" s="3"/>
      <c r="IR759" s="3"/>
      <c r="IS759" s="3"/>
      <c r="IT759" s="3"/>
      <c r="IU759" s="3"/>
      <c r="IV759" s="3"/>
      <c r="IW759" s="3"/>
      <c r="IX759" s="3"/>
      <c r="IY759" s="3"/>
      <c r="IZ759" s="3"/>
      <c r="JA759" s="3"/>
      <c r="JB759" s="3"/>
      <c r="JC759" s="3"/>
      <c r="JD759" s="3"/>
      <c r="JE759" s="3"/>
      <c r="JF759" s="3"/>
      <c r="JG759" s="3"/>
      <c r="JH759" s="3"/>
      <c r="JI759" s="3"/>
      <c r="JJ759" s="3"/>
      <c r="JK759" s="3"/>
      <c r="JL759" s="3"/>
      <c r="JM759" s="3"/>
      <c r="JN759" s="3"/>
      <c r="JO759" s="3"/>
      <c r="JP759" s="3"/>
      <c r="JQ759" s="3"/>
      <c r="JR759" s="3"/>
      <c r="JS759" s="3"/>
      <c r="JT759" s="3"/>
      <c r="JU759" s="3"/>
      <c r="JV759" s="3"/>
      <c r="JW759" s="3"/>
      <c r="JX759" s="3"/>
      <c r="JY759" s="3"/>
      <c r="JZ759" s="3"/>
      <c r="KA759" s="3"/>
      <c r="KB759" s="3"/>
      <c r="KC759" s="3"/>
      <c r="KD759" s="3"/>
      <c r="KE759" s="3"/>
      <c r="KF759" s="3"/>
      <c r="KG759" s="3"/>
      <c r="KH759" s="3"/>
      <c r="KI759" s="3"/>
      <c r="KJ759" s="3"/>
      <c r="KK759" s="3"/>
      <c r="KL759" s="3"/>
      <c r="KM759" s="3"/>
      <c r="KN759" s="3"/>
    </row>
    <row r="760" spans="1:300">
      <c r="A760" s="3">
        <v>0</v>
      </c>
      <c r="B76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760)))"),"")</f>
        <v/>
      </c>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c r="AK760" s="4"/>
      <c r="AL760" s="4"/>
      <c r="AM760" s="4"/>
      <c r="AN760" s="4"/>
      <c r="AO760" s="4"/>
      <c r="AP760" s="4"/>
      <c r="AQ760" s="4"/>
      <c r="AR760" s="4"/>
      <c r="AS760" s="4"/>
      <c r="AT760" s="4"/>
      <c r="AU760" s="4"/>
      <c r="AV760" s="4"/>
      <c r="AW760" s="4"/>
      <c r="AX760" s="4"/>
      <c r="AY760" s="4"/>
      <c r="AZ760" s="4"/>
      <c r="BA760" s="4"/>
      <c r="BB760" s="4"/>
      <c r="BC760" s="4"/>
      <c r="BD760" s="4"/>
      <c r="BE760" s="4"/>
      <c r="BF760" s="4"/>
      <c r="BG760" s="4"/>
      <c r="BH760" s="4"/>
      <c r="BI760" s="4"/>
      <c r="BJ760" s="4"/>
      <c r="BK760" s="4"/>
      <c r="BL760" s="4"/>
      <c r="BM760" s="4"/>
      <c r="BN760" s="4"/>
      <c r="BO760" s="4"/>
      <c r="BP760" s="4"/>
      <c r="BQ760" s="4"/>
      <c r="BR760" s="4"/>
      <c r="BS760" s="4"/>
      <c r="BT760" s="4"/>
      <c r="BU760" s="4"/>
      <c r="BV760" s="4"/>
      <c r="BW760" s="4"/>
      <c r="BX760" s="4"/>
      <c r="BY760" s="4"/>
      <c r="BZ760" s="4"/>
      <c r="CA760" s="4"/>
      <c r="CB760" s="4"/>
      <c r="CC760" s="4"/>
      <c r="CD760" s="4"/>
      <c r="CE760" s="4"/>
      <c r="CF760" s="4"/>
      <c r="CG760" s="4"/>
      <c r="CH760" s="4"/>
      <c r="CI760" s="4"/>
      <c r="CJ760" s="4"/>
      <c r="CK760" s="4"/>
      <c r="CL760" s="4"/>
      <c r="CM760" s="4"/>
      <c r="CN760" s="4"/>
      <c r="CO760" s="4"/>
      <c r="CP760" s="4"/>
      <c r="CQ760" s="4"/>
      <c r="CR760" s="4"/>
      <c r="CS760" s="4"/>
      <c r="CT760" s="4"/>
      <c r="CU760" s="4"/>
      <c r="CV760" s="4"/>
      <c r="CW760" s="4"/>
      <c r="CX760" s="4"/>
      <c r="CY760" s="4"/>
      <c r="CZ760" s="4"/>
      <c r="DA760" s="4"/>
      <c r="DB760" s="4"/>
      <c r="DC760" s="4"/>
      <c r="DD760" s="4"/>
      <c r="DE760" s="4"/>
      <c r="DF760" s="4"/>
      <c r="DG760" s="4"/>
      <c r="DH760" s="4"/>
      <c r="DI760" s="4"/>
      <c r="DJ760" s="4"/>
      <c r="DK760" s="4"/>
      <c r="DL760" s="4"/>
      <c r="DM760" s="4"/>
      <c r="DN760" s="4"/>
      <c r="DO760" s="4"/>
      <c r="DP760" s="4"/>
      <c r="DQ760" s="4"/>
      <c r="DR760" s="4"/>
      <c r="DS760" s="4"/>
      <c r="DT760" s="4"/>
      <c r="DU760" s="4"/>
      <c r="DV760" s="4"/>
      <c r="DW760" s="4"/>
      <c r="DX760" s="4"/>
      <c r="DY760" s="4"/>
      <c r="DZ760" s="4"/>
      <c r="EA760" s="4"/>
      <c r="EB760" s="4"/>
      <c r="EC760" s="4"/>
      <c r="ED760" s="4"/>
      <c r="EE760" s="4"/>
      <c r="EF760" s="4"/>
      <c r="EG760" s="4"/>
      <c r="EH760" s="4"/>
      <c r="EI760" s="4"/>
      <c r="EJ760" s="4"/>
      <c r="EK760" s="4"/>
      <c r="EL760" s="4"/>
      <c r="EM760" s="4"/>
      <c r="EN760" s="4"/>
      <c r="EO760" s="4"/>
      <c r="EP760" s="4"/>
      <c r="EQ760" s="4"/>
      <c r="ER760" s="4"/>
      <c r="ES760" s="4"/>
      <c r="ET760" s="4"/>
      <c r="EU760" s="4"/>
      <c r="EV760" s="4"/>
      <c r="EW760" s="4"/>
      <c r="EX760" s="4"/>
      <c r="EY760" s="3"/>
      <c r="EZ760" s="3"/>
      <c r="FA760" s="3"/>
      <c r="FB760" s="3"/>
      <c r="FC760" s="3"/>
      <c r="FD760" s="3"/>
      <c r="FE760" s="3"/>
      <c r="FF760" s="3"/>
      <c r="FG760" s="3"/>
      <c r="FH760" s="3"/>
      <c r="FI760" s="3"/>
      <c r="FJ760" s="3"/>
      <c r="FK760" s="3"/>
      <c r="FL760" s="3"/>
      <c r="FM760" s="3"/>
      <c r="FN760" s="3"/>
      <c r="FO760" s="3"/>
      <c r="FP760" s="3"/>
      <c r="FQ760" s="3"/>
      <c r="FR760" s="3"/>
      <c r="FS760" s="3"/>
      <c r="FT760" s="3"/>
      <c r="FU760" s="3"/>
      <c r="FV760" s="3"/>
      <c r="FW760" s="3"/>
      <c r="FX760" s="3"/>
      <c r="FY760" s="3"/>
      <c r="FZ760" s="3"/>
      <c r="GA760" s="3"/>
      <c r="GB760" s="3"/>
      <c r="GC760" s="3"/>
      <c r="GD760" s="3"/>
      <c r="GE760" s="3"/>
      <c r="GF760" s="3"/>
      <c r="GG760" s="3"/>
      <c r="GH760" s="3"/>
      <c r="GI760" s="3"/>
      <c r="GJ760" s="3"/>
      <c r="GK760" s="3"/>
      <c r="GL760" s="3"/>
      <c r="GM760" s="3"/>
      <c r="GN760" s="3"/>
      <c r="GO760" s="3"/>
      <c r="GP760" s="3"/>
      <c r="GQ760" s="3"/>
      <c r="GR760" s="3"/>
      <c r="GS760" s="3"/>
      <c r="GT760" s="3"/>
      <c r="GU760" s="3"/>
      <c r="GV760" s="3"/>
      <c r="GW760" s="3"/>
      <c r="GX760" s="3"/>
      <c r="GY760" s="3"/>
      <c r="GZ760" s="3"/>
      <c r="HA760" s="3"/>
      <c r="HB760" s="3"/>
      <c r="HC760" s="3"/>
      <c r="HD760" s="3"/>
      <c r="HE760" s="3"/>
      <c r="HF760" s="3"/>
      <c r="HG760" s="3"/>
      <c r="HH760" s="3"/>
      <c r="HI760" s="3"/>
      <c r="HJ760" s="3"/>
      <c r="HK760" s="3"/>
      <c r="HL760" s="3"/>
      <c r="HM760" s="3"/>
      <c r="HN760" s="3"/>
      <c r="HO760" s="3"/>
      <c r="HP760" s="3"/>
      <c r="HQ760" s="3"/>
      <c r="HR760" s="3"/>
      <c r="HS760" s="3"/>
      <c r="HT760" s="3"/>
      <c r="HU760" s="3"/>
      <c r="HV760" s="3"/>
      <c r="HW760" s="3"/>
      <c r="HX760" s="3"/>
      <c r="HY760" s="3"/>
      <c r="HZ760" s="3"/>
      <c r="IA760" s="3"/>
      <c r="IB760" s="3"/>
      <c r="IC760" s="3"/>
      <c r="ID760" s="3"/>
      <c r="IE760" s="3"/>
      <c r="IF760" s="3"/>
      <c r="IG760" s="3"/>
      <c r="IH760" s="3"/>
      <c r="II760" s="3"/>
      <c r="IJ760" s="3"/>
      <c r="IK760" s="3"/>
      <c r="IL760" s="3"/>
      <c r="IM760" s="3"/>
      <c r="IN760" s="3"/>
      <c r="IO760" s="3"/>
      <c r="IP760" s="3"/>
      <c r="IQ760" s="3"/>
      <c r="IR760" s="3"/>
      <c r="IS760" s="3"/>
      <c r="IT760" s="3"/>
      <c r="IU760" s="3"/>
      <c r="IV760" s="3"/>
      <c r="IW760" s="3"/>
      <c r="IX760" s="3"/>
      <c r="IY760" s="3"/>
      <c r="IZ760" s="3"/>
      <c r="JA760" s="3"/>
      <c r="JB760" s="3"/>
      <c r="JC760" s="3"/>
      <c r="JD760" s="3"/>
      <c r="JE760" s="3"/>
      <c r="JF760" s="3"/>
      <c r="JG760" s="3"/>
      <c r="JH760" s="3"/>
      <c r="JI760" s="3"/>
      <c r="JJ760" s="3"/>
      <c r="JK760" s="3"/>
      <c r="JL760" s="3"/>
      <c r="JM760" s="3"/>
      <c r="JN760" s="3"/>
      <c r="JO760" s="3"/>
      <c r="JP760" s="3"/>
      <c r="JQ760" s="3"/>
      <c r="JR760" s="3"/>
      <c r="JS760" s="3"/>
      <c r="JT760" s="3"/>
      <c r="JU760" s="3"/>
      <c r="JV760" s="3"/>
      <c r="JW760" s="3"/>
      <c r="JX760" s="3"/>
      <c r="JY760" s="3"/>
      <c r="JZ760" s="3"/>
      <c r="KA760" s="3"/>
      <c r="KB760" s="3"/>
      <c r="KC760" s="3"/>
      <c r="KD760" s="3"/>
      <c r="KE760" s="3"/>
      <c r="KF760" s="3"/>
      <c r="KG760" s="3"/>
      <c r="KH760" s="3"/>
      <c r="KI760" s="3"/>
      <c r="KJ760" s="3"/>
      <c r="KK760" s="3"/>
      <c r="KL760" s="3"/>
      <c r="KM760" s="3"/>
      <c r="KN760" s="3"/>
    </row>
    <row r="761" spans="1:300">
      <c r="A761" s="3">
        <v>0</v>
      </c>
      <c r="B76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761)))"),"")</f>
        <v/>
      </c>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c r="AK761" s="4"/>
      <c r="AL761" s="4"/>
      <c r="AM761" s="4"/>
      <c r="AN761" s="4"/>
      <c r="AO761" s="4"/>
      <c r="AP761" s="4"/>
      <c r="AQ761" s="4"/>
      <c r="AR761" s="4"/>
      <c r="AS761" s="4"/>
      <c r="AT761" s="4"/>
      <c r="AU761" s="4"/>
      <c r="AV761" s="4"/>
      <c r="AW761" s="4"/>
      <c r="AX761" s="4"/>
      <c r="AY761" s="4"/>
      <c r="AZ761" s="4"/>
      <c r="BA761" s="4"/>
      <c r="BB761" s="4"/>
      <c r="BC761" s="4"/>
      <c r="BD761" s="4"/>
      <c r="BE761" s="4"/>
      <c r="BF761" s="4"/>
      <c r="BG761" s="4"/>
      <c r="BH761" s="4"/>
      <c r="BI761" s="4"/>
      <c r="BJ761" s="4"/>
      <c r="BK761" s="4"/>
      <c r="BL761" s="4"/>
      <c r="BM761" s="4"/>
      <c r="BN761" s="4"/>
      <c r="BO761" s="4"/>
      <c r="BP761" s="4"/>
      <c r="BQ761" s="4"/>
      <c r="BR761" s="4"/>
      <c r="BS761" s="4"/>
      <c r="BT761" s="4"/>
      <c r="BU761" s="4"/>
      <c r="BV761" s="4"/>
      <c r="BW761" s="4"/>
      <c r="BX761" s="4"/>
      <c r="BY761" s="4"/>
      <c r="BZ761" s="4"/>
      <c r="CA761" s="4"/>
      <c r="CB761" s="4"/>
      <c r="CC761" s="4"/>
      <c r="CD761" s="4"/>
      <c r="CE761" s="4"/>
      <c r="CF761" s="4"/>
      <c r="CG761" s="4"/>
      <c r="CH761" s="4"/>
      <c r="CI761" s="4"/>
      <c r="CJ761" s="4"/>
      <c r="CK761" s="4"/>
      <c r="CL761" s="4"/>
      <c r="CM761" s="4"/>
      <c r="CN761" s="4"/>
      <c r="CO761" s="4"/>
      <c r="CP761" s="4"/>
      <c r="CQ761" s="4"/>
      <c r="CR761" s="4"/>
      <c r="CS761" s="4"/>
      <c r="CT761" s="4"/>
      <c r="CU761" s="4"/>
      <c r="CV761" s="4"/>
      <c r="CW761" s="4"/>
      <c r="CX761" s="4"/>
      <c r="CY761" s="4"/>
      <c r="CZ761" s="4"/>
      <c r="DA761" s="4"/>
      <c r="DB761" s="4"/>
      <c r="DC761" s="4"/>
      <c r="DD761" s="4"/>
      <c r="DE761" s="4"/>
      <c r="DF761" s="4"/>
      <c r="DG761" s="4"/>
      <c r="DH761" s="4"/>
      <c r="DI761" s="4"/>
      <c r="DJ761" s="4"/>
      <c r="DK761" s="4"/>
      <c r="DL761" s="4"/>
      <c r="DM761" s="4"/>
      <c r="DN761" s="4"/>
      <c r="DO761" s="4"/>
      <c r="DP761" s="4"/>
      <c r="DQ761" s="4"/>
      <c r="DR761" s="4"/>
      <c r="DS761" s="4"/>
      <c r="DT761" s="4"/>
      <c r="DU761" s="4"/>
      <c r="DV761" s="4"/>
      <c r="DW761" s="4"/>
      <c r="DX761" s="4"/>
      <c r="DY761" s="4"/>
      <c r="DZ761" s="4"/>
      <c r="EA761" s="4"/>
      <c r="EB761" s="4"/>
      <c r="EC761" s="4"/>
      <c r="ED761" s="4"/>
      <c r="EE761" s="4"/>
      <c r="EF761" s="4"/>
      <c r="EG761" s="4"/>
      <c r="EH761" s="4"/>
      <c r="EI761" s="4"/>
      <c r="EJ761" s="4"/>
      <c r="EK761" s="4"/>
      <c r="EL761" s="4"/>
      <c r="EM761" s="4"/>
      <c r="EN761" s="4"/>
      <c r="EO761" s="4"/>
      <c r="EP761" s="4"/>
      <c r="EQ761" s="4"/>
      <c r="ER761" s="4"/>
      <c r="ES761" s="4"/>
      <c r="ET761" s="4"/>
      <c r="EU761" s="4"/>
      <c r="EV761" s="4"/>
      <c r="EW761" s="4"/>
      <c r="EX761" s="4"/>
      <c r="EY761" s="3"/>
      <c r="EZ761" s="3"/>
      <c r="FA761" s="3"/>
      <c r="FB761" s="3"/>
      <c r="FC761" s="3"/>
      <c r="FD761" s="3"/>
      <c r="FE761" s="3"/>
      <c r="FF761" s="3"/>
      <c r="FG761" s="3"/>
      <c r="FH761" s="3"/>
      <c r="FI761" s="3"/>
      <c r="FJ761" s="3"/>
      <c r="FK761" s="3"/>
      <c r="FL761" s="3"/>
      <c r="FM761" s="3"/>
      <c r="FN761" s="3"/>
      <c r="FO761" s="3"/>
      <c r="FP761" s="3"/>
      <c r="FQ761" s="3"/>
      <c r="FR761" s="3"/>
      <c r="FS761" s="3"/>
      <c r="FT761" s="3"/>
      <c r="FU761" s="3"/>
      <c r="FV761" s="3"/>
      <c r="FW761" s="3"/>
      <c r="FX761" s="3"/>
      <c r="FY761" s="3"/>
      <c r="FZ761" s="3"/>
      <c r="GA761" s="3"/>
      <c r="GB761" s="3"/>
      <c r="GC761" s="3"/>
      <c r="GD761" s="3"/>
      <c r="GE761" s="3"/>
      <c r="GF761" s="3"/>
      <c r="GG761" s="3"/>
      <c r="GH761" s="3"/>
      <c r="GI761" s="3"/>
      <c r="GJ761" s="3"/>
      <c r="GK761" s="3"/>
      <c r="GL761" s="3"/>
      <c r="GM761" s="3"/>
      <c r="GN761" s="3"/>
      <c r="GO761" s="3"/>
      <c r="GP761" s="3"/>
      <c r="GQ761" s="3"/>
      <c r="GR761" s="3"/>
      <c r="GS761" s="3"/>
      <c r="GT761" s="3"/>
      <c r="GU761" s="3"/>
      <c r="GV761" s="3"/>
      <c r="GW761" s="3"/>
      <c r="GX761" s="3"/>
      <c r="GY761" s="3"/>
      <c r="GZ761" s="3"/>
      <c r="HA761" s="3"/>
      <c r="HB761" s="3"/>
      <c r="HC761" s="3"/>
      <c r="HD761" s="3"/>
      <c r="HE761" s="3"/>
      <c r="HF761" s="3"/>
      <c r="HG761" s="3"/>
      <c r="HH761" s="3"/>
      <c r="HI761" s="3"/>
      <c r="HJ761" s="3"/>
      <c r="HK761" s="3"/>
      <c r="HL761" s="3"/>
      <c r="HM761" s="3"/>
      <c r="HN761" s="3"/>
      <c r="HO761" s="3"/>
      <c r="HP761" s="3"/>
      <c r="HQ761" s="3"/>
      <c r="HR761" s="3"/>
      <c r="HS761" s="3"/>
      <c r="HT761" s="3"/>
      <c r="HU761" s="3"/>
      <c r="HV761" s="3"/>
      <c r="HW761" s="3"/>
      <c r="HX761" s="3"/>
      <c r="HY761" s="3"/>
      <c r="HZ761" s="3"/>
      <c r="IA761" s="3"/>
      <c r="IB761" s="3"/>
      <c r="IC761" s="3"/>
      <c r="ID761" s="3"/>
      <c r="IE761" s="3"/>
      <c r="IF761" s="3"/>
      <c r="IG761" s="3"/>
      <c r="IH761" s="3"/>
      <c r="II761" s="3"/>
      <c r="IJ761" s="3"/>
      <c r="IK761" s="3"/>
      <c r="IL761" s="3"/>
      <c r="IM761" s="3"/>
      <c r="IN761" s="3"/>
      <c r="IO761" s="3"/>
      <c r="IP761" s="3"/>
      <c r="IQ761" s="3"/>
      <c r="IR761" s="3"/>
      <c r="IS761" s="3"/>
      <c r="IT761" s="3"/>
      <c r="IU761" s="3"/>
      <c r="IV761" s="3"/>
      <c r="IW761" s="3"/>
      <c r="IX761" s="3"/>
      <c r="IY761" s="3"/>
      <c r="IZ761" s="3"/>
      <c r="JA761" s="3"/>
      <c r="JB761" s="3"/>
      <c r="JC761" s="3"/>
      <c r="JD761" s="3"/>
      <c r="JE761" s="3"/>
      <c r="JF761" s="3"/>
      <c r="JG761" s="3"/>
      <c r="JH761" s="3"/>
      <c r="JI761" s="3"/>
      <c r="JJ761" s="3"/>
      <c r="JK761" s="3"/>
      <c r="JL761" s="3"/>
      <c r="JM761" s="3"/>
      <c r="JN761" s="3"/>
      <c r="JO761" s="3"/>
      <c r="JP761" s="3"/>
      <c r="JQ761" s="3"/>
      <c r="JR761" s="3"/>
      <c r="JS761" s="3"/>
      <c r="JT761" s="3"/>
      <c r="JU761" s="3"/>
      <c r="JV761" s="3"/>
      <c r="JW761" s="3"/>
      <c r="JX761" s="3"/>
      <c r="JY761" s="3"/>
      <c r="JZ761" s="3"/>
      <c r="KA761" s="3"/>
      <c r="KB761" s="3"/>
      <c r="KC761" s="3"/>
      <c r="KD761" s="3"/>
      <c r="KE761" s="3"/>
      <c r="KF761" s="3"/>
      <c r="KG761" s="3"/>
      <c r="KH761" s="3"/>
      <c r="KI761" s="3"/>
      <c r="KJ761" s="3"/>
      <c r="KK761" s="3"/>
      <c r="KL761" s="3"/>
      <c r="KM761" s="3"/>
      <c r="KN761" s="3"/>
    </row>
    <row r="762" spans="1:300">
      <c r="A762" s="3">
        <v>0</v>
      </c>
      <c r="B76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762)))"),"")</f>
        <v/>
      </c>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c r="AK762" s="4"/>
      <c r="AL762" s="4"/>
      <c r="AM762" s="4"/>
      <c r="AN762" s="4"/>
      <c r="AO762" s="4"/>
      <c r="AP762" s="4"/>
      <c r="AQ762" s="4"/>
      <c r="AR762" s="4"/>
      <c r="AS762" s="4"/>
      <c r="AT762" s="4"/>
      <c r="AU762" s="4"/>
      <c r="AV762" s="4"/>
      <c r="AW762" s="4"/>
      <c r="AX762" s="4"/>
      <c r="AY762" s="4"/>
      <c r="AZ762" s="4"/>
      <c r="BA762" s="4"/>
      <c r="BB762" s="4"/>
      <c r="BC762" s="4"/>
      <c r="BD762" s="4"/>
      <c r="BE762" s="4"/>
      <c r="BF762" s="4"/>
      <c r="BG762" s="4"/>
      <c r="BH762" s="4"/>
      <c r="BI762" s="4"/>
      <c r="BJ762" s="4"/>
      <c r="BK762" s="4"/>
      <c r="BL762" s="4"/>
      <c r="BM762" s="4"/>
      <c r="BN762" s="4"/>
      <c r="BO762" s="4"/>
      <c r="BP762" s="4"/>
      <c r="BQ762" s="4"/>
      <c r="BR762" s="4"/>
      <c r="BS762" s="4"/>
      <c r="BT762" s="4"/>
      <c r="BU762" s="4"/>
      <c r="BV762" s="4"/>
      <c r="BW762" s="4"/>
      <c r="BX762" s="4"/>
      <c r="BY762" s="4"/>
      <c r="BZ762" s="4"/>
      <c r="CA762" s="4"/>
      <c r="CB762" s="4"/>
      <c r="CC762" s="4"/>
      <c r="CD762" s="4"/>
      <c r="CE762" s="4"/>
      <c r="CF762" s="4"/>
      <c r="CG762" s="4"/>
      <c r="CH762" s="4"/>
      <c r="CI762" s="4"/>
      <c r="CJ762" s="4"/>
      <c r="CK762" s="4"/>
      <c r="CL762" s="4"/>
      <c r="CM762" s="4"/>
      <c r="CN762" s="4"/>
      <c r="CO762" s="4"/>
      <c r="CP762" s="4"/>
      <c r="CQ762" s="4"/>
      <c r="CR762" s="4"/>
      <c r="CS762" s="4"/>
      <c r="CT762" s="4"/>
      <c r="CU762" s="4"/>
      <c r="CV762" s="4"/>
      <c r="CW762" s="4"/>
      <c r="CX762" s="4"/>
      <c r="CY762" s="4"/>
      <c r="CZ762" s="4"/>
      <c r="DA762" s="4"/>
      <c r="DB762" s="4"/>
      <c r="DC762" s="4"/>
      <c r="DD762" s="4"/>
      <c r="DE762" s="4"/>
      <c r="DF762" s="4"/>
      <c r="DG762" s="4"/>
      <c r="DH762" s="4"/>
      <c r="DI762" s="4"/>
      <c r="DJ762" s="4"/>
      <c r="DK762" s="4"/>
      <c r="DL762" s="4"/>
      <c r="DM762" s="4"/>
      <c r="DN762" s="4"/>
      <c r="DO762" s="4"/>
      <c r="DP762" s="4"/>
      <c r="DQ762" s="4"/>
      <c r="DR762" s="4"/>
      <c r="DS762" s="4"/>
      <c r="DT762" s="4"/>
      <c r="DU762" s="4"/>
      <c r="DV762" s="4"/>
      <c r="DW762" s="4"/>
      <c r="DX762" s="4"/>
      <c r="DY762" s="4"/>
      <c r="DZ762" s="4"/>
      <c r="EA762" s="4"/>
      <c r="EB762" s="4"/>
      <c r="EC762" s="4"/>
      <c r="ED762" s="4"/>
      <c r="EE762" s="4"/>
      <c r="EF762" s="4"/>
      <c r="EG762" s="4"/>
      <c r="EH762" s="4"/>
      <c r="EI762" s="4"/>
      <c r="EJ762" s="4"/>
      <c r="EK762" s="4"/>
      <c r="EL762" s="4"/>
      <c r="EM762" s="4"/>
      <c r="EN762" s="4"/>
      <c r="EO762" s="4"/>
      <c r="EP762" s="4"/>
      <c r="EQ762" s="4"/>
      <c r="ER762" s="4"/>
      <c r="ES762" s="4"/>
      <c r="ET762" s="4"/>
      <c r="EU762" s="4"/>
      <c r="EV762" s="4"/>
      <c r="EW762" s="4"/>
      <c r="EX762" s="4"/>
      <c r="EY762" s="3"/>
      <c r="EZ762" s="3"/>
      <c r="FA762" s="3"/>
      <c r="FB762" s="3"/>
      <c r="FC762" s="3"/>
      <c r="FD762" s="3"/>
      <c r="FE762" s="3"/>
      <c r="FF762" s="3"/>
      <c r="FG762" s="3"/>
      <c r="FH762" s="3"/>
      <c r="FI762" s="3"/>
      <c r="FJ762" s="3"/>
      <c r="FK762" s="3"/>
      <c r="FL762" s="3"/>
      <c r="FM762" s="3"/>
      <c r="FN762" s="3"/>
      <c r="FO762" s="3"/>
      <c r="FP762" s="3"/>
      <c r="FQ762" s="3"/>
      <c r="FR762" s="3"/>
      <c r="FS762" s="3"/>
      <c r="FT762" s="3"/>
      <c r="FU762" s="3"/>
      <c r="FV762" s="3"/>
      <c r="FW762" s="3"/>
      <c r="FX762" s="3"/>
      <c r="FY762" s="3"/>
      <c r="FZ762" s="3"/>
      <c r="GA762" s="3"/>
      <c r="GB762" s="3"/>
      <c r="GC762" s="3"/>
      <c r="GD762" s="3"/>
      <c r="GE762" s="3"/>
      <c r="GF762" s="3"/>
      <c r="GG762" s="3"/>
      <c r="GH762" s="3"/>
      <c r="GI762" s="3"/>
      <c r="GJ762" s="3"/>
      <c r="GK762" s="3"/>
      <c r="GL762" s="3"/>
      <c r="GM762" s="3"/>
      <c r="GN762" s="3"/>
      <c r="GO762" s="3"/>
      <c r="GP762" s="3"/>
      <c r="GQ762" s="3"/>
      <c r="GR762" s="3"/>
      <c r="GS762" s="3"/>
      <c r="GT762" s="3"/>
      <c r="GU762" s="3"/>
      <c r="GV762" s="3"/>
      <c r="GW762" s="3"/>
      <c r="GX762" s="3"/>
      <c r="GY762" s="3"/>
      <c r="GZ762" s="3"/>
      <c r="HA762" s="3"/>
      <c r="HB762" s="3"/>
      <c r="HC762" s="3"/>
      <c r="HD762" s="3"/>
      <c r="HE762" s="3"/>
      <c r="HF762" s="3"/>
      <c r="HG762" s="3"/>
      <c r="HH762" s="3"/>
      <c r="HI762" s="3"/>
      <c r="HJ762" s="3"/>
      <c r="HK762" s="3"/>
      <c r="HL762" s="3"/>
      <c r="HM762" s="3"/>
      <c r="HN762" s="3"/>
      <c r="HO762" s="3"/>
      <c r="HP762" s="3"/>
      <c r="HQ762" s="3"/>
      <c r="HR762" s="3"/>
      <c r="HS762" s="3"/>
      <c r="HT762" s="3"/>
      <c r="HU762" s="3"/>
      <c r="HV762" s="3"/>
      <c r="HW762" s="3"/>
      <c r="HX762" s="3"/>
      <c r="HY762" s="3"/>
      <c r="HZ762" s="3"/>
      <c r="IA762" s="3"/>
      <c r="IB762" s="3"/>
      <c r="IC762" s="3"/>
      <c r="ID762" s="3"/>
      <c r="IE762" s="3"/>
      <c r="IF762" s="3"/>
      <c r="IG762" s="3"/>
      <c r="IH762" s="3"/>
      <c r="II762" s="3"/>
      <c r="IJ762" s="3"/>
      <c r="IK762" s="3"/>
      <c r="IL762" s="3"/>
      <c r="IM762" s="3"/>
      <c r="IN762" s="3"/>
      <c r="IO762" s="3"/>
      <c r="IP762" s="3"/>
      <c r="IQ762" s="3"/>
      <c r="IR762" s="3"/>
      <c r="IS762" s="3"/>
      <c r="IT762" s="3"/>
      <c r="IU762" s="3"/>
      <c r="IV762" s="3"/>
      <c r="IW762" s="3"/>
      <c r="IX762" s="3"/>
      <c r="IY762" s="3"/>
      <c r="IZ762" s="3"/>
      <c r="JA762" s="3"/>
      <c r="JB762" s="3"/>
      <c r="JC762" s="3"/>
      <c r="JD762" s="3"/>
      <c r="JE762" s="3"/>
      <c r="JF762" s="3"/>
      <c r="JG762" s="3"/>
      <c r="JH762" s="3"/>
      <c r="JI762" s="3"/>
      <c r="JJ762" s="3"/>
      <c r="JK762" s="3"/>
      <c r="JL762" s="3"/>
      <c r="JM762" s="3"/>
      <c r="JN762" s="3"/>
      <c r="JO762" s="3"/>
      <c r="JP762" s="3"/>
      <c r="JQ762" s="3"/>
      <c r="JR762" s="3"/>
      <c r="JS762" s="3"/>
      <c r="JT762" s="3"/>
      <c r="JU762" s="3"/>
      <c r="JV762" s="3"/>
      <c r="JW762" s="3"/>
      <c r="JX762" s="3"/>
      <c r="JY762" s="3"/>
      <c r="JZ762" s="3"/>
      <c r="KA762" s="3"/>
      <c r="KB762" s="3"/>
      <c r="KC762" s="3"/>
      <c r="KD762" s="3"/>
      <c r="KE762" s="3"/>
      <c r="KF762" s="3"/>
      <c r="KG762" s="3"/>
      <c r="KH762" s="3"/>
      <c r="KI762" s="3"/>
      <c r="KJ762" s="3"/>
      <c r="KK762" s="3"/>
      <c r="KL762" s="3"/>
      <c r="KM762" s="3"/>
      <c r="KN762" s="3"/>
    </row>
    <row r="763" spans="1:300">
      <c r="A763" s="3">
        <v>0</v>
      </c>
      <c r="B76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763)))"),"")</f>
        <v/>
      </c>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c r="AK763" s="4"/>
      <c r="AL763" s="4"/>
      <c r="AM763" s="4"/>
      <c r="AN763" s="4"/>
      <c r="AO763" s="4"/>
      <c r="AP763" s="4"/>
      <c r="AQ763" s="4"/>
      <c r="AR763" s="4"/>
      <c r="AS763" s="4"/>
      <c r="AT763" s="4"/>
      <c r="AU763" s="4"/>
      <c r="AV763" s="4"/>
      <c r="AW763" s="4"/>
      <c r="AX763" s="4"/>
      <c r="AY763" s="4"/>
      <c r="AZ763" s="4"/>
      <c r="BA763" s="4"/>
      <c r="BB763" s="4"/>
      <c r="BC763" s="4"/>
      <c r="BD763" s="4"/>
      <c r="BE763" s="4"/>
      <c r="BF763" s="4"/>
      <c r="BG763" s="4"/>
      <c r="BH763" s="4"/>
      <c r="BI763" s="4"/>
      <c r="BJ763" s="4"/>
      <c r="BK763" s="4"/>
      <c r="BL763" s="4"/>
      <c r="BM763" s="4"/>
      <c r="BN763" s="4"/>
      <c r="BO763" s="4"/>
      <c r="BP763" s="4"/>
      <c r="BQ763" s="4"/>
      <c r="BR763" s="4"/>
      <c r="BS763" s="4"/>
      <c r="BT763" s="4"/>
      <c r="BU763" s="4"/>
      <c r="BV763" s="4"/>
      <c r="BW763" s="4"/>
      <c r="BX763" s="4"/>
      <c r="BY763" s="4"/>
      <c r="BZ763" s="4"/>
      <c r="CA763" s="4"/>
      <c r="CB763" s="4"/>
      <c r="CC763" s="4"/>
      <c r="CD763" s="4"/>
      <c r="CE763" s="4"/>
      <c r="CF763" s="4"/>
      <c r="CG763" s="4"/>
      <c r="CH763" s="4"/>
      <c r="CI763" s="4"/>
      <c r="CJ763" s="4"/>
      <c r="CK763" s="4"/>
      <c r="CL763" s="4"/>
      <c r="CM763" s="4"/>
      <c r="CN763" s="4"/>
      <c r="CO763" s="4"/>
      <c r="CP763" s="4"/>
      <c r="CQ763" s="4"/>
      <c r="CR763" s="4"/>
      <c r="CS763" s="4"/>
      <c r="CT763" s="4"/>
      <c r="CU763" s="4"/>
      <c r="CV763" s="4"/>
      <c r="CW763" s="4"/>
      <c r="CX763" s="4"/>
      <c r="CY763" s="4"/>
      <c r="CZ763" s="4"/>
      <c r="DA763" s="4"/>
      <c r="DB763" s="4"/>
      <c r="DC763" s="4"/>
      <c r="DD763" s="4"/>
      <c r="DE763" s="4"/>
      <c r="DF763" s="4"/>
      <c r="DG763" s="4"/>
      <c r="DH763" s="4"/>
      <c r="DI763" s="4"/>
      <c r="DJ763" s="4"/>
      <c r="DK763" s="4"/>
      <c r="DL763" s="4"/>
      <c r="DM763" s="4"/>
      <c r="DN763" s="4"/>
      <c r="DO763" s="4"/>
      <c r="DP763" s="4"/>
      <c r="DQ763" s="4"/>
      <c r="DR763" s="4"/>
      <c r="DS763" s="4"/>
      <c r="DT763" s="4"/>
      <c r="DU763" s="4"/>
      <c r="DV763" s="4"/>
      <c r="DW763" s="4"/>
      <c r="DX763" s="4"/>
      <c r="DY763" s="4"/>
      <c r="DZ763" s="4"/>
      <c r="EA763" s="4"/>
      <c r="EB763" s="4"/>
      <c r="EC763" s="4"/>
      <c r="ED763" s="4"/>
      <c r="EE763" s="4"/>
      <c r="EF763" s="4"/>
      <c r="EG763" s="4"/>
      <c r="EH763" s="4"/>
      <c r="EI763" s="4"/>
      <c r="EJ763" s="4"/>
      <c r="EK763" s="4"/>
      <c r="EL763" s="4"/>
      <c r="EM763" s="4"/>
      <c r="EN763" s="4"/>
      <c r="EO763" s="4"/>
      <c r="EP763" s="4"/>
      <c r="EQ763" s="4"/>
      <c r="ER763" s="4"/>
      <c r="ES763" s="4"/>
      <c r="ET763" s="4"/>
      <c r="EU763" s="4"/>
      <c r="EV763" s="4"/>
      <c r="EW763" s="4"/>
      <c r="EX763" s="4"/>
      <c r="EY763" s="3"/>
      <c r="EZ763" s="3"/>
      <c r="FA763" s="3"/>
      <c r="FB763" s="3"/>
      <c r="FC763" s="3"/>
      <c r="FD763" s="3"/>
      <c r="FE763" s="3"/>
      <c r="FF763" s="3"/>
      <c r="FG763" s="3"/>
      <c r="FH763" s="3"/>
      <c r="FI763" s="3"/>
      <c r="FJ763" s="3"/>
      <c r="FK763" s="3"/>
      <c r="FL763" s="3"/>
      <c r="FM763" s="3"/>
      <c r="FN763" s="3"/>
      <c r="FO763" s="3"/>
      <c r="FP763" s="3"/>
      <c r="FQ763" s="3"/>
      <c r="FR763" s="3"/>
      <c r="FS763" s="3"/>
      <c r="FT763" s="3"/>
      <c r="FU763" s="3"/>
      <c r="FV763" s="3"/>
      <c r="FW763" s="3"/>
      <c r="FX763" s="3"/>
      <c r="FY763" s="3"/>
      <c r="FZ763" s="3"/>
      <c r="GA763" s="3"/>
      <c r="GB763" s="3"/>
      <c r="GC763" s="3"/>
      <c r="GD763" s="3"/>
      <c r="GE763" s="3"/>
      <c r="GF763" s="3"/>
      <c r="GG763" s="3"/>
      <c r="GH763" s="3"/>
      <c r="GI763" s="3"/>
      <c r="GJ763" s="3"/>
      <c r="GK763" s="3"/>
      <c r="GL763" s="3"/>
      <c r="GM763" s="3"/>
      <c r="GN763" s="3"/>
      <c r="GO763" s="3"/>
      <c r="GP763" s="3"/>
      <c r="GQ763" s="3"/>
      <c r="GR763" s="3"/>
      <c r="GS763" s="3"/>
      <c r="GT763" s="3"/>
      <c r="GU763" s="3"/>
      <c r="GV763" s="3"/>
      <c r="GW763" s="3"/>
      <c r="GX763" s="3"/>
      <c r="GY763" s="3"/>
      <c r="GZ763" s="3"/>
      <c r="HA763" s="3"/>
      <c r="HB763" s="3"/>
      <c r="HC763" s="3"/>
      <c r="HD763" s="3"/>
      <c r="HE763" s="3"/>
      <c r="HF763" s="3"/>
      <c r="HG763" s="3"/>
      <c r="HH763" s="3"/>
      <c r="HI763" s="3"/>
      <c r="HJ763" s="3"/>
      <c r="HK763" s="3"/>
      <c r="HL763" s="3"/>
      <c r="HM763" s="3"/>
      <c r="HN763" s="3"/>
      <c r="HO763" s="3"/>
      <c r="HP763" s="3"/>
      <c r="HQ763" s="3"/>
      <c r="HR763" s="3"/>
      <c r="HS763" s="3"/>
      <c r="HT763" s="3"/>
      <c r="HU763" s="3"/>
      <c r="HV763" s="3"/>
      <c r="HW763" s="3"/>
      <c r="HX763" s="3"/>
      <c r="HY763" s="3"/>
      <c r="HZ763" s="3"/>
      <c r="IA763" s="3"/>
      <c r="IB763" s="3"/>
      <c r="IC763" s="3"/>
      <c r="ID763" s="3"/>
      <c r="IE763" s="3"/>
      <c r="IF763" s="3"/>
      <c r="IG763" s="3"/>
      <c r="IH763" s="3"/>
      <c r="II763" s="3"/>
      <c r="IJ763" s="3"/>
      <c r="IK763" s="3"/>
      <c r="IL763" s="3"/>
      <c r="IM763" s="3"/>
      <c r="IN763" s="3"/>
      <c r="IO763" s="3"/>
      <c r="IP763" s="3"/>
      <c r="IQ763" s="3"/>
      <c r="IR763" s="3"/>
      <c r="IS763" s="3"/>
      <c r="IT763" s="3"/>
      <c r="IU763" s="3"/>
      <c r="IV763" s="3"/>
      <c r="IW763" s="3"/>
      <c r="IX763" s="3"/>
      <c r="IY763" s="3"/>
      <c r="IZ763" s="3"/>
      <c r="JA763" s="3"/>
      <c r="JB763" s="3"/>
      <c r="JC763" s="3"/>
      <c r="JD763" s="3"/>
      <c r="JE763" s="3"/>
      <c r="JF763" s="3"/>
      <c r="JG763" s="3"/>
      <c r="JH763" s="3"/>
      <c r="JI763" s="3"/>
      <c r="JJ763" s="3"/>
      <c r="JK763" s="3"/>
      <c r="JL763" s="3"/>
      <c r="JM763" s="3"/>
      <c r="JN763" s="3"/>
      <c r="JO763" s="3"/>
      <c r="JP763" s="3"/>
      <c r="JQ763" s="3"/>
      <c r="JR763" s="3"/>
      <c r="JS763" s="3"/>
      <c r="JT763" s="3"/>
      <c r="JU763" s="3"/>
      <c r="JV763" s="3"/>
      <c r="JW763" s="3"/>
      <c r="JX763" s="3"/>
      <c r="JY763" s="3"/>
      <c r="JZ763" s="3"/>
      <c r="KA763" s="3"/>
      <c r="KB763" s="3"/>
      <c r="KC763" s="3"/>
      <c r="KD763" s="3"/>
      <c r="KE763" s="3"/>
      <c r="KF763" s="3"/>
      <c r="KG763" s="3"/>
      <c r="KH763" s="3"/>
      <c r="KI763" s="3"/>
      <c r="KJ763" s="3"/>
      <c r="KK763" s="3"/>
      <c r="KL763" s="3"/>
      <c r="KM763" s="3"/>
      <c r="KN763" s="3"/>
    </row>
    <row r="764" spans="1:300">
      <c r="A764" s="3">
        <v>0</v>
      </c>
      <c r="B76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764)))"),"")</f>
        <v/>
      </c>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c r="AK764" s="4"/>
      <c r="AL764" s="4"/>
      <c r="AM764" s="4"/>
      <c r="AN764" s="4"/>
      <c r="AO764" s="4"/>
      <c r="AP764" s="4"/>
      <c r="AQ764" s="4"/>
      <c r="AR764" s="4"/>
      <c r="AS764" s="4"/>
      <c r="AT764" s="4"/>
      <c r="AU764" s="4"/>
      <c r="AV764" s="4"/>
      <c r="AW764" s="4"/>
      <c r="AX764" s="4"/>
      <c r="AY764" s="4"/>
      <c r="AZ764" s="4"/>
      <c r="BA764" s="4"/>
      <c r="BB764" s="4"/>
      <c r="BC764" s="4"/>
      <c r="BD764" s="4"/>
      <c r="BE764" s="4"/>
      <c r="BF764" s="4"/>
      <c r="BG764" s="4"/>
      <c r="BH764" s="4"/>
      <c r="BI764" s="4"/>
      <c r="BJ764" s="4"/>
      <c r="BK764" s="4"/>
      <c r="BL764" s="4"/>
      <c r="BM764" s="4"/>
      <c r="BN764" s="4"/>
      <c r="BO764" s="4"/>
      <c r="BP764" s="4"/>
      <c r="BQ764" s="4"/>
      <c r="BR764" s="4"/>
      <c r="BS764" s="4"/>
      <c r="BT764" s="4"/>
      <c r="BU764" s="4"/>
      <c r="BV764" s="4"/>
      <c r="BW764" s="4"/>
      <c r="BX764" s="4"/>
      <c r="BY764" s="4"/>
      <c r="BZ764" s="4"/>
      <c r="CA764" s="4"/>
      <c r="CB764" s="4"/>
      <c r="CC764" s="4"/>
      <c r="CD764" s="4"/>
      <c r="CE764" s="4"/>
      <c r="CF764" s="4"/>
      <c r="CG764" s="4"/>
      <c r="CH764" s="4"/>
      <c r="CI764" s="4"/>
      <c r="CJ764" s="4"/>
      <c r="CK764" s="4"/>
      <c r="CL764" s="4"/>
      <c r="CM764" s="4"/>
      <c r="CN764" s="4"/>
      <c r="CO764" s="4"/>
      <c r="CP764" s="4"/>
      <c r="CQ764" s="4"/>
      <c r="CR764" s="4"/>
      <c r="CS764" s="4"/>
      <c r="CT764" s="4"/>
      <c r="CU764" s="4"/>
      <c r="CV764" s="4"/>
      <c r="CW764" s="4"/>
      <c r="CX764" s="4"/>
      <c r="CY764" s="4"/>
      <c r="CZ764" s="4"/>
      <c r="DA764" s="4"/>
      <c r="DB764" s="4"/>
      <c r="DC764" s="4"/>
      <c r="DD764" s="4"/>
      <c r="DE764" s="4"/>
      <c r="DF764" s="4"/>
      <c r="DG764" s="4"/>
      <c r="DH764" s="4"/>
      <c r="DI764" s="4"/>
      <c r="DJ764" s="4"/>
      <c r="DK764" s="4"/>
      <c r="DL764" s="4"/>
      <c r="DM764" s="4"/>
      <c r="DN764" s="4"/>
      <c r="DO764" s="4"/>
      <c r="DP764" s="4"/>
      <c r="DQ764" s="4"/>
      <c r="DR764" s="4"/>
      <c r="DS764" s="4"/>
      <c r="DT764" s="4"/>
      <c r="DU764" s="4"/>
      <c r="DV764" s="4"/>
      <c r="DW764" s="4"/>
      <c r="DX764" s="4"/>
      <c r="DY764" s="4"/>
      <c r="DZ764" s="4"/>
      <c r="EA764" s="4"/>
      <c r="EB764" s="4"/>
      <c r="EC764" s="4"/>
      <c r="ED764" s="4"/>
      <c r="EE764" s="4"/>
      <c r="EF764" s="4"/>
      <c r="EG764" s="4"/>
      <c r="EH764" s="4"/>
      <c r="EI764" s="4"/>
      <c r="EJ764" s="4"/>
      <c r="EK764" s="4"/>
      <c r="EL764" s="4"/>
      <c r="EM764" s="4"/>
      <c r="EN764" s="4"/>
      <c r="EO764" s="4"/>
      <c r="EP764" s="4"/>
      <c r="EQ764" s="4"/>
      <c r="ER764" s="4"/>
      <c r="ES764" s="4"/>
      <c r="ET764" s="4"/>
      <c r="EU764" s="4"/>
      <c r="EV764" s="4"/>
      <c r="EW764" s="4"/>
      <c r="EX764" s="4"/>
      <c r="EY764" s="3"/>
      <c r="EZ764" s="3"/>
      <c r="FA764" s="3"/>
      <c r="FB764" s="3"/>
      <c r="FC764" s="3"/>
      <c r="FD764" s="3"/>
      <c r="FE764" s="3"/>
      <c r="FF764" s="3"/>
      <c r="FG764" s="3"/>
      <c r="FH764" s="3"/>
      <c r="FI764" s="3"/>
      <c r="FJ764" s="3"/>
      <c r="FK764" s="3"/>
      <c r="FL764" s="3"/>
      <c r="FM764" s="3"/>
      <c r="FN764" s="3"/>
      <c r="FO764" s="3"/>
      <c r="FP764" s="3"/>
      <c r="FQ764" s="3"/>
      <c r="FR764" s="3"/>
      <c r="FS764" s="3"/>
      <c r="FT764" s="3"/>
      <c r="FU764" s="3"/>
      <c r="FV764" s="3"/>
      <c r="FW764" s="3"/>
      <c r="FX764" s="3"/>
      <c r="FY764" s="3"/>
      <c r="FZ764" s="3"/>
      <c r="GA764" s="3"/>
      <c r="GB764" s="3"/>
      <c r="GC764" s="3"/>
      <c r="GD764" s="3"/>
      <c r="GE764" s="3"/>
      <c r="GF764" s="3"/>
      <c r="GG764" s="3"/>
      <c r="GH764" s="3"/>
      <c r="GI764" s="3"/>
      <c r="GJ764" s="3"/>
      <c r="GK764" s="3"/>
      <c r="GL764" s="3"/>
      <c r="GM764" s="3"/>
      <c r="GN764" s="3"/>
      <c r="GO764" s="3"/>
      <c r="GP764" s="3"/>
      <c r="GQ764" s="3"/>
      <c r="GR764" s="3"/>
      <c r="GS764" s="3"/>
      <c r="GT764" s="3"/>
      <c r="GU764" s="3"/>
      <c r="GV764" s="3"/>
      <c r="GW764" s="3"/>
      <c r="GX764" s="3"/>
      <c r="GY764" s="3"/>
      <c r="GZ764" s="3"/>
      <c r="HA764" s="3"/>
      <c r="HB764" s="3"/>
      <c r="HC764" s="3"/>
      <c r="HD764" s="3"/>
      <c r="HE764" s="3"/>
      <c r="HF764" s="3"/>
      <c r="HG764" s="3"/>
      <c r="HH764" s="3"/>
      <c r="HI764" s="3"/>
      <c r="HJ764" s="3"/>
      <c r="HK764" s="3"/>
      <c r="HL764" s="3"/>
      <c r="HM764" s="3"/>
      <c r="HN764" s="3"/>
      <c r="HO764" s="3"/>
      <c r="HP764" s="3"/>
      <c r="HQ764" s="3"/>
      <c r="HR764" s="3"/>
      <c r="HS764" s="3"/>
      <c r="HT764" s="3"/>
      <c r="HU764" s="3"/>
      <c r="HV764" s="3"/>
      <c r="HW764" s="3"/>
      <c r="HX764" s="3"/>
      <c r="HY764" s="3"/>
      <c r="HZ764" s="3"/>
      <c r="IA764" s="3"/>
      <c r="IB764" s="3"/>
      <c r="IC764" s="3"/>
      <c r="ID764" s="3"/>
      <c r="IE764" s="3"/>
      <c r="IF764" s="3"/>
      <c r="IG764" s="3"/>
      <c r="IH764" s="3"/>
      <c r="II764" s="3"/>
      <c r="IJ764" s="3"/>
      <c r="IK764" s="3"/>
      <c r="IL764" s="3"/>
      <c r="IM764" s="3"/>
      <c r="IN764" s="3"/>
      <c r="IO764" s="3"/>
      <c r="IP764" s="3"/>
      <c r="IQ764" s="3"/>
      <c r="IR764" s="3"/>
      <c r="IS764" s="3"/>
      <c r="IT764" s="3"/>
      <c r="IU764" s="3"/>
      <c r="IV764" s="3"/>
      <c r="IW764" s="3"/>
      <c r="IX764" s="3"/>
      <c r="IY764" s="3"/>
      <c r="IZ764" s="3"/>
      <c r="JA764" s="3"/>
      <c r="JB764" s="3"/>
      <c r="JC764" s="3"/>
      <c r="JD764" s="3"/>
      <c r="JE764" s="3"/>
      <c r="JF764" s="3"/>
      <c r="JG764" s="3"/>
      <c r="JH764" s="3"/>
      <c r="JI764" s="3"/>
      <c r="JJ764" s="3"/>
      <c r="JK764" s="3"/>
      <c r="JL764" s="3"/>
      <c r="JM764" s="3"/>
      <c r="JN764" s="3"/>
      <c r="JO764" s="3"/>
      <c r="JP764" s="3"/>
      <c r="JQ764" s="3"/>
      <c r="JR764" s="3"/>
      <c r="JS764" s="3"/>
      <c r="JT764" s="3"/>
      <c r="JU764" s="3"/>
      <c r="JV764" s="3"/>
      <c r="JW764" s="3"/>
      <c r="JX764" s="3"/>
      <c r="JY764" s="3"/>
      <c r="JZ764" s="3"/>
      <c r="KA764" s="3"/>
      <c r="KB764" s="3"/>
      <c r="KC764" s="3"/>
      <c r="KD764" s="3"/>
      <c r="KE764" s="3"/>
      <c r="KF764" s="3"/>
      <c r="KG764" s="3"/>
      <c r="KH764" s="3"/>
      <c r="KI764" s="3"/>
      <c r="KJ764" s="3"/>
      <c r="KK764" s="3"/>
      <c r="KL764" s="3"/>
      <c r="KM764" s="3"/>
      <c r="KN764" s="3"/>
    </row>
    <row r="765" spans="1:300">
      <c r="A765" s="3">
        <v>0</v>
      </c>
      <c r="B76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765)))"),"")</f>
        <v/>
      </c>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c r="AK765" s="4"/>
      <c r="AL765" s="4"/>
      <c r="AM765" s="4"/>
      <c r="AN765" s="4"/>
      <c r="AO765" s="4"/>
      <c r="AP765" s="4"/>
      <c r="AQ765" s="4"/>
      <c r="AR765" s="4"/>
      <c r="AS765" s="4"/>
      <c r="AT765" s="4"/>
      <c r="AU765" s="4"/>
      <c r="AV765" s="4"/>
      <c r="AW765" s="4"/>
      <c r="AX765" s="4"/>
      <c r="AY765" s="4"/>
      <c r="AZ765" s="4"/>
      <c r="BA765" s="4"/>
      <c r="BB765" s="4"/>
      <c r="BC765" s="4"/>
      <c r="BD765" s="4"/>
      <c r="BE765" s="4"/>
      <c r="BF765" s="4"/>
      <c r="BG765" s="4"/>
      <c r="BH765" s="4"/>
      <c r="BI765" s="4"/>
      <c r="BJ765" s="4"/>
      <c r="BK765" s="4"/>
      <c r="BL765" s="4"/>
      <c r="BM765" s="4"/>
      <c r="BN765" s="4"/>
      <c r="BO765" s="4"/>
      <c r="BP765" s="4"/>
      <c r="BQ765" s="4"/>
      <c r="BR765" s="4"/>
      <c r="BS765" s="4"/>
      <c r="BT765" s="4"/>
      <c r="BU765" s="4"/>
      <c r="BV765" s="4"/>
      <c r="BW765" s="4"/>
      <c r="BX765" s="4"/>
      <c r="BY765" s="4"/>
      <c r="BZ765" s="4"/>
      <c r="CA765" s="4"/>
      <c r="CB765" s="4"/>
      <c r="CC765" s="4"/>
      <c r="CD765" s="4"/>
      <c r="CE765" s="4"/>
      <c r="CF765" s="4"/>
      <c r="CG765" s="4"/>
      <c r="CH765" s="4"/>
      <c r="CI765" s="4"/>
      <c r="CJ765" s="4"/>
      <c r="CK765" s="4"/>
      <c r="CL765" s="4"/>
      <c r="CM765" s="4"/>
      <c r="CN765" s="4"/>
      <c r="CO765" s="4"/>
      <c r="CP765" s="4"/>
      <c r="CQ765" s="4"/>
      <c r="CR765" s="4"/>
      <c r="CS765" s="4"/>
      <c r="CT765" s="4"/>
      <c r="CU765" s="4"/>
      <c r="CV765" s="4"/>
      <c r="CW765" s="4"/>
      <c r="CX765" s="4"/>
      <c r="CY765" s="4"/>
      <c r="CZ765" s="4"/>
      <c r="DA765" s="4"/>
      <c r="DB765" s="4"/>
      <c r="DC765" s="4"/>
      <c r="DD765" s="4"/>
      <c r="DE765" s="4"/>
      <c r="DF765" s="4"/>
      <c r="DG765" s="4"/>
      <c r="DH765" s="4"/>
      <c r="DI765" s="4"/>
      <c r="DJ765" s="4"/>
      <c r="DK765" s="4"/>
      <c r="DL765" s="4"/>
      <c r="DM765" s="4"/>
      <c r="DN765" s="4"/>
      <c r="DO765" s="4"/>
      <c r="DP765" s="4"/>
      <c r="DQ765" s="4"/>
      <c r="DR765" s="4"/>
      <c r="DS765" s="4"/>
      <c r="DT765" s="4"/>
      <c r="DU765" s="4"/>
      <c r="DV765" s="4"/>
      <c r="DW765" s="4"/>
      <c r="DX765" s="4"/>
      <c r="DY765" s="4"/>
      <c r="DZ765" s="4"/>
      <c r="EA765" s="4"/>
      <c r="EB765" s="4"/>
      <c r="EC765" s="4"/>
      <c r="ED765" s="4"/>
      <c r="EE765" s="4"/>
      <c r="EF765" s="4"/>
      <c r="EG765" s="4"/>
      <c r="EH765" s="4"/>
      <c r="EI765" s="4"/>
      <c r="EJ765" s="4"/>
      <c r="EK765" s="4"/>
      <c r="EL765" s="4"/>
      <c r="EM765" s="4"/>
      <c r="EN765" s="4"/>
      <c r="EO765" s="4"/>
      <c r="EP765" s="4"/>
      <c r="EQ765" s="4"/>
      <c r="ER765" s="4"/>
      <c r="ES765" s="4"/>
      <c r="ET765" s="4"/>
      <c r="EU765" s="4"/>
      <c r="EV765" s="4"/>
      <c r="EW765" s="4"/>
      <c r="EX765" s="4"/>
      <c r="EY765" s="3"/>
      <c r="EZ765" s="3"/>
      <c r="FA765" s="3"/>
      <c r="FB765" s="3"/>
      <c r="FC765" s="3"/>
      <c r="FD765" s="3"/>
      <c r="FE765" s="3"/>
      <c r="FF765" s="3"/>
      <c r="FG765" s="3"/>
      <c r="FH765" s="3"/>
      <c r="FI765" s="3"/>
      <c r="FJ765" s="3"/>
      <c r="FK765" s="3"/>
      <c r="FL765" s="3"/>
      <c r="FM765" s="3"/>
      <c r="FN765" s="3"/>
      <c r="FO765" s="3"/>
      <c r="FP765" s="3"/>
      <c r="FQ765" s="3"/>
      <c r="FR765" s="3"/>
      <c r="FS765" s="3"/>
      <c r="FT765" s="3"/>
      <c r="FU765" s="3"/>
      <c r="FV765" s="3"/>
      <c r="FW765" s="3"/>
      <c r="FX765" s="3"/>
      <c r="FY765" s="3"/>
      <c r="FZ765" s="3"/>
      <c r="GA765" s="3"/>
      <c r="GB765" s="3"/>
      <c r="GC765" s="3"/>
      <c r="GD765" s="3"/>
      <c r="GE765" s="3"/>
      <c r="GF765" s="3"/>
      <c r="GG765" s="3"/>
      <c r="GH765" s="3"/>
      <c r="GI765" s="3"/>
      <c r="GJ765" s="3"/>
      <c r="GK765" s="3"/>
      <c r="GL765" s="3"/>
      <c r="GM765" s="3"/>
      <c r="GN765" s="3"/>
      <c r="GO765" s="3"/>
      <c r="GP765" s="3"/>
      <c r="GQ765" s="3"/>
      <c r="GR765" s="3"/>
      <c r="GS765" s="3"/>
      <c r="GT765" s="3"/>
      <c r="GU765" s="3"/>
      <c r="GV765" s="3"/>
      <c r="GW765" s="3"/>
      <c r="GX765" s="3"/>
      <c r="GY765" s="3"/>
      <c r="GZ765" s="3"/>
      <c r="HA765" s="3"/>
      <c r="HB765" s="3"/>
      <c r="HC765" s="3"/>
      <c r="HD765" s="3"/>
      <c r="HE765" s="3"/>
      <c r="HF765" s="3"/>
      <c r="HG765" s="3"/>
      <c r="HH765" s="3"/>
      <c r="HI765" s="3"/>
      <c r="HJ765" s="3"/>
      <c r="HK765" s="3"/>
      <c r="HL765" s="3"/>
      <c r="HM765" s="3"/>
      <c r="HN765" s="3"/>
      <c r="HO765" s="3"/>
      <c r="HP765" s="3"/>
      <c r="HQ765" s="3"/>
      <c r="HR765" s="3"/>
      <c r="HS765" s="3"/>
      <c r="HT765" s="3"/>
      <c r="HU765" s="3"/>
      <c r="HV765" s="3"/>
      <c r="HW765" s="3"/>
      <c r="HX765" s="3"/>
      <c r="HY765" s="3"/>
      <c r="HZ765" s="3"/>
      <c r="IA765" s="3"/>
      <c r="IB765" s="3"/>
      <c r="IC765" s="3"/>
      <c r="ID765" s="3"/>
      <c r="IE765" s="3"/>
      <c r="IF765" s="3"/>
      <c r="IG765" s="3"/>
      <c r="IH765" s="3"/>
      <c r="II765" s="3"/>
      <c r="IJ765" s="3"/>
      <c r="IK765" s="3"/>
      <c r="IL765" s="3"/>
      <c r="IM765" s="3"/>
      <c r="IN765" s="3"/>
      <c r="IO765" s="3"/>
      <c r="IP765" s="3"/>
      <c r="IQ765" s="3"/>
      <c r="IR765" s="3"/>
      <c r="IS765" s="3"/>
      <c r="IT765" s="3"/>
      <c r="IU765" s="3"/>
      <c r="IV765" s="3"/>
      <c r="IW765" s="3"/>
      <c r="IX765" s="3"/>
      <c r="IY765" s="3"/>
      <c r="IZ765" s="3"/>
      <c r="JA765" s="3"/>
      <c r="JB765" s="3"/>
      <c r="JC765" s="3"/>
      <c r="JD765" s="3"/>
      <c r="JE765" s="3"/>
      <c r="JF765" s="3"/>
      <c r="JG765" s="3"/>
      <c r="JH765" s="3"/>
      <c r="JI765" s="3"/>
      <c r="JJ765" s="3"/>
      <c r="JK765" s="3"/>
      <c r="JL765" s="3"/>
      <c r="JM765" s="3"/>
      <c r="JN765" s="3"/>
      <c r="JO765" s="3"/>
      <c r="JP765" s="3"/>
      <c r="JQ765" s="3"/>
      <c r="JR765" s="3"/>
      <c r="JS765" s="3"/>
      <c r="JT765" s="3"/>
      <c r="JU765" s="3"/>
      <c r="JV765" s="3"/>
      <c r="JW765" s="3"/>
      <c r="JX765" s="3"/>
      <c r="JY765" s="3"/>
      <c r="JZ765" s="3"/>
      <c r="KA765" s="3"/>
      <c r="KB765" s="3"/>
      <c r="KC765" s="3"/>
      <c r="KD765" s="3"/>
      <c r="KE765" s="3"/>
      <c r="KF765" s="3"/>
      <c r="KG765" s="3"/>
      <c r="KH765" s="3"/>
      <c r="KI765" s="3"/>
      <c r="KJ765" s="3"/>
      <c r="KK765" s="3"/>
      <c r="KL765" s="3"/>
      <c r="KM765" s="3"/>
      <c r="KN765" s="3"/>
    </row>
    <row r="766" spans="1:300">
      <c r="A766" s="3">
        <v>0</v>
      </c>
      <c r="B76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766)))"),"")</f>
        <v/>
      </c>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c r="AK766" s="4"/>
      <c r="AL766" s="4"/>
      <c r="AM766" s="4"/>
      <c r="AN766" s="4"/>
      <c r="AO766" s="4"/>
      <c r="AP766" s="4"/>
      <c r="AQ766" s="4"/>
      <c r="AR766" s="4"/>
      <c r="AS766" s="4"/>
      <c r="AT766" s="4"/>
      <c r="AU766" s="4"/>
      <c r="AV766" s="4"/>
      <c r="AW766" s="4"/>
      <c r="AX766" s="4"/>
      <c r="AY766" s="4"/>
      <c r="AZ766" s="4"/>
      <c r="BA766" s="4"/>
      <c r="BB766" s="4"/>
      <c r="BC766" s="4"/>
      <c r="BD766" s="4"/>
      <c r="BE766" s="4"/>
      <c r="BF766" s="4"/>
      <c r="BG766" s="4"/>
      <c r="BH766" s="4"/>
      <c r="BI766" s="4"/>
      <c r="BJ766" s="4"/>
      <c r="BK766" s="4"/>
      <c r="BL766" s="4"/>
      <c r="BM766" s="4"/>
      <c r="BN766" s="4"/>
      <c r="BO766" s="4"/>
      <c r="BP766" s="4"/>
      <c r="BQ766" s="4"/>
      <c r="BR766" s="4"/>
      <c r="BS766" s="4"/>
      <c r="BT766" s="4"/>
      <c r="BU766" s="4"/>
      <c r="BV766" s="4"/>
      <c r="BW766" s="4"/>
      <c r="BX766" s="4"/>
      <c r="BY766" s="4"/>
      <c r="BZ766" s="4"/>
      <c r="CA766" s="4"/>
      <c r="CB766" s="4"/>
      <c r="CC766" s="4"/>
      <c r="CD766" s="4"/>
      <c r="CE766" s="4"/>
      <c r="CF766" s="4"/>
      <c r="CG766" s="4"/>
      <c r="CH766" s="4"/>
      <c r="CI766" s="4"/>
      <c r="CJ766" s="4"/>
      <c r="CK766" s="4"/>
      <c r="CL766" s="4"/>
      <c r="CM766" s="4"/>
      <c r="CN766" s="4"/>
      <c r="CO766" s="4"/>
      <c r="CP766" s="4"/>
      <c r="CQ766" s="4"/>
      <c r="CR766" s="4"/>
      <c r="CS766" s="4"/>
      <c r="CT766" s="4"/>
      <c r="CU766" s="4"/>
      <c r="CV766" s="4"/>
      <c r="CW766" s="4"/>
      <c r="CX766" s="4"/>
      <c r="CY766" s="4"/>
      <c r="CZ766" s="4"/>
      <c r="DA766" s="4"/>
      <c r="DB766" s="4"/>
      <c r="DC766" s="4"/>
      <c r="DD766" s="4"/>
      <c r="DE766" s="4"/>
      <c r="DF766" s="4"/>
      <c r="DG766" s="4"/>
      <c r="DH766" s="4"/>
      <c r="DI766" s="4"/>
      <c r="DJ766" s="4"/>
      <c r="DK766" s="4"/>
      <c r="DL766" s="4"/>
      <c r="DM766" s="4"/>
      <c r="DN766" s="4"/>
      <c r="DO766" s="4"/>
      <c r="DP766" s="4"/>
      <c r="DQ766" s="4"/>
      <c r="DR766" s="4"/>
      <c r="DS766" s="4"/>
      <c r="DT766" s="4"/>
      <c r="DU766" s="4"/>
      <c r="DV766" s="4"/>
      <c r="DW766" s="4"/>
      <c r="DX766" s="4"/>
      <c r="DY766" s="4"/>
      <c r="DZ766" s="4"/>
      <c r="EA766" s="4"/>
      <c r="EB766" s="4"/>
      <c r="EC766" s="4"/>
      <c r="ED766" s="4"/>
      <c r="EE766" s="4"/>
      <c r="EF766" s="4"/>
      <c r="EG766" s="4"/>
      <c r="EH766" s="4"/>
      <c r="EI766" s="4"/>
      <c r="EJ766" s="4"/>
      <c r="EK766" s="4"/>
      <c r="EL766" s="4"/>
      <c r="EM766" s="4"/>
      <c r="EN766" s="4"/>
      <c r="EO766" s="4"/>
      <c r="EP766" s="4"/>
      <c r="EQ766" s="4"/>
      <c r="ER766" s="4"/>
      <c r="ES766" s="4"/>
      <c r="ET766" s="4"/>
      <c r="EU766" s="4"/>
      <c r="EV766" s="4"/>
      <c r="EW766" s="4"/>
      <c r="EX766" s="4"/>
      <c r="EY766" s="3"/>
      <c r="EZ766" s="3"/>
      <c r="FA766" s="3"/>
      <c r="FB766" s="3"/>
      <c r="FC766" s="3"/>
      <c r="FD766" s="3"/>
      <c r="FE766" s="3"/>
      <c r="FF766" s="3"/>
      <c r="FG766" s="3"/>
      <c r="FH766" s="3"/>
      <c r="FI766" s="3"/>
      <c r="FJ766" s="3"/>
      <c r="FK766" s="3"/>
      <c r="FL766" s="3"/>
      <c r="FM766" s="3"/>
      <c r="FN766" s="3"/>
      <c r="FO766" s="3"/>
      <c r="FP766" s="3"/>
      <c r="FQ766" s="3"/>
      <c r="FR766" s="3"/>
      <c r="FS766" s="3"/>
      <c r="FT766" s="3"/>
      <c r="FU766" s="3"/>
      <c r="FV766" s="3"/>
      <c r="FW766" s="3"/>
      <c r="FX766" s="3"/>
      <c r="FY766" s="3"/>
      <c r="FZ766" s="3"/>
      <c r="GA766" s="3"/>
      <c r="GB766" s="3"/>
      <c r="GC766" s="3"/>
      <c r="GD766" s="3"/>
      <c r="GE766" s="3"/>
      <c r="GF766" s="3"/>
      <c r="GG766" s="3"/>
      <c r="GH766" s="3"/>
      <c r="GI766" s="3"/>
      <c r="GJ766" s="3"/>
      <c r="GK766" s="3"/>
      <c r="GL766" s="3"/>
      <c r="GM766" s="3"/>
      <c r="GN766" s="3"/>
      <c r="GO766" s="3"/>
      <c r="GP766" s="3"/>
      <c r="GQ766" s="3"/>
      <c r="GR766" s="3"/>
      <c r="GS766" s="3"/>
      <c r="GT766" s="3"/>
      <c r="GU766" s="3"/>
      <c r="GV766" s="3"/>
      <c r="GW766" s="3"/>
      <c r="GX766" s="3"/>
      <c r="GY766" s="3"/>
      <c r="GZ766" s="3"/>
      <c r="HA766" s="3"/>
      <c r="HB766" s="3"/>
      <c r="HC766" s="3"/>
      <c r="HD766" s="3"/>
      <c r="HE766" s="3"/>
      <c r="HF766" s="3"/>
      <c r="HG766" s="3"/>
      <c r="HH766" s="3"/>
      <c r="HI766" s="3"/>
      <c r="HJ766" s="3"/>
      <c r="HK766" s="3"/>
      <c r="HL766" s="3"/>
      <c r="HM766" s="3"/>
      <c r="HN766" s="3"/>
      <c r="HO766" s="3"/>
      <c r="HP766" s="3"/>
      <c r="HQ766" s="3"/>
      <c r="HR766" s="3"/>
      <c r="HS766" s="3"/>
      <c r="HT766" s="3"/>
      <c r="HU766" s="3"/>
      <c r="HV766" s="3"/>
      <c r="HW766" s="3"/>
      <c r="HX766" s="3"/>
      <c r="HY766" s="3"/>
      <c r="HZ766" s="3"/>
      <c r="IA766" s="3"/>
      <c r="IB766" s="3"/>
      <c r="IC766" s="3"/>
      <c r="ID766" s="3"/>
      <c r="IE766" s="3"/>
      <c r="IF766" s="3"/>
      <c r="IG766" s="3"/>
      <c r="IH766" s="3"/>
      <c r="II766" s="3"/>
      <c r="IJ766" s="3"/>
      <c r="IK766" s="3"/>
      <c r="IL766" s="3"/>
      <c r="IM766" s="3"/>
      <c r="IN766" s="3"/>
      <c r="IO766" s="3"/>
      <c r="IP766" s="3"/>
      <c r="IQ766" s="3"/>
      <c r="IR766" s="3"/>
      <c r="IS766" s="3"/>
      <c r="IT766" s="3"/>
      <c r="IU766" s="3"/>
      <c r="IV766" s="3"/>
      <c r="IW766" s="3"/>
      <c r="IX766" s="3"/>
      <c r="IY766" s="3"/>
      <c r="IZ766" s="3"/>
      <c r="JA766" s="3"/>
      <c r="JB766" s="3"/>
      <c r="JC766" s="3"/>
      <c r="JD766" s="3"/>
      <c r="JE766" s="3"/>
      <c r="JF766" s="3"/>
      <c r="JG766" s="3"/>
      <c r="JH766" s="3"/>
      <c r="JI766" s="3"/>
      <c r="JJ766" s="3"/>
      <c r="JK766" s="3"/>
      <c r="JL766" s="3"/>
      <c r="JM766" s="3"/>
      <c r="JN766" s="3"/>
      <c r="JO766" s="3"/>
      <c r="JP766" s="3"/>
      <c r="JQ766" s="3"/>
      <c r="JR766" s="3"/>
      <c r="JS766" s="3"/>
      <c r="JT766" s="3"/>
      <c r="JU766" s="3"/>
      <c r="JV766" s="3"/>
      <c r="JW766" s="3"/>
      <c r="JX766" s="3"/>
      <c r="JY766" s="3"/>
      <c r="JZ766" s="3"/>
      <c r="KA766" s="3"/>
      <c r="KB766" s="3"/>
      <c r="KC766" s="3"/>
      <c r="KD766" s="3"/>
      <c r="KE766" s="3"/>
      <c r="KF766" s="3"/>
      <c r="KG766" s="3"/>
      <c r="KH766" s="3"/>
      <c r="KI766" s="3"/>
      <c r="KJ766" s="3"/>
      <c r="KK766" s="3"/>
      <c r="KL766" s="3"/>
      <c r="KM766" s="3"/>
      <c r="KN766" s="3"/>
    </row>
    <row r="767" spans="1:300">
      <c r="A767" s="3">
        <v>0</v>
      </c>
      <c r="B76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767)))"),"")</f>
        <v/>
      </c>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c r="AK767" s="4"/>
      <c r="AL767" s="4"/>
      <c r="AM767" s="4"/>
      <c r="AN767" s="4"/>
      <c r="AO767" s="4"/>
      <c r="AP767" s="4"/>
      <c r="AQ767" s="4"/>
      <c r="AR767" s="4"/>
      <c r="AS767" s="4"/>
      <c r="AT767" s="4"/>
      <c r="AU767" s="4"/>
      <c r="AV767" s="4"/>
      <c r="AW767" s="4"/>
      <c r="AX767" s="4"/>
      <c r="AY767" s="4"/>
      <c r="AZ767" s="4"/>
      <c r="BA767" s="4"/>
      <c r="BB767" s="4"/>
      <c r="BC767" s="4"/>
      <c r="BD767" s="4"/>
      <c r="BE767" s="4"/>
      <c r="BF767" s="4"/>
      <c r="BG767" s="4"/>
      <c r="BH767" s="4"/>
      <c r="BI767" s="4"/>
      <c r="BJ767" s="4"/>
      <c r="BK767" s="4"/>
      <c r="BL767" s="4"/>
      <c r="BM767" s="4"/>
      <c r="BN767" s="4"/>
      <c r="BO767" s="4"/>
      <c r="BP767" s="4"/>
      <c r="BQ767" s="4"/>
      <c r="BR767" s="4"/>
      <c r="BS767" s="4"/>
      <c r="BT767" s="4"/>
      <c r="BU767" s="4"/>
      <c r="BV767" s="4"/>
      <c r="BW767" s="4"/>
      <c r="BX767" s="4"/>
      <c r="BY767" s="4"/>
      <c r="BZ767" s="4"/>
      <c r="CA767" s="4"/>
      <c r="CB767" s="4"/>
      <c r="CC767" s="4"/>
      <c r="CD767" s="4"/>
      <c r="CE767" s="4"/>
      <c r="CF767" s="4"/>
      <c r="CG767" s="4"/>
      <c r="CH767" s="4"/>
      <c r="CI767" s="4"/>
      <c r="CJ767" s="4"/>
      <c r="CK767" s="4"/>
      <c r="CL767" s="4"/>
      <c r="CM767" s="4"/>
      <c r="CN767" s="4"/>
      <c r="CO767" s="4"/>
      <c r="CP767" s="4"/>
      <c r="CQ767" s="4"/>
      <c r="CR767" s="4"/>
      <c r="CS767" s="4"/>
      <c r="CT767" s="4"/>
      <c r="CU767" s="4"/>
      <c r="CV767" s="4"/>
      <c r="CW767" s="4"/>
      <c r="CX767" s="4"/>
      <c r="CY767" s="4"/>
      <c r="CZ767" s="4"/>
      <c r="DA767" s="4"/>
      <c r="DB767" s="4"/>
      <c r="DC767" s="4"/>
      <c r="DD767" s="4"/>
      <c r="DE767" s="4"/>
      <c r="DF767" s="4"/>
      <c r="DG767" s="4"/>
      <c r="DH767" s="4"/>
      <c r="DI767" s="4"/>
      <c r="DJ767" s="4"/>
      <c r="DK767" s="4"/>
      <c r="DL767" s="4"/>
      <c r="DM767" s="4"/>
      <c r="DN767" s="4"/>
      <c r="DO767" s="4"/>
      <c r="DP767" s="4"/>
      <c r="DQ767" s="4"/>
      <c r="DR767" s="4"/>
      <c r="DS767" s="4"/>
      <c r="DT767" s="4"/>
      <c r="DU767" s="4"/>
      <c r="DV767" s="4"/>
      <c r="DW767" s="4"/>
      <c r="DX767" s="4"/>
      <c r="DY767" s="4"/>
      <c r="DZ767" s="4"/>
      <c r="EA767" s="4"/>
      <c r="EB767" s="4"/>
      <c r="EC767" s="4"/>
      <c r="ED767" s="4"/>
      <c r="EE767" s="4"/>
      <c r="EF767" s="4"/>
      <c r="EG767" s="4"/>
      <c r="EH767" s="4"/>
      <c r="EI767" s="4"/>
      <c r="EJ767" s="4"/>
      <c r="EK767" s="4"/>
      <c r="EL767" s="4"/>
      <c r="EM767" s="4"/>
      <c r="EN767" s="4"/>
      <c r="EO767" s="4"/>
      <c r="EP767" s="4"/>
      <c r="EQ767" s="4"/>
      <c r="ER767" s="4"/>
      <c r="ES767" s="4"/>
      <c r="ET767" s="4"/>
      <c r="EU767" s="4"/>
      <c r="EV767" s="4"/>
      <c r="EW767" s="4"/>
      <c r="EX767" s="4"/>
      <c r="EY767" s="3"/>
      <c r="EZ767" s="3"/>
      <c r="FA767" s="3"/>
      <c r="FB767" s="3"/>
      <c r="FC767" s="3"/>
      <c r="FD767" s="3"/>
      <c r="FE767" s="3"/>
      <c r="FF767" s="3"/>
      <c r="FG767" s="3"/>
      <c r="FH767" s="3"/>
      <c r="FI767" s="3"/>
      <c r="FJ767" s="3"/>
      <c r="FK767" s="3"/>
      <c r="FL767" s="3"/>
      <c r="FM767" s="3"/>
      <c r="FN767" s="3"/>
      <c r="FO767" s="3"/>
      <c r="FP767" s="3"/>
      <c r="FQ767" s="3"/>
      <c r="FR767" s="3"/>
      <c r="FS767" s="3"/>
      <c r="FT767" s="3"/>
      <c r="FU767" s="3"/>
      <c r="FV767" s="3"/>
      <c r="FW767" s="3"/>
      <c r="FX767" s="3"/>
      <c r="FY767" s="3"/>
      <c r="FZ767" s="3"/>
      <c r="GA767" s="3"/>
      <c r="GB767" s="3"/>
      <c r="GC767" s="3"/>
      <c r="GD767" s="3"/>
      <c r="GE767" s="3"/>
      <c r="GF767" s="3"/>
      <c r="GG767" s="3"/>
      <c r="GH767" s="3"/>
      <c r="GI767" s="3"/>
      <c r="GJ767" s="3"/>
      <c r="GK767" s="3"/>
      <c r="GL767" s="3"/>
      <c r="GM767" s="3"/>
      <c r="GN767" s="3"/>
      <c r="GO767" s="3"/>
      <c r="GP767" s="3"/>
      <c r="GQ767" s="3"/>
      <c r="GR767" s="3"/>
      <c r="GS767" s="3"/>
      <c r="GT767" s="3"/>
      <c r="GU767" s="3"/>
      <c r="GV767" s="3"/>
      <c r="GW767" s="3"/>
      <c r="GX767" s="3"/>
      <c r="GY767" s="3"/>
      <c r="GZ767" s="3"/>
      <c r="HA767" s="3"/>
      <c r="HB767" s="3"/>
      <c r="HC767" s="3"/>
      <c r="HD767" s="3"/>
      <c r="HE767" s="3"/>
      <c r="HF767" s="3"/>
      <c r="HG767" s="3"/>
      <c r="HH767" s="3"/>
      <c r="HI767" s="3"/>
      <c r="HJ767" s="3"/>
      <c r="HK767" s="3"/>
      <c r="HL767" s="3"/>
      <c r="HM767" s="3"/>
      <c r="HN767" s="3"/>
      <c r="HO767" s="3"/>
      <c r="HP767" s="3"/>
      <c r="HQ767" s="3"/>
      <c r="HR767" s="3"/>
      <c r="HS767" s="3"/>
      <c r="HT767" s="3"/>
      <c r="HU767" s="3"/>
      <c r="HV767" s="3"/>
      <c r="HW767" s="3"/>
      <c r="HX767" s="3"/>
      <c r="HY767" s="3"/>
      <c r="HZ767" s="3"/>
      <c r="IA767" s="3"/>
      <c r="IB767" s="3"/>
      <c r="IC767" s="3"/>
      <c r="ID767" s="3"/>
      <c r="IE767" s="3"/>
      <c r="IF767" s="3"/>
      <c r="IG767" s="3"/>
      <c r="IH767" s="3"/>
      <c r="II767" s="3"/>
      <c r="IJ767" s="3"/>
      <c r="IK767" s="3"/>
      <c r="IL767" s="3"/>
      <c r="IM767" s="3"/>
      <c r="IN767" s="3"/>
      <c r="IO767" s="3"/>
      <c r="IP767" s="3"/>
      <c r="IQ767" s="3"/>
      <c r="IR767" s="3"/>
      <c r="IS767" s="3"/>
      <c r="IT767" s="3"/>
      <c r="IU767" s="3"/>
      <c r="IV767" s="3"/>
      <c r="IW767" s="3"/>
      <c r="IX767" s="3"/>
      <c r="IY767" s="3"/>
      <c r="IZ767" s="3"/>
      <c r="JA767" s="3"/>
      <c r="JB767" s="3"/>
      <c r="JC767" s="3"/>
      <c r="JD767" s="3"/>
      <c r="JE767" s="3"/>
      <c r="JF767" s="3"/>
      <c r="JG767" s="3"/>
      <c r="JH767" s="3"/>
      <c r="JI767" s="3"/>
      <c r="JJ767" s="3"/>
      <c r="JK767" s="3"/>
      <c r="JL767" s="3"/>
      <c r="JM767" s="3"/>
      <c r="JN767" s="3"/>
      <c r="JO767" s="3"/>
      <c r="JP767" s="3"/>
      <c r="JQ767" s="3"/>
      <c r="JR767" s="3"/>
      <c r="JS767" s="3"/>
      <c r="JT767" s="3"/>
      <c r="JU767" s="3"/>
      <c r="JV767" s="3"/>
      <c r="JW767" s="3"/>
      <c r="JX767" s="3"/>
      <c r="JY767" s="3"/>
      <c r="JZ767" s="3"/>
      <c r="KA767" s="3"/>
      <c r="KB767" s="3"/>
      <c r="KC767" s="3"/>
      <c r="KD767" s="3"/>
      <c r="KE767" s="3"/>
      <c r="KF767" s="3"/>
      <c r="KG767" s="3"/>
      <c r="KH767" s="3"/>
      <c r="KI767" s="3"/>
      <c r="KJ767" s="3"/>
      <c r="KK767" s="3"/>
      <c r="KL767" s="3"/>
      <c r="KM767" s="3"/>
      <c r="KN767" s="3"/>
    </row>
    <row r="768" spans="1:300">
      <c r="A768" s="3">
        <v>0</v>
      </c>
      <c r="B76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768)))"),"")</f>
        <v/>
      </c>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c r="AK768" s="4"/>
      <c r="AL768" s="4"/>
      <c r="AM768" s="4"/>
      <c r="AN768" s="4"/>
      <c r="AO768" s="4"/>
      <c r="AP768" s="4"/>
      <c r="AQ768" s="4"/>
      <c r="AR768" s="4"/>
      <c r="AS768" s="4"/>
      <c r="AT768" s="4"/>
      <c r="AU768" s="4"/>
      <c r="AV768" s="4"/>
      <c r="AW768" s="4"/>
      <c r="AX768" s="4"/>
      <c r="AY768" s="4"/>
      <c r="AZ768" s="4"/>
      <c r="BA768" s="4"/>
      <c r="BB768" s="4"/>
      <c r="BC768" s="4"/>
      <c r="BD768" s="4"/>
      <c r="BE768" s="4"/>
      <c r="BF768" s="4"/>
      <c r="BG768" s="4"/>
      <c r="BH768" s="4"/>
      <c r="BI768" s="4"/>
      <c r="BJ768" s="4"/>
      <c r="BK768" s="4"/>
      <c r="BL768" s="4"/>
      <c r="BM768" s="4"/>
      <c r="BN768" s="4"/>
      <c r="BO768" s="4"/>
      <c r="BP768" s="4"/>
      <c r="BQ768" s="4"/>
      <c r="BR768" s="4"/>
      <c r="BS768" s="4"/>
      <c r="BT768" s="4"/>
      <c r="BU768" s="4"/>
      <c r="BV768" s="4"/>
      <c r="BW768" s="4"/>
      <c r="BX768" s="4"/>
      <c r="BY768" s="4"/>
      <c r="BZ768" s="4"/>
      <c r="CA768" s="4"/>
      <c r="CB768" s="4"/>
      <c r="CC768" s="4"/>
      <c r="CD768" s="4"/>
      <c r="CE768" s="4"/>
      <c r="CF768" s="4"/>
      <c r="CG768" s="4"/>
      <c r="CH768" s="4"/>
      <c r="CI768" s="4"/>
      <c r="CJ768" s="4"/>
      <c r="CK768" s="4"/>
      <c r="CL768" s="4"/>
      <c r="CM768" s="4"/>
      <c r="CN768" s="4"/>
      <c r="CO768" s="4"/>
      <c r="CP768" s="4"/>
      <c r="CQ768" s="4"/>
      <c r="CR768" s="4"/>
      <c r="CS768" s="4"/>
      <c r="CT768" s="4"/>
      <c r="CU768" s="4"/>
      <c r="CV768" s="4"/>
      <c r="CW768" s="4"/>
      <c r="CX768" s="4"/>
      <c r="CY768" s="4"/>
      <c r="CZ768" s="4"/>
      <c r="DA768" s="4"/>
      <c r="DB768" s="4"/>
      <c r="DC768" s="4"/>
      <c r="DD768" s="4"/>
      <c r="DE768" s="4"/>
      <c r="DF768" s="4"/>
      <c r="DG768" s="4"/>
      <c r="DH768" s="4"/>
      <c r="DI768" s="4"/>
      <c r="DJ768" s="4"/>
      <c r="DK768" s="4"/>
      <c r="DL768" s="4"/>
      <c r="DM768" s="4"/>
      <c r="DN768" s="4"/>
      <c r="DO768" s="4"/>
      <c r="DP768" s="4"/>
      <c r="DQ768" s="4"/>
      <c r="DR768" s="4"/>
      <c r="DS768" s="4"/>
      <c r="DT768" s="4"/>
      <c r="DU768" s="4"/>
      <c r="DV768" s="4"/>
      <c r="DW768" s="4"/>
      <c r="DX768" s="4"/>
      <c r="DY768" s="4"/>
      <c r="DZ768" s="4"/>
      <c r="EA768" s="4"/>
      <c r="EB768" s="4"/>
      <c r="EC768" s="4"/>
      <c r="ED768" s="4"/>
      <c r="EE768" s="4"/>
      <c r="EF768" s="4"/>
      <c r="EG768" s="4"/>
      <c r="EH768" s="4"/>
      <c r="EI768" s="4"/>
      <c r="EJ768" s="4"/>
      <c r="EK768" s="4"/>
      <c r="EL768" s="4"/>
      <c r="EM768" s="4"/>
      <c r="EN768" s="4"/>
      <c r="EO768" s="4"/>
      <c r="EP768" s="4"/>
      <c r="EQ768" s="4"/>
      <c r="ER768" s="4"/>
      <c r="ES768" s="4"/>
      <c r="ET768" s="4"/>
      <c r="EU768" s="4"/>
      <c r="EV768" s="4"/>
      <c r="EW768" s="4"/>
      <c r="EX768" s="4"/>
      <c r="EY768" s="3"/>
      <c r="EZ768" s="3"/>
      <c r="FA768" s="3"/>
      <c r="FB768" s="3"/>
      <c r="FC768" s="3"/>
      <c r="FD768" s="3"/>
      <c r="FE768" s="3"/>
      <c r="FF768" s="3"/>
      <c r="FG768" s="3"/>
      <c r="FH768" s="3"/>
      <c r="FI768" s="3"/>
      <c r="FJ768" s="3"/>
      <c r="FK768" s="3"/>
      <c r="FL768" s="3"/>
      <c r="FM768" s="3"/>
      <c r="FN768" s="3"/>
      <c r="FO768" s="3"/>
      <c r="FP768" s="3"/>
      <c r="FQ768" s="3"/>
      <c r="FR768" s="3"/>
      <c r="FS768" s="3"/>
      <c r="FT768" s="3"/>
      <c r="FU768" s="3"/>
      <c r="FV768" s="3"/>
      <c r="FW768" s="3"/>
      <c r="FX768" s="3"/>
      <c r="FY768" s="3"/>
      <c r="FZ768" s="3"/>
      <c r="GA768" s="3"/>
      <c r="GB768" s="3"/>
      <c r="GC768" s="3"/>
      <c r="GD768" s="3"/>
      <c r="GE768" s="3"/>
      <c r="GF768" s="3"/>
      <c r="GG768" s="3"/>
      <c r="GH768" s="3"/>
      <c r="GI768" s="3"/>
      <c r="GJ768" s="3"/>
      <c r="GK768" s="3"/>
      <c r="GL768" s="3"/>
      <c r="GM768" s="3"/>
      <c r="GN768" s="3"/>
      <c r="GO768" s="3"/>
      <c r="GP768" s="3"/>
      <c r="GQ768" s="3"/>
      <c r="GR768" s="3"/>
      <c r="GS768" s="3"/>
      <c r="GT768" s="3"/>
      <c r="GU768" s="3"/>
      <c r="GV768" s="3"/>
      <c r="GW768" s="3"/>
      <c r="GX768" s="3"/>
      <c r="GY768" s="3"/>
      <c r="GZ768" s="3"/>
      <c r="HA768" s="3"/>
      <c r="HB768" s="3"/>
      <c r="HC768" s="3"/>
      <c r="HD768" s="3"/>
      <c r="HE768" s="3"/>
      <c r="HF768" s="3"/>
      <c r="HG768" s="3"/>
      <c r="HH768" s="3"/>
      <c r="HI768" s="3"/>
      <c r="HJ768" s="3"/>
      <c r="HK768" s="3"/>
      <c r="HL768" s="3"/>
      <c r="HM768" s="3"/>
      <c r="HN768" s="3"/>
      <c r="HO768" s="3"/>
      <c r="HP768" s="3"/>
      <c r="HQ768" s="3"/>
      <c r="HR768" s="3"/>
      <c r="HS768" s="3"/>
      <c r="HT768" s="3"/>
      <c r="HU768" s="3"/>
      <c r="HV768" s="3"/>
      <c r="HW768" s="3"/>
      <c r="HX768" s="3"/>
      <c r="HY768" s="3"/>
      <c r="HZ768" s="3"/>
      <c r="IA768" s="3"/>
      <c r="IB768" s="3"/>
      <c r="IC768" s="3"/>
      <c r="ID768" s="3"/>
      <c r="IE768" s="3"/>
      <c r="IF768" s="3"/>
      <c r="IG768" s="3"/>
      <c r="IH768" s="3"/>
      <c r="II768" s="3"/>
      <c r="IJ768" s="3"/>
      <c r="IK768" s="3"/>
      <c r="IL768" s="3"/>
      <c r="IM768" s="3"/>
      <c r="IN768" s="3"/>
      <c r="IO768" s="3"/>
      <c r="IP768" s="3"/>
      <c r="IQ768" s="3"/>
      <c r="IR768" s="3"/>
      <c r="IS768" s="3"/>
      <c r="IT768" s="3"/>
      <c r="IU768" s="3"/>
      <c r="IV768" s="3"/>
      <c r="IW768" s="3"/>
      <c r="IX768" s="3"/>
      <c r="IY768" s="3"/>
      <c r="IZ768" s="3"/>
      <c r="JA768" s="3"/>
      <c r="JB768" s="3"/>
      <c r="JC768" s="3"/>
      <c r="JD768" s="3"/>
      <c r="JE768" s="3"/>
      <c r="JF768" s="3"/>
      <c r="JG768" s="3"/>
      <c r="JH768" s="3"/>
      <c r="JI768" s="3"/>
      <c r="JJ768" s="3"/>
      <c r="JK768" s="3"/>
      <c r="JL768" s="3"/>
      <c r="JM768" s="3"/>
      <c r="JN768" s="3"/>
      <c r="JO768" s="3"/>
      <c r="JP768" s="3"/>
      <c r="JQ768" s="3"/>
      <c r="JR768" s="3"/>
      <c r="JS768" s="3"/>
      <c r="JT768" s="3"/>
      <c r="JU768" s="3"/>
      <c r="JV768" s="3"/>
      <c r="JW768" s="3"/>
      <c r="JX768" s="3"/>
      <c r="JY768" s="3"/>
      <c r="JZ768" s="3"/>
      <c r="KA768" s="3"/>
      <c r="KB768" s="3"/>
      <c r="KC768" s="3"/>
      <c r="KD768" s="3"/>
      <c r="KE768" s="3"/>
      <c r="KF768" s="3"/>
      <c r="KG768" s="3"/>
      <c r="KH768" s="3"/>
      <c r="KI768" s="3"/>
      <c r="KJ768" s="3"/>
      <c r="KK768" s="3"/>
      <c r="KL768" s="3"/>
      <c r="KM768" s="3"/>
      <c r="KN768" s="3"/>
    </row>
    <row r="769" spans="1:300">
      <c r="A769" s="3">
        <v>0</v>
      </c>
      <c r="B76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769)))"),"")</f>
        <v/>
      </c>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c r="AK769" s="4"/>
      <c r="AL769" s="4"/>
      <c r="AM769" s="4"/>
      <c r="AN769" s="4"/>
      <c r="AO769" s="4"/>
      <c r="AP769" s="4"/>
      <c r="AQ769" s="4"/>
      <c r="AR769" s="4"/>
      <c r="AS769" s="4"/>
      <c r="AT769" s="4"/>
      <c r="AU769" s="4"/>
      <c r="AV769" s="4"/>
      <c r="AW769" s="4"/>
      <c r="AX769" s="4"/>
      <c r="AY769" s="4"/>
      <c r="AZ769" s="4"/>
      <c r="BA769" s="4"/>
      <c r="BB769" s="4"/>
      <c r="BC769" s="4"/>
      <c r="BD769" s="4"/>
      <c r="BE769" s="4"/>
      <c r="BF769" s="4"/>
      <c r="BG769" s="4"/>
      <c r="BH769" s="4"/>
      <c r="BI769" s="4"/>
      <c r="BJ769" s="4"/>
      <c r="BK769" s="4"/>
      <c r="BL769" s="4"/>
      <c r="BM769" s="4"/>
      <c r="BN769" s="4"/>
      <c r="BO769" s="4"/>
      <c r="BP769" s="4"/>
      <c r="BQ769" s="4"/>
      <c r="BR769" s="4"/>
      <c r="BS769" s="4"/>
      <c r="BT769" s="4"/>
      <c r="BU769" s="4"/>
      <c r="BV769" s="4"/>
      <c r="BW769" s="4"/>
      <c r="BX769" s="4"/>
      <c r="BY769" s="4"/>
      <c r="BZ769" s="4"/>
      <c r="CA769" s="4"/>
      <c r="CB769" s="4"/>
      <c r="CC769" s="4"/>
      <c r="CD769" s="4"/>
      <c r="CE769" s="4"/>
      <c r="CF769" s="4"/>
      <c r="CG769" s="4"/>
      <c r="CH769" s="4"/>
      <c r="CI769" s="4"/>
      <c r="CJ769" s="4"/>
      <c r="CK769" s="4"/>
      <c r="CL769" s="4"/>
      <c r="CM769" s="4"/>
      <c r="CN769" s="4"/>
      <c r="CO769" s="4"/>
      <c r="CP769" s="4"/>
      <c r="CQ769" s="4"/>
      <c r="CR769" s="4"/>
      <c r="CS769" s="4"/>
      <c r="CT769" s="4"/>
      <c r="CU769" s="4"/>
      <c r="CV769" s="4"/>
      <c r="CW769" s="4"/>
      <c r="CX769" s="4"/>
      <c r="CY769" s="4"/>
      <c r="CZ769" s="4"/>
      <c r="DA769" s="4"/>
      <c r="DB769" s="4"/>
      <c r="DC769" s="4"/>
      <c r="DD769" s="4"/>
      <c r="DE769" s="4"/>
      <c r="DF769" s="4"/>
      <c r="DG769" s="4"/>
      <c r="DH769" s="4"/>
      <c r="DI769" s="4"/>
      <c r="DJ769" s="4"/>
      <c r="DK769" s="4"/>
      <c r="DL769" s="4"/>
      <c r="DM769" s="4"/>
      <c r="DN769" s="4"/>
      <c r="DO769" s="4"/>
      <c r="DP769" s="4"/>
      <c r="DQ769" s="4"/>
      <c r="DR769" s="4"/>
      <c r="DS769" s="4"/>
      <c r="DT769" s="4"/>
      <c r="DU769" s="4"/>
      <c r="DV769" s="4"/>
      <c r="DW769" s="4"/>
      <c r="DX769" s="4"/>
      <c r="DY769" s="4"/>
      <c r="DZ769" s="4"/>
      <c r="EA769" s="4"/>
      <c r="EB769" s="4"/>
      <c r="EC769" s="4"/>
      <c r="ED769" s="4"/>
      <c r="EE769" s="4"/>
      <c r="EF769" s="4"/>
      <c r="EG769" s="4"/>
      <c r="EH769" s="4"/>
      <c r="EI769" s="4"/>
      <c r="EJ769" s="4"/>
      <c r="EK769" s="4"/>
      <c r="EL769" s="4"/>
      <c r="EM769" s="4"/>
      <c r="EN769" s="4"/>
      <c r="EO769" s="4"/>
      <c r="EP769" s="4"/>
      <c r="EQ769" s="4"/>
      <c r="ER769" s="4"/>
      <c r="ES769" s="4"/>
      <c r="ET769" s="4"/>
      <c r="EU769" s="4"/>
      <c r="EV769" s="4"/>
      <c r="EW769" s="4"/>
      <c r="EX769" s="4"/>
      <c r="EY769" s="3"/>
      <c r="EZ769" s="3"/>
      <c r="FA769" s="3"/>
      <c r="FB769" s="3"/>
      <c r="FC769" s="3"/>
      <c r="FD769" s="3"/>
      <c r="FE769" s="3"/>
      <c r="FF769" s="3"/>
      <c r="FG769" s="3"/>
      <c r="FH769" s="3"/>
      <c r="FI769" s="3"/>
      <c r="FJ769" s="3"/>
      <c r="FK769" s="3"/>
      <c r="FL769" s="3"/>
      <c r="FM769" s="3"/>
      <c r="FN769" s="3"/>
      <c r="FO769" s="3"/>
      <c r="FP769" s="3"/>
      <c r="FQ769" s="3"/>
      <c r="FR769" s="3"/>
      <c r="FS769" s="3"/>
      <c r="FT769" s="3"/>
      <c r="FU769" s="3"/>
      <c r="FV769" s="3"/>
      <c r="FW769" s="3"/>
      <c r="FX769" s="3"/>
      <c r="FY769" s="3"/>
      <c r="FZ769" s="3"/>
      <c r="GA769" s="3"/>
      <c r="GB769" s="3"/>
      <c r="GC769" s="3"/>
      <c r="GD769" s="3"/>
      <c r="GE769" s="3"/>
      <c r="GF769" s="3"/>
      <c r="GG769" s="3"/>
      <c r="GH769" s="3"/>
      <c r="GI769" s="3"/>
      <c r="GJ769" s="3"/>
      <c r="GK769" s="3"/>
      <c r="GL769" s="3"/>
      <c r="GM769" s="3"/>
      <c r="GN769" s="3"/>
      <c r="GO769" s="3"/>
      <c r="GP769" s="3"/>
      <c r="GQ769" s="3"/>
      <c r="GR769" s="3"/>
      <c r="GS769" s="3"/>
      <c r="GT769" s="3"/>
      <c r="GU769" s="3"/>
      <c r="GV769" s="3"/>
      <c r="GW769" s="3"/>
      <c r="GX769" s="3"/>
      <c r="GY769" s="3"/>
      <c r="GZ769" s="3"/>
      <c r="HA769" s="3"/>
      <c r="HB769" s="3"/>
      <c r="HC769" s="3"/>
      <c r="HD769" s="3"/>
      <c r="HE769" s="3"/>
      <c r="HF769" s="3"/>
      <c r="HG769" s="3"/>
      <c r="HH769" s="3"/>
      <c r="HI769" s="3"/>
      <c r="HJ769" s="3"/>
      <c r="HK769" s="3"/>
      <c r="HL769" s="3"/>
      <c r="HM769" s="3"/>
      <c r="HN769" s="3"/>
      <c r="HO769" s="3"/>
      <c r="HP769" s="3"/>
      <c r="HQ769" s="3"/>
      <c r="HR769" s="3"/>
      <c r="HS769" s="3"/>
      <c r="HT769" s="3"/>
      <c r="HU769" s="3"/>
      <c r="HV769" s="3"/>
      <c r="HW769" s="3"/>
      <c r="HX769" s="3"/>
      <c r="HY769" s="3"/>
      <c r="HZ769" s="3"/>
      <c r="IA769" s="3"/>
      <c r="IB769" s="3"/>
      <c r="IC769" s="3"/>
      <c r="ID769" s="3"/>
      <c r="IE769" s="3"/>
      <c r="IF769" s="3"/>
      <c r="IG769" s="3"/>
      <c r="IH769" s="3"/>
      <c r="II769" s="3"/>
      <c r="IJ769" s="3"/>
      <c r="IK769" s="3"/>
      <c r="IL769" s="3"/>
      <c r="IM769" s="3"/>
      <c r="IN769" s="3"/>
      <c r="IO769" s="3"/>
      <c r="IP769" s="3"/>
      <c r="IQ769" s="3"/>
      <c r="IR769" s="3"/>
      <c r="IS769" s="3"/>
      <c r="IT769" s="3"/>
      <c r="IU769" s="3"/>
      <c r="IV769" s="3"/>
      <c r="IW769" s="3"/>
      <c r="IX769" s="3"/>
      <c r="IY769" s="3"/>
      <c r="IZ769" s="3"/>
      <c r="JA769" s="3"/>
      <c r="JB769" s="3"/>
      <c r="JC769" s="3"/>
      <c r="JD769" s="3"/>
      <c r="JE769" s="3"/>
      <c r="JF769" s="3"/>
      <c r="JG769" s="3"/>
      <c r="JH769" s="3"/>
      <c r="JI769" s="3"/>
      <c r="JJ769" s="3"/>
      <c r="JK769" s="3"/>
      <c r="JL769" s="3"/>
      <c r="JM769" s="3"/>
      <c r="JN769" s="3"/>
      <c r="JO769" s="3"/>
      <c r="JP769" s="3"/>
      <c r="JQ769" s="3"/>
      <c r="JR769" s="3"/>
      <c r="JS769" s="3"/>
      <c r="JT769" s="3"/>
      <c r="JU769" s="3"/>
      <c r="JV769" s="3"/>
      <c r="JW769" s="3"/>
      <c r="JX769" s="3"/>
      <c r="JY769" s="3"/>
      <c r="JZ769" s="3"/>
      <c r="KA769" s="3"/>
      <c r="KB769" s="3"/>
      <c r="KC769" s="3"/>
      <c r="KD769" s="3"/>
      <c r="KE769" s="3"/>
      <c r="KF769" s="3"/>
      <c r="KG769" s="3"/>
      <c r="KH769" s="3"/>
      <c r="KI769" s="3"/>
      <c r="KJ769" s="3"/>
      <c r="KK769" s="3"/>
      <c r="KL769" s="3"/>
      <c r="KM769" s="3"/>
      <c r="KN769" s="3"/>
    </row>
    <row r="770" spans="1:300">
      <c r="A770" s="3">
        <v>0</v>
      </c>
      <c r="B77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770)))"),"")</f>
        <v/>
      </c>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c r="AK770" s="4"/>
      <c r="AL770" s="4"/>
      <c r="AM770" s="4"/>
      <c r="AN770" s="4"/>
      <c r="AO770" s="4"/>
      <c r="AP770" s="4"/>
      <c r="AQ770" s="4"/>
      <c r="AR770" s="4"/>
      <c r="AS770" s="4"/>
      <c r="AT770" s="4"/>
      <c r="AU770" s="4"/>
      <c r="AV770" s="4"/>
      <c r="AW770" s="4"/>
      <c r="AX770" s="4"/>
      <c r="AY770" s="4"/>
      <c r="AZ770" s="4"/>
      <c r="BA770" s="4"/>
      <c r="BB770" s="4"/>
      <c r="BC770" s="4"/>
      <c r="BD770" s="4"/>
      <c r="BE770" s="4"/>
      <c r="BF770" s="4"/>
      <c r="BG770" s="4"/>
      <c r="BH770" s="4"/>
      <c r="BI770" s="4"/>
      <c r="BJ770" s="4"/>
      <c r="BK770" s="4"/>
      <c r="BL770" s="4"/>
      <c r="BM770" s="4"/>
      <c r="BN770" s="4"/>
      <c r="BO770" s="4"/>
      <c r="BP770" s="4"/>
      <c r="BQ770" s="4"/>
      <c r="BR770" s="4"/>
      <c r="BS770" s="4"/>
      <c r="BT770" s="4"/>
      <c r="BU770" s="4"/>
      <c r="BV770" s="4"/>
      <c r="BW770" s="4"/>
      <c r="BX770" s="4"/>
      <c r="BY770" s="4"/>
      <c r="BZ770" s="4"/>
      <c r="CA770" s="4"/>
      <c r="CB770" s="4"/>
      <c r="CC770" s="4"/>
      <c r="CD770" s="4"/>
      <c r="CE770" s="4"/>
      <c r="CF770" s="4"/>
      <c r="CG770" s="4"/>
      <c r="CH770" s="4"/>
      <c r="CI770" s="4"/>
      <c r="CJ770" s="4"/>
      <c r="CK770" s="4"/>
      <c r="CL770" s="4"/>
      <c r="CM770" s="4"/>
      <c r="CN770" s="4"/>
      <c r="CO770" s="4"/>
      <c r="CP770" s="4"/>
      <c r="CQ770" s="4"/>
      <c r="CR770" s="4"/>
      <c r="CS770" s="4"/>
      <c r="CT770" s="4"/>
      <c r="CU770" s="4"/>
      <c r="CV770" s="4"/>
      <c r="CW770" s="4"/>
      <c r="CX770" s="4"/>
      <c r="CY770" s="4"/>
      <c r="CZ770" s="4"/>
      <c r="DA770" s="4"/>
      <c r="DB770" s="4"/>
      <c r="DC770" s="4"/>
      <c r="DD770" s="4"/>
      <c r="DE770" s="4"/>
      <c r="DF770" s="4"/>
      <c r="DG770" s="4"/>
      <c r="DH770" s="4"/>
      <c r="DI770" s="4"/>
      <c r="DJ770" s="4"/>
      <c r="DK770" s="4"/>
      <c r="DL770" s="4"/>
      <c r="DM770" s="4"/>
      <c r="DN770" s="4"/>
      <c r="DO770" s="4"/>
      <c r="DP770" s="4"/>
      <c r="DQ770" s="4"/>
      <c r="DR770" s="4"/>
      <c r="DS770" s="4"/>
      <c r="DT770" s="4"/>
      <c r="DU770" s="4"/>
      <c r="DV770" s="4"/>
      <c r="DW770" s="4"/>
      <c r="DX770" s="4"/>
      <c r="DY770" s="4"/>
      <c r="DZ770" s="4"/>
      <c r="EA770" s="4"/>
      <c r="EB770" s="4"/>
      <c r="EC770" s="4"/>
      <c r="ED770" s="4"/>
      <c r="EE770" s="4"/>
      <c r="EF770" s="4"/>
      <c r="EG770" s="4"/>
      <c r="EH770" s="4"/>
      <c r="EI770" s="4"/>
      <c r="EJ770" s="4"/>
      <c r="EK770" s="4"/>
      <c r="EL770" s="4"/>
      <c r="EM770" s="4"/>
      <c r="EN770" s="4"/>
      <c r="EO770" s="4"/>
      <c r="EP770" s="4"/>
      <c r="EQ770" s="4"/>
      <c r="ER770" s="4"/>
      <c r="ES770" s="4"/>
      <c r="ET770" s="4"/>
      <c r="EU770" s="4"/>
      <c r="EV770" s="4"/>
      <c r="EW770" s="4"/>
      <c r="EX770" s="4"/>
      <c r="EY770" s="3"/>
      <c r="EZ770" s="3"/>
      <c r="FA770" s="3"/>
      <c r="FB770" s="3"/>
      <c r="FC770" s="3"/>
      <c r="FD770" s="3"/>
      <c r="FE770" s="3"/>
      <c r="FF770" s="3"/>
      <c r="FG770" s="3"/>
      <c r="FH770" s="3"/>
      <c r="FI770" s="3"/>
      <c r="FJ770" s="3"/>
      <c r="FK770" s="3"/>
      <c r="FL770" s="3"/>
      <c r="FM770" s="3"/>
      <c r="FN770" s="3"/>
      <c r="FO770" s="3"/>
      <c r="FP770" s="3"/>
      <c r="FQ770" s="3"/>
      <c r="FR770" s="3"/>
      <c r="FS770" s="3"/>
      <c r="FT770" s="3"/>
      <c r="FU770" s="3"/>
      <c r="FV770" s="3"/>
      <c r="FW770" s="3"/>
      <c r="FX770" s="3"/>
      <c r="FY770" s="3"/>
      <c r="FZ770" s="3"/>
      <c r="GA770" s="3"/>
      <c r="GB770" s="3"/>
      <c r="GC770" s="3"/>
      <c r="GD770" s="3"/>
      <c r="GE770" s="3"/>
      <c r="GF770" s="3"/>
      <c r="GG770" s="3"/>
      <c r="GH770" s="3"/>
      <c r="GI770" s="3"/>
      <c r="GJ770" s="3"/>
      <c r="GK770" s="3"/>
      <c r="GL770" s="3"/>
      <c r="GM770" s="3"/>
      <c r="GN770" s="3"/>
      <c r="GO770" s="3"/>
      <c r="GP770" s="3"/>
      <c r="GQ770" s="3"/>
      <c r="GR770" s="3"/>
      <c r="GS770" s="3"/>
      <c r="GT770" s="3"/>
      <c r="GU770" s="3"/>
      <c r="GV770" s="3"/>
      <c r="GW770" s="3"/>
      <c r="GX770" s="3"/>
      <c r="GY770" s="3"/>
      <c r="GZ770" s="3"/>
      <c r="HA770" s="3"/>
      <c r="HB770" s="3"/>
      <c r="HC770" s="3"/>
      <c r="HD770" s="3"/>
      <c r="HE770" s="3"/>
      <c r="HF770" s="3"/>
      <c r="HG770" s="3"/>
      <c r="HH770" s="3"/>
      <c r="HI770" s="3"/>
      <c r="HJ770" s="3"/>
      <c r="HK770" s="3"/>
      <c r="HL770" s="3"/>
      <c r="HM770" s="3"/>
      <c r="HN770" s="3"/>
      <c r="HO770" s="3"/>
      <c r="HP770" s="3"/>
      <c r="HQ770" s="3"/>
      <c r="HR770" s="3"/>
      <c r="HS770" s="3"/>
      <c r="HT770" s="3"/>
      <c r="HU770" s="3"/>
      <c r="HV770" s="3"/>
      <c r="HW770" s="3"/>
      <c r="HX770" s="3"/>
      <c r="HY770" s="3"/>
      <c r="HZ770" s="3"/>
      <c r="IA770" s="3"/>
      <c r="IB770" s="3"/>
      <c r="IC770" s="3"/>
      <c r="ID770" s="3"/>
      <c r="IE770" s="3"/>
      <c r="IF770" s="3"/>
      <c r="IG770" s="3"/>
      <c r="IH770" s="3"/>
      <c r="II770" s="3"/>
      <c r="IJ770" s="3"/>
      <c r="IK770" s="3"/>
      <c r="IL770" s="3"/>
      <c r="IM770" s="3"/>
      <c r="IN770" s="3"/>
      <c r="IO770" s="3"/>
      <c r="IP770" s="3"/>
      <c r="IQ770" s="3"/>
      <c r="IR770" s="3"/>
      <c r="IS770" s="3"/>
      <c r="IT770" s="3"/>
      <c r="IU770" s="3"/>
      <c r="IV770" s="3"/>
      <c r="IW770" s="3"/>
      <c r="IX770" s="3"/>
      <c r="IY770" s="3"/>
      <c r="IZ770" s="3"/>
      <c r="JA770" s="3"/>
      <c r="JB770" s="3"/>
      <c r="JC770" s="3"/>
      <c r="JD770" s="3"/>
      <c r="JE770" s="3"/>
      <c r="JF770" s="3"/>
      <c r="JG770" s="3"/>
      <c r="JH770" s="3"/>
      <c r="JI770" s="3"/>
      <c r="JJ770" s="3"/>
      <c r="JK770" s="3"/>
      <c r="JL770" s="3"/>
      <c r="JM770" s="3"/>
      <c r="JN770" s="3"/>
      <c r="JO770" s="3"/>
      <c r="JP770" s="3"/>
      <c r="JQ770" s="3"/>
      <c r="JR770" s="3"/>
      <c r="JS770" s="3"/>
      <c r="JT770" s="3"/>
      <c r="JU770" s="3"/>
      <c r="JV770" s="3"/>
      <c r="JW770" s="3"/>
      <c r="JX770" s="3"/>
      <c r="JY770" s="3"/>
      <c r="JZ770" s="3"/>
      <c r="KA770" s="3"/>
      <c r="KB770" s="3"/>
      <c r="KC770" s="3"/>
      <c r="KD770" s="3"/>
      <c r="KE770" s="3"/>
      <c r="KF770" s="3"/>
      <c r="KG770" s="3"/>
      <c r="KH770" s="3"/>
      <c r="KI770" s="3"/>
      <c r="KJ770" s="3"/>
      <c r="KK770" s="3"/>
      <c r="KL770" s="3"/>
      <c r="KM770" s="3"/>
      <c r="KN770" s="3"/>
    </row>
    <row r="771" spans="1:300">
      <c r="A771" s="3">
        <v>0</v>
      </c>
      <c r="B77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771)))"),"")</f>
        <v/>
      </c>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c r="AK771" s="4"/>
      <c r="AL771" s="4"/>
      <c r="AM771" s="4"/>
      <c r="AN771" s="4"/>
      <c r="AO771" s="4"/>
      <c r="AP771" s="4"/>
      <c r="AQ771" s="4"/>
      <c r="AR771" s="4"/>
      <c r="AS771" s="4"/>
      <c r="AT771" s="4"/>
      <c r="AU771" s="4"/>
      <c r="AV771" s="4"/>
      <c r="AW771" s="4"/>
      <c r="AX771" s="4"/>
      <c r="AY771" s="4"/>
      <c r="AZ771" s="4"/>
      <c r="BA771" s="4"/>
      <c r="BB771" s="4"/>
      <c r="BC771" s="4"/>
      <c r="BD771" s="4"/>
      <c r="BE771" s="4"/>
      <c r="BF771" s="4"/>
      <c r="BG771" s="4"/>
      <c r="BH771" s="4"/>
      <c r="BI771" s="4"/>
      <c r="BJ771" s="4"/>
      <c r="BK771" s="4"/>
      <c r="BL771" s="4"/>
      <c r="BM771" s="4"/>
      <c r="BN771" s="4"/>
      <c r="BO771" s="4"/>
      <c r="BP771" s="4"/>
      <c r="BQ771" s="4"/>
      <c r="BR771" s="4"/>
      <c r="BS771" s="4"/>
      <c r="BT771" s="4"/>
      <c r="BU771" s="4"/>
      <c r="BV771" s="4"/>
      <c r="BW771" s="4"/>
      <c r="BX771" s="4"/>
      <c r="BY771" s="4"/>
      <c r="BZ771" s="4"/>
      <c r="CA771" s="4"/>
      <c r="CB771" s="4"/>
      <c r="CC771" s="4"/>
      <c r="CD771" s="4"/>
      <c r="CE771" s="4"/>
      <c r="CF771" s="4"/>
      <c r="CG771" s="4"/>
      <c r="CH771" s="4"/>
      <c r="CI771" s="4"/>
      <c r="CJ771" s="4"/>
      <c r="CK771" s="4"/>
      <c r="CL771" s="4"/>
      <c r="CM771" s="4"/>
      <c r="CN771" s="4"/>
      <c r="CO771" s="4"/>
      <c r="CP771" s="4"/>
      <c r="CQ771" s="4"/>
      <c r="CR771" s="4"/>
      <c r="CS771" s="4"/>
      <c r="CT771" s="4"/>
      <c r="CU771" s="4"/>
      <c r="CV771" s="4"/>
      <c r="CW771" s="4"/>
      <c r="CX771" s="4"/>
      <c r="CY771" s="4"/>
      <c r="CZ771" s="4"/>
      <c r="DA771" s="4"/>
      <c r="DB771" s="4"/>
      <c r="DC771" s="4"/>
      <c r="DD771" s="4"/>
      <c r="DE771" s="4"/>
      <c r="DF771" s="4"/>
      <c r="DG771" s="4"/>
      <c r="DH771" s="4"/>
      <c r="DI771" s="4"/>
      <c r="DJ771" s="4"/>
      <c r="DK771" s="4"/>
      <c r="DL771" s="4"/>
      <c r="DM771" s="4"/>
      <c r="DN771" s="4"/>
      <c r="DO771" s="4"/>
      <c r="DP771" s="4"/>
      <c r="DQ771" s="4"/>
      <c r="DR771" s="4"/>
      <c r="DS771" s="4"/>
      <c r="DT771" s="4"/>
      <c r="DU771" s="4"/>
      <c r="DV771" s="4"/>
      <c r="DW771" s="4"/>
      <c r="DX771" s="4"/>
      <c r="DY771" s="4"/>
      <c r="DZ771" s="4"/>
      <c r="EA771" s="4"/>
      <c r="EB771" s="4"/>
      <c r="EC771" s="4"/>
      <c r="ED771" s="4"/>
      <c r="EE771" s="4"/>
      <c r="EF771" s="4"/>
      <c r="EG771" s="4"/>
      <c r="EH771" s="4"/>
      <c r="EI771" s="4"/>
      <c r="EJ771" s="4"/>
      <c r="EK771" s="4"/>
      <c r="EL771" s="4"/>
      <c r="EM771" s="4"/>
      <c r="EN771" s="4"/>
      <c r="EO771" s="4"/>
      <c r="EP771" s="4"/>
      <c r="EQ771" s="4"/>
      <c r="ER771" s="4"/>
      <c r="ES771" s="4"/>
      <c r="ET771" s="4"/>
      <c r="EU771" s="4"/>
      <c r="EV771" s="4"/>
      <c r="EW771" s="4"/>
      <c r="EX771" s="4"/>
      <c r="EY771" s="3"/>
      <c r="EZ771" s="3"/>
      <c r="FA771" s="3"/>
      <c r="FB771" s="3"/>
      <c r="FC771" s="3"/>
      <c r="FD771" s="3"/>
      <c r="FE771" s="3"/>
      <c r="FF771" s="3"/>
      <c r="FG771" s="3"/>
      <c r="FH771" s="3"/>
      <c r="FI771" s="3"/>
      <c r="FJ771" s="3"/>
      <c r="FK771" s="3"/>
      <c r="FL771" s="3"/>
      <c r="FM771" s="3"/>
      <c r="FN771" s="3"/>
      <c r="FO771" s="3"/>
      <c r="FP771" s="3"/>
      <c r="FQ771" s="3"/>
      <c r="FR771" s="3"/>
      <c r="FS771" s="3"/>
      <c r="FT771" s="3"/>
      <c r="FU771" s="3"/>
      <c r="FV771" s="3"/>
      <c r="FW771" s="3"/>
      <c r="FX771" s="3"/>
      <c r="FY771" s="3"/>
      <c r="FZ771" s="3"/>
      <c r="GA771" s="3"/>
      <c r="GB771" s="3"/>
      <c r="GC771" s="3"/>
      <c r="GD771" s="3"/>
      <c r="GE771" s="3"/>
      <c r="GF771" s="3"/>
      <c r="GG771" s="3"/>
      <c r="GH771" s="3"/>
      <c r="GI771" s="3"/>
      <c r="GJ771" s="3"/>
      <c r="GK771" s="3"/>
      <c r="GL771" s="3"/>
      <c r="GM771" s="3"/>
      <c r="GN771" s="3"/>
      <c r="GO771" s="3"/>
      <c r="GP771" s="3"/>
      <c r="GQ771" s="3"/>
      <c r="GR771" s="3"/>
      <c r="GS771" s="3"/>
      <c r="GT771" s="3"/>
      <c r="GU771" s="3"/>
      <c r="GV771" s="3"/>
      <c r="GW771" s="3"/>
      <c r="GX771" s="3"/>
      <c r="GY771" s="3"/>
      <c r="GZ771" s="3"/>
      <c r="HA771" s="3"/>
      <c r="HB771" s="3"/>
      <c r="HC771" s="3"/>
      <c r="HD771" s="3"/>
      <c r="HE771" s="3"/>
      <c r="HF771" s="3"/>
      <c r="HG771" s="3"/>
      <c r="HH771" s="3"/>
      <c r="HI771" s="3"/>
      <c r="HJ771" s="3"/>
      <c r="HK771" s="3"/>
      <c r="HL771" s="3"/>
      <c r="HM771" s="3"/>
      <c r="HN771" s="3"/>
      <c r="HO771" s="3"/>
      <c r="HP771" s="3"/>
      <c r="HQ771" s="3"/>
      <c r="HR771" s="3"/>
      <c r="HS771" s="3"/>
      <c r="HT771" s="3"/>
      <c r="HU771" s="3"/>
      <c r="HV771" s="3"/>
      <c r="HW771" s="3"/>
      <c r="HX771" s="3"/>
      <c r="HY771" s="3"/>
      <c r="HZ771" s="3"/>
      <c r="IA771" s="3"/>
      <c r="IB771" s="3"/>
      <c r="IC771" s="3"/>
      <c r="ID771" s="3"/>
      <c r="IE771" s="3"/>
      <c r="IF771" s="3"/>
      <c r="IG771" s="3"/>
      <c r="IH771" s="3"/>
      <c r="II771" s="3"/>
      <c r="IJ771" s="3"/>
      <c r="IK771" s="3"/>
      <c r="IL771" s="3"/>
      <c r="IM771" s="3"/>
      <c r="IN771" s="3"/>
      <c r="IO771" s="3"/>
      <c r="IP771" s="3"/>
      <c r="IQ771" s="3"/>
      <c r="IR771" s="3"/>
      <c r="IS771" s="3"/>
      <c r="IT771" s="3"/>
      <c r="IU771" s="3"/>
      <c r="IV771" s="3"/>
      <c r="IW771" s="3"/>
      <c r="IX771" s="3"/>
      <c r="IY771" s="3"/>
      <c r="IZ771" s="3"/>
      <c r="JA771" s="3"/>
      <c r="JB771" s="3"/>
      <c r="JC771" s="3"/>
      <c r="JD771" s="3"/>
      <c r="JE771" s="3"/>
      <c r="JF771" s="3"/>
      <c r="JG771" s="3"/>
      <c r="JH771" s="3"/>
      <c r="JI771" s="3"/>
      <c r="JJ771" s="3"/>
      <c r="JK771" s="3"/>
      <c r="JL771" s="3"/>
      <c r="JM771" s="3"/>
      <c r="JN771" s="3"/>
      <c r="JO771" s="3"/>
      <c r="JP771" s="3"/>
      <c r="JQ771" s="3"/>
      <c r="JR771" s="3"/>
      <c r="JS771" s="3"/>
      <c r="JT771" s="3"/>
      <c r="JU771" s="3"/>
      <c r="JV771" s="3"/>
      <c r="JW771" s="3"/>
      <c r="JX771" s="3"/>
      <c r="JY771" s="3"/>
      <c r="JZ771" s="3"/>
      <c r="KA771" s="3"/>
      <c r="KB771" s="3"/>
      <c r="KC771" s="3"/>
      <c r="KD771" s="3"/>
      <c r="KE771" s="3"/>
      <c r="KF771" s="3"/>
      <c r="KG771" s="3"/>
      <c r="KH771" s="3"/>
      <c r="KI771" s="3"/>
      <c r="KJ771" s="3"/>
      <c r="KK771" s="3"/>
      <c r="KL771" s="3"/>
      <c r="KM771" s="3"/>
      <c r="KN771" s="3"/>
    </row>
    <row r="772" spans="1:300">
      <c r="A772" s="3">
        <v>0</v>
      </c>
      <c r="B77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772)))"),"")</f>
        <v/>
      </c>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c r="AK772" s="4"/>
      <c r="AL772" s="4"/>
      <c r="AM772" s="4"/>
      <c r="AN772" s="4"/>
      <c r="AO772" s="4"/>
      <c r="AP772" s="4"/>
      <c r="AQ772" s="4"/>
      <c r="AR772" s="4"/>
      <c r="AS772" s="4"/>
      <c r="AT772" s="4"/>
      <c r="AU772" s="4"/>
      <c r="AV772" s="4"/>
      <c r="AW772" s="4"/>
      <c r="AX772" s="4"/>
      <c r="AY772" s="4"/>
      <c r="AZ772" s="4"/>
      <c r="BA772" s="4"/>
      <c r="BB772" s="4"/>
      <c r="BC772" s="4"/>
      <c r="BD772" s="4"/>
      <c r="BE772" s="4"/>
      <c r="BF772" s="4"/>
      <c r="BG772" s="4"/>
      <c r="BH772" s="4"/>
      <c r="BI772" s="4"/>
      <c r="BJ772" s="4"/>
      <c r="BK772" s="4"/>
      <c r="BL772" s="4"/>
      <c r="BM772" s="4"/>
      <c r="BN772" s="4"/>
      <c r="BO772" s="4"/>
      <c r="BP772" s="4"/>
      <c r="BQ772" s="4"/>
      <c r="BR772" s="4"/>
      <c r="BS772" s="4"/>
      <c r="BT772" s="4"/>
      <c r="BU772" s="4"/>
      <c r="BV772" s="4"/>
      <c r="BW772" s="4"/>
      <c r="BX772" s="4"/>
      <c r="BY772" s="4"/>
      <c r="BZ772" s="4"/>
      <c r="CA772" s="4"/>
      <c r="CB772" s="4"/>
      <c r="CC772" s="4"/>
      <c r="CD772" s="4"/>
      <c r="CE772" s="4"/>
      <c r="CF772" s="4"/>
      <c r="CG772" s="4"/>
      <c r="CH772" s="4"/>
      <c r="CI772" s="4"/>
      <c r="CJ772" s="4"/>
      <c r="CK772" s="4"/>
      <c r="CL772" s="4"/>
      <c r="CM772" s="4"/>
      <c r="CN772" s="4"/>
      <c r="CO772" s="4"/>
      <c r="CP772" s="4"/>
      <c r="CQ772" s="4"/>
      <c r="CR772" s="4"/>
      <c r="CS772" s="4"/>
      <c r="CT772" s="4"/>
      <c r="CU772" s="4"/>
      <c r="CV772" s="4"/>
      <c r="CW772" s="4"/>
      <c r="CX772" s="4"/>
      <c r="CY772" s="4"/>
      <c r="CZ772" s="4"/>
      <c r="DA772" s="4"/>
      <c r="DB772" s="4"/>
      <c r="DC772" s="4"/>
      <c r="DD772" s="4"/>
      <c r="DE772" s="4"/>
      <c r="DF772" s="4"/>
      <c r="DG772" s="4"/>
      <c r="DH772" s="4"/>
      <c r="DI772" s="4"/>
      <c r="DJ772" s="4"/>
      <c r="DK772" s="4"/>
      <c r="DL772" s="4"/>
      <c r="DM772" s="4"/>
      <c r="DN772" s="4"/>
      <c r="DO772" s="4"/>
      <c r="DP772" s="4"/>
      <c r="DQ772" s="4"/>
      <c r="DR772" s="4"/>
      <c r="DS772" s="4"/>
      <c r="DT772" s="4"/>
      <c r="DU772" s="4"/>
      <c r="DV772" s="4"/>
      <c r="DW772" s="4"/>
      <c r="DX772" s="4"/>
      <c r="DY772" s="4"/>
      <c r="DZ772" s="4"/>
      <c r="EA772" s="4"/>
      <c r="EB772" s="4"/>
      <c r="EC772" s="4"/>
      <c r="ED772" s="4"/>
      <c r="EE772" s="4"/>
      <c r="EF772" s="4"/>
      <c r="EG772" s="4"/>
      <c r="EH772" s="4"/>
      <c r="EI772" s="4"/>
      <c r="EJ772" s="4"/>
      <c r="EK772" s="4"/>
      <c r="EL772" s="4"/>
      <c r="EM772" s="4"/>
      <c r="EN772" s="4"/>
      <c r="EO772" s="4"/>
      <c r="EP772" s="4"/>
      <c r="EQ772" s="4"/>
      <c r="ER772" s="4"/>
      <c r="ES772" s="4"/>
      <c r="ET772" s="4"/>
      <c r="EU772" s="4"/>
      <c r="EV772" s="4"/>
      <c r="EW772" s="4"/>
      <c r="EX772" s="4"/>
      <c r="EY772" s="3"/>
      <c r="EZ772" s="3"/>
      <c r="FA772" s="3"/>
      <c r="FB772" s="3"/>
      <c r="FC772" s="3"/>
      <c r="FD772" s="3"/>
      <c r="FE772" s="3"/>
      <c r="FF772" s="3"/>
      <c r="FG772" s="3"/>
      <c r="FH772" s="3"/>
      <c r="FI772" s="3"/>
      <c r="FJ772" s="3"/>
      <c r="FK772" s="3"/>
      <c r="FL772" s="3"/>
      <c r="FM772" s="3"/>
      <c r="FN772" s="3"/>
      <c r="FO772" s="3"/>
      <c r="FP772" s="3"/>
      <c r="FQ772" s="3"/>
      <c r="FR772" s="3"/>
      <c r="FS772" s="3"/>
      <c r="FT772" s="3"/>
      <c r="FU772" s="3"/>
      <c r="FV772" s="3"/>
      <c r="FW772" s="3"/>
      <c r="FX772" s="3"/>
      <c r="FY772" s="3"/>
      <c r="FZ772" s="3"/>
      <c r="GA772" s="3"/>
      <c r="GB772" s="3"/>
      <c r="GC772" s="3"/>
      <c r="GD772" s="3"/>
      <c r="GE772" s="3"/>
      <c r="GF772" s="3"/>
      <c r="GG772" s="3"/>
      <c r="GH772" s="3"/>
      <c r="GI772" s="3"/>
      <c r="GJ772" s="3"/>
      <c r="GK772" s="3"/>
      <c r="GL772" s="3"/>
      <c r="GM772" s="3"/>
      <c r="GN772" s="3"/>
      <c r="GO772" s="3"/>
      <c r="GP772" s="3"/>
      <c r="GQ772" s="3"/>
      <c r="GR772" s="3"/>
      <c r="GS772" s="3"/>
      <c r="GT772" s="3"/>
      <c r="GU772" s="3"/>
      <c r="GV772" s="3"/>
      <c r="GW772" s="3"/>
      <c r="GX772" s="3"/>
      <c r="GY772" s="3"/>
      <c r="GZ772" s="3"/>
      <c r="HA772" s="3"/>
      <c r="HB772" s="3"/>
      <c r="HC772" s="3"/>
      <c r="HD772" s="3"/>
      <c r="HE772" s="3"/>
      <c r="HF772" s="3"/>
      <c r="HG772" s="3"/>
      <c r="HH772" s="3"/>
      <c r="HI772" s="3"/>
      <c r="HJ772" s="3"/>
      <c r="HK772" s="3"/>
      <c r="HL772" s="3"/>
      <c r="HM772" s="3"/>
      <c r="HN772" s="3"/>
      <c r="HO772" s="3"/>
      <c r="HP772" s="3"/>
      <c r="HQ772" s="3"/>
      <c r="HR772" s="3"/>
      <c r="HS772" s="3"/>
      <c r="HT772" s="3"/>
      <c r="HU772" s="3"/>
      <c r="HV772" s="3"/>
      <c r="HW772" s="3"/>
      <c r="HX772" s="3"/>
      <c r="HY772" s="3"/>
      <c r="HZ772" s="3"/>
      <c r="IA772" s="3"/>
      <c r="IB772" s="3"/>
      <c r="IC772" s="3"/>
      <c r="ID772" s="3"/>
      <c r="IE772" s="3"/>
      <c r="IF772" s="3"/>
      <c r="IG772" s="3"/>
      <c r="IH772" s="3"/>
      <c r="II772" s="3"/>
      <c r="IJ772" s="3"/>
      <c r="IK772" s="3"/>
      <c r="IL772" s="3"/>
      <c r="IM772" s="3"/>
      <c r="IN772" s="3"/>
      <c r="IO772" s="3"/>
      <c r="IP772" s="3"/>
      <c r="IQ772" s="3"/>
      <c r="IR772" s="3"/>
      <c r="IS772" s="3"/>
      <c r="IT772" s="3"/>
      <c r="IU772" s="3"/>
      <c r="IV772" s="3"/>
      <c r="IW772" s="3"/>
      <c r="IX772" s="3"/>
      <c r="IY772" s="3"/>
      <c r="IZ772" s="3"/>
      <c r="JA772" s="3"/>
      <c r="JB772" s="3"/>
      <c r="JC772" s="3"/>
      <c r="JD772" s="3"/>
      <c r="JE772" s="3"/>
      <c r="JF772" s="3"/>
      <c r="JG772" s="3"/>
      <c r="JH772" s="3"/>
      <c r="JI772" s="3"/>
      <c r="JJ772" s="3"/>
      <c r="JK772" s="3"/>
      <c r="JL772" s="3"/>
      <c r="JM772" s="3"/>
      <c r="JN772" s="3"/>
      <c r="JO772" s="3"/>
      <c r="JP772" s="3"/>
      <c r="JQ772" s="3"/>
      <c r="JR772" s="3"/>
      <c r="JS772" s="3"/>
      <c r="JT772" s="3"/>
      <c r="JU772" s="3"/>
      <c r="JV772" s="3"/>
      <c r="JW772" s="3"/>
      <c r="JX772" s="3"/>
      <c r="JY772" s="3"/>
      <c r="JZ772" s="3"/>
      <c r="KA772" s="3"/>
      <c r="KB772" s="3"/>
      <c r="KC772" s="3"/>
      <c r="KD772" s="3"/>
      <c r="KE772" s="3"/>
      <c r="KF772" s="3"/>
      <c r="KG772" s="3"/>
      <c r="KH772" s="3"/>
      <c r="KI772" s="3"/>
      <c r="KJ772" s="3"/>
      <c r="KK772" s="3"/>
      <c r="KL772" s="3"/>
      <c r="KM772" s="3"/>
      <c r="KN772" s="3"/>
    </row>
    <row r="773" spans="1:300">
      <c r="A773" s="3">
        <v>0</v>
      </c>
      <c r="B77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773)))"),"")</f>
        <v/>
      </c>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c r="AK773" s="4"/>
      <c r="AL773" s="4"/>
      <c r="AM773" s="4"/>
      <c r="AN773" s="4"/>
      <c r="AO773" s="4"/>
      <c r="AP773" s="4"/>
      <c r="AQ773" s="4"/>
      <c r="AR773" s="4"/>
      <c r="AS773" s="4"/>
      <c r="AT773" s="4"/>
      <c r="AU773" s="4"/>
      <c r="AV773" s="4"/>
      <c r="AW773" s="4"/>
      <c r="AX773" s="4"/>
      <c r="AY773" s="4"/>
      <c r="AZ773" s="4"/>
      <c r="BA773" s="4"/>
      <c r="BB773" s="4"/>
      <c r="BC773" s="4"/>
      <c r="BD773" s="4"/>
      <c r="BE773" s="4"/>
      <c r="BF773" s="4"/>
      <c r="BG773" s="4"/>
      <c r="BH773" s="4"/>
      <c r="BI773" s="4"/>
      <c r="BJ773" s="4"/>
      <c r="BK773" s="4"/>
      <c r="BL773" s="4"/>
      <c r="BM773" s="4"/>
      <c r="BN773" s="4"/>
      <c r="BO773" s="4"/>
      <c r="BP773" s="4"/>
      <c r="BQ773" s="4"/>
      <c r="BR773" s="4"/>
      <c r="BS773" s="4"/>
      <c r="BT773" s="4"/>
      <c r="BU773" s="4"/>
      <c r="BV773" s="4"/>
      <c r="BW773" s="4"/>
      <c r="BX773" s="4"/>
      <c r="BY773" s="4"/>
      <c r="BZ773" s="4"/>
      <c r="CA773" s="4"/>
      <c r="CB773" s="4"/>
      <c r="CC773" s="4"/>
      <c r="CD773" s="4"/>
      <c r="CE773" s="4"/>
      <c r="CF773" s="4"/>
      <c r="CG773" s="4"/>
      <c r="CH773" s="4"/>
      <c r="CI773" s="4"/>
      <c r="CJ773" s="4"/>
      <c r="CK773" s="4"/>
      <c r="CL773" s="4"/>
      <c r="CM773" s="4"/>
      <c r="CN773" s="4"/>
      <c r="CO773" s="4"/>
      <c r="CP773" s="4"/>
      <c r="CQ773" s="4"/>
      <c r="CR773" s="4"/>
      <c r="CS773" s="4"/>
      <c r="CT773" s="4"/>
      <c r="CU773" s="4"/>
      <c r="CV773" s="4"/>
      <c r="CW773" s="4"/>
      <c r="CX773" s="4"/>
      <c r="CY773" s="4"/>
      <c r="CZ773" s="4"/>
      <c r="DA773" s="4"/>
      <c r="DB773" s="4"/>
      <c r="DC773" s="4"/>
      <c r="DD773" s="4"/>
      <c r="DE773" s="4"/>
      <c r="DF773" s="4"/>
      <c r="DG773" s="4"/>
      <c r="DH773" s="4"/>
      <c r="DI773" s="4"/>
      <c r="DJ773" s="4"/>
      <c r="DK773" s="4"/>
      <c r="DL773" s="4"/>
      <c r="DM773" s="4"/>
      <c r="DN773" s="4"/>
      <c r="DO773" s="4"/>
      <c r="DP773" s="4"/>
      <c r="DQ773" s="4"/>
      <c r="DR773" s="4"/>
      <c r="DS773" s="4"/>
      <c r="DT773" s="4"/>
      <c r="DU773" s="4"/>
      <c r="DV773" s="4"/>
      <c r="DW773" s="4"/>
      <c r="DX773" s="4"/>
      <c r="DY773" s="4"/>
      <c r="DZ773" s="4"/>
      <c r="EA773" s="4"/>
      <c r="EB773" s="4"/>
      <c r="EC773" s="4"/>
      <c r="ED773" s="4"/>
      <c r="EE773" s="4"/>
      <c r="EF773" s="4"/>
      <c r="EG773" s="4"/>
      <c r="EH773" s="4"/>
      <c r="EI773" s="4"/>
      <c r="EJ773" s="4"/>
      <c r="EK773" s="4"/>
      <c r="EL773" s="4"/>
      <c r="EM773" s="4"/>
      <c r="EN773" s="4"/>
      <c r="EO773" s="4"/>
      <c r="EP773" s="4"/>
      <c r="EQ773" s="4"/>
      <c r="ER773" s="4"/>
      <c r="ES773" s="4"/>
      <c r="ET773" s="4"/>
      <c r="EU773" s="4"/>
      <c r="EV773" s="4"/>
      <c r="EW773" s="4"/>
      <c r="EX773" s="4"/>
      <c r="EY773" s="3"/>
      <c r="EZ773" s="3"/>
      <c r="FA773" s="3"/>
      <c r="FB773" s="3"/>
      <c r="FC773" s="3"/>
      <c r="FD773" s="3"/>
      <c r="FE773" s="3"/>
      <c r="FF773" s="3"/>
      <c r="FG773" s="3"/>
      <c r="FH773" s="3"/>
      <c r="FI773" s="3"/>
      <c r="FJ773" s="3"/>
      <c r="FK773" s="3"/>
      <c r="FL773" s="3"/>
      <c r="FM773" s="3"/>
      <c r="FN773" s="3"/>
      <c r="FO773" s="3"/>
      <c r="FP773" s="3"/>
      <c r="FQ773" s="3"/>
      <c r="FR773" s="3"/>
      <c r="FS773" s="3"/>
      <c r="FT773" s="3"/>
      <c r="FU773" s="3"/>
      <c r="FV773" s="3"/>
      <c r="FW773" s="3"/>
      <c r="FX773" s="3"/>
      <c r="FY773" s="3"/>
      <c r="FZ773" s="3"/>
      <c r="GA773" s="3"/>
      <c r="GB773" s="3"/>
      <c r="GC773" s="3"/>
      <c r="GD773" s="3"/>
      <c r="GE773" s="3"/>
      <c r="GF773" s="3"/>
      <c r="GG773" s="3"/>
      <c r="GH773" s="3"/>
      <c r="GI773" s="3"/>
      <c r="GJ773" s="3"/>
      <c r="GK773" s="3"/>
      <c r="GL773" s="3"/>
      <c r="GM773" s="3"/>
      <c r="GN773" s="3"/>
      <c r="GO773" s="3"/>
      <c r="GP773" s="3"/>
      <c r="GQ773" s="3"/>
      <c r="GR773" s="3"/>
      <c r="GS773" s="3"/>
      <c r="GT773" s="3"/>
      <c r="GU773" s="3"/>
      <c r="GV773" s="3"/>
      <c r="GW773" s="3"/>
      <c r="GX773" s="3"/>
      <c r="GY773" s="3"/>
      <c r="GZ773" s="3"/>
      <c r="HA773" s="3"/>
      <c r="HB773" s="3"/>
      <c r="HC773" s="3"/>
      <c r="HD773" s="3"/>
      <c r="HE773" s="3"/>
      <c r="HF773" s="3"/>
      <c r="HG773" s="3"/>
      <c r="HH773" s="3"/>
      <c r="HI773" s="3"/>
      <c r="HJ773" s="3"/>
      <c r="HK773" s="3"/>
      <c r="HL773" s="3"/>
      <c r="HM773" s="3"/>
      <c r="HN773" s="3"/>
      <c r="HO773" s="3"/>
      <c r="HP773" s="3"/>
      <c r="HQ773" s="3"/>
      <c r="HR773" s="3"/>
      <c r="HS773" s="3"/>
      <c r="HT773" s="3"/>
      <c r="HU773" s="3"/>
      <c r="HV773" s="3"/>
      <c r="HW773" s="3"/>
      <c r="HX773" s="3"/>
      <c r="HY773" s="3"/>
      <c r="HZ773" s="3"/>
      <c r="IA773" s="3"/>
      <c r="IB773" s="3"/>
      <c r="IC773" s="3"/>
      <c r="ID773" s="3"/>
      <c r="IE773" s="3"/>
      <c r="IF773" s="3"/>
      <c r="IG773" s="3"/>
      <c r="IH773" s="3"/>
      <c r="II773" s="3"/>
      <c r="IJ773" s="3"/>
      <c r="IK773" s="3"/>
      <c r="IL773" s="3"/>
      <c r="IM773" s="3"/>
      <c r="IN773" s="3"/>
      <c r="IO773" s="3"/>
      <c r="IP773" s="3"/>
      <c r="IQ773" s="3"/>
      <c r="IR773" s="3"/>
      <c r="IS773" s="3"/>
      <c r="IT773" s="3"/>
      <c r="IU773" s="3"/>
      <c r="IV773" s="3"/>
      <c r="IW773" s="3"/>
      <c r="IX773" s="3"/>
      <c r="IY773" s="3"/>
      <c r="IZ773" s="3"/>
      <c r="JA773" s="3"/>
      <c r="JB773" s="3"/>
      <c r="JC773" s="3"/>
      <c r="JD773" s="3"/>
      <c r="JE773" s="3"/>
      <c r="JF773" s="3"/>
      <c r="JG773" s="3"/>
      <c r="JH773" s="3"/>
      <c r="JI773" s="3"/>
      <c r="JJ773" s="3"/>
      <c r="JK773" s="3"/>
      <c r="JL773" s="3"/>
      <c r="JM773" s="3"/>
      <c r="JN773" s="3"/>
      <c r="JO773" s="3"/>
      <c r="JP773" s="3"/>
      <c r="JQ773" s="3"/>
      <c r="JR773" s="3"/>
      <c r="JS773" s="3"/>
      <c r="JT773" s="3"/>
      <c r="JU773" s="3"/>
      <c r="JV773" s="3"/>
      <c r="JW773" s="3"/>
      <c r="JX773" s="3"/>
      <c r="JY773" s="3"/>
      <c r="JZ773" s="3"/>
      <c r="KA773" s="3"/>
      <c r="KB773" s="3"/>
      <c r="KC773" s="3"/>
      <c r="KD773" s="3"/>
      <c r="KE773" s="3"/>
      <c r="KF773" s="3"/>
      <c r="KG773" s="3"/>
      <c r="KH773" s="3"/>
      <c r="KI773" s="3"/>
      <c r="KJ773" s="3"/>
      <c r="KK773" s="3"/>
      <c r="KL773" s="3"/>
      <c r="KM773" s="3"/>
      <c r="KN773" s="3"/>
    </row>
    <row r="774" spans="1:300">
      <c r="A774" s="3">
        <v>0</v>
      </c>
      <c r="B77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774)))"),"")</f>
        <v/>
      </c>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c r="AK774" s="4"/>
      <c r="AL774" s="4"/>
      <c r="AM774" s="4"/>
      <c r="AN774" s="4"/>
      <c r="AO774" s="4"/>
      <c r="AP774" s="4"/>
      <c r="AQ774" s="4"/>
      <c r="AR774" s="4"/>
      <c r="AS774" s="4"/>
      <c r="AT774" s="4"/>
      <c r="AU774" s="4"/>
      <c r="AV774" s="4"/>
      <c r="AW774" s="4"/>
      <c r="AX774" s="4"/>
      <c r="AY774" s="4"/>
      <c r="AZ774" s="4"/>
      <c r="BA774" s="4"/>
      <c r="BB774" s="4"/>
      <c r="BC774" s="4"/>
      <c r="BD774" s="4"/>
      <c r="BE774" s="4"/>
      <c r="BF774" s="4"/>
      <c r="BG774" s="4"/>
      <c r="BH774" s="4"/>
      <c r="BI774" s="4"/>
      <c r="BJ774" s="4"/>
      <c r="BK774" s="4"/>
      <c r="BL774" s="4"/>
      <c r="BM774" s="4"/>
      <c r="BN774" s="4"/>
      <c r="BO774" s="4"/>
      <c r="BP774" s="4"/>
      <c r="BQ774" s="4"/>
      <c r="BR774" s="4"/>
      <c r="BS774" s="4"/>
      <c r="BT774" s="4"/>
      <c r="BU774" s="4"/>
      <c r="BV774" s="4"/>
      <c r="BW774" s="4"/>
      <c r="BX774" s="4"/>
      <c r="BY774" s="4"/>
      <c r="BZ774" s="4"/>
      <c r="CA774" s="4"/>
      <c r="CB774" s="4"/>
      <c r="CC774" s="4"/>
      <c r="CD774" s="4"/>
      <c r="CE774" s="4"/>
      <c r="CF774" s="4"/>
      <c r="CG774" s="4"/>
      <c r="CH774" s="4"/>
      <c r="CI774" s="4"/>
      <c r="CJ774" s="4"/>
      <c r="CK774" s="4"/>
      <c r="CL774" s="4"/>
      <c r="CM774" s="4"/>
      <c r="CN774" s="4"/>
      <c r="CO774" s="4"/>
      <c r="CP774" s="4"/>
      <c r="CQ774" s="4"/>
      <c r="CR774" s="4"/>
      <c r="CS774" s="4"/>
      <c r="CT774" s="4"/>
      <c r="CU774" s="4"/>
      <c r="CV774" s="4"/>
      <c r="CW774" s="4"/>
      <c r="CX774" s="4"/>
      <c r="CY774" s="4"/>
      <c r="CZ774" s="4"/>
      <c r="DA774" s="4"/>
      <c r="DB774" s="4"/>
      <c r="DC774" s="4"/>
      <c r="DD774" s="4"/>
      <c r="DE774" s="4"/>
      <c r="DF774" s="4"/>
      <c r="DG774" s="4"/>
      <c r="DH774" s="4"/>
      <c r="DI774" s="4"/>
      <c r="DJ774" s="4"/>
      <c r="DK774" s="4"/>
      <c r="DL774" s="4"/>
      <c r="DM774" s="4"/>
      <c r="DN774" s="4"/>
      <c r="DO774" s="4"/>
      <c r="DP774" s="4"/>
      <c r="DQ774" s="4"/>
      <c r="DR774" s="4"/>
      <c r="DS774" s="4"/>
      <c r="DT774" s="4"/>
      <c r="DU774" s="4"/>
      <c r="DV774" s="4"/>
      <c r="DW774" s="4"/>
      <c r="DX774" s="4"/>
      <c r="DY774" s="4"/>
      <c r="DZ774" s="4"/>
      <c r="EA774" s="4"/>
      <c r="EB774" s="4"/>
      <c r="EC774" s="4"/>
      <c r="ED774" s="4"/>
      <c r="EE774" s="4"/>
      <c r="EF774" s="4"/>
      <c r="EG774" s="4"/>
      <c r="EH774" s="4"/>
      <c r="EI774" s="4"/>
      <c r="EJ774" s="4"/>
      <c r="EK774" s="4"/>
      <c r="EL774" s="4"/>
      <c r="EM774" s="4"/>
      <c r="EN774" s="4"/>
      <c r="EO774" s="4"/>
      <c r="EP774" s="4"/>
      <c r="EQ774" s="4"/>
      <c r="ER774" s="4"/>
      <c r="ES774" s="4"/>
      <c r="ET774" s="4"/>
      <c r="EU774" s="4"/>
      <c r="EV774" s="4"/>
      <c r="EW774" s="4"/>
      <c r="EX774" s="4"/>
      <c r="EY774" s="3"/>
      <c r="EZ774" s="3"/>
      <c r="FA774" s="3"/>
      <c r="FB774" s="3"/>
      <c r="FC774" s="3"/>
      <c r="FD774" s="3"/>
      <c r="FE774" s="3"/>
      <c r="FF774" s="3"/>
      <c r="FG774" s="3"/>
      <c r="FH774" s="3"/>
      <c r="FI774" s="3"/>
      <c r="FJ774" s="3"/>
      <c r="FK774" s="3"/>
      <c r="FL774" s="3"/>
      <c r="FM774" s="3"/>
      <c r="FN774" s="3"/>
      <c r="FO774" s="3"/>
      <c r="FP774" s="3"/>
      <c r="FQ774" s="3"/>
      <c r="FR774" s="3"/>
      <c r="FS774" s="3"/>
      <c r="FT774" s="3"/>
      <c r="FU774" s="3"/>
      <c r="FV774" s="3"/>
      <c r="FW774" s="3"/>
      <c r="FX774" s="3"/>
      <c r="FY774" s="3"/>
      <c r="FZ774" s="3"/>
      <c r="GA774" s="3"/>
      <c r="GB774" s="3"/>
      <c r="GC774" s="3"/>
      <c r="GD774" s="3"/>
      <c r="GE774" s="3"/>
      <c r="GF774" s="3"/>
      <c r="GG774" s="3"/>
      <c r="GH774" s="3"/>
      <c r="GI774" s="3"/>
      <c r="GJ774" s="3"/>
      <c r="GK774" s="3"/>
      <c r="GL774" s="3"/>
      <c r="GM774" s="3"/>
      <c r="GN774" s="3"/>
      <c r="GO774" s="3"/>
      <c r="GP774" s="3"/>
      <c r="GQ774" s="3"/>
      <c r="GR774" s="3"/>
      <c r="GS774" s="3"/>
      <c r="GT774" s="3"/>
      <c r="GU774" s="3"/>
      <c r="GV774" s="3"/>
      <c r="GW774" s="3"/>
      <c r="GX774" s="3"/>
      <c r="GY774" s="3"/>
      <c r="GZ774" s="3"/>
      <c r="HA774" s="3"/>
      <c r="HB774" s="3"/>
      <c r="HC774" s="3"/>
      <c r="HD774" s="3"/>
      <c r="HE774" s="3"/>
      <c r="HF774" s="3"/>
      <c r="HG774" s="3"/>
      <c r="HH774" s="3"/>
      <c r="HI774" s="3"/>
      <c r="HJ774" s="3"/>
      <c r="HK774" s="3"/>
      <c r="HL774" s="3"/>
      <c r="HM774" s="3"/>
      <c r="HN774" s="3"/>
      <c r="HO774" s="3"/>
      <c r="HP774" s="3"/>
      <c r="HQ774" s="3"/>
      <c r="HR774" s="3"/>
      <c r="HS774" s="3"/>
      <c r="HT774" s="3"/>
      <c r="HU774" s="3"/>
      <c r="HV774" s="3"/>
      <c r="HW774" s="3"/>
      <c r="HX774" s="3"/>
      <c r="HY774" s="3"/>
      <c r="HZ774" s="3"/>
      <c r="IA774" s="3"/>
      <c r="IB774" s="3"/>
      <c r="IC774" s="3"/>
      <c r="ID774" s="3"/>
      <c r="IE774" s="3"/>
      <c r="IF774" s="3"/>
      <c r="IG774" s="3"/>
      <c r="IH774" s="3"/>
      <c r="II774" s="3"/>
      <c r="IJ774" s="3"/>
      <c r="IK774" s="3"/>
      <c r="IL774" s="3"/>
      <c r="IM774" s="3"/>
      <c r="IN774" s="3"/>
      <c r="IO774" s="3"/>
      <c r="IP774" s="3"/>
      <c r="IQ774" s="3"/>
      <c r="IR774" s="3"/>
      <c r="IS774" s="3"/>
      <c r="IT774" s="3"/>
      <c r="IU774" s="3"/>
      <c r="IV774" s="3"/>
      <c r="IW774" s="3"/>
      <c r="IX774" s="3"/>
      <c r="IY774" s="3"/>
      <c r="IZ774" s="3"/>
      <c r="JA774" s="3"/>
      <c r="JB774" s="3"/>
      <c r="JC774" s="3"/>
      <c r="JD774" s="3"/>
      <c r="JE774" s="3"/>
      <c r="JF774" s="3"/>
      <c r="JG774" s="3"/>
      <c r="JH774" s="3"/>
      <c r="JI774" s="3"/>
      <c r="JJ774" s="3"/>
      <c r="JK774" s="3"/>
      <c r="JL774" s="3"/>
      <c r="JM774" s="3"/>
      <c r="JN774" s="3"/>
      <c r="JO774" s="3"/>
      <c r="JP774" s="3"/>
      <c r="JQ774" s="3"/>
      <c r="JR774" s="3"/>
      <c r="JS774" s="3"/>
      <c r="JT774" s="3"/>
      <c r="JU774" s="3"/>
      <c r="JV774" s="3"/>
      <c r="JW774" s="3"/>
      <c r="JX774" s="3"/>
      <c r="JY774" s="3"/>
      <c r="JZ774" s="3"/>
      <c r="KA774" s="3"/>
      <c r="KB774" s="3"/>
      <c r="KC774" s="3"/>
      <c r="KD774" s="3"/>
      <c r="KE774" s="3"/>
      <c r="KF774" s="3"/>
      <c r="KG774" s="3"/>
      <c r="KH774" s="3"/>
      <c r="KI774" s="3"/>
      <c r="KJ774" s="3"/>
      <c r="KK774" s="3"/>
      <c r="KL774" s="3"/>
      <c r="KM774" s="3"/>
      <c r="KN774" s="3"/>
    </row>
    <row r="775" spans="1:300">
      <c r="A775" s="3">
        <v>0</v>
      </c>
      <c r="B77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775)))"),"")</f>
        <v/>
      </c>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c r="AK775" s="4"/>
      <c r="AL775" s="4"/>
      <c r="AM775" s="4"/>
      <c r="AN775" s="4"/>
      <c r="AO775" s="4"/>
      <c r="AP775" s="4"/>
      <c r="AQ775" s="4"/>
      <c r="AR775" s="4"/>
      <c r="AS775" s="4"/>
      <c r="AT775" s="4"/>
      <c r="AU775" s="4"/>
      <c r="AV775" s="4"/>
      <c r="AW775" s="4"/>
      <c r="AX775" s="4"/>
      <c r="AY775" s="4"/>
      <c r="AZ775" s="4"/>
      <c r="BA775" s="4"/>
      <c r="BB775" s="4"/>
      <c r="BC775" s="4"/>
      <c r="BD775" s="4"/>
      <c r="BE775" s="4"/>
      <c r="BF775" s="4"/>
      <c r="BG775" s="4"/>
      <c r="BH775" s="4"/>
      <c r="BI775" s="4"/>
      <c r="BJ775" s="4"/>
      <c r="BK775" s="4"/>
      <c r="BL775" s="4"/>
      <c r="BM775" s="4"/>
      <c r="BN775" s="4"/>
      <c r="BO775" s="4"/>
      <c r="BP775" s="4"/>
      <c r="BQ775" s="4"/>
      <c r="BR775" s="4"/>
      <c r="BS775" s="4"/>
      <c r="BT775" s="4"/>
      <c r="BU775" s="4"/>
      <c r="BV775" s="4"/>
      <c r="BW775" s="4"/>
      <c r="BX775" s="4"/>
      <c r="BY775" s="4"/>
      <c r="BZ775" s="4"/>
      <c r="CA775" s="4"/>
      <c r="CB775" s="4"/>
      <c r="CC775" s="4"/>
      <c r="CD775" s="4"/>
      <c r="CE775" s="4"/>
      <c r="CF775" s="4"/>
      <c r="CG775" s="4"/>
      <c r="CH775" s="4"/>
      <c r="CI775" s="4"/>
      <c r="CJ775" s="4"/>
      <c r="CK775" s="4"/>
      <c r="CL775" s="4"/>
      <c r="CM775" s="4"/>
      <c r="CN775" s="4"/>
      <c r="CO775" s="4"/>
      <c r="CP775" s="4"/>
      <c r="CQ775" s="4"/>
      <c r="CR775" s="4"/>
      <c r="CS775" s="4"/>
      <c r="CT775" s="4"/>
      <c r="CU775" s="4"/>
      <c r="CV775" s="4"/>
      <c r="CW775" s="4"/>
      <c r="CX775" s="4"/>
      <c r="CY775" s="4"/>
      <c r="CZ775" s="4"/>
      <c r="DA775" s="4"/>
      <c r="DB775" s="4"/>
      <c r="DC775" s="4"/>
      <c r="DD775" s="4"/>
      <c r="DE775" s="4"/>
      <c r="DF775" s="4"/>
      <c r="DG775" s="4"/>
      <c r="DH775" s="4"/>
      <c r="DI775" s="4"/>
      <c r="DJ775" s="4"/>
      <c r="DK775" s="4"/>
      <c r="DL775" s="4"/>
      <c r="DM775" s="4"/>
      <c r="DN775" s="4"/>
      <c r="DO775" s="4"/>
      <c r="DP775" s="4"/>
      <c r="DQ775" s="4"/>
      <c r="DR775" s="4"/>
      <c r="DS775" s="4"/>
      <c r="DT775" s="4"/>
      <c r="DU775" s="4"/>
      <c r="DV775" s="4"/>
      <c r="DW775" s="4"/>
      <c r="DX775" s="4"/>
      <c r="DY775" s="4"/>
      <c r="DZ775" s="4"/>
      <c r="EA775" s="4"/>
      <c r="EB775" s="4"/>
      <c r="EC775" s="4"/>
      <c r="ED775" s="4"/>
      <c r="EE775" s="4"/>
      <c r="EF775" s="4"/>
      <c r="EG775" s="4"/>
      <c r="EH775" s="4"/>
      <c r="EI775" s="4"/>
      <c r="EJ775" s="4"/>
      <c r="EK775" s="4"/>
      <c r="EL775" s="4"/>
      <c r="EM775" s="4"/>
      <c r="EN775" s="4"/>
      <c r="EO775" s="4"/>
      <c r="EP775" s="4"/>
      <c r="EQ775" s="4"/>
      <c r="ER775" s="4"/>
      <c r="ES775" s="4"/>
      <c r="ET775" s="4"/>
      <c r="EU775" s="4"/>
      <c r="EV775" s="4"/>
      <c r="EW775" s="4"/>
      <c r="EX775" s="4"/>
      <c r="EY775" s="3"/>
      <c r="EZ775" s="3"/>
      <c r="FA775" s="3"/>
      <c r="FB775" s="3"/>
      <c r="FC775" s="3"/>
      <c r="FD775" s="3"/>
      <c r="FE775" s="3"/>
      <c r="FF775" s="3"/>
      <c r="FG775" s="3"/>
      <c r="FH775" s="3"/>
      <c r="FI775" s="3"/>
      <c r="FJ775" s="3"/>
      <c r="FK775" s="3"/>
      <c r="FL775" s="3"/>
      <c r="FM775" s="3"/>
      <c r="FN775" s="3"/>
      <c r="FO775" s="3"/>
      <c r="FP775" s="3"/>
      <c r="FQ775" s="3"/>
      <c r="FR775" s="3"/>
      <c r="FS775" s="3"/>
      <c r="FT775" s="3"/>
      <c r="FU775" s="3"/>
      <c r="FV775" s="3"/>
      <c r="FW775" s="3"/>
      <c r="FX775" s="3"/>
      <c r="FY775" s="3"/>
      <c r="FZ775" s="3"/>
      <c r="GA775" s="3"/>
      <c r="GB775" s="3"/>
      <c r="GC775" s="3"/>
      <c r="GD775" s="3"/>
      <c r="GE775" s="3"/>
      <c r="GF775" s="3"/>
      <c r="GG775" s="3"/>
      <c r="GH775" s="3"/>
      <c r="GI775" s="3"/>
      <c r="GJ775" s="3"/>
      <c r="GK775" s="3"/>
      <c r="GL775" s="3"/>
      <c r="GM775" s="3"/>
      <c r="GN775" s="3"/>
      <c r="GO775" s="3"/>
      <c r="GP775" s="3"/>
      <c r="GQ775" s="3"/>
      <c r="GR775" s="3"/>
      <c r="GS775" s="3"/>
      <c r="GT775" s="3"/>
      <c r="GU775" s="3"/>
      <c r="GV775" s="3"/>
      <c r="GW775" s="3"/>
      <c r="GX775" s="3"/>
      <c r="GY775" s="3"/>
      <c r="GZ775" s="3"/>
      <c r="HA775" s="3"/>
      <c r="HB775" s="3"/>
      <c r="HC775" s="3"/>
      <c r="HD775" s="3"/>
      <c r="HE775" s="3"/>
      <c r="HF775" s="3"/>
      <c r="HG775" s="3"/>
      <c r="HH775" s="3"/>
      <c r="HI775" s="3"/>
      <c r="HJ775" s="3"/>
      <c r="HK775" s="3"/>
      <c r="HL775" s="3"/>
      <c r="HM775" s="3"/>
      <c r="HN775" s="3"/>
      <c r="HO775" s="3"/>
      <c r="HP775" s="3"/>
      <c r="HQ775" s="3"/>
      <c r="HR775" s="3"/>
      <c r="HS775" s="3"/>
      <c r="HT775" s="3"/>
      <c r="HU775" s="3"/>
      <c r="HV775" s="3"/>
      <c r="HW775" s="3"/>
      <c r="HX775" s="3"/>
      <c r="HY775" s="3"/>
      <c r="HZ775" s="3"/>
      <c r="IA775" s="3"/>
      <c r="IB775" s="3"/>
      <c r="IC775" s="3"/>
      <c r="ID775" s="3"/>
      <c r="IE775" s="3"/>
      <c r="IF775" s="3"/>
      <c r="IG775" s="3"/>
      <c r="IH775" s="3"/>
      <c r="II775" s="3"/>
      <c r="IJ775" s="3"/>
      <c r="IK775" s="3"/>
      <c r="IL775" s="3"/>
      <c r="IM775" s="3"/>
      <c r="IN775" s="3"/>
      <c r="IO775" s="3"/>
      <c r="IP775" s="3"/>
      <c r="IQ775" s="3"/>
      <c r="IR775" s="3"/>
      <c r="IS775" s="3"/>
      <c r="IT775" s="3"/>
      <c r="IU775" s="3"/>
      <c r="IV775" s="3"/>
      <c r="IW775" s="3"/>
      <c r="IX775" s="3"/>
      <c r="IY775" s="3"/>
      <c r="IZ775" s="3"/>
      <c r="JA775" s="3"/>
      <c r="JB775" s="3"/>
      <c r="JC775" s="3"/>
      <c r="JD775" s="3"/>
      <c r="JE775" s="3"/>
      <c r="JF775" s="3"/>
      <c r="JG775" s="3"/>
      <c r="JH775" s="3"/>
      <c r="JI775" s="3"/>
      <c r="JJ775" s="3"/>
      <c r="JK775" s="3"/>
      <c r="JL775" s="3"/>
      <c r="JM775" s="3"/>
      <c r="JN775" s="3"/>
      <c r="JO775" s="3"/>
      <c r="JP775" s="3"/>
      <c r="JQ775" s="3"/>
      <c r="JR775" s="3"/>
      <c r="JS775" s="3"/>
      <c r="JT775" s="3"/>
      <c r="JU775" s="3"/>
      <c r="JV775" s="3"/>
      <c r="JW775" s="3"/>
      <c r="JX775" s="3"/>
      <c r="JY775" s="3"/>
      <c r="JZ775" s="3"/>
      <c r="KA775" s="3"/>
      <c r="KB775" s="3"/>
      <c r="KC775" s="3"/>
      <c r="KD775" s="3"/>
      <c r="KE775" s="3"/>
      <c r="KF775" s="3"/>
      <c r="KG775" s="3"/>
      <c r="KH775" s="3"/>
      <c r="KI775" s="3"/>
      <c r="KJ775" s="3"/>
      <c r="KK775" s="3"/>
      <c r="KL775" s="3"/>
      <c r="KM775" s="3"/>
      <c r="KN775" s="3"/>
    </row>
    <row r="776" spans="1:300">
      <c r="A776" s="3">
        <v>0</v>
      </c>
      <c r="B77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776)))"),"")</f>
        <v/>
      </c>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c r="AK776" s="4"/>
      <c r="AL776" s="4"/>
      <c r="AM776" s="4"/>
      <c r="AN776" s="4"/>
      <c r="AO776" s="4"/>
      <c r="AP776" s="4"/>
      <c r="AQ776" s="4"/>
      <c r="AR776" s="4"/>
      <c r="AS776" s="4"/>
      <c r="AT776" s="4"/>
      <c r="AU776" s="4"/>
      <c r="AV776" s="4"/>
      <c r="AW776" s="4"/>
      <c r="AX776" s="4"/>
      <c r="AY776" s="4"/>
      <c r="AZ776" s="4"/>
      <c r="BA776" s="4"/>
      <c r="BB776" s="4"/>
      <c r="BC776" s="4"/>
      <c r="BD776" s="4"/>
      <c r="BE776" s="4"/>
      <c r="BF776" s="4"/>
      <c r="BG776" s="4"/>
      <c r="BH776" s="4"/>
      <c r="BI776" s="4"/>
      <c r="BJ776" s="4"/>
      <c r="BK776" s="4"/>
      <c r="BL776" s="4"/>
      <c r="BM776" s="4"/>
      <c r="BN776" s="4"/>
      <c r="BO776" s="4"/>
      <c r="BP776" s="4"/>
      <c r="BQ776" s="4"/>
      <c r="BR776" s="4"/>
      <c r="BS776" s="4"/>
      <c r="BT776" s="4"/>
      <c r="BU776" s="4"/>
      <c r="BV776" s="4"/>
      <c r="BW776" s="4"/>
      <c r="BX776" s="4"/>
      <c r="BY776" s="4"/>
      <c r="BZ776" s="4"/>
      <c r="CA776" s="4"/>
      <c r="CB776" s="4"/>
      <c r="CC776" s="4"/>
      <c r="CD776" s="4"/>
      <c r="CE776" s="4"/>
      <c r="CF776" s="4"/>
      <c r="CG776" s="4"/>
      <c r="CH776" s="4"/>
      <c r="CI776" s="4"/>
      <c r="CJ776" s="4"/>
      <c r="CK776" s="4"/>
      <c r="CL776" s="4"/>
      <c r="CM776" s="4"/>
      <c r="CN776" s="4"/>
      <c r="CO776" s="4"/>
      <c r="CP776" s="4"/>
      <c r="CQ776" s="4"/>
      <c r="CR776" s="4"/>
      <c r="CS776" s="4"/>
      <c r="CT776" s="4"/>
      <c r="CU776" s="4"/>
      <c r="CV776" s="4"/>
      <c r="CW776" s="4"/>
      <c r="CX776" s="4"/>
      <c r="CY776" s="4"/>
      <c r="CZ776" s="4"/>
      <c r="DA776" s="4"/>
      <c r="DB776" s="4"/>
      <c r="DC776" s="4"/>
      <c r="DD776" s="4"/>
      <c r="DE776" s="4"/>
      <c r="DF776" s="4"/>
      <c r="DG776" s="4"/>
      <c r="DH776" s="4"/>
      <c r="DI776" s="4"/>
      <c r="DJ776" s="4"/>
      <c r="DK776" s="4"/>
      <c r="DL776" s="4"/>
      <c r="DM776" s="4"/>
      <c r="DN776" s="4"/>
      <c r="DO776" s="4"/>
      <c r="DP776" s="4"/>
      <c r="DQ776" s="4"/>
      <c r="DR776" s="4"/>
      <c r="DS776" s="4"/>
      <c r="DT776" s="4"/>
      <c r="DU776" s="4"/>
      <c r="DV776" s="4"/>
      <c r="DW776" s="4"/>
      <c r="DX776" s="4"/>
      <c r="DY776" s="4"/>
      <c r="DZ776" s="4"/>
      <c r="EA776" s="4"/>
      <c r="EB776" s="4"/>
      <c r="EC776" s="4"/>
      <c r="ED776" s="4"/>
      <c r="EE776" s="4"/>
      <c r="EF776" s="4"/>
      <c r="EG776" s="4"/>
      <c r="EH776" s="4"/>
      <c r="EI776" s="4"/>
      <c r="EJ776" s="4"/>
      <c r="EK776" s="4"/>
      <c r="EL776" s="4"/>
      <c r="EM776" s="4"/>
      <c r="EN776" s="4"/>
      <c r="EO776" s="4"/>
      <c r="EP776" s="4"/>
      <c r="EQ776" s="4"/>
      <c r="ER776" s="4"/>
      <c r="ES776" s="4"/>
      <c r="ET776" s="4"/>
      <c r="EU776" s="4"/>
      <c r="EV776" s="4"/>
      <c r="EW776" s="4"/>
      <c r="EX776" s="4"/>
      <c r="EY776" s="3"/>
      <c r="EZ776" s="3"/>
      <c r="FA776" s="3"/>
      <c r="FB776" s="3"/>
      <c r="FC776" s="3"/>
      <c r="FD776" s="3"/>
      <c r="FE776" s="3"/>
      <c r="FF776" s="3"/>
      <c r="FG776" s="3"/>
      <c r="FH776" s="3"/>
      <c r="FI776" s="3"/>
      <c r="FJ776" s="3"/>
      <c r="FK776" s="3"/>
      <c r="FL776" s="3"/>
      <c r="FM776" s="3"/>
      <c r="FN776" s="3"/>
      <c r="FO776" s="3"/>
      <c r="FP776" s="3"/>
      <c r="FQ776" s="3"/>
      <c r="FR776" s="3"/>
      <c r="FS776" s="3"/>
      <c r="FT776" s="3"/>
      <c r="FU776" s="3"/>
      <c r="FV776" s="3"/>
      <c r="FW776" s="3"/>
      <c r="FX776" s="3"/>
      <c r="FY776" s="3"/>
      <c r="FZ776" s="3"/>
      <c r="GA776" s="3"/>
      <c r="GB776" s="3"/>
      <c r="GC776" s="3"/>
      <c r="GD776" s="3"/>
      <c r="GE776" s="3"/>
      <c r="GF776" s="3"/>
      <c r="GG776" s="3"/>
      <c r="GH776" s="3"/>
      <c r="GI776" s="3"/>
      <c r="GJ776" s="3"/>
      <c r="GK776" s="3"/>
      <c r="GL776" s="3"/>
      <c r="GM776" s="3"/>
      <c r="GN776" s="3"/>
      <c r="GO776" s="3"/>
      <c r="GP776" s="3"/>
      <c r="GQ776" s="3"/>
      <c r="GR776" s="3"/>
      <c r="GS776" s="3"/>
      <c r="GT776" s="3"/>
      <c r="GU776" s="3"/>
      <c r="GV776" s="3"/>
      <c r="GW776" s="3"/>
      <c r="GX776" s="3"/>
      <c r="GY776" s="3"/>
      <c r="GZ776" s="3"/>
      <c r="HA776" s="3"/>
      <c r="HB776" s="3"/>
      <c r="HC776" s="3"/>
      <c r="HD776" s="3"/>
      <c r="HE776" s="3"/>
      <c r="HF776" s="3"/>
      <c r="HG776" s="3"/>
      <c r="HH776" s="3"/>
      <c r="HI776" s="3"/>
      <c r="HJ776" s="3"/>
      <c r="HK776" s="3"/>
      <c r="HL776" s="3"/>
      <c r="HM776" s="3"/>
      <c r="HN776" s="3"/>
      <c r="HO776" s="3"/>
      <c r="HP776" s="3"/>
      <c r="HQ776" s="3"/>
      <c r="HR776" s="3"/>
      <c r="HS776" s="3"/>
      <c r="HT776" s="3"/>
      <c r="HU776" s="3"/>
      <c r="HV776" s="3"/>
      <c r="HW776" s="3"/>
      <c r="HX776" s="3"/>
      <c r="HY776" s="3"/>
      <c r="HZ776" s="3"/>
      <c r="IA776" s="3"/>
      <c r="IB776" s="3"/>
      <c r="IC776" s="3"/>
      <c r="ID776" s="3"/>
      <c r="IE776" s="3"/>
      <c r="IF776" s="3"/>
      <c r="IG776" s="3"/>
      <c r="IH776" s="3"/>
      <c r="II776" s="3"/>
      <c r="IJ776" s="3"/>
      <c r="IK776" s="3"/>
      <c r="IL776" s="3"/>
      <c r="IM776" s="3"/>
      <c r="IN776" s="3"/>
      <c r="IO776" s="3"/>
      <c r="IP776" s="3"/>
      <c r="IQ776" s="3"/>
      <c r="IR776" s="3"/>
      <c r="IS776" s="3"/>
      <c r="IT776" s="3"/>
      <c r="IU776" s="3"/>
      <c r="IV776" s="3"/>
      <c r="IW776" s="3"/>
      <c r="IX776" s="3"/>
      <c r="IY776" s="3"/>
      <c r="IZ776" s="3"/>
      <c r="JA776" s="3"/>
      <c r="JB776" s="3"/>
      <c r="JC776" s="3"/>
      <c r="JD776" s="3"/>
      <c r="JE776" s="3"/>
      <c r="JF776" s="3"/>
      <c r="JG776" s="3"/>
      <c r="JH776" s="3"/>
      <c r="JI776" s="3"/>
      <c r="JJ776" s="3"/>
      <c r="JK776" s="3"/>
      <c r="JL776" s="3"/>
      <c r="JM776" s="3"/>
      <c r="JN776" s="3"/>
      <c r="JO776" s="3"/>
      <c r="JP776" s="3"/>
      <c r="JQ776" s="3"/>
      <c r="JR776" s="3"/>
      <c r="JS776" s="3"/>
      <c r="JT776" s="3"/>
      <c r="JU776" s="3"/>
      <c r="JV776" s="3"/>
      <c r="JW776" s="3"/>
      <c r="JX776" s="3"/>
      <c r="JY776" s="3"/>
      <c r="JZ776" s="3"/>
      <c r="KA776" s="3"/>
      <c r="KB776" s="3"/>
      <c r="KC776" s="3"/>
      <c r="KD776" s="3"/>
      <c r="KE776" s="3"/>
      <c r="KF776" s="3"/>
      <c r="KG776" s="3"/>
      <c r="KH776" s="3"/>
      <c r="KI776" s="3"/>
      <c r="KJ776" s="3"/>
      <c r="KK776" s="3"/>
      <c r="KL776" s="3"/>
      <c r="KM776" s="3"/>
      <c r="KN776" s="3"/>
    </row>
    <row r="777" spans="1:300">
      <c r="A777" s="3">
        <v>0</v>
      </c>
      <c r="B77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777)))"),"")</f>
        <v/>
      </c>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c r="AK777" s="4"/>
      <c r="AL777" s="4"/>
      <c r="AM777" s="4"/>
      <c r="AN777" s="4"/>
      <c r="AO777" s="4"/>
      <c r="AP777" s="4"/>
      <c r="AQ777" s="4"/>
      <c r="AR777" s="4"/>
      <c r="AS777" s="4"/>
      <c r="AT777" s="4"/>
      <c r="AU777" s="4"/>
      <c r="AV777" s="4"/>
      <c r="AW777" s="4"/>
      <c r="AX777" s="4"/>
      <c r="AY777" s="4"/>
      <c r="AZ777" s="4"/>
      <c r="BA777" s="4"/>
      <c r="BB777" s="4"/>
      <c r="BC777" s="4"/>
      <c r="BD777" s="4"/>
      <c r="BE777" s="4"/>
      <c r="BF777" s="4"/>
      <c r="BG777" s="4"/>
      <c r="BH777" s="4"/>
      <c r="BI777" s="4"/>
      <c r="BJ777" s="4"/>
      <c r="BK777" s="4"/>
      <c r="BL777" s="4"/>
      <c r="BM777" s="4"/>
      <c r="BN777" s="4"/>
      <c r="BO777" s="4"/>
      <c r="BP777" s="4"/>
      <c r="BQ777" s="4"/>
      <c r="BR777" s="4"/>
      <c r="BS777" s="4"/>
      <c r="BT777" s="4"/>
      <c r="BU777" s="4"/>
      <c r="BV777" s="4"/>
      <c r="BW777" s="4"/>
      <c r="BX777" s="4"/>
      <c r="BY777" s="4"/>
      <c r="BZ777" s="4"/>
      <c r="CA777" s="4"/>
      <c r="CB777" s="4"/>
      <c r="CC777" s="4"/>
      <c r="CD777" s="4"/>
      <c r="CE777" s="4"/>
      <c r="CF777" s="4"/>
      <c r="CG777" s="4"/>
      <c r="CH777" s="4"/>
      <c r="CI777" s="4"/>
      <c r="CJ777" s="4"/>
      <c r="CK777" s="4"/>
      <c r="CL777" s="4"/>
      <c r="CM777" s="4"/>
      <c r="CN777" s="4"/>
      <c r="CO777" s="4"/>
      <c r="CP777" s="4"/>
      <c r="CQ777" s="4"/>
      <c r="CR777" s="4"/>
      <c r="CS777" s="4"/>
      <c r="CT777" s="4"/>
      <c r="CU777" s="4"/>
      <c r="CV777" s="4"/>
      <c r="CW777" s="4"/>
      <c r="CX777" s="4"/>
      <c r="CY777" s="4"/>
      <c r="CZ777" s="4"/>
      <c r="DA777" s="4"/>
      <c r="DB777" s="4"/>
      <c r="DC777" s="4"/>
      <c r="DD777" s="4"/>
      <c r="DE777" s="4"/>
      <c r="DF777" s="4"/>
      <c r="DG777" s="4"/>
      <c r="DH777" s="4"/>
      <c r="DI777" s="4"/>
      <c r="DJ777" s="4"/>
      <c r="DK777" s="4"/>
      <c r="DL777" s="4"/>
      <c r="DM777" s="4"/>
      <c r="DN777" s="4"/>
      <c r="DO777" s="4"/>
      <c r="DP777" s="4"/>
      <c r="DQ777" s="4"/>
      <c r="DR777" s="4"/>
      <c r="DS777" s="4"/>
      <c r="DT777" s="4"/>
      <c r="DU777" s="4"/>
      <c r="DV777" s="4"/>
      <c r="DW777" s="4"/>
      <c r="DX777" s="4"/>
      <c r="DY777" s="4"/>
      <c r="DZ777" s="4"/>
      <c r="EA777" s="4"/>
      <c r="EB777" s="4"/>
      <c r="EC777" s="4"/>
      <c r="ED777" s="4"/>
      <c r="EE777" s="4"/>
      <c r="EF777" s="4"/>
      <c r="EG777" s="4"/>
      <c r="EH777" s="4"/>
      <c r="EI777" s="4"/>
      <c r="EJ777" s="4"/>
      <c r="EK777" s="4"/>
      <c r="EL777" s="4"/>
      <c r="EM777" s="4"/>
      <c r="EN777" s="4"/>
      <c r="EO777" s="4"/>
      <c r="EP777" s="4"/>
      <c r="EQ777" s="4"/>
      <c r="ER777" s="4"/>
      <c r="ES777" s="4"/>
      <c r="ET777" s="4"/>
      <c r="EU777" s="4"/>
      <c r="EV777" s="4"/>
      <c r="EW777" s="4"/>
      <c r="EX777" s="4"/>
      <c r="EY777" s="3"/>
      <c r="EZ777" s="3"/>
      <c r="FA777" s="3"/>
      <c r="FB777" s="3"/>
      <c r="FC777" s="3"/>
      <c r="FD777" s="3"/>
      <c r="FE777" s="3"/>
      <c r="FF777" s="3"/>
      <c r="FG777" s="3"/>
      <c r="FH777" s="3"/>
      <c r="FI777" s="3"/>
      <c r="FJ777" s="3"/>
      <c r="FK777" s="3"/>
      <c r="FL777" s="3"/>
      <c r="FM777" s="3"/>
      <c r="FN777" s="3"/>
      <c r="FO777" s="3"/>
      <c r="FP777" s="3"/>
      <c r="FQ777" s="3"/>
      <c r="FR777" s="3"/>
      <c r="FS777" s="3"/>
      <c r="FT777" s="3"/>
      <c r="FU777" s="3"/>
      <c r="FV777" s="3"/>
      <c r="FW777" s="3"/>
      <c r="FX777" s="3"/>
      <c r="FY777" s="3"/>
      <c r="FZ777" s="3"/>
      <c r="GA777" s="3"/>
      <c r="GB777" s="3"/>
      <c r="GC777" s="3"/>
      <c r="GD777" s="3"/>
      <c r="GE777" s="3"/>
      <c r="GF777" s="3"/>
      <c r="GG777" s="3"/>
      <c r="GH777" s="3"/>
      <c r="GI777" s="3"/>
      <c r="GJ777" s="3"/>
      <c r="GK777" s="3"/>
      <c r="GL777" s="3"/>
      <c r="GM777" s="3"/>
      <c r="GN777" s="3"/>
      <c r="GO777" s="3"/>
      <c r="GP777" s="3"/>
      <c r="GQ777" s="3"/>
      <c r="GR777" s="3"/>
      <c r="GS777" s="3"/>
      <c r="GT777" s="3"/>
      <c r="GU777" s="3"/>
      <c r="GV777" s="3"/>
      <c r="GW777" s="3"/>
      <c r="GX777" s="3"/>
      <c r="GY777" s="3"/>
      <c r="GZ777" s="3"/>
      <c r="HA777" s="3"/>
      <c r="HB777" s="3"/>
      <c r="HC777" s="3"/>
      <c r="HD777" s="3"/>
      <c r="HE777" s="3"/>
      <c r="HF777" s="3"/>
      <c r="HG777" s="3"/>
      <c r="HH777" s="3"/>
      <c r="HI777" s="3"/>
      <c r="HJ777" s="3"/>
      <c r="HK777" s="3"/>
      <c r="HL777" s="3"/>
      <c r="HM777" s="3"/>
      <c r="HN777" s="3"/>
      <c r="HO777" s="3"/>
      <c r="HP777" s="3"/>
      <c r="HQ777" s="3"/>
      <c r="HR777" s="3"/>
      <c r="HS777" s="3"/>
      <c r="HT777" s="3"/>
      <c r="HU777" s="3"/>
      <c r="HV777" s="3"/>
      <c r="HW777" s="3"/>
      <c r="HX777" s="3"/>
      <c r="HY777" s="3"/>
      <c r="HZ777" s="3"/>
      <c r="IA777" s="3"/>
      <c r="IB777" s="3"/>
      <c r="IC777" s="3"/>
      <c r="ID777" s="3"/>
      <c r="IE777" s="3"/>
      <c r="IF777" s="3"/>
      <c r="IG777" s="3"/>
      <c r="IH777" s="3"/>
      <c r="II777" s="3"/>
      <c r="IJ777" s="3"/>
      <c r="IK777" s="3"/>
      <c r="IL777" s="3"/>
      <c r="IM777" s="3"/>
      <c r="IN777" s="3"/>
      <c r="IO777" s="3"/>
      <c r="IP777" s="3"/>
      <c r="IQ777" s="3"/>
      <c r="IR777" s="3"/>
      <c r="IS777" s="3"/>
      <c r="IT777" s="3"/>
      <c r="IU777" s="3"/>
      <c r="IV777" s="3"/>
      <c r="IW777" s="3"/>
      <c r="IX777" s="3"/>
      <c r="IY777" s="3"/>
      <c r="IZ777" s="3"/>
      <c r="JA777" s="3"/>
      <c r="JB777" s="3"/>
      <c r="JC777" s="3"/>
      <c r="JD777" s="3"/>
      <c r="JE777" s="3"/>
      <c r="JF777" s="3"/>
      <c r="JG777" s="3"/>
      <c r="JH777" s="3"/>
      <c r="JI777" s="3"/>
      <c r="JJ777" s="3"/>
      <c r="JK777" s="3"/>
      <c r="JL777" s="3"/>
      <c r="JM777" s="3"/>
      <c r="JN777" s="3"/>
      <c r="JO777" s="3"/>
      <c r="JP777" s="3"/>
      <c r="JQ777" s="3"/>
      <c r="JR777" s="3"/>
      <c r="JS777" s="3"/>
      <c r="JT777" s="3"/>
      <c r="JU777" s="3"/>
      <c r="JV777" s="3"/>
      <c r="JW777" s="3"/>
      <c r="JX777" s="3"/>
      <c r="JY777" s="3"/>
      <c r="JZ777" s="3"/>
      <c r="KA777" s="3"/>
      <c r="KB777" s="3"/>
      <c r="KC777" s="3"/>
      <c r="KD777" s="3"/>
      <c r="KE777" s="3"/>
      <c r="KF777" s="3"/>
      <c r="KG777" s="3"/>
      <c r="KH777" s="3"/>
      <c r="KI777" s="3"/>
      <c r="KJ777" s="3"/>
      <c r="KK777" s="3"/>
      <c r="KL777" s="3"/>
      <c r="KM777" s="3"/>
      <c r="KN777" s="3"/>
    </row>
    <row r="778" spans="1:300">
      <c r="A778" s="3">
        <v>0</v>
      </c>
      <c r="B77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778)))"),"")</f>
        <v/>
      </c>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c r="AK778" s="4"/>
      <c r="AL778" s="4"/>
      <c r="AM778" s="4"/>
      <c r="AN778" s="4"/>
      <c r="AO778" s="4"/>
      <c r="AP778" s="4"/>
      <c r="AQ778" s="4"/>
      <c r="AR778" s="4"/>
      <c r="AS778" s="4"/>
      <c r="AT778" s="4"/>
      <c r="AU778" s="4"/>
      <c r="AV778" s="4"/>
      <c r="AW778" s="4"/>
      <c r="AX778" s="4"/>
      <c r="AY778" s="4"/>
      <c r="AZ778" s="4"/>
      <c r="BA778" s="4"/>
      <c r="BB778" s="4"/>
      <c r="BC778" s="4"/>
      <c r="BD778" s="4"/>
      <c r="BE778" s="4"/>
      <c r="BF778" s="4"/>
      <c r="BG778" s="4"/>
      <c r="BH778" s="4"/>
      <c r="BI778" s="4"/>
      <c r="BJ778" s="4"/>
      <c r="BK778" s="4"/>
      <c r="BL778" s="4"/>
      <c r="BM778" s="4"/>
      <c r="BN778" s="4"/>
      <c r="BO778" s="4"/>
      <c r="BP778" s="4"/>
      <c r="BQ778" s="4"/>
      <c r="BR778" s="4"/>
      <c r="BS778" s="4"/>
      <c r="BT778" s="4"/>
      <c r="BU778" s="4"/>
      <c r="BV778" s="4"/>
      <c r="BW778" s="4"/>
      <c r="BX778" s="4"/>
      <c r="BY778" s="4"/>
      <c r="BZ778" s="4"/>
      <c r="CA778" s="4"/>
      <c r="CB778" s="4"/>
      <c r="CC778" s="4"/>
      <c r="CD778" s="4"/>
      <c r="CE778" s="4"/>
      <c r="CF778" s="4"/>
      <c r="CG778" s="4"/>
      <c r="CH778" s="4"/>
      <c r="CI778" s="4"/>
      <c r="CJ778" s="4"/>
      <c r="CK778" s="4"/>
      <c r="CL778" s="4"/>
      <c r="CM778" s="4"/>
      <c r="CN778" s="4"/>
      <c r="CO778" s="4"/>
      <c r="CP778" s="4"/>
      <c r="CQ778" s="4"/>
      <c r="CR778" s="4"/>
      <c r="CS778" s="4"/>
      <c r="CT778" s="4"/>
      <c r="CU778" s="4"/>
      <c r="CV778" s="4"/>
      <c r="CW778" s="4"/>
      <c r="CX778" s="4"/>
      <c r="CY778" s="4"/>
      <c r="CZ778" s="4"/>
      <c r="DA778" s="4"/>
      <c r="DB778" s="4"/>
      <c r="DC778" s="4"/>
      <c r="DD778" s="4"/>
      <c r="DE778" s="4"/>
      <c r="DF778" s="4"/>
      <c r="DG778" s="4"/>
      <c r="DH778" s="4"/>
      <c r="DI778" s="4"/>
      <c r="DJ778" s="4"/>
      <c r="DK778" s="4"/>
      <c r="DL778" s="4"/>
      <c r="DM778" s="4"/>
      <c r="DN778" s="4"/>
      <c r="DO778" s="4"/>
      <c r="DP778" s="4"/>
      <c r="DQ778" s="4"/>
      <c r="DR778" s="4"/>
      <c r="DS778" s="4"/>
      <c r="DT778" s="4"/>
      <c r="DU778" s="4"/>
      <c r="DV778" s="4"/>
      <c r="DW778" s="4"/>
      <c r="DX778" s="4"/>
      <c r="DY778" s="4"/>
      <c r="DZ778" s="4"/>
      <c r="EA778" s="4"/>
      <c r="EB778" s="4"/>
      <c r="EC778" s="4"/>
      <c r="ED778" s="4"/>
      <c r="EE778" s="4"/>
      <c r="EF778" s="4"/>
      <c r="EG778" s="4"/>
      <c r="EH778" s="4"/>
      <c r="EI778" s="4"/>
      <c r="EJ778" s="4"/>
      <c r="EK778" s="4"/>
      <c r="EL778" s="4"/>
      <c r="EM778" s="4"/>
      <c r="EN778" s="4"/>
      <c r="EO778" s="4"/>
      <c r="EP778" s="4"/>
      <c r="EQ778" s="4"/>
      <c r="ER778" s="4"/>
      <c r="ES778" s="4"/>
      <c r="ET778" s="4"/>
      <c r="EU778" s="4"/>
      <c r="EV778" s="4"/>
      <c r="EW778" s="4"/>
      <c r="EX778" s="4"/>
      <c r="EY778" s="3"/>
      <c r="EZ778" s="3"/>
      <c r="FA778" s="3"/>
      <c r="FB778" s="3"/>
      <c r="FC778" s="3"/>
      <c r="FD778" s="3"/>
      <c r="FE778" s="3"/>
      <c r="FF778" s="3"/>
      <c r="FG778" s="3"/>
      <c r="FH778" s="3"/>
      <c r="FI778" s="3"/>
      <c r="FJ778" s="3"/>
      <c r="FK778" s="3"/>
      <c r="FL778" s="3"/>
      <c r="FM778" s="3"/>
      <c r="FN778" s="3"/>
      <c r="FO778" s="3"/>
      <c r="FP778" s="3"/>
      <c r="FQ778" s="3"/>
      <c r="FR778" s="3"/>
      <c r="FS778" s="3"/>
      <c r="FT778" s="3"/>
      <c r="FU778" s="3"/>
      <c r="FV778" s="3"/>
      <c r="FW778" s="3"/>
      <c r="FX778" s="3"/>
      <c r="FY778" s="3"/>
      <c r="FZ778" s="3"/>
      <c r="GA778" s="3"/>
      <c r="GB778" s="3"/>
      <c r="GC778" s="3"/>
      <c r="GD778" s="3"/>
      <c r="GE778" s="3"/>
      <c r="GF778" s="3"/>
      <c r="GG778" s="3"/>
      <c r="GH778" s="3"/>
      <c r="GI778" s="3"/>
      <c r="GJ778" s="3"/>
      <c r="GK778" s="3"/>
      <c r="GL778" s="3"/>
      <c r="GM778" s="3"/>
      <c r="GN778" s="3"/>
      <c r="GO778" s="3"/>
      <c r="GP778" s="3"/>
      <c r="GQ778" s="3"/>
      <c r="GR778" s="3"/>
      <c r="GS778" s="3"/>
      <c r="GT778" s="3"/>
      <c r="GU778" s="3"/>
      <c r="GV778" s="3"/>
      <c r="GW778" s="3"/>
      <c r="GX778" s="3"/>
      <c r="GY778" s="3"/>
      <c r="GZ778" s="3"/>
      <c r="HA778" s="3"/>
      <c r="HB778" s="3"/>
      <c r="HC778" s="3"/>
      <c r="HD778" s="3"/>
      <c r="HE778" s="3"/>
      <c r="HF778" s="3"/>
      <c r="HG778" s="3"/>
      <c r="HH778" s="3"/>
      <c r="HI778" s="3"/>
      <c r="HJ778" s="3"/>
      <c r="HK778" s="3"/>
      <c r="HL778" s="3"/>
      <c r="HM778" s="3"/>
      <c r="HN778" s="3"/>
      <c r="HO778" s="3"/>
      <c r="HP778" s="3"/>
      <c r="HQ778" s="3"/>
      <c r="HR778" s="3"/>
      <c r="HS778" s="3"/>
      <c r="HT778" s="3"/>
      <c r="HU778" s="3"/>
      <c r="HV778" s="3"/>
      <c r="HW778" s="3"/>
      <c r="HX778" s="3"/>
      <c r="HY778" s="3"/>
      <c r="HZ778" s="3"/>
      <c r="IA778" s="3"/>
      <c r="IB778" s="3"/>
      <c r="IC778" s="3"/>
      <c r="ID778" s="3"/>
      <c r="IE778" s="3"/>
      <c r="IF778" s="3"/>
      <c r="IG778" s="3"/>
      <c r="IH778" s="3"/>
      <c r="II778" s="3"/>
      <c r="IJ778" s="3"/>
      <c r="IK778" s="3"/>
      <c r="IL778" s="3"/>
      <c r="IM778" s="3"/>
      <c r="IN778" s="3"/>
      <c r="IO778" s="3"/>
      <c r="IP778" s="3"/>
      <c r="IQ778" s="3"/>
      <c r="IR778" s="3"/>
      <c r="IS778" s="3"/>
      <c r="IT778" s="3"/>
      <c r="IU778" s="3"/>
      <c r="IV778" s="3"/>
      <c r="IW778" s="3"/>
      <c r="IX778" s="3"/>
      <c r="IY778" s="3"/>
      <c r="IZ778" s="3"/>
      <c r="JA778" s="3"/>
      <c r="JB778" s="3"/>
      <c r="JC778" s="3"/>
      <c r="JD778" s="3"/>
      <c r="JE778" s="3"/>
      <c r="JF778" s="3"/>
      <c r="JG778" s="3"/>
      <c r="JH778" s="3"/>
      <c r="JI778" s="3"/>
      <c r="JJ778" s="3"/>
      <c r="JK778" s="3"/>
      <c r="JL778" s="3"/>
      <c r="JM778" s="3"/>
      <c r="JN778" s="3"/>
      <c r="JO778" s="3"/>
      <c r="JP778" s="3"/>
      <c r="JQ778" s="3"/>
      <c r="JR778" s="3"/>
      <c r="JS778" s="3"/>
      <c r="JT778" s="3"/>
      <c r="JU778" s="3"/>
      <c r="JV778" s="3"/>
      <c r="JW778" s="3"/>
      <c r="JX778" s="3"/>
      <c r="JY778" s="3"/>
      <c r="JZ778" s="3"/>
      <c r="KA778" s="3"/>
      <c r="KB778" s="3"/>
      <c r="KC778" s="3"/>
      <c r="KD778" s="3"/>
      <c r="KE778" s="3"/>
      <c r="KF778" s="3"/>
      <c r="KG778" s="3"/>
      <c r="KH778" s="3"/>
      <c r="KI778" s="3"/>
      <c r="KJ778" s="3"/>
      <c r="KK778" s="3"/>
      <c r="KL778" s="3"/>
      <c r="KM778" s="3"/>
      <c r="KN778" s="3"/>
    </row>
    <row r="779" spans="1:300">
      <c r="A779" s="3">
        <v>0</v>
      </c>
      <c r="B77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779)))"),"")</f>
        <v/>
      </c>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c r="AK779" s="4"/>
      <c r="AL779" s="4"/>
      <c r="AM779" s="4"/>
      <c r="AN779" s="4"/>
      <c r="AO779" s="4"/>
      <c r="AP779" s="4"/>
      <c r="AQ779" s="4"/>
      <c r="AR779" s="4"/>
      <c r="AS779" s="4"/>
      <c r="AT779" s="4"/>
      <c r="AU779" s="4"/>
      <c r="AV779" s="4"/>
      <c r="AW779" s="4"/>
      <c r="AX779" s="4"/>
      <c r="AY779" s="4"/>
      <c r="AZ779" s="4"/>
      <c r="BA779" s="4"/>
      <c r="BB779" s="4"/>
      <c r="BC779" s="4"/>
      <c r="BD779" s="4"/>
      <c r="BE779" s="4"/>
      <c r="BF779" s="4"/>
      <c r="BG779" s="4"/>
      <c r="BH779" s="4"/>
      <c r="BI779" s="4"/>
      <c r="BJ779" s="4"/>
      <c r="BK779" s="4"/>
      <c r="BL779" s="4"/>
      <c r="BM779" s="4"/>
      <c r="BN779" s="4"/>
      <c r="BO779" s="4"/>
      <c r="BP779" s="4"/>
      <c r="BQ779" s="4"/>
      <c r="BR779" s="4"/>
      <c r="BS779" s="4"/>
      <c r="BT779" s="4"/>
      <c r="BU779" s="4"/>
      <c r="BV779" s="4"/>
      <c r="BW779" s="4"/>
      <c r="BX779" s="4"/>
      <c r="BY779" s="4"/>
      <c r="BZ779" s="4"/>
      <c r="CA779" s="4"/>
      <c r="CB779" s="4"/>
      <c r="CC779" s="4"/>
      <c r="CD779" s="4"/>
      <c r="CE779" s="4"/>
      <c r="CF779" s="4"/>
      <c r="CG779" s="4"/>
      <c r="CH779" s="4"/>
      <c r="CI779" s="4"/>
      <c r="CJ779" s="4"/>
      <c r="CK779" s="4"/>
      <c r="CL779" s="4"/>
      <c r="CM779" s="4"/>
      <c r="CN779" s="4"/>
      <c r="CO779" s="4"/>
      <c r="CP779" s="4"/>
      <c r="CQ779" s="4"/>
      <c r="CR779" s="4"/>
      <c r="CS779" s="4"/>
      <c r="CT779" s="4"/>
      <c r="CU779" s="4"/>
      <c r="CV779" s="4"/>
      <c r="CW779" s="4"/>
      <c r="CX779" s="4"/>
      <c r="CY779" s="4"/>
      <c r="CZ779" s="4"/>
      <c r="DA779" s="4"/>
      <c r="DB779" s="4"/>
      <c r="DC779" s="4"/>
      <c r="DD779" s="4"/>
      <c r="DE779" s="4"/>
      <c r="DF779" s="4"/>
      <c r="DG779" s="4"/>
      <c r="DH779" s="4"/>
      <c r="DI779" s="4"/>
      <c r="DJ779" s="4"/>
      <c r="DK779" s="4"/>
      <c r="DL779" s="4"/>
      <c r="DM779" s="4"/>
      <c r="DN779" s="4"/>
      <c r="DO779" s="4"/>
      <c r="DP779" s="4"/>
      <c r="DQ779" s="4"/>
      <c r="DR779" s="4"/>
      <c r="DS779" s="4"/>
      <c r="DT779" s="4"/>
      <c r="DU779" s="4"/>
      <c r="DV779" s="4"/>
      <c r="DW779" s="4"/>
      <c r="DX779" s="4"/>
      <c r="DY779" s="4"/>
      <c r="DZ779" s="4"/>
      <c r="EA779" s="4"/>
      <c r="EB779" s="4"/>
      <c r="EC779" s="4"/>
      <c r="ED779" s="4"/>
      <c r="EE779" s="4"/>
      <c r="EF779" s="4"/>
      <c r="EG779" s="4"/>
      <c r="EH779" s="4"/>
      <c r="EI779" s="4"/>
      <c r="EJ779" s="4"/>
      <c r="EK779" s="4"/>
      <c r="EL779" s="4"/>
      <c r="EM779" s="4"/>
      <c r="EN779" s="4"/>
      <c r="EO779" s="4"/>
      <c r="EP779" s="4"/>
      <c r="EQ779" s="4"/>
      <c r="ER779" s="4"/>
      <c r="ES779" s="4"/>
      <c r="ET779" s="4"/>
      <c r="EU779" s="4"/>
      <c r="EV779" s="4"/>
      <c r="EW779" s="4"/>
      <c r="EX779" s="4"/>
      <c r="EY779" s="3"/>
      <c r="EZ779" s="3"/>
      <c r="FA779" s="3"/>
      <c r="FB779" s="3"/>
      <c r="FC779" s="3"/>
      <c r="FD779" s="3"/>
      <c r="FE779" s="3"/>
      <c r="FF779" s="3"/>
      <c r="FG779" s="3"/>
      <c r="FH779" s="3"/>
      <c r="FI779" s="3"/>
      <c r="FJ779" s="3"/>
      <c r="FK779" s="3"/>
      <c r="FL779" s="3"/>
      <c r="FM779" s="3"/>
      <c r="FN779" s="3"/>
      <c r="FO779" s="3"/>
      <c r="FP779" s="3"/>
      <c r="FQ779" s="3"/>
      <c r="FR779" s="3"/>
      <c r="FS779" s="3"/>
      <c r="FT779" s="3"/>
      <c r="FU779" s="3"/>
      <c r="FV779" s="3"/>
      <c r="FW779" s="3"/>
      <c r="FX779" s="3"/>
      <c r="FY779" s="3"/>
      <c r="FZ779" s="3"/>
      <c r="GA779" s="3"/>
      <c r="GB779" s="3"/>
      <c r="GC779" s="3"/>
      <c r="GD779" s="3"/>
      <c r="GE779" s="3"/>
      <c r="GF779" s="3"/>
      <c r="GG779" s="3"/>
      <c r="GH779" s="3"/>
      <c r="GI779" s="3"/>
      <c r="GJ779" s="3"/>
      <c r="GK779" s="3"/>
      <c r="GL779" s="3"/>
      <c r="GM779" s="3"/>
      <c r="GN779" s="3"/>
      <c r="GO779" s="3"/>
      <c r="GP779" s="3"/>
      <c r="GQ779" s="3"/>
      <c r="GR779" s="3"/>
      <c r="GS779" s="3"/>
      <c r="GT779" s="3"/>
      <c r="GU779" s="3"/>
      <c r="GV779" s="3"/>
      <c r="GW779" s="3"/>
      <c r="GX779" s="3"/>
      <c r="GY779" s="3"/>
      <c r="GZ779" s="3"/>
      <c r="HA779" s="3"/>
      <c r="HB779" s="3"/>
      <c r="HC779" s="3"/>
      <c r="HD779" s="3"/>
      <c r="HE779" s="3"/>
      <c r="HF779" s="3"/>
      <c r="HG779" s="3"/>
      <c r="HH779" s="3"/>
      <c r="HI779" s="3"/>
      <c r="HJ779" s="3"/>
      <c r="HK779" s="3"/>
      <c r="HL779" s="3"/>
      <c r="HM779" s="3"/>
      <c r="HN779" s="3"/>
      <c r="HO779" s="3"/>
      <c r="HP779" s="3"/>
      <c r="HQ779" s="3"/>
      <c r="HR779" s="3"/>
      <c r="HS779" s="3"/>
      <c r="HT779" s="3"/>
      <c r="HU779" s="3"/>
      <c r="HV779" s="3"/>
      <c r="HW779" s="3"/>
      <c r="HX779" s="3"/>
      <c r="HY779" s="3"/>
      <c r="HZ779" s="3"/>
      <c r="IA779" s="3"/>
      <c r="IB779" s="3"/>
      <c r="IC779" s="3"/>
      <c r="ID779" s="3"/>
      <c r="IE779" s="3"/>
      <c r="IF779" s="3"/>
      <c r="IG779" s="3"/>
      <c r="IH779" s="3"/>
      <c r="II779" s="3"/>
      <c r="IJ779" s="3"/>
      <c r="IK779" s="3"/>
      <c r="IL779" s="3"/>
      <c r="IM779" s="3"/>
      <c r="IN779" s="3"/>
      <c r="IO779" s="3"/>
      <c r="IP779" s="3"/>
      <c r="IQ779" s="3"/>
      <c r="IR779" s="3"/>
      <c r="IS779" s="3"/>
      <c r="IT779" s="3"/>
      <c r="IU779" s="3"/>
      <c r="IV779" s="3"/>
      <c r="IW779" s="3"/>
      <c r="IX779" s="3"/>
      <c r="IY779" s="3"/>
      <c r="IZ779" s="3"/>
      <c r="JA779" s="3"/>
      <c r="JB779" s="3"/>
      <c r="JC779" s="3"/>
      <c r="JD779" s="3"/>
      <c r="JE779" s="3"/>
      <c r="JF779" s="3"/>
      <c r="JG779" s="3"/>
      <c r="JH779" s="3"/>
      <c r="JI779" s="3"/>
      <c r="JJ779" s="3"/>
      <c r="JK779" s="3"/>
      <c r="JL779" s="3"/>
      <c r="JM779" s="3"/>
      <c r="JN779" s="3"/>
      <c r="JO779" s="3"/>
      <c r="JP779" s="3"/>
      <c r="JQ779" s="3"/>
      <c r="JR779" s="3"/>
      <c r="JS779" s="3"/>
      <c r="JT779" s="3"/>
      <c r="JU779" s="3"/>
      <c r="JV779" s="3"/>
      <c r="JW779" s="3"/>
      <c r="JX779" s="3"/>
      <c r="JY779" s="3"/>
      <c r="JZ779" s="3"/>
      <c r="KA779" s="3"/>
      <c r="KB779" s="3"/>
      <c r="KC779" s="3"/>
      <c r="KD779" s="3"/>
      <c r="KE779" s="3"/>
      <c r="KF779" s="3"/>
      <c r="KG779" s="3"/>
      <c r="KH779" s="3"/>
      <c r="KI779" s="3"/>
      <c r="KJ779" s="3"/>
      <c r="KK779" s="3"/>
      <c r="KL779" s="3"/>
      <c r="KM779" s="3"/>
      <c r="KN779" s="3"/>
    </row>
    <row r="780" spans="1:300">
      <c r="A780" s="3">
        <v>0</v>
      </c>
      <c r="B78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780)))"),"")</f>
        <v/>
      </c>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c r="AK780" s="4"/>
      <c r="AL780" s="4"/>
      <c r="AM780" s="4"/>
      <c r="AN780" s="4"/>
      <c r="AO780" s="4"/>
      <c r="AP780" s="4"/>
      <c r="AQ780" s="4"/>
      <c r="AR780" s="4"/>
      <c r="AS780" s="4"/>
      <c r="AT780" s="4"/>
      <c r="AU780" s="4"/>
      <c r="AV780" s="4"/>
      <c r="AW780" s="4"/>
      <c r="AX780" s="4"/>
      <c r="AY780" s="4"/>
      <c r="AZ780" s="4"/>
      <c r="BA780" s="4"/>
      <c r="BB780" s="4"/>
      <c r="BC780" s="4"/>
      <c r="BD780" s="4"/>
      <c r="BE780" s="4"/>
      <c r="BF780" s="4"/>
      <c r="BG780" s="4"/>
      <c r="BH780" s="4"/>
      <c r="BI780" s="4"/>
      <c r="BJ780" s="4"/>
      <c r="BK780" s="4"/>
      <c r="BL780" s="4"/>
      <c r="BM780" s="4"/>
      <c r="BN780" s="4"/>
      <c r="BO780" s="4"/>
      <c r="BP780" s="4"/>
      <c r="BQ780" s="4"/>
      <c r="BR780" s="4"/>
      <c r="BS780" s="4"/>
      <c r="BT780" s="4"/>
      <c r="BU780" s="4"/>
      <c r="BV780" s="4"/>
      <c r="BW780" s="4"/>
      <c r="BX780" s="4"/>
      <c r="BY780" s="4"/>
      <c r="BZ780" s="4"/>
      <c r="CA780" s="4"/>
      <c r="CB780" s="4"/>
      <c r="CC780" s="4"/>
      <c r="CD780" s="4"/>
      <c r="CE780" s="4"/>
      <c r="CF780" s="4"/>
      <c r="CG780" s="4"/>
      <c r="CH780" s="4"/>
      <c r="CI780" s="4"/>
      <c r="CJ780" s="4"/>
      <c r="CK780" s="4"/>
      <c r="CL780" s="4"/>
      <c r="CM780" s="4"/>
      <c r="CN780" s="4"/>
      <c r="CO780" s="4"/>
      <c r="CP780" s="4"/>
      <c r="CQ780" s="4"/>
      <c r="CR780" s="4"/>
      <c r="CS780" s="4"/>
      <c r="CT780" s="4"/>
      <c r="CU780" s="4"/>
      <c r="CV780" s="4"/>
      <c r="CW780" s="4"/>
      <c r="CX780" s="4"/>
      <c r="CY780" s="4"/>
      <c r="CZ780" s="4"/>
      <c r="DA780" s="4"/>
      <c r="DB780" s="4"/>
      <c r="DC780" s="4"/>
      <c r="DD780" s="4"/>
      <c r="DE780" s="4"/>
      <c r="DF780" s="4"/>
      <c r="DG780" s="4"/>
      <c r="DH780" s="4"/>
      <c r="DI780" s="4"/>
      <c r="DJ780" s="4"/>
      <c r="DK780" s="4"/>
      <c r="DL780" s="4"/>
      <c r="DM780" s="4"/>
      <c r="DN780" s="4"/>
      <c r="DO780" s="4"/>
      <c r="DP780" s="4"/>
      <c r="DQ780" s="4"/>
      <c r="DR780" s="4"/>
      <c r="DS780" s="4"/>
      <c r="DT780" s="4"/>
      <c r="DU780" s="4"/>
      <c r="DV780" s="4"/>
      <c r="DW780" s="4"/>
      <c r="DX780" s="4"/>
      <c r="DY780" s="4"/>
      <c r="DZ780" s="4"/>
      <c r="EA780" s="4"/>
      <c r="EB780" s="4"/>
      <c r="EC780" s="4"/>
      <c r="ED780" s="4"/>
      <c r="EE780" s="4"/>
      <c r="EF780" s="4"/>
      <c r="EG780" s="4"/>
      <c r="EH780" s="4"/>
      <c r="EI780" s="4"/>
      <c r="EJ780" s="4"/>
      <c r="EK780" s="4"/>
      <c r="EL780" s="4"/>
      <c r="EM780" s="4"/>
      <c r="EN780" s="4"/>
      <c r="EO780" s="4"/>
      <c r="EP780" s="4"/>
      <c r="EQ780" s="4"/>
      <c r="ER780" s="4"/>
      <c r="ES780" s="4"/>
      <c r="ET780" s="4"/>
      <c r="EU780" s="4"/>
      <c r="EV780" s="4"/>
      <c r="EW780" s="4"/>
      <c r="EX780" s="4"/>
      <c r="EY780" s="3"/>
      <c r="EZ780" s="3"/>
      <c r="FA780" s="3"/>
      <c r="FB780" s="3"/>
      <c r="FC780" s="3"/>
      <c r="FD780" s="3"/>
      <c r="FE780" s="3"/>
      <c r="FF780" s="3"/>
      <c r="FG780" s="3"/>
      <c r="FH780" s="3"/>
      <c r="FI780" s="3"/>
      <c r="FJ780" s="3"/>
      <c r="FK780" s="3"/>
      <c r="FL780" s="3"/>
      <c r="FM780" s="3"/>
      <c r="FN780" s="3"/>
      <c r="FO780" s="3"/>
      <c r="FP780" s="3"/>
      <c r="FQ780" s="3"/>
      <c r="FR780" s="3"/>
      <c r="FS780" s="3"/>
      <c r="FT780" s="3"/>
      <c r="FU780" s="3"/>
      <c r="FV780" s="3"/>
      <c r="FW780" s="3"/>
      <c r="FX780" s="3"/>
      <c r="FY780" s="3"/>
      <c r="FZ780" s="3"/>
      <c r="GA780" s="3"/>
      <c r="GB780" s="3"/>
      <c r="GC780" s="3"/>
      <c r="GD780" s="3"/>
      <c r="GE780" s="3"/>
      <c r="GF780" s="3"/>
      <c r="GG780" s="3"/>
      <c r="GH780" s="3"/>
      <c r="GI780" s="3"/>
      <c r="GJ780" s="3"/>
      <c r="GK780" s="3"/>
      <c r="GL780" s="3"/>
      <c r="GM780" s="3"/>
      <c r="GN780" s="3"/>
      <c r="GO780" s="3"/>
      <c r="GP780" s="3"/>
      <c r="GQ780" s="3"/>
      <c r="GR780" s="3"/>
      <c r="GS780" s="3"/>
      <c r="GT780" s="3"/>
      <c r="GU780" s="3"/>
      <c r="GV780" s="3"/>
      <c r="GW780" s="3"/>
      <c r="GX780" s="3"/>
      <c r="GY780" s="3"/>
      <c r="GZ780" s="3"/>
      <c r="HA780" s="3"/>
      <c r="HB780" s="3"/>
      <c r="HC780" s="3"/>
      <c r="HD780" s="3"/>
      <c r="HE780" s="3"/>
      <c r="HF780" s="3"/>
      <c r="HG780" s="3"/>
      <c r="HH780" s="3"/>
      <c r="HI780" s="3"/>
      <c r="HJ780" s="3"/>
      <c r="HK780" s="3"/>
      <c r="HL780" s="3"/>
      <c r="HM780" s="3"/>
      <c r="HN780" s="3"/>
      <c r="HO780" s="3"/>
      <c r="HP780" s="3"/>
      <c r="HQ780" s="3"/>
      <c r="HR780" s="3"/>
      <c r="HS780" s="3"/>
      <c r="HT780" s="3"/>
      <c r="HU780" s="3"/>
      <c r="HV780" s="3"/>
      <c r="HW780" s="3"/>
      <c r="HX780" s="3"/>
      <c r="HY780" s="3"/>
      <c r="HZ780" s="3"/>
      <c r="IA780" s="3"/>
      <c r="IB780" s="3"/>
      <c r="IC780" s="3"/>
      <c r="ID780" s="3"/>
      <c r="IE780" s="3"/>
      <c r="IF780" s="3"/>
      <c r="IG780" s="3"/>
      <c r="IH780" s="3"/>
      <c r="II780" s="3"/>
      <c r="IJ780" s="3"/>
      <c r="IK780" s="3"/>
      <c r="IL780" s="3"/>
      <c r="IM780" s="3"/>
      <c r="IN780" s="3"/>
      <c r="IO780" s="3"/>
      <c r="IP780" s="3"/>
      <c r="IQ780" s="3"/>
      <c r="IR780" s="3"/>
      <c r="IS780" s="3"/>
      <c r="IT780" s="3"/>
      <c r="IU780" s="3"/>
      <c r="IV780" s="3"/>
      <c r="IW780" s="3"/>
      <c r="IX780" s="3"/>
      <c r="IY780" s="3"/>
      <c r="IZ780" s="3"/>
      <c r="JA780" s="3"/>
      <c r="JB780" s="3"/>
      <c r="JC780" s="3"/>
      <c r="JD780" s="3"/>
      <c r="JE780" s="3"/>
      <c r="JF780" s="3"/>
      <c r="JG780" s="3"/>
      <c r="JH780" s="3"/>
      <c r="JI780" s="3"/>
      <c r="JJ780" s="3"/>
      <c r="JK780" s="3"/>
      <c r="JL780" s="3"/>
      <c r="JM780" s="3"/>
      <c r="JN780" s="3"/>
      <c r="JO780" s="3"/>
      <c r="JP780" s="3"/>
      <c r="JQ780" s="3"/>
      <c r="JR780" s="3"/>
      <c r="JS780" s="3"/>
      <c r="JT780" s="3"/>
      <c r="JU780" s="3"/>
      <c r="JV780" s="3"/>
      <c r="JW780" s="3"/>
      <c r="JX780" s="3"/>
      <c r="JY780" s="3"/>
      <c r="JZ780" s="3"/>
      <c r="KA780" s="3"/>
      <c r="KB780" s="3"/>
      <c r="KC780" s="3"/>
      <c r="KD780" s="3"/>
      <c r="KE780" s="3"/>
      <c r="KF780" s="3"/>
      <c r="KG780" s="3"/>
      <c r="KH780" s="3"/>
      <c r="KI780" s="3"/>
      <c r="KJ780" s="3"/>
      <c r="KK780" s="3"/>
      <c r="KL780" s="3"/>
      <c r="KM780" s="3"/>
      <c r="KN780" s="3"/>
    </row>
    <row r="781" spans="1:300">
      <c r="A781" s="3">
        <v>0</v>
      </c>
      <c r="B78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781)))"),"")</f>
        <v/>
      </c>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c r="AK781" s="4"/>
      <c r="AL781" s="4"/>
      <c r="AM781" s="4"/>
      <c r="AN781" s="4"/>
      <c r="AO781" s="4"/>
      <c r="AP781" s="4"/>
      <c r="AQ781" s="4"/>
      <c r="AR781" s="4"/>
      <c r="AS781" s="4"/>
      <c r="AT781" s="4"/>
      <c r="AU781" s="4"/>
      <c r="AV781" s="4"/>
      <c r="AW781" s="4"/>
      <c r="AX781" s="4"/>
      <c r="AY781" s="4"/>
      <c r="AZ781" s="4"/>
      <c r="BA781" s="4"/>
      <c r="BB781" s="4"/>
      <c r="BC781" s="4"/>
      <c r="BD781" s="4"/>
      <c r="BE781" s="4"/>
      <c r="BF781" s="4"/>
      <c r="BG781" s="4"/>
      <c r="BH781" s="4"/>
      <c r="BI781" s="4"/>
      <c r="BJ781" s="4"/>
      <c r="BK781" s="4"/>
      <c r="BL781" s="4"/>
      <c r="BM781" s="4"/>
      <c r="BN781" s="4"/>
      <c r="BO781" s="4"/>
      <c r="BP781" s="4"/>
      <c r="BQ781" s="4"/>
      <c r="BR781" s="4"/>
      <c r="BS781" s="4"/>
      <c r="BT781" s="4"/>
      <c r="BU781" s="4"/>
      <c r="BV781" s="4"/>
      <c r="BW781" s="4"/>
      <c r="BX781" s="4"/>
      <c r="BY781" s="4"/>
      <c r="BZ781" s="4"/>
      <c r="CA781" s="4"/>
      <c r="CB781" s="4"/>
      <c r="CC781" s="4"/>
      <c r="CD781" s="4"/>
      <c r="CE781" s="4"/>
      <c r="CF781" s="4"/>
      <c r="CG781" s="4"/>
      <c r="CH781" s="4"/>
      <c r="CI781" s="4"/>
      <c r="CJ781" s="4"/>
      <c r="CK781" s="4"/>
      <c r="CL781" s="4"/>
      <c r="CM781" s="4"/>
      <c r="CN781" s="4"/>
      <c r="CO781" s="4"/>
      <c r="CP781" s="4"/>
      <c r="CQ781" s="4"/>
      <c r="CR781" s="4"/>
      <c r="CS781" s="4"/>
      <c r="CT781" s="4"/>
      <c r="CU781" s="4"/>
      <c r="CV781" s="4"/>
      <c r="CW781" s="4"/>
      <c r="CX781" s="4"/>
      <c r="CY781" s="4"/>
      <c r="CZ781" s="4"/>
      <c r="DA781" s="4"/>
      <c r="DB781" s="4"/>
      <c r="DC781" s="4"/>
      <c r="DD781" s="4"/>
      <c r="DE781" s="4"/>
      <c r="DF781" s="4"/>
      <c r="DG781" s="4"/>
      <c r="DH781" s="4"/>
      <c r="DI781" s="4"/>
      <c r="DJ781" s="4"/>
      <c r="DK781" s="4"/>
      <c r="DL781" s="4"/>
      <c r="DM781" s="4"/>
      <c r="DN781" s="4"/>
      <c r="DO781" s="4"/>
      <c r="DP781" s="4"/>
      <c r="DQ781" s="4"/>
      <c r="DR781" s="4"/>
      <c r="DS781" s="4"/>
      <c r="DT781" s="4"/>
      <c r="DU781" s="4"/>
      <c r="DV781" s="4"/>
      <c r="DW781" s="4"/>
      <c r="DX781" s="4"/>
      <c r="DY781" s="4"/>
      <c r="DZ781" s="4"/>
      <c r="EA781" s="4"/>
      <c r="EB781" s="4"/>
      <c r="EC781" s="4"/>
      <c r="ED781" s="4"/>
      <c r="EE781" s="4"/>
      <c r="EF781" s="4"/>
      <c r="EG781" s="4"/>
      <c r="EH781" s="4"/>
      <c r="EI781" s="4"/>
      <c r="EJ781" s="4"/>
      <c r="EK781" s="4"/>
      <c r="EL781" s="4"/>
      <c r="EM781" s="4"/>
      <c r="EN781" s="4"/>
      <c r="EO781" s="4"/>
      <c r="EP781" s="4"/>
      <c r="EQ781" s="4"/>
      <c r="ER781" s="4"/>
      <c r="ES781" s="4"/>
      <c r="ET781" s="4"/>
      <c r="EU781" s="4"/>
      <c r="EV781" s="4"/>
      <c r="EW781" s="4"/>
      <c r="EX781" s="4"/>
      <c r="EY781" s="3"/>
      <c r="EZ781" s="3"/>
      <c r="FA781" s="3"/>
      <c r="FB781" s="3"/>
      <c r="FC781" s="3"/>
      <c r="FD781" s="3"/>
      <c r="FE781" s="3"/>
      <c r="FF781" s="3"/>
      <c r="FG781" s="3"/>
      <c r="FH781" s="3"/>
      <c r="FI781" s="3"/>
      <c r="FJ781" s="3"/>
      <c r="FK781" s="3"/>
      <c r="FL781" s="3"/>
      <c r="FM781" s="3"/>
      <c r="FN781" s="3"/>
      <c r="FO781" s="3"/>
      <c r="FP781" s="3"/>
      <c r="FQ781" s="3"/>
      <c r="FR781" s="3"/>
      <c r="FS781" s="3"/>
      <c r="FT781" s="3"/>
      <c r="FU781" s="3"/>
      <c r="FV781" s="3"/>
      <c r="FW781" s="3"/>
      <c r="FX781" s="3"/>
      <c r="FY781" s="3"/>
      <c r="FZ781" s="3"/>
      <c r="GA781" s="3"/>
      <c r="GB781" s="3"/>
      <c r="GC781" s="3"/>
      <c r="GD781" s="3"/>
      <c r="GE781" s="3"/>
      <c r="GF781" s="3"/>
      <c r="GG781" s="3"/>
      <c r="GH781" s="3"/>
      <c r="GI781" s="3"/>
      <c r="GJ781" s="3"/>
      <c r="GK781" s="3"/>
      <c r="GL781" s="3"/>
      <c r="GM781" s="3"/>
      <c r="GN781" s="3"/>
      <c r="GO781" s="3"/>
      <c r="GP781" s="3"/>
      <c r="GQ781" s="3"/>
      <c r="GR781" s="3"/>
      <c r="GS781" s="3"/>
      <c r="GT781" s="3"/>
      <c r="GU781" s="3"/>
      <c r="GV781" s="3"/>
      <c r="GW781" s="3"/>
      <c r="GX781" s="3"/>
      <c r="GY781" s="3"/>
      <c r="GZ781" s="3"/>
      <c r="HA781" s="3"/>
      <c r="HB781" s="3"/>
      <c r="HC781" s="3"/>
      <c r="HD781" s="3"/>
      <c r="HE781" s="3"/>
      <c r="HF781" s="3"/>
      <c r="HG781" s="3"/>
      <c r="HH781" s="3"/>
      <c r="HI781" s="3"/>
      <c r="HJ781" s="3"/>
      <c r="HK781" s="3"/>
      <c r="HL781" s="3"/>
      <c r="HM781" s="3"/>
      <c r="HN781" s="3"/>
      <c r="HO781" s="3"/>
      <c r="HP781" s="3"/>
      <c r="HQ781" s="3"/>
      <c r="HR781" s="3"/>
      <c r="HS781" s="3"/>
      <c r="HT781" s="3"/>
      <c r="HU781" s="3"/>
      <c r="HV781" s="3"/>
      <c r="HW781" s="3"/>
      <c r="HX781" s="3"/>
      <c r="HY781" s="3"/>
      <c r="HZ781" s="3"/>
      <c r="IA781" s="3"/>
      <c r="IB781" s="3"/>
      <c r="IC781" s="3"/>
      <c r="ID781" s="3"/>
      <c r="IE781" s="3"/>
      <c r="IF781" s="3"/>
      <c r="IG781" s="3"/>
      <c r="IH781" s="3"/>
      <c r="II781" s="3"/>
      <c r="IJ781" s="3"/>
      <c r="IK781" s="3"/>
      <c r="IL781" s="3"/>
      <c r="IM781" s="3"/>
      <c r="IN781" s="3"/>
      <c r="IO781" s="3"/>
      <c r="IP781" s="3"/>
      <c r="IQ781" s="3"/>
      <c r="IR781" s="3"/>
      <c r="IS781" s="3"/>
      <c r="IT781" s="3"/>
      <c r="IU781" s="3"/>
      <c r="IV781" s="3"/>
      <c r="IW781" s="3"/>
      <c r="IX781" s="3"/>
      <c r="IY781" s="3"/>
      <c r="IZ781" s="3"/>
      <c r="JA781" s="3"/>
      <c r="JB781" s="3"/>
      <c r="JC781" s="3"/>
      <c r="JD781" s="3"/>
      <c r="JE781" s="3"/>
      <c r="JF781" s="3"/>
      <c r="JG781" s="3"/>
      <c r="JH781" s="3"/>
      <c r="JI781" s="3"/>
      <c r="JJ781" s="3"/>
      <c r="JK781" s="3"/>
      <c r="JL781" s="3"/>
      <c r="JM781" s="3"/>
      <c r="JN781" s="3"/>
      <c r="JO781" s="3"/>
      <c r="JP781" s="3"/>
      <c r="JQ781" s="3"/>
      <c r="JR781" s="3"/>
      <c r="JS781" s="3"/>
      <c r="JT781" s="3"/>
      <c r="JU781" s="3"/>
      <c r="JV781" s="3"/>
      <c r="JW781" s="3"/>
      <c r="JX781" s="3"/>
      <c r="JY781" s="3"/>
      <c r="JZ781" s="3"/>
      <c r="KA781" s="3"/>
      <c r="KB781" s="3"/>
      <c r="KC781" s="3"/>
      <c r="KD781" s="3"/>
      <c r="KE781" s="3"/>
      <c r="KF781" s="3"/>
      <c r="KG781" s="3"/>
      <c r="KH781" s="3"/>
      <c r="KI781" s="3"/>
      <c r="KJ781" s="3"/>
      <c r="KK781" s="3"/>
      <c r="KL781" s="3"/>
      <c r="KM781" s="3"/>
      <c r="KN781" s="3"/>
    </row>
    <row r="782" spans="1:300">
      <c r="A782" s="3">
        <v>0</v>
      </c>
      <c r="B78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782)))"),"")</f>
        <v/>
      </c>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c r="AK782" s="4"/>
      <c r="AL782" s="4"/>
      <c r="AM782" s="4"/>
      <c r="AN782" s="4"/>
      <c r="AO782" s="4"/>
      <c r="AP782" s="4"/>
      <c r="AQ782" s="4"/>
      <c r="AR782" s="4"/>
      <c r="AS782" s="4"/>
      <c r="AT782" s="4"/>
      <c r="AU782" s="4"/>
      <c r="AV782" s="4"/>
      <c r="AW782" s="4"/>
      <c r="AX782" s="4"/>
      <c r="AY782" s="4"/>
      <c r="AZ782" s="4"/>
      <c r="BA782" s="4"/>
      <c r="BB782" s="4"/>
      <c r="BC782" s="4"/>
      <c r="BD782" s="4"/>
      <c r="BE782" s="4"/>
      <c r="BF782" s="4"/>
      <c r="BG782" s="4"/>
      <c r="BH782" s="4"/>
      <c r="BI782" s="4"/>
      <c r="BJ782" s="4"/>
      <c r="BK782" s="4"/>
      <c r="BL782" s="4"/>
      <c r="BM782" s="4"/>
      <c r="BN782" s="4"/>
      <c r="BO782" s="4"/>
      <c r="BP782" s="4"/>
      <c r="BQ782" s="4"/>
      <c r="BR782" s="4"/>
      <c r="BS782" s="4"/>
      <c r="BT782" s="4"/>
      <c r="BU782" s="4"/>
      <c r="BV782" s="4"/>
      <c r="BW782" s="4"/>
      <c r="BX782" s="4"/>
      <c r="BY782" s="4"/>
      <c r="BZ782" s="4"/>
      <c r="CA782" s="4"/>
      <c r="CB782" s="4"/>
      <c r="CC782" s="4"/>
      <c r="CD782" s="4"/>
      <c r="CE782" s="4"/>
      <c r="CF782" s="4"/>
      <c r="CG782" s="4"/>
      <c r="CH782" s="4"/>
      <c r="CI782" s="4"/>
      <c r="CJ782" s="4"/>
      <c r="CK782" s="4"/>
      <c r="CL782" s="4"/>
      <c r="CM782" s="4"/>
      <c r="CN782" s="4"/>
      <c r="CO782" s="4"/>
      <c r="CP782" s="4"/>
      <c r="CQ782" s="4"/>
      <c r="CR782" s="4"/>
      <c r="CS782" s="4"/>
      <c r="CT782" s="4"/>
      <c r="CU782" s="4"/>
      <c r="CV782" s="4"/>
      <c r="CW782" s="4"/>
      <c r="CX782" s="4"/>
      <c r="CY782" s="4"/>
      <c r="CZ782" s="4"/>
      <c r="DA782" s="4"/>
      <c r="DB782" s="4"/>
      <c r="DC782" s="4"/>
      <c r="DD782" s="4"/>
      <c r="DE782" s="4"/>
      <c r="DF782" s="4"/>
      <c r="DG782" s="4"/>
      <c r="DH782" s="4"/>
      <c r="DI782" s="4"/>
      <c r="DJ782" s="4"/>
      <c r="DK782" s="4"/>
      <c r="DL782" s="4"/>
      <c r="DM782" s="4"/>
      <c r="DN782" s="4"/>
      <c r="DO782" s="4"/>
      <c r="DP782" s="4"/>
      <c r="DQ782" s="4"/>
      <c r="DR782" s="4"/>
      <c r="DS782" s="4"/>
      <c r="DT782" s="4"/>
      <c r="DU782" s="4"/>
      <c r="DV782" s="4"/>
      <c r="DW782" s="4"/>
      <c r="DX782" s="4"/>
      <c r="DY782" s="4"/>
      <c r="DZ782" s="4"/>
      <c r="EA782" s="4"/>
      <c r="EB782" s="4"/>
      <c r="EC782" s="4"/>
      <c r="ED782" s="4"/>
      <c r="EE782" s="4"/>
      <c r="EF782" s="4"/>
      <c r="EG782" s="4"/>
      <c r="EH782" s="4"/>
      <c r="EI782" s="4"/>
      <c r="EJ782" s="4"/>
      <c r="EK782" s="4"/>
      <c r="EL782" s="4"/>
      <c r="EM782" s="4"/>
      <c r="EN782" s="4"/>
      <c r="EO782" s="4"/>
      <c r="EP782" s="4"/>
      <c r="EQ782" s="4"/>
      <c r="ER782" s="4"/>
      <c r="ES782" s="4"/>
      <c r="ET782" s="4"/>
      <c r="EU782" s="4"/>
      <c r="EV782" s="4"/>
      <c r="EW782" s="4"/>
      <c r="EX782" s="4"/>
      <c r="EY782" s="3"/>
      <c r="EZ782" s="3"/>
      <c r="FA782" s="3"/>
      <c r="FB782" s="3"/>
      <c r="FC782" s="3"/>
      <c r="FD782" s="3"/>
      <c r="FE782" s="3"/>
      <c r="FF782" s="3"/>
      <c r="FG782" s="3"/>
      <c r="FH782" s="3"/>
      <c r="FI782" s="3"/>
      <c r="FJ782" s="3"/>
      <c r="FK782" s="3"/>
      <c r="FL782" s="3"/>
      <c r="FM782" s="3"/>
      <c r="FN782" s="3"/>
      <c r="FO782" s="3"/>
      <c r="FP782" s="3"/>
      <c r="FQ782" s="3"/>
      <c r="FR782" s="3"/>
      <c r="FS782" s="3"/>
      <c r="FT782" s="3"/>
      <c r="FU782" s="3"/>
      <c r="FV782" s="3"/>
      <c r="FW782" s="3"/>
      <c r="FX782" s="3"/>
      <c r="FY782" s="3"/>
      <c r="FZ782" s="3"/>
      <c r="GA782" s="3"/>
      <c r="GB782" s="3"/>
      <c r="GC782" s="3"/>
      <c r="GD782" s="3"/>
      <c r="GE782" s="3"/>
      <c r="GF782" s="3"/>
      <c r="GG782" s="3"/>
      <c r="GH782" s="3"/>
      <c r="GI782" s="3"/>
      <c r="GJ782" s="3"/>
      <c r="GK782" s="3"/>
      <c r="GL782" s="3"/>
      <c r="GM782" s="3"/>
      <c r="GN782" s="3"/>
      <c r="GO782" s="3"/>
      <c r="GP782" s="3"/>
      <c r="GQ782" s="3"/>
      <c r="GR782" s="3"/>
      <c r="GS782" s="3"/>
      <c r="GT782" s="3"/>
      <c r="GU782" s="3"/>
      <c r="GV782" s="3"/>
      <c r="GW782" s="3"/>
      <c r="GX782" s="3"/>
      <c r="GY782" s="3"/>
      <c r="GZ782" s="3"/>
      <c r="HA782" s="3"/>
      <c r="HB782" s="3"/>
      <c r="HC782" s="3"/>
      <c r="HD782" s="3"/>
      <c r="HE782" s="3"/>
      <c r="HF782" s="3"/>
      <c r="HG782" s="3"/>
      <c r="HH782" s="3"/>
      <c r="HI782" s="3"/>
      <c r="HJ782" s="3"/>
      <c r="HK782" s="3"/>
      <c r="HL782" s="3"/>
      <c r="HM782" s="3"/>
      <c r="HN782" s="3"/>
      <c r="HO782" s="3"/>
      <c r="HP782" s="3"/>
      <c r="HQ782" s="3"/>
      <c r="HR782" s="3"/>
      <c r="HS782" s="3"/>
      <c r="HT782" s="3"/>
      <c r="HU782" s="3"/>
      <c r="HV782" s="3"/>
      <c r="HW782" s="3"/>
      <c r="HX782" s="3"/>
      <c r="HY782" s="3"/>
      <c r="HZ782" s="3"/>
      <c r="IA782" s="3"/>
      <c r="IB782" s="3"/>
      <c r="IC782" s="3"/>
      <c r="ID782" s="3"/>
      <c r="IE782" s="3"/>
      <c r="IF782" s="3"/>
      <c r="IG782" s="3"/>
      <c r="IH782" s="3"/>
      <c r="II782" s="3"/>
      <c r="IJ782" s="3"/>
      <c r="IK782" s="3"/>
      <c r="IL782" s="3"/>
      <c r="IM782" s="3"/>
      <c r="IN782" s="3"/>
      <c r="IO782" s="3"/>
      <c r="IP782" s="3"/>
      <c r="IQ782" s="3"/>
      <c r="IR782" s="3"/>
      <c r="IS782" s="3"/>
      <c r="IT782" s="3"/>
      <c r="IU782" s="3"/>
      <c r="IV782" s="3"/>
      <c r="IW782" s="3"/>
      <c r="IX782" s="3"/>
      <c r="IY782" s="3"/>
      <c r="IZ782" s="3"/>
      <c r="JA782" s="3"/>
      <c r="JB782" s="3"/>
      <c r="JC782" s="3"/>
      <c r="JD782" s="3"/>
      <c r="JE782" s="3"/>
      <c r="JF782" s="3"/>
      <c r="JG782" s="3"/>
      <c r="JH782" s="3"/>
      <c r="JI782" s="3"/>
      <c r="JJ782" s="3"/>
      <c r="JK782" s="3"/>
      <c r="JL782" s="3"/>
      <c r="JM782" s="3"/>
      <c r="JN782" s="3"/>
      <c r="JO782" s="3"/>
      <c r="JP782" s="3"/>
      <c r="JQ782" s="3"/>
      <c r="JR782" s="3"/>
      <c r="JS782" s="3"/>
      <c r="JT782" s="3"/>
      <c r="JU782" s="3"/>
      <c r="JV782" s="3"/>
      <c r="JW782" s="3"/>
      <c r="JX782" s="3"/>
      <c r="JY782" s="3"/>
      <c r="JZ782" s="3"/>
      <c r="KA782" s="3"/>
      <c r="KB782" s="3"/>
      <c r="KC782" s="3"/>
      <c r="KD782" s="3"/>
      <c r="KE782" s="3"/>
      <c r="KF782" s="3"/>
      <c r="KG782" s="3"/>
      <c r="KH782" s="3"/>
      <c r="KI782" s="3"/>
      <c r="KJ782" s="3"/>
      <c r="KK782" s="3"/>
      <c r="KL782" s="3"/>
      <c r="KM782" s="3"/>
      <c r="KN782" s="3"/>
    </row>
    <row r="783" spans="1:300">
      <c r="A783" s="3">
        <v>0</v>
      </c>
      <c r="B78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783)))"),"")</f>
        <v/>
      </c>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c r="AK783" s="4"/>
      <c r="AL783" s="4"/>
      <c r="AM783" s="4"/>
      <c r="AN783" s="4"/>
      <c r="AO783" s="4"/>
      <c r="AP783" s="4"/>
      <c r="AQ783" s="4"/>
      <c r="AR783" s="4"/>
      <c r="AS783" s="4"/>
      <c r="AT783" s="4"/>
      <c r="AU783" s="4"/>
      <c r="AV783" s="4"/>
      <c r="AW783" s="4"/>
      <c r="AX783" s="4"/>
      <c r="AY783" s="4"/>
      <c r="AZ783" s="4"/>
      <c r="BA783" s="4"/>
      <c r="BB783" s="4"/>
      <c r="BC783" s="4"/>
      <c r="BD783" s="4"/>
      <c r="BE783" s="4"/>
      <c r="BF783" s="4"/>
      <c r="BG783" s="4"/>
      <c r="BH783" s="4"/>
      <c r="BI783" s="4"/>
      <c r="BJ783" s="4"/>
      <c r="BK783" s="4"/>
      <c r="BL783" s="4"/>
      <c r="BM783" s="4"/>
      <c r="BN783" s="4"/>
      <c r="BO783" s="4"/>
      <c r="BP783" s="4"/>
      <c r="BQ783" s="4"/>
      <c r="BR783" s="4"/>
      <c r="BS783" s="4"/>
      <c r="BT783" s="4"/>
      <c r="BU783" s="4"/>
      <c r="BV783" s="4"/>
      <c r="BW783" s="4"/>
      <c r="BX783" s="4"/>
      <c r="BY783" s="4"/>
      <c r="BZ783" s="4"/>
      <c r="CA783" s="4"/>
      <c r="CB783" s="4"/>
      <c r="CC783" s="4"/>
      <c r="CD783" s="4"/>
      <c r="CE783" s="4"/>
      <c r="CF783" s="4"/>
      <c r="CG783" s="4"/>
      <c r="CH783" s="4"/>
      <c r="CI783" s="4"/>
      <c r="CJ783" s="4"/>
      <c r="CK783" s="4"/>
      <c r="CL783" s="4"/>
      <c r="CM783" s="4"/>
      <c r="CN783" s="4"/>
      <c r="CO783" s="4"/>
      <c r="CP783" s="4"/>
      <c r="CQ783" s="4"/>
      <c r="CR783" s="4"/>
      <c r="CS783" s="4"/>
      <c r="CT783" s="4"/>
      <c r="CU783" s="4"/>
      <c r="CV783" s="4"/>
      <c r="CW783" s="4"/>
      <c r="CX783" s="4"/>
      <c r="CY783" s="4"/>
      <c r="CZ783" s="4"/>
      <c r="DA783" s="4"/>
      <c r="DB783" s="4"/>
      <c r="DC783" s="4"/>
      <c r="DD783" s="4"/>
      <c r="DE783" s="4"/>
      <c r="DF783" s="4"/>
      <c r="DG783" s="4"/>
      <c r="DH783" s="4"/>
      <c r="DI783" s="4"/>
      <c r="DJ783" s="4"/>
      <c r="DK783" s="4"/>
      <c r="DL783" s="4"/>
      <c r="DM783" s="4"/>
      <c r="DN783" s="4"/>
      <c r="DO783" s="4"/>
      <c r="DP783" s="4"/>
      <c r="DQ783" s="4"/>
      <c r="DR783" s="4"/>
      <c r="DS783" s="4"/>
      <c r="DT783" s="4"/>
      <c r="DU783" s="4"/>
      <c r="DV783" s="4"/>
      <c r="DW783" s="4"/>
      <c r="DX783" s="4"/>
      <c r="DY783" s="4"/>
      <c r="DZ783" s="4"/>
      <c r="EA783" s="4"/>
      <c r="EB783" s="4"/>
      <c r="EC783" s="4"/>
      <c r="ED783" s="4"/>
      <c r="EE783" s="4"/>
      <c r="EF783" s="4"/>
      <c r="EG783" s="4"/>
      <c r="EH783" s="4"/>
      <c r="EI783" s="4"/>
      <c r="EJ783" s="4"/>
      <c r="EK783" s="4"/>
      <c r="EL783" s="4"/>
      <c r="EM783" s="4"/>
      <c r="EN783" s="4"/>
      <c r="EO783" s="4"/>
      <c r="EP783" s="4"/>
      <c r="EQ783" s="4"/>
      <c r="ER783" s="4"/>
      <c r="ES783" s="4"/>
      <c r="ET783" s="4"/>
      <c r="EU783" s="4"/>
      <c r="EV783" s="4"/>
      <c r="EW783" s="4"/>
      <c r="EX783" s="4"/>
      <c r="EY783" s="3"/>
      <c r="EZ783" s="3"/>
      <c r="FA783" s="3"/>
      <c r="FB783" s="3"/>
      <c r="FC783" s="3"/>
      <c r="FD783" s="3"/>
      <c r="FE783" s="3"/>
      <c r="FF783" s="3"/>
      <c r="FG783" s="3"/>
      <c r="FH783" s="3"/>
      <c r="FI783" s="3"/>
      <c r="FJ783" s="3"/>
      <c r="FK783" s="3"/>
      <c r="FL783" s="3"/>
      <c r="FM783" s="3"/>
      <c r="FN783" s="3"/>
      <c r="FO783" s="3"/>
      <c r="FP783" s="3"/>
      <c r="FQ783" s="3"/>
      <c r="FR783" s="3"/>
      <c r="FS783" s="3"/>
      <c r="FT783" s="3"/>
      <c r="FU783" s="3"/>
      <c r="FV783" s="3"/>
      <c r="FW783" s="3"/>
      <c r="FX783" s="3"/>
      <c r="FY783" s="3"/>
      <c r="FZ783" s="3"/>
      <c r="GA783" s="3"/>
      <c r="GB783" s="3"/>
      <c r="GC783" s="3"/>
      <c r="GD783" s="3"/>
      <c r="GE783" s="3"/>
      <c r="GF783" s="3"/>
      <c r="GG783" s="3"/>
      <c r="GH783" s="3"/>
      <c r="GI783" s="3"/>
      <c r="GJ783" s="3"/>
      <c r="GK783" s="3"/>
      <c r="GL783" s="3"/>
      <c r="GM783" s="3"/>
      <c r="GN783" s="3"/>
      <c r="GO783" s="3"/>
      <c r="GP783" s="3"/>
      <c r="GQ783" s="3"/>
      <c r="GR783" s="3"/>
      <c r="GS783" s="3"/>
      <c r="GT783" s="3"/>
      <c r="GU783" s="3"/>
      <c r="GV783" s="3"/>
      <c r="GW783" s="3"/>
      <c r="GX783" s="3"/>
      <c r="GY783" s="3"/>
      <c r="GZ783" s="3"/>
      <c r="HA783" s="3"/>
      <c r="HB783" s="3"/>
      <c r="HC783" s="3"/>
      <c r="HD783" s="3"/>
      <c r="HE783" s="3"/>
      <c r="HF783" s="3"/>
      <c r="HG783" s="3"/>
      <c r="HH783" s="3"/>
      <c r="HI783" s="3"/>
      <c r="HJ783" s="3"/>
      <c r="HK783" s="3"/>
      <c r="HL783" s="3"/>
      <c r="HM783" s="3"/>
      <c r="HN783" s="3"/>
      <c r="HO783" s="3"/>
      <c r="HP783" s="3"/>
      <c r="HQ783" s="3"/>
      <c r="HR783" s="3"/>
      <c r="HS783" s="3"/>
      <c r="HT783" s="3"/>
      <c r="HU783" s="3"/>
      <c r="HV783" s="3"/>
      <c r="HW783" s="3"/>
      <c r="HX783" s="3"/>
      <c r="HY783" s="3"/>
      <c r="HZ783" s="3"/>
      <c r="IA783" s="3"/>
      <c r="IB783" s="3"/>
      <c r="IC783" s="3"/>
      <c r="ID783" s="3"/>
      <c r="IE783" s="3"/>
      <c r="IF783" s="3"/>
      <c r="IG783" s="3"/>
      <c r="IH783" s="3"/>
      <c r="II783" s="3"/>
      <c r="IJ783" s="3"/>
      <c r="IK783" s="3"/>
      <c r="IL783" s="3"/>
      <c r="IM783" s="3"/>
      <c r="IN783" s="3"/>
      <c r="IO783" s="3"/>
      <c r="IP783" s="3"/>
      <c r="IQ783" s="3"/>
      <c r="IR783" s="3"/>
      <c r="IS783" s="3"/>
      <c r="IT783" s="3"/>
      <c r="IU783" s="3"/>
      <c r="IV783" s="3"/>
      <c r="IW783" s="3"/>
      <c r="IX783" s="3"/>
      <c r="IY783" s="3"/>
      <c r="IZ783" s="3"/>
      <c r="JA783" s="3"/>
      <c r="JB783" s="3"/>
      <c r="JC783" s="3"/>
      <c r="JD783" s="3"/>
      <c r="JE783" s="3"/>
      <c r="JF783" s="3"/>
      <c r="JG783" s="3"/>
      <c r="JH783" s="3"/>
      <c r="JI783" s="3"/>
      <c r="JJ783" s="3"/>
      <c r="JK783" s="3"/>
      <c r="JL783" s="3"/>
      <c r="JM783" s="3"/>
      <c r="JN783" s="3"/>
      <c r="JO783" s="3"/>
      <c r="JP783" s="3"/>
      <c r="JQ783" s="3"/>
      <c r="JR783" s="3"/>
      <c r="JS783" s="3"/>
      <c r="JT783" s="3"/>
      <c r="JU783" s="3"/>
      <c r="JV783" s="3"/>
      <c r="JW783" s="3"/>
      <c r="JX783" s="3"/>
      <c r="JY783" s="3"/>
      <c r="JZ783" s="3"/>
      <c r="KA783" s="3"/>
      <c r="KB783" s="3"/>
      <c r="KC783" s="3"/>
      <c r="KD783" s="3"/>
      <c r="KE783" s="3"/>
      <c r="KF783" s="3"/>
      <c r="KG783" s="3"/>
      <c r="KH783" s="3"/>
      <c r="KI783" s="3"/>
      <c r="KJ783" s="3"/>
      <c r="KK783" s="3"/>
      <c r="KL783" s="3"/>
      <c r="KM783" s="3"/>
      <c r="KN783" s="3"/>
    </row>
    <row r="784" spans="1:300">
      <c r="A784" s="3">
        <v>0</v>
      </c>
      <c r="B78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784)))"),"")</f>
        <v/>
      </c>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c r="AK784" s="4"/>
      <c r="AL784" s="4"/>
      <c r="AM784" s="4"/>
      <c r="AN784" s="4"/>
      <c r="AO784" s="4"/>
      <c r="AP784" s="4"/>
      <c r="AQ784" s="4"/>
      <c r="AR784" s="4"/>
      <c r="AS784" s="4"/>
      <c r="AT784" s="4"/>
      <c r="AU784" s="4"/>
      <c r="AV784" s="4"/>
      <c r="AW784" s="4"/>
      <c r="AX784" s="4"/>
      <c r="AY784" s="4"/>
      <c r="AZ784" s="4"/>
      <c r="BA784" s="4"/>
      <c r="BB784" s="4"/>
      <c r="BC784" s="4"/>
      <c r="BD784" s="4"/>
      <c r="BE784" s="4"/>
      <c r="BF784" s="4"/>
      <c r="BG784" s="4"/>
      <c r="BH784" s="4"/>
      <c r="BI784" s="4"/>
      <c r="BJ784" s="4"/>
      <c r="BK784" s="4"/>
      <c r="BL784" s="4"/>
      <c r="BM784" s="4"/>
      <c r="BN784" s="4"/>
      <c r="BO784" s="4"/>
      <c r="BP784" s="4"/>
      <c r="BQ784" s="4"/>
      <c r="BR784" s="4"/>
      <c r="BS784" s="4"/>
      <c r="BT784" s="4"/>
      <c r="BU784" s="4"/>
      <c r="BV784" s="4"/>
      <c r="BW784" s="4"/>
      <c r="BX784" s="4"/>
      <c r="BY784" s="4"/>
      <c r="BZ784" s="4"/>
      <c r="CA784" s="4"/>
      <c r="CB784" s="4"/>
      <c r="CC784" s="4"/>
      <c r="CD784" s="4"/>
      <c r="CE784" s="4"/>
      <c r="CF784" s="4"/>
      <c r="CG784" s="4"/>
      <c r="CH784" s="4"/>
      <c r="CI784" s="4"/>
      <c r="CJ784" s="4"/>
      <c r="CK784" s="4"/>
      <c r="CL784" s="4"/>
      <c r="CM784" s="4"/>
      <c r="CN784" s="4"/>
      <c r="CO784" s="4"/>
      <c r="CP784" s="4"/>
      <c r="CQ784" s="4"/>
      <c r="CR784" s="4"/>
      <c r="CS784" s="4"/>
      <c r="CT784" s="4"/>
      <c r="CU784" s="4"/>
      <c r="CV784" s="4"/>
      <c r="CW784" s="4"/>
      <c r="CX784" s="4"/>
      <c r="CY784" s="4"/>
      <c r="CZ784" s="4"/>
      <c r="DA784" s="4"/>
      <c r="DB784" s="4"/>
      <c r="DC784" s="4"/>
      <c r="DD784" s="4"/>
      <c r="DE784" s="4"/>
      <c r="DF784" s="4"/>
      <c r="DG784" s="4"/>
      <c r="DH784" s="4"/>
      <c r="DI784" s="4"/>
      <c r="DJ784" s="4"/>
      <c r="DK784" s="4"/>
      <c r="DL784" s="4"/>
      <c r="DM784" s="4"/>
      <c r="DN784" s="4"/>
      <c r="DO784" s="4"/>
      <c r="DP784" s="4"/>
      <c r="DQ784" s="4"/>
      <c r="DR784" s="4"/>
      <c r="DS784" s="4"/>
      <c r="DT784" s="4"/>
      <c r="DU784" s="4"/>
      <c r="DV784" s="4"/>
      <c r="DW784" s="4"/>
      <c r="DX784" s="4"/>
      <c r="DY784" s="4"/>
      <c r="DZ784" s="4"/>
      <c r="EA784" s="4"/>
      <c r="EB784" s="4"/>
      <c r="EC784" s="4"/>
      <c r="ED784" s="4"/>
      <c r="EE784" s="4"/>
      <c r="EF784" s="4"/>
      <c r="EG784" s="4"/>
      <c r="EH784" s="4"/>
      <c r="EI784" s="4"/>
      <c r="EJ784" s="4"/>
      <c r="EK784" s="4"/>
      <c r="EL784" s="4"/>
      <c r="EM784" s="4"/>
      <c r="EN784" s="4"/>
      <c r="EO784" s="4"/>
      <c r="EP784" s="4"/>
      <c r="EQ784" s="4"/>
      <c r="ER784" s="4"/>
      <c r="ES784" s="4"/>
      <c r="ET784" s="4"/>
      <c r="EU784" s="4"/>
      <c r="EV784" s="4"/>
      <c r="EW784" s="4"/>
      <c r="EX784" s="4"/>
      <c r="EY784" s="3"/>
      <c r="EZ784" s="3"/>
      <c r="FA784" s="3"/>
      <c r="FB784" s="3"/>
      <c r="FC784" s="3"/>
      <c r="FD784" s="3"/>
      <c r="FE784" s="3"/>
      <c r="FF784" s="3"/>
      <c r="FG784" s="3"/>
      <c r="FH784" s="3"/>
      <c r="FI784" s="3"/>
      <c r="FJ784" s="3"/>
      <c r="FK784" s="3"/>
      <c r="FL784" s="3"/>
      <c r="FM784" s="3"/>
      <c r="FN784" s="3"/>
      <c r="FO784" s="3"/>
      <c r="FP784" s="3"/>
      <c r="FQ784" s="3"/>
      <c r="FR784" s="3"/>
      <c r="FS784" s="3"/>
      <c r="FT784" s="3"/>
      <c r="FU784" s="3"/>
      <c r="FV784" s="3"/>
      <c r="FW784" s="3"/>
      <c r="FX784" s="3"/>
      <c r="FY784" s="3"/>
      <c r="FZ784" s="3"/>
      <c r="GA784" s="3"/>
      <c r="GB784" s="3"/>
      <c r="GC784" s="3"/>
      <c r="GD784" s="3"/>
      <c r="GE784" s="3"/>
      <c r="GF784" s="3"/>
      <c r="GG784" s="3"/>
      <c r="GH784" s="3"/>
      <c r="GI784" s="3"/>
      <c r="GJ784" s="3"/>
      <c r="GK784" s="3"/>
      <c r="GL784" s="3"/>
      <c r="GM784" s="3"/>
      <c r="GN784" s="3"/>
      <c r="GO784" s="3"/>
      <c r="GP784" s="3"/>
      <c r="GQ784" s="3"/>
      <c r="GR784" s="3"/>
      <c r="GS784" s="3"/>
      <c r="GT784" s="3"/>
      <c r="GU784" s="3"/>
      <c r="GV784" s="3"/>
      <c r="GW784" s="3"/>
      <c r="GX784" s="3"/>
      <c r="GY784" s="3"/>
      <c r="GZ784" s="3"/>
      <c r="HA784" s="3"/>
      <c r="HB784" s="3"/>
      <c r="HC784" s="3"/>
      <c r="HD784" s="3"/>
      <c r="HE784" s="3"/>
      <c r="HF784" s="3"/>
      <c r="HG784" s="3"/>
      <c r="HH784" s="3"/>
      <c r="HI784" s="3"/>
      <c r="HJ784" s="3"/>
      <c r="HK784" s="3"/>
      <c r="HL784" s="3"/>
      <c r="HM784" s="3"/>
      <c r="HN784" s="3"/>
      <c r="HO784" s="3"/>
      <c r="HP784" s="3"/>
      <c r="HQ784" s="3"/>
      <c r="HR784" s="3"/>
      <c r="HS784" s="3"/>
      <c r="HT784" s="3"/>
      <c r="HU784" s="3"/>
      <c r="HV784" s="3"/>
      <c r="HW784" s="3"/>
      <c r="HX784" s="3"/>
      <c r="HY784" s="3"/>
      <c r="HZ784" s="3"/>
      <c r="IA784" s="3"/>
      <c r="IB784" s="3"/>
      <c r="IC784" s="3"/>
      <c r="ID784" s="3"/>
      <c r="IE784" s="3"/>
      <c r="IF784" s="3"/>
      <c r="IG784" s="3"/>
      <c r="IH784" s="3"/>
      <c r="II784" s="3"/>
      <c r="IJ784" s="3"/>
      <c r="IK784" s="3"/>
      <c r="IL784" s="3"/>
      <c r="IM784" s="3"/>
      <c r="IN784" s="3"/>
      <c r="IO784" s="3"/>
      <c r="IP784" s="3"/>
      <c r="IQ784" s="3"/>
      <c r="IR784" s="3"/>
      <c r="IS784" s="3"/>
      <c r="IT784" s="3"/>
      <c r="IU784" s="3"/>
      <c r="IV784" s="3"/>
      <c r="IW784" s="3"/>
      <c r="IX784" s="3"/>
      <c r="IY784" s="3"/>
      <c r="IZ784" s="3"/>
      <c r="JA784" s="3"/>
      <c r="JB784" s="3"/>
      <c r="JC784" s="3"/>
      <c r="JD784" s="3"/>
      <c r="JE784" s="3"/>
      <c r="JF784" s="3"/>
      <c r="JG784" s="3"/>
      <c r="JH784" s="3"/>
      <c r="JI784" s="3"/>
      <c r="JJ784" s="3"/>
      <c r="JK784" s="3"/>
      <c r="JL784" s="3"/>
      <c r="JM784" s="3"/>
      <c r="JN784" s="3"/>
      <c r="JO784" s="3"/>
      <c r="JP784" s="3"/>
      <c r="JQ784" s="3"/>
      <c r="JR784" s="3"/>
      <c r="JS784" s="3"/>
      <c r="JT784" s="3"/>
      <c r="JU784" s="3"/>
      <c r="JV784" s="3"/>
      <c r="JW784" s="3"/>
      <c r="JX784" s="3"/>
      <c r="JY784" s="3"/>
      <c r="JZ784" s="3"/>
      <c r="KA784" s="3"/>
      <c r="KB784" s="3"/>
      <c r="KC784" s="3"/>
      <c r="KD784" s="3"/>
      <c r="KE784" s="3"/>
      <c r="KF784" s="3"/>
      <c r="KG784" s="3"/>
      <c r="KH784" s="3"/>
      <c r="KI784" s="3"/>
      <c r="KJ784" s="3"/>
      <c r="KK784" s="3"/>
      <c r="KL784" s="3"/>
      <c r="KM784" s="3"/>
      <c r="KN784" s="3"/>
    </row>
    <row r="785" spans="1:300">
      <c r="A785" s="3">
        <v>0</v>
      </c>
      <c r="B78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785)))"),"")</f>
        <v/>
      </c>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c r="AK785" s="4"/>
      <c r="AL785" s="4"/>
      <c r="AM785" s="4"/>
      <c r="AN785" s="4"/>
      <c r="AO785" s="4"/>
      <c r="AP785" s="4"/>
      <c r="AQ785" s="4"/>
      <c r="AR785" s="4"/>
      <c r="AS785" s="4"/>
      <c r="AT785" s="4"/>
      <c r="AU785" s="4"/>
      <c r="AV785" s="4"/>
      <c r="AW785" s="4"/>
      <c r="AX785" s="4"/>
      <c r="AY785" s="4"/>
      <c r="AZ785" s="4"/>
      <c r="BA785" s="4"/>
      <c r="BB785" s="4"/>
      <c r="BC785" s="4"/>
      <c r="BD785" s="4"/>
      <c r="BE785" s="4"/>
      <c r="BF785" s="4"/>
      <c r="BG785" s="4"/>
      <c r="BH785" s="4"/>
      <c r="BI785" s="4"/>
      <c r="BJ785" s="4"/>
      <c r="BK785" s="4"/>
      <c r="BL785" s="4"/>
      <c r="BM785" s="4"/>
      <c r="BN785" s="4"/>
      <c r="BO785" s="4"/>
      <c r="BP785" s="4"/>
      <c r="BQ785" s="4"/>
      <c r="BR785" s="4"/>
      <c r="BS785" s="4"/>
      <c r="BT785" s="4"/>
      <c r="BU785" s="4"/>
      <c r="BV785" s="4"/>
      <c r="BW785" s="4"/>
      <c r="BX785" s="4"/>
      <c r="BY785" s="4"/>
      <c r="BZ785" s="4"/>
      <c r="CA785" s="4"/>
      <c r="CB785" s="4"/>
      <c r="CC785" s="4"/>
      <c r="CD785" s="4"/>
      <c r="CE785" s="4"/>
      <c r="CF785" s="4"/>
      <c r="CG785" s="4"/>
      <c r="CH785" s="4"/>
      <c r="CI785" s="4"/>
      <c r="CJ785" s="4"/>
      <c r="CK785" s="4"/>
      <c r="CL785" s="4"/>
      <c r="CM785" s="4"/>
      <c r="CN785" s="4"/>
      <c r="CO785" s="4"/>
      <c r="CP785" s="4"/>
      <c r="CQ785" s="4"/>
      <c r="CR785" s="4"/>
      <c r="CS785" s="4"/>
      <c r="CT785" s="4"/>
      <c r="CU785" s="4"/>
      <c r="CV785" s="4"/>
      <c r="CW785" s="4"/>
      <c r="CX785" s="4"/>
      <c r="CY785" s="4"/>
      <c r="CZ785" s="4"/>
      <c r="DA785" s="4"/>
      <c r="DB785" s="4"/>
      <c r="DC785" s="4"/>
      <c r="DD785" s="4"/>
      <c r="DE785" s="4"/>
      <c r="DF785" s="4"/>
      <c r="DG785" s="4"/>
      <c r="DH785" s="4"/>
      <c r="DI785" s="4"/>
      <c r="DJ785" s="4"/>
      <c r="DK785" s="4"/>
      <c r="DL785" s="4"/>
      <c r="DM785" s="4"/>
      <c r="DN785" s="4"/>
      <c r="DO785" s="4"/>
      <c r="DP785" s="4"/>
      <c r="DQ785" s="4"/>
      <c r="DR785" s="4"/>
      <c r="DS785" s="4"/>
      <c r="DT785" s="4"/>
      <c r="DU785" s="4"/>
      <c r="DV785" s="4"/>
      <c r="DW785" s="4"/>
      <c r="DX785" s="4"/>
      <c r="DY785" s="4"/>
      <c r="DZ785" s="4"/>
      <c r="EA785" s="4"/>
      <c r="EB785" s="4"/>
      <c r="EC785" s="4"/>
      <c r="ED785" s="4"/>
      <c r="EE785" s="4"/>
      <c r="EF785" s="4"/>
      <c r="EG785" s="4"/>
      <c r="EH785" s="4"/>
      <c r="EI785" s="4"/>
      <c r="EJ785" s="4"/>
      <c r="EK785" s="4"/>
      <c r="EL785" s="4"/>
      <c r="EM785" s="4"/>
      <c r="EN785" s="4"/>
      <c r="EO785" s="4"/>
      <c r="EP785" s="4"/>
      <c r="EQ785" s="4"/>
      <c r="ER785" s="4"/>
      <c r="ES785" s="4"/>
      <c r="ET785" s="4"/>
      <c r="EU785" s="4"/>
      <c r="EV785" s="4"/>
      <c r="EW785" s="4"/>
      <c r="EX785" s="4"/>
      <c r="EY785" s="3"/>
      <c r="EZ785" s="3"/>
      <c r="FA785" s="3"/>
      <c r="FB785" s="3"/>
      <c r="FC785" s="3"/>
      <c r="FD785" s="3"/>
      <c r="FE785" s="3"/>
      <c r="FF785" s="3"/>
      <c r="FG785" s="3"/>
      <c r="FH785" s="3"/>
      <c r="FI785" s="3"/>
      <c r="FJ785" s="3"/>
      <c r="FK785" s="3"/>
      <c r="FL785" s="3"/>
      <c r="FM785" s="3"/>
      <c r="FN785" s="3"/>
      <c r="FO785" s="3"/>
      <c r="FP785" s="3"/>
      <c r="FQ785" s="3"/>
      <c r="FR785" s="3"/>
      <c r="FS785" s="3"/>
      <c r="FT785" s="3"/>
      <c r="FU785" s="3"/>
      <c r="FV785" s="3"/>
      <c r="FW785" s="3"/>
      <c r="FX785" s="3"/>
      <c r="FY785" s="3"/>
      <c r="FZ785" s="3"/>
      <c r="GA785" s="3"/>
      <c r="GB785" s="3"/>
      <c r="GC785" s="3"/>
      <c r="GD785" s="3"/>
      <c r="GE785" s="3"/>
      <c r="GF785" s="3"/>
      <c r="GG785" s="3"/>
      <c r="GH785" s="3"/>
      <c r="GI785" s="3"/>
      <c r="GJ785" s="3"/>
      <c r="GK785" s="3"/>
      <c r="GL785" s="3"/>
      <c r="GM785" s="3"/>
      <c r="GN785" s="3"/>
      <c r="GO785" s="3"/>
      <c r="GP785" s="3"/>
      <c r="GQ785" s="3"/>
      <c r="GR785" s="3"/>
      <c r="GS785" s="3"/>
      <c r="GT785" s="3"/>
      <c r="GU785" s="3"/>
      <c r="GV785" s="3"/>
      <c r="GW785" s="3"/>
      <c r="GX785" s="3"/>
      <c r="GY785" s="3"/>
      <c r="GZ785" s="3"/>
      <c r="HA785" s="3"/>
      <c r="HB785" s="3"/>
      <c r="HC785" s="3"/>
      <c r="HD785" s="3"/>
      <c r="HE785" s="3"/>
      <c r="HF785" s="3"/>
      <c r="HG785" s="3"/>
      <c r="HH785" s="3"/>
      <c r="HI785" s="3"/>
      <c r="HJ785" s="3"/>
      <c r="HK785" s="3"/>
      <c r="HL785" s="3"/>
      <c r="HM785" s="3"/>
      <c r="HN785" s="3"/>
      <c r="HO785" s="3"/>
      <c r="HP785" s="3"/>
      <c r="HQ785" s="3"/>
      <c r="HR785" s="3"/>
      <c r="HS785" s="3"/>
      <c r="HT785" s="3"/>
      <c r="HU785" s="3"/>
      <c r="HV785" s="3"/>
      <c r="HW785" s="3"/>
      <c r="HX785" s="3"/>
      <c r="HY785" s="3"/>
      <c r="HZ785" s="3"/>
      <c r="IA785" s="3"/>
      <c r="IB785" s="3"/>
      <c r="IC785" s="3"/>
      <c r="ID785" s="3"/>
      <c r="IE785" s="3"/>
      <c r="IF785" s="3"/>
      <c r="IG785" s="3"/>
      <c r="IH785" s="3"/>
      <c r="II785" s="3"/>
      <c r="IJ785" s="3"/>
      <c r="IK785" s="3"/>
      <c r="IL785" s="3"/>
      <c r="IM785" s="3"/>
      <c r="IN785" s="3"/>
      <c r="IO785" s="3"/>
      <c r="IP785" s="3"/>
      <c r="IQ785" s="3"/>
      <c r="IR785" s="3"/>
      <c r="IS785" s="3"/>
      <c r="IT785" s="3"/>
      <c r="IU785" s="3"/>
      <c r="IV785" s="3"/>
      <c r="IW785" s="3"/>
      <c r="IX785" s="3"/>
      <c r="IY785" s="3"/>
      <c r="IZ785" s="3"/>
      <c r="JA785" s="3"/>
      <c r="JB785" s="3"/>
      <c r="JC785" s="3"/>
      <c r="JD785" s="3"/>
      <c r="JE785" s="3"/>
      <c r="JF785" s="3"/>
      <c r="JG785" s="3"/>
      <c r="JH785" s="3"/>
      <c r="JI785" s="3"/>
      <c r="JJ785" s="3"/>
      <c r="JK785" s="3"/>
      <c r="JL785" s="3"/>
      <c r="JM785" s="3"/>
      <c r="JN785" s="3"/>
      <c r="JO785" s="3"/>
      <c r="JP785" s="3"/>
      <c r="JQ785" s="3"/>
      <c r="JR785" s="3"/>
      <c r="JS785" s="3"/>
      <c r="JT785" s="3"/>
      <c r="JU785" s="3"/>
      <c r="JV785" s="3"/>
      <c r="JW785" s="3"/>
      <c r="JX785" s="3"/>
      <c r="JY785" s="3"/>
      <c r="JZ785" s="3"/>
      <c r="KA785" s="3"/>
      <c r="KB785" s="3"/>
      <c r="KC785" s="3"/>
      <c r="KD785" s="3"/>
      <c r="KE785" s="3"/>
      <c r="KF785" s="3"/>
      <c r="KG785" s="3"/>
      <c r="KH785" s="3"/>
      <c r="KI785" s="3"/>
      <c r="KJ785" s="3"/>
      <c r="KK785" s="3"/>
      <c r="KL785" s="3"/>
      <c r="KM785" s="3"/>
      <c r="KN785" s="3"/>
    </row>
    <row r="786" spans="1:300">
      <c r="A786" s="3">
        <v>0</v>
      </c>
      <c r="B78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786)))"),"")</f>
        <v/>
      </c>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c r="AK786" s="4"/>
      <c r="AL786" s="4"/>
      <c r="AM786" s="4"/>
      <c r="AN786" s="4"/>
      <c r="AO786" s="4"/>
      <c r="AP786" s="4"/>
      <c r="AQ786" s="4"/>
      <c r="AR786" s="4"/>
      <c r="AS786" s="4"/>
      <c r="AT786" s="4"/>
      <c r="AU786" s="4"/>
      <c r="AV786" s="4"/>
      <c r="AW786" s="4"/>
      <c r="AX786" s="4"/>
      <c r="AY786" s="4"/>
      <c r="AZ786" s="4"/>
      <c r="BA786" s="4"/>
      <c r="BB786" s="4"/>
      <c r="BC786" s="4"/>
      <c r="BD786" s="4"/>
      <c r="BE786" s="4"/>
      <c r="BF786" s="4"/>
      <c r="BG786" s="4"/>
      <c r="BH786" s="4"/>
      <c r="BI786" s="4"/>
      <c r="BJ786" s="4"/>
      <c r="BK786" s="4"/>
      <c r="BL786" s="4"/>
      <c r="BM786" s="4"/>
      <c r="BN786" s="4"/>
      <c r="BO786" s="4"/>
      <c r="BP786" s="4"/>
      <c r="BQ786" s="4"/>
      <c r="BR786" s="4"/>
      <c r="BS786" s="4"/>
      <c r="BT786" s="4"/>
      <c r="BU786" s="4"/>
      <c r="BV786" s="4"/>
      <c r="BW786" s="4"/>
      <c r="BX786" s="4"/>
      <c r="BY786" s="4"/>
      <c r="BZ786" s="4"/>
      <c r="CA786" s="4"/>
      <c r="CB786" s="4"/>
      <c r="CC786" s="4"/>
      <c r="CD786" s="4"/>
      <c r="CE786" s="4"/>
      <c r="CF786" s="4"/>
      <c r="CG786" s="4"/>
      <c r="CH786" s="4"/>
      <c r="CI786" s="4"/>
      <c r="CJ786" s="4"/>
      <c r="CK786" s="4"/>
      <c r="CL786" s="4"/>
      <c r="CM786" s="4"/>
      <c r="CN786" s="4"/>
      <c r="CO786" s="4"/>
      <c r="CP786" s="4"/>
      <c r="CQ786" s="4"/>
      <c r="CR786" s="4"/>
      <c r="CS786" s="4"/>
      <c r="CT786" s="4"/>
      <c r="CU786" s="4"/>
      <c r="CV786" s="4"/>
      <c r="CW786" s="4"/>
      <c r="CX786" s="4"/>
      <c r="CY786" s="4"/>
      <c r="CZ786" s="4"/>
      <c r="DA786" s="4"/>
      <c r="DB786" s="4"/>
      <c r="DC786" s="4"/>
      <c r="DD786" s="4"/>
      <c r="DE786" s="4"/>
      <c r="DF786" s="4"/>
      <c r="DG786" s="4"/>
      <c r="DH786" s="4"/>
      <c r="DI786" s="4"/>
      <c r="DJ786" s="4"/>
      <c r="DK786" s="4"/>
      <c r="DL786" s="4"/>
      <c r="DM786" s="4"/>
      <c r="DN786" s="4"/>
      <c r="DO786" s="4"/>
      <c r="DP786" s="4"/>
      <c r="DQ786" s="4"/>
      <c r="DR786" s="4"/>
      <c r="DS786" s="4"/>
      <c r="DT786" s="4"/>
      <c r="DU786" s="4"/>
      <c r="DV786" s="4"/>
      <c r="DW786" s="4"/>
      <c r="DX786" s="4"/>
      <c r="DY786" s="4"/>
      <c r="DZ786" s="4"/>
      <c r="EA786" s="4"/>
      <c r="EB786" s="4"/>
      <c r="EC786" s="4"/>
      <c r="ED786" s="4"/>
      <c r="EE786" s="4"/>
      <c r="EF786" s="4"/>
      <c r="EG786" s="4"/>
      <c r="EH786" s="4"/>
      <c r="EI786" s="4"/>
      <c r="EJ786" s="4"/>
      <c r="EK786" s="4"/>
      <c r="EL786" s="4"/>
      <c r="EM786" s="4"/>
      <c r="EN786" s="4"/>
      <c r="EO786" s="4"/>
      <c r="EP786" s="4"/>
      <c r="EQ786" s="4"/>
      <c r="ER786" s="4"/>
      <c r="ES786" s="4"/>
      <c r="ET786" s="4"/>
      <c r="EU786" s="4"/>
      <c r="EV786" s="4"/>
      <c r="EW786" s="4"/>
      <c r="EX786" s="4"/>
      <c r="EY786" s="3"/>
      <c r="EZ786" s="3"/>
      <c r="FA786" s="3"/>
      <c r="FB786" s="3"/>
      <c r="FC786" s="3"/>
      <c r="FD786" s="3"/>
      <c r="FE786" s="3"/>
      <c r="FF786" s="3"/>
      <c r="FG786" s="3"/>
      <c r="FH786" s="3"/>
      <c r="FI786" s="3"/>
      <c r="FJ786" s="3"/>
      <c r="FK786" s="3"/>
      <c r="FL786" s="3"/>
      <c r="FM786" s="3"/>
      <c r="FN786" s="3"/>
      <c r="FO786" s="3"/>
      <c r="FP786" s="3"/>
      <c r="FQ786" s="3"/>
      <c r="FR786" s="3"/>
      <c r="FS786" s="3"/>
      <c r="FT786" s="3"/>
      <c r="FU786" s="3"/>
      <c r="FV786" s="3"/>
      <c r="FW786" s="3"/>
      <c r="FX786" s="3"/>
      <c r="FY786" s="3"/>
      <c r="FZ786" s="3"/>
      <c r="GA786" s="3"/>
      <c r="GB786" s="3"/>
      <c r="GC786" s="3"/>
      <c r="GD786" s="3"/>
      <c r="GE786" s="3"/>
      <c r="GF786" s="3"/>
      <c r="GG786" s="3"/>
      <c r="GH786" s="3"/>
      <c r="GI786" s="3"/>
      <c r="GJ786" s="3"/>
      <c r="GK786" s="3"/>
      <c r="GL786" s="3"/>
      <c r="GM786" s="3"/>
      <c r="GN786" s="3"/>
      <c r="GO786" s="3"/>
      <c r="GP786" s="3"/>
      <c r="GQ786" s="3"/>
      <c r="GR786" s="3"/>
      <c r="GS786" s="3"/>
      <c r="GT786" s="3"/>
      <c r="GU786" s="3"/>
      <c r="GV786" s="3"/>
      <c r="GW786" s="3"/>
      <c r="GX786" s="3"/>
      <c r="GY786" s="3"/>
      <c r="GZ786" s="3"/>
      <c r="HA786" s="3"/>
      <c r="HB786" s="3"/>
      <c r="HC786" s="3"/>
      <c r="HD786" s="3"/>
      <c r="HE786" s="3"/>
      <c r="HF786" s="3"/>
      <c r="HG786" s="3"/>
      <c r="HH786" s="3"/>
      <c r="HI786" s="3"/>
      <c r="HJ786" s="3"/>
      <c r="HK786" s="3"/>
      <c r="HL786" s="3"/>
      <c r="HM786" s="3"/>
      <c r="HN786" s="3"/>
      <c r="HO786" s="3"/>
      <c r="HP786" s="3"/>
      <c r="HQ786" s="3"/>
      <c r="HR786" s="3"/>
      <c r="HS786" s="3"/>
      <c r="HT786" s="3"/>
      <c r="HU786" s="3"/>
      <c r="HV786" s="3"/>
      <c r="HW786" s="3"/>
      <c r="HX786" s="3"/>
      <c r="HY786" s="3"/>
      <c r="HZ786" s="3"/>
      <c r="IA786" s="3"/>
      <c r="IB786" s="3"/>
      <c r="IC786" s="3"/>
      <c r="ID786" s="3"/>
      <c r="IE786" s="3"/>
      <c r="IF786" s="3"/>
      <c r="IG786" s="3"/>
      <c r="IH786" s="3"/>
      <c r="II786" s="3"/>
      <c r="IJ786" s="3"/>
      <c r="IK786" s="3"/>
      <c r="IL786" s="3"/>
      <c r="IM786" s="3"/>
      <c r="IN786" s="3"/>
      <c r="IO786" s="3"/>
      <c r="IP786" s="3"/>
      <c r="IQ786" s="3"/>
      <c r="IR786" s="3"/>
      <c r="IS786" s="3"/>
      <c r="IT786" s="3"/>
      <c r="IU786" s="3"/>
      <c r="IV786" s="3"/>
      <c r="IW786" s="3"/>
      <c r="IX786" s="3"/>
      <c r="IY786" s="3"/>
      <c r="IZ786" s="3"/>
      <c r="JA786" s="3"/>
      <c r="JB786" s="3"/>
      <c r="JC786" s="3"/>
      <c r="JD786" s="3"/>
      <c r="JE786" s="3"/>
      <c r="JF786" s="3"/>
      <c r="JG786" s="3"/>
      <c r="JH786" s="3"/>
      <c r="JI786" s="3"/>
      <c r="JJ786" s="3"/>
      <c r="JK786" s="3"/>
      <c r="JL786" s="3"/>
      <c r="JM786" s="3"/>
      <c r="JN786" s="3"/>
      <c r="JO786" s="3"/>
      <c r="JP786" s="3"/>
      <c r="JQ786" s="3"/>
      <c r="JR786" s="3"/>
      <c r="JS786" s="3"/>
      <c r="JT786" s="3"/>
      <c r="JU786" s="3"/>
      <c r="JV786" s="3"/>
      <c r="JW786" s="3"/>
      <c r="JX786" s="3"/>
      <c r="JY786" s="3"/>
      <c r="JZ786" s="3"/>
      <c r="KA786" s="3"/>
      <c r="KB786" s="3"/>
      <c r="KC786" s="3"/>
      <c r="KD786" s="3"/>
      <c r="KE786" s="3"/>
      <c r="KF786" s="3"/>
      <c r="KG786" s="3"/>
      <c r="KH786" s="3"/>
      <c r="KI786" s="3"/>
      <c r="KJ786" s="3"/>
      <c r="KK786" s="3"/>
      <c r="KL786" s="3"/>
      <c r="KM786" s="3"/>
      <c r="KN786" s="3"/>
    </row>
    <row r="787" spans="1:300">
      <c r="A787" s="3">
        <v>0</v>
      </c>
      <c r="B78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787)))"),"")</f>
        <v/>
      </c>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c r="AK787" s="4"/>
      <c r="AL787" s="4"/>
      <c r="AM787" s="4"/>
      <c r="AN787" s="4"/>
      <c r="AO787" s="4"/>
      <c r="AP787" s="4"/>
      <c r="AQ787" s="4"/>
      <c r="AR787" s="4"/>
      <c r="AS787" s="4"/>
      <c r="AT787" s="4"/>
      <c r="AU787" s="4"/>
      <c r="AV787" s="4"/>
      <c r="AW787" s="4"/>
      <c r="AX787" s="4"/>
      <c r="AY787" s="4"/>
      <c r="AZ787" s="4"/>
      <c r="BA787" s="4"/>
      <c r="BB787" s="4"/>
      <c r="BC787" s="4"/>
      <c r="BD787" s="4"/>
      <c r="BE787" s="4"/>
      <c r="BF787" s="4"/>
      <c r="BG787" s="4"/>
      <c r="BH787" s="4"/>
      <c r="BI787" s="4"/>
      <c r="BJ787" s="4"/>
      <c r="BK787" s="4"/>
      <c r="BL787" s="4"/>
      <c r="BM787" s="4"/>
      <c r="BN787" s="4"/>
      <c r="BO787" s="4"/>
      <c r="BP787" s="4"/>
      <c r="BQ787" s="4"/>
      <c r="BR787" s="4"/>
      <c r="BS787" s="4"/>
      <c r="BT787" s="4"/>
      <c r="BU787" s="4"/>
      <c r="BV787" s="4"/>
      <c r="BW787" s="4"/>
      <c r="BX787" s="4"/>
      <c r="BY787" s="4"/>
      <c r="BZ787" s="4"/>
      <c r="CA787" s="4"/>
      <c r="CB787" s="4"/>
      <c r="CC787" s="4"/>
      <c r="CD787" s="4"/>
      <c r="CE787" s="4"/>
      <c r="CF787" s="4"/>
      <c r="CG787" s="4"/>
      <c r="CH787" s="4"/>
      <c r="CI787" s="4"/>
      <c r="CJ787" s="4"/>
      <c r="CK787" s="4"/>
      <c r="CL787" s="4"/>
      <c r="CM787" s="4"/>
      <c r="CN787" s="4"/>
      <c r="CO787" s="4"/>
      <c r="CP787" s="4"/>
      <c r="CQ787" s="4"/>
      <c r="CR787" s="4"/>
      <c r="CS787" s="4"/>
      <c r="CT787" s="4"/>
      <c r="CU787" s="4"/>
      <c r="CV787" s="4"/>
      <c r="CW787" s="4"/>
      <c r="CX787" s="4"/>
      <c r="CY787" s="4"/>
      <c r="CZ787" s="4"/>
      <c r="DA787" s="4"/>
      <c r="DB787" s="4"/>
      <c r="DC787" s="4"/>
      <c r="DD787" s="4"/>
      <c r="DE787" s="4"/>
      <c r="DF787" s="4"/>
      <c r="DG787" s="4"/>
      <c r="DH787" s="4"/>
      <c r="DI787" s="4"/>
      <c r="DJ787" s="4"/>
      <c r="DK787" s="4"/>
      <c r="DL787" s="4"/>
      <c r="DM787" s="4"/>
      <c r="DN787" s="4"/>
      <c r="DO787" s="4"/>
      <c r="DP787" s="4"/>
      <c r="DQ787" s="4"/>
      <c r="DR787" s="4"/>
      <c r="DS787" s="4"/>
      <c r="DT787" s="4"/>
      <c r="DU787" s="4"/>
      <c r="DV787" s="4"/>
      <c r="DW787" s="4"/>
      <c r="DX787" s="4"/>
      <c r="DY787" s="4"/>
      <c r="DZ787" s="4"/>
      <c r="EA787" s="4"/>
      <c r="EB787" s="4"/>
      <c r="EC787" s="4"/>
      <c r="ED787" s="4"/>
      <c r="EE787" s="4"/>
      <c r="EF787" s="4"/>
      <c r="EG787" s="4"/>
      <c r="EH787" s="4"/>
      <c r="EI787" s="4"/>
      <c r="EJ787" s="4"/>
      <c r="EK787" s="4"/>
      <c r="EL787" s="4"/>
      <c r="EM787" s="4"/>
      <c r="EN787" s="4"/>
      <c r="EO787" s="4"/>
      <c r="EP787" s="4"/>
      <c r="EQ787" s="4"/>
      <c r="ER787" s="4"/>
      <c r="ES787" s="4"/>
      <c r="ET787" s="4"/>
      <c r="EU787" s="4"/>
      <c r="EV787" s="4"/>
      <c r="EW787" s="4"/>
      <c r="EX787" s="4"/>
      <c r="EY787" s="3"/>
      <c r="EZ787" s="3"/>
      <c r="FA787" s="3"/>
      <c r="FB787" s="3"/>
      <c r="FC787" s="3"/>
      <c r="FD787" s="3"/>
      <c r="FE787" s="3"/>
      <c r="FF787" s="3"/>
      <c r="FG787" s="3"/>
      <c r="FH787" s="3"/>
      <c r="FI787" s="3"/>
      <c r="FJ787" s="3"/>
      <c r="FK787" s="3"/>
      <c r="FL787" s="3"/>
      <c r="FM787" s="3"/>
      <c r="FN787" s="3"/>
      <c r="FO787" s="3"/>
      <c r="FP787" s="3"/>
      <c r="FQ787" s="3"/>
      <c r="FR787" s="3"/>
      <c r="FS787" s="3"/>
      <c r="FT787" s="3"/>
      <c r="FU787" s="3"/>
      <c r="FV787" s="3"/>
      <c r="FW787" s="3"/>
      <c r="FX787" s="3"/>
      <c r="FY787" s="3"/>
      <c r="FZ787" s="3"/>
      <c r="GA787" s="3"/>
      <c r="GB787" s="3"/>
      <c r="GC787" s="3"/>
      <c r="GD787" s="3"/>
      <c r="GE787" s="3"/>
      <c r="GF787" s="3"/>
      <c r="GG787" s="3"/>
      <c r="GH787" s="3"/>
      <c r="GI787" s="3"/>
      <c r="GJ787" s="3"/>
      <c r="GK787" s="3"/>
      <c r="GL787" s="3"/>
      <c r="GM787" s="3"/>
      <c r="GN787" s="3"/>
      <c r="GO787" s="3"/>
      <c r="GP787" s="3"/>
      <c r="GQ787" s="3"/>
      <c r="GR787" s="3"/>
      <c r="GS787" s="3"/>
      <c r="GT787" s="3"/>
      <c r="GU787" s="3"/>
      <c r="GV787" s="3"/>
      <c r="GW787" s="3"/>
      <c r="GX787" s="3"/>
      <c r="GY787" s="3"/>
      <c r="GZ787" s="3"/>
      <c r="HA787" s="3"/>
      <c r="HB787" s="3"/>
      <c r="HC787" s="3"/>
      <c r="HD787" s="3"/>
      <c r="HE787" s="3"/>
      <c r="HF787" s="3"/>
      <c r="HG787" s="3"/>
      <c r="HH787" s="3"/>
      <c r="HI787" s="3"/>
      <c r="HJ787" s="3"/>
      <c r="HK787" s="3"/>
      <c r="HL787" s="3"/>
      <c r="HM787" s="3"/>
      <c r="HN787" s="3"/>
      <c r="HO787" s="3"/>
      <c r="HP787" s="3"/>
      <c r="HQ787" s="3"/>
      <c r="HR787" s="3"/>
      <c r="HS787" s="3"/>
      <c r="HT787" s="3"/>
      <c r="HU787" s="3"/>
      <c r="HV787" s="3"/>
      <c r="HW787" s="3"/>
      <c r="HX787" s="3"/>
      <c r="HY787" s="3"/>
      <c r="HZ787" s="3"/>
      <c r="IA787" s="3"/>
      <c r="IB787" s="3"/>
      <c r="IC787" s="3"/>
      <c r="ID787" s="3"/>
      <c r="IE787" s="3"/>
      <c r="IF787" s="3"/>
      <c r="IG787" s="3"/>
      <c r="IH787" s="3"/>
      <c r="II787" s="3"/>
      <c r="IJ787" s="3"/>
      <c r="IK787" s="3"/>
      <c r="IL787" s="3"/>
      <c r="IM787" s="3"/>
      <c r="IN787" s="3"/>
      <c r="IO787" s="3"/>
      <c r="IP787" s="3"/>
      <c r="IQ787" s="3"/>
      <c r="IR787" s="3"/>
      <c r="IS787" s="3"/>
      <c r="IT787" s="3"/>
      <c r="IU787" s="3"/>
      <c r="IV787" s="3"/>
      <c r="IW787" s="3"/>
      <c r="IX787" s="3"/>
      <c r="IY787" s="3"/>
      <c r="IZ787" s="3"/>
      <c r="JA787" s="3"/>
      <c r="JB787" s="3"/>
      <c r="JC787" s="3"/>
      <c r="JD787" s="3"/>
      <c r="JE787" s="3"/>
      <c r="JF787" s="3"/>
      <c r="JG787" s="3"/>
      <c r="JH787" s="3"/>
      <c r="JI787" s="3"/>
      <c r="JJ787" s="3"/>
      <c r="JK787" s="3"/>
      <c r="JL787" s="3"/>
      <c r="JM787" s="3"/>
      <c r="JN787" s="3"/>
      <c r="JO787" s="3"/>
      <c r="JP787" s="3"/>
      <c r="JQ787" s="3"/>
      <c r="JR787" s="3"/>
      <c r="JS787" s="3"/>
      <c r="JT787" s="3"/>
      <c r="JU787" s="3"/>
      <c r="JV787" s="3"/>
      <c r="JW787" s="3"/>
      <c r="JX787" s="3"/>
      <c r="JY787" s="3"/>
      <c r="JZ787" s="3"/>
      <c r="KA787" s="3"/>
      <c r="KB787" s="3"/>
      <c r="KC787" s="3"/>
      <c r="KD787" s="3"/>
      <c r="KE787" s="3"/>
      <c r="KF787" s="3"/>
      <c r="KG787" s="3"/>
      <c r="KH787" s="3"/>
      <c r="KI787" s="3"/>
      <c r="KJ787" s="3"/>
      <c r="KK787" s="3"/>
      <c r="KL787" s="3"/>
      <c r="KM787" s="3"/>
      <c r="KN787" s="3"/>
    </row>
    <row r="788" spans="1:300">
      <c r="A788" s="3">
        <v>0</v>
      </c>
      <c r="B78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788)))"),"")</f>
        <v/>
      </c>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c r="AK788" s="4"/>
      <c r="AL788" s="4"/>
      <c r="AM788" s="4"/>
      <c r="AN788" s="4"/>
      <c r="AO788" s="4"/>
      <c r="AP788" s="4"/>
      <c r="AQ788" s="4"/>
      <c r="AR788" s="4"/>
      <c r="AS788" s="4"/>
      <c r="AT788" s="4"/>
      <c r="AU788" s="4"/>
      <c r="AV788" s="4"/>
      <c r="AW788" s="4"/>
      <c r="AX788" s="4"/>
      <c r="AY788" s="4"/>
      <c r="AZ788" s="4"/>
      <c r="BA788" s="4"/>
      <c r="BB788" s="4"/>
      <c r="BC788" s="4"/>
      <c r="BD788" s="4"/>
      <c r="BE788" s="4"/>
      <c r="BF788" s="4"/>
      <c r="BG788" s="4"/>
      <c r="BH788" s="4"/>
      <c r="BI788" s="4"/>
      <c r="BJ788" s="4"/>
      <c r="BK788" s="4"/>
      <c r="BL788" s="4"/>
      <c r="BM788" s="4"/>
      <c r="BN788" s="4"/>
      <c r="BO788" s="4"/>
      <c r="BP788" s="4"/>
      <c r="BQ788" s="4"/>
      <c r="BR788" s="4"/>
      <c r="BS788" s="4"/>
      <c r="BT788" s="4"/>
      <c r="BU788" s="4"/>
      <c r="BV788" s="4"/>
      <c r="BW788" s="4"/>
      <c r="BX788" s="4"/>
      <c r="BY788" s="4"/>
      <c r="BZ788" s="4"/>
      <c r="CA788" s="4"/>
      <c r="CB788" s="4"/>
      <c r="CC788" s="4"/>
      <c r="CD788" s="4"/>
      <c r="CE788" s="4"/>
      <c r="CF788" s="4"/>
      <c r="CG788" s="4"/>
      <c r="CH788" s="4"/>
      <c r="CI788" s="4"/>
      <c r="CJ788" s="4"/>
      <c r="CK788" s="4"/>
      <c r="CL788" s="4"/>
      <c r="CM788" s="4"/>
      <c r="CN788" s="4"/>
      <c r="CO788" s="4"/>
      <c r="CP788" s="4"/>
      <c r="CQ788" s="4"/>
      <c r="CR788" s="4"/>
      <c r="CS788" s="4"/>
      <c r="CT788" s="4"/>
      <c r="CU788" s="4"/>
      <c r="CV788" s="4"/>
      <c r="CW788" s="4"/>
      <c r="CX788" s="4"/>
      <c r="CY788" s="4"/>
      <c r="CZ788" s="4"/>
      <c r="DA788" s="4"/>
      <c r="DB788" s="4"/>
      <c r="DC788" s="4"/>
      <c r="DD788" s="4"/>
      <c r="DE788" s="4"/>
      <c r="DF788" s="4"/>
      <c r="DG788" s="4"/>
      <c r="DH788" s="4"/>
      <c r="DI788" s="4"/>
      <c r="DJ788" s="4"/>
      <c r="DK788" s="4"/>
      <c r="DL788" s="4"/>
      <c r="DM788" s="4"/>
      <c r="DN788" s="4"/>
      <c r="DO788" s="4"/>
      <c r="DP788" s="4"/>
      <c r="DQ788" s="4"/>
      <c r="DR788" s="4"/>
      <c r="DS788" s="4"/>
      <c r="DT788" s="4"/>
      <c r="DU788" s="4"/>
      <c r="DV788" s="4"/>
      <c r="DW788" s="4"/>
      <c r="DX788" s="4"/>
      <c r="DY788" s="4"/>
      <c r="DZ788" s="4"/>
      <c r="EA788" s="4"/>
      <c r="EB788" s="4"/>
      <c r="EC788" s="4"/>
      <c r="ED788" s="4"/>
      <c r="EE788" s="4"/>
      <c r="EF788" s="4"/>
      <c r="EG788" s="4"/>
      <c r="EH788" s="4"/>
      <c r="EI788" s="4"/>
      <c r="EJ788" s="4"/>
      <c r="EK788" s="4"/>
      <c r="EL788" s="4"/>
      <c r="EM788" s="4"/>
      <c r="EN788" s="4"/>
      <c r="EO788" s="4"/>
      <c r="EP788" s="4"/>
      <c r="EQ788" s="4"/>
      <c r="ER788" s="4"/>
      <c r="ES788" s="4"/>
      <c r="ET788" s="4"/>
      <c r="EU788" s="4"/>
      <c r="EV788" s="4"/>
      <c r="EW788" s="4"/>
      <c r="EX788" s="4"/>
      <c r="EY788" s="3"/>
      <c r="EZ788" s="3"/>
      <c r="FA788" s="3"/>
      <c r="FB788" s="3"/>
      <c r="FC788" s="3"/>
      <c r="FD788" s="3"/>
      <c r="FE788" s="3"/>
      <c r="FF788" s="3"/>
      <c r="FG788" s="3"/>
      <c r="FH788" s="3"/>
      <c r="FI788" s="3"/>
      <c r="FJ788" s="3"/>
      <c r="FK788" s="3"/>
      <c r="FL788" s="3"/>
      <c r="FM788" s="3"/>
      <c r="FN788" s="3"/>
      <c r="FO788" s="3"/>
      <c r="FP788" s="3"/>
      <c r="FQ788" s="3"/>
      <c r="FR788" s="3"/>
      <c r="FS788" s="3"/>
      <c r="FT788" s="3"/>
      <c r="FU788" s="3"/>
      <c r="FV788" s="3"/>
      <c r="FW788" s="3"/>
      <c r="FX788" s="3"/>
      <c r="FY788" s="3"/>
      <c r="FZ788" s="3"/>
      <c r="GA788" s="3"/>
      <c r="GB788" s="3"/>
      <c r="GC788" s="3"/>
      <c r="GD788" s="3"/>
      <c r="GE788" s="3"/>
      <c r="GF788" s="3"/>
      <c r="GG788" s="3"/>
      <c r="GH788" s="3"/>
      <c r="GI788" s="3"/>
      <c r="GJ788" s="3"/>
      <c r="GK788" s="3"/>
      <c r="GL788" s="3"/>
      <c r="GM788" s="3"/>
      <c r="GN788" s="3"/>
      <c r="GO788" s="3"/>
      <c r="GP788" s="3"/>
      <c r="GQ788" s="3"/>
      <c r="GR788" s="3"/>
      <c r="GS788" s="3"/>
      <c r="GT788" s="3"/>
      <c r="GU788" s="3"/>
      <c r="GV788" s="3"/>
      <c r="GW788" s="3"/>
      <c r="GX788" s="3"/>
      <c r="GY788" s="3"/>
      <c r="GZ788" s="3"/>
      <c r="HA788" s="3"/>
      <c r="HB788" s="3"/>
      <c r="HC788" s="3"/>
      <c r="HD788" s="3"/>
      <c r="HE788" s="3"/>
      <c r="HF788" s="3"/>
      <c r="HG788" s="3"/>
      <c r="HH788" s="3"/>
      <c r="HI788" s="3"/>
      <c r="HJ788" s="3"/>
      <c r="HK788" s="3"/>
      <c r="HL788" s="3"/>
      <c r="HM788" s="3"/>
      <c r="HN788" s="3"/>
      <c r="HO788" s="3"/>
      <c r="HP788" s="3"/>
      <c r="HQ788" s="3"/>
      <c r="HR788" s="3"/>
      <c r="HS788" s="3"/>
      <c r="HT788" s="3"/>
      <c r="HU788" s="3"/>
      <c r="HV788" s="3"/>
      <c r="HW788" s="3"/>
      <c r="HX788" s="3"/>
      <c r="HY788" s="3"/>
      <c r="HZ788" s="3"/>
      <c r="IA788" s="3"/>
      <c r="IB788" s="3"/>
      <c r="IC788" s="3"/>
      <c r="ID788" s="3"/>
      <c r="IE788" s="3"/>
      <c r="IF788" s="3"/>
      <c r="IG788" s="3"/>
      <c r="IH788" s="3"/>
      <c r="II788" s="3"/>
      <c r="IJ788" s="3"/>
      <c r="IK788" s="3"/>
      <c r="IL788" s="3"/>
      <c r="IM788" s="3"/>
      <c r="IN788" s="3"/>
      <c r="IO788" s="3"/>
      <c r="IP788" s="3"/>
      <c r="IQ788" s="3"/>
      <c r="IR788" s="3"/>
      <c r="IS788" s="3"/>
      <c r="IT788" s="3"/>
      <c r="IU788" s="3"/>
      <c r="IV788" s="3"/>
      <c r="IW788" s="3"/>
      <c r="IX788" s="3"/>
      <c r="IY788" s="3"/>
      <c r="IZ788" s="3"/>
      <c r="JA788" s="3"/>
      <c r="JB788" s="3"/>
      <c r="JC788" s="3"/>
      <c r="JD788" s="3"/>
      <c r="JE788" s="3"/>
      <c r="JF788" s="3"/>
      <c r="JG788" s="3"/>
      <c r="JH788" s="3"/>
      <c r="JI788" s="3"/>
      <c r="JJ788" s="3"/>
      <c r="JK788" s="3"/>
      <c r="JL788" s="3"/>
      <c r="JM788" s="3"/>
      <c r="JN788" s="3"/>
      <c r="JO788" s="3"/>
      <c r="JP788" s="3"/>
      <c r="JQ788" s="3"/>
      <c r="JR788" s="3"/>
      <c r="JS788" s="3"/>
      <c r="JT788" s="3"/>
      <c r="JU788" s="3"/>
      <c r="JV788" s="3"/>
      <c r="JW788" s="3"/>
      <c r="JX788" s="3"/>
      <c r="JY788" s="3"/>
      <c r="JZ788" s="3"/>
      <c r="KA788" s="3"/>
      <c r="KB788" s="3"/>
      <c r="KC788" s="3"/>
      <c r="KD788" s="3"/>
      <c r="KE788" s="3"/>
      <c r="KF788" s="3"/>
      <c r="KG788" s="3"/>
      <c r="KH788" s="3"/>
      <c r="KI788" s="3"/>
      <c r="KJ788" s="3"/>
      <c r="KK788" s="3"/>
      <c r="KL788" s="3"/>
      <c r="KM788" s="3"/>
      <c r="KN788" s="3"/>
    </row>
    <row r="789" spans="1:300">
      <c r="A789" s="3">
        <v>0</v>
      </c>
      <c r="B78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789)))"),"")</f>
        <v/>
      </c>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c r="AK789" s="4"/>
      <c r="AL789" s="4"/>
      <c r="AM789" s="4"/>
      <c r="AN789" s="4"/>
      <c r="AO789" s="4"/>
      <c r="AP789" s="4"/>
      <c r="AQ789" s="4"/>
      <c r="AR789" s="4"/>
      <c r="AS789" s="4"/>
      <c r="AT789" s="4"/>
      <c r="AU789" s="4"/>
      <c r="AV789" s="4"/>
      <c r="AW789" s="4"/>
      <c r="AX789" s="4"/>
      <c r="AY789" s="4"/>
      <c r="AZ789" s="4"/>
      <c r="BA789" s="4"/>
      <c r="BB789" s="4"/>
      <c r="BC789" s="4"/>
      <c r="BD789" s="4"/>
      <c r="BE789" s="4"/>
      <c r="BF789" s="4"/>
      <c r="BG789" s="4"/>
      <c r="BH789" s="4"/>
      <c r="BI789" s="4"/>
      <c r="BJ789" s="4"/>
      <c r="BK789" s="4"/>
      <c r="BL789" s="4"/>
      <c r="BM789" s="4"/>
      <c r="BN789" s="4"/>
      <c r="BO789" s="4"/>
      <c r="BP789" s="4"/>
      <c r="BQ789" s="4"/>
      <c r="BR789" s="4"/>
      <c r="BS789" s="4"/>
      <c r="BT789" s="4"/>
      <c r="BU789" s="4"/>
      <c r="BV789" s="4"/>
      <c r="BW789" s="4"/>
      <c r="BX789" s="4"/>
      <c r="BY789" s="4"/>
      <c r="BZ789" s="4"/>
      <c r="CA789" s="4"/>
      <c r="CB789" s="4"/>
      <c r="CC789" s="4"/>
      <c r="CD789" s="4"/>
      <c r="CE789" s="4"/>
      <c r="CF789" s="4"/>
      <c r="CG789" s="4"/>
      <c r="CH789" s="4"/>
      <c r="CI789" s="4"/>
      <c r="CJ789" s="4"/>
      <c r="CK789" s="4"/>
      <c r="CL789" s="4"/>
      <c r="CM789" s="4"/>
      <c r="CN789" s="4"/>
      <c r="CO789" s="4"/>
      <c r="CP789" s="4"/>
      <c r="CQ789" s="4"/>
      <c r="CR789" s="4"/>
      <c r="CS789" s="4"/>
      <c r="CT789" s="4"/>
      <c r="CU789" s="4"/>
      <c r="CV789" s="4"/>
      <c r="CW789" s="4"/>
      <c r="CX789" s="4"/>
      <c r="CY789" s="4"/>
      <c r="CZ789" s="4"/>
      <c r="DA789" s="4"/>
      <c r="DB789" s="4"/>
      <c r="DC789" s="4"/>
      <c r="DD789" s="4"/>
      <c r="DE789" s="4"/>
      <c r="DF789" s="4"/>
      <c r="DG789" s="4"/>
      <c r="DH789" s="4"/>
      <c r="DI789" s="4"/>
      <c r="DJ789" s="4"/>
      <c r="DK789" s="4"/>
      <c r="DL789" s="4"/>
      <c r="DM789" s="4"/>
      <c r="DN789" s="4"/>
      <c r="DO789" s="4"/>
      <c r="DP789" s="4"/>
      <c r="DQ789" s="4"/>
      <c r="DR789" s="4"/>
      <c r="DS789" s="4"/>
      <c r="DT789" s="4"/>
      <c r="DU789" s="4"/>
      <c r="DV789" s="4"/>
      <c r="DW789" s="4"/>
      <c r="DX789" s="4"/>
      <c r="DY789" s="4"/>
      <c r="DZ789" s="4"/>
      <c r="EA789" s="4"/>
      <c r="EB789" s="4"/>
      <c r="EC789" s="4"/>
      <c r="ED789" s="4"/>
      <c r="EE789" s="4"/>
      <c r="EF789" s="4"/>
      <c r="EG789" s="4"/>
      <c r="EH789" s="4"/>
      <c r="EI789" s="4"/>
      <c r="EJ789" s="4"/>
      <c r="EK789" s="4"/>
      <c r="EL789" s="4"/>
      <c r="EM789" s="4"/>
      <c r="EN789" s="4"/>
      <c r="EO789" s="4"/>
      <c r="EP789" s="4"/>
      <c r="EQ789" s="4"/>
      <c r="ER789" s="4"/>
      <c r="ES789" s="4"/>
      <c r="ET789" s="4"/>
      <c r="EU789" s="4"/>
      <c r="EV789" s="4"/>
      <c r="EW789" s="4"/>
      <c r="EX789" s="4"/>
      <c r="EY789" s="3"/>
      <c r="EZ789" s="3"/>
      <c r="FA789" s="3"/>
      <c r="FB789" s="3"/>
      <c r="FC789" s="3"/>
      <c r="FD789" s="3"/>
      <c r="FE789" s="3"/>
      <c r="FF789" s="3"/>
      <c r="FG789" s="3"/>
      <c r="FH789" s="3"/>
      <c r="FI789" s="3"/>
      <c r="FJ789" s="3"/>
      <c r="FK789" s="3"/>
      <c r="FL789" s="3"/>
      <c r="FM789" s="3"/>
      <c r="FN789" s="3"/>
      <c r="FO789" s="3"/>
      <c r="FP789" s="3"/>
      <c r="FQ789" s="3"/>
      <c r="FR789" s="3"/>
      <c r="FS789" s="3"/>
      <c r="FT789" s="3"/>
      <c r="FU789" s="3"/>
      <c r="FV789" s="3"/>
      <c r="FW789" s="3"/>
      <c r="FX789" s="3"/>
      <c r="FY789" s="3"/>
      <c r="FZ789" s="3"/>
      <c r="GA789" s="3"/>
      <c r="GB789" s="3"/>
      <c r="GC789" s="3"/>
      <c r="GD789" s="3"/>
      <c r="GE789" s="3"/>
      <c r="GF789" s="3"/>
      <c r="GG789" s="3"/>
      <c r="GH789" s="3"/>
      <c r="GI789" s="3"/>
      <c r="GJ789" s="3"/>
      <c r="GK789" s="3"/>
      <c r="GL789" s="3"/>
      <c r="GM789" s="3"/>
      <c r="GN789" s="3"/>
      <c r="GO789" s="3"/>
      <c r="GP789" s="3"/>
      <c r="GQ789" s="3"/>
      <c r="GR789" s="3"/>
      <c r="GS789" s="3"/>
      <c r="GT789" s="3"/>
      <c r="GU789" s="3"/>
      <c r="GV789" s="3"/>
      <c r="GW789" s="3"/>
      <c r="GX789" s="3"/>
      <c r="GY789" s="3"/>
      <c r="GZ789" s="3"/>
      <c r="HA789" s="3"/>
      <c r="HB789" s="3"/>
      <c r="HC789" s="3"/>
      <c r="HD789" s="3"/>
      <c r="HE789" s="3"/>
      <c r="HF789" s="3"/>
      <c r="HG789" s="3"/>
      <c r="HH789" s="3"/>
      <c r="HI789" s="3"/>
      <c r="HJ789" s="3"/>
      <c r="HK789" s="3"/>
      <c r="HL789" s="3"/>
      <c r="HM789" s="3"/>
      <c r="HN789" s="3"/>
      <c r="HO789" s="3"/>
      <c r="HP789" s="3"/>
      <c r="HQ789" s="3"/>
      <c r="HR789" s="3"/>
      <c r="HS789" s="3"/>
      <c r="HT789" s="3"/>
      <c r="HU789" s="3"/>
      <c r="HV789" s="3"/>
      <c r="HW789" s="3"/>
      <c r="HX789" s="3"/>
      <c r="HY789" s="3"/>
      <c r="HZ789" s="3"/>
      <c r="IA789" s="3"/>
      <c r="IB789" s="3"/>
      <c r="IC789" s="3"/>
      <c r="ID789" s="3"/>
      <c r="IE789" s="3"/>
      <c r="IF789" s="3"/>
      <c r="IG789" s="3"/>
      <c r="IH789" s="3"/>
      <c r="II789" s="3"/>
      <c r="IJ789" s="3"/>
      <c r="IK789" s="3"/>
      <c r="IL789" s="3"/>
      <c r="IM789" s="3"/>
      <c r="IN789" s="3"/>
      <c r="IO789" s="3"/>
      <c r="IP789" s="3"/>
      <c r="IQ789" s="3"/>
      <c r="IR789" s="3"/>
      <c r="IS789" s="3"/>
      <c r="IT789" s="3"/>
      <c r="IU789" s="3"/>
      <c r="IV789" s="3"/>
      <c r="IW789" s="3"/>
      <c r="IX789" s="3"/>
      <c r="IY789" s="3"/>
      <c r="IZ789" s="3"/>
      <c r="JA789" s="3"/>
      <c r="JB789" s="3"/>
      <c r="JC789" s="3"/>
      <c r="JD789" s="3"/>
      <c r="JE789" s="3"/>
      <c r="JF789" s="3"/>
      <c r="JG789" s="3"/>
      <c r="JH789" s="3"/>
      <c r="JI789" s="3"/>
      <c r="JJ789" s="3"/>
      <c r="JK789" s="3"/>
      <c r="JL789" s="3"/>
      <c r="JM789" s="3"/>
      <c r="JN789" s="3"/>
      <c r="JO789" s="3"/>
      <c r="JP789" s="3"/>
      <c r="JQ789" s="3"/>
      <c r="JR789" s="3"/>
      <c r="JS789" s="3"/>
      <c r="JT789" s="3"/>
      <c r="JU789" s="3"/>
      <c r="JV789" s="3"/>
      <c r="JW789" s="3"/>
      <c r="JX789" s="3"/>
      <c r="JY789" s="3"/>
      <c r="JZ789" s="3"/>
      <c r="KA789" s="3"/>
      <c r="KB789" s="3"/>
      <c r="KC789" s="3"/>
      <c r="KD789" s="3"/>
      <c r="KE789" s="3"/>
      <c r="KF789" s="3"/>
      <c r="KG789" s="3"/>
      <c r="KH789" s="3"/>
      <c r="KI789" s="3"/>
      <c r="KJ789" s="3"/>
      <c r="KK789" s="3"/>
      <c r="KL789" s="3"/>
      <c r="KM789" s="3"/>
      <c r="KN789" s="3"/>
    </row>
    <row r="790" spans="1:300">
      <c r="A790" s="3">
        <v>0</v>
      </c>
      <c r="B79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790)))"),"")</f>
        <v/>
      </c>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c r="AK790" s="4"/>
      <c r="AL790" s="4"/>
      <c r="AM790" s="4"/>
      <c r="AN790" s="4"/>
      <c r="AO790" s="4"/>
      <c r="AP790" s="4"/>
      <c r="AQ790" s="4"/>
      <c r="AR790" s="4"/>
      <c r="AS790" s="4"/>
      <c r="AT790" s="4"/>
      <c r="AU790" s="4"/>
      <c r="AV790" s="4"/>
      <c r="AW790" s="4"/>
      <c r="AX790" s="4"/>
      <c r="AY790" s="4"/>
      <c r="AZ790" s="4"/>
      <c r="BA790" s="4"/>
      <c r="BB790" s="4"/>
      <c r="BC790" s="4"/>
      <c r="BD790" s="4"/>
      <c r="BE790" s="4"/>
      <c r="BF790" s="4"/>
      <c r="BG790" s="4"/>
      <c r="BH790" s="4"/>
      <c r="BI790" s="4"/>
      <c r="BJ790" s="4"/>
      <c r="BK790" s="4"/>
      <c r="BL790" s="4"/>
      <c r="BM790" s="4"/>
      <c r="BN790" s="4"/>
      <c r="BO790" s="4"/>
      <c r="BP790" s="4"/>
      <c r="BQ790" s="4"/>
      <c r="BR790" s="4"/>
      <c r="BS790" s="4"/>
      <c r="BT790" s="4"/>
      <c r="BU790" s="4"/>
      <c r="BV790" s="4"/>
      <c r="BW790" s="4"/>
      <c r="BX790" s="4"/>
      <c r="BY790" s="4"/>
      <c r="BZ790" s="4"/>
      <c r="CA790" s="4"/>
      <c r="CB790" s="4"/>
      <c r="CC790" s="4"/>
      <c r="CD790" s="4"/>
      <c r="CE790" s="4"/>
      <c r="CF790" s="4"/>
      <c r="CG790" s="4"/>
      <c r="CH790" s="4"/>
      <c r="CI790" s="4"/>
      <c r="CJ790" s="4"/>
      <c r="CK790" s="4"/>
      <c r="CL790" s="4"/>
      <c r="CM790" s="4"/>
      <c r="CN790" s="4"/>
      <c r="CO790" s="4"/>
      <c r="CP790" s="4"/>
      <c r="CQ790" s="4"/>
      <c r="CR790" s="4"/>
      <c r="CS790" s="4"/>
      <c r="CT790" s="4"/>
      <c r="CU790" s="4"/>
      <c r="CV790" s="4"/>
      <c r="CW790" s="4"/>
      <c r="CX790" s="4"/>
      <c r="CY790" s="4"/>
      <c r="CZ790" s="4"/>
      <c r="DA790" s="4"/>
      <c r="DB790" s="4"/>
      <c r="DC790" s="4"/>
      <c r="DD790" s="4"/>
      <c r="DE790" s="4"/>
      <c r="DF790" s="4"/>
      <c r="DG790" s="4"/>
      <c r="DH790" s="4"/>
      <c r="DI790" s="4"/>
      <c r="DJ790" s="4"/>
      <c r="DK790" s="4"/>
      <c r="DL790" s="4"/>
      <c r="DM790" s="4"/>
      <c r="DN790" s="4"/>
      <c r="DO790" s="4"/>
      <c r="DP790" s="4"/>
      <c r="DQ790" s="4"/>
      <c r="DR790" s="4"/>
      <c r="DS790" s="4"/>
      <c r="DT790" s="4"/>
      <c r="DU790" s="4"/>
      <c r="DV790" s="4"/>
      <c r="DW790" s="4"/>
      <c r="DX790" s="4"/>
      <c r="DY790" s="4"/>
      <c r="DZ790" s="4"/>
      <c r="EA790" s="4"/>
      <c r="EB790" s="4"/>
      <c r="EC790" s="4"/>
      <c r="ED790" s="4"/>
      <c r="EE790" s="4"/>
      <c r="EF790" s="4"/>
      <c r="EG790" s="4"/>
      <c r="EH790" s="4"/>
      <c r="EI790" s="4"/>
      <c r="EJ790" s="4"/>
      <c r="EK790" s="4"/>
      <c r="EL790" s="4"/>
      <c r="EM790" s="4"/>
      <c r="EN790" s="4"/>
      <c r="EO790" s="4"/>
      <c r="EP790" s="4"/>
      <c r="EQ790" s="4"/>
      <c r="ER790" s="4"/>
      <c r="ES790" s="4"/>
      <c r="ET790" s="4"/>
      <c r="EU790" s="4"/>
      <c r="EV790" s="4"/>
      <c r="EW790" s="4"/>
      <c r="EX790" s="4"/>
      <c r="EY790" s="3"/>
      <c r="EZ790" s="3"/>
      <c r="FA790" s="3"/>
      <c r="FB790" s="3"/>
      <c r="FC790" s="3"/>
      <c r="FD790" s="3"/>
      <c r="FE790" s="3"/>
      <c r="FF790" s="3"/>
      <c r="FG790" s="3"/>
      <c r="FH790" s="3"/>
      <c r="FI790" s="3"/>
      <c r="FJ790" s="3"/>
      <c r="FK790" s="3"/>
      <c r="FL790" s="3"/>
      <c r="FM790" s="3"/>
      <c r="FN790" s="3"/>
      <c r="FO790" s="3"/>
      <c r="FP790" s="3"/>
      <c r="FQ790" s="3"/>
      <c r="FR790" s="3"/>
      <c r="FS790" s="3"/>
      <c r="FT790" s="3"/>
      <c r="FU790" s="3"/>
      <c r="FV790" s="3"/>
      <c r="FW790" s="3"/>
      <c r="FX790" s="3"/>
      <c r="FY790" s="3"/>
      <c r="FZ790" s="3"/>
      <c r="GA790" s="3"/>
      <c r="GB790" s="3"/>
      <c r="GC790" s="3"/>
      <c r="GD790" s="3"/>
      <c r="GE790" s="3"/>
      <c r="GF790" s="3"/>
      <c r="GG790" s="3"/>
      <c r="GH790" s="3"/>
      <c r="GI790" s="3"/>
      <c r="GJ790" s="3"/>
      <c r="GK790" s="3"/>
      <c r="GL790" s="3"/>
      <c r="GM790" s="3"/>
      <c r="GN790" s="3"/>
      <c r="GO790" s="3"/>
      <c r="GP790" s="3"/>
      <c r="GQ790" s="3"/>
      <c r="GR790" s="3"/>
      <c r="GS790" s="3"/>
      <c r="GT790" s="3"/>
      <c r="GU790" s="3"/>
      <c r="GV790" s="3"/>
      <c r="GW790" s="3"/>
      <c r="GX790" s="3"/>
      <c r="GY790" s="3"/>
      <c r="GZ790" s="3"/>
      <c r="HA790" s="3"/>
      <c r="HB790" s="3"/>
      <c r="HC790" s="3"/>
      <c r="HD790" s="3"/>
      <c r="HE790" s="3"/>
      <c r="HF790" s="3"/>
      <c r="HG790" s="3"/>
      <c r="HH790" s="3"/>
      <c r="HI790" s="3"/>
      <c r="HJ790" s="3"/>
      <c r="HK790" s="3"/>
      <c r="HL790" s="3"/>
      <c r="HM790" s="3"/>
      <c r="HN790" s="3"/>
      <c r="HO790" s="3"/>
      <c r="HP790" s="3"/>
      <c r="HQ790" s="3"/>
      <c r="HR790" s="3"/>
      <c r="HS790" s="3"/>
      <c r="HT790" s="3"/>
      <c r="HU790" s="3"/>
      <c r="HV790" s="3"/>
      <c r="HW790" s="3"/>
      <c r="HX790" s="3"/>
      <c r="HY790" s="3"/>
      <c r="HZ790" s="3"/>
      <c r="IA790" s="3"/>
      <c r="IB790" s="3"/>
      <c r="IC790" s="3"/>
      <c r="ID790" s="3"/>
      <c r="IE790" s="3"/>
      <c r="IF790" s="3"/>
      <c r="IG790" s="3"/>
      <c r="IH790" s="3"/>
      <c r="II790" s="3"/>
      <c r="IJ790" s="3"/>
      <c r="IK790" s="3"/>
      <c r="IL790" s="3"/>
      <c r="IM790" s="3"/>
      <c r="IN790" s="3"/>
      <c r="IO790" s="3"/>
      <c r="IP790" s="3"/>
      <c r="IQ790" s="3"/>
      <c r="IR790" s="3"/>
      <c r="IS790" s="3"/>
      <c r="IT790" s="3"/>
      <c r="IU790" s="3"/>
      <c r="IV790" s="3"/>
      <c r="IW790" s="3"/>
      <c r="IX790" s="3"/>
      <c r="IY790" s="3"/>
      <c r="IZ790" s="3"/>
      <c r="JA790" s="3"/>
      <c r="JB790" s="3"/>
      <c r="JC790" s="3"/>
      <c r="JD790" s="3"/>
      <c r="JE790" s="3"/>
      <c r="JF790" s="3"/>
      <c r="JG790" s="3"/>
      <c r="JH790" s="3"/>
      <c r="JI790" s="3"/>
      <c r="JJ790" s="3"/>
      <c r="JK790" s="3"/>
      <c r="JL790" s="3"/>
      <c r="JM790" s="3"/>
      <c r="JN790" s="3"/>
      <c r="JO790" s="3"/>
      <c r="JP790" s="3"/>
      <c r="JQ790" s="3"/>
      <c r="JR790" s="3"/>
      <c r="JS790" s="3"/>
      <c r="JT790" s="3"/>
      <c r="JU790" s="3"/>
      <c r="JV790" s="3"/>
      <c r="JW790" s="3"/>
      <c r="JX790" s="3"/>
      <c r="JY790" s="3"/>
      <c r="JZ790" s="3"/>
      <c r="KA790" s="3"/>
      <c r="KB790" s="3"/>
      <c r="KC790" s="3"/>
      <c r="KD790" s="3"/>
      <c r="KE790" s="3"/>
      <c r="KF790" s="3"/>
      <c r="KG790" s="3"/>
      <c r="KH790" s="3"/>
      <c r="KI790" s="3"/>
      <c r="KJ790" s="3"/>
      <c r="KK790" s="3"/>
      <c r="KL790" s="3"/>
      <c r="KM790" s="3"/>
      <c r="KN790" s="3"/>
    </row>
    <row r="791" spans="1:300">
      <c r="A791" s="3">
        <v>0</v>
      </c>
      <c r="B79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791)))"),"")</f>
        <v/>
      </c>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c r="AK791" s="4"/>
      <c r="AL791" s="4"/>
      <c r="AM791" s="4"/>
      <c r="AN791" s="4"/>
      <c r="AO791" s="4"/>
      <c r="AP791" s="4"/>
      <c r="AQ791" s="4"/>
      <c r="AR791" s="4"/>
      <c r="AS791" s="4"/>
      <c r="AT791" s="4"/>
      <c r="AU791" s="4"/>
      <c r="AV791" s="4"/>
      <c r="AW791" s="4"/>
      <c r="AX791" s="4"/>
      <c r="AY791" s="4"/>
      <c r="AZ791" s="4"/>
      <c r="BA791" s="4"/>
      <c r="BB791" s="4"/>
      <c r="BC791" s="4"/>
      <c r="BD791" s="4"/>
      <c r="BE791" s="4"/>
      <c r="BF791" s="4"/>
      <c r="BG791" s="4"/>
      <c r="BH791" s="4"/>
      <c r="BI791" s="4"/>
      <c r="BJ791" s="4"/>
      <c r="BK791" s="4"/>
      <c r="BL791" s="4"/>
      <c r="BM791" s="4"/>
      <c r="BN791" s="4"/>
      <c r="BO791" s="4"/>
      <c r="BP791" s="4"/>
      <c r="BQ791" s="4"/>
      <c r="BR791" s="4"/>
      <c r="BS791" s="4"/>
      <c r="BT791" s="4"/>
      <c r="BU791" s="4"/>
      <c r="BV791" s="4"/>
      <c r="BW791" s="4"/>
      <c r="BX791" s="4"/>
      <c r="BY791" s="4"/>
      <c r="BZ791" s="4"/>
      <c r="CA791" s="4"/>
      <c r="CB791" s="4"/>
      <c r="CC791" s="4"/>
      <c r="CD791" s="4"/>
      <c r="CE791" s="4"/>
      <c r="CF791" s="4"/>
      <c r="CG791" s="4"/>
      <c r="CH791" s="4"/>
      <c r="CI791" s="4"/>
      <c r="CJ791" s="4"/>
      <c r="CK791" s="4"/>
      <c r="CL791" s="4"/>
      <c r="CM791" s="4"/>
      <c r="CN791" s="4"/>
      <c r="CO791" s="4"/>
      <c r="CP791" s="4"/>
      <c r="CQ791" s="4"/>
      <c r="CR791" s="4"/>
      <c r="CS791" s="4"/>
      <c r="CT791" s="4"/>
      <c r="CU791" s="4"/>
      <c r="CV791" s="4"/>
      <c r="CW791" s="4"/>
      <c r="CX791" s="4"/>
      <c r="CY791" s="4"/>
      <c r="CZ791" s="4"/>
      <c r="DA791" s="4"/>
      <c r="DB791" s="4"/>
      <c r="DC791" s="4"/>
      <c r="DD791" s="4"/>
      <c r="DE791" s="4"/>
      <c r="DF791" s="4"/>
      <c r="DG791" s="4"/>
      <c r="DH791" s="4"/>
      <c r="DI791" s="4"/>
      <c r="DJ791" s="4"/>
      <c r="DK791" s="4"/>
      <c r="DL791" s="4"/>
      <c r="DM791" s="4"/>
      <c r="DN791" s="4"/>
      <c r="DO791" s="4"/>
      <c r="DP791" s="4"/>
      <c r="DQ791" s="4"/>
      <c r="DR791" s="4"/>
      <c r="DS791" s="4"/>
      <c r="DT791" s="4"/>
      <c r="DU791" s="4"/>
      <c r="DV791" s="4"/>
      <c r="DW791" s="4"/>
      <c r="DX791" s="4"/>
      <c r="DY791" s="4"/>
      <c r="DZ791" s="4"/>
      <c r="EA791" s="4"/>
      <c r="EB791" s="4"/>
      <c r="EC791" s="4"/>
      <c r="ED791" s="4"/>
      <c r="EE791" s="4"/>
      <c r="EF791" s="4"/>
      <c r="EG791" s="4"/>
      <c r="EH791" s="4"/>
      <c r="EI791" s="4"/>
      <c r="EJ791" s="4"/>
      <c r="EK791" s="4"/>
      <c r="EL791" s="4"/>
      <c r="EM791" s="4"/>
      <c r="EN791" s="4"/>
      <c r="EO791" s="4"/>
      <c r="EP791" s="4"/>
      <c r="EQ791" s="4"/>
      <c r="ER791" s="4"/>
      <c r="ES791" s="4"/>
      <c r="ET791" s="4"/>
      <c r="EU791" s="4"/>
      <c r="EV791" s="4"/>
      <c r="EW791" s="4"/>
      <c r="EX791" s="4"/>
      <c r="EY791" s="3"/>
      <c r="EZ791" s="3"/>
      <c r="FA791" s="3"/>
      <c r="FB791" s="3"/>
      <c r="FC791" s="3"/>
      <c r="FD791" s="3"/>
      <c r="FE791" s="3"/>
      <c r="FF791" s="3"/>
      <c r="FG791" s="3"/>
      <c r="FH791" s="3"/>
      <c r="FI791" s="3"/>
      <c r="FJ791" s="3"/>
      <c r="FK791" s="3"/>
      <c r="FL791" s="3"/>
      <c r="FM791" s="3"/>
      <c r="FN791" s="3"/>
      <c r="FO791" s="3"/>
      <c r="FP791" s="3"/>
      <c r="FQ791" s="3"/>
      <c r="FR791" s="3"/>
      <c r="FS791" s="3"/>
      <c r="FT791" s="3"/>
      <c r="FU791" s="3"/>
      <c r="FV791" s="3"/>
      <c r="FW791" s="3"/>
      <c r="FX791" s="3"/>
      <c r="FY791" s="3"/>
      <c r="FZ791" s="3"/>
      <c r="GA791" s="3"/>
      <c r="GB791" s="3"/>
      <c r="GC791" s="3"/>
      <c r="GD791" s="3"/>
      <c r="GE791" s="3"/>
      <c r="GF791" s="3"/>
      <c r="GG791" s="3"/>
      <c r="GH791" s="3"/>
      <c r="GI791" s="3"/>
      <c r="GJ791" s="3"/>
      <c r="GK791" s="3"/>
      <c r="GL791" s="3"/>
      <c r="GM791" s="3"/>
      <c r="GN791" s="3"/>
      <c r="GO791" s="3"/>
      <c r="GP791" s="3"/>
      <c r="GQ791" s="3"/>
      <c r="GR791" s="3"/>
      <c r="GS791" s="3"/>
      <c r="GT791" s="3"/>
      <c r="GU791" s="3"/>
      <c r="GV791" s="3"/>
      <c r="GW791" s="3"/>
      <c r="GX791" s="3"/>
      <c r="GY791" s="3"/>
      <c r="GZ791" s="3"/>
      <c r="HA791" s="3"/>
      <c r="HB791" s="3"/>
      <c r="HC791" s="3"/>
      <c r="HD791" s="3"/>
      <c r="HE791" s="3"/>
      <c r="HF791" s="3"/>
      <c r="HG791" s="3"/>
      <c r="HH791" s="3"/>
      <c r="HI791" s="3"/>
      <c r="HJ791" s="3"/>
      <c r="HK791" s="3"/>
      <c r="HL791" s="3"/>
      <c r="HM791" s="3"/>
      <c r="HN791" s="3"/>
      <c r="HO791" s="3"/>
      <c r="HP791" s="3"/>
      <c r="HQ791" s="3"/>
      <c r="HR791" s="3"/>
      <c r="HS791" s="3"/>
      <c r="HT791" s="3"/>
      <c r="HU791" s="3"/>
      <c r="HV791" s="3"/>
      <c r="HW791" s="3"/>
      <c r="HX791" s="3"/>
      <c r="HY791" s="3"/>
      <c r="HZ791" s="3"/>
      <c r="IA791" s="3"/>
      <c r="IB791" s="3"/>
      <c r="IC791" s="3"/>
      <c r="ID791" s="3"/>
      <c r="IE791" s="3"/>
      <c r="IF791" s="3"/>
      <c r="IG791" s="3"/>
      <c r="IH791" s="3"/>
      <c r="II791" s="3"/>
      <c r="IJ791" s="3"/>
      <c r="IK791" s="3"/>
      <c r="IL791" s="3"/>
      <c r="IM791" s="3"/>
      <c r="IN791" s="3"/>
      <c r="IO791" s="3"/>
      <c r="IP791" s="3"/>
      <c r="IQ791" s="3"/>
      <c r="IR791" s="3"/>
      <c r="IS791" s="3"/>
      <c r="IT791" s="3"/>
      <c r="IU791" s="3"/>
      <c r="IV791" s="3"/>
      <c r="IW791" s="3"/>
      <c r="IX791" s="3"/>
      <c r="IY791" s="3"/>
      <c r="IZ791" s="3"/>
      <c r="JA791" s="3"/>
      <c r="JB791" s="3"/>
      <c r="JC791" s="3"/>
      <c r="JD791" s="3"/>
      <c r="JE791" s="3"/>
      <c r="JF791" s="3"/>
      <c r="JG791" s="3"/>
      <c r="JH791" s="3"/>
      <c r="JI791" s="3"/>
      <c r="JJ791" s="3"/>
      <c r="JK791" s="3"/>
      <c r="JL791" s="3"/>
      <c r="JM791" s="3"/>
      <c r="JN791" s="3"/>
      <c r="JO791" s="3"/>
      <c r="JP791" s="3"/>
      <c r="JQ791" s="3"/>
      <c r="JR791" s="3"/>
      <c r="JS791" s="3"/>
      <c r="JT791" s="3"/>
      <c r="JU791" s="3"/>
      <c r="JV791" s="3"/>
      <c r="JW791" s="3"/>
      <c r="JX791" s="3"/>
      <c r="JY791" s="3"/>
      <c r="JZ791" s="3"/>
      <c r="KA791" s="3"/>
      <c r="KB791" s="3"/>
      <c r="KC791" s="3"/>
      <c r="KD791" s="3"/>
      <c r="KE791" s="3"/>
      <c r="KF791" s="3"/>
      <c r="KG791" s="3"/>
      <c r="KH791" s="3"/>
      <c r="KI791" s="3"/>
      <c r="KJ791" s="3"/>
      <c r="KK791" s="3"/>
      <c r="KL791" s="3"/>
      <c r="KM791" s="3"/>
      <c r="KN791" s="3"/>
    </row>
    <row r="792" spans="1:300">
      <c r="A792" s="3">
        <v>0</v>
      </c>
      <c r="B79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792)))"),"")</f>
        <v/>
      </c>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c r="AK792" s="4"/>
      <c r="AL792" s="4"/>
      <c r="AM792" s="4"/>
      <c r="AN792" s="4"/>
      <c r="AO792" s="4"/>
      <c r="AP792" s="4"/>
      <c r="AQ792" s="4"/>
      <c r="AR792" s="4"/>
      <c r="AS792" s="4"/>
      <c r="AT792" s="4"/>
      <c r="AU792" s="4"/>
      <c r="AV792" s="4"/>
      <c r="AW792" s="4"/>
      <c r="AX792" s="4"/>
      <c r="AY792" s="4"/>
      <c r="AZ792" s="4"/>
      <c r="BA792" s="4"/>
      <c r="BB792" s="4"/>
      <c r="BC792" s="4"/>
      <c r="BD792" s="4"/>
      <c r="BE792" s="4"/>
      <c r="BF792" s="4"/>
      <c r="BG792" s="4"/>
      <c r="BH792" s="4"/>
      <c r="BI792" s="4"/>
      <c r="BJ792" s="4"/>
      <c r="BK792" s="4"/>
      <c r="BL792" s="4"/>
      <c r="BM792" s="4"/>
      <c r="BN792" s="4"/>
      <c r="BO792" s="4"/>
      <c r="BP792" s="4"/>
      <c r="BQ792" s="4"/>
      <c r="BR792" s="4"/>
      <c r="BS792" s="4"/>
      <c r="BT792" s="4"/>
      <c r="BU792" s="4"/>
      <c r="BV792" s="4"/>
      <c r="BW792" s="4"/>
      <c r="BX792" s="4"/>
      <c r="BY792" s="4"/>
      <c r="BZ792" s="4"/>
      <c r="CA792" s="4"/>
      <c r="CB792" s="4"/>
      <c r="CC792" s="4"/>
      <c r="CD792" s="4"/>
      <c r="CE792" s="4"/>
      <c r="CF792" s="4"/>
      <c r="CG792" s="4"/>
      <c r="CH792" s="4"/>
      <c r="CI792" s="4"/>
      <c r="CJ792" s="4"/>
      <c r="CK792" s="4"/>
      <c r="CL792" s="4"/>
      <c r="CM792" s="4"/>
      <c r="CN792" s="4"/>
      <c r="CO792" s="4"/>
      <c r="CP792" s="4"/>
      <c r="CQ792" s="4"/>
      <c r="CR792" s="4"/>
      <c r="CS792" s="4"/>
      <c r="CT792" s="4"/>
      <c r="CU792" s="4"/>
      <c r="CV792" s="4"/>
      <c r="CW792" s="4"/>
      <c r="CX792" s="4"/>
      <c r="CY792" s="4"/>
      <c r="CZ792" s="4"/>
      <c r="DA792" s="4"/>
      <c r="DB792" s="4"/>
      <c r="DC792" s="4"/>
      <c r="DD792" s="4"/>
      <c r="DE792" s="4"/>
      <c r="DF792" s="4"/>
      <c r="DG792" s="4"/>
      <c r="DH792" s="4"/>
      <c r="DI792" s="4"/>
      <c r="DJ792" s="4"/>
      <c r="DK792" s="4"/>
      <c r="DL792" s="4"/>
      <c r="DM792" s="4"/>
      <c r="DN792" s="4"/>
      <c r="DO792" s="4"/>
      <c r="DP792" s="4"/>
      <c r="DQ792" s="4"/>
      <c r="DR792" s="4"/>
      <c r="DS792" s="4"/>
      <c r="DT792" s="4"/>
      <c r="DU792" s="4"/>
      <c r="DV792" s="4"/>
      <c r="DW792" s="4"/>
      <c r="DX792" s="4"/>
      <c r="DY792" s="4"/>
      <c r="DZ792" s="4"/>
      <c r="EA792" s="4"/>
      <c r="EB792" s="4"/>
      <c r="EC792" s="4"/>
      <c r="ED792" s="4"/>
      <c r="EE792" s="4"/>
      <c r="EF792" s="4"/>
      <c r="EG792" s="4"/>
      <c r="EH792" s="4"/>
      <c r="EI792" s="4"/>
      <c r="EJ792" s="4"/>
      <c r="EK792" s="4"/>
      <c r="EL792" s="4"/>
      <c r="EM792" s="4"/>
      <c r="EN792" s="4"/>
      <c r="EO792" s="4"/>
      <c r="EP792" s="4"/>
      <c r="EQ792" s="4"/>
      <c r="ER792" s="4"/>
      <c r="ES792" s="4"/>
      <c r="ET792" s="4"/>
      <c r="EU792" s="4"/>
      <c r="EV792" s="4"/>
      <c r="EW792" s="4"/>
      <c r="EX792" s="4"/>
      <c r="EY792" s="3"/>
      <c r="EZ792" s="3"/>
      <c r="FA792" s="3"/>
      <c r="FB792" s="3"/>
      <c r="FC792" s="3"/>
      <c r="FD792" s="3"/>
      <c r="FE792" s="3"/>
      <c r="FF792" s="3"/>
      <c r="FG792" s="3"/>
      <c r="FH792" s="3"/>
      <c r="FI792" s="3"/>
      <c r="FJ792" s="3"/>
      <c r="FK792" s="3"/>
      <c r="FL792" s="3"/>
      <c r="FM792" s="3"/>
      <c r="FN792" s="3"/>
      <c r="FO792" s="3"/>
      <c r="FP792" s="3"/>
      <c r="FQ792" s="3"/>
      <c r="FR792" s="3"/>
      <c r="FS792" s="3"/>
      <c r="FT792" s="3"/>
      <c r="FU792" s="3"/>
      <c r="FV792" s="3"/>
      <c r="FW792" s="3"/>
      <c r="FX792" s="3"/>
      <c r="FY792" s="3"/>
      <c r="FZ792" s="3"/>
      <c r="GA792" s="3"/>
      <c r="GB792" s="3"/>
      <c r="GC792" s="3"/>
      <c r="GD792" s="3"/>
      <c r="GE792" s="3"/>
      <c r="GF792" s="3"/>
      <c r="GG792" s="3"/>
      <c r="GH792" s="3"/>
      <c r="GI792" s="3"/>
      <c r="GJ792" s="3"/>
      <c r="GK792" s="3"/>
      <c r="GL792" s="3"/>
      <c r="GM792" s="3"/>
      <c r="GN792" s="3"/>
      <c r="GO792" s="3"/>
      <c r="GP792" s="3"/>
      <c r="GQ792" s="3"/>
      <c r="GR792" s="3"/>
      <c r="GS792" s="3"/>
      <c r="GT792" s="3"/>
      <c r="GU792" s="3"/>
      <c r="GV792" s="3"/>
      <c r="GW792" s="3"/>
      <c r="GX792" s="3"/>
      <c r="GY792" s="3"/>
      <c r="GZ792" s="3"/>
      <c r="HA792" s="3"/>
      <c r="HB792" s="3"/>
      <c r="HC792" s="3"/>
      <c r="HD792" s="3"/>
      <c r="HE792" s="3"/>
      <c r="HF792" s="3"/>
      <c r="HG792" s="3"/>
      <c r="HH792" s="3"/>
      <c r="HI792" s="3"/>
      <c r="HJ792" s="3"/>
      <c r="HK792" s="3"/>
      <c r="HL792" s="3"/>
      <c r="HM792" s="3"/>
      <c r="HN792" s="3"/>
      <c r="HO792" s="3"/>
      <c r="HP792" s="3"/>
      <c r="HQ792" s="3"/>
      <c r="HR792" s="3"/>
      <c r="HS792" s="3"/>
      <c r="HT792" s="3"/>
      <c r="HU792" s="3"/>
      <c r="HV792" s="3"/>
      <c r="HW792" s="3"/>
      <c r="HX792" s="3"/>
      <c r="HY792" s="3"/>
      <c r="HZ792" s="3"/>
      <c r="IA792" s="3"/>
      <c r="IB792" s="3"/>
      <c r="IC792" s="3"/>
      <c r="ID792" s="3"/>
      <c r="IE792" s="3"/>
      <c r="IF792" s="3"/>
      <c r="IG792" s="3"/>
      <c r="IH792" s="3"/>
      <c r="II792" s="3"/>
      <c r="IJ792" s="3"/>
      <c r="IK792" s="3"/>
      <c r="IL792" s="3"/>
      <c r="IM792" s="3"/>
      <c r="IN792" s="3"/>
      <c r="IO792" s="3"/>
      <c r="IP792" s="3"/>
      <c r="IQ792" s="3"/>
      <c r="IR792" s="3"/>
      <c r="IS792" s="3"/>
      <c r="IT792" s="3"/>
      <c r="IU792" s="3"/>
      <c r="IV792" s="3"/>
      <c r="IW792" s="3"/>
      <c r="IX792" s="3"/>
      <c r="IY792" s="3"/>
      <c r="IZ792" s="3"/>
      <c r="JA792" s="3"/>
      <c r="JB792" s="3"/>
      <c r="JC792" s="3"/>
      <c r="JD792" s="3"/>
      <c r="JE792" s="3"/>
      <c r="JF792" s="3"/>
      <c r="JG792" s="3"/>
      <c r="JH792" s="3"/>
      <c r="JI792" s="3"/>
      <c r="JJ792" s="3"/>
      <c r="JK792" s="3"/>
      <c r="JL792" s="3"/>
      <c r="JM792" s="3"/>
      <c r="JN792" s="3"/>
      <c r="JO792" s="3"/>
      <c r="JP792" s="3"/>
      <c r="JQ792" s="3"/>
      <c r="JR792" s="3"/>
      <c r="JS792" s="3"/>
      <c r="JT792" s="3"/>
      <c r="JU792" s="3"/>
      <c r="JV792" s="3"/>
      <c r="JW792" s="3"/>
      <c r="JX792" s="3"/>
      <c r="JY792" s="3"/>
      <c r="JZ792" s="3"/>
      <c r="KA792" s="3"/>
      <c r="KB792" s="3"/>
      <c r="KC792" s="3"/>
      <c r="KD792" s="3"/>
      <c r="KE792" s="3"/>
      <c r="KF792" s="3"/>
      <c r="KG792" s="3"/>
      <c r="KH792" s="3"/>
      <c r="KI792" s="3"/>
      <c r="KJ792" s="3"/>
      <c r="KK792" s="3"/>
      <c r="KL792" s="3"/>
      <c r="KM792" s="3"/>
      <c r="KN792" s="3"/>
    </row>
    <row r="793" spans="1:300">
      <c r="A793" s="3">
        <v>0</v>
      </c>
      <c r="B79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793)))"),"")</f>
        <v/>
      </c>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c r="AK793" s="4"/>
      <c r="AL793" s="4"/>
      <c r="AM793" s="4"/>
      <c r="AN793" s="4"/>
      <c r="AO793" s="4"/>
      <c r="AP793" s="4"/>
      <c r="AQ793" s="4"/>
      <c r="AR793" s="4"/>
      <c r="AS793" s="4"/>
      <c r="AT793" s="4"/>
      <c r="AU793" s="4"/>
      <c r="AV793" s="4"/>
      <c r="AW793" s="4"/>
      <c r="AX793" s="4"/>
      <c r="AY793" s="4"/>
      <c r="AZ793" s="4"/>
      <c r="BA793" s="4"/>
      <c r="BB793" s="4"/>
      <c r="BC793" s="4"/>
      <c r="BD793" s="4"/>
      <c r="BE793" s="4"/>
      <c r="BF793" s="4"/>
      <c r="BG793" s="4"/>
      <c r="BH793" s="4"/>
      <c r="BI793" s="4"/>
      <c r="BJ793" s="4"/>
      <c r="BK793" s="4"/>
      <c r="BL793" s="4"/>
      <c r="BM793" s="4"/>
      <c r="BN793" s="4"/>
      <c r="BO793" s="4"/>
      <c r="BP793" s="4"/>
      <c r="BQ793" s="4"/>
      <c r="BR793" s="4"/>
      <c r="BS793" s="4"/>
      <c r="BT793" s="4"/>
      <c r="BU793" s="4"/>
      <c r="BV793" s="4"/>
      <c r="BW793" s="4"/>
      <c r="BX793" s="4"/>
      <c r="BY793" s="4"/>
      <c r="BZ793" s="4"/>
      <c r="CA793" s="4"/>
      <c r="CB793" s="4"/>
      <c r="CC793" s="4"/>
      <c r="CD793" s="4"/>
      <c r="CE793" s="4"/>
      <c r="CF793" s="4"/>
      <c r="CG793" s="4"/>
      <c r="CH793" s="4"/>
      <c r="CI793" s="4"/>
      <c r="CJ793" s="4"/>
      <c r="CK793" s="4"/>
      <c r="CL793" s="4"/>
      <c r="CM793" s="4"/>
      <c r="CN793" s="4"/>
      <c r="CO793" s="4"/>
      <c r="CP793" s="4"/>
      <c r="CQ793" s="4"/>
      <c r="CR793" s="4"/>
      <c r="CS793" s="4"/>
      <c r="CT793" s="4"/>
      <c r="CU793" s="4"/>
      <c r="CV793" s="4"/>
      <c r="CW793" s="4"/>
      <c r="CX793" s="4"/>
      <c r="CY793" s="4"/>
      <c r="CZ793" s="4"/>
      <c r="DA793" s="4"/>
      <c r="DB793" s="4"/>
      <c r="DC793" s="4"/>
      <c r="DD793" s="4"/>
      <c r="DE793" s="4"/>
      <c r="DF793" s="4"/>
      <c r="DG793" s="4"/>
      <c r="DH793" s="4"/>
      <c r="DI793" s="4"/>
      <c r="DJ793" s="4"/>
      <c r="DK793" s="4"/>
      <c r="DL793" s="4"/>
      <c r="DM793" s="4"/>
      <c r="DN793" s="4"/>
      <c r="DO793" s="4"/>
      <c r="DP793" s="4"/>
      <c r="DQ793" s="4"/>
      <c r="DR793" s="4"/>
      <c r="DS793" s="4"/>
      <c r="DT793" s="4"/>
      <c r="DU793" s="4"/>
      <c r="DV793" s="4"/>
      <c r="DW793" s="4"/>
      <c r="DX793" s="4"/>
      <c r="DY793" s="4"/>
      <c r="DZ793" s="4"/>
      <c r="EA793" s="4"/>
      <c r="EB793" s="4"/>
      <c r="EC793" s="4"/>
      <c r="ED793" s="4"/>
      <c r="EE793" s="4"/>
      <c r="EF793" s="4"/>
      <c r="EG793" s="4"/>
      <c r="EH793" s="4"/>
      <c r="EI793" s="4"/>
      <c r="EJ793" s="4"/>
      <c r="EK793" s="4"/>
      <c r="EL793" s="4"/>
      <c r="EM793" s="4"/>
      <c r="EN793" s="4"/>
      <c r="EO793" s="4"/>
      <c r="EP793" s="4"/>
      <c r="EQ793" s="4"/>
      <c r="ER793" s="4"/>
      <c r="ES793" s="4"/>
      <c r="ET793" s="4"/>
      <c r="EU793" s="4"/>
      <c r="EV793" s="4"/>
      <c r="EW793" s="4"/>
      <c r="EX793" s="4"/>
      <c r="EY793" s="3"/>
      <c r="EZ793" s="3"/>
      <c r="FA793" s="3"/>
      <c r="FB793" s="3"/>
      <c r="FC793" s="3"/>
      <c r="FD793" s="3"/>
      <c r="FE793" s="3"/>
      <c r="FF793" s="3"/>
      <c r="FG793" s="3"/>
      <c r="FH793" s="3"/>
      <c r="FI793" s="3"/>
      <c r="FJ793" s="3"/>
      <c r="FK793" s="3"/>
      <c r="FL793" s="3"/>
      <c r="FM793" s="3"/>
      <c r="FN793" s="3"/>
      <c r="FO793" s="3"/>
      <c r="FP793" s="3"/>
      <c r="FQ793" s="3"/>
      <c r="FR793" s="3"/>
      <c r="FS793" s="3"/>
      <c r="FT793" s="3"/>
      <c r="FU793" s="3"/>
      <c r="FV793" s="3"/>
      <c r="FW793" s="3"/>
      <c r="FX793" s="3"/>
      <c r="FY793" s="3"/>
      <c r="FZ793" s="3"/>
      <c r="GA793" s="3"/>
      <c r="GB793" s="3"/>
      <c r="GC793" s="3"/>
      <c r="GD793" s="3"/>
      <c r="GE793" s="3"/>
      <c r="GF793" s="3"/>
      <c r="GG793" s="3"/>
      <c r="GH793" s="3"/>
      <c r="GI793" s="3"/>
      <c r="GJ793" s="3"/>
      <c r="GK793" s="3"/>
      <c r="GL793" s="3"/>
      <c r="GM793" s="3"/>
      <c r="GN793" s="3"/>
      <c r="GO793" s="3"/>
      <c r="GP793" s="3"/>
      <c r="GQ793" s="3"/>
      <c r="GR793" s="3"/>
      <c r="GS793" s="3"/>
      <c r="GT793" s="3"/>
      <c r="GU793" s="3"/>
      <c r="GV793" s="3"/>
      <c r="GW793" s="3"/>
      <c r="GX793" s="3"/>
      <c r="GY793" s="3"/>
      <c r="GZ793" s="3"/>
      <c r="HA793" s="3"/>
      <c r="HB793" s="3"/>
      <c r="HC793" s="3"/>
      <c r="HD793" s="3"/>
      <c r="HE793" s="3"/>
      <c r="HF793" s="3"/>
      <c r="HG793" s="3"/>
      <c r="HH793" s="3"/>
      <c r="HI793" s="3"/>
      <c r="HJ793" s="3"/>
      <c r="HK793" s="3"/>
      <c r="HL793" s="3"/>
      <c r="HM793" s="3"/>
      <c r="HN793" s="3"/>
      <c r="HO793" s="3"/>
      <c r="HP793" s="3"/>
      <c r="HQ793" s="3"/>
      <c r="HR793" s="3"/>
      <c r="HS793" s="3"/>
      <c r="HT793" s="3"/>
      <c r="HU793" s="3"/>
      <c r="HV793" s="3"/>
      <c r="HW793" s="3"/>
      <c r="HX793" s="3"/>
      <c r="HY793" s="3"/>
      <c r="HZ793" s="3"/>
      <c r="IA793" s="3"/>
      <c r="IB793" s="3"/>
      <c r="IC793" s="3"/>
      <c r="ID793" s="3"/>
      <c r="IE793" s="3"/>
      <c r="IF793" s="3"/>
      <c r="IG793" s="3"/>
      <c r="IH793" s="3"/>
      <c r="II793" s="3"/>
      <c r="IJ793" s="3"/>
      <c r="IK793" s="3"/>
      <c r="IL793" s="3"/>
      <c r="IM793" s="3"/>
      <c r="IN793" s="3"/>
      <c r="IO793" s="3"/>
      <c r="IP793" s="3"/>
      <c r="IQ793" s="3"/>
      <c r="IR793" s="3"/>
      <c r="IS793" s="3"/>
      <c r="IT793" s="3"/>
      <c r="IU793" s="3"/>
      <c r="IV793" s="3"/>
      <c r="IW793" s="3"/>
      <c r="IX793" s="3"/>
      <c r="IY793" s="3"/>
      <c r="IZ793" s="3"/>
      <c r="JA793" s="3"/>
      <c r="JB793" s="3"/>
      <c r="JC793" s="3"/>
      <c r="JD793" s="3"/>
      <c r="JE793" s="3"/>
      <c r="JF793" s="3"/>
      <c r="JG793" s="3"/>
      <c r="JH793" s="3"/>
      <c r="JI793" s="3"/>
      <c r="JJ793" s="3"/>
      <c r="JK793" s="3"/>
      <c r="JL793" s="3"/>
      <c r="JM793" s="3"/>
      <c r="JN793" s="3"/>
      <c r="JO793" s="3"/>
      <c r="JP793" s="3"/>
      <c r="JQ793" s="3"/>
      <c r="JR793" s="3"/>
      <c r="JS793" s="3"/>
      <c r="JT793" s="3"/>
      <c r="JU793" s="3"/>
      <c r="JV793" s="3"/>
      <c r="JW793" s="3"/>
      <c r="JX793" s="3"/>
      <c r="JY793" s="3"/>
      <c r="JZ793" s="3"/>
      <c r="KA793" s="3"/>
      <c r="KB793" s="3"/>
      <c r="KC793" s="3"/>
      <c r="KD793" s="3"/>
      <c r="KE793" s="3"/>
      <c r="KF793" s="3"/>
      <c r="KG793" s="3"/>
      <c r="KH793" s="3"/>
      <c r="KI793" s="3"/>
      <c r="KJ793" s="3"/>
      <c r="KK793" s="3"/>
      <c r="KL793" s="3"/>
      <c r="KM793" s="3"/>
      <c r="KN793" s="3"/>
    </row>
    <row r="794" spans="1:300">
      <c r="A794" s="3">
        <v>0</v>
      </c>
      <c r="B79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794)))"),"")</f>
        <v/>
      </c>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c r="AK794" s="4"/>
      <c r="AL794" s="4"/>
      <c r="AM794" s="4"/>
      <c r="AN794" s="4"/>
      <c r="AO794" s="4"/>
      <c r="AP794" s="4"/>
      <c r="AQ794" s="4"/>
      <c r="AR794" s="4"/>
      <c r="AS794" s="4"/>
      <c r="AT794" s="4"/>
      <c r="AU794" s="4"/>
      <c r="AV794" s="4"/>
      <c r="AW794" s="4"/>
      <c r="AX794" s="4"/>
      <c r="AY794" s="4"/>
      <c r="AZ794" s="4"/>
      <c r="BA794" s="4"/>
      <c r="BB794" s="4"/>
      <c r="BC794" s="4"/>
      <c r="BD794" s="4"/>
      <c r="BE794" s="4"/>
      <c r="BF794" s="4"/>
      <c r="BG794" s="4"/>
      <c r="BH794" s="4"/>
      <c r="BI794" s="4"/>
      <c r="BJ794" s="4"/>
      <c r="BK794" s="4"/>
      <c r="BL794" s="4"/>
      <c r="BM794" s="4"/>
      <c r="BN794" s="4"/>
      <c r="BO794" s="4"/>
      <c r="BP794" s="4"/>
      <c r="BQ794" s="4"/>
      <c r="BR794" s="4"/>
      <c r="BS794" s="4"/>
      <c r="BT794" s="4"/>
      <c r="BU794" s="4"/>
      <c r="BV794" s="4"/>
      <c r="BW794" s="4"/>
      <c r="BX794" s="4"/>
      <c r="BY794" s="4"/>
      <c r="BZ794" s="4"/>
      <c r="CA794" s="4"/>
      <c r="CB794" s="4"/>
      <c r="CC794" s="4"/>
      <c r="CD794" s="4"/>
      <c r="CE794" s="4"/>
      <c r="CF794" s="4"/>
      <c r="CG794" s="4"/>
      <c r="CH794" s="4"/>
      <c r="CI794" s="4"/>
      <c r="CJ794" s="4"/>
      <c r="CK794" s="4"/>
      <c r="CL794" s="4"/>
      <c r="CM794" s="4"/>
      <c r="CN794" s="4"/>
      <c r="CO794" s="4"/>
      <c r="CP794" s="4"/>
      <c r="CQ794" s="4"/>
      <c r="CR794" s="4"/>
      <c r="CS794" s="4"/>
      <c r="CT794" s="4"/>
      <c r="CU794" s="4"/>
      <c r="CV794" s="4"/>
      <c r="CW794" s="4"/>
      <c r="CX794" s="4"/>
      <c r="CY794" s="4"/>
      <c r="CZ794" s="4"/>
      <c r="DA794" s="4"/>
      <c r="DB794" s="4"/>
      <c r="DC794" s="4"/>
      <c r="DD794" s="4"/>
      <c r="DE794" s="4"/>
      <c r="DF794" s="4"/>
      <c r="DG794" s="4"/>
      <c r="DH794" s="4"/>
      <c r="DI794" s="4"/>
      <c r="DJ794" s="4"/>
      <c r="DK794" s="4"/>
      <c r="DL794" s="4"/>
      <c r="DM794" s="4"/>
      <c r="DN794" s="4"/>
      <c r="DO794" s="4"/>
      <c r="DP794" s="4"/>
      <c r="DQ794" s="4"/>
      <c r="DR794" s="4"/>
      <c r="DS794" s="4"/>
      <c r="DT794" s="4"/>
      <c r="DU794" s="4"/>
      <c r="DV794" s="4"/>
      <c r="DW794" s="4"/>
      <c r="DX794" s="4"/>
      <c r="DY794" s="4"/>
      <c r="DZ794" s="4"/>
      <c r="EA794" s="4"/>
      <c r="EB794" s="4"/>
      <c r="EC794" s="4"/>
      <c r="ED794" s="4"/>
      <c r="EE794" s="4"/>
      <c r="EF794" s="4"/>
      <c r="EG794" s="4"/>
      <c r="EH794" s="4"/>
      <c r="EI794" s="4"/>
      <c r="EJ794" s="4"/>
      <c r="EK794" s="4"/>
      <c r="EL794" s="4"/>
      <c r="EM794" s="4"/>
      <c r="EN794" s="4"/>
      <c r="EO794" s="4"/>
      <c r="EP794" s="4"/>
      <c r="EQ794" s="4"/>
      <c r="ER794" s="4"/>
      <c r="ES794" s="4"/>
      <c r="ET794" s="4"/>
      <c r="EU794" s="4"/>
      <c r="EV794" s="4"/>
      <c r="EW794" s="4"/>
      <c r="EX794" s="4"/>
      <c r="EY794" s="3"/>
      <c r="EZ794" s="3"/>
      <c r="FA794" s="3"/>
      <c r="FB794" s="3"/>
      <c r="FC794" s="3"/>
      <c r="FD794" s="3"/>
      <c r="FE794" s="3"/>
      <c r="FF794" s="3"/>
      <c r="FG794" s="3"/>
      <c r="FH794" s="3"/>
      <c r="FI794" s="3"/>
      <c r="FJ794" s="3"/>
      <c r="FK794" s="3"/>
      <c r="FL794" s="3"/>
      <c r="FM794" s="3"/>
      <c r="FN794" s="3"/>
      <c r="FO794" s="3"/>
      <c r="FP794" s="3"/>
      <c r="FQ794" s="3"/>
      <c r="FR794" s="3"/>
      <c r="FS794" s="3"/>
      <c r="FT794" s="3"/>
      <c r="FU794" s="3"/>
      <c r="FV794" s="3"/>
      <c r="FW794" s="3"/>
      <c r="FX794" s="3"/>
      <c r="FY794" s="3"/>
      <c r="FZ794" s="3"/>
      <c r="GA794" s="3"/>
      <c r="GB794" s="3"/>
      <c r="GC794" s="3"/>
      <c r="GD794" s="3"/>
      <c r="GE794" s="3"/>
      <c r="GF794" s="3"/>
      <c r="GG794" s="3"/>
      <c r="GH794" s="3"/>
      <c r="GI794" s="3"/>
      <c r="GJ794" s="3"/>
      <c r="GK794" s="3"/>
      <c r="GL794" s="3"/>
      <c r="GM794" s="3"/>
      <c r="GN794" s="3"/>
      <c r="GO794" s="3"/>
      <c r="GP794" s="3"/>
      <c r="GQ794" s="3"/>
      <c r="GR794" s="3"/>
      <c r="GS794" s="3"/>
      <c r="GT794" s="3"/>
      <c r="GU794" s="3"/>
      <c r="GV794" s="3"/>
      <c r="GW794" s="3"/>
      <c r="GX794" s="3"/>
      <c r="GY794" s="3"/>
      <c r="GZ794" s="3"/>
      <c r="HA794" s="3"/>
      <c r="HB794" s="3"/>
      <c r="HC794" s="3"/>
      <c r="HD794" s="3"/>
      <c r="HE794" s="3"/>
      <c r="HF794" s="3"/>
      <c r="HG794" s="3"/>
      <c r="HH794" s="3"/>
      <c r="HI794" s="3"/>
      <c r="HJ794" s="3"/>
      <c r="HK794" s="3"/>
      <c r="HL794" s="3"/>
      <c r="HM794" s="3"/>
      <c r="HN794" s="3"/>
      <c r="HO794" s="3"/>
      <c r="HP794" s="3"/>
      <c r="HQ794" s="3"/>
      <c r="HR794" s="3"/>
      <c r="HS794" s="3"/>
      <c r="HT794" s="3"/>
      <c r="HU794" s="3"/>
      <c r="HV794" s="3"/>
      <c r="HW794" s="3"/>
      <c r="HX794" s="3"/>
      <c r="HY794" s="3"/>
      <c r="HZ794" s="3"/>
      <c r="IA794" s="3"/>
      <c r="IB794" s="3"/>
      <c r="IC794" s="3"/>
      <c r="ID794" s="3"/>
      <c r="IE794" s="3"/>
      <c r="IF794" s="3"/>
      <c r="IG794" s="3"/>
      <c r="IH794" s="3"/>
      <c r="II794" s="3"/>
      <c r="IJ794" s="3"/>
      <c r="IK794" s="3"/>
      <c r="IL794" s="3"/>
      <c r="IM794" s="3"/>
      <c r="IN794" s="3"/>
      <c r="IO794" s="3"/>
      <c r="IP794" s="3"/>
      <c r="IQ794" s="3"/>
      <c r="IR794" s="3"/>
      <c r="IS794" s="3"/>
      <c r="IT794" s="3"/>
      <c r="IU794" s="3"/>
      <c r="IV794" s="3"/>
      <c r="IW794" s="3"/>
      <c r="IX794" s="3"/>
      <c r="IY794" s="3"/>
      <c r="IZ794" s="3"/>
      <c r="JA794" s="3"/>
      <c r="JB794" s="3"/>
      <c r="JC794" s="3"/>
      <c r="JD794" s="3"/>
      <c r="JE794" s="3"/>
      <c r="JF794" s="3"/>
      <c r="JG794" s="3"/>
      <c r="JH794" s="3"/>
      <c r="JI794" s="3"/>
      <c r="JJ794" s="3"/>
      <c r="JK794" s="3"/>
      <c r="JL794" s="3"/>
      <c r="JM794" s="3"/>
      <c r="JN794" s="3"/>
      <c r="JO794" s="3"/>
      <c r="JP794" s="3"/>
      <c r="JQ794" s="3"/>
      <c r="JR794" s="3"/>
      <c r="JS794" s="3"/>
      <c r="JT794" s="3"/>
      <c r="JU794" s="3"/>
      <c r="JV794" s="3"/>
      <c r="JW794" s="3"/>
      <c r="JX794" s="3"/>
      <c r="JY794" s="3"/>
      <c r="JZ794" s="3"/>
      <c r="KA794" s="3"/>
      <c r="KB794" s="3"/>
      <c r="KC794" s="3"/>
      <c r="KD794" s="3"/>
      <c r="KE794" s="3"/>
      <c r="KF794" s="3"/>
      <c r="KG794" s="3"/>
      <c r="KH794" s="3"/>
      <c r="KI794" s="3"/>
      <c r="KJ794" s="3"/>
      <c r="KK794" s="3"/>
      <c r="KL794" s="3"/>
      <c r="KM794" s="3"/>
      <c r="KN794" s="3"/>
    </row>
    <row r="795" spans="1:300">
      <c r="A795" s="3">
        <v>0</v>
      </c>
      <c r="B79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795)))"),"")</f>
        <v/>
      </c>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c r="AK795" s="4"/>
      <c r="AL795" s="4"/>
      <c r="AM795" s="4"/>
      <c r="AN795" s="4"/>
      <c r="AO795" s="4"/>
      <c r="AP795" s="4"/>
      <c r="AQ795" s="4"/>
      <c r="AR795" s="4"/>
      <c r="AS795" s="4"/>
      <c r="AT795" s="4"/>
      <c r="AU795" s="4"/>
      <c r="AV795" s="4"/>
      <c r="AW795" s="4"/>
      <c r="AX795" s="4"/>
      <c r="AY795" s="4"/>
      <c r="AZ795" s="4"/>
      <c r="BA795" s="4"/>
      <c r="BB795" s="4"/>
      <c r="BC795" s="4"/>
      <c r="BD795" s="4"/>
      <c r="BE795" s="4"/>
      <c r="BF795" s="4"/>
      <c r="BG795" s="4"/>
      <c r="BH795" s="4"/>
      <c r="BI795" s="4"/>
      <c r="BJ795" s="4"/>
      <c r="BK795" s="4"/>
      <c r="BL795" s="4"/>
      <c r="BM795" s="4"/>
      <c r="BN795" s="4"/>
      <c r="BO795" s="4"/>
      <c r="BP795" s="4"/>
      <c r="BQ795" s="4"/>
      <c r="BR795" s="4"/>
      <c r="BS795" s="4"/>
      <c r="BT795" s="4"/>
      <c r="BU795" s="4"/>
      <c r="BV795" s="4"/>
      <c r="BW795" s="4"/>
      <c r="BX795" s="4"/>
      <c r="BY795" s="4"/>
      <c r="BZ795" s="4"/>
      <c r="CA795" s="4"/>
      <c r="CB795" s="4"/>
      <c r="CC795" s="4"/>
      <c r="CD795" s="4"/>
      <c r="CE795" s="4"/>
      <c r="CF795" s="4"/>
      <c r="CG795" s="4"/>
      <c r="CH795" s="4"/>
      <c r="CI795" s="4"/>
      <c r="CJ795" s="4"/>
      <c r="CK795" s="4"/>
      <c r="CL795" s="4"/>
      <c r="CM795" s="4"/>
      <c r="CN795" s="4"/>
      <c r="CO795" s="4"/>
      <c r="CP795" s="4"/>
      <c r="CQ795" s="4"/>
      <c r="CR795" s="4"/>
      <c r="CS795" s="4"/>
      <c r="CT795" s="4"/>
      <c r="CU795" s="4"/>
      <c r="CV795" s="4"/>
      <c r="CW795" s="4"/>
      <c r="CX795" s="4"/>
      <c r="CY795" s="4"/>
      <c r="CZ795" s="4"/>
      <c r="DA795" s="4"/>
      <c r="DB795" s="4"/>
      <c r="DC795" s="4"/>
      <c r="DD795" s="4"/>
      <c r="DE795" s="4"/>
      <c r="DF795" s="4"/>
      <c r="DG795" s="4"/>
      <c r="DH795" s="4"/>
      <c r="DI795" s="4"/>
      <c r="DJ795" s="4"/>
      <c r="DK795" s="4"/>
      <c r="DL795" s="4"/>
      <c r="DM795" s="4"/>
      <c r="DN795" s="4"/>
      <c r="DO795" s="4"/>
      <c r="DP795" s="4"/>
      <c r="DQ795" s="4"/>
      <c r="DR795" s="4"/>
      <c r="DS795" s="4"/>
      <c r="DT795" s="4"/>
      <c r="DU795" s="4"/>
      <c r="DV795" s="4"/>
      <c r="DW795" s="4"/>
      <c r="DX795" s="4"/>
      <c r="DY795" s="4"/>
      <c r="DZ795" s="4"/>
      <c r="EA795" s="4"/>
      <c r="EB795" s="4"/>
      <c r="EC795" s="4"/>
      <c r="ED795" s="4"/>
      <c r="EE795" s="4"/>
      <c r="EF795" s="4"/>
      <c r="EG795" s="4"/>
      <c r="EH795" s="4"/>
      <c r="EI795" s="4"/>
      <c r="EJ795" s="4"/>
      <c r="EK795" s="4"/>
      <c r="EL795" s="4"/>
      <c r="EM795" s="4"/>
      <c r="EN795" s="4"/>
      <c r="EO795" s="4"/>
      <c r="EP795" s="4"/>
      <c r="EQ795" s="4"/>
      <c r="ER795" s="4"/>
      <c r="ES795" s="4"/>
      <c r="ET795" s="4"/>
      <c r="EU795" s="4"/>
      <c r="EV795" s="4"/>
      <c r="EW795" s="4"/>
      <c r="EX795" s="4"/>
      <c r="EY795" s="3"/>
      <c r="EZ795" s="3"/>
      <c r="FA795" s="3"/>
      <c r="FB795" s="3"/>
      <c r="FC795" s="3"/>
      <c r="FD795" s="3"/>
      <c r="FE795" s="3"/>
      <c r="FF795" s="3"/>
      <c r="FG795" s="3"/>
      <c r="FH795" s="3"/>
      <c r="FI795" s="3"/>
      <c r="FJ795" s="3"/>
      <c r="FK795" s="3"/>
      <c r="FL795" s="3"/>
      <c r="FM795" s="3"/>
      <c r="FN795" s="3"/>
      <c r="FO795" s="3"/>
      <c r="FP795" s="3"/>
      <c r="FQ795" s="3"/>
      <c r="FR795" s="3"/>
      <c r="FS795" s="3"/>
      <c r="FT795" s="3"/>
      <c r="FU795" s="3"/>
      <c r="FV795" s="3"/>
      <c r="FW795" s="3"/>
      <c r="FX795" s="3"/>
      <c r="FY795" s="3"/>
      <c r="FZ795" s="3"/>
      <c r="GA795" s="3"/>
      <c r="GB795" s="3"/>
      <c r="GC795" s="3"/>
      <c r="GD795" s="3"/>
      <c r="GE795" s="3"/>
      <c r="GF795" s="3"/>
      <c r="GG795" s="3"/>
      <c r="GH795" s="3"/>
      <c r="GI795" s="3"/>
      <c r="GJ795" s="3"/>
      <c r="GK795" s="3"/>
      <c r="GL795" s="3"/>
      <c r="GM795" s="3"/>
      <c r="GN795" s="3"/>
      <c r="GO795" s="3"/>
      <c r="GP795" s="3"/>
      <c r="GQ795" s="3"/>
      <c r="GR795" s="3"/>
      <c r="GS795" s="3"/>
      <c r="GT795" s="3"/>
      <c r="GU795" s="3"/>
      <c r="GV795" s="3"/>
      <c r="GW795" s="3"/>
      <c r="GX795" s="3"/>
      <c r="GY795" s="3"/>
      <c r="GZ795" s="3"/>
      <c r="HA795" s="3"/>
      <c r="HB795" s="3"/>
      <c r="HC795" s="3"/>
      <c r="HD795" s="3"/>
      <c r="HE795" s="3"/>
      <c r="HF795" s="3"/>
      <c r="HG795" s="3"/>
      <c r="HH795" s="3"/>
      <c r="HI795" s="3"/>
      <c r="HJ795" s="3"/>
      <c r="HK795" s="3"/>
      <c r="HL795" s="3"/>
      <c r="HM795" s="3"/>
      <c r="HN795" s="3"/>
      <c r="HO795" s="3"/>
      <c r="HP795" s="3"/>
      <c r="HQ795" s="3"/>
      <c r="HR795" s="3"/>
      <c r="HS795" s="3"/>
      <c r="HT795" s="3"/>
      <c r="HU795" s="3"/>
      <c r="HV795" s="3"/>
      <c r="HW795" s="3"/>
      <c r="HX795" s="3"/>
      <c r="HY795" s="3"/>
      <c r="HZ795" s="3"/>
      <c r="IA795" s="3"/>
      <c r="IB795" s="3"/>
      <c r="IC795" s="3"/>
      <c r="ID795" s="3"/>
      <c r="IE795" s="3"/>
      <c r="IF795" s="3"/>
      <c r="IG795" s="3"/>
      <c r="IH795" s="3"/>
      <c r="II795" s="3"/>
      <c r="IJ795" s="3"/>
      <c r="IK795" s="3"/>
      <c r="IL795" s="3"/>
      <c r="IM795" s="3"/>
      <c r="IN795" s="3"/>
      <c r="IO795" s="3"/>
      <c r="IP795" s="3"/>
      <c r="IQ795" s="3"/>
      <c r="IR795" s="3"/>
      <c r="IS795" s="3"/>
      <c r="IT795" s="3"/>
      <c r="IU795" s="3"/>
      <c r="IV795" s="3"/>
      <c r="IW795" s="3"/>
      <c r="IX795" s="3"/>
      <c r="IY795" s="3"/>
      <c r="IZ795" s="3"/>
      <c r="JA795" s="3"/>
      <c r="JB795" s="3"/>
      <c r="JC795" s="3"/>
      <c r="JD795" s="3"/>
      <c r="JE795" s="3"/>
      <c r="JF795" s="3"/>
      <c r="JG795" s="3"/>
      <c r="JH795" s="3"/>
      <c r="JI795" s="3"/>
      <c r="JJ795" s="3"/>
      <c r="JK795" s="3"/>
      <c r="JL795" s="3"/>
      <c r="JM795" s="3"/>
      <c r="JN795" s="3"/>
      <c r="JO795" s="3"/>
      <c r="JP795" s="3"/>
      <c r="JQ795" s="3"/>
      <c r="JR795" s="3"/>
      <c r="JS795" s="3"/>
      <c r="JT795" s="3"/>
      <c r="JU795" s="3"/>
      <c r="JV795" s="3"/>
      <c r="JW795" s="3"/>
      <c r="JX795" s="3"/>
      <c r="JY795" s="3"/>
      <c r="JZ795" s="3"/>
      <c r="KA795" s="3"/>
      <c r="KB795" s="3"/>
      <c r="KC795" s="3"/>
      <c r="KD795" s="3"/>
      <c r="KE795" s="3"/>
      <c r="KF795" s="3"/>
      <c r="KG795" s="3"/>
      <c r="KH795" s="3"/>
      <c r="KI795" s="3"/>
      <c r="KJ795" s="3"/>
      <c r="KK795" s="3"/>
      <c r="KL795" s="3"/>
      <c r="KM795" s="3"/>
      <c r="KN795" s="3"/>
    </row>
    <row r="796" spans="1:300">
      <c r="A796" s="3">
        <v>0</v>
      </c>
      <c r="B79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796)))"),"")</f>
        <v/>
      </c>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c r="AK796" s="4"/>
      <c r="AL796" s="4"/>
      <c r="AM796" s="4"/>
      <c r="AN796" s="4"/>
      <c r="AO796" s="4"/>
      <c r="AP796" s="4"/>
      <c r="AQ796" s="4"/>
      <c r="AR796" s="4"/>
      <c r="AS796" s="4"/>
      <c r="AT796" s="4"/>
      <c r="AU796" s="4"/>
      <c r="AV796" s="4"/>
      <c r="AW796" s="4"/>
      <c r="AX796" s="4"/>
      <c r="AY796" s="4"/>
      <c r="AZ796" s="4"/>
      <c r="BA796" s="4"/>
      <c r="BB796" s="4"/>
      <c r="BC796" s="4"/>
      <c r="BD796" s="4"/>
      <c r="BE796" s="4"/>
      <c r="BF796" s="4"/>
      <c r="BG796" s="4"/>
      <c r="BH796" s="4"/>
      <c r="BI796" s="4"/>
      <c r="BJ796" s="4"/>
      <c r="BK796" s="4"/>
      <c r="BL796" s="4"/>
      <c r="BM796" s="4"/>
      <c r="BN796" s="4"/>
      <c r="BO796" s="4"/>
      <c r="BP796" s="4"/>
      <c r="BQ796" s="4"/>
      <c r="BR796" s="4"/>
      <c r="BS796" s="4"/>
      <c r="BT796" s="4"/>
      <c r="BU796" s="4"/>
      <c r="BV796" s="4"/>
      <c r="BW796" s="4"/>
      <c r="BX796" s="4"/>
      <c r="BY796" s="4"/>
      <c r="BZ796" s="4"/>
      <c r="CA796" s="4"/>
      <c r="CB796" s="4"/>
      <c r="CC796" s="4"/>
      <c r="CD796" s="4"/>
      <c r="CE796" s="4"/>
      <c r="CF796" s="4"/>
      <c r="CG796" s="4"/>
      <c r="CH796" s="4"/>
      <c r="CI796" s="4"/>
      <c r="CJ796" s="4"/>
      <c r="CK796" s="4"/>
      <c r="CL796" s="4"/>
      <c r="CM796" s="4"/>
      <c r="CN796" s="4"/>
      <c r="CO796" s="4"/>
      <c r="CP796" s="4"/>
      <c r="CQ796" s="4"/>
      <c r="CR796" s="4"/>
      <c r="CS796" s="4"/>
      <c r="CT796" s="4"/>
      <c r="CU796" s="4"/>
      <c r="CV796" s="4"/>
      <c r="CW796" s="4"/>
      <c r="CX796" s="4"/>
      <c r="CY796" s="4"/>
      <c r="CZ796" s="4"/>
      <c r="DA796" s="4"/>
      <c r="DB796" s="4"/>
      <c r="DC796" s="4"/>
      <c r="DD796" s="4"/>
      <c r="DE796" s="4"/>
      <c r="DF796" s="4"/>
      <c r="DG796" s="4"/>
      <c r="DH796" s="4"/>
      <c r="DI796" s="4"/>
      <c r="DJ796" s="4"/>
      <c r="DK796" s="4"/>
      <c r="DL796" s="4"/>
      <c r="DM796" s="4"/>
      <c r="DN796" s="4"/>
      <c r="DO796" s="4"/>
      <c r="DP796" s="4"/>
      <c r="DQ796" s="4"/>
      <c r="DR796" s="4"/>
      <c r="DS796" s="4"/>
      <c r="DT796" s="4"/>
      <c r="DU796" s="4"/>
      <c r="DV796" s="4"/>
      <c r="DW796" s="4"/>
      <c r="DX796" s="4"/>
      <c r="DY796" s="4"/>
      <c r="DZ796" s="4"/>
      <c r="EA796" s="4"/>
      <c r="EB796" s="4"/>
      <c r="EC796" s="4"/>
      <c r="ED796" s="4"/>
      <c r="EE796" s="4"/>
      <c r="EF796" s="4"/>
      <c r="EG796" s="4"/>
      <c r="EH796" s="4"/>
      <c r="EI796" s="4"/>
      <c r="EJ796" s="4"/>
      <c r="EK796" s="4"/>
      <c r="EL796" s="4"/>
      <c r="EM796" s="4"/>
      <c r="EN796" s="4"/>
      <c r="EO796" s="4"/>
      <c r="EP796" s="4"/>
      <c r="EQ796" s="4"/>
      <c r="ER796" s="4"/>
      <c r="ES796" s="4"/>
      <c r="ET796" s="4"/>
      <c r="EU796" s="4"/>
      <c r="EV796" s="4"/>
      <c r="EW796" s="4"/>
      <c r="EX796" s="4"/>
      <c r="EY796" s="3"/>
      <c r="EZ796" s="3"/>
      <c r="FA796" s="3"/>
      <c r="FB796" s="3"/>
      <c r="FC796" s="3"/>
      <c r="FD796" s="3"/>
      <c r="FE796" s="3"/>
      <c r="FF796" s="3"/>
      <c r="FG796" s="3"/>
      <c r="FH796" s="3"/>
      <c r="FI796" s="3"/>
      <c r="FJ796" s="3"/>
      <c r="FK796" s="3"/>
      <c r="FL796" s="3"/>
      <c r="FM796" s="3"/>
      <c r="FN796" s="3"/>
      <c r="FO796" s="3"/>
      <c r="FP796" s="3"/>
      <c r="FQ796" s="3"/>
      <c r="FR796" s="3"/>
      <c r="FS796" s="3"/>
      <c r="FT796" s="3"/>
      <c r="FU796" s="3"/>
      <c r="FV796" s="3"/>
      <c r="FW796" s="3"/>
      <c r="FX796" s="3"/>
      <c r="FY796" s="3"/>
      <c r="FZ796" s="3"/>
      <c r="GA796" s="3"/>
      <c r="GB796" s="3"/>
      <c r="GC796" s="3"/>
      <c r="GD796" s="3"/>
      <c r="GE796" s="3"/>
      <c r="GF796" s="3"/>
      <c r="GG796" s="3"/>
      <c r="GH796" s="3"/>
      <c r="GI796" s="3"/>
      <c r="GJ796" s="3"/>
      <c r="GK796" s="3"/>
      <c r="GL796" s="3"/>
      <c r="GM796" s="3"/>
      <c r="GN796" s="3"/>
      <c r="GO796" s="3"/>
      <c r="GP796" s="3"/>
      <c r="GQ796" s="3"/>
      <c r="GR796" s="3"/>
      <c r="GS796" s="3"/>
      <c r="GT796" s="3"/>
      <c r="GU796" s="3"/>
      <c r="GV796" s="3"/>
      <c r="GW796" s="3"/>
      <c r="GX796" s="3"/>
      <c r="GY796" s="3"/>
      <c r="GZ796" s="3"/>
      <c r="HA796" s="3"/>
      <c r="HB796" s="3"/>
      <c r="HC796" s="3"/>
      <c r="HD796" s="3"/>
      <c r="HE796" s="3"/>
      <c r="HF796" s="3"/>
      <c r="HG796" s="3"/>
      <c r="HH796" s="3"/>
      <c r="HI796" s="3"/>
      <c r="HJ796" s="3"/>
      <c r="HK796" s="3"/>
      <c r="HL796" s="3"/>
      <c r="HM796" s="3"/>
      <c r="HN796" s="3"/>
      <c r="HO796" s="3"/>
      <c r="HP796" s="3"/>
      <c r="HQ796" s="3"/>
      <c r="HR796" s="3"/>
      <c r="HS796" s="3"/>
      <c r="HT796" s="3"/>
      <c r="HU796" s="3"/>
      <c r="HV796" s="3"/>
      <c r="HW796" s="3"/>
      <c r="HX796" s="3"/>
      <c r="HY796" s="3"/>
      <c r="HZ796" s="3"/>
      <c r="IA796" s="3"/>
      <c r="IB796" s="3"/>
      <c r="IC796" s="3"/>
      <c r="ID796" s="3"/>
      <c r="IE796" s="3"/>
      <c r="IF796" s="3"/>
      <c r="IG796" s="3"/>
      <c r="IH796" s="3"/>
      <c r="II796" s="3"/>
      <c r="IJ796" s="3"/>
      <c r="IK796" s="3"/>
      <c r="IL796" s="3"/>
      <c r="IM796" s="3"/>
      <c r="IN796" s="3"/>
      <c r="IO796" s="3"/>
      <c r="IP796" s="3"/>
      <c r="IQ796" s="3"/>
      <c r="IR796" s="3"/>
      <c r="IS796" s="3"/>
      <c r="IT796" s="3"/>
      <c r="IU796" s="3"/>
      <c r="IV796" s="3"/>
      <c r="IW796" s="3"/>
      <c r="IX796" s="3"/>
      <c r="IY796" s="3"/>
      <c r="IZ796" s="3"/>
      <c r="JA796" s="3"/>
      <c r="JB796" s="3"/>
      <c r="JC796" s="3"/>
      <c r="JD796" s="3"/>
      <c r="JE796" s="3"/>
      <c r="JF796" s="3"/>
      <c r="JG796" s="3"/>
      <c r="JH796" s="3"/>
      <c r="JI796" s="3"/>
      <c r="JJ796" s="3"/>
      <c r="JK796" s="3"/>
      <c r="JL796" s="3"/>
      <c r="JM796" s="3"/>
      <c r="JN796" s="3"/>
      <c r="JO796" s="3"/>
      <c r="JP796" s="3"/>
      <c r="JQ796" s="3"/>
      <c r="JR796" s="3"/>
      <c r="JS796" s="3"/>
      <c r="JT796" s="3"/>
      <c r="JU796" s="3"/>
      <c r="JV796" s="3"/>
      <c r="JW796" s="3"/>
      <c r="JX796" s="3"/>
      <c r="JY796" s="3"/>
      <c r="JZ796" s="3"/>
      <c r="KA796" s="3"/>
      <c r="KB796" s="3"/>
      <c r="KC796" s="3"/>
      <c r="KD796" s="3"/>
      <c r="KE796" s="3"/>
      <c r="KF796" s="3"/>
      <c r="KG796" s="3"/>
      <c r="KH796" s="3"/>
      <c r="KI796" s="3"/>
      <c r="KJ796" s="3"/>
      <c r="KK796" s="3"/>
      <c r="KL796" s="3"/>
      <c r="KM796" s="3"/>
      <c r="KN796" s="3"/>
    </row>
    <row r="797" spans="1:300">
      <c r="A797" s="3">
        <v>0</v>
      </c>
      <c r="B79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797)))"),"")</f>
        <v/>
      </c>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c r="AK797" s="4"/>
      <c r="AL797" s="4"/>
      <c r="AM797" s="4"/>
      <c r="AN797" s="4"/>
      <c r="AO797" s="4"/>
      <c r="AP797" s="4"/>
      <c r="AQ797" s="4"/>
      <c r="AR797" s="4"/>
      <c r="AS797" s="4"/>
      <c r="AT797" s="4"/>
      <c r="AU797" s="4"/>
      <c r="AV797" s="4"/>
      <c r="AW797" s="4"/>
      <c r="AX797" s="4"/>
      <c r="AY797" s="4"/>
      <c r="AZ797" s="4"/>
      <c r="BA797" s="4"/>
      <c r="BB797" s="4"/>
      <c r="BC797" s="4"/>
      <c r="BD797" s="4"/>
      <c r="BE797" s="4"/>
      <c r="BF797" s="4"/>
      <c r="BG797" s="4"/>
      <c r="BH797" s="4"/>
      <c r="BI797" s="4"/>
      <c r="BJ797" s="4"/>
      <c r="BK797" s="4"/>
      <c r="BL797" s="4"/>
      <c r="BM797" s="4"/>
      <c r="BN797" s="4"/>
      <c r="BO797" s="4"/>
      <c r="BP797" s="4"/>
      <c r="BQ797" s="4"/>
      <c r="BR797" s="4"/>
      <c r="BS797" s="4"/>
      <c r="BT797" s="4"/>
      <c r="BU797" s="4"/>
      <c r="BV797" s="4"/>
      <c r="BW797" s="4"/>
      <c r="BX797" s="4"/>
      <c r="BY797" s="4"/>
      <c r="BZ797" s="4"/>
      <c r="CA797" s="4"/>
      <c r="CB797" s="4"/>
      <c r="CC797" s="4"/>
      <c r="CD797" s="4"/>
      <c r="CE797" s="4"/>
      <c r="CF797" s="4"/>
      <c r="CG797" s="4"/>
      <c r="CH797" s="4"/>
      <c r="CI797" s="4"/>
      <c r="CJ797" s="4"/>
      <c r="CK797" s="4"/>
      <c r="CL797" s="4"/>
      <c r="CM797" s="4"/>
      <c r="CN797" s="4"/>
      <c r="CO797" s="4"/>
      <c r="CP797" s="4"/>
      <c r="CQ797" s="4"/>
      <c r="CR797" s="4"/>
      <c r="CS797" s="4"/>
      <c r="CT797" s="4"/>
      <c r="CU797" s="4"/>
      <c r="CV797" s="4"/>
      <c r="CW797" s="4"/>
      <c r="CX797" s="4"/>
      <c r="CY797" s="4"/>
      <c r="CZ797" s="4"/>
      <c r="DA797" s="4"/>
      <c r="DB797" s="4"/>
      <c r="DC797" s="4"/>
      <c r="DD797" s="4"/>
      <c r="DE797" s="4"/>
      <c r="DF797" s="4"/>
      <c r="DG797" s="4"/>
      <c r="DH797" s="4"/>
      <c r="DI797" s="4"/>
      <c r="DJ797" s="4"/>
      <c r="DK797" s="4"/>
      <c r="DL797" s="4"/>
      <c r="DM797" s="4"/>
      <c r="DN797" s="4"/>
      <c r="DO797" s="4"/>
      <c r="DP797" s="4"/>
      <c r="DQ797" s="4"/>
      <c r="DR797" s="4"/>
      <c r="DS797" s="4"/>
      <c r="DT797" s="4"/>
      <c r="DU797" s="4"/>
      <c r="DV797" s="4"/>
      <c r="DW797" s="4"/>
      <c r="DX797" s="4"/>
      <c r="DY797" s="4"/>
      <c r="DZ797" s="4"/>
      <c r="EA797" s="4"/>
      <c r="EB797" s="4"/>
      <c r="EC797" s="4"/>
      <c r="ED797" s="4"/>
      <c r="EE797" s="4"/>
      <c r="EF797" s="4"/>
      <c r="EG797" s="4"/>
      <c r="EH797" s="4"/>
      <c r="EI797" s="4"/>
      <c r="EJ797" s="4"/>
      <c r="EK797" s="4"/>
      <c r="EL797" s="4"/>
      <c r="EM797" s="4"/>
      <c r="EN797" s="4"/>
      <c r="EO797" s="4"/>
      <c r="EP797" s="4"/>
      <c r="EQ797" s="4"/>
      <c r="ER797" s="4"/>
      <c r="ES797" s="4"/>
      <c r="ET797" s="4"/>
      <c r="EU797" s="4"/>
      <c r="EV797" s="4"/>
      <c r="EW797" s="4"/>
      <c r="EX797" s="4"/>
      <c r="EY797" s="3"/>
      <c r="EZ797" s="3"/>
      <c r="FA797" s="3"/>
      <c r="FB797" s="3"/>
      <c r="FC797" s="3"/>
      <c r="FD797" s="3"/>
      <c r="FE797" s="3"/>
      <c r="FF797" s="3"/>
      <c r="FG797" s="3"/>
      <c r="FH797" s="3"/>
      <c r="FI797" s="3"/>
      <c r="FJ797" s="3"/>
      <c r="FK797" s="3"/>
      <c r="FL797" s="3"/>
      <c r="FM797" s="3"/>
      <c r="FN797" s="3"/>
      <c r="FO797" s="3"/>
      <c r="FP797" s="3"/>
      <c r="FQ797" s="3"/>
      <c r="FR797" s="3"/>
      <c r="FS797" s="3"/>
      <c r="FT797" s="3"/>
      <c r="FU797" s="3"/>
      <c r="FV797" s="3"/>
      <c r="FW797" s="3"/>
      <c r="FX797" s="3"/>
      <c r="FY797" s="3"/>
      <c r="FZ797" s="3"/>
      <c r="GA797" s="3"/>
      <c r="GB797" s="3"/>
      <c r="GC797" s="3"/>
      <c r="GD797" s="3"/>
      <c r="GE797" s="3"/>
      <c r="GF797" s="3"/>
      <c r="GG797" s="3"/>
      <c r="GH797" s="3"/>
      <c r="GI797" s="3"/>
      <c r="GJ797" s="3"/>
      <c r="GK797" s="3"/>
      <c r="GL797" s="3"/>
      <c r="GM797" s="3"/>
      <c r="GN797" s="3"/>
      <c r="GO797" s="3"/>
      <c r="GP797" s="3"/>
      <c r="GQ797" s="3"/>
      <c r="GR797" s="3"/>
      <c r="GS797" s="3"/>
      <c r="GT797" s="3"/>
      <c r="GU797" s="3"/>
      <c r="GV797" s="3"/>
      <c r="GW797" s="3"/>
      <c r="GX797" s="3"/>
      <c r="GY797" s="3"/>
      <c r="GZ797" s="3"/>
      <c r="HA797" s="3"/>
      <c r="HB797" s="3"/>
      <c r="HC797" s="3"/>
      <c r="HD797" s="3"/>
      <c r="HE797" s="3"/>
      <c r="HF797" s="3"/>
      <c r="HG797" s="3"/>
      <c r="HH797" s="3"/>
      <c r="HI797" s="3"/>
      <c r="HJ797" s="3"/>
      <c r="HK797" s="3"/>
      <c r="HL797" s="3"/>
      <c r="HM797" s="3"/>
      <c r="HN797" s="3"/>
      <c r="HO797" s="3"/>
      <c r="HP797" s="3"/>
      <c r="HQ797" s="3"/>
      <c r="HR797" s="3"/>
      <c r="HS797" s="3"/>
      <c r="HT797" s="3"/>
      <c r="HU797" s="3"/>
      <c r="HV797" s="3"/>
      <c r="HW797" s="3"/>
      <c r="HX797" s="3"/>
      <c r="HY797" s="3"/>
      <c r="HZ797" s="3"/>
      <c r="IA797" s="3"/>
      <c r="IB797" s="3"/>
      <c r="IC797" s="3"/>
      <c r="ID797" s="3"/>
      <c r="IE797" s="3"/>
      <c r="IF797" s="3"/>
      <c r="IG797" s="3"/>
      <c r="IH797" s="3"/>
      <c r="II797" s="3"/>
      <c r="IJ797" s="3"/>
      <c r="IK797" s="3"/>
      <c r="IL797" s="3"/>
      <c r="IM797" s="3"/>
      <c r="IN797" s="3"/>
      <c r="IO797" s="3"/>
      <c r="IP797" s="3"/>
      <c r="IQ797" s="3"/>
      <c r="IR797" s="3"/>
      <c r="IS797" s="3"/>
      <c r="IT797" s="3"/>
      <c r="IU797" s="3"/>
      <c r="IV797" s="3"/>
      <c r="IW797" s="3"/>
      <c r="IX797" s="3"/>
      <c r="IY797" s="3"/>
      <c r="IZ797" s="3"/>
      <c r="JA797" s="3"/>
      <c r="JB797" s="3"/>
      <c r="JC797" s="3"/>
      <c r="JD797" s="3"/>
      <c r="JE797" s="3"/>
      <c r="JF797" s="3"/>
      <c r="JG797" s="3"/>
      <c r="JH797" s="3"/>
      <c r="JI797" s="3"/>
      <c r="JJ797" s="3"/>
      <c r="JK797" s="3"/>
      <c r="JL797" s="3"/>
      <c r="JM797" s="3"/>
      <c r="JN797" s="3"/>
      <c r="JO797" s="3"/>
      <c r="JP797" s="3"/>
      <c r="JQ797" s="3"/>
      <c r="JR797" s="3"/>
      <c r="JS797" s="3"/>
      <c r="JT797" s="3"/>
      <c r="JU797" s="3"/>
      <c r="JV797" s="3"/>
      <c r="JW797" s="3"/>
      <c r="JX797" s="3"/>
      <c r="JY797" s="3"/>
      <c r="JZ797" s="3"/>
      <c r="KA797" s="3"/>
      <c r="KB797" s="3"/>
      <c r="KC797" s="3"/>
      <c r="KD797" s="3"/>
      <c r="KE797" s="3"/>
      <c r="KF797" s="3"/>
      <c r="KG797" s="3"/>
      <c r="KH797" s="3"/>
      <c r="KI797" s="3"/>
      <c r="KJ797" s="3"/>
      <c r="KK797" s="3"/>
      <c r="KL797" s="3"/>
      <c r="KM797" s="3"/>
      <c r="KN797" s="3"/>
    </row>
    <row r="798" spans="1:300">
      <c r="A798" s="3">
        <v>0</v>
      </c>
      <c r="B79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798)))"),"")</f>
        <v/>
      </c>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c r="AK798" s="4"/>
      <c r="AL798" s="4"/>
      <c r="AM798" s="4"/>
      <c r="AN798" s="4"/>
      <c r="AO798" s="4"/>
      <c r="AP798" s="4"/>
      <c r="AQ798" s="4"/>
      <c r="AR798" s="4"/>
      <c r="AS798" s="4"/>
      <c r="AT798" s="4"/>
      <c r="AU798" s="4"/>
      <c r="AV798" s="4"/>
      <c r="AW798" s="4"/>
      <c r="AX798" s="4"/>
      <c r="AY798" s="4"/>
      <c r="AZ798" s="4"/>
      <c r="BA798" s="4"/>
      <c r="BB798" s="4"/>
      <c r="BC798" s="4"/>
      <c r="BD798" s="4"/>
      <c r="BE798" s="4"/>
      <c r="BF798" s="4"/>
      <c r="BG798" s="4"/>
      <c r="BH798" s="4"/>
      <c r="BI798" s="4"/>
      <c r="BJ798" s="4"/>
      <c r="BK798" s="4"/>
      <c r="BL798" s="4"/>
      <c r="BM798" s="4"/>
      <c r="BN798" s="4"/>
      <c r="BO798" s="4"/>
      <c r="BP798" s="4"/>
      <c r="BQ798" s="4"/>
      <c r="BR798" s="4"/>
      <c r="BS798" s="4"/>
      <c r="BT798" s="4"/>
      <c r="BU798" s="4"/>
      <c r="BV798" s="4"/>
      <c r="BW798" s="4"/>
      <c r="BX798" s="4"/>
      <c r="BY798" s="4"/>
      <c r="BZ798" s="4"/>
      <c r="CA798" s="4"/>
      <c r="CB798" s="4"/>
      <c r="CC798" s="4"/>
      <c r="CD798" s="4"/>
      <c r="CE798" s="4"/>
      <c r="CF798" s="4"/>
      <c r="CG798" s="4"/>
      <c r="CH798" s="4"/>
      <c r="CI798" s="4"/>
      <c r="CJ798" s="4"/>
      <c r="CK798" s="4"/>
      <c r="CL798" s="4"/>
      <c r="CM798" s="4"/>
      <c r="CN798" s="4"/>
      <c r="CO798" s="4"/>
      <c r="CP798" s="4"/>
      <c r="CQ798" s="4"/>
      <c r="CR798" s="4"/>
      <c r="CS798" s="4"/>
      <c r="CT798" s="4"/>
      <c r="CU798" s="4"/>
      <c r="CV798" s="4"/>
      <c r="CW798" s="4"/>
      <c r="CX798" s="4"/>
      <c r="CY798" s="4"/>
      <c r="CZ798" s="4"/>
      <c r="DA798" s="4"/>
      <c r="DB798" s="4"/>
      <c r="DC798" s="4"/>
      <c r="DD798" s="4"/>
      <c r="DE798" s="4"/>
      <c r="DF798" s="4"/>
      <c r="DG798" s="4"/>
      <c r="DH798" s="4"/>
      <c r="DI798" s="4"/>
      <c r="DJ798" s="4"/>
      <c r="DK798" s="4"/>
      <c r="DL798" s="4"/>
      <c r="DM798" s="4"/>
      <c r="DN798" s="4"/>
      <c r="DO798" s="4"/>
      <c r="DP798" s="4"/>
      <c r="DQ798" s="4"/>
      <c r="DR798" s="4"/>
      <c r="DS798" s="4"/>
      <c r="DT798" s="4"/>
      <c r="DU798" s="4"/>
      <c r="DV798" s="4"/>
      <c r="DW798" s="4"/>
      <c r="DX798" s="4"/>
      <c r="DY798" s="4"/>
      <c r="DZ798" s="4"/>
      <c r="EA798" s="4"/>
      <c r="EB798" s="4"/>
      <c r="EC798" s="4"/>
      <c r="ED798" s="4"/>
      <c r="EE798" s="4"/>
      <c r="EF798" s="4"/>
      <c r="EG798" s="4"/>
      <c r="EH798" s="4"/>
      <c r="EI798" s="4"/>
      <c r="EJ798" s="4"/>
      <c r="EK798" s="4"/>
      <c r="EL798" s="4"/>
      <c r="EM798" s="4"/>
      <c r="EN798" s="4"/>
      <c r="EO798" s="4"/>
      <c r="EP798" s="4"/>
      <c r="EQ798" s="4"/>
      <c r="ER798" s="4"/>
      <c r="ES798" s="4"/>
      <c r="ET798" s="4"/>
      <c r="EU798" s="4"/>
      <c r="EV798" s="4"/>
      <c r="EW798" s="4"/>
      <c r="EX798" s="4"/>
      <c r="EY798" s="3"/>
      <c r="EZ798" s="3"/>
      <c r="FA798" s="3"/>
      <c r="FB798" s="3"/>
      <c r="FC798" s="3"/>
      <c r="FD798" s="3"/>
      <c r="FE798" s="3"/>
      <c r="FF798" s="3"/>
      <c r="FG798" s="3"/>
      <c r="FH798" s="3"/>
      <c r="FI798" s="3"/>
      <c r="FJ798" s="3"/>
      <c r="FK798" s="3"/>
      <c r="FL798" s="3"/>
      <c r="FM798" s="3"/>
      <c r="FN798" s="3"/>
      <c r="FO798" s="3"/>
      <c r="FP798" s="3"/>
      <c r="FQ798" s="3"/>
      <c r="FR798" s="3"/>
      <c r="FS798" s="3"/>
      <c r="FT798" s="3"/>
      <c r="FU798" s="3"/>
      <c r="FV798" s="3"/>
      <c r="FW798" s="3"/>
      <c r="FX798" s="3"/>
      <c r="FY798" s="3"/>
      <c r="FZ798" s="3"/>
      <c r="GA798" s="3"/>
      <c r="GB798" s="3"/>
      <c r="GC798" s="3"/>
      <c r="GD798" s="3"/>
      <c r="GE798" s="3"/>
      <c r="GF798" s="3"/>
      <c r="GG798" s="3"/>
      <c r="GH798" s="3"/>
      <c r="GI798" s="3"/>
      <c r="GJ798" s="3"/>
      <c r="GK798" s="3"/>
      <c r="GL798" s="3"/>
      <c r="GM798" s="3"/>
      <c r="GN798" s="3"/>
      <c r="GO798" s="3"/>
      <c r="GP798" s="3"/>
      <c r="GQ798" s="3"/>
      <c r="GR798" s="3"/>
      <c r="GS798" s="3"/>
      <c r="GT798" s="3"/>
      <c r="GU798" s="3"/>
      <c r="GV798" s="3"/>
      <c r="GW798" s="3"/>
      <c r="GX798" s="3"/>
      <c r="GY798" s="3"/>
      <c r="GZ798" s="3"/>
      <c r="HA798" s="3"/>
      <c r="HB798" s="3"/>
      <c r="HC798" s="3"/>
      <c r="HD798" s="3"/>
      <c r="HE798" s="3"/>
      <c r="HF798" s="3"/>
      <c r="HG798" s="3"/>
      <c r="HH798" s="3"/>
      <c r="HI798" s="3"/>
      <c r="HJ798" s="3"/>
      <c r="HK798" s="3"/>
      <c r="HL798" s="3"/>
      <c r="HM798" s="3"/>
      <c r="HN798" s="3"/>
      <c r="HO798" s="3"/>
      <c r="HP798" s="3"/>
      <c r="HQ798" s="3"/>
      <c r="HR798" s="3"/>
      <c r="HS798" s="3"/>
      <c r="HT798" s="3"/>
      <c r="HU798" s="3"/>
      <c r="HV798" s="3"/>
      <c r="HW798" s="3"/>
      <c r="HX798" s="3"/>
      <c r="HY798" s="3"/>
      <c r="HZ798" s="3"/>
      <c r="IA798" s="3"/>
      <c r="IB798" s="3"/>
      <c r="IC798" s="3"/>
      <c r="ID798" s="3"/>
      <c r="IE798" s="3"/>
      <c r="IF798" s="3"/>
      <c r="IG798" s="3"/>
      <c r="IH798" s="3"/>
      <c r="II798" s="3"/>
      <c r="IJ798" s="3"/>
      <c r="IK798" s="3"/>
      <c r="IL798" s="3"/>
      <c r="IM798" s="3"/>
      <c r="IN798" s="3"/>
      <c r="IO798" s="3"/>
      <c r="IP798" s="3"/>
      <c r="IQ798" s="3"/>
      <c r="IR798" s="3"/>
      <c r="IS798" s="3"/>
      <c r="IT798" s="3"/>
      <c r="IU798" s="3"/>
      <c r="IV798" s="3"/>
      <c r="IW798" s="3"/>
      <c r="IX798" s="3"/>
      <c r="IY798" s="3"/>
      <c r="IZ798" s="3"/>
      <c r="JA798" s="3"/>
      <c r="JB798" s="3"/>
      <c r="JC798" s="3"/>
      <c r="JD798" s="3"/>
      <c r="JE798" s="3"/>
      <c r="JF798" s="3"/>
      <c r="JG798" s="3"/>
      <c r="JH798" s="3"/>
      <c r="JI798" s="3"/>
      <c r="JJ798" s="3"/>
      <c r="JK798" s="3"/>
      <c r="JL798" s="3"/>
      <c r="JM798" s="3"/>
      <c r="JN798" s="3"/>
      <c r="JO798" s="3"/>
      <c r="JP798" s="3"/>
      <c r="JQ798" s="3"/>
      <c r="JR798" s="3"/>
      <c r="JS798" s="3"/>
      <c r="JT798" s="3"/>
      <c r="JU798" s="3"/>
      <c r="JV798" s="3"/>
      <c r="JW798" s="3"/>
      <c r="JX798" s="3"/>
      <c r="JY798" s="3"/>
      <c r="JZ798" s="3"/>
      <c r="KA798" s="3"/>
      <c r="KB798" s="3"/>
      <c r="KC798" s="3"/>
      <c r="KD798" s="3"/>
      <c r="KE798" s="3"/>
      <c r="KF798" s="3"/>
      <c r="KG798" s="3"/>
      <c r="KH798" s="3"/>
      <c r="KI798" s="3"/>
      <c r="KJ798" s="3"/>
      <c r="KK798" s="3"/>
      <c r="KL798" s="3"/>
      <c r="KM798" s="3"/>
      <c r="KN798" s="3"/>
    </row>
    <row r="799" spans="1:300">
      <c r="A799" s="3">
        <v>0</v>
      </c>
      <c r="B79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799)))"),"")</f>
        <v/>
      </c>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c r="AK799" s="4"/>
      <c r="AL799" s="4"/>
      <c r="AM799" s="4"/>
      <c r="AN799" s="4"/>
      <c r="AO799" s="4"/>
      <c r="AP799" s="4"/>
      <c r="AQ799" s="4"/>
      <c r="AR799" s="4"/>
      <c r="AS799" s="4"/>
      <c r="AT799" s="4"/>
      <c r="AU799" s="4"/>
      <c r="AV799" s="4"/>
      <c r="AW799" s="4"/>
      <c r="AX799" s="4"/>
      <c r="AY799" s="4"/>
      <c r="AZ799" s="4"/>
      <c r="BA799" s="4"/>
      <c r="BB799" s="4"/>
      <c r="BC799" s="4"/>
      <c r="BD799" s="4"/>
      <c r="BE799" s="4"/>
      <c r="BF799" s="4"/>
      <c r="BG799" s="4"/>
      <c r="BH799" s="4"/>
      <c r="BI799" s="4"/>
      <c r="BJ799" s="4"/>
      <c r="BK799" s="4"/>
      <c r="BL799" s="4"/>
      <c r="BM799" s="4"/>
      <c r="BN799" s="4"/>
      <c r="BO799" s="4"/>
      <c r="BP799" s="4"/>
      <c r="BQ799" s="4"/>
      <c r="BR799" s="4"/>
      <c r="BS799" s="4"/>
      <c r="BT799" s="4"/>
      <c r="BU799" s="4"/>
      <c r="BV799" s="4"/>
      <c r="BW799" s="4"/>
      <c r="BX799" s="4"/>
      <c r="BY799" s="4"/>
      <c r="BZ799" s="4"/>
      <c r="CA799" s="4"/>
      <c r="CB799" s="4"/>
      <c r="CC799" s="4"/>
      <c r="CD799" s="4"/>
      <c r="CE799" s="4"/>
      <c r="CF799" s="4"/>
      <c r="CG799" s="4"/>
      <c r="CH799" s="4"/>
      <c r="CI799" s="4"/>
      <c r="CJ799" s="4"/>
      <c r="CK799" s="4"/>
      <c r="CL799" s="4"/>
      <c r="CM799" s="4"/>
      <c r="CN799" s="4"/>
      <c r="CO799" s="4"/>
      <c r="CP799" s="4"/>
      <c r="CQ799" s="4"/>
      <c r="CR799" s="4"/>
      <c r="CS799" s="4"/>
      <c r="CT799" s="4"/>
      <c r="CU799" s="4"/>
      <c r="CV799" s="4"/>
      <c r="CW799" s="4"/>
      <c r="CX799" s="4"/>
      <c r="CY799" s="4"/>
      <c r="CZ799" s="4"/>
      <c r="DA799" s="4"/>
      <c r="DB799" s="4"/>
      <c r="DC799" s="4"/>
      <c r="DD799" s="4"/>
      <c r="DE799" s="4"/>
      <c r="DF799" s="4"/>
      <c r="DG799" s="4"/>
      <c r="DH799" s="4"/>
      <c r="DI799" s="4"/>
      <c r="DJ799" s="4"/>
      <c r="DK799" s="4"/>
      <c r="DL799" s="4"/>
      <c r="DM799" s="4"/>
      <c r="DN799" s="4"/>
      <c r="DO799" s="4"/>
      <c r="DP799" s="4"/>
      <c r="DQ799" s="4"/>
      <c r="DR799" s="4"/>
      <c r="DS799" s="4"/>
      <c r="DT799" s="4"/>
      <c r="DU799" s="4"/>
      <c r="DV799" s="4"/>
      <c r="DW799" s="4"/>
      <c r="DX799" s="4"/>
      <c r="DY799" s="4"/>
      <c r="DZ799" s="4"/>
      <c r="EA799" s="4"/>
      <c r="EB799" s="4"/>
      <c r="EC799" s="4"/>
      <c r="ED799" s="4"/>
      <c r="EE799" s="4"/>
      <c r="EF799" s="4"/>
      <c r="EG799" s="4"/>
      <c r="EH799" s="4"/>
      <c r="EI799" s="4"/>
      <c r="EJ799" s="4"/>
      <c r="EK799" s="4"/>
      <c r="EL799" s="4"/>
      <c r="EM799" s="4"/>
      <c r="EN799" s="4"/>
      <c r="EO799" s="4"/>
      <c r="EP799" s="4"/>
      <c r="EQ799" s="4"/>
      <c r="ER799" s="4"/>
      <c r="ES799" s="4"/>
      <c r="ET799" s="4"/>
      <c r="EU799" s="4"/>
      <c r="EV799" s="4"/>
      <c r="EW799" s="4"/>
      <c r="EX799" s="4"/>
      <c r="EY799" s="3"/>
      <c r="EZ799" s="3"/>
      <c r="FA799" s="3"/>
      <c r="FB799" s="3"/>
      <c r="FC799" s="3"/>
      <c r="FD799" s="3"/>
      <c r="FE799" s="3"/>
      <c r="FF799" s="3"/>
      <c r="FG799" s="3"/>
      <c r="FH799" s="3"/>
      <c r="FI799" s="3"/>
      <c r="FJ799" s="3"/>
      <c r="FK799" s="3"/>
      <c r="FL799" s="3"/>
      <c r="FM799" s="3"/>
      <c r="FN799" s="3"/>
      <c r="FO799" s="3"/>
      <c r="FP799" s="3"/>
      <c r="FQ799" s="3"/>
      <c r="FR799" s="3"/>
      <c r="FS799" s="3"/>
      <c r="FT799" s="3"/>
      <c r="FU799" s="3"/>
      <c r="FV799" s="3"/>
      <c r="FW799" s="3"/>
      <c r="FX799" s="3"/>
      <c r="FY799" s="3"/>
      <c r="FZ799" s="3"/>
      <c r="GA799" s="3"/>
      <c r="GB799" s="3"/>
      <c r="GC799" s="3"/>
      <c r="GD799" s="3"/>
      <c r="GE799" s="3"/>
      <c r="GF799" s="3"/>
      <c r="GG799" s="3"/>
      <c r="GH799" s="3"/>
      <c r="GI799" s="3"/>
      <c r="GJ799" s="3"/>
      <c r="GK799" s="3"/>
      <c r="GL799" s="3"/>
      <c r="GM799" s="3"/>
      <c r="GN799" s="3"/>
      <c r="GO799" s="3"/>
      <c r="GP799" s="3"/>
      <c r="GQ799" s="3"/>
      <c r="GR799" s="3"/>
      <c r="GS799" s="3"/>
      <c r="GT799" s="3"/>
      <c r="GU799" s="3"/>
      <c r="GV799" s="3"/>
      <c r="GW799" s="3"/>
      <c r="GX799" s="3"/>
      <c r="GY799" s="3"/>
      <c r="GZ799" s="3"/>
      <c r="HA799" s="3"/>
      <c r="HB799" s="3"/>
      <c r="HC799" s="3"/>
      <c r="HD799" s="3"/>
      <c r="HE799" s="3"/>
      <c r="HF799" s="3"/>
      <c r="HG799" s="3"/>
      <c r="HH799" s="3"/>
      <c r="HI799" s="3"/>
      <c r="HJ799" s="3"/>
      <c r="HK799" s="3"/>
      <c r="HL799" s="3"/>
      <c r="HM799" s="3"/>
      <c r="HN799" s="3"/>
      <c r="HO799" s="3"/>
      <c r="HP799" s="3"/>
      <c r="HQ799" s="3"/>
      <c r="HR799" s="3"/>
      <c r="HS799" s="3"/>
      <c r="HT799" s="3"/>
      <c r="HU799" s="3"/>
      <c r="HV799" s="3"/>
      <c r="HW799" s="3"/>
      <c r="HX799" s="3"/>
      <c r="HY799" s="3"/>
      <c r="HZ799" s="3"/>
      <c r="IA799" s="3"/>
      <c r="IB799" s="3"/>
      <c r="IC799" s="3"/>
      <c r="ID799" s="3"/>
      <c r="IE799" s="3"/>
      <c r="IF799" s="3"/>
      <c r="IG799" s="3"/>
      <c r="IH799" s="3"/>
      <c r="II799" s="3"/>
      <c r="IJ799" s="3"/>
      <c r="IK799" s="3"/>
      <c r="IL799" s="3"/>
      <c r="IM799" s="3"/>
      <c r="IN799" s="3"/>
      <c r="IO799" s="3"/>
      <c r="IP799" s="3"/>
      <c r="IQ799" s="3"/>
      <c r="IR799" s="3"/>
      <c r="IS799" s="3"/>
      <c r="IT799" s="3"/>
      <c r="IU799" s="3"/>
      <c r="IV799" s="3"/>
      <c r="IW799" s="3"/>
      <c r="IX799" s="3"/>
      <c r="IY799" s="3"/>
      <c r="IZ799" s="3"/>
      <c r="JA799" s="3"/>
      <c r="JB799" s="3"/>
      <c r="JC799" s="3"/>
      <c r="JD799" s="3"/>
      <c r="JE799" s="3"/>
      <c r="JF799" s="3"/>
      <c r="JG799" s="3"/>
      <c r="JH799" s="3"/>
      <c r="JI799" s="3"/>
      <c r="JJ799" s="3"/>
      <c r="JK799" s="3"/>
      <c r="JL799" s="3"/>
      <c r="JM799" s="3"/>
      <c r="JN799" s="3"/>
      <c r="JO799" s="3"/>
      <c r="JP799" s="3"/>
      <c r="JQ799" s="3"/>
      <c r="JR799" s="3"/>
      <c r="JS799" s="3"/>
      <c r="JT799" s="3"/>
      <c r="JU799" s="3"/>
      <c r="JV799" s="3"/>
      <c r="JW799" s="3"/>
      <c r="JX799" s="3"/>
      <c r="JY799" s="3"/>
      <c r="JZ799" s="3"/>
      <c r="KA799" s="3"/>
      <c r="KB799" s="3"/>
      <c r="KC799" s="3"/>
      <c r="KD799" s="3"/>
      <c r="KE799" s="3"/>
      <c r="KF799" s="3"/>
      <c r="KG799" s="3"/>
      <c r="KH799" s="3"/>
      <c r="KI799" s="3"/>
      <c r="KJ799" s="3"/>
      <c r="KK799" s="3"/>
      <c r="KL799" s="3"/>
      <c r="KM799" s="3"/>
      <c r="KN799" s="3"/>
    </row>
    <row r="800" spans="1:300">
      <c r="A800" s="3">
        <v>0</v>
      </c>
      <c r="B80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800)))"),"")</f>
        <v/>
      </c>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c r="AK800" s="4"/>
      <c r="AL800" s="4"/>
      <c r="AM800" s="4"/>
      <c r="AN800" s="4"/>
      <c r="AO800" s="4"/>
      <c r="AP800" s="4"/>
      <c r="AQ800" s="4"/>
      <c r="AR800" s="4"/>
      <c r="AS800" s="4"/>
      <c r="AT800" s="4"/>
      <c r="AU800" s="4"/>
      <c r="AV800" s="4"/>
      <c r="AW800" s="4"/>
      <c r="AX800" s="4"/>
      <c r="AY800" s="4"/>
      <c r="AZ800" s="4"/>
      <c r="BA800" s="4"/>
      <c r="BB800" s="4"/>
      <c r="BC800" s="4"/>
      <c r="BD800" s="4"/>
      <c r="BE800" s="4"/>
      <c r="BF800" s="4"/>
      <c r="BG800" s="4"/>
      <c r="BH800" s="4"/>
      <c r="BI800" s="4"/>
      <c r="BJ800" s="4"/>
      <c r="BK800" s="4"/>
      <c r="BL800" s="4"/>
      <c r="BM800" s="4"/>
      <c r="BN800" s="4"/>
      <c r="BO800" s="4"/>
      <c r="BP800" s="4"/>
      <c r="BQ800" s="4"/>
      <c r="BR800" s="4"/>
      <c r="BS800" s="4"/>
      <c r="BT800" s="4"/>
      <c r="BU800" s="4"/>
      <c r="BV800" s="4"/>
      <c r="BW800" s="4"/>
      <c r="BX800" s="4"/>
      <c r="BY800" s="4"/>
      <c r="BZ800" s="4"/>
      <c r="CA800" s="4"/>
      <c r="CB800" s="4"/>
      <c r="CC800" s="4"/>
      <c r="CD800" s="4"/>
      <c r="CE800" s="4"/>
      <c r="CF800" s="4"/>
      <c r="CG800" s="4"/>
      <c r="CH800" s="4"/>
      <c r="CI800" s="4"/>
      <c r="CJ800" s="4"/>
      <c r="CK800" s="4"/>
      <c r="CL800" s="4"/>
      <c r="CM800" s="4"/>
      <c r="CN800" s="4"/>
      <c r="CO800" s="4"/>
      <c r="CP800" s="4"/>
      <c r="CQ800" s="4"/>
      <c r="CR800" s="4"/>
      <c r="CS800" s="4"/>
      <c r="CT800" s="4"/>
      <c r="CU800" s="4"/>
      <c r="CV800" s="4"/>
      <c r="CW800" s="4"/>
      <c r="CX800" s="4"/>
      <c r="CY800" s="4"/>
      <c r="CZ800" s="4"/>
      <c r="DA800" s="4"/>
      <c r="DB800" s="4"/>
      <c r="DC800" s="4"/>
      <c r="DD800" s="4"/>
      <c r="DE800" s="4"/>
      <c r="DF800" s="4"/>
      <c r="DG800" s="4"/>
      <c r="DH800" s="4"/>
      <c r="DI800" s="4"/>
      <c r="DJ800" s="4"/>
      <c r="DK800" s="4"/>
      <c r="DL800" s="4"/>
      <c r="DM800" s="4"/>
      <c r="DN800" s="4"/>
      <c r="DO800" s="4"/>
      <c r="DP800" s="4"/>
      <c r="DQ800" s="4"/>
      <c r="DR800" s="4"/>
      <c r="DS800" s="4"/>
      <c r="DT800" s="4"/>
      <c r="DU800" s="4"/>
      <c r="DV800" s="4"/>
      <c r="DW800" s="4"/>
      <c r="DX800" s="4"/>
      <c r="DY800" s="4"/>
      <c r="DZ800" s="4"/>
      <c r="EA800" s="4"/>
      <c r="EB800" s="4"/>
      <c r="EC800" s="4"/>
      <c r="ED800" s="4"/>
      <c r="EE800" s="4"/>
      <c r="EF800" s="4"/>
      <c r="EG800" s="4"/>
      <c r="EH800" s="4"/>
      <c r="EI800" s="4"/>
      <c r="EJ800" s="4"/>
      <c r="EK800" s="4"/>
      <c r="EL800" s="4"/>
      <c r="EM800" s="4"/>
      <c r="EN800" s="4"/>
      <c r="EO800" s="4"/>
      <c r="EP800" s="4"/>
      <c r="EQ800" s="4"/>
      <c r="ER800" s="4"/>
      <c r="ES800" s="4"/>
      <c r="ET800" s="4"/>
      <c r="EU800" s="4"/>
      <c r="EV800" s="4"/>
      <c r="EW800" s="4"/>
      <c r="EX800" s="4"/>
      <c r="EY800" s="3"/>
      <c r="EZ800" s="3"/>
      <c r="FA800" s="3"/>
      <c r="FB800" s="3"/>
      <c r="FC800" s="3"/>
      <c r="FD800" s="3"/>
      <c r="FE800" s="3"/>
      <c r="FF800" s="3"/>
      <c r="FG800" s="3"/>
      <c r="FH800" s="3"/>
      <c r="FI800" s="3"/>
      <c r="FJ800" s="3"/>
      <c r="FK800" s="3"/>
      <c r="FL800" s="3"/>
      <c r="FM800" s="3"/>
      <c r="FN800" s="3"/>
      <c r="FO800" s="3"/>
      <c r="FP800" s="3"/>
      <c r="FQ800" s="3"/>
      <c r="FR800" s="3"/>
      <c r="FS800" s="3"/>
      <c r="FT800" s="3"/>
      <c r="FU800" s="3"/>
      <c r="FV800" s="3"/>
      <c r="FW800" s="3"/>
      <c r="FX800" s="3"/>
      <c r="FY800" s="3"/>
      <c r="FZ800" s="3"/>
      <c r="GA800" s="3"/>
      <c r="GB800" s="3"/>
      <c r="GC800" s="3"/>
      <c r="GD800" s="3"/>
      <c r="GE800" s="3"/>
      <c r="GF800" s="3"/>
      <c r="GG800" s="3"/>
      <c r="GH800" s="3"/>
      <c r="GI800" s="3"/>
      <c r="GJ800" s="3"/>
      <c r="GK800" s="3"/>
      <c r="GL800" s="3"/>
      <c r="GM800" s="3"/>
      <c r="GN800" s="3"/>
      <c r="GO800" s="3"/>
      <c r="GP800" s="3"/>
      <c r="GQ800" s="3"/>
      <c r="GR800" s="3"/>
      <c r="GS800" s="3"/>
      <c r="GT800" s="3"/>
      <c r="GU800" s="3"/>
      <c r="GV800" s="3"/>
      <c r="GW800" s="3"/>
      <c r="GX800" s="3"/>
      <c r="GY800" s="3"/>
      <c r="GZ800" s="3"/>
      <c r="HA800" s="3"/>
      <c r="HB800" s="3"/>
      <c r="HC800" s="3"/>
      <c r="HD800" s="3"/>
      <c r="HE800" s="3"/>
      <c r="HF800" s="3"/>
      <c r="HG800" s="3"/>
      <c r="HH800" s="3"/>
      <c r="HI800" s="3"/>
      <c r="HJ800" s="3"/>
      <c r="HK800" s="3"/>
      <c r="HL800" s="3"/>
      <c r="HM800" s="3"/>
      <c r="HN800" s="3"/>
      <c r="HO800" s="3"/>
      <c r="HP800" s="3"/>
      <c r="HQ800" s="3"/>
      <c r="HR800" s="3"/>
      <c r="HS800" s="3"/>
      <c r="HT800" s="3"/>
      <c r="HU800" s="3"/>
      <c r="HV800" s="3"/>
      <c r="HW800" s="3"/>
      <c r="HX800" s="3"/>
      <c r="HY800" s="3"/>
      <c r="HZ800" s="3"/>
      <c r="IA800" s="3"/>
      <c r="IB800" s="3"/>
      <c r="IC800" s="3"/>
      <c r="ID800" s="3"/>
      <c r="IE800" s="3"/>
      <c r="IF800" s="3"/>
      <c r="IG800" s="3"/>
      <c r="IH800" s="3"/>
      <c r="II800" s="3"/>
      <c r="IJ800" s="3"/>
      <c r="IK800" s="3"/>
      <c r="IL800" s="3"/>
      <c r="IM800" s="3"/>
      <c r="IN800" s="3"/>
      <c r="IO800" s="3"/>
      <c r="IP800" s="3"/>
      <c r="IQ800" s="3"/>
      <c r="IR800" s="3"/>
      <c r="IS800" s="3"/>
      <c r="IT800" s="3"/>
      <c r="IU800" s="3"/>
      <c r="IV800" s="3"/>
      <c r="IW800" s="3"/>
      <c r="IX800" s="3"/>
      <c r="IY800" s="3"/>
      <c r="IZ800" s="3"/>
      <c r="JA800" s="3"/>
      <c r="JB800" s="3"/>
      <c r="JC800" s="3"/>
      <c r="JD800" s="3"/>
      <c r="JE800" s="3"/>
      <c r="JF800" s="3"/>
      <c r="JG800" s="3"/>
      <c r="JH800" s="3"/>
      <c r="JI800" s="3"/>
      <c r="JJ800" s="3"/>
      <c r="JK800" s="3"/>
      <c r="JL800" s="3"/>
      <c r="JM800" s="3"/>
      <c r="JN800" s="3"/>
      <c r="JO800" s="3"/>
      <c r="JP800" s="3"/>
      <c r="JQ800" s="3"/>
      <c r="JR800" s="3"/>
      <c r="JS800" s="3"/>
      <c r="JT800" s="3"/>
      <c r="JU800" s="3"/>
      <c r="JV800" s="3"/>
      <c r="JW800" s="3"/>
      <c r="JX800" s="3"/>
      <c r="JY800" s="3"/>
      <c r="JZ800" s="3"/>
      <c r="KA800" s="3"/>
      <c r="KB800" s="3"/>
      <c r="KC800" s="3"/>
      <c r="KD800" s="3"/>
      <c r="KE800" s="3"/>
      <c r="KF800" s="3"/>
      <c r="KG800" s="3"/>
      <c r="KH800" s="3"/>
      <c r="KI800" s="3"/>
      <c r="KJ800" s="3"/>
      <c r="KK800" s="3"/>
      <c r="KL800" s="3"/>
      <c r="KM800" s="3"/>
      <c r="KN800" s="3"/>
    </row>
    <row r="801" spans="1:300">
      <c r="A801" s="3">
        <v>0</v>
      </c>
      <c r="B80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801)))"),"")</f>
        <v/>
      </c>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c r="AK801" s="4"/>
      <c r="AL801" s="4"/>
      <c r="AM801" s="4"/>
      <c r="AN801" s="4"/>
      <c r="AO801" s="4"/>
      <c r="AP801" s="4"/>
      <c r="AQ801" s="4"/>
      <c r="AR801" s="4"/>
      <c r="AS801" s="4"/>
      <c r="AT801" s="4"/>
      <c r="AU801" s="4"/>
      <c r="AV801" s="4"/>
      <c r="AW801" s="4"/>
      <c r="AX801" s="4"/>
      <c r="AY801" s="4"/>
      <c r="AZ801" s="4"/>
      <c r="BA801" s="4"/>
      <c r="BB801" s="4"/>
      <c r="BC801" s="4"/>
      <c r="BD801" s="4"/>
      <c r="BE801" s="4"/>
      <c r="BF801" s="4"/>
      <c r="BG801" s="4"/>
      <c r="BH801" s="4"/>
      <c r="BI801" s="4"/>
      <c r="BJ801" s="4"/>
      <c r="BK801" s="4"/>
      <c r="BL801" s="4"/>
      <c r="BM801" s="4"/>
      <c r="BN801" s="4"/>
      <c r="BO801" s="4"/>
      <c r="BP801" s="4"/>
      <c r="BQ801" s="4"/>
      <c r="BR801" s="4"/>
      <c r="BS801" s="4"/>
      <c r="BT801" s="4"/>
      <c r="BU801" s="4"/>
      <c r="BV801" s="4"/>
      <c r="BW801" s="4"/>
      <c r="BX801" s="4"/>
      <c r="BY801" s="4"/>
      <c r="BZ801" s="4"/>
      <c r="CA801" s="4"/>
      <c r="CB801" s="4"/>
      <c r="CC801" s="4"/>
      <c r="CD801" s="4"/>
      <c r="CE801" s="4"/>
      <c r="CF801" s="4"/>
      <c r="CG801" s="4"/>
      <c r="CH801" s="4"/>
      <c r="CI801" s="4"/>
      <c r="CJ801" s="4"/>
      <c r="CK801" s="4"/>
      <c r="CL801" s="4"/>
      <c r="CM801" s="4"/>
      <c r="CN801" s="4"/>
      <c r="CO801" s="4"/>
      <c r="CP801" s="4"/>
      <c r="CQ801" s="4"/>
      <c r="CR801" s="4"/>
      <c r="CS801" s="4"/>
      <c r="CT801" s="4"/>
      <c r="CU801" s="4"/>
      <c r="CV801" s="4"/>
      <c r="CW801" s="4"/>
      <c r="CX801" s="4"/>
      <c r="CY801" s="4"/>
      <c r="CZ801" s="4"/>
      <c r="DA801" s="4"/>
      <c r="DB801" s="4"/>
      <c r="DC801" s="4"/>
      <c r="DD801" s="4"/>
      <c r="DE801" s="4"/>
      <c r="DF801" s="4"/>
      <c r="DG801" s="4"/>
      <c r="DH801" s="4"/>
      <c r="DI801" s="4"/>
      <c r="DJ801" s="4"/>
      <c r="DK801" s="4"/>
      <c r="DL801" s="4"/>
      <c r="DM801" s="4"/>
      <c r="DN801" s="4"/>
      <c r="DO801" s="4"/>
      <c r="DP801" s="4"/>
      <c r="DQ801" s="4"/>
      <c r="DR801" s="4"/>
      <c r="DS801" s="4"/>
      <c r="DT801" s="4"/>
      <c r="DU801" s="4"/>
      <c r="DV801" s="4"/>
      <c r="DW801" s="4"/>
      <c r="DX801" s="4"/>
      <c r="DY801" s="4"/>
      <c r="DZ801" s="4"/>
      <c r="EA801" s="4"/>
      <c r="EB801" s="4"/>
      <c r="EC801" s="4"/>
      <c r="ED801" s="4"/>
      <c r="EE801" s="4"/>
      <c r="EF801" s="4"/>
      <c r="EG801" s="4"/>
      <c r="EH801" s="4"/>
      <c r="EI801" s="4"/>
      <c r="EJ801" s="4"/>
      <c r="EK801" s="4"/>
      <c r="EL801" s="4"/>
      <c r="EM801" s="4"/>
      <c r="EN801" s="4"/>
      <c r="EO801" s="4"/>
      <c r="EP801" s="4"/>
      <c r="EQ801" s="4"/>
      <c r="ER801" s="4"/>
      <c r="ES801" s="4"/>
      <c r="ET801" s="4"/>
      <c r="EU801" s="4"/>
      <c r="EV801" s="4"/>
      <c r="EW801" s="4"/>
      <c r="EX801" s="4"/>
      <c r="EY801" s="3"/>
      <c r="EZ801" s="3"/>
      <c r="FA801" s="3"/>
      <c r="FB801" s="3"/>
      <c r="FC801" s="3"/>
      <c r="FD801" s="3"/>
      <c r="FE801" s="3"/>
      <c r="FF801" s="3"/>
      <c r="FG801" s="3"/>
      <c r="FH801" s="3"/>
      <c r="FI801" s="3"/>
      <c r="FJ801" s="3"/>
      <c r="FK801" s="3"/>
      <c r="FL801" s="3"/>
      <c r="FM801" s="3"/>
      <c r="FN801" s="3"/>
      <c r="FO801" s="3"/>
      <c r="FP801" s="3"/>
      <c r="FQ801" s="3"/>
      <c r="FR801" s="3"/>
      <c r="FS801" s="3"/>
      <c r="FT801" s="3"/>
      <c r="FU801" s="3"/>
      <c r="FV801" s="3"/>
      <c r="FW801" s="3"/>
      <c r="FX801" s="3"/>
      <c r="FY801" s="3"/>
      <c r="FZ801" s="3"/>
      <c r="GA801" s="3"/>
      <c r="GB801" s="3"/>
      <c r="GC801" s="3"/>
      <c r="GD801" s="3"/>
      <c r="GE801" s="3"/>
      <c r="GF801" s="3"/>
      <c r="GG801" s="3"/>
      <c r="GH801" s="3"/>
      <c r="GI801" s="3"/>
      <c r="GJ801" s="3"/>
      <c r="GK801" s="3"/>
      <c r="GL801" s="3"/>
      <c r="GM801" s="3"/>
      <c r="GN801" s="3"/>
      <c r="GO801" s="3"/>
      <c r="GP801" s="3"/>
      <c r="GQ801" s="3"/>
      <c r="GR801" s="3"/>
      <c r="GS801" s="3"/>
      <c r="GT801" s="3"/>
      <c r="GU801" s="3"/>
      <c r="GV801" s="3"/>
      <c r="GW801" s="3"/>
      <c r="GX801" s="3"/>
      <c r="GY801" s="3"/>
      <c r="GZ801" s="3"/>
      <c r="HA801" s="3"/>
      <c r="HB801" s="3"/>
      <c r="HC801" s="3"/>
      <c r="HD801" s="3"/>
      <c r="HE801" s="3"/>
      <c r="HF801" s="3"/>
      <c r="HG801" s="3"/>
      <c r="HH801" s="3"/>
      <c r="HI801" s="3"/>
      <c r="HJ801" s="3"/>
      <c r="HK801" s="3"/>
      <c r="HL801" s="3"/>
      <c r="HM801" s="3"/>
      <c r="HN801" s="3"/>
      <c r="HO801" s="3"/>
      <c r="HP801" s="3"/>
      <c r="HQ801" s="3"/>
      <c r="HR801" s="3"/>
      <c r="HS801" s="3"/>
      <c r="HT801" s="3"/>
      <c r="HU801" s="3"/>
      <c r="HV801" s="3"/>
      <c r="HW801" s="3"/>
      <c r="HX801" s="3"/>
      <c r="HY801" s="3"/>
      <c r="HZ801" s="3"/>
      <c r="IA801" s="3"/>
      <c r="IB801" s="3"/>
      <c r="IC801" s="3"/>
      <c r="ID801" s="3"/>
      <c r="IE801" s="3"/>
      <c r="IF801" s="3"/>
      <c r="IG801" s="3"/>
      <c r="IH801" s="3"/>
      <c r="II801" s="3"/>
      <c r="IJ801" s="3"/>
      <c r="IK801" s="3"/>
      <c r="IL801" s="3"/>
      <c r="IM801" s="3"/>
      <c r="IN801" s="3"/>
      <c r="IO801" s="3"/>
      <c r="IP801" s="3"/>
      <c r="IQ801" s="3"/>
      <c r="IR801" s="3"/>
      <c r="IS801" s="3"/>
      <c r="IT801" s="3"/>
      <c r="IU801" s="3"/>
      <c r="IV801" s="3"/>
      <c r="IW801" s="3"/>
      <c r="IX801" s="3"/>
      <c r="IY801" s="3"/>
      <c r="IZ801" s="3"/>
      <c r="JA801" s="3"/>
      <c r="JB801" s="3"/>
      <c r="JC801" s="3"/>
      <c r="JD801" s="3"/>
      <c r="JE801" s="3"/>
      <c r="JF801" s="3"/>
      <c r="JG801" s="3"/>
      <c r="JH801" s="3"/>
      <c r="JI801" s="3"/>
      <c r="JJ801" s="3"/>
      <c r="JK801" s="3"/>
      <c r="JL801" s="3"/>
      <c r="JM801" s="3"/>
      <c r="JN801" s="3"/>
      <c r="JO801" s="3"/>
      <c r="JP801" s="3"/>
      <c r="JQ801" s="3"/>
      <c r="JR801" s="3"/>
      <c r="JS801" s="3"/>
      <c r="JT801" s="3"/>
      <c r="JU801" s="3"/>
      <c r="JV801" s="3"/>
      <c r="JW801" s="3"/>
      <c r="JX801" s="3"/>
      <c r="JY801" s="3"/>
      <c r="JZ801" s="3"/>
      <c r="KA801" s="3"/>
      <c r="KB801" s="3"/>
      <c r="KC801" s="3"/>
      <c r="KD801" s="3"/>
      <c r="KE801" s="3"/>
      <c r="KF801" s="3"/>
      <c r="KG801" s="3"/>
      <c r="KH801" s="3"/>
      <c r="KI801" s="3"/>
      <c r="KJ801" s="3"/>
      <c r="KK801" s="3"/>
      <c r="KL801" s="3"/>
      <c r="KM801" s="3"/>
      <c r="KN801" s="3"/>
    </row>
    <row r="802" spans="1:300">
      <c r="A802" s="3">
        <v>0</v>
      </c>
      <c r="B80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802)))"),"")</f>
        <v/>
      </c>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c r="AK802" s="4"/>
      <c r="AL802" s="4"/>
      <c r="AM802" s="4"/>
      <c r="AN802" s="4"/>
      <c r="AO802" s="4"/>
      <c r="AP802" s="4"/>
      <c r="AQ802" s="4"/>
      <c r="AR802" s="4"/>
      <c r="AS802" s="4"/>
      <c r="AT802" s="4"/>
      <c r="AU802" s="4"/>
      <c r="AV802" s="4"/>
      <c r="AW802" s="4"/>
      <c r="AX802" s="4"/>
      <c r="AY802" s="4"/>
      <c r="AZ802" s="4"/>
      <c r="BA802" s="4"/>
      <c r="BB802" s="4"/>
      <c r="BC802" s="4"/>
      <c r="BD802" s="4"/>
      <c r="BE802" s="4"/>
      <c r="BF802" s="4"/>
      <c r="BG802" s="4"/>
      <c r="BH802" s="4"/>
      <c r="BI802" s="4"/>
      <c r="BJ802" s="4"/>
      <c r="BK802" s="4"/>
      <c r="BL802" s="4"/>
      <c r="BM802" s="4"/>
      <c r="BN802" s="4"/>
      <c r="BO802" s="4"/>
      <c r="BP802" s="4"/>
      <c r="BQ802" s="4"/>
      <c r="BR802" s="4"/>
      <c r="BS802" s="4"/>
      <c r="BT802" s="4"/>
      <c r="BU802" s="4"/>
      <c r="BV802" s="4"/>
      <c r="BW802" s="4"/>
      <c r="BX802" s="4"/>
      <c r="BY802" s="4"/>
      <c r="BZ802" s="4"/>
      <c r="CA802" s="4"/>
      <c r="CB802" s="4"/>
      <c r="CC802" s="4"/>
      <c r="CD802" s="4"/>
      <c r="CE802" s="4"/>
      <c r="CF802" s="4"/>
      <c r="CG802" s="4"/>
      <c r="CH802" s="4"/>
      <c r="CI802" s="4"/>
      <c r="CJ802" s="4"/>
      <c r="CK802" s="4"/>
      <c r="CL802" s="4"/>
      <c r="CM802" s="4"/>
      <c r="CN802" s="4"/>
      <c r="CO802" s="4"/>
      <c r="CP802" s="4"/>
      <c r="CQ802" s="4"/>
      <c r="CR802" s="4"/>
      <c r="CS802" s="4"/>
      <c r="CT802" s="4"/>
      <c r="CU802" s="4"/>
      <c r="CV802" s="4"/>
      <c r="CW802" s="4"/>
      <c r="CX802" s="4"/>
      <c r="CY802" s="4"/>
      <c r="CZ802" s="4"/>
      <c r="DA802" s="4"/>
      <c r="DB802" s="4"/>
      <c r="DC802" s="4"/>
      <c r="DD802" s="4"/>
      <c r="DE802" s="4"/>
      <c r="DF802" s="4"/>
      <c r="DG802" s="4"/>
      <c r="DH802" s="4"/>
      <c r="DI802" s="4"/>
      <c r="DJ802" s="4"/>
      <c r="DK802" s="4"/>
      <c r="DL802" s="4"/>
      <c r="DM802" s="4"/>
      <c r="DN802" s="4"/>
      <c r="DO802" s="4"/>
      <c r="DP802" s="4"/>
      <c r="DQ802" s="4"/>
      <c r="DR802" s="4"/>
      <c r="DS802" s="4"/>
      <c r="DT802" s="4"/>
      <c r="DU802" s="4"/>
      <c r="DV802" s="4"/>
      <c r="DW802" s="4"/>
      <c r="DX802" s="4"/>
      <c r="DY802" s="4"/>
      <c r="DZ802" s="4"/>
      <c r="EA802" s="4"/>
      <c r="EB802" s="4"/>
      <c r="EC802" s="4"/>
      <c r="ED802" s="4"/>
      <c r="EE802" s="4"/>
      <c r="EF802" s="4"/>
      <c r="EG802" s="4"/>
      <c r="EH802" s="4"/>
      <c r="EI802" s="4"/>
      <c r="EJ802" s="4"/>
      <c r="EK802" s="4"/>
      <c r="EL802" s="4"/>
      <c r="EM802" s="4"/>
      <c r="EN802" s="4"/>
      <c r="EO802" s="4"/>
      <c r="EP802" s="4"/>
      <c r="EQ802" s="4"/>
      <c r="ER802" s="4"/>
      <c r="ES802" s="4"/>
      <c r="ET802" s="4"/>
      <c r="EU802" s="4"/>
      <c r="EV802" s="4"/>
      <c r="EW802" s="4"/>
      <c r="EX802" s="4"/>
      <c r="EY802" s="3"/>
      <c r="EZ802" s="3"/>
      <c r="FA802" s="3"/>
      <c r="FB802" s="3"/>
      <c r="FC802" s="3"/>
      <c r="FD802" s="3"/>
      <c r="FE802" s="3"/>
      <c r="FF802" s="3"/>
      <c r="FG802" s="3"/>
      <c r="FH802" s="3"/>
      <c r="FI802" s="3"/>
      <c r="FJ802" s="3"/>
      <c r="FK802" s="3"/>
      <c r="FL802" s="3"/>
      <c r="FM802" s="3"/>
      <c r="FN802" s="3"/>
      <c r="FO802" s="3"/>
      <c r="FP802" s="3"/>
      <c r="FQ802" s="3"/>
      <c r="FR802" s="3"/>
      <c r="FS802" s="3"/>
      <c r="FT802" s="3"/>
      <c r="FU802" s="3"/>
      <c r="FV802" s="3"/>
      <c r="FW802" s="3"/>
      <c r="FX802" s="3"/>
      <c r="FY802" s="3"/>
      <c r="FZ802" s="3"/>
      <c r="GA802" s="3"/>
      <c r="GB802" s="3"/>
      <c r="GC802" s="3"/>
      <c r="GD802" s="3"/>
      <c r="GE802" s="3"/>
      <c r="GF802" s="3"/>
      <c r="GG802" s="3"/>
      <c r="GH802" s="3"/>
      <c r="GI802" s="3"/>
      <c r="GJ802" s="3"/>
      <c r="GK802" s="3"/>
      <c r="GL802" s="3"/>
      <c r="GM802" s="3"/>
      <c r="GN802" s="3"/>
      <c r="GO802" s="3"/>
      <c r="GP802" s="3"/>
      <c r="GQ802" s="3"/>
      <c r="GR802" s="3"/>
      <c r="GS802" s="3"/>
      <c r="GT802" s="3"/>
      <c r="GU802" s="3"/>
      <c r="GV802" s="3"/>
      <c r="GW802" s="3"/>
      <c r="GX802" s="3"/>
      <c r="GY802" s="3"/>
      <c r="GZ802" s="3"/>
      <c r="HA802" s="3"/>
      <c r="HB802" s="3"/>
      <c r="HC802" s="3"/>
      <c r="HD802" s="3"/>
      <c r="HE802" s="3"/>
      <c r="HF802" s="3"/>
      <c r="HG802" s="3"/>
      <c r="HH802" s="3"/>
      <c r="HI802" s="3"/>
      <c r="HJ802" s="3"/>
      <c r="HK802" s="3"/>
      <c r="HL802" s="3"/>
      <c r="HM802" s="3"/>
      <c r="HN802" s="3"/>
      <c r="HO802" s="3"/>
      <c r="HP802" s="3"/>
      <c r="HQ802" s="3"/>
      <c r="HR802" s="3"/>
      <c r="HS802" s="3"/>
      <c r="HT802" s="3"/>
      <c r="HU802" s="3"/>
      <c r="HV802" s="3"/>
      <c r="HW802" s="3"/>
      <c r="HX802" s="3"/>
      <c r="HY802" s="3"/>
      <c r="HZ802" s="3"/>
      <c r="IA802" s="3"/>
      <c r="IB802" s="3"/>
      <c r="IC802" s="3"/>
      <c r="ID802" s="3"/>
      <c r="IE802" s="3"/>
      <c r="IF802" s="3"/>
      <c r="IG802" s="3"/>
      <c r="IH802" s="3"/>
      <c r="II802" s="3"/>
      <c r="IJ802" s="3"/>
      <c r="IK802" s="3"/>
      <c r="IL802" s="3"/>
      <c r="IM802" s="3"/>
      <c r="IN802" s="3"/>
      <c r="IO802" s="3"/>
      <c r="IP802" s="3"/>
      <c r="IQ802" s="3"/>
      <c r="IR802" s="3"/>
      <c r="IS802" s="3"/>
      <c r="IT802" s="3"/>
      <c r="IU802" s="3"/>
      <c r="IV802" s="3"/>
      <c r="IW802" s="3"/>
      <c r="IX802" s="3"/>
      <c r="IY802" s="3"/>
      <c r="IZ802" s="3"/>
      <c r="JA802" s="3"/>
      <c r="JB802" s="3"/>
      <c r="JC802" s="3"/>
      <c r="JD802" s="3"/>
      <c r="JE802" s="3"/>
      <c r="JF802" s="3"/>
      <c r="JG802" s="3"/>
      <c r="JH802" s="3"/>
      <c r="JI802" s="3"/>
      <c r="JJ802" s="3"/>
      <c r="JK802" s="3"/>
      <c r="JL802" s="3"/>
      <c r="JM802" s="3"/>
      <c r="JN802" s="3"/>
      <c r="JO802" s="3"/>
      <c r="JP802" s="3"/>
      <c r="JQ802" s="3"/>
      <c r="JR802" s="3"/>
      <c r="JS802" s="3"/>
      <c r="JT802" s="3"/>
      <c r="JU802" s="3"/>
      <c r="JV802" s="3"/>
      <c r="JW802" s="3"/>
      <c r="JX802" s="3"/>
      <c r="JY802" s="3"/>
      <c r="JZ802" s="3"/>
      <c r="KA802" s="3"/>
      <c r="KB802" s="3"/>
      <c r="KC802" s="3"/>
      <c r="KD802" s="3"/>
      <c r="KE802" s="3"/>
      <c r="KF802" s="3"/>
      <c r="KG802" s="3"/>
      <c r="KH802" s="3"/>
      <c r="KI802" s="3"/>
      <c r="KJ802" s="3"/>
      <c r="KK802" s="3"/>
      <c r="KL802" s="3"/>
      <c r="KM802" s="3"/>
      <c r="KN802" s="3"/>
    </row>
    <row r="803" spans="1:300">
      <c r="A803" s="3">
        <v>0</v>
      </c>
      <c r="B80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803)))"),"")</f>
        <v/>
      </c>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c r="AK803" s="4"/>
      <c r="AL803" s="4"/>
      <c r="AM803" s="4"/>
      <c r="AN803" s="4"/>
      <c r="AO803" s="4"/>
      <c r="AP803" s="4"/>
      <c r="AQ803" s="4"/>
      <c r="AR803" s="4"/>
      <c r="AS803" s="4"/>
      <c r="AT803" s="4"/>
      <c r="AU803" s="4"/>
      <c r="AV803" s="4"/>
      <c r="AW803" s="4"/>
      <c r="AX803" s="4"/>
      <c r="AY803" s="4"/>
      <c r="AZ803" s="4"/>
      <c r="BA803" s="4"/>
      <c r="BB803" s="4"/>
      <c r="BC803" s="4"/>
      <c r="BD803" s="4"/>
      <c r="BE803" s="4"/>
      <c r="BF803" s="4"/>
      <c r="BG803" s="4"/>
      <c r="BH803" s="4"/>
      <c r="BI803" s="4"/>
      <c r="BJ803" s="4"/>
      <c r="BK803" s="4"/>
      <c r="BL803" s="4"/>
      <c r="BM803" s="4"/>
      <c r="BN803" s="4"/>
      <c r="BO803" s="4"/>
      <c r="BP803" s="4"/>
      <c r="BQ803" s="4"/>
      <c r="BR803" s="4"/>
      <c r="BS803" s="4"/>
      <c r="BT803" s="4"/>
      <c r="BU803" s="4"/>
      <c r="BV803" s="4"/>
      <c r="BW803" s="4"/>
      <c r="BX803" s="4"/>
      <c r="BY803" s="4"/>
      <c r="BZ803" s="4"/>
      <c r="CA803" s="4"/>
      <c r="CB803" s="4"/>
      <c r="CC803" s="4"/>
      <c r="CD803" s="4"/>
      <c r="CE803" s="4"/>
      <c r="CF803" s="4"/>
      <c r="CG803" s="4"/>
      <c r="CH803" s="4"/>
      <c r="CI803" s="4"/>
      <c r="CJ803" s="4"/>
      <c r="CK803" s="4"/>
      <c r="CL803" s="4"/>
      <c r="CM803" s="4"/>
      <c r="CN803" s="4"/>
      <c r="CO803" s="4"/>
      <c r="CP803" s="4"/>
      <c r="CQ803" s="4"/>
      <c r="CR803" s="4"/>
      <c r="CS803" s="4"/>
      <c r="CT803" s="4"/>
      <c r="CU803" s="4"/>
      <c r="CV803" s="4"/>
      <c r="CW803" s="4"/>
      <c r="CX803" s="4"/>
      <c r="CY803" s="4"/>
      <c r="CZ803" s="4"/>
      <c r="DA803" s="4"/>
      <c r="DB803" s="4"/>
      <c r="DC803" s="4"/>
      <c r="DD803" s="4"/>
      <c r="DE803" s="4"/>
      <c r="DF803" s="4"/>
      <c r="DG803" s="4"/>
      <c r="DH803" s="4"/>
      <c r="DI803" s="4"/>
      <c r="DJ803" s="4"/>
      <c r="DK803" s="4"/>
      <c r="DL803" s="4"/>
      <c r="DM803" s="4"/>
      <c r="DN803" s="4"/>
      <c r="DO803" s="4"/>
      <c r="DP803" s="4"/>
      <c r="DQ803" s="4"/>
      <c r="DR803" s="4"/>
      <c r="DS803" s="4"/>
      <c r="DT803" s="4"/>
      <c r="DU803" s="4"/>
      <c r="DV803" s="4"/>
      <c r="DW803" s="4"/>
      <c r="DX803" s="4"/>
      <c r="DY803" s="4"/>
      <c r="DZ803" s="4"/>
      <c r="EA803" s="4"/>
      <c r="EB803" s="4"/>
      <c r="EC803" s="4"/>
      <c r="ED803" s="4"/>
      <c r="EE803" s="4"/>
      <c r="EF803" s="4"/>
      <c r="EG803" s="4"/>
      <c r="EH803" s="4"/>
      <c r="EI803" s="4"/>
      <c r="EJ803" s="4"/>
      <c r="EK803" s="4"/>
      <c r="EL803" s="4"/>
      <c r="EM803" s="4"/>
      <c r="EN803" s="4"/>
      <c r="EO803" s="4"/>
      <c r="EP803" s="4"/>
      <c r="EQ803" s="4"/>
      <c r="ER803" s="4"/>
      <c r="ES803" s="4"/>
      <c r="ET803" s="4"/>
      <c r="EU803" s="4"/>
      <c r="EV803" s="4"/>
      <c r="EW803" s="4"/>
      <c r="EX803" s="4"/>
      <c r="EY803" s="3"/>
      <c r="EZ803" s="3"/>
      <c r="FA803" s="3"/>
      <c r="FB803" s="3"/>
      <c r="FC803" s="3"/>
      <c r="FD803" s="3"/>
      <c r="FE803" s="3"/>
      <c r="FF803" s="3"/>
      <c r="FG803" s="3"/>
      <c r="FH803" s="3"/>
      <c r="FI803" s="3"/>
      <c r="FJ803" s="3"/>
      <c r="FK803" s="3"/>
      <c r="FL803" s="3"/>
      <c r="FM803" s="3"/>
      <c r="FN803" s="3"/>
      <c r="FO803" s="3"/>
      <c r="FP803" s="3"/>
      <c r="FQ803" s="3"/>
      <c r="FR803" s="3"/>
      <c r="FS803" s="3"/>
      <c r="FT803" s="3"/>
      <c r="FU803" s="3"/>
      <c r="FV803" s="3"/>
      <c r="FW803" s="3"/>
      <c r="FX803" s="3"/>
      <c r="FY803" s="3"/>
      <c r="FZ803" s="3"/>
      <c r="GA803" s="3"/>
      <c r="GB803" s="3"/>
      <c r="GC803" s="3"/>
      <c r="GD803" s="3"/>
      <c r="GE803" s="3"/>
      <c r="GF803" s="3"/>
      <c r="GG803" s="3"/>
      <c r="GH803" s="3"/>
      <c r="GI803" s="3"/>
      <c r="GJ803" s="3"/>
      <c r="GK803" s="3"/>
      <c r="GL803" s="3"/>
      <c r="GM803" s="3"/>
      <c r="GN803" s="3"/>
      <c r="GO803" s="3"/>
      <c r="GP803" s="3"/>
      <c r="GQ803" s="3"/>
      <c r="GR803" s="3"/>
      <c r="GS803" s="3"/>
      <c r="GT803" s="3"/>
      <c r="GU803" s="3"/>
      <c r="GV803" s="3"/>
      <c r="GW803" s="3"/>
      <c r="GX803" s="3"/>
      <c r="GY803" s="3"/>
      <c r="GZ803" s="3"/>
      <c r="HA803" s="3"/>
      <c r="HB803" s="3"/>
      <c r="HC803" s="3"/>
      <c r="HD803" s="3"/>
      <c r="HE803" s="3"/>
      <c r="HF803" s="3"/>
      <c r="HG803" s="3"/>
      <c r="HH803" s="3"/>
      <c r="HI803" s="3"/>
      <c r="HJ803" s="3"/>
      <c r="HK803" s="3"/>
      <c r="HL803" s="3"/>
      <c r="HM803" s="3"/>
      <c r="HN803" s="3"/>
      <c r="HO803" s="3"/>
      <c r="HP803" s="3"/>
      <c r="HQ803" s="3"/>
      <c r="HR803" s="3"/>
      <c r="HS803" s="3"/>
      <c r="HT803" s="3"/>
      <c r="HU803" s="3"/>
      <c r="HV803" s="3"/>
      <c r="HW803" s="3"/>
      <c r="HX803" s="3"/>
      <c r="HY803" s="3"/>
      <c r="HZ803" s="3"/>
      <c r="IA803" s="3"/>
      <c r="IB803" s="3"/>
      <c r="IC803" s="3"/>
      <c r="ID803" s="3"/>
      <c r="IE803" s="3"/>
      <c r="IF803" s="3"/>
      <c r="IG803" s="3"/>
      <c r="IH803" s="3"/>
      <c r="II803" s="3"/>
      <c r="IJ803" s="3"/>
      <c r="IK803" s="3"/>
      <c r="IL803" s="3"/>
      <c r="IM803" s="3"/>
      <c r="IN803" s="3"/>
      <c r="IO803" s="3"/>
      <c r="IP803" s="3"/>
      <c r="IQ803" s="3"/>
      <c r="IR803" s="3"/>
      <c r="IS803" s="3"/>
      <c r="IT803" s="3"/>
      <c r="IU803" s="3"/>
      <c r="IV803" s="3"/>
      <c r="IW803" s="3"/>
      <c r="IX803" s="3"/>
      <c r="IY803" s="3"/>
      <c r="IZ803" s="3"/>
      <c r="JA803" s="3"/>
      <c r="JB803" s="3"/>
      <c r="JC803" s="3"/>
      <c r="JD803" s="3"/>
      <c r="JE803" s="3"/>
      <c r="JF803" s="3"/>
      <c r="JG803" s="3"/>
      <c r="JH803" s="3"/>
      <c r="JI803" s="3"/>
      <c r="JJ803" s="3"/>
      <c r="JK803" s="3"/>
      <c r="JL803" s="3"/>
      <c r="JM803" s="3"/>
      <c r="JN803" s="3"/>
      <c r="JO803" s="3"/>
      <c r="JP803" s="3"/>
      <c r="JQ803" s="3"/>
      <c r="JR803" s="3"/>
      <c r="JS803" s="3"/>
      <c r="JT803" s="3"/>
      <c r="JU803" s="3"/>
      <c r="JV803" s="3"/>
      <c r="JW803" s="3"/>
      <c r="JX803" s="3"/>
      <c r="JY803" s="3"/>
      <c r="JZ803" s="3"/>
      <c r="KA803" s="3"/>
      <c r="KB803" s="3"/>
      <c r="KC803" s="3"/>
      <c r="KD803" s="3"/>
      <c r="KE803" s="3"/>
      <c r="KF803" s="3"/>
      <c r="KG803" s="3"/>
      <c r="KH803" s="3"/>
      <c r="KI803" s="3"/>
      <c r="KJ803" s="3"/>
      <c r="KK803" s="3"/>
      <c r="KL803" s="3"/>
      <c r="KM803" s="3"/>
      <c r="KN803" s="3"/>
    </row>
    <row r="804" spans="1:300">
      <c r="A804" s="3">
        <v>0</v>
      </c>
      <c r="B80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804)))"),"")</f>
        <v/>
      </c>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c r="AK804" s="4"/>
      <c r="AL804" s="4"/>
      <c r="AM804" s="4"/>
      <c r="AN804" s="4"/>
      <c r="AO804" s="4"/>
      <c r="AP804" s="4"/>
      <c r="AQ804" s="4"/>
      <c r="AR804" s="4"/>
      <c r="AS804" s="4"/>
      <c r="AT804" s="4"/>
      <c r="AU804" s="4"/>
      <c r="AV804" s="4"/>
      <c r="AW804" s="4"/>
      <c r="AX804" s="4"/>
      <c r="AY804" s="4"/>
      <c r="AZ804" s="4"/>
      <c r="BA804" s="4"/>
      <c r="BB804" s="4"/>
      <c r="BC804" s="4"/>
      <c r="BD804" s="4"/>
      <c r="BE804" s="4"/>
      <c r="BF804" s="4"/>
      <c r="BG804" s="4"/>
      <c r="BH804" s="4"/>
      <c r="BI804" s="4"/>
      <c r="BJ804" s="4"/>
      <c r="BK804" s="4"/>
      <c r="BL804" s="4"/>
      <c r="BM804" s="4"/>
      <c r="BN804" s="4"/>
      <c r="BO804" s="4"/>
      <c r="BP804" s="4"/>
      <c r="BQ804" s="4"/>
      <c r="BR804" s="4"/>
      <c r="BS804" s="4"/>
      <c r="BT804" s="4"/>
      <c r="BU804" s="4"/>
      <c r="BV804" s="4"/>
      <c r="BW804" s="4"/>
      <c r="BX804" s="4"/>
      <c r="BY804" s="4"/>
      <c r="BZ804" s="4"/>
      <c r="CA804" s="4"/>
      <c r="CB804" s="4"/>
      <c r="CC804" s="4"/>
      <c r="CD804" s="4"/>
      <c r="CE804" s="4"/>
      <c r="CF804" s="4"/>
      <c r="CG804" s="4"/>
      <c r="CH804" s="4"/>
      <c r="CI804" s="4"/>
      <c r="CJ804" s="4"/>
      <c r="CK804" s="4"/>
      <c r="CL804" s="4"/>
      <c r="CM804" s="4"/>
      <c r="CN804" s="4"/>
      <c r="CO804" s="4"/>
      <c r="CP804" s="4"/>
      <c r="CQ804" s="4"/>
      <c r="CR804" s="4"/>
      <c r="CS804" s="4"/>
      <c r="CT804" s="4"/>
      <c r="CU804" s="4"/>
      <c r="CV804" s="4"/>
      <c r="CW804" s="4"/>
      <c r="CX804" s="4"/>
      <c r="CY804" s="4"/>
      <c r="CZ804" s="4"/>
      <c r="DA804" s="4"/>
      <c r="DB804" s="4"/>
      <c r="DC804" s="4"/>
      <c r="DD804" s="4"/>
      <c r="DE804" s="4"/>
      <c r="DF804" s="4"/>
      <c r="DG804" s="4"/>
      <c r="DH804" s="4"/>
      <c r="DI804" s="4"/>
      <c r="DJ804" s="4"/>
      <c r="DK804" s="4"/>
      <c r="DL804" s="4"/>
      <c r="DM804" s="4"/>
      <c r="DN804" s="4"/>
      <c r="DO804" s="4"/>
      <c r="DP804" s="4"/>
      <c r="DQ804" s="4"/>
      <c r="DR804" s="4"/>
      <c r="DS804" s="4"/>
      <c r="DT804" s="4"/>
      <c r="DU804" s="4"/>
      <c r="DV804" s="4"/>
      <c r="DW804" s="4"/>
      <c r="DX804" s="4"/>
      <c r="DY804" s="4"/>
      <c r="DZ804" s="4"/>
      <c r="EA804" s="4"/>
      <c r="EB804" s="4"/>
      <c r="EC804" s="4"/>
      <c r="ED804" s="4"/>
      <c r="EE804" s="4"/>
      <c r="EF804" s="4"/>
      <c r="EG804" s="4"/>
      <c r="EH804" s="4"/>
      <c r="EI804" s="4"/>
      <c r="EJ804" s="4"/>
      <c r="EK804" s="4"/>
      <c r="EL804" s="4"/>
      <c r="EM804" s="4"/>
      <c r="EN804" s="4"/>
      <c r="EO804" s="4"/>
      <c r="EP804" s="4"/>
      <c r="EQ804" s="4"/>
      <c r="ER804" s="4"/>
      <c r="ES804" s="4"/>
      <c r="ET804" s="4"/>
      <c r="EU804" s="4"/>
      <c r="EV804" s="4"/>
      <c r="EW804" s="4"/>
      <c r="EX804" s="4"/>
      <c r="EY804" s="3"/>
      <c r="EZ804" s="3"/>
      <c r="FA804" s="3"/>
      <c r="FB804" s="3"/>
      <c r="FC804" s="3"/>
      <c r="FD804" s="3"/>
      <c r="FE804" s="3"/>
      <c r="FF804" s="3"/>
      <c r="FG804" s="3"/>
      <c r="FH804" s="3"/>
      <c r="FI804" s="3"/>
      <c r="FJ804" s="3"/>
      <c r="FK804" s="3"/>
      <c r="FL804" s="3"/>
      <c r="FM804" s="3"/>
      <c r="FN804" s="3"/>
      <c r="FO804" s="3"/>
      <c r="FP804" s="3"/>
      <c r="FQ804" s="3"/>
      <c r="FR804" s="3"/>
      <c r="FS804" s="3"/>
      <c r="FT804" s="3"/>
      <c r="FU804" s="3"/>
      <c r="FV804" s="3"/>
      <c r="FW804" s="3"/>
      <c r="FX804" s="3"/>
      <c r="FY804" s="3"/>
      <c r="FZ804" s="3"/>
      <c r="GA804" s="3"/>
      <c r="GB804" s="3"/>
      <c r="GC804" s="3"/>
      <c r="GD804" s="3"/>
      <c r="GE804" s="3"/>
      <c r="GF804" s="3"/>
      <c r="GG804" s="3"/>
      <c r="GH804" s="3"/>
      <c r="GI804" s="3"/>
      <c r="GJ804" s="3"/>
      <c r="GK804" s="3"/>
      <c r="GL804" s="3"/>
      <c r="GM804" s="3"/>
      <c r="GN804" s="3"/>
      <c r="GO804" s="3"/>
      <c r="GP804" s="3"/>
      <c r="GQ804" s="3"/>
      <c r="GR804" s="3"/>
      <c r="GS804" s="3"/>
      <c r="GT804" s="3"/>
      <c r="GU804" s="3"/>
      <c r="GV804" s="3"/>
      <c r="GW804" s="3"/>
      <c r="GX804" s="3"/>
      <c r="GY804" s="3"/>
      <c r="GZ804" s="3"/>
      <c r="HA804" s="3"/>
      <c r="HB804" s="3"/>
      <c r="HC804" s="3"/>
      <c r="HD804" s="3"/>
      <c r="HE804" s="3"/>
      <c r="HF804" s="3"/>
      <c r="HG804" s="3"/>
      <c r="HH804" s="3"/>
      <c r="HI804" s="3"/>
      <c r="HJ804" s="3"/>
      <c r="HK804" s="3"/>
      <c r="HL804" s="3"/>
      <c r="HM804" s="3"/>
      <c r="HN804" s="3"/>
      <c r="HO804" s="3"/>
      <c r="HP804" s="3"/>
      <c r="HQ804" s="3"/>
      <c r="HR804" s="3"/>
      <c r="HS804" s="3"/>
      <c r="HT804" s="3"/>
      <c r="HU804" s="3"/>
      <c r="HV804" s="3"/>
      <c r="HW804" s="3"/>
      <c r="HX804" s="3"/>
      <c r="HY804" s="3"/>
      <c r="HZ804" s="3"/>
      <c r="IA804" s="3"/>
      <c r="IB804" s="3"/>
      <c r="IC804" s="3"/>
      <c r="ID804" s="3"/>
      <c r="IE804" s="3"/>
      <c r="IF804" s="3"/>
      <c r="IG804" s="3"/>
      <c r="IH804" s="3"/>
      <c r="II804" s="3"/>
      <c r="IJ804" s="3"/>
      <c r="IK804" s="3"/>
      <c r="IL804" s="3"/>
      <c r="IM804" s="3"/>
      <c r="IN804" s="3"/>
      <c r="IO804" s="3"/>
      <c r="IP804" s="3"/>
      <c r="IQ804" s="3"/>
      <c r="IR804" s="3"/>
      <c r="IS804" s="3"/>
      <c r="IT804" s="3"/>
      <c r="IU804" s="3"/>
      <c r="IV804" s="3"/>
      <c r="IW804" s="3"/>
      <c r="IX804" s="3"/>
      <c r="IY804" s="3"/>
      <c r="IZ804" s="3"/>
      <c r="JA804" s="3"/>
      <c r="JB804" s="3"/>
      <c r="JC804" s="3"/>
      <c r="JD804" s="3"/>
      <c r="JE804" s="3"/>
      <c r="JF804" s="3"/>
      <c r="JG804" s="3"/>
      <c r="JH804" s="3"/>
      <c r="JI804" s="3"/>
      <c r="JJ804" s="3"/>
      <c r="JK804" s="3"/>
      <c r="JL804" s="3"/>
      <c r="JM804" s="3"/>
      <c r="JN804" s="3"/>
      <c r="JO804" s="3"/>
      <c r="JP804" s="3"/>
      <c r="JQ804" s="3"/>
      <c r="JR804" s="3"/>
      <c r="JS804" s="3"/>
      <c r="JT804" s="3"/>
      <c r="JU804" s="3"/>
      <c r="JV804" s="3"/>
      <c r="JW804" s="3"/>
      <c r="JX804" s="3"/>
      <c r="JY804" s="3"/>
      <c r="JZ804" s="3"/>
      <c r="KA804" s="3"/>
      <c r="KB804" s="3"/>
      <c r="KC804" s="3"/>
      <c r="KD804" s="3"/>
      <c r="KE804" s="3"/>
      <c r="KF804" s="3"/>
      <c r="KG804" s="3"/>
      <c r="KH804" s="3"/>
      <c r="KI804" s="3"/>
      <c r="KJ804" s="3"/>
      <c r="KK804" s="3"/>
      <c r="KL804" s="3"/>
      <c r="KM804" s="3"/>
      <c r="KN804" s="3"/>
    </row>
    <row r="805" spans="1:300">
      <c r="A805" s="3">
        <v>0</v>
      </c>
      <c r="B80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805)))"),"")</f>
        <v/>
      </c>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c r="AK805" s="4"/>
      <c r="AL805" s="4"/>
      <c r="AM805" s="4"/>
      <c r="AN805" s="4"/>
      <c r="AO805" s="4"/>
      <c r="AP805" s="4"/>
      <c r="AQ805" s="4"/>
      <c r="AR805" s="4"/>
      <c r="AS805" s="4"/>
      <c r="AT805" s="4"/>
      <c r="AU805" s="4"/>
      <c r="AV805" s="4"/>
      <c r="AW805" s="4"/>
      <c r="AX805" s="4"/>
      <c r="AY805" s="4"/>
      <c r="AZ805" s="4"/>
      <c r="BA805" s="4"/>
      <c r="BB805" s="4"/>
      <c r="BC805" s="4"/>
      <c r="BD805" s="4"/>
      <c r="BE805" s="4"/>
      <c r="BF805" s="4"/>
      <c r="BG805" s="4"/>
      <c r="BH805" s="4"/>
      <c r="BI805" s="4"/>
      <c r="BJ805" s="4"/>
      <c r="BK805" s="4"/>
      <c r="BL805" s="4"/>
      <c r="BM805" s="4"/>
      <c r="BN805" s="4"/>
      <c r="BO805" s="4"/>
      <c r="BP805" s="4"/>
      <c r="BQ805" s="4"/>
      <c r="BR805" s="4"/>
      <c r="BS805" s="4"/>
      <c r="BT805" s="4"/>
      <c r="BU805" s="4"/>
      <c r="BV805" s="4"/>
      <c r="BW805" s="4"/>
      <c r="BX805" s="4"/>
      <c r="BY805" s="4"/>
      <c r="BZ805" s="4"/>
      <c r="CA805" s="4"/>
      <c r="CB805" s="4"/>
      <c r="CC805" s="4"/>
      <c r="CD805" s="4"/>
      <c r="CE805" s="4"/>
      <c r="CF805" s="4"/>
      <c r="CG805" s="4"/>
      <c r="CH805" s="4"/>
      <c r="CI805" s="4"/>
      <c r="CJ805" s="4"/>
      <c r="CK805" s="4"/>
      <c r="CL805" s="4"/>
      <c r="CM805" s="4"/>
      <c r="CN805" s="4"/>
      <c r="CO805" s="4"/>
      <c r="CP805" s="4"/>
      <c r="CQ805" s="4"/>
      <c r="CR805" s="4"/>
      <c r="CS805" s="4"/>
      <c r="CT805" s="4"/>
      <c r="CU805" s="4"/>
      <c r="CV805" s="4"/>
      <c r="CW805" s="4"/>
      <c r="CX805" s="4"/>
      <c r="CY805" s="4"/>
      <c r="CZ805" s="4"/>
      <c r="DA805" s="4"/>
      <c r="DB805" s="4"/>
      <c r="DC805" s="4"/>
      <c r="DD805" s="4"/>
      <c r="DE805" s="4"/>
      <c r="DF805" s="4"/>
      <c r="DG805" s="4"/>
      <c r="DH805" s="4"/>
      <c r="DI805" s="4"/>
      <c r="DJ805" s="4"/>
      <c r="DK805" s="4"/>
      <c r="DL805" s="4"/>
      <c r="DM805" s="4"/>
      <c r="DN805" s="4"/>
      <c r="DO805" s="4"/>
      <c r="DP805" s="4"/>
      <c r="DQ805" s="4"/>
      <c r="DR805" s="4"/>
      <c r="DS805" s="4"/>
      <c r="DT805" s="4"/>
      <c r="DU805" s="4"/>
      <c r="DV805" s="4"/>
      <c r="DW805" s="4"/>
      <c r="DX805" s="4"/>
      <c r="DY805" s="4"/>
      <c r="DZ805" s="4"/>
      <c r="EA805" s="4"/>
      <c r="EB805" s="4"/>
      <c r="EC805" s="4"/>
      <c r="ED805" s="4"/>
      <c r="EE805" s="4"/>
      <c r="EF805" s="4"/>
      <c r="EG805" s="4"/>
      <c r="EH805" s="4"/>
      <c r="EI805" s="4"/>
      <c r="EJ805" s="4"/>
      <c r="EK805" s="4"/>
      <c r="EL805" s="4"/>
      <c r="EM805" s="4"/>
      <c r="EN805" s="4"/>
      <c r="EO805" s="4"/>
      <c r="EP805" s="4"/>
      <c r="EQ805" s="4"/>
      <c r="ER805" s="4"/>
      <c r="ES805" s="4"/>
      <c r="ET805" s="4"/>
      <c r="EU805" s="4"/>
      <c r="EV805" s="4"/>
      <c r="EW805" s="4"/>
      <c r="EX805" s="4"/>
      <c r="EY805" s="3"/>
      <c r="EZ805" s="3"/>
      <c r="FA805" s="3"/>
      <c r="FB805" s="3"/>
      <c r="FC805" s="3"/>
      <c r="FD805" s="3"/>
      <c r="FE805" s="3"/>
      <c r="FF805" s="3"/>
      <c r="FG805" s="3"/>
      <c r="FH805" s="3"/>
      <c r="FI805" s="3"/>
      <c r="FJ805" s="3"/>
      <c r="FK805" s="3"/>
      <c r="FL805" s="3"/>
      <c r="FM805" s="3"/>
      <c r="FN805" s="3"/>
      <c r="FO805" s="3"/>
      <c r="FP805" s="3"/>
      <c r="FQ805" s="3"/>
      <c r="FR805" s="3"/>
      <c r="FS805" s="3"/>
      <c r="FT805" s="3"/>
      <c r="FU805" s="3"/>
      <c r="FV805" s="3"/>
      <c r="FW805" s="3"/>
      <c r="FX805" s="3"/>
      <c r="FY805" s="3"/>
      <c r="FZ805" s="3"/>
      <c r="GA805" s="3"/>
      <c r="GB805" s="3"/>
      <c r="GC805" s="3"/>
      <c r="GD805" s="3"/>
      <c r="GE805" s="3"/>
      <c r="GF805" s="3"/>
      <c r="GG805" s="3"/>
      <c r="GH805" s="3"/>
      <c r="GI805" s="3"/>
      <c r="GJ805" s="3"/>
      <c r="GK805" s="3"/>
      <c r="GL805" s="3"/>
      <c r="GM805" s="3"/>
      <c r="GN805" s="3"/>
      <c r="GO805" s="3"/>
      <c r="GP805" s="3"/>
      <c r="GQ805" s="3"/>
      <c r="GR805" s="3"/>
      <c r="GS805" s="3"/>
      <c r="GT805" s="3"/>
      <c r="GU805" s="3"/>
      <c r="GV805" s="3"/>
      <c r="GW805" s="3"/>
      <c r="GX805" s="3"/>
      <c r="GY805" s="3"/>
      <c r="GZ805" s="3"/>
      <c r="HA805" s="3"/>
      <c r="HB805" s="3"/>
      <c r="HC805" s="3"/>
      <c r="HD805" s="3"/>
      <c r="HE805" s="3"/>
      <c r="HF805" s="3"/>
      <c r="HG805" s="3"/>
      <c r="HH805" s="3"/>
      <c r="HI805" s="3"/>
      <c r="HJ805" s="3"/>
      <c r="HK805" s="3"/>
      <c r="HL805" s="3"/>
      <c r="HM805" s="3"/>
      <c r="HN805" s="3"/>
      <c r="HO805" s="3"/>
      <c r="HP805" s="3"/>
      <c r="HQ805" s="3"/>
      <c r="HR805" s="3"/>
      <c r="HS805" s="3"/>
      <c r="HT805" s="3"/>
      <c r="HU805" s="3"/>
      <c r="HV805" s="3"/>
      <c r="HW805" s="3"/>
      <c r="HX805" s="3"/>
      <c r="HY805" s="3"/>
      <c r="HZ805" s="3"/>
      <c r="IA805" s="3"/>
      <c r="IB805" s="3"/>
      <c r="IC805" s="3"/>
      <c r="ID805" s="3"/>
      <c r="IE805" s="3"/>
      <c r="IF805" s="3"/>
      <c r="IG805" s="3"/>
      <c r="IH805" s="3"/>
      <c r="II805" s="3"/>
      <c r="IJ805" s="3"/>
      <c r="IK805" s="3"/>
      <c r="IL805" s="3"/>
      <c r="IM805" s="3"/>
      <c r="IN805" s="3"/>
      <c r="IO805" s="3"/>
      <c r="IP805" s="3"/>
      <c r="IQ805" s="3"/>
      <c r="IR805" s="3"/>
      <c r="IS805" s="3"/>
      <c r="IT805" s="3"/>
      <c r="IU805" s="3"/>
      <c r="IV805" s="3"/>
      <c r="IW805" s="3"/>
      <c r="IX805" s="3"/>
      <c r="IY805" s="3"/>
      <c r="IZ805" s="3"/>
      <c r="JA805" s="3"/>
      <c r="JB805" s="3"/>
      <c r="JC805" s="3"/>
      <c r="JD805" s="3"/>
      <c r="JE805" s="3"/>
      <c r="JF805" s="3"/>
      <c r="JG805" s="3"/>
      <c r="JH805" s="3"/>
      <c r="JI805" s="3"/>
      <c r="JJ805" s="3"/>
      <c r="JK805" s="3"/>
      <c r="JL805" s="3"/>
      <c r="JM805" s="3"/>
      <c r="JN805" s="3"/>
      <c r="JO805" s="3"/>
      <c r="JP805" s="3"/>
      <c r="JQ805" s="3"/>
      <c r="JR805" s="3"/>
      <c r="JS805" s="3"/>
      <c r="JT805" s="3"/>
      <c r="JU805" s="3"/>
      <c r="JV805" s="3"/>
      <c r="JW805" s="3"/>
      <c r="JX805" s="3"/>
      <c r="JY805" s="3"/>
      <c r="JZ805" s="3"/>
      <c r="KA805" s="3"/>
      <c r="KB805" s="3"/>
      <c r="KC805" s="3"/>
      <c r="KD805" s="3"/>
      <c r="KE805" s="3"/>
      <c r="KF805" s="3"/>
      <c r="KG805" s="3"/>
      <c r="KH805" s="3"/>
      <c r="KI805" s="3"/>
      <c r="KJ805" s="3"/>
      <c r="KK805" s="3"/>
      <c r="KL805" s="3"/>
      <c r="KM805" s="3"/>
      <c r="KN805" s="3"/>
    </row>
    <row r="806" spans="1:300">
      <c r="A806" s="3">
        <v>0</v>
      </c>
      <c r="B80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806)))"),"")</f>
        <v/>
      </c>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c r="AK806" s="4"/>
      <c r="AL806" s="4"/>
      <c r="AM806" s="4"/>
      <c r="AN806" s="4"/>
      <c r="AO806" s="4"/>
      <c r="AP806" s="4"/>
      <c r="AQ806" s="4"/>
      <c r="AR806" s="4"/>
      <c r="AS806" s="4"/>
      <c r="AT806" s="4"/>
      <c r="AU806" s="4"/>
      <c r="AV806" s="4"/>
      <c r="AW806" s="4"/>
      <c r="AX806" s="4"/>
      <c r="AY806" s="4"/>
      <c r="AZ806" s="4"/>
      <c r="BA806" s="4"/>
      <c r="BB806" s="4"/>
      <c r="BC806" s="4"/>
      <c r="BD806" s="4"/>
      <c r="BE806" s="4"/>
      <c r="BF806" s="4"/>
      <c r="BG806" s="4"/>
      <c r="BH806" s="4"/>
      <c r="BI806" s="4"/>
      <c r="BJ806" s="4"/>
      <c r="BK806" s="4"/>
      <c r="BL806" s="4"/>
      <c r="BM806" s="4"/>
      <c r="BN806" s="4"/>
      <c r="BO806" s="4"/>
      <c r="BP806" s="4"/>
      <c r="BQ806" s="4"/>
      <c r="BR806" s="4"/>
      <c r="BS806" s="4"/>
      <c r="BT806" s="4"/>
      <c r="BU806" s="4"/>
      <c r="BV806" s="4"/>
      <c r="BW806" s="4"/>
      <c r="BX806" s="4"/>
      <c r="BY806" s="4"/>
      <c r="BZ806" s="4"/>
      <c r="CA806" s="4"/>
      <c r="CB806" s="4"/>
      <c r="CC806" s="4"/>
      <c r="CD806" s="4"/>
      <c r="CE806" s="4"/>
      <c r="CF806" s="4"/>
      <c r="CG806" s="4"/>
      <c r="CH806" s="4"/>
      <c r="CI806" s="4"/>
      <c r="CJ806" s="4"/>
      <c r="CK806" s="4"/>
      <c r="CL806" s="4"/>
      <c r="CM806" s="4"/>
      <c r="CN806" s="4"/>
      <c r="CO806" s="4"/>
      <c r="CP806" s="4"/>
      <c r="CQ806" s="4"/>
      <c r="CR806" s="4"/>
      <c r="CS806" s="4"/>
      <c r="CT806" s="4"/>
      <c r="CU806" s="4"/>
      <c r="CV806" s="4"/>
      <c r="CW806" s="4"/>
      <c r="CX806" s="4"/>
      <c r="CY806" s="4"/>
      <c r="CZ806" s="4"/>
      <c r="DA806" s="4"/>
      <c r="DB806" s="4"/>
      <c r="DC806" s="4"/>
      <c r="DD806" s="4"/>
      <c r="DE806" s="4"/>
      <c r="DF806" s="4"/>
      <c r="DG806" s="4"/>
      <c r="DH806" s="4"/>
      <c r="DI806" s="4"/>
      <c r="DJ806" s="4"/>
      <c r="DK806" s="4"/>
      <c r="DL806" s="4"/>
      <c r="DM806" s="4"/>
      <c r="DN806" s="4"/>
      <c r="DO806" s="4"/>
      <c r="DP806" s="4"/>
      <c r="DQ806" s="4"/>
      <c r="DR806" s="4"/>
      <c r="DS806" s="4"/>
      <c r="DT806" s="4"/>
      <c r="DU806" s="4"/>
      <c r="DV806" s="4"/>
      <c r="DW806" s="4"/>
      <c r="DX806" s="4"/>
      <c r="DY806" s="4"/>
      <c r="DZ806" s="4"/>
      <c r="EA806" s="4"/>
      <c r="EB806" s="4"/>
      <c r="EC806" s="4"/>
      <c r="ED806" s="4"/>
      <c r="EE806" s="4"/>
      <c r="EF806" s="4"/>
      <c r="EG806" s="4"/>
      <c r="EH806" s="4"/>
      <c r="EI806" s="4"/>
      <c r="EJ806" s="4"/>
      <c r="EK806" s="4"/>
      <c r="EL806" s="4"/>
      <c r="EM806" s="4"/>
      <c r="EN806" s="4"/>
      <c r="EO806" s="4"/>
      <c r="EP806" s="4"/>
      <c r="EQ806" s="4"/>
      <c r="ER806" s="4"/>
      <c r="ES806" s="4"/>
      <c r="ET806" s="4"/>
      <c r="EU806" s="4"/>
      <c r="EV806" s="4"/>
      <c r="EW806" s="4"/>
      <c r="EX806" s="4"/>
      <c r="EY806" s="3"/>
      <c r="EZ806" s="3"/>
      <c r="FA806" s="3"/>
      <c r="FB806" s="3"/>
      <c r="FC806" s="3"/>
      <c r="FD806" s="3"/>
      <c r="FE806" s="3"/>
      <c r="FF806" s="3"/>
      <c r="FG806" s="3"/>
      <c r="FH806" s="3"/>
      <c r="FI806" s="3"/>
      <c r="FJ806" s="3"/>
      <c r="FK806" s="3"/>
      <c r="FL806" s="3"/>
      <c r="FM806" s="3"/>
      <c r="FN806" s="3"/>
      <c r="FO806" s="3"/>
      <c r="FP806" s="3"/>
      <c r="FQ806" s="3"/>
      <c r="FR806" s="3"/>
      <c r="FS806" s="3"/>
      <c r="FT806" s="3"/>
      <c r="FU806" s="3"/>
      <c r="FV806" s="3"/>
      <c r="FW806" s="3"/>
      <c r="FX806" s="3"/>
      <c r="FY806" s="3"/>
      <c r="FZ806" s="3"/>
      <c r="GA806" s="3"/>
      <c r="GB806" s="3"/>
      <c r="GC806" s="3"/>
      <c r="GD806" s="3"/>
      <c r="GE806" s="3"/>
      <c r="GF806" s="3"/>
      <c r="GG806" s="3"/>
      <c r="GH806" s="3"/>
      <c r="GI806" s="3"/>
      <c r="GJ806" s="3"/>
      <c r="GK806" s="3"/>
      <c r="GL806" s="3"/>
      <c r="GM806" s="3"/>
      <c r="GN806" s="3"/>
      <c r="GO806" s="3"/>
      <c r="GP806" s="3"/>
      <c r="GQ806" s="3"/>
      <c r="GR806" s="3"/>
      <c r="GS806" s="3"/>
      <c r="GT806" s="3"/>
      <c r="GU806" s="3"/>
      <c r="GV806" s="3"/>
      <c r="GW806" s="3"/>
      <c r="GX806" s="3"/>
      <c r="GY806" s="3"/>
      <c r="GZ806" s="3"/>
      <c r="HA806" s="3"/>
      <c r="HB806" s="3"/>
      <c r="HC806" s="3"/>
      <c r="HD806" s="3"/>
      <c r="HE806" s="3"/>
      <c r="HF806" s="3"/>
      <c r="HG806" s="3"/>
      <c r="HH806" s="3"/>
      <c r="HI806" s="3"/>
      <c r="HJ806" s="3"/>
      <c r="HK806" s="3"/>
      <c r="HL806" s="3"/>
      <c r="HM806" s="3"/>
      <c r="HN806" s="3"/>
      <c r="HO806" s="3"/>
      <c r="HP806" s="3"/>
      <c r="HQ806" s="3"/>
      <c r="HR806" s="3"/>
      <c r="HS806" s="3"/>
      <c r="HT806" s="3"/>
      <c r="HU806" s="3"/>
      <c r="HV806" s="3"/>
      <c r="HW806" s="3"/>
      <c r="HX806" s="3"/>
      <c r="HY806" s="3"/>
      <c r="HZ806" s="3"/>
      <c r="IA806" s="3"/>
      <c r="IB806" s="3"/>
      <c r="IC806" s="3"/>
      <c r="ID806" s="3"/>
      <c r="IE806" s="3"/>
      <c r="IF806" s="3"/>
      <c r="IG806" s="3"/>
      <c r="IH806" s="3"/>
      <c r="II806" s="3"/>
      <c r="IJ806" s="3"/>
      <c r="IK806" s="3"/>
      <c r="IL806" s="3"/>
      <c r="IM806" s="3"/>
      <c r="IN806" s="3"/>
      <c r="IO806" s="3"/>
      <c r="IP806" s="3"/>
      <c r="IQ806" s="3"/>
      <c r="IR806" s="3"/>
      <c r="IS806" s="3"/>
      <c r="IT806" s="3"/>
      <c r="IU806" s="3"/>
      <c r="IV806" s="3"/>
      <c r="IW806" s="3"/>
      <c r="IX806" s="3"/>
      <c r="IY806" s="3"/>
      <c r="IZ806" s="3"/>
      <c r="JA806" s="3"/>
      <c r="JB806" s="3"/>
      <c r="JC806" s="3"/>
      <c r="JD806" s="3"/>
      <c r="JE806" s="3"/>
      <c r="JF806" s="3"/>
      <c r="JG806" s="3"/>
      <c r="JH806" s="3"/>
      <c r="JI806" s="3"/>
      <c r="JJ806" s="3"/>
      <c r="JK806" s="3"/>
      <c r="JL806" s="3"/>
      <c r="JM806" s="3"/>
      <c r="JN806" s="3"/>
      <c r="JO806" s="3"/>
      <c r="JP806" s="3"/>
      <c r="JQ806" s="3"/>
      <c r="JR806" s="3"/>
      <c r="JS806" s="3"/>
      <c r="JT806" s="3"/>
      <c r="JU806" s="3"/>
      <c r="JV806" s="3"/>
      <c r="JW806" s="3"/>
      <c r="JX806" s="3"/>
      <c r="JY806" s="3"/>
      <c r="JZ806" s="3"/>
      <c r="KA806" s="3"/>
      <c r="KB806" s="3"/>
      <c r="KC806" s="3"/>
      <c r="KD806" s="3"/>
      <c r="KE806" s="3"/>
      <c r="KF806" s="3"/>
      <c r="KG806" s="3"/>
      <c r="KH806" s="3"/>
      <c r="KI806" s="3"/>
      <c r="KJ806" s="3"/>
      <c r="KK806" s="3"/>
      <c r="KL806" s="3"/>
      <c r="KM806" s="3"/>
      <c r="KN806" s="3"/>
    </row>
    <row r="807" spans="1:300">
      <c r="A807" s="3">
        <v>0</v>
      </c>
      <c r="B80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807)))"),"")</f>
        <v/>
      </c>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c r="AK807" s="4"/>
      <c r="AL807" s="4"/>
      <c r="AM807" s="4"/>
      <c r="AN807" s="4"/>
      <c r="AO807" s="4"/>
      <c r="AP807" s="4"/>
      <c r="AQ807" s="4"/>
      <c r="AR807" s="4"/>
      <c r="AS807" s="4"/>
      <c r="AT807" s="4"/>
      <c r="AU807" s="4"/>
      <c r="AV807" s="4"/>
      <c r="AW807" s="4"/>
      <c r="AX807" s="4"/>
      <c r="AY807" s="4"/>
      <c r="AZ807" s="4"/>
      <c r="BA807" s="4"/>
      <c r="BB807" s="4"/>
      <c r="BC807" s="4"/>
      <c r="BD807" s="4"/>
      <c r="BE807" s="4"/>
      <c r="BF807" s="4"/>
      <c r="BG807" s="4"/>
      <c r="BH807" s="4"/>
      <c r="BI807" s="4"/>
      <c r="BJ807" s="4"/>
      <c r="BK807" s="4"/>
      <c r="BL807" s="4"/>
      <c r="BM807" s="4"/>
      <c r="BN807" s="4"/>
      <c r="BO807" s="4"/>
      <c r="BP807" s="4"/>
      <c r="BQ807" s="4"/>
      <c r="BR807" s="4"/>
      <c r="BS807" s="4"/>
      <c r="BT807" s="4"/>
      <c r="BU807" s="4"/>
      <c r="BV807" s="4"/>
      <c r="BW807" s="4"/>
      <c r="BX807" s="4"/>
      <c r="BY807" s="4"/>
      <c r="BZ807" s="4"/>
      <c r="CA807" s="4"/>
      <c r="CB807" s="4"/>
      <c r="CC807" s="4"/>
      <c r="CD807" s="4"/>
      <c r="CE807" s="4"/>
      <c r="CF807" s="4"/>
      <c r="CG807" s="4"/>
      <c r="CH807" s="4"/>
      <c r="CI807" s="4"/>
      <c r="CJ807" s="4"/>
      <c r="CK807" s="4"/>
      <c r="CL807" s="4"/>
      <c r="CM807" s="4"/>
      <c r="CN807" s="4"/>
      <c r="CO807" s="4"/>
      <c r="CP807" s="4"/>
      <c r="CQ807" s="4"/>
      <c r="CR807" s="4"/>
      <c r="CS807" s="4"/>
      <c r="CT807" s="4"/>
      <c r="CU807" s="4"/>
      <c r="CV807" s="4"/>
      <c r="CW807" s="4"/>
      <c r="CX807" s="4"/>
      <c r="CY807" s="4"/>
      <c r="CZ807" s="4"/>
      <c r="DA807" s="4"/>
      <c r="DB807" s="4"/>
      <c r="DC807" s="4"/>
      <c r="DD807" s="4"/>
      <c r="DE807" s="4"/>
      <c r="DF807" s="4"/>
      <c r="DG807" s="4"/>
      <c r="DH807" s="4"/>
      <c r="DI807" s="4"/>
      <c r="DJ807" s="4"/>
      <c r="DK807" s="4"/>
      <c r="DL807" s="4"/>
      <c r="DM807" s="4"/>
      <c r="DN807" s="4"/>
      <c r="DO807" s="4"/>
      <c r="DP807" s="4"/>
      <c r="DQ807" s="4"/>
      <c r="DR807" s="4"/>
      <c r="DS807" s="4"/>
      <c r="DT807" s="4"/>
      <c r="DU807" s="4"/>
      <c r="DV807" s="4"/>
      <c r="DW807" s="4"/>
      <c r="DX807" s="4"/>
      <c r="DY807" s="4"/>
      <c r="DZ807" s="4"/>
      <c r="EA807" s="4"/>
      <c r="EB807" s="4"/>
      <c r="EC807" s="4"/>
      <c r="ED807" s="4"/>
      <c r="EE807" s="4"/>
      <c r="EF807" s="4"/>
      <c r="EG807" s="4"/>
      <c r="EH807" s="4"/>
      <c r="EI807" s="4"/>
      <c r="EJ807" s="4"/>
      <c r="EK807" s="4"/>
      <c r="EL807" s="4"/>
      <c r="EM807" s="4"/>
      <c r="EN807" s="4"/>
      <c r="EO807" s="4"/>
      <c r="EP807" s="4"/>
      <c r="EQ807" s="4"/>
      <c r="ER807" s="4"/>
      <c r="ES807" s="4"/>
      <c r="ET807" s="4"/>
      <c r="EU807" s="4"/>
      <c r="EV807" s="4"/>
      <c r="EW807" s="4"/>
      <c r="EX807" s="4"/>
      <c r="EY807" s="3"/>
      <c r="EZ807" s="3"/>
      <c r="FA807" s="3"/>
      <c r="FB807" s="3"/>
      <c r="FC807" s="3"/>
      <c r="FD807" s="3"/>
      <c r="FE807" s="3"/>
      <c r="FF807" s="3"/>
      <c r="FG807" s="3"/>
      <c r="FH807" s="3"/>
      <c r="FI807" s="3"/>
      <c r="FJ807" s="3"/>
      <c r="FK807" s="3"/>
      <c r="FL807" s="3"/>
      <c r="FM807" s="3"/>
      <c r="FN807" s="3"/>
      <c r="FO807" s="3"/>
      <c r="FP807" s="3"/>
      <c r="FQ807" s="3"/>
      <c r="FR807" s="3"/>
      <c r="FS807" s="3"/>
      <c r="FT807" s="3"/>
      <c r="FU807" s="3"/>
      <c r="FV807" s="3"/>
      <c r="FW807" s="3"/>
      <c r="FX807" s="3"/>
      <c r="FY807" s="3"/>
      <c r="FZ807" s="3"/>
      <c r="GA807" s="3"/>
      <c r="GB807" s="3"/>
      <c r="GC807" s="3"/>
      <c r="GD807" s="3"/>
      <c r="GE807" s="3"/>
      <c r="GF807" s="3"/>
      <c r="GG807" s="3"/>
      <c r="GH807" s="3"/>
      <c r="GI807" s="3"/>
      <c r="GJ807" s="3"/>
      <c r="GK807" s="3"/>
      <c r="GL807" s="3"/>
      <c r="GM807" s="3"/>
      <c r="GN807" s="3"/>
      <c r="GO807" s="3"/>
      <c r="GP807" s="3"/>
      <c r="GQ807" s="3"/>
      <c r="GR807" s="3"/>
      <c r="GS807" s="3"/>
      <c r="GT807" s="3"/>
      <c r="GU807" s="3"/>
      <c r="GV807" s="3"/>
      <c r="GW807" s="3"/>
      <c r="GX807" s="3"/>
      <c r="GY807" s="3"/>
      <c r="GZ807" s="3"/>
      <c r="HA807" s="3"/>
      <c r="HB807" s="3"/>
      <c r="HC807" s="3"/>
      <c r="HD807" s="3"/>
      <c r="HE807" s="3"/>
      <c r="HF807" s="3"/>
      <c r="HG807" s="3"/>
      <c r="HH807" s="3"/>
      <c r="HI807" s="3"/>
      <c r="HJ807" s="3"/>
      <c r="HK807" s="3"/>
      <c r="HL807" s="3"/>
      <c r="HM807" s="3"/>
      <c r="HN807" s="3"/>
      <c r="HO807" s="3"/>
      <c r="HP807" s="3"/>
      <c r="HQ807" s="3"/>
      <c r="HR807" s="3"/>
      <c r="HS807" s="3"/>
      <c r="HT807" s="3"/>
      <c r="HU807" s="3"/>
      <c r="HV807" s="3"/>
      <c r="HW807" s="3"/>
      <c r="HX807" s="3"/>
      <c r="HY807" s="3"/>
      <c r="HZ807" s="3"/>
      <c r="IA807" s="3"/>
      <c r="IB807" s="3"/>
      <c r="IC807" s="3"/>
      <c r="ID807" s="3"/>
      <c r="IE807" s="3"/>
      <c r="IF807" s="3"/>
      <c r="IG807" s="3"/>
      <c r="IH807" s="3"/>
      <c r="II807" s="3"/>
      <c r="IJ807" s="3"/>
      <c r="IK807" s="3"/>
      <c r="IL807" s="3"/>
      <c r="IM807" s="3"/>
      <c r="IN807" s="3"/>
      <c r="IO807" s="3"/>
      <c r="IP807" s="3"/>
      <c r="IQ807" s="3"/>
      <c r="IR807" s="3"/>
      <c r="IS807" s="3"/>
      <c r="IT807" s="3"/>
      <c r="IU807" s="3"/>
      <c r="IV807" s="3"/>
      <c r="IW807" s="3"/>
      <c r="IX807" s="3"/>
      <c r="IY807" s="3"/>
      <c r="IZ807" s="3"/>
      <c r="JA807" s="3"/>
      <c r="JB807" s="3"/>
      <c r="JC807" s="3"/>
      <c r="JD807" s="3"/>
      <c r="JE807" s="3"/>
      <c r="JF807" s="3"/>
      <c r="JG807" s="3"/>
      <c r="JH807" s="3"/>
      <c r="JI807" s="3"/>
      <c r="JJ807" s="3"/>
      <c r="JK807" s="3"/>
      <c r="JL807" s="3"/>
      <c r="JM807" s="3"/>
      <c r="JN807" s="3"/>
      <c r="JO807" s="3"/>
      <c r="JP807" s="3"/>
      <c r="JQ807" s="3"/>
      <c r="JR807" s="3"/>
      <c r="JS807" s="3"/>
      <c r="JT807" s="3"/>
      <c r="JU807" s="3"/>
      <c r="JV807" s="3"/>
      <c r="JW807" s="3"/>
      <c r="JX807" s="3"/>
      <c r="JY807" s="3"/>
      <c r="JZ807" s="3"/>
      <c r="KA807" s="3"/>
      <c r="KB807" s="3"/>
      <c r="KC807" s="3"/>
      <c r="KD807" s="3"/>
      <c r="KE807" s="3"/>
      <c r="KF807" s="3"/>
      <c r="KG807" s="3"/>
      <c r="KH807" s="3"/>
      <c r="KI807" s="3"/>
      <c r="KJ807" s="3"/>
      <c r="KK807" s="3"/>
      <c r="KL807" s="3"/>
      <c r="KM807" s="3"/>
      <c r="KN807" s="3"/>
    </row>
    <row r="808" spans="1:300">
      <c r="A808" s="3">
        <v>0</v>
      </c>
      <c r="B80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808)))"),"")</f>
        <v/>
      </c>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c r="AK808" s="4"/>
      <c r="AL808" s="4"/>
      <c r="AM808" s="4"/>
      <c r="AN808" s="4"/>
      <c r="AO808" s="4"/>
      <c r="AP808" s="4"/>
      <c r="AQ808" s="4"/>
      <c r="AR808" s="4"/>
      <c r="AS808" s="4"/>
      <c r="AT808" s="4"/>
      <c r="AU808" s="4"/>
      <c r="AV808" s="4"/>
      <c r="AW808" s="4"/>
      <c r="AX808" s="4"/>
      <c r="AY808" s="4"/>
      <c r="AZ808" s="4"/>
      <c r="BA808" s="4"/>
      <c r="BB808" s="4"/>
      <c r="BC808" s="4"/>
      <c r="BD808" s="4"/>
      <c r="BE808" s="4"/>
      <c r="BF808" s="4"/>
      <c r="BG808" s="4"/>
      <c r="BH808" s="4"/>
      <c r="BI808" s="4"/>
      <c r="BJ808" s="4"/>
      <c r="BK808" s="4"/>
      <c r="BL808" s="4"/>
      <c r="BM808" s="4"/>
      <c r="BN808" s="4"/>
      <c r="BO808" s="4"/>
      <c r="BP808" s="4"/>
      <c r="BQ808" s="4"/>
      <c r="BR808" s="4"/>
      <c r="BS808" s="4"/>
      <c r="BT808" s="4"/>
      <c r="BU808" s="4"/>
      <c r="BV808" s="4"/>
      <c r="BW808" s="4"/>
      <c r="BX808" s="4"/>
      <c r="BY808" s="4"/>
      <c r="BZ808" s="4"/>
      <c r="CA808" s="4"/>
      <c r="CB808" s="4"/>
      <c r="CC808" s="4"/>
      <c r="CD808" s="4"/>
      <c r="CE808" s="4"/>
      <c r="CF808" s="4"/>
      <c r="CG808" s="4"/>
      <c r="CH808" s="4"/>
      <c r="CI808" s="4"/>
      <c r="CJ808" s="4"/>
      <c r="CK808" s="4"/>
      <c r="CL808" s="4"/>
      <c r="CM808" s="4"/>
      <c r="CN808" s="4"/>
      <c r="CO808" s="4"/>
      <c r="CP808" s="4"/>
      <c r="CQ808" s="4"/>
      <c r="CR808" s="4"/>
      <c r="CS808" s="4"/>
      <c r="CT808" s="4"/>
      <c r="CU808" s="4"/>
      <c r="CV808" s="4"/>
      <c r="CW808" s="4"/>
      <c r="CX808" s="4"/>
      <c r="CY808" s="4"/>
      <c r="CZ808" s="4"/>
      <c r="DA808" s="4"/>
      <c r="DB808" s="4"/>
      <c r="DC808" s="4"/>
      <c r="DD808" s="4"/>
      <c r="DE808" s="4"/>
      <c r="DF808" s="4"/>
      <c r="DG808" s="4"/>
      <c r="DH808" s="4"/>
      <c r="DI808" s="4"/>
      <c r="DJ808" s="4"/>
      <c r="DK808" s="4"/>
      <c r="DL808" s="4"/>
      <c r="DM808" s="4"/>
      <c r="DN808" s="4"/>
      <c r="DO808" s="4"/>
      <c r="DP808" s="4"/>
      <c r="DQ808" s="4"/>
      <c r="DR808" s="4"/>
      <c r="DS808" s="4"/>
      <c r="DT808" s="4"/>
      <c r="DU808" s="4"/>
      <c r="DV808" s="4"/>
      <c r="DW808" s="4"/>
      <c r="DX808" s="4"/>
      <c r="DY808" s="4"/>
      <c r="DZ808" s="4"/>
      <c r="EA808" s="4"/>
      <c r="EB808" s="4"/>
      <c r="EC808" s="4"/>
      <c r="ED808" s="4"/>
      <c r="EE808" s="4"/>
      <c r="EF808" s="4"/>
      <c r="EG808" s="4"/>
      <c r="EH808" s="4"/>
      <c r="EI808" s="4"/>
      <c r="EJ808" s="4"/>
      <c r="EK808" s="4"/>
      <c r="EL808" s="4"/>
      <c r="EM808" s="4"/>
      <c r="EN808" s="4"/>
      <c r="EO808" s="4"/>
      <c r="EP808" s="4"/>
      <c r="EQ808" s="4"/>
      <c r="ER808" s="4"/>
      <c r="ES808" s="4"/>
      <c r="ET808" s="4"/>
      <c r="EU808" s="4"/>
      <c r="EV808" s="4"/>
      <c r="EW808" s="4"/>
      <c r="EX808" s="4"/>
      <c r="EY808" s="3"/>
      <c r="EZ808" s="3"/>
      <c r="FA808" s="3"/>
      <c r="FB808" s="3"/>
      <c r="FC808" s="3"/>
      <c r="FD808" s="3"/>
      <c r="FE808" s="3"/>
      <c r="FF808" s="3"/>
      <c r="FG808" s="3"/>
      <c r="FH808" s="3"/>
      <c r="FI808" s="3"/>
      <c r="FJ808" s="3"/>
      <c r="FK808" s="3"/>
      <c r="FL808" s="3"/>
      <c r="FM808" s="3"/>
      <c r="FN808" s="3"/>
      <c r="FO808" s="3"/>
      <c r="FP808" s="3"/>
      <c r="FQ808" s="3"/>
      <c r="FR808" s="3"/>
      <c r="FS808" s="3"/>
      <c r="FT808" s="3"/>
      <c r="FU808" s="3"/>
      <c r="FV808" s="3"/>
      <c r="FW808" s="3"/>
      <c r="FX808" s="3"/>
      <c r="FY808" s="3"/>
      <c r="FZ808" s="3"/>
      <c r="GA808" s="3"/>
      <c r="GB808" s="3"/>
      <c r="GC808" s="3"/>
      <c r="GD808" s="3"/>
      <c r="GE808" s="3"/>
      <c r="GF808" s="3"/>
      <c r="GG808" s="3"/>
      <c r="GH808" s="3"/>
      <c r="GI808" s="3"/>
      <c r="GJ808" s="3"/>
      <c r="GK808" s="3"/>
      <c r="GL808" s="3"/>
      <c r="GM808" s="3"/>
      <c r="GN808" s="3"/>
      <c r="GO808" s="3"/>
      <c r="GP808" s="3"/>
      <c r="GQ808" s="3"/>
      <c r="GR808" s="3"/>
      <c r="GS808" s="3"/>
      <c r="GT808" s="3"/>
      <c r="GU808" s="3"/>
      <c r="GV808" s="3"/>
      <c r="GW808" s="3"/>
      <c r="GX808" s="3"/>
      <c r="GY808" s="3"/>
      <c r="GZ808" s="3"/>
      <c r="HA808" s="3"/>
      <c r="HB808" s="3"/>
      <c r="HC808" s="3"/>
      <c r="HD808" s="3"/>
      <c r="HE808" s="3"/>
      <c r="HF808" s="3"/>
      <c r="HG808" s="3"/>
      <c r="HH808" s="3"/>
      <c r="HI808" s="3"/>
      <c r="HJ808" s="3"/>
      <c r="HK808" s="3"/>
      <c r="HL808" s="3"/>
      <c r="HM808" s="3"/>
      <c r="HN808" s="3"/>
      <c r="HO808" s="3"/>
      <c r="HP808" s="3"/>
      <c r="HQ808" s="3"/>
      <c r="HR808" s="3"/>
      <c r="HS808" s="3"/>
      <c r="HT808" s="3"/>
      <c r="HU808" s="3"/>
      <c r="HV808" s="3"/>
      <c r="HW808" s="3"/>
      <c r="HX808" s="3"/>
      <c r="HY808" s="3"/>
      <c r="HZ808" s="3"/>
      <c r="IA808" s="3"/>
      <c r="IB808" s="3"/>
      <c r="IC808" s="3"/>
      <c r="ID808" s="3"/>
      <c r="IE808" s="3"/>
      <c r="IF808" s="3"/>
      <c r="IG808" s="3"/>
      <c r="IH808" s="3"/>
      <c r="II808" s="3"/>
      <c r="IJ808" s="3"/>
      <c r="IK808" s="3"/>
      <c r="IL808" s="3"/>
      <c r="IM808" s="3"/>
      <c r="IN808" s="3"/>
      <c r="IO808" s="3"/>
      <c r="IP808" s="3"/>
      <c r="IQ808" s="3"/>
      <c r="IR808" s="3"/>
      <c r="IS808" s="3"/>
      <c r="IT808" s="3"/>
      <c r="IU808" s="3"/>
      <c r="IV808" s="3"/>
      <c r="IW808" s="3"/>
      <c r="IX808" s="3"/>
      <c r="IY808" s="3"/>
      <c r="IZ808" s="3"/>
      <c r="JA808" s="3"/>
      <c r="JB808" s="3"/>
      <c r="JC808" s="3"/>
      <c r="JD808" s="3"/>
      <c r="JE808" s="3"/>
      <c r="JF808" s="3"/>
      <c r="JG808" s="3"/>
      <c r="JH808" s="3"/>
      <c r="JI808" s="3"/>
      <c r="JJ808" s="3"/>
      <c r="JK808" s="3"/>
      <c r="JL808" s="3"/>
      <c r="JM808" s="3"/>
      <c r="JN808" s="3"/>
      <c r="JO808" s="3"/>
      <c r="JP808" s="3"/>
      <c r="JQ808" s="3"/>
      <c r="JR808" s="3"/>
      <c r="JS808" s="3"/>
      <c r="JT808" s="3"/>
      <c r="JU808" s="3"/>
      <c r="JV808" s="3"/>
      <c r="JW808" s="3"/>
      <c r="JX808" s="3"/>
      <c r="JY808" s="3"/>
      <c r="JZ808" s="3"/>
      <c r="KA808" s="3"/>
      <c r="KB808" s="3"/>
      <c r="KC808" s="3"/>
      <c r="KD808" s="3"/>
      <c r="KE808" s="3"/>
      <c r="KF808" s="3"/>
      <c r="KG808" s="3"/>
      <c r="KH808" s="3"/>
      <c r="KI808" s="3"/>
      <c r="KJ808" s="3"/>
      <c r="KK808" s="3"/>
      <c r="KL808" s="3"/>
      <c r="KM808" s="3"/>
      <c r="KN808" s="3"/>
    </row>
    <row r="809" spans="1:300">
      <c r="A809" s="3">
        <v>0</v>
      </c>
      <c r="B80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809)))"),"")</f>
        <v/>
      </c>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c r="AK809" s="4"/>
      <c r="AL809" s="4"/>
      <c r="AM809" s="4"/>
      <c r="AN809" s="4"/>
      <c r="AO809" s="4"/>
      <c r="AP809" s="4"/>
      <c r="AQ809" s="4"/>
      <c r="AR809" s="4"/>
      <c r="AS809" s="4"/>
      <c r="AT809" s="4"/>
      <c r="AU809" s="4"/>
      <c r="AV809" s="4"/>
      <c r="AW809" s="4"/>
      <c r="AX809" s="4"/>
      <c r="AY809" s="4"/>
      <c r="AZ809" s="4"/>
      <c r="BA809" s="4"/>
      <c r="BB809" s="4"/>
      <c r="BC809" s="4"/>
      <c r="BD809" s="4"/>
      <c r="BE809" s="4"/>
      <c r="BF809" s="4"/>
      <c r="BG809" s="4"/>
      <c r="BH809" s="4"/>
      <c r="BI809" s="4"/>
      <c r="BJ809" s="4"/>
      <c r="BK809" s="4"/>
      <c r="BL809" s="4"/>
      <c r="BM809" s="4"/>
      <c r="BN809" s="4"/>
      <c r="BO809" s="4"/>
      <c r="BP809" s="4"/>
      <c r="BQ809" s="4"/>
      <c r="BR809" s="4"/>
      <c r="BS809" s="4"/>
      <c r="BT809" s="4"/>
      <c r="BU809" s="4"/>
      <c r="BV809" s="4"/>
      <c r="BW809" s="4"/>
      <c r="BX809" s="4"/>
      <c r="BY809" s="4"/>
      <c r="BZ809" s="4"/>
      <c r="CA809" s="4"/>
      <c r="CB809" s="4"/>
      <c r="CC809" s="4"/>
      <c r="CD809" s="4"/>
      <c r="CE809" s="4"/>
      <c r="CF809" s="4"/>
      <c r="CG809" s="4"/>
      <c r="CH809" s="4"/>
      <c r="CI809" s="4"/>
      <c r="CJ809" s="4"/>
      <c r="CK809" s="4"/>
      <c r="CL809" s="4"/>
      <c r="CM809" s="4"/>
      <c r="CN809" s="4"/>
      <c r="CO809" s="4"/>
      <c r="CP809" s="4"/>
      <c r="CQ809" s="4"/>
      <c r="CR809" s="4"/>
      <c r="CS809" s="4"/>
      <c r="CT809" s="4"/>
      <c r="CU809" s="4"/>
      <c r="CV809" s="4"/>
      <c r="CW809" s="4"/>
      <c r="CX809" s="4"/>
      <c r="CY809" s="4"/>
      <c r="CZ809" s="4"/>
      <c r="DA809" s="4"/>
      <c r="DB809" s="4"/>
      <c r="DC809" s="4"/>
      <c r="DD809" s="4"/>
      <c r="DE809" s="4"/>
      <c r="DF809" s="4"/>
      <c r="DG809" s="4"/>
      <c r="DH809" s="4"/>
      <c r="DI809" s="4"/>
      <c r="DJ809" s="4"/>
      <c r="DK809" s="4"/>
      <c r="DL809" s="4"/>
      <c r="DM809" s="4"/>
      <c r="DN809" s="4"/>
      <c r="DO809" s="4"/>
      <c r="DP809" s="4"/>
      <c r="DQ809" s="4"/>
      <c r="DR809" s="4"/>
      <c r="DS809" s="4"/>
      <c r="DT809" s="4"/>
      <c r="DU809" s="4"/>
      <c r="DV809" s="4"/>
      <c r="DW809" s="4"/>
      <c r="DX809" s="4"/>
      <c r="DY809" s="4"/>
      <c r="DZ809" s="4"/>
      <c r="EA809" s="4"/>
      <c r="EB809" s="4"/>
      <c r="EC809" s="4"/>
      <c r="ED809" s="4"/>
      <c r="EE809" s="4"/>
      <c r="EF809" s="4"/>
      <c r="EG809" s="4"/>
      <c r="EH809" s="4"/>
      <c r="EI809" s="4"/>
      <c r="EJ809" s="4"/>
      <c r="EK809" s="4"/>
      <c r="EL809" s="4"/>
      <c r="EM809" s="4"/>
      <c r="EN809" s="4"/>
      <c r="EO809" s="4"/>
      <c r="EP809" s="4"/>
      <c r="EQ809" s="4"/>
      <c r="ER809" s="4"/>
      <c r="ES809" s="4"/>
      <c r="ET809" s="4"/>
      <c r="EU809" s="4"/>
      <c r="EV809" s="4"/>
      <c r="EW809" s="4"/>
      <c r="EX809" s="4"/>
      <c r="EY809" s="3"/>
      <c r="EZ809" s="3"/>
      <c r="FA809" s="3"/>
      <c r="FB809" s="3"/>
      <c r="FC809" s="3"/>
      <c r="FD809" s="3"/>
      <c r="FE809" s="3"/>
      <c r="FF809" s="3"/>
      <c r="FG809" s="3"/>
      <c r="FH809" s="3"/>
      <c r="FI809" s="3"/>
      <c r="FJ809" s="3"/>
      <c r="FK809" s="3"/>
      <c r="FL809" s="3"/>
      <c r="FM809" s="3"/>
      <c r="FN809" s="3"/>
      <c r="FO809" s="3"/>
      <c r="FP809" s="3"/>
      <c r="FQ809" s="3"/>
      <c r="FR809" s="3"/>
      <c r="FS809" s="3"/>
      <c r="FT809" s="3"/>
      <c r="FU809" s="3"/>
      <c r="FV809" s="3"/>
      <c r="FW809" s="3"/>
      <c r="FX809" s="3"/>
      <c r="FY809" s="3"/>
      <c r="FZ809" s="3"/>
      <c r="GA809" s="3"/>
      <c r="GB809" s="3"/>
      <c r="GC809" s="3"/>
      <c r="GD809" s="3"/>
      <c r="GE809" s="3"/>
      <c r="GF809" s="3"/>
      <c r="GG809" s="3"/>
      <c r="GH809" s="3"/>
      <c r="GI809" s="3"/>
      <c r="GJ809" s="3"/>
      <c r="GK809" s="3"/>
      <c r="GL809" s="3"/>
      <c r="GM809" s="3"/>
      <c r="GN809" s="3"/>
      <c r="GO809" s="3"/>
      <c r="GP809" s="3"/>
      <c r="GQ809" s="3"/>
      <c r="GR809" s="3"/>
      <c r="GS809" s="3"/>
      <c r="GT809" s="3"/>
      <c r="GU809" s="3"/>
      <c r="GV809" s="3"/>
      <c r="GW809" s="3"/>
      <c r="GX809" s="3"/>
      <c r="GY809" s="3"/>
      <c r="GZ809" s="3"/>
      <c r="HA809" s="3"/>
      <c r="HB809" s="3"/>
      <c r="HC809" s="3"/>
      <c r="HD809" s="3"/>
      <c r="HE809" s="3"/>
      <c r="HF809" s="3"/>
      <c r="HG809" s="3"/>
      <c r="HH809" s="3"/>
      <c r="HI809" s="3"/>
      <c r="HJ809" s="3"/>
      <c r="HK809" s="3"/>
      <c r="HL809" s="3"/>
      <c r="HM809" s="3"/>
      <c r="HN809" s="3"/>
      <c r="HO809" s="3"/>
      <c r="HP809" s="3"/>
      <c r="HQ809" s="3"/>
      <c r="HR809" s="3"/>
      <c r="HS809" s="3"/>
      <c r="HT809" s="3"/>
      <c r="HU809" s="3"/>
      <c r="HV809" s="3"/>
      <c r="HW809" s="3"/>
      <c r="HX809" s="3"/>
      <c r="HY809" s="3"/>
      <c r="HZ809" s="3"/>
      <c r="IA809" s="3"/>
      <c r="IB809" s="3"/>
      <c r="IC809" s="3"/>
      <c r="ID809" s="3"/>
      <c r="IE809" s="3"/>
      <c r="IF809" s="3"/>
      <c r="IG809" s="3"/>
      <c r="IH809" s="3"/>
      <c r="II809" s="3"/>
      <c r="IJ809" s="3"/>
      <c r="IK809" s="3"/>
      <c r="IL809" s="3"/>
      <c r="IM809" s="3"/>
      <c r="IN809" s="3"/>
      <c r="IO809" s="3"/>
      <c r="IP809" s="3"/>
      <c r="IQ809" s="3"/>
      <c r="IR809" s="3"/>
      <c r="IS809" s="3"/>
      <c r="IT809" s="3"/>
      <c r="IU809" s="3"/>
      <c r="IV809" s="3"/>
      <c r="IW809" s="3"/>
      <c r="IX809" s="3"/>
      <c r="IY809" s="3"/>
      <c r="IZ809" s="3"/>
      <c r="JA809" s="3"/>
      <c r="JB809" s="3"/>
      <c r="JC809" s="3"/>
      <c r="JD809" s="3"/>
      <c r="JE809" s="3"/>
      <c r="JF809" s="3"/>
      <c r="JG809" s="3"/>
      <c r="JH809" s="3"/>
      <c r="JI809" s="3"/>
      <c r="JJ809" s="3"/>
      <c r="JK809" s="3"/>
      <c r="JL809" s="3"/>
      <c r="JM809" s="3"/>
      <c r="JN809" s="3"/>
      <c r="JO809" s="3"/>
      <c r="JP809" s="3"/>
      <c r="JQ809" s="3"/>
      <c r="JR809" s="3"/>
      <c r="JS809" s="3"/>
      <c r="JT809" s="3"/>
      <c r="JU809" s="3"/>
      <c r="JV809" s="3"/>
      <c r="JW809" s="3"/>
      <c r="JX809" s="3"/>
      <c r="JY809" s="3"/>
      <c r="JZ809" s="3"/>
      <c r="KA809" s="3"/>
      <c r="KB809" s="3"/>
      <c r="KC809" s="3"/>
      <c r="KD809" s="3"/>
      <c r="KE809" s="3"/>
      <c r="KF809" s="3"/>
      <c r="KG809" s="3"/>
      <c r="KH809" s="3"/>
      <c r="KI809" s="3"/>
      <c r="KJ809" s="3"/>
      <c r="KK809" s="3"/>
      <c r="KL809" s="3"/>
      <c r="KM809" s="3"/>
      <c r="KN809" s="3"/>
    </row>
    <row r="810" spans="1:300">
      <c r="A810" s="3">
        <v>0</v>
      </c>
      <c r="B81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810)))"),"")</f>
        <v/>
      </c>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c r="AK810" s="4"/>
      <c r="AL810" s="4"/>
      <c r="AM810" s="4"/>
      <c r="AN810" s="4"/>
      <c r="AO810" s="4"/>
      <c r="AP810" s="4"/>
      <c r="AQ810" s="4"/>
      <c r="AR810" s="4"/>
      <c r="AS810" s="4"/>
      <c r="AT810" s="4"/>
      <c r="AU810" s="4"/>
      <c r="AV810" s="4"/>
      <c r="AW810" s="4"/>
      <c r="AX810" s="4"/>
      <c r="AY810" s="4"/>
      <c r="AZ810" s="4"/>
      <c r="BA810" s="4"/>
      <c r="BB810" s="4"/>
      <c r="BC810" s="4"/>
      <c r="BD810" s="4"/>
      <c r="BE810" s="4"/>
      <c r="BF810" s="4"/>
      <c r="BG810" s="4"/>
      <c r="BH810" s="4"/>
      <c r="BI810" s="4"/>
      <c r="BJ810" s="4"/>
      <c r="BK810" s="4"/>
      <c r="BL810" s="4"/>
      <c r="BM810" s="4"/>
      <c r="BN810" s="4"/>
      <c r="BO810" s="4"/>
      <c r="BP810" s="4"/>
      <c r="BQ810" s="4"/>
      <c r="BR810" s="4"/>
      <c r="BS810" s="4"/>
      <c r="BT810" s="4"/>
      <c r="BU810" s="4"/>
      <c r="BV810" s="4"/>
      <c r="BW810" s="4"/>
      <c r="BX810" s="4"/>
      <c r="BY810" s="4"/>
      <c r="BZ810" s="4"/>
      <c r="CA810" s="4"/>
      <c r="CB810" s="4"/>
      <c r="CC810" s="4"/>
      <c r="CD810" s="4"/>
      <c r="CE810" s="4"/>
      <c r="CF810" s="4"/>
      <c r="CG810" s="4"/>
      <c r="CH810" s="4"/>
      <c r="CI810" s="4"/>
      <c r="CJ810" s="4"/>
      <c r="CK810" s="4"/>
      <c r="CL810" s="4"/>
      <c r="CM810" s="4"/>
      <c r="CN810" s="4"/>
      <c r="CO810" s="4"/>
      <c r="CP810" s="4"/>
      <c r="CQ810" s="4"/>
      <c r="CR810" s="4"/>
      <c r="CS810" s="4"/>
      <c r="CT810" s="4"/>
      <c r="CU810" s="4"/>
      <c r="CV810" s="4"/>
      <c r="CW810" s="4"/>
      <c r="CX810" s="4"/>
      <c r="CY810" s="4"/>
      <c r="CZ810" s="4"/>
      <c r="DA810" s="4"/>
      <c r="DB810" s="4"/>
      <c r="DC810" s="4"/>
      <c r="DD810" s="4"/>
      <c r="DE810" s="4"/>
      <c r="DF810" s="4"/>
      <c r="DG810" s="4"/>
      <c r="DH810" s="4"/>
      <c r="DI810" s="4"/>
      <c r="DJ810" s="4"/>
      <c r="DK810" s="4"/>
      <c r="DL810" s="4"/>
      <c r="DM810" s="4"/>
      <c r="DN810" s="4"/>
      <c r="DO810" s="4"/>
      <c r="DP810" s="4"/>
      <c r="DQ810" s="4"/>
      <c r="DR810" s="4"/>
      <c r="DS810" s="4"/>
      <c r="DT810" s="4"/>
      <c r="DU810" s="4"/>
      <c r="DV810" s="4"/>
      <c r="DW810" s="4"/>
      <c r="DX810" s="4"/>
      <c r="DY810" s="4"/>
      <c r="DZ810" s="4"/>
      <c r="EA810" s="4"/>
      <c r="EB810" s="4"/>
      <c r="EC810" s="4"/>
      <c r="ED810" s="4"/>
      <c r="EE810" s="4"/>
      <c r="EF810" s="4"/>
      <c r="EG810" s="4"/>
      <c r="EH810" s="4"/>
      <c r="EI810" s="4"/>
      <c r="EJ810" s="4"/>
      <c r="EK810" s="4"/>
      <c r="EL810" s="4"/>
      <c r="EM810" s="4"/>
      <c r="EN810" s="4"/>
      <c r="EO810" s="4"/>
      <c r="EP810" s="4"/>
      <c r="EQ810" s="4"/>
      <c r="ER810" s="4"/>
      <c r="ES810" s="4"/>
      <c r="ET810" s="4"/>
      <c r="EU810" s="4"/>
      <c r="EV810" s="4"/>
      <c r="EW810" s="4"/>
      <c r="EX810" s="4"/>
      <c r="EY810" s="3"/>
      <c r="EZ810" s="3"/>
      <c r="FA810" s="3"/>
      <c r="FB810" s="3"/>
      <c r="FC810" s="3"/>
      <c r="FD810" s="3"/>
      <c r="FE810" s="3"/>
      <c r="FF810" s="3"/>
      <c r="FG810" s="3"/>
      <c r="FH810" s="3"/>
      <c r="FI810" s="3"/>
      <c r="FJ810" s="3"/>
      <c r="FK810" s="3"/>
      <c r="FL810" s="3"/>
      <c r="FM810" s="3"/>
      <c r="FN810" s="3"/>
      <c r="FO810" s="3"/>
      <c r="FP810" s="3"/>
      <c r="FQ810" s="3"/>
      <c r="FR810" s="3"/>
      <c r="FS810" s="3"/>
      <c r="FT810" s="3"/>
      <c r="FU810" s="3"/>
      <c r="FV810" s="3"/>
      <c r="FW810" s="3"/>
      <c r="FX810" s="3"/>
      <c r="FY810" s="3"/>
      <c r="FZ810" s="3"/>
      <c r="GA810" s="3"/>
      <c r="GB810" s="3"/>
      <c r="GC810" s="3"/>
      <c r="GD810" s="3"/>
      <c r="GE810" s="3"/>
      <c r="GF810" s="3"/>
      <c r="GG810" s="3"/>
      <c r="GH810" s="3"/>
      <c r="GI810" s="3"/>
      <c r="GJ810" s="3"/>
      <c r="GK810" s="3"/>
      <c r="GL810" s="3"/>
      <c r="GM810" s="3"/>
      <c r="GN810" s="3"/>
      <c r="GO810" s="3"/>
      <c r="GP810" s="3"/>
      <c r="GQ810" s="3"/>
      <c r="GR810" s="3"/>
      <c r="GS810" s="3"/>
      <c r="GT810" s="3"/>
      <c r="GU810" s="3"/>
      <c r="GV810" s="3"/>
      <c r="GW810" s="3"/>
      <c r="GX810" s="3"/>
      <c r="GY810" s="3"/>
      <c r="GZ810" s="3"/>
      <c r="HA810" s="3"/>
      <c r="HB810" s="3"/>
      <c r="HC810" s="3"/>
      <c r="HD810" s="3"/>
      <c r="HE810" s="3"/>
      <c r="HF810" s="3"/>
      <c r="HG810" s="3"/>
      <c r="HH810" s="3"/>
      <c r="HI810" s="3"/>
      <c r="HJ810" s="3"/>
      <c r="HK810" s="3"/>
      <c r="HL810" s="3"/>
      <c r="HM810" s="3"/>
      <c r="HN810" s="3"/>
      <c r="HO810" s="3"/>
      <c r="HP810" s="3"/>
      <c r="HQ810" s="3"/>
      <c r="HR810" s="3"/>
      <c r="HS810" s="3"/>
      <c r="HT810" s="3"/>
      <c r="HU810" s="3"/>
      <c r="HV810" s="3"/>
      <c r="HW810" s="3"/>
      <c r="HX810" s="3"/>
      <c r="HY810" s="3"/>
      <c r="HZ810" s="3"/>
      <c r="IA810" s="3"/>
      <c r="IB810" s="3"/>
      <c r="IC810" s="3"/>
      <c r="ID810" s="3"/>
      <c r="IE810" s="3"/>
      <c r="IF810" s="3"/>
      <c r="IG810" s="3"/>
      <c r="IH810" s="3"/>
      <c r="II810" s="3"/>
      <c r="IJ810" s="3"/>
      <c r="IK810" s="3"/>
      <c r="IL810" s="3"/>
      <c r="IM810" s="3"/>
      <c r="IN810" s="3"/>
      <c r="IO810" s="3"/>
      <c r="IP810" s="3"/>
      <c r="IQ810" s="3"/>
      <c r="IR810" s="3"/>
      <c r="IS810" s="3"/>
      <c r="IT810" s="3"/>
      <c r="IU810" s="3"/>
      <c r="IV810" s="3"/>
      <c r="IW810" s="3"/>
      <c r="IX810" s="3"/>
      <c r="IY810" s="3"/>
      <c r="IZ810" s="3"/>
      <c r="JA810" s="3"/>
      <c r="JB810" s="3"/>
      <c r="JC810" s="3"/>
      <c r="JD810" s="3"/>
      <c r="JE810" s="3"/>
      <c r="JF810" s="3"/>
      <c r="JG810" s="3"/>
      <c r="JH810" s="3"/>
      <c r="JI810" s="3"/>
      <c r="JJ810" s="3"/>
      <c r="JK810" s="3"/>
      <c r="JL810" s="3"/>
      <c r="JM810" s="3"/>
      <c r="JN810" s="3"/>
      <c r="JO810" s="3"/>
      <c r="JP810" s="3"/>
      <c r="JQ810" s="3"/>
      <c r="JR810" s="3"/>
      <c r="JS810" s="3"/>
      <c r="JT810" s="3"/>
      <c r="JU810" s="3"/>
      <c r="JV810" s="3"/>
      <c r="JW810" s="3"/>
      <c r="JX810" s="3"/>
      <c r="JY810" s="3"/>
      <c r="JZ810" s="3"/>
      <c r="KA810" s="3"/>
      <c r="KB810" s="3"/>
      <c r="KC810" s="3"/>
      <c r="KD810" s="3"/>
      <c r="KE810" s="3"/>
      <c r="KF810" s="3"/>
      <c r="KG810" s="3"/>
      <c r="KH810" s="3"/>
      <c r="KI810" s="3"/>
      <c r="KJ810" s="3"/>
      <c r="KK810" s="3"/>
      <c r="KL810" s="3"/>
      <c r="KM810" s="3"/>
      <c r="KN810" s="3"/>
    </row>
    <row r="811" spans="1:300">
      <c r="A811" s="3">
        <v>0</v>
      </c>
      <c r="B81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811)))"),"")</f>
        <v/>
      </c>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c r="AK811" s="4"/>
      <c r="AL811" s="4"/>
      <c r="AM811" s="4"/>
      <c r="AN811" s="4"/>
      <c r="AO811" s="4"/>
      <c r="AP811" s="4"/>
      <c r="AQ811" s="4"/>
      <c r="AR811" s="4"/>
      <c r="AS811" s="4"/>
      <c r="AT811" s="4"/>
      <c r="AU811" s="4"/>
      <c r="AV811" s="4"/>
      <c r="AW811" s="4"/>
      <c r="AX811" s="4"/>
      <c r="AY811" s="4"/>
      <c r="AZ811" s="4"/>
      <c r="BA811" s="4"/>
      <c r="BB811" s="4"/>
      <c r="BC811" s="4"/>
      <c r="BD811" s="4"/>
      <c r="BE811" s="4"/>
      <c r="BF811" s="4"/>
      <c r="BG811" s="4"/>
      <c r="BH811" s="4"/>
      <c r="BI811" s="4"/>
      <c r="BJ811" s="4"/>
      <c r="BK811" s="4"/>
      <c r="BL811" s="4"/>
      <c r="BM811" s="4"/>
      <c r="BN811" s="4"/>
      <c r="BO811" s="4"/>
      <c r="BP811" s="4"/>
      <c r="BQ811" s="4"/>
      <c r="BR811" s="4"/>
      <c r="BS811" s="4"/>
      <c r="BT811" s="4"/>
      <c r="BU811" s="4"/>
      <c r="BV811" s="4"/>
      <c r="BW811" s="4"/>
      <c r="BX811" s="4"/>
      <c r="BY811" s="4"/>
      <c r="BZ811" s="4"/>
      <c r="CA811" s="4"/>
      <c r="CB811" s="4"/>
      <c r="CC811" s="4"/>
      <c r="CD811" s="4"/>
      <c r="CE811" s="4"/>
      <c r="CF811" s="4"/>
      <c r="CG811" s="4"/>
      <c r="CH811" s="4"/>
      <c r="CI811" s="4"/>
      <c r="CJ811" s="4"/>
      <c r="CK811" s="4"/>
      <c r="CL811" s="4"/>
      <c r="CM811" s="4"/>
      <c r="CN811" s="4"/>
      <c r="CO811" s="4"/>
      <c r="CP811" s="4"/>
      <c r="CQ811" s="4"/>
      <c r="CR811" s="4"/>
      <c r="CS811" s="4"/>
      <c r="CT811" s="4"/>
      <c r="CU811" s="4"/>
      <c r="CV811" s="4"/>
      <c r="CW811" s="4"/>
      <c r="CX811" s="4"/>
      <c r="CY811" s="4"/>
      <c r="CZ811" s="4"/>
      <c r="DA811" s="4"/>
      <c r="DB811" s="4"/>
      <c r="DC811" s="4"/>
      <c r="DD811" s="4"/>
      <c r="DE811" s="4"/>
      <c r="DF811" s="4"/>
      <c r="DG811" s="4"/>
      <c r="DH811" s="4"/>
      <c r="DI811" s="4"/>
      <c r="DJ811" s="4"/>
      <c r="DK811" s="4"/>
      <c r="DL811" s="4"/>
      <c r="DM811" s="4"/>
      <c r="DN811" s="4"/>
      <c r="DO811" s="4"/>
      <c r="DP811" s="4"/>
      <c r="DQ811" s="4"/>
      <c r="DR811" s="4"/>
      <c r="DS811" s="4"/>
      <c r="DT811" s="4"/>
      <c r="DU811" s="4"/>
      <c r="DV811" s="4"/>
      <c r="DW811" s="4"/>
      <c r="DX811" s="4"/>
      <c r="DY811" s="4"/>
      <c r="DZ811" s="4"/>
      <c r="EA811" s="4"/>
      <c r="EB811" s="4"/>
      <c r="EC811" s="4"/>
      <c r="ED811" s="4"/>
      <c r="EE811" s="4"/>
      <c r="EF811" s="4"/>
      <c r="EG811" s="4"/>
      <c r="EH811" s="4"/>
      <c r="EI811" s="4"/>
      <c r="EJ811" s="4"/>
      <c r="EK811" s="4"/>
      <c r="EL811" s="4"/>
      <c r="EM811" s="4"/>
      <c r="EN811" s="4"/>
      <c r="EO811" s="4"/>
      <c r="EP811" s="4"/>
      <c r="EQ811" s="4"/>
      <c r="ER811" s="4"/>
      <c r="ES811" s="4"/>
      <c r="ET811" s="4"/>
      <c r="EU811" s="4"/>
      <c r="EV811" s="4"/>
      <c r="EW811" s="4"/>
      <c r="EX811" s="4"/>
      <c r="EY811" s="3"/>
      <c r="EZ811" s="3"/>
      <c r="FA811" s="3"/>
      <c r="FB811" s="3"/>
      <c r="FC811" s="3"/>
      <c r="FD811" s="3"/>
      <c r="FE811" s="3"/>
      <c r="FF811" s="3"/>
      <c r="FG811" s="3"/>
      <c r="FH811" s="3"/>
      <c r="FI811" s="3"/>
      <c r="FJ811" s="3"/>
      <c r="FK811" s="3"/>
      <c r="FL811" s="3"/>
      <c r="FM811" s="3"/>
      <c r="FN811" s="3"/>
      <c r="FO811" s="3"/>
      <c r="FP811" s="3"/>
      <c r="FQ811" s="3"/>
      <c r="FR811" s="3"/>
      <c r="FS811" s="3"/>
      <c r="FT811" s="3"/>
      <c r="FU811" s="3"/>
      <c r="FV811" s="3"/>
      <c r="FW811" s="3"/>
      <c r="FX811" s="3"/>
      <c r="FY811" s="3"/>
      <c r="FZ811" s="3"/>
      <c r="GA811" s="3"/>
      <c r="GB811" s="3"/>
      <c r="GC811" s="3"/>
      <c r="GD811" s="3"/>
      <c r="GE811" s="3"/>
      <c r="GF811" s="3"/>
      <c r="GG811" s="3"/>
      <c r="GH811" s="3"/>
      <c r="GI811" s="3"/>
      <c r="GJ811" s="3"/>
      <c r="GK811" s="3"/>
      <c r="GL811" s="3"/>
      <c r="GM811" s="3"/>
      <c r="GN811" s="3"/>
      <c r="GO811" s="3"/>
      <c r="GP811" s="3"/>
      <c r="GQ811" s="3"/>
      <c r="GR811" s="3"/>
      <c r="GS811" s="3"/>
      <c r="GT811" s="3"/>
      <c r="GU811" s="3"/>
      <c r="GV811" s="3"/>
      <c r="GW811" s="3"/>
      <c r="GX811" s="3"/>
      <c r="GY811" s="3"/>
      <c r="GZ811" s="3"/>
      <c r="HA811" s="3"/>
      <c r="HB811" s="3"/>
      <c r="HC811" s="3"/>
      <c r="HD811" s="3"/>
      <c r="HE811" s="3"/>
      <c r="HF811" s="3"/>
      <c r="HG811" s="3"/>
      <c r="HH811" s="3"/>
      <c r="HI811" s="3"/>
      <c r="HJ811" s="3"/>
      <c r="HK811" s="3"/>
      <c r="HL811" s="3"/>
      <c r="HM811" s="3"/>
      <c r="HN811" s="3"/>
      <c r="HO811" s="3"/>
      <c r="HP811" s="3"/>
      <c r="HQ811" s="3"/>
      <c r="HR811" s="3"/>
      <c r="HS811" s="3"/>
      <c r="HT811" s="3"/>
      <c r="HU811" s="3"/>
      <c r="HV811" s="3"/>
      <c r="HW811" s="3"/>
      <c r="HX811" s="3"/>
      <c r="HY811" s="3"/>
      <c r="HZ811" s="3"/>
      <c r="IA811" s="3"/>
      <c r="IB811" s="3"/>
      <c r="IC811" s="3"/>
      <c r="ID811" s="3"/>
      <c r="IE811" s="3"/>
      <c r="IF811" s="3"/>
      <c r="IG811" s="3"/>
      <c r="IH811" s="3"/>
      <c r="II811" s="3"/>
      <c r="IJ811" s="3"/>
      <c r="IK811" s="3"/>
      <c r="IL811" s="3"/>
      <c r="IM811" s="3"/>
      <c r="IN811" s="3"/>
      <c r="IO811" s="3"/>
      <c r="IP811" s="3"/>
      <c r="IQ811" s="3"/>
      <c r="IR811" s="3"/>
      <c r="IS811" s="3"/>
      <c r="IT811" s="3"/>
      <c r="IU811" s="3"/>
      <c r="IV811" s="3"/>
      <c r="IW811" s="3"/>
      <c r="IX811" s="3"/>
      <c r="IY811" s="3"/>
      <c r="IZ811" s="3"/>
      <c r="JA811" s="3"/>
      <c r="JB811" s="3"/>
      <c r="JC811" s="3"/>
      <c r="JD811" s="3"/>
      <c r="JE811" s="3"/>
      <c r="JF811" s="3"/>
      <c r="JG811" s="3"/>
      <c r="JH811" s="3"/>
      <c r="JI811" s="3"/>
      <c r="JJ811" s="3"/>
      <c r="JK811" s="3"/>
      <c r="JL811" s="3"/>
      <c r="JM811" s="3"/>
      <c r="JN811" s="3"/>
      <c r="JO811" s="3"/>
      <c r="JP811" s="3"/>
      <c r="JQ811" s="3"/>
      <c r="JR811" s="3"/>
      <c r="JS811" s="3"/>
      <c r="JT811" s="3"/>
      <c r="JU811" s="3"/>
      <c r="JV811" s="3"/>
      <c r="JW811" s="3"/>
      <c r="JX811" s="3"/>
      <c r="JY811" s="3"/>
      <c r="JZ811" s="3"/>
      <c r="KA811" s="3"/>
      <c r="KB811" s="3"/>
      <c r="KC811" s="3"/>
      <c r="KD811" s="3"/>
      <c r="KE811" s="3"/>
      <c r="KF811" s="3"/>
      <c r="KG811" s="3"/>
      <c r="KH811" s="3"/>
      <c r="KI811" s="3"/>
      <c r="KJ811" s="3"/>
      <c r="KK811" s="3"/>
      <c r="KL811" s="3"/>
      <c r="KM811" s="3"/>
      <c r="KN811" s="3"/>
    </row>
    <row r="812" spans="1:300">
      <c r="A812" s="3">
        <v>0</v>
      </c>
      <c r="B81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812)))"),"")</f>
        <v/>
      </c>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c r="AK812" s="4"/>
      <c r="AL812" s="4"/>
      <c r="AM812" s="4"/>
      <c r="AN812" s="4"/>
      <c r="AO812" s="4"/>
      <c r="AP812" s="4"/>
      <c r="AQ812" s="4"/>
      <c r="AR812" s="4"/>
      <c r="AS812" s="4"/>
      <c r="AT812" s="4"/>
      <c r="AU812" s="4"/>
      <c r="AV812" s="4"/>
      <c r="AW812" s="4"/>
      <c r="AX812" s="4"/>
      <c r="AY812" s="4"/>
      <c r="AZ812" s="4"/>
      <c r="BA812" s="4"/>
      <c r="BB812" s="4"/>
      <c r="BC812" s="4"/>
      <c r="BD812" s="4"/>
      <c r="BE812" s="4"/>
      <c r="BF812" s="4"/>
      <c r="BG812" s="4"/>
      <c r="BH812" s="4"/>
      <c r="BI812" s="4"/>
      <c r="BJ812" s="4"/>
      <c r="BK812" s="4"/>
      <c r="BL812" s="4"/>
      <c r="BM812" s="4"/>
      <c r="BN812" s="4"/>
      <c r="BO812" s="4"/>
      <c r="BP812" s="4"/>
      <c r="BQ812" s="4"/>
      <c r="BR812" s="4"/>
      <c r="BS812" s="4"/>
      <c r="BT812" s="4"/>
      <c r="BU812" s="4"/>
      <c r="BV812" s="4"/>
      <c r="BW812" s="4"/>
      <c r="BX812" s="4"/>
      <c r="BY812" s="4"/>
      <c r="BZ812" s="4"/>
      <c r="CA812" s="4"/>
      <c r="CB812" s="4"/>
      <c r="CC812" s="4"/>
      <c r="CD812" s="4"/>
      <c r="CE812" s="4"/>
      <c r="CF812" s="4"/>
      <c r="CG812" s="4"/>
      <c r="CH812" s="4"/>
      <c r="CI812" s="4"/>
      <c r="CJ812" s="4"/>
      <c r="CK812" s="4"/>
      <c r="CL812" s="4"/>
      <c r="CM812" s="4"/>
      <c r="CN812" s="4"/>
      <c r="CO812" s="4"/>
      <c r="CP812" s="4"/>
      <c r="CQ812" s="4"/>
      <c r="CR812" s="4"/>
      <c r="CS812" s="4"/>
      <c r="CT812" s="4"/>
      <c r="CU812" s="4"/>
      <c r="CV812" s="4"/>
      <c r="CW812" s="4"/>
      <c r="CX812" s="4"/>
      <c r="CY812" s="4"/>
      <c r="CZ812" s="4"/>
      <c r="DA812" s="4"/>
      <c r="DB812" s="4"/>
      <c r="DC812" s="4"/>
      <c r="DD812" s="4"/>
      <c r="DE812" s="4"/>
      <c r="DF812" s="4"/>
      <c r="DG812" s="4"/>
      <c r="DH812" s="4"/>
      <c r="DI812" s="4"/>
      <c r="DJ812" s="4"/>
      <c r="DK812" s="4"/>
      <c r="DL812" s="4"/>
      <c r="DM812" s="4"/>
      <c r="DN812" s="4"/>
      <c r="DO812" s="4"/>
      <c r="DP812" s="4"/>
      <c r="DQ812" s="4"/>
      <c r="DR812" s="4"/>
      <c r="DS812" s="4"/>
      <c r="DT812" s="4"/>
      <c r="DU812" s="4"/>
      <c r="DV812" s="4"/>
      <c r="DW812" s="4"/>
      <c r="DX812" s="4"/>
      <c r="DY812" s="4"/>
      <c r="DZ812" s="4"/>
      <c r="EA812" s="4"/>
      <c r="EB812" s="4"/>
      <c r="EC812" s="4"/>
      <c r="ED812" s="4"/>
      <c r="EE812" s="4"/>
      <c r="EF812" s="4"/>
      <c r="EG812" s="4"/>
      <c r="EH812" s="4"/>
      <c r="EI812" s="4"/>
      <c r="EJ812" s="4"/>
      <c r="EK812" s="4"/>
      <c r="EL812" s="4"/>
      <c r="EM812" s="4"/>
      <c r="EN812" s="4"/>
      <c r="EO812" s="4"/>
      <c r="EP812" s="4"/>
      <c r="EQ812" s="4"/>
      <c r="ER812" s="4"/>
      <c r="ES812" s="4"/>
      <c r="ET812" s="4"/>
      <c r="EU812" s="4"/>
      <c r="EV812" s="4"/>
      <c r="EW812" s="4"/>
      <c r="EX812" s="4"/>
      <c r="EY812" s="3"/>
      <c r="EZ812" s="3"/>
      <c r="FA812" s="3"/>
      <c r="FB812" s="3"/>
      <c r="FC812" s="3"/>
      <c r="FD812" s="3"/>
      <c r="FE812" s="3"/>
      <c r="FF812" s="3"/>
      <c r="FG812" s="3"/>
      <c r="FH812" s="3"/>
      <c r="FI812" s="3"/>
      <c r="FJ812" s="3"/>
      <c r="FK812" s="3"/>
      <c r="FL812" s="3"/>
      <c r="FM812" s="3"/>
      <c r="FN812" s="3"/>
      <c r="FO812" s="3"/>
      <c r="FP812" s="3"/>
      <c r="FQ812" s="3"/>
      <c r="FR812" s="3"/>
      <c r="FS812" s="3"/>
      <c r="FT812" s="3"/>
      <c r="FU812" s="3"/>
      <c r="FV812" s="3"/>
      <c r="FW812" s="3"/>
      <c r="FX812" s="3"/>
      <c r="FY812" s="3"/>
      <c r="FZ812" s="3"/>
      <c r="GA812" s="3"/>
      <c r="GB812" s="3"/>
      <c r="GC812" s="3"/>
      <c r="GD812" s="3"/>
      <c r="GE812" s="3"/>
      <c r="GF812" s="3"/>
      <c r="GG812" s="3"/>
      <c r="GH812" s="3"/>
      <c r="GI812" s="3"/>
      <c r="GJ812" s="3"/>
      <c r="GK812" s="3"/>
      <c r="GL812" s="3"/>
      <c r="GM812" s="3"/>
      <c r="GN812" s="3"/>
      <c r="GO812" s="3"/>
      <c r="GP812" s="3"/>
      <c r="GQ812" s="3"/>
      <c r="GR812" s="3"/>
      <c r="GS812" s="3"/>
      <c r="GT812" s="3"/>
      <c r="GU812" s="3"/>
      <c r="GV812" s="3"/>
      <c r="GW812" s="3"/>
      <c r="GX812" s="3"/>
      <c r="GY812" s="3"/>
      <c r="GZ812" s="3"/>
      <c r="HA812" s="3"/>
      <c r="HB812" s="3"/>
      <c r="HC812" s="3"/>
      <c r="HD812" s="3"/>
      <c r="HE812" s="3"/>
      <c r="HF812" s="3"/>
      <c r="HG812" s="3"/>
      <c r="HH812" s="3"/>
      <c r="HI812" s="3"/>
      <c r="HJ812" s="3"/>
      <c r="HK812" s="3"/>
      <c r="HL812" s="3"/>
      <c r="HM812" s="3"/>
      <c r="HN812" s="3"/>
      <c r="HO812" s="3"/>
      <c r="HP812" s="3"/>
      <c r="HQ812" s="3"/>
      <c r="HR812" s="3"/>
      <c r="HS812" s="3"/>
      <c r="HT812" s="3"/>
      <c r="HU812" s="3"/>
      <c r="HV812" s="3"/>
      <c r="HW812" s="3"/>
      <c r="HX812" s="3"/>
      <c r="HY812" s="3"/>
      <c r="HZ812" s="3"/>
      <c r="IA812" s="3"/>
      <c r="IB812" s="3"/>
      <c r="IC812" s="3"/>
      <c r="ID812" s="3"/>
      <c r="IE812" s="3"/>
      <c r="IF812" s="3"/>
      <c r="IG812" s="3"/>
      <c r="IH812" s="3"/>
      <c r="II812" s="3"/>
      <c r="IJ812" s="3"/>
      <c r="IK812" s="3"/>
      <c r="IL812" s="3"/>
      <c r="IM812" s="3"/>
      <c r="IN812" s="3"/>
      <c r="IO812" s="3"/>
      <c r="IP812" s="3"/>
      <c r="IQ812" s="3"/>
      <c r="IR812" s="3"/>
      <c r="IS812" s="3"/>
      <c r="IT812" s="3"/>
      <c r="IU812" s="3"/>
      <c r="IV812" s="3"/>
      <c r="IW812" s="3"/>
      <c r="IX812" s="3"/>
      <c r="IY812" s="3"/>
      <c r="IZ812" s="3"/>
      <c r="JA812" s="3"/>
      <c r="JB812" s="3"/>
      <c r="JC812" s="3"/>
      <c r="JD812" s="3"/>
      <c r="JE812" s="3"/>
      <c r="JF812" s="3"/>
      <c r="JG812" s="3"/>
      <c r="JH812" s="3"/>
      <c r="JI812" s="3"/>
      <c r="JJ812" s="3"/>
      <c r="JK812" s="3"/>
      <c r="JL812" s="3"/>
      <c r="JM812" s="3"/>
      <c r="JN812" s="3"/>
      <c r="JO812" s="3"/>
      <c r="JP812" s="3"/>
      <c r="JQ812" s="3"/>
      <c r="JR812" s="3"/>
      <c r="JS812" s="3"/>
      <c r="JT812" s="3"/>
      <c r="JU812" s="3"/>
      <c r="JV812" s="3"/>
      <c r="JW812" s="3"/>
      <c r="JX812" s="3"/>
      <c r="JY812" s="3"/>
      <c r="JZ812" s="3"/>
      <c r="KA812" s="3"/>
      <c r="KB812" s="3"/>
      <c r="KC812" s="3"/>
      <c r="KD812" s="3"/>
      <c r="KE812" s="3"/>
      <c r="KF812" s="3"/>
      <c r="KG812" s="3"/>
      <c r="KH812" s="3"/>
      <c r="KI812" s="3"/>
      <c r="KJ812" s="3"/>
      <c r="KK812" s="3"/>
      <c r="KL812" s="3"/>
      <c r="KM812" s="3"/>
      <c r="KN812" s="3"/>
    </row>
    <row r="813" spans="1:300">
      <c r="A813" s="3">
        <v>0</v>
      </c>
      <c r="B81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813)))"),"")</f>
        <v/>
      </c>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c r="AK813" s="4"/>
      <c r="AL813" s="4"/>
      <c r="AM813" s="4"/>
      <c r="AN813" s="4"/>
      <c r="AO813" s="4"/>
      <c r="AP813" s="4"/>
      <c r="AQ813" s="4"/>
      <c r="AR813" s="4"/>
      <c r="AS813" s="4"/>
      <c r="AT813" s="4"/>
      <c r="AU813" s="4"/>
      <c r="AV813" s="4"/>
      <c r="AW813" s="4"/>
      <c r="AX813" s="4"/>
      <c r="AY813" s="4"/>
      <c r="AZ813" s="4"/>
      <c r="BA813" s="4"/>
      <c r="BB813" s="4"/>
      <c r="BC813" s="4"/>
      <c r="BD813" s="4"/>
      <c r="BE813" s="4"/>
      <c r="BF813" s="4"/>
      <c r="BG813" s="4"/>
      <c r="BH813" s="4"/>
      <c r="BI813" s="4"/>
      <c r="BJ813" s="4"/>
      <c r="BK813" s="4"/>
      <c r="BL813" s="4"/>
      <c r="BM813" s="4"/>
      <c r="BN813" s="4"/>
      <c r="BO813" s="4"/>
      <c r="BP813" s="4"/>
      <c r="BQ813" s="4"/>
      <c r="BR813" s="4"/>
      <c r="BS813" s="4"/>
      <c r="BT813" s="4"/>
      <c r="BU813" s="4"/>
      <c r="BV813" s="4"/>
      <c r="BW813" s="4"/>
      <c r="BX813" s="4"/>
      <c r="BY813" s="4"/>
      <c r="BZ813" s="4"/>
      <c r="CA813" s="4"/>
      <c r="CB813" s="4"/>
      <c r="CC813" s="4"/>
      <c r="CD813" s="4"/>
      <c r="CE813" s="4"/>
      <c r="CF813" s="4"/>
      <c r="CG813" s="4"/>
      <c r="CH813" s="4"/>
      <c r="CI813" s="4"/>
      <c r="CJ813" s="4"/>
      <c r="CK813" s="4"/>
      <c r="CL813" s="4"/>
      <c r="CM813" s="4"/>
      <c r="CN813" s="4"/>
      <c r="CO813" s="4"/>
      <c r="CP813" s="4"/>
      <c r="CQ813" s="4"/>
      <c r="CR813" s="4"/>
      <c r="CS813" s="4"/>
      <c r="CT813" s="4"/>
      <c r="CU813" s="4"/>
      <c r="CV813" s="4"/>
      <c r="CW813" s="4"/>
      <c r="CX813" s="4"/>
      <c r="CY813" s="4"/>
      <c r="CZ813" s="4"/>
      <c r="DA813" s="4"/>
      <c r="DB813" s="4"/>
      <c r="DC813" s="4"/>
      <c r="DD813" s="4"/>
      <c r="DE813" s="4"/>
      <c r="DF813" s="4"/>
      <c r="DG813" s="4"/>
      <c r="DH813" s="4"/>
      <c r="DI813" s="4"/>
      <c r="DJ813" s="4"/>
      <c r="DK813" s="4"/>
      <c r="DL813" s="4"/>
      <c r="DM813" s="4"/>
      <c r="DN813" s="4"/>
      <c r="DO813" s="4"/>
      <c r="DP813" s="4"/>
      <c r="DQ813" s="4"/>
      <c r="DR813" s="4"/>
      <c r="DS813" s="4"/>
      <c r="DT813" s="4"/>
      <c r="DU813" s="4"/>
      <c r="DV813" s="4"/>
      <c r="DW813" s="4"/>
      <c r="DX813" s="4"/>
      <c r="DY813" s="4"/>
      <c r="DZ813" s="4"/>
      <c r="EA813" s="4"/>
      <c r="EB813" s="4"/>
      <c r="EC813" s="4"/>
      <c r="ED813" s="4"/>
      <c r="EE813" s="4"/>
      <c r="EF813" s="4"/>
      <c r="EG813" s="4"/>
      <c r="EH813" s="4"/>
      <c r="EI813" s="4"/>
      <c r="EJ813" s="4"/>
      <c r="EK813" s="4"/>
      <c r="EL813" s="4"/>
      <c r="EM813" s="4"/>
      <c r="EN813" s="4"/>
      <c r="EO813" s="4"/>
      <c r="EP813" s="4"/>
      <c r="EQ813" s="4"/>
      <c r="ER813" s="4"/>
      <c r="ES813" s="4"/>
      <c r="ET813" s="4"/>
      <c r="EU813" s="4"/>
      <c r="EV813" s="4"/>
      <c r="EW813" s="4"/>
      <c r="EX813" s="4"/>
      <c r="EY813" s="3"/>
      <c r="EZ813" s="3"/>
      <c r="FA813" s="3"/>
      <c r="FB813" s="3"/>
      <c r="FC813" s="3"/>
      <c r="FD813" s="3"/>
      <c r="FE813" s="3"/>
      <c r="FF813" s="3"/>
      <c r="FG813" s="3"/>
      <c r="FH813" s="3"/>
      <c r="FI813" s="3"/>
      <c r="FJ813" s="3"/>
      <c r="FK813" s="3"/>
      <c r="FL813" s="3"/>
      <c r="FM813" s="3"/>
      <c r="FN813" s="3"/>
      <c r="FO813" s="3"/>
      <c r="FP813" s="3"/>
      <c r="FQ813" s="3"/>
      <c r="FR813" s="3"/>
      <c r="FS813" s="3"/>
      <c r="FT813" s="3"/>
      <c r="FU813" s="3"/>
      <c r="FV813" s="3"/>
      <c r="FW813" s="3"/>
      <c r="FX813" s="3"/>
      <c r="FY813" s="3"/>
      <c r="FZ813" s="3"/>
      <c r="GA813" s="3"/>
      <c r="GB813" s="3"/>
      <c r="GC813" s="3"/>
      <c r="GD813" s="3"/>
      <c r="GE813" s="3"/>
      <c r="GF813" s="3"/>
      <c r="GG813" s="3"/>
      <c r="GH813" s="3"/>
      <c r="GI813" s="3"/>
      <c r="GJ813" s="3"/>
      <c r="GK813" s="3"/>
      <c r="GL813" s="3"/>
      <c r="GM813" s="3"/>
      <c r="GN813" s="3"/>
      <c r="GO813" s="3"/>
      <c r="GP813" s="3"/>
      <c r="GQ813" s="3"/>
      <c r="GR813" s="3"/>
      <c r="GS813" s="3"/>
      <c r="GT813" s="3"/>
      <c r="GU813" s="3"/>
      <c r="GV813" s="3"/>
      <c r="GW813" s="3"/>
      <c r="GX813" s="3"/>
      <c r="GY813" s="3"/>
      <c r="GZ813" s="3"/>
      <c r="HA813" s="3"/>
      <c r="HB813" s="3"/>
      <c r="HC813" s="3"/>
      <c r="HD813" s="3"/>
      <c r="HE813" s="3"/>
      <c r="HF813" s="3"/>
      <c r="HG813" s="3"/>
      <c r="HH813" s="3"/>
      <c r="HI813" s="3"/>
      <c r="HJ813" s="3"/>
      <c r="HK813" s="3"/>
      <c r="HL813" s="3"/>
      <c r="HM813" s="3"/>
      <c r="HN813" s="3"/>
      <c r="HO813" s="3"/>
      <c r="HP813" s="3"/>
      <c r="HQ813" s="3"/>
      <c r="HR813" s="3"/>
      <c r="HS813" s="3"/>
      <c r="HT813" s="3"/>
      <c r="HU813" s="3"/>
      <c r="HV813" s="3"/>
      <c r="HW813" s="3"/>
      <c r="HX813" s="3"/>
      <c r="HY813" s="3"/>
      <c r="HZ813" s="3"/>
      <c r="IA813" s="3"/>
      <c r="IB813" s="3"/>
      <c r="IC813" s="3"/>
      <c r="ID813" s="3"/>
      <c r="IE813" s="3"/>
      <c r="IF813" s="3"/>
      <c r="IG813" s="3"/>
      <c r="IH813" s="3"/>
      <c r="II813" s="3"/>
      <c r="IJ813" s="3"/>
      <c r="IK813" s="3"/>
      <c r="IL813" s="3"/>
      <c r="IM813" s="3"/>
      <c r="IN813" s="3"/>
      <c r="IO813" s="3"/>
      <c r="IP813" s="3"/>
      <c r="IQ813" s="3"/>
      <c r="IR813" s="3"/>
      <c r="IS813" s="3"/>
      <c r="IT813" s="3"/>
      <c r="IU813" s="3"/>
      <c r="IV813" s="3"/>
      <c r="IW813" s="3"/>
      <c r="IX813" s="3"/>
      <c r="IY813" s="3"/>
      <c r="IZ813" s="3"/>
      <c r="JA813" s="3"/>
      <c r="JB813" s="3"/>
      <c r="JC813" s="3"/>
      <c r="JD813" s="3"/>
      <c r="JE813" s="3"/>
      <c r="JF813" s="3"/>
      <c r="JG813" s="3"/>
      <c r="JH813" s="3"/>
      <c r="JI813" s="3"/>
      <c r="JJ813" s="3"/>
      <c r="JK813" s="3"/>
      <c r="JL813" s="3"/>
      <c r="JM813" s="3"/>
      <c r="JN813" s="3"/>
      <c r="JO813" s="3"/>
      <c r="JP813" s="3"/>
      <c r="JQ813" s="3"/>
      <c r="JR813" s="3"/>
      <c r="JS813" s="3"/>
      <c r="JT813" s="3"/>
      <c r="JU813" s="3"/>
      <c r="JV813" s="3"/>
      <c r="JW813" s="3"/>
      <c r="JX813" s="3"/>
      <c r="JY813" s="3"/>
      <c r="JZ813" s="3"/>
      <c r="KA813" s="3"/>
      <c r="KB813" s="3"/>
      <c r="KC813" s="3"/>
      <c r="KD813" s="3"/>
      <c r="KE813" s="3"/>
      <c r="KF813" s="3"/>
      <c r="KG813" s="3"/>
      <c r="KH813" s="3"/>
      <c r="KI813" s="3"/>
      <c r="KJ813" s="3"/>
      <c r="KK813" s="3"/>
      <c r="KL813" s="3"/>
      <c r="KM813" s="3"/>
      <c r="KN813" s="3"/>
    </row>
    <row r="814" spans="1:300">
      <c r="A814" s="3">
        <v>0</v>
      </c>
      <c r="B81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814)))"),"")</f>
        <v/>
      </c>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c r="AK814" s="4"/>
      <c r="AL814" s="4"/>
      <c r="AM814" s="4"/>
      <c r="AN814" s="4"/>
      <c r="AO814" s="4"/>
      <c r="AP814" s="4"/>
      <c r="AQ814" s="4"/>
      <c r="AR814" s="4"/>
      <c r="AS814" s="4"/>
      <c r="AT814" s="4"/>
      <c r="AU814" s="4"/>
      <c r="AV814" s="4"/>
      <c r="AW814" s="4"/>
      <c r="AX814" s="4"/>
      <c r="AY814" s="4"/>
      <c r="AZ814" s="4"/>
      <c r="BA814" s="4"/>
      <c r="BB814" s="4"/>
      <c r="BC814" s="4"/>
      <c r="BD814" s="4"/>
      <c r="BE814" s="4"/>
      <c r="BF814" s="4"/>
      <c r="BG814" s="4"/>
      <c r="BH814" s="4"/>
      <c r="BI814" s="4"/>
      <c r="BJ814" s="4"/>
      <c r="BK814" s="4"/>
      <c r="BL814" s="4"/>
      <c r="BM814" s="4"/>
      <c r="BN814" s="4"/>
      <c r="BO814" s="4"/>
      <c r="BP814" s="4"/>
      <c r="BQ814" s="4"/>
      <c r="BR814" s="4"/>
      <c r="BS814" s="4"/>
      <c r="BT814" s="4"/>
      <c r="BU814" s="4"/>
      <c r="BV814" s="4"/>
      <c r="BW814" s="4"/>
      <c r="BX814" s="4"/>
      <c r="BY814" s="4"/>
      <c r="BZ814" s="4"/>
      <c r="CA814" s="4"/>
      <c r="CB814" s="4"/>
      <c r="CC814" s="4"/>
      <c r="CD814" s="4"/>
      <c r="CE814" s="4"/>
      <c r="CF814" s="4"/>
      <c r="CG814" s="4"/>
      <c r="CH814" s="4"/>
      <c r="CI814" s="4"/>
      <c r="CJ814" s="4"/>
      <c r="CK814" s="4"/>
      <c r="CL814" s="4"/>
      <c r="CM814" s="4"/>
      <c r="CN814" s="4"/>
      <c r="CO814" s="4"/>
      <c r="CP814" s="4"/>
      <c r="CQ814" s="4"/>
      <c r="CR814" s="4"/>
      <c r="CS814" s="4"/>
      <c r="CT814" s="4"/>
      <c r="CU814" s="4"/>
      <c r="CV814" s="4"/>
      <c r="CW814" s="4"/>
      <c r="CX814" s="4"/>
      <c r="CY814" s="4"/>
      <c r="CZ814" s="4"/>
      <c r="DA814" s="4"/>
      <c r="DB814" s="4"/>
      <c r="DC814" s="4"/>
      <c r="DD814" s="4"/>
      <c r="DE814" s="4"/>
      <c r="DF814" s="4"/>
      <c r="DG814" s="4"/>
      <c r="DH814" s="4"/>
      <c r="DI814" s="4"/>
      <c r="DJ814" s="4"/>
      <c r="DK814" s="4"/>
      <c r="DL814" s="4"/>
      <c r="DM814" s="4"/>
      <c r="DN814" s="4"/>
      <c r="DO814" s="4"/>
      <c r="DP814" s="4"/>
      <c r="DQ814" s="4"/>
      <c r="DR814" s="4"/>
      <c r="DS814" s="4"/>
      <c r="DT814" s="4"/>
      <c r="DU814" s="4"/>
      <c r="DV814" s="4"/>
      <c r="DW814" s="4"/>
      <c r="DX814" s="4"/>
      <c r="DY814" s="4"/>
      <c r="DZ814" s="4"/>
      <c r="EA814" s="4"/>
      <c r="EB814" s="4"/>
      <c r="EC814" s="4"/>
      <c r="ED814" s="4"/>
      <c r="EE814" s="4"/>
      <c r="EF814" s="4"/>
      <c r="EG814" s="4"/>
      <c r="EH814" s="4"/>
      <c r="EI814" s="4"/>
      <c r="EJ814" s="4"/>
      <c r="EK814" s="4"/>
      <c r="EL814" s="4"/>
      <c r="EM814" s="4"/>
      <c r="EN814" s="4"/>
      <c r="EO814" s="4"/>
      <c r="EP814" s="4"/>
      <c r="EQ814" s="4"/>
      <c r="ER814" s="4"/>
      <c r="ES814" s="4"/>
      <c r="ET814" s="4"/>
      <c r="EU814" s="4"/>
      <c r="EV814" s="4"/>
      <c r="EW814" s="4"/>
      <c r="EX814" s="4"/>
      <c r="EY814" s="3"/>
      <c r="EZ814" s="3"/>
      <c r="FA814" s="3"/>
      <c r="FB814" s="3"/>
      <c r="FC814" s="3"/>
      <c r="FD814" s="3"/>
      <c r="FE814" s="3"/>
      <c r="FF814" s="3"/>
      <c r="FG814" s="3"/>
      <c r="FH814" s="3"/>
      <c r="FI814" s="3"/>
      <c r="FJ814" s="3"/>
      <c r="FK814" s="3"/>
      <c r="FL814" s="3"/>
      <c r="FM814" s="3"/>
      <c r="FN814" s="3"/>
      <c r="FO814" s="3"/>
      <c r="FP814" s="3"/>
      <c r="FQ814" s="3"/>
      <c r="FR814" s="3"/>
      <c r="FS814" s="3"/>
      <c r="FT814" s="3"/>
      <c r="FU814" s="3"/>
      <c r="FV814" s="3"/>
      <c r="FW814" s="3"/>
      <c r="FX814" s="3"/>
      <c r="FY814" s="3"/>
      <c r="FZ814" s="3"/>
      <c r="GA814" s="3"/>
      <c r="GB814" s="3"/>
      <c r="GC814" s="3"/>
      <c r="GD814" s="3"/>
      <c r="GE814" s="3"/>
      <c r="GF814" s="3"/>
      <c r="GG814" s="3"/>
      <c r="GH814" s="3"/>
      <c r="GI814" s="3"/>
      <c r="GJ814" s="3"/>
      <c r="GK814" s="3"/>
      <c r="GL814" s="3"/>
      <c r="GM814" s="3"/>
      <c r="GN814" s="3"/>
      <c r="GO814" s="3"/>
      <c r="GP814" s="3"/>
      <c r="GQ814" s="3"/>
      <c r="GR814" s="3"/>
      <c r="GS814" s="3"/>
      <c r="GT814" s="3"/>
      <c r="GU814" s="3"/>
      <c r="GV814" s="3"/>
      <c r="GW814" s="3"/>
      <c r="GX814" s="3"/>
      <c r="GY814" s="3"/>
      <c r="GZ814" s="3"/>
      <c r="HA814" s="3"/>
      <c r="HB814" s="3"/>
      <c r="HC814" s="3"/>
      <c r="HD814" s="3"/>
      <c r="HE814" s="3"/>
      <c r="HF814" s="3"/>
      <c r="HG814" s="3"/>
      <c r="HH814" s="3"/>
      <c r="HI814" s="3"/>
      <c r="HJ814" s="3"/>
      <c r="HK814" s="3"/>
      <c r="HL814" s="3"/>
      <c r="HM814" s="3"/>
      <c r="HN814" s="3"/>
      <c r="HO814" s="3"/>
      <c r="HP814" s="3"/>
      <c r="HQ814" s="3"/>
      <c r="HR814" s="3"/>
      <c r="HS814" s="3"/>
      <c r="HT814" s="3"/>
      <c r="HU814" s="3"/>
      <c r="HV814" s="3"/>
      <c r="HW814" s="3"/>
      <c r="HX814" s="3"/>
      <c r="HY814" s="3"/>
      <c r="HZ814" s="3"/>
      <c r="IA814" s="3"/>
      <c r="IB814" s="3"/>
      <c r="IC814" s="3"/>
      <c r="ID814" s="3"/>
      <c r="IE814" s="3"/>
      <c r="IF814" s="3"/>
      <c r="IG814" s="3"/>
      <c r="IH814" s="3"/>
      <c r="II814" s="3"/>
      <c r="IJ814" s="3"/>
      <c r="IK814" s="3"/>
      <c r="IL814" s="3"/>
      <c r="IM814" s="3"/>
      <c r="IN814" s="3"/>
      <c r="IO814" s="3"/>
      <c r="IP814" s="3"/>
      <c r="IQ814" s="3"/>
      <c r="IR814" s="3"/>
      <c r="IS814" s="3"/>
      <c r="IT814" s="3"/>
      <c r="IU814" s="3"/>
      <c r="IV814" s="3"/>
      <c r="IW814" s="3"/>
      <c r="IX814" s="3"/>
      <c r="IY814" s="3"/>
      <c r="IZ814" s="3"/>
      <c r="JA814" s="3"/>
      <c r="JB814" s="3"/>
      <c r="JC814" s="3"/>
      <c r="JD814" s="3"/>
      <c r="JE814" s="3"/>
      <c r="JF814" s="3"/>
      <c r="JG814" s="3"/>
      <c r="JH814" s="3"/>
      <c r="JI814" s="3"/>
      <c r="JJ814" s="3"/>
      <c r="JK814" s="3"/>
      <c r="JL814" s="3"/>
      <c r="JM814" s="3"/>
      <c r="JN814" s="3"/>
      <c r="JO814" s="3"/>
      <c r="JP814" s="3"/>
      <c r="JQ814" s="3"/>
      <c r="JR814" s="3"/>
      <c r="JS814" s="3"/>
      <c r="JT814" s="3"/>
      <c r="JU814" s="3"/>
      <c r="JV814" s="3"/>
      <c r="JW814" s="3"/>
      <c r="JX814" s="3"/>
      <c r="JY814" s="3"/>
      <c r="JZ814" s="3"/>
      <c r="KA814" s="3"/>
      <c r="KB814" s="3"/>
      <c r="KC814" s="3"/>
      <c r="KD814" s="3"/>
      <c r="KE814" s="3"/>
      <c r="KF814" s="3"/>
      <c r="KG814" s="3"/>
      <c r="KH814" s="3"/>
      <c r="KI814" s="3"/>
      <c r="KJ814" s="3"/>
      <c r="KK814" s="3"/>
      <c r="KL814" s="3"/>
      <c r="KM814" s="3"/>
      <c r="KN814" s="3"/>
    </row>
    <row r="815" spans="1:300">
      <c r="A815" s="3">
        <v>0</v>
      </c>
      <c r="B81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815)))"),"")</f>
        <v/>
      </c>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c r="AK815" s="4"/>
      <c r="AL815" s="4"/>
      <c r="AM815" s="4"/>
      <c r="AN815" s="4"/>
      <c r="AO815" s="4"/>
      <c r="AP815" s="4"/>
      <c r="AQ815" s="4"/>
      <c r="AR815" s="4"/>
      <c r="AS815" s="4"/>
      <c r="AT815" s="4"/>
      <c r="AU815" s="4"/>
      <c r="AV815" s="4"/>
      <c r="AW815" s="4"/>
      <c r="AX815" s="4"/>
      <c r="AY815" s="4"/>
      <c r="AZ815" s="4"/>
      <c r="BA815" s="4"/>
      <c r="BB815" s="4"/>
      <c r="BC815" s="4"/>
      <c r="BD815" s="4"/>
      <c r="BE815" s="4"/>
      <c r="BF815" s="4"/>
      <c r="BG815" s="4"/>
      <c r="BH815" s="4"/>
      <c r="BI815" s="4"/>
      <c r="BJ815" s="4"/>
      <c r="BK815" s="4"/>
      <c r="BL815" s="4"/>
      <c r="BM815" s="4"/>
      <c r="BN815" s="4"/>
      <c r="BO815" s="4"/>
      <c r="BP815" s="4"/>
      <c r="BQ815" s="4"/>
      <c r="BR815" s="4"/>
      <c r="BS815" s="4"/>
      <c r="BT815" s="4"/>
      <c r="BU815" s="4"/>
      <c r="BV815" s="4"/>
      <c r="BW815" s="4"/>
      <c r="BX815" s="4"/>
      <c r="BY815" s="4"/>
      <c r="BZ815" s="4"/>
      <c r="CA815" s="4"/>
      <c r="CB815" s="4"/>
      <c r="CC815" s="4"/>
      <c r="CD815" s="4"/>
      <c r="CE815" s="4"/>
      <c r="CF815" s="4"/>
      <c r="CG815" s="4"/>
      <c r="CH815" s="4"/>
      <c r="CI815" s="4"/>
      <c r="CJ815" s="4"/>
      <c r="CK815" s="4"/>
      <c r="CL815" s="4"/>
      <c r="CM815" s="4"/>
      <c r="CN815" s="4"/>
      <c r="CO815" s="4"/>
      <c r="CP815" s="4"/>
      <c r="CQ815" s="4"/>
      <c r="CR815" s="4"/>
      <c r="CS815" s="4"/>
      <c r="CT815" s="4"/>
      <c r="CU815" s="4"/>
      <c r="CV815" s="4"/>
      <c r="CW815" s="4"/>
      <c r="CX815" s="4"/>
      <c r="CY815" s="4"/>
      <c r="CZ815" s="4"/>
      <c r="DA815" s="4"/>
      <c r="DB815" s="4"/>
      <c r="DC815" s="4"/>
      <c r="DD815" s="4"/>
      <c r="DE815" s="4"/>
      <c r="DF815" s="4"/>
      <c r="DG815" s="4"/>
      <c r="DH815" s="4"/>
      <c r="DI815" s="4"/>
      <c r="DJ815" s="4"/>
      <c r="DK815" s="4"/>
      <c r="DL815" s="4"/>
      <c r="DM815" s="4"/>
      <c r="DN815" s="4"/>
      <c r="DO815" s="4"/>
      <c r="DP815" s="4"/>
      <c r="DQ815" s="4"/>
      <c r="DR815" s="4"/>
      <c r="DS815" s="4"/>
      <c r="DT815" s="4"/>
      <c r="DU815" s="4"/>
      <c r="DV815" s="4"/>
      <c r="DW815" s="4"/>
      <c r="DX815" s="4"/>
      <c r="DY815" s="4"/>
      <c r="DZ815" s="4"/>
      <c r="EA815" s="4"/>
      <c r="EB815" s="4"/>
      <c r="EC815" s="4"/>
      <c r="ED815" s="4"/>
      <c r="EE815" s="4"/>
      <c r="EF815" s="4"/>
      <c r="EG815" s="4"/>
      <c r="EH815" s="4"/>
      <c r="EI815" s="4"/>
      <c r="EJ815" s="4"/>
      <c r="EK815" s="4"/>
      <c r="EL815" s="4"/>
      <c r="EM815" s="4"/>
      <c r="EN815" s="4"/>
      <c r="EO815" s="4"/>
      <c r="EP815" s="4"/>
      <c r="EQ815" s="4"/>
      <c r="ER815" s="4"/>
      <c r="ES815" s="4"/>
      <c r="ET815" s="4"/>
      <c r="EU815" s="4"/>
      <c r="EV815" s="4"/>
      <c r="EW815" s="4"/>
      <c r="EX815" s="4"/>
      <c r="EY815" s="3"/>
      <c r="EZ815" s="3"/>
      <c r="FA815" s="3"/>
      <c r="FB815" s="3"/>
      <c r="FC815" s="3"/>
      <c r="FD815" s="3"/>
      <c r="FE815" s="3"/>
      <c r="FF815" s="3"/>
      <c r="FG815" s="3"/>
      <c r="FH815" s="3"/>
      <c r="FI815" s="3"/>
      <c r="FJ815" s="3"/>
      <c r="FK815" s="3"/>
      <c r="FL815" s="3"/>
      <c r="FM815" s="3"/>
      <c r="FN815" s="3"/>
      <c r="FO815" s="3"/>
      <c r="FP815" s="3"/>
      <c r="FQ815" s="3"/>
      <c r="FR815" s="3"/>
      <c r="FS815" s="3"/>
      <c r="FT815" s="3"/>
      <c r="FU815" s="3"/>
      <c r="FV815" s="3"/>
      <c r="FW815" s="3"/>
      <c r="FX815" s="3"/>
      <c r="FY815" s="3"/>
      <c r="FZ815" s="3"/>
      <c r="GA815" s="3"/>
      <c r="GB815" s="3"/>
      <c r="GC815" s="3"/>
      <c r="GD815" s="3"/>
      <c r="GE815" s="3"/>
      <c r="GF815" s="3"/>
      <c r="GG815" s="3"/>
      <c r="GH815" s="3"/>
      <c r="GI815" s="3"/>
      <c r="GJ815" s="3"/>
      <c r="GK815" s="3"/>
      <c r="GL815" s="3"/>
      <c r="GM815" s="3"/>
      <c r="GN815" s="3"/>
      <c r="GO815" s="3"/>
      <c r="GP815" s="3"/>
      <c r="GQ815" s="3"/>
      <c r="GR815" s="3"/>
      <c r="GS815" s="3"/>
      <c r="GT815" s="3"/>
      <c r="GU815" s="3"/>
      <c r="GV815" s="3"/>
      <c r="GW815" s="3"/>
      <c r="GX815" s="3"/>
      <c r="GY815" s="3"/>
      <c r="GZ815" s="3"/>
      <c r="HA815" s="3"/>
      <c r="HB815" s="3"/>
      <c r="HC815" s="3"/>
      <c r="HD815" s="3"/>
      <c r="HE815" s="3"/>
      <c r="HF815" s="3"/>
      <c r="HG815" s="3"/>
      <c r="HH815" s="3"/>
      <c r="HI815" s="3"/>
      <c r="HJ815" s="3"/>
      <c r="HK815" s="3"/>
      <c r="HL815" s="3"/>
      <c r="HM815" s="3"/>
      <c r="HN815" s="3"/>
      <c r="HO815" s="3"/>
      <c r="HP815" s="3"/>
      <c r="HQ815" s="3"/>
      <c r="HR815" s="3"/>
      <c r="HS815" s="3"/>
      <c r="HT815" s="3"/>
      <c r="HU815" s="3"/>
      <c r="HV815" s="3"/>
      <c r="HW815" s="3"/>
      <c r="HX815" s="3"/>
      <c r="HY815" s="3"/>
      <c r="HZ815" s="3"/>
      <c r="IA815" s="3"/>
      <c r="IB815" s="3"/>
      <c r="IC815" s="3"/>
      <c r="ID815" s="3"/>
      <c r="IE815" s="3"/>
      <c r="IF815" s="3"/>
      <c r="IG815" s="3"/>
      <c r="IH815" s="3"/>
      <c r="II815" s="3"/>
      <c r="IJ815" s="3"/>
      <c r="IK815" s="3"/>
      <c r="IL815" s="3"/>
      <c r="IM815" s="3"/>
      <c r="IN815" s="3"/>
      <c r="IO815" s="3"/>
      <c r="IP815" s="3"/>
      <c r="IQ815" s="3"/>
      <c r="IR815" s="3"/>
      <c r="IS815" s="3"/>
      <c r="IT815" s="3"/>
      <c r="IU815" s="3"/>
      <c r="IV815" s="3"/>
      <c r="IW815" s="3"/>
      <c r="IX815" s="3"/>
      <c r="IY815" s="3"/>
      <c r="IZ815" s="3"/>
      <c r="JA815" s="3"/>
      <c r="JB815" s="3"/>
      <c r="JC815" s="3"/>
      <c r="JD815" s="3"/>
      <c r="JE815" s="3"/>
      <c r="JF815" s="3"/>
      <c r="JG815" s="3"/>
      <c r="JH815" s="3"/>
      <c r="JI815" s="3"/>
      <c r="JJ815" s="3"/>
      <c r="JK815" s="3"/>
      <c r="JL815" s="3"/>
      <c r="JM815" s="3"/>
      <c r="JN815" s="3"/>
      <c r="JO815" s="3"/>
      <c r="JP815" s="3"/>
      <c r="JQ815" s="3"/>
      <c r="JR815" s="3"/>
      <c r="JS815" s="3"/>
      <c r="JT815" s="3"/>
      <c r="JU815" s="3"/>
      <c r="JV815" s="3"/>
      <c r="JW815" s="3"/>
      <c r="JX815" s="3"/>
      <c r="JY815" s="3"/>
      <c r="JZ815" s="3"/>
      <c r="KA815" s="3"/>
      <c r="KB815" s="3"/>
      <c r="KC815" s="3"/>
      <c r="KD815" s="3"/>
      <c r="KE815" s="3"/>
      <c r="KF815" s="3"/>
      <c r="KG815" s="3"/>
      <c r="KH815" s="3"/>
      <c r="KI815" s="3"/>
      <c r="KJ815" s="3"/>
      <c r="KK815" s="3"/>
      <c r="KL815" s="3"/>
      <c r="KM815" s="3"/>
      <c r="KN815" s="3"/>
    </row>
    <row r="816" spans="1:300">
      <c r="A816" s="3">
        <v>0</v>
      </c>
      <c r="B81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816)))"),"")</f>
        <v/>
      </c>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c r="AK816" s="4"/>
      <c r="AL816" s="4"/>
      <c r="AM816" s="4"/>
      <c r="AN816" s="4"/>
      <c r="AO816" s="4"/>
      <c r="AP816" s="4"/>
      <c r="AQ816" s="4"/>
      <c r="AR816" s="4"/>
      <c r="AS816" s="4"/>
      <c r="AT816" s="4"/>
      <c r="AU816" s="4"/>
      <c r="AV816" s="4"/>
      <c r="AW816" s="4"/>
      <c r="AX816" s="4"/>
      <c r="AY816" s="4"/>
      <c r="AZ816" s="4"/>
      <c r="BA816" s="4"/>
      <c r="BB816" s="4"/>
      <c r="BC816" s="4"/>
      <c r="BD816" s="4"/>
      <c r="BE816" s="4"/>
      <c r="BF816" s="4"/>
      <c r="BG816" s="4"/>
      <c r="BH816" s="4"/>
      <c r="BI816" s="4"/>
      <c r="BJ816" s="4"/>
      <c r="BK816" s="4"/>
      <c r="BL816" s="4"/>
      <c r="BM816" s="4"/>
      <c r="BN816" s="4"/>
      <c r="BO816" s="4"/>
      <c r="BP816" s="4"/>
      <c r="BQ816" s="4"/>
      <c r="BR816" s="4"/>
      <c r="BS816" s="4"/>
      <c r="BT816" s="4"/>
      <c r="BU816" s="4"/>
      <c r="BV816" s="4"/>
      <c r="BW816" s="4"/>
      <c r="BX816" s="4"/>
      <c r="BY816" s="4"/>
      <c r="BZ816" s="4"/>
      <c r="CA816" s="4"/>
      <c r="CB816" s="4"/>
      <c r="CC816" s="4"/>
      <c r="CD816" s="4"/>
      <c r="CE816" s="4"/>
      <c r="CF816" s="4"/>
      <c r="CG816" s="4"/>
      <c r="CH816" s="4"/>
      <c r="CI816" s="4"/>
      <c r="CJ816" s="4"/>
      <c r="CK816" s="4"/>
      <c r="CL816" s="4"/>
      <c r="CM816" s="4"/>
      <c r="CN816" s="4"/>
      <c r="CO816" s="4"/>
      <c r="CP816" s="4"/>
      <c r="CQ816" s="4"/>
      <c r="CR816" s="4"/>
      <c r="CS816" s="4"/>
      <c r="CT816" s="4"/>
      <c r="CU816" s="4"/>
      <c r="CV816" s="4"/>
      <c r="CW816" s="4"/>
      <c r="CX816" s="4"/>
      <c r="CY816" s="4"/>
      <c r="CZ816" s="4"/>
      <c r="DA816" s="4"/>
      <c r="DB816" s="4"/>
      <c r="DC816" s="4"/>
      <c r="DD816" s="4"/>
      <c r="DE816" s="4"/>
      <c r="DF816" s="4"/>
      <c r="DG816" s="4"/>
      <c r="DH816" s="4"/>
      <c r="DI816" s="4"/>
      <c r="DJ816" s="4"/>
      <c r="DK816" s="4"/>
      <c r="DL816" s="4"/>
      <c r="DM816" s="4"/>
      <c r="DN816" s="4"/>
      <c r="DO816" s="4"/>
      <c r="DP816" s="4"/>
      <c r="DQ816" s="4"/>
      <c r="DR816" s="4"/>
      <c r="DS816" s="4"/>
      <c r="DT816" s="4"/>
      <c r="DU816" s="4"/>
      <c r="DV816" s="4"/>
      <c r="DW816" s="4"/>
      <c r="DX816" s="4"/>
      <c r="DY816" s="4"/>
      <c r="DZ816" s="4"/>
      <c r="EA816" s="4"/>
      <c r="EB816" s="4"/>
      <c r="EC816" s="4"/>
      <c r="ED816" s="4"/>
      <c r="EE816" s="4"/>
      <c r="EF816" s="4"/>
      <c r="EG816" s="4"/>
      <c r="EH816" s="4"/>
      <c r="EI816" s="4"/>
      <c r="EJ816" s="4"/>
      <c r="EK816" s="4"/>
      <c r="EL816" s="4"/>
      <c r="EM816" s="4"/>
      <c r="EN816" s="4"/>
      <c r="EO816" s="4"/>
      <c r="EP816" s="4"/>
      <c r="EQ816" s="4"/>
      <c r="ER816" s="4"/>
      <c r="ES816" s="4"/>
      <c r="ET816" s="4"/>
      <c r="EU816" s="4"/>
      <c r="EV816" s="4"/>
      <c r="EW816" s="4"/>
      <c r="EX816" s="4"/>
      <c r="EY816" s="3"/>
      <c r="EZ816" s="3"/>
      <c r="FA816" s="3"/>
      <c r="FB816" s="3"/>
      <c r="FC816" s="3"/>
      <c r="FD816" s="3"/>
      <c r="FE816" s="3"/>
      <c r="FF816" s="3"/>
      <c r="FG816" s="3"/>
      <c r="FH816" s="3"/>
      <c r="FI816" s="3"/>
      <c r="FJ816" s="3"/>
      <c r="FK816" s="3"/>
      <c r="FL816" s="3"/>
      <c r="FM816" s="3"/>
      <c r="FN816" s="3"/>
      <c r="FO816" s="3"/>
      <c r="FP816" s="3"/>
      <c r="FQ816" s="3"/>
      <c r="FR816" s="3"/>
      <c r="FS816" s="3"/>
      <c r="FT816" s="3"/>
      <c r="FU816" s="3"/>
      <c r="FV816" s="3"/>
      <c r="FW816" s="3"/>
      <c r="FX816" s="3"/>
      <c r="FY816" s="3"/>
      <c r="FZ816" s="3"/>
      <c r="GA816" s="3"/>
      <c r="GB816" s="3"/>
      <c r="GC816" s="3"/>
      <c r="GD816" s="3"/>
      <c r="GE816" s="3"/>
      <c r="GF816" s="3"/>
      <c r="GG816" s="3"/>
      <c r="GH816" s="3"/>
      <c r="GI816" s="3"/>
      <c r="GJ816" s="3"/>
      <c r="GK816" s="3"/>
      <c r="GL816" s="3"/>
      <c r="GM816" s="3"/>
      <c r="GN816" s="3"/>
      <c r="GO816" s="3"/>
      <c r="GP816" s="3"/>
      <c r="GQ816" s="3"/>
      <c r="GR816" s="3"/>
      <c r="GS816" s="3"/>
      <c r="GT816" s="3"/>
      <c r="GU816" s="3"/>
      <c r="GV816" s="3"/>
      <c r="GW816" s="3"/>
      <c r="GX816" s="3"/>
      <c r="GY816" s="3"/>
      <c r="GZ816" s="3"/>
      <c r="HA816" s="3"/>
      <c r="HB816" s="3"/>
      <c r="HC816" s="3"/>
      <c r="HD816" s="3"/>
      <c r="HE816" s="3"/>
      <c r="HF816" s="3"/>
      <c r="HG816" s="3"/>
      <c r="HH816" s="3"/>
      <c r="HI816" s="3"/>
      <c r="HJ816" s="3"/>
      <c r="HK816" s="3"/>
      <c r="HL816" s="3"/>
      <c r="HM816" s="3"/>
      <c r="HN816" s="3"/>
      <c r="HO816" s="3"/>
      <c r="HP816" s="3"/>
      <c r="HQ816" s="3"/>
      <c r="HR816" s="3"/>
      <c r="HS816" s="3"/>
      <c r="HT816" s="3"/>
      <c r="HU816" s="3"/>
      <c r="HV816" s="3"/>
      <c r="HW816" s="3"/>
      <c r="HX816" s="3"/>
      <c r="HY816" s="3"/>
      <c r="HZ816" s="3"/>
      <c r="IA816" s="3"/>
      <c r="IB816" s="3"/>
      <c r="IC816" s="3"/>
      <c r="ID816" s="3"/>
      <c r="IE816" s="3"/>
      <c r="IF816" s="3"/>
      <c r="IG816" s="3"/>
      <c r="IH816" s="3"/>
      <c r="II816" s="3"/>
      <c r="IJ816" s="3"/>
      <c r="IK816" s="3"/>
      <c r="IL816" s="3"/>
      <c r="IM816" s="3"/>
      <c r="IN816" s="3"/>
      <c r="IO816" s="3"/>
      <c r="IP816" s="3"/>
      <c r="IQ816" s="3"/>
      <c r="IR816" s="3"/>
      <c r="IS816" s="3"/>
      <c r="IT816" s="3"/>
      <c r="IU816" s="3"/>
      <c r="IV816" s="3"/>
      <c r="IW816" s="3"/>
      <c r="IX816" s="3"/>
      <c r="IY816" s="3"/>
      <c r="IZ816" s="3"/>
      <c r="JA816" s="3"/>
      <c r="JB816" s="3"/>
      <c r="JC816" s="3"/>
      <c r="JD816" s="3"/>
      <c r="JE816" s="3"/>
      <c r="JF816" s="3"/>
      <c r="JG816" s="3"/>
      <c r="JH816" s="3"/>
      <c r="JI816" s="3"/>
      <c r="JJ816" s="3"/>
      <c r="JK816" s="3"/>
      <c r="JL816" s="3"/>
      <c r="JM816" s="3"/>
      <c r="JN816" s="3"/>
      <c r="JO816" s="3"/>
      <c r="JP816" s="3"/>
      <c r="JQ816" s="3"/>
      <c r="JR816" s="3"/>
      <c r="JS816" s="3"/>
      <c r="JT816" s="3"/>
      <c r="JU816" s="3"/>
      <c r="JV816" s="3"/>
      <c r="JW816" s="3"/>
      <c r="JX816" s="3"/>
      <c r="JY816" s="3"/>
      <c r="JZ816" s="3"/>
      <c r="KA816" s="3"/>
      <c r="KB816" s="3"/>
      <c r="KC816" s="3"/>
      <c r="KD816" s="3"/>
      <c r="KE816" s="3"/>
      <c r="KF816" s="3"/>
      <c r="KG816" s="3"/>
      <c r="KH816" s="3"/>
      <c r="KI816" s="3"/>
      <c r="KJ816" s="3"/>
      <c r="KK816" s="3"/>
      <c r="KL816" s="3"/>
      <c r="KM816" s="3"/>
      <c r="KN816" s="3"/>
    </row>
    <row r="817" spans="1:300">
      <c r="A817" s="3">
        <v>0</v>
      </c>
      <c r="B81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817)))"),"")</f>
        <v/>
      </c>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c r="AK817" s="4"/>
      <c r="AL817" s="4"/>
      <c r="AM817" s="4"/>
      <c r="AN817" s="4"/>
      <c r="AO817" s="4"/>
      <c r="AP817" s="4"/>
      <c r="AQ817" s="4"/>
      <c r="AR817" s="4"/>
      <c r="AS817" s="4"/>
      <c r="AT817" s="4"/>
      <c r="AU817" s="4"/>
      <c r="AV817" s="4"/>
      <c r="AW817" s="4"/>
      <c r="AX817" s="4"/>
      <c r="AY817" s="4"/>
      <c r="AZ817" s="4"/>
      <c r="BA817" s="4"/>
      <c r="BB817" s="4"/>
      <c r="BC817" s="4"/>
      <c r="BD817" s="4"/>
      <c r="BE817" s="4"/>
      <c r="BF817" s="4"/>
      <c r="BG817" s="4"/>
      <c r="BH817" s="4"/>
      <c r="BI817" s="4"/>
      <c r="BJ817" s="4"/>
      <c r="BK817" s="4"/>
      <c r="BL817" s="4"/>
      <c r="BM817" s="4"/>
      <c r="BN817" s="4"/>
      <c r="BO817" s="4"/>
      <c r="BP817" s="4"/>
      <c r="BQ817" s="4"/>
      <c r="BR817" s="4"/>
      <c r="BS817" s="4"/>
      <c r="BT817" s="4"/>
      <c r="BU817" s="4"/>
      <c r="BV817" s="4"/>
      <c r="BW817" s="4"/>
      <c r="BX817" s="4"/>
      <c r="BY817" s="4"/>
      <c r="BZ817" s="4"/>
      <c r="CA817" s="4"/>
      <c r="CB817" s="4"/>
      <c r="CC817" s="4"/>
      <c r="CD817" s="4"/>
      <c r="CE817" s="4"/>
      <c r="CF817" s="4"/>
      <c r="CG817" s="4"/>
      <c r="CH817" s="4"/>
      <c r="CI817" s="4"/>
      <c r="CJ817" s="4"/>
      <c r="CK817" s="4"/>
      <c r="CL817" s="4"/>
      <c r="CM817" s="4"/>
      <c r="CN817" s="4"/>
      <c r="CO817" s="4"/>
      <c r="CP817" s="4"/>
      <c r="CQ817" s="4"/>
      <c r="CR817" s="4"/>
      <c r="CS817" s="4"/>
      <c r="CT817" s="4"/>
      <c r="CU817" s="4"/>
      <c r="CV817" s="4"/>
      <c r="CW817" s="4"/>
      <c r="CX817" s="4"/>
      <c r="CY817" s="4"/>
      <c r="CZ817" s="4"/>
      <c r="DA817" s="4"/>
      <c r="DB817" s="4"/>
      <c r="DC817" s="4"/>
      <c r="DD817" s="4"/>
      <c r="DE817" s="4"/>
      <c r="DF817" s="4"/>
      <c r="DG817" s="4"/>
      <c r="DH817" s="4"/>
      <c r="DI817" s="4"/>
      <c r="DJ817" s="4"/>
      <c r="DK817" s="4"/>
      <c r="DL817" s="4"/>
      <c r="DM817" s="4"/>
      <c r="DN817" s="4"/>
      <c r="DO817" s="4"/>
      <c r="DP817" s="4"/>
      <c r="DQ817" s="4"/>
      <c r="DR817" s="4"/>
      <c r="DS817" s="4"/>
      <c r="DT817" s="4"/>
      <c r="DU817" s="4"/>
      <c r="DV817" s="4"/>
      <c r="DW817" s="4"/>
      <c r="DX817" s="4"/>
      <c r="DY817" s="4"/>
      <c r="DZ817" s="4"/>
      <c r="EA817" s="4"/>
      <c r="EB817" s="4"/>
      <c r="EC817" s="4"/>
      <c r="ED817" s="4"/>
      <c r="EE817" s="4"/>
      <c r="EF817" s="4"/>
      <c r="EG817" s="4"/>
      <c r="EH817" s="4"/>
      <c r="EI817" s="4"/>
      <c r="EJ817" s="4"/>
      <c r="EK817" s="4"/>
      <c r="EL817" s="4"/>
      <c r="EM817" s="4"/>
      <c r="EN817" s="4"/>
      <c r="EO817" s="4"/>
      <c r="EP817" s="4"/>
      <c r="EQ817" s="4"/>
      <c r="ER817" s="4"/>
      <c r="ES817" s="4"/>
      <c r="ET817" s="4"/>
      <c r="EU817" s="4"/>
      <c r="EV817" s="4"/>
      <c r="EW817" s="4"/>
      <c r="EX817" s="4"/>
      <c r="EY817" s="3"/>
      <c r="EZ817" s="3"/>
      <c r="FA817" s="3"/>
      <c r="FB817" s="3"/>
      <c r="FC817" s="3"/>
      <c r="FD817" s="3"/>
      <c r="FE817" s="3"/>
      <c r="FF817" s="3"/>
      <c r="FG817" s="3"/>
      <c r="FH817" s="3"/>
      <c r="FI817" s="3"/>
      <c r="FJ817" s="3"/>
      <c r="FK817" s="3"/>
      <c r="FL817" s="3"/>
      <c r="FM817" s="3"/>
      <c r="FN817" s="3"/>
      <c r="FO817" s="3"/>
      <c r="FP817" s="3"/>
      <c r="FQ817" s="3"/>
      <c r="FR817" s="3"/>
      <c r="FS817" s="3"/>
      <c r="FT817" s="3"/>
      <c r="FU817" s="3"/>
      <c r="FV817" s="3"/>
      <c r="FW817" s="3"/>
      <c r="FX817" s="3"/>
      <c r="FY817" s="3"/>
      <c r="FZ817" s="3"/>
      <c r="GA817" s="3"/>
      <c r="GB817" s="3"/>
      <c r="GC817" s="3"/>
      <c r="GD817" s="3"/>
      <c r="GE817" s="3"/>
      <c r="GF817" s="3"/>
      <c r="GG817" s="3"/>
      <c r="GH817" s="3"/>
      <c r="GI817" s="3"/>
      <c r="GJ817" s="3"/>
      <c r="GK817" s="3"/>
      <c r="GL817" s="3"/>
      <c r="GM817" s="3"/>
      <c r="GN817" s="3"/>
      <c r="GO817" s="3"/>
      <c r="GP817" s="3"/>
      <c r="GQ817" s="3"/>
      <c r="GR817" s="3"/>
      <c r="GS817" s="3"/>
      <c r="GT817" s="3"/>
      <c r="GU817" s="3"/>
      <c r="GV817" s="3"/>
      <c r="GW817" s="3"/>
      <c r="GX817" s="3"/>
      <c r="GY817" s="3"/>
      <c r="GZ817" s="3"/>
      <c r="HA817" s="3"/>
      <c r="HB817" s="3"/>
      <c r="HC817" s="3"/>
      <c r="HD817" s="3"/>
      <c r="HE817" s="3"/>
      <c r="HF817" s="3"/>
      <c r="HG817" s="3"/>
      <c r="HH817" s="3"/>
      <c r="HI817" s="3"/>
      <c r="HJ817" s="3"/>
      <c r="HK817" s="3"/>
      <c r="HL817" s="3"/>
      <c r="HM817" s="3"/>
      <c r="HN817" s="3"/>
      <c r="HO817" s="3"/>
      <c r="HP817" s="3"/>
      <c r="HQ817" s="3"/>
      <c r="HR817" s="3"/>
      <c r="HS817" s="3"/>
      <c r="HT817" s="3"/>
      <c r="HU817" s="3"/>
      <c r="HV817" s="3"/>
      <c r="HW817" s="3"/>
      <c r="HX817" s="3"/>
      <c r="HY817" s="3"/>
      <c r="HZ817" s="3"/>
      <c r="IA817" s="3"/>
      <c r="IB817" s="3"/>
      <c r="IC817" s="3"/>
      <c r="ID817" s="3"/>
      <c r="IE817" s="3"/>
      <c r="IF817" s="3"/>
      <c r="IG817" s="3"/>
      <c r="IH817" s="3"/>
      <c r="II817" s="3"/>
      <c r="IJ817" s="3"/>
      <c r="IK817" s="3"/>
      <c r="IL817" s="3"/>
      <c r="IM817" s="3"/>
      <c r="IN817" s="3"/>
      <c r="IO817" s="3"/>
      <c r="IP817" s="3"/>
      <c r="IQ817" s="3"/>
      <c r="IR817" s="3"/>
      <c r="IS817" s="3"/>
      <c r="IT817" s="3"/>
      <c r="IU817" s="3"/>
      <c r="IV817" s="3"/>
      <c r="IW817" s="3"/>
      <c r="IX817" s="3"/>
      <c r="IY817" s="3"/>
      <c r="IZ817" s="3"/>
      <c r="JA817" s="3"/>
      <c r="JB817" s="3"/>
      <c r="JC817" s="3"/>
      <c r="JD817" s="3"/>
      <c r="JE817" s="3"/>
      <c r="JF817" s="3"/>
      <c r="JG817" s="3"/>
      <c r="JH817" s="3"/>
      <c r="JI817" s="3"/>
      <c r="JJ817" s="3"/>
      <c r="JK817" s="3"/>
      <c r="JL817" s="3"/>
      <c r="JM817" s="3"/>
      <c r="JN817" s="3"/>
      <c r="JO817" s="3"/>
      <c r="JP817" s="3"/>
      <c r="JQ817" s="3"/>
      <c r="JR817" s="3"/>
      <c r="JS817" s="3"/>
      <c r="JT817" s="3"/>
      <c r="JU817" s="3"/>
      <c r="JV817" s="3"/>
      <c r="JW817" s="3"/>
      <c r="JX817" s="3"/>
      <c r="JY817" s="3"/>
      <c r="JZ817" s="3"/>
      <c r="KA817" s="3"/>
      <c r="KB817" s="3"/>
      <c r="KC817" s="3"/>
      <c r="KD817" s="3"/>
      <c r="KE817" s="3"/>
      <c r="KF817" s="3"/>
      <c r="KG817" s="3"/>
      <c r="KH817" s="3"/>
      <c r="KI817" s="3"/>
      <c r="KJ817" s="3"/>
      <c r="KK817" s="3"/>
      <c r="KL817" s="3"/>
      <c r="KM817" s="3"/>
      <c r="KN817" s="3"/>
    </row>
    <row r="818" spans="1:300">
      <c r="A818" s="3">
        <v>0</v>
      </c>
      <c r="B81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818)))"),"")</f>
        <v/>
      </c>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c r="AK818" s="4"/>
      <c r="AL818" s="4"/>
      <c r="AM818" s="4"/>
      <c r="AN818" s="4"/>
      <c r="AO818" s="4"/>
      <c r="AP818" s="4"/>
      <c r="AQ818" s="4"/>
      <c r="AR818" s="4"/>
      <c r="AS818" s="4"/>
      <c r="AT818" s="4"/>
      <c r="AU818" s="4"/>
      <c r="AV818" s="4"/>
      <c r="AW818" s="4"/>
      <c r="AX818" s="4"/>
      <c r="AY818" s="4"/>
      <c r="AZ818" s="4"/>
      <c r="BA818" s="4"/>
      <c r="BB818" s="4"/>
      <c r="BC818" s="4"/>
      <c r="BD818" s="4"/>
      <c r="BE818" s="4"/>
      <c r="BF818" s="4"/>
      <c r="BG818" s="4"/>
      <c r="BH818" s="4"/>
      <c r="BI818" s="4"/>
      <c r="BJ818" s="4"/>
      <c r="BK818" s="4"/>
      <c r="BL818" s="4"/>
      <c r="BM818" s="4"/>
      <c r="BN818" s="4"/>
      <c r="BO818" s="4"/>
      <c r="BP818" s="4"/>
      <c r="BQ818" s="4"/>
      <c r="BR818" s="4"/>
      <c r="BS818" s="4"/>
      <c r="BT818" s="4"/>
      <c r="BU818" s="4"/>
      <c r="BV818" s="4"/>
      <c r="BW818" s="4"/>
      <c r="BX818" s="4"/>
      <c r="BY818" s="4"/>
      <c r="BZ818" s="4"/>
      <c r="CA818" s="4"/>
      <c r="CB818" s="4"/>
      <c r="CC818" s="4"/>
      <c r="CD818" s="4"/>
      <c r="CE818" s="4"/>
      <c r="CF818" s="4"/>
      <c r="CG818" s="4"/>
      <c r="CH818" s="4"/>
      <c r="CI818" s="4"/>
      <c r="CJ818" s="4"/>
      <c r="CK818" s="4"/>
      <c r="CL818" s="4"/>
      <c r="CM818" s="4"/>
      <c r="CN818" s="4"/>
      <c r="CO818" s="4"/>
      <c r="CP818" s="4"/>
      <c r="CQ818" s="4"/>
      <c r="CR818" s="4"/>
      <c r="CS818" s="4"/>
      <c r="CT818" s="4"/>
      <c r="CU818" s="4"/>
      <c r="CV818" s="4"/>
      <c r="CW818" s="4"/>
      <c r="CX818" s="4"/>
      <c r="CY818" s="4"/>
      <c r="CZ818" s="4"/>
      <c r="DA818" s="4"/>
      <c r="DB818" s="4"/>
      <c r="DC818" s="4"/>
      <c r="DD818" s="4"/>
      <c r="DE818" s="4"/>
      <c r="DF818" s="4"/>
      <c r="DG818" s="4"/>
      <c r="DH818" s="4"/>
      <c r="DI818" s="4"/>
      <c r="DJ818" s="4"/>
      <c r="DK818" s="4"/>
      <c r="DL818" s="4"/>
      <c r="DM818" s="4"/>
      <c r="DN818" s="4"/>
      <c r="DO818" s="4"/>
      <c r="DP818" s="4"/>
      <c r="DQ818" s="4"/>
      <c r="DR818" s="4"/>
      <c r="DS818" s="4"/>
      <c r="DT818" s="4"/>
      <c r="DU818" s="4"/>
      <c r="DV818" s="4"/>
      <c r="DW818" s="4"/>
      <c r="DX818" s="4"/>
      <c r="DY818" s="4"/>
      <c r="DZ818" s="4"/>
      <c r="EA818" s="4"/>
      <c r="EB818" s="4"/>
      <c r="EC818" s="4"/>
      <c r="ED818" s="4"/>
      <c r="EE818" s="4"/>
      <c r="EF818" s="4"/>
      <c r="EG818" s="4"/>
      <c r="EH818" s="4"/>
      <c r="EI818" s="4"/>
      <c r="EJ818" s="4"/>
      <c r="EK818" s="4"/>
      <c r="EL818" s="4"/>
      <c r="EM818" s="4"/>
      <c r="EN818" s="4"/>
      <c r="EO818" s="4"/>
      <c r="EP818" s="4"/>
      <c r="EQ818" s="4"/>
      <c r="ER818" s="4"/>
      <c r="ES818" s="4"/>
      <c r="ET818" s="4"/>
      <c r="EU818" s="4"/>
      <c r="EV818" s="4"/>
      <c r="EW818" s="4"/>
      <c r="EX818" s="4"/>
      <c r="EY818" s="3"/>
      <c r="EZ818" s="3"/>
      <c r="FA818" s="3"/>
      <c r="FB818" s="3"/>
      <c r="FC818" s="3"/>
      <c r="FD818" s="3"/>
      <c r="FE818" s="3"/>
      <c r="FF818" s="3"/>
      <c r="FG818" s="3"/>
      <c r="FH818" s="3"/>
      <c r="FI818" s="3"/>
      <c r="FJ818" s="3"/>
      <c r="FK818" s="3"/>
      <c r="FL818" s="3"/>
      <c r="FM818" s="3"/>
      <c r="FN818" s="3"/>
      <c r="FO818" s="3"/>
      <c r="FP818" s="3"/>
      <c r="FQ818" s="3"/>
      <c r="FR818" s="3"/>
      <c r="FS818" s="3"/>
      <c r="FT818" s="3"/>
      <c r="FU818" s="3"/>
      <c r="FV818" s="3"/>
      <c r="FW818" s="3"/>
      <c r="FX818" s="3"/>
      <c r="FY818" s="3"/>
      <c r="FZ818" s="3"/>
      <c r="GA818" s="3"/>
      <c r="GB818" s="3"/>
      <c r="GC818" s="3"/>
      <c r="GD818" s="3"/>
      <c r="GE818" s="3"/>
      <c r="GF818" s="3"/>
      <c r="GG818" s="3"/>
      <c r="GH818" s="3"/>
      <c r="GI818" s="3"/>
      <c r="GJ818" s="3"/>
      <c r="GK818" s="3"/>
      <c r="GL818" s="3"/>
      <c r="GM818" s="3"/>
      <c r="GN818" s="3"/>
      <c r="GO818" s="3"/>
      <c r="GP818" s="3"/>
      <c r="GQ818" s="3"/>
      <c r="GR818" s="3"/>
      <c r="GS818" s="3"/>
      <c r="GT818" s="3"/>
      <c r="GU818" s="3"/>
      <c r="GV818" s="3"/>
      <c r="GW818" s="3"/>
      <c r="GX818" s="3"/>
      <c r="GY818" s="3"/>
      <c r="GZ818" s="3"/>
      <c r="HA818" s="3"/>
      <c r="HB818" s="3"/>
      <c r="HC818" s="3"/>
      <c r="HD818" s="3"/>
      <c r="HE818" s="3"/>
      <c r="HF818" s="3"/>
      <c r="HG818" s="3"/>
      <c r="HH818" s="3"/>
      <c r="HI818" s="3"/>
      <c r="HJ818" s="3"/>
      <c r="HK818" s="3"/>
      <c r="HL818" s="3"/>
      <c r="HM818" s="3"/>
      <c r="HN818" s="3"/>
      <c r="HO818" s="3"/>
      <c r="HP818" s="3"/>
      <c r="HQ818" s="3"/>
      <c r="HR818" s="3"/>
      <c r="HS818" s="3"/>
      <c r="HT818" s="3"/>
      <c r="HU818" s="3"/>
      <c r="HV818" s="3"/>
      <c r="HW818" s="3"/>
      <c r="HX818" s="3"/>
      <c r="HY818" s="3"/>
      <c r="HZ818" s="3"/>
      <c r="IA818" s="3"/>
      <c r="IB818" s="3"/>
      <c r="IC818" s="3"/>
      <c r="ID818" s="3"/>
      <c r="IE818" s="3"/>
      <c r="IF818" s="3"/>
      <c r="IG818" s="3"/>
      <c r="IH818" s="3"/>
      <c r="II818" s="3"/>
      <c r="IJ818" s="3"/>
      <c r="IK818" s="3"/>
      <c r="IL818" s="3"/>
      <c r="IM818" s="3"/>
      <c r="IN818" s="3"/>
      <c r="IO818" s="3"/>
      <c r="IP818" s="3"/>
      <c r="IQ818" s="3"/>
      <c r="IR818" s="3"/>
      <c r="IS818" s="3"/>
      <c r="IT818" s="3"/>
      <c r="IU818" s="3"/>
      <c r="IV818" s="3"/>
      <c r="IW818" s="3"/>
      <c r="IX818" s="3"/>
      <c r="IY818" s="3"/>
      <c r="IZ818" s="3"/>
      <c r="JA818" s="3"/>
      <c r="JB818" s="3"/>
      <c r="JC818" s="3"/>
      <c r="JD818" s="3"/>
      <c r="JE818" s="3"/>
      <c r="JF818" s="3"/>
      <c r="JG818" s="3"/>
      <c r="JH818" s="3"/>
      <c r="JI818" s="3"/>
      <c r="JJ818" s="3"/>
      <c r="JK818" s="3"/>
      <c r="JL818" s="3"/>
      <c r="JM818" s="3"/>
      <c r="JN818" s="3"/>
      <c r="JO818" s="3"/>
      <c r="JP818" s="3"/>
      <c r="JQ818" s="3"/>
      <c r="JR818" s="3"/>
      <c r="JS818" s="3"/>
      <c r="JT818" s="3"/>
      <c r="JU818" s="3"/>
      <c r="JV818" s="3"/>
      <c r="JW818" s="3"/>
      <c r="JX818" s="3"/>
      <c r="JY818" s="3"/>
      <c r="JZ818" s="3"/>
      <c r="KA818" s="3"/>
      <c r="KB818" s="3"/>
      <c r="KC818" s="3"/>
      <c r="KD818" s="3"/>
      <c r="KE818" s="3"/>
      <c r="KF818" s="3"/>
      <c r="KG818" s="3"/>
      <c r="KH818" s="3"/>
      <c r="KI818" s="3"/>
      <c r="KJ818" s="3"/>
      <c r="KK818" s="3"/>
      <c r="KL818" s="3"/>
      <c r="KM818" s="3"/>
      <c r="KN818" s="3"/>
    </row>
    <row r="819" spans="1:300">
      <c r="A819" s="3">
        <v>0</v>
      </c>
      <c r="B81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819)))"),"")</f>
        <v/>
      </c>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c r="AK819" s="4"/>
      <c r="AL819" s="4"/>
      <c r="AM819" s="4"/>
      <c r="AN819" s="4"/>
      <c r="AO819" s="4"/>
      <c r="AP819" s="4"/>
      <c r="AQ819" s="4"/>
      <c r="AR819" s="4"/>
      <c r="AS819" s="4"/>
      <c r="AT819" s="4"/>
      <c r="AU819" s="4"/>
      <c r="AV819" s="4"/>
      <c r="AW819" s="4"/>
      <c r="AX819" s="4"/>
      <c r="AY819" s="4"/>
      <c r="AZ819" s="4"/>
      <c r="BA819" s="4"/>
      <c r="BB819" s="4"/>
      <c r="BC819" s="4"/>
      <c r="BD819" s="4"/>
      <c r="BE819" s="4"/>
      <c r="BF819" s="4"/>
      <c r="BG819" s="4"/>
      <c r="BH819" s="4"/>
      <c r="BI819" s="4"/>
      <c r="BJ819" s="4"/>
      <c r="BK819" s="4"/>
      <c r="BL819" s="4"/>
      <c r="BM819" s="4"/>
      <c r="BN819" s="4"/>
      <c r="BO819" s="4"/>
      <c r="BP819" s="4"/>
      <c r="BQ819" s="4"/>
      <c r="BR819" s="4"/>
      <c r="BS819" s="4"/>
      <c r="BT819" s="4"/>
      <c r="BU819" s="4"/>
      <c r="BV819" s="4"/>
      <c r="BW819" s="4"/>
      <c r="BX819" s="4"/>
      <c r="BY819" s="4"/>
      <c r="BZ819" s="4"/>
      <c r="CA819" s="4"/>
      <c r="CB819" s="4"/>
      <c r="CC819" s="4"/>
      <c r="CD819" s="4"/>
      <c r="CE819" s="4"/>
      <c r="CF819" s="4"/>
      <c r="CG819" s="4"/>
      <c r="CH819" s="4"/>
      <c r="CI819" s="4"/>
      <c r="CJ819" s="4"/>
      <c r="CK819" s="4"/>
      <c r="CL819" s="4"/>
      <c r="CM819" s="4"/>
      <c r="CN819" s="4"/>
      <c r="CO819" s="4"/>
      <c r="CP819" s="4"/>
      <c r="CQ819" s="4"/>
      <c r="CR819" s="4"/>
      <c r="CS819" s="4"/>
      <c r="CT819" s="4"/>
      <c r="CU819" s="4"/>
      <c r="CV819" s="4"/>
      <c r="CW819" s="4"/>
      <c r="CX819" s="4"/>
      <c r="CY819" s="4"/>
      <c r="CZ819" s="4"/>
      <c r="DA819" s="4"/>
      <c r="DB819" s="4"/>
      <c r="DC819" s="4"/>
      <c r="DD819" s="4"/>
      <c r="DE819" s="4"/>
      <c r="DF819" s="4"/>
      <c r="DG819" s="4"/>
      <c r="DH819" s="4"/>
      <c r="DI819" s="4"/>
      <c r="DJ819" s="4"/>
      <c r="DK819" s="4"/>
      <c r="DL819" s="4"/>
      <c r="DM819" s="4"/>
      <c r="DN819" s="4"/>
      <c r="DO819" s="4"/>
      <c r="DP819" s="4"/>
      <c r="DQ819" s="4"/>
      <c r="DR819" s="4"/>
      <c r="DS819" s="4"/>
      <c r="DT819" s="4"/>
      <c r="DU819" s="4"/>
      <c r="DV819" s="4"/>
      <c r="DW819" s="4"/>
      <c r="DX819" s="4"/>
      <c r="DY819" s="4"/>
      <c r="DZ819" s="4"/>
      <c r="EA819" s="4"/>
      <c r="EB819" s="4"/>
      <c r="EC819" s="4"/>
      <c r="ED819" s="4"/>
      <c r="EE819" s="4"/>
      <c r="EF819" s="4"/>
      <c r="EG819" s="4"/>
      <c r="EH819" s="4"/>
      <c r="EI819" s="4"/>
      <c r="EJ819" s="4"/>
      <c r="EK819" s="4"/>
      <c r="EL819" s="4"/>
      <c r="EM819" s="4"/>
      <c r="EN819" s="4"/>
      <c r="EO819" s="4"/>
      <c r="EP819" s="4"/>
      <c r="EQ819" s="4"/>
      <c r="ER819" s="4"/>
      <c r="ES819" s="4"/>
      <c r="ET819" s="4"/>
      <c r="EU819" s="4"/>
      <c r="EV819" s="4"/>
      <c r="EW819" s="4"/>
      <c r="EX819" s="4"/>
      <c r="EY819" s="3"/>
      <c r="EZ819" s="3"/>
      <c r="FA819" s="3"/>
      <c r="FB819" s="3"/>
      <c r="FC819" s="3"/>
      <c r="FD819" s="3"/>
      <c r="FE819" s="3"/>
      <c r="FF819" s="3"/>
      <c r="FG819" s="3"/>
      <c r="FH819" s="3"/>
      <c r="FI819" s="3"/>
      <c r="FJ819" s="3"/>
      <c r="FK819" s="3"/>
      <c r="FL819" s="3"/>
      <c r="FM819" s="3"/>
      <c r="FN819" s="3"/>
      <c r="FO819" s="3"/>
      <c r="FP819" s="3"/>
      <c r="FQ819" s="3"/>
      <c r="FR819" s="3"/>
      <c r="FS819" s="3"/>
      <c r="FT819" s="3"/>
      <c r="FU819" s="3"/>
      <c r="FV819" s="3"/>
      <c r="FW819" s="3"/>
      <c r="FX819" s="3"/>
      <c r="FY819" s="3"/>
      <c r="FZ819" s="3"/>
      <c r="GA819" s="3"/>
      <c r="GB819" s="3"/>
      <c r="GC819" s="3"/>
      <c r="GD819" s="3"/>
      <c r="GE819" s="3"/>
      <c r="GF819" s="3"/>
      <c r="GG819" s="3"/>
      <c r="GH819" s="3"/>
      <c r="GI819" s="3"/>
      <c r="GJ819" s="3"/>
      <c r="GK819" s="3"/>
      <c r="GL819" s="3"/>
      <c r="GM819" s="3"/>
      <c r="GN819" s="3"/>
      <c r="GO819" s="3"/>
      <c r="GP819" s="3"/>
      <c r="GQ819" s="3"/>
      <c r="GR819" s="3"/>
      <c r="GS819" s="3"/>
      <c r="GT819" s="3"/>
      <c r="GU819" s="3"/>
      <c r="GV819" s="3"/>
      <c r="GW819" s="3"/>
      <c r="GX819" s="3"/>
      <c r="GY819" s="3"/>
      <c r="GZ819" s="3"/>
      <c r="HA819" s="3"/>
      <c r="HB819" s="3"/>
      <c r="HC819" s="3"/>
      <c r="HD819" s="3"/>
      <c r="HE819" s="3"/>
      <c r="HF819" s="3"/>
      <c r="HG819" s="3"/>
      <c r="HH819" s="3"/>
      <c r="HI819" s="3"/>
      <c r="HJ819" s="3"/>
      <c r="HK819" s="3"/>
      <c r="HL819" s="3"/>
      <c r="HM819" s="3"/>
      <c r="HN819" s="3"/>
      <c r="HO819" s="3"/>
      <c r="HP819" s="3"/>
      <c r="HQ819" s="3"/>
      <c r="HR819" s="3"/>
      <c r="HS819" s="3"/>
      <c r="HT819" s="3"/>
      <c r="HU819" s="3"/>
      <c r="HV819" s="3"/>
      <c r="HW819" s="3"/>
      <c r="HX819" s="3"/>
      <c r="HY819" s="3"/>
      <c r="HZ819" s="3"/>
      <c r="IA819" s="3"/>
      <c r="IB819" s="3"/>
      <c r="IC819" s="3"/>
      <c r="ID819" s="3"/>
      <c r="IE819" s="3"/>
      <c r="IF819" s="3"/>
      <c r="IG819" s="3"/>
      <c r="IH819" s="3"/>
      <c r="II819" s="3"/>
      <c r="IJ819" s="3"/>
      <c r="IK819" s="3"/>
      <c r="IL819" s="3"/>
      <c r="IM819" s="3"/>
      <c r="IN819" s="3"/>
      <c r="IO819" s="3"/>
      <c r="IP819" s="3"/>
      <c r="IQ819" s="3"/>
      <c r="IR819" s="3"/>
      <c r="IS819" s="3"/>
      <c r="IT819" s="3"/>
      <c r="IU819" s="3"/>
      <c r="IV819" s="3"/>
      <c r="IW819" s="3"/>
      <c r="IX819" s="3"/>
      <c r="IY819" s="3"/>
      <c r="IZ819" s="3"/>
      <c r="JA819" s="3"/>
      <c r="JB819" s="3"/>
      <c r="JC819" s="3"/>
      <c r="JD819" s="3"/>
      <c r="JE819" s="3"/>
      <c r="JF819" s="3"/>
      <c r="JG819" s="3"/>
      <c r="JH819" s="3"/>
      <c r="JI819" s="3"/>
      <c r="JJ819" s="3"/>
      <c r="JK819" s="3"/>
      <c r="JL819" s="3"/>
      <c r="JM819" s="3"/>
      <c r="JN819" s="3"/>
      <c r="JO819" s="3"/>
      <c r="JP819" s="3"/>
      <c r="JQ819" s="3"/>
      <c r="JR819" s="3"/>
      <c r="JS819" s="3"/>
      <c r="JT819" s="3"/>
      <c r="JU819" s="3"/>
      <c r="JV819" s="3"/>
      <c r="JW819" s="3"/>
      <c r="JX819" s="3"/>
      <c r="JY819" s="3"/>
      <c r="JZ819" s="3"/>
      <c r="KA819" s="3"/>
      <c r="KB819" s="3"/>
      <c r="KC819" s="3"/>
      <c r="KD819" s="3"/>
      <c r="KE819" s="3"/>
      <c r="KF819" s="3"/>
      <c r="KG819" s="3"/>
      <c r="KH819" s="3"/>
      <c r="KI819" s="3"/>
      <c r="KJ819" s="3"/>
      <c r="KK819" s="3"/>
      <c r="KL819" s="3"/>
      <c r="KM819" s="3"/>
      <c r="KN819" s="3"/>
    </row>
    <row r="820" spans="1:300">
      <c r="A820" s="3">
        <v>0</v>
      </c>
      <c r="B82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820)))"),"")</f>
        <v/>
      </c>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c r="AK820" s="4"/>
      <c r="AL820" s="4"/>
      <c r="AM820" s="4"/>
      <c r="AN820" s="4"/>
      <c r="AO820" s="4"/>
      <c r="AP820" s="4"/>
      <c r="AQ820" s="4"/>
      <c r="AR820" s="4"/>
      <c r="AS820" s="4"/>
      <c r="AT820" s="4"/>
      <c r="AU820" s="4"/>
      <c r="AV820" s="4"/>
      <c r="AW820" s="4"/>
      <c r="AX820" s="4"/>
      <c r="AY820" s="4"/>
      <c r="AZ820" s="4"/>
      <c r="BA820" s="4"/>
      <c r="BB820" s="4"/>
      <c r="BC820" s="4"/>
      <c r="BD820" s="4"/>
      <c r="BE820" s="4"/>
      <c r="BF820" s="4"/>
      <c r="BG820" s="4"/>
      <c r="BH820" s="4"/>
      <c r="BI820" s="4"/>
      <c r="BJ820" s="4"/>
      <c r="BK820" s="4"/>
      <c r="BL820" s="4"/>
      <c r="BM820" s="4"/>
      <c r="BN820" s="4"/>
      <c r="BO820" s="4"/>
      <c r="BP820" s="4"/>
      <c r="BQ820" s="4"/>
      <c r="BR820" s="4"/>
      <c r="BS820" s="4"/>
      <c r="BT820" s="4"/>
      <c r="BU820" s="4"/>
      <c r="BV820" s="4"/>
      <c r="BW820" s="4"/>
      <c r="BX820" s="4"/>
      <c r="BY820" s="4"/>
      <c r="BZ820" s="4"/>
      <c r="CA820" s="4"/>
      <c r="CB820" s="4"/>
      <c r="CC820" s="4"/>
      <c r="CD820" s="4"/>
      <c r="CE820" s="4"/>
      <c r="CF820" s="4"/>
      <c r="CG820" s="4"/>
      <c r="CH820" s="4"/>
      <c r="CI820" s="4"/>
      <c r="CJ820" s="4"/>
      <c r="CK820" s="4"/>
      <c r="CL820" s="4"/>
      <c r="CM820" s="4"/>
      <c r="CN820" s="4"/>
      <c r="CO820" s="4"/>
      <c r="CP820" s="4"/>
      <c r="CQ820" s="4"/>
      <c r="CR820" s="4"/>
      <c r="CS820" s="4"/>
      <c r="CT820" s="4"/>
      <c r="CU820" s="4"/>
      <c r="CV820" s="4"/>
      <c r="CW820" s="4"/>
      <c r="CX820" s="4"/>
      <c r="CY820" s="4"/>
      <c r="CZ820" s="4"/>
      <c r="DA820" s="4"/>
      <c r="DB820" s="4"/>
      <c r="DC820" s="4"/>
      <c r="DD820" s="4"/>
      <c r="DE820" s="4"/>
      <c r="DF820" s="4"/>
      <c r="DG820" s="4"/>
      <c r="DH820" s="4"/>
      <c r="DI820" s="4"/>
      <c r="DJ820" s="4"/>
      <c r="DK820" s="4"/>
      <c r="DL820" s="4"/>
      <c r="DM820" s="4"/>
      <c r="DN820" s="4"/>
      <c r="DO820" s="4"/>
      <c r="DP820" s="4"/>
      <c r="DQ820" s="4"/>
      <c r="DR820" s="4"/>
      <c r="DS820" s="4"/>
      <c r="DT820" s="4"/>
      <c r="DU820" s="4"/>
      <c r="DV820" s="4"/>
      <c r="DW820" s="4"/>
      <c r="DX820" s="4"/>
      <c r="DY820" s="4"/>
      <c r="DZ820" s="4"/>
      <c r="EA820" s="4"/>
      <c r="EB820" s="4"/>
      <c r="EC820" s="4"/>
      <c r="ED820" s="4"/>
      <c r="EE820" s="4"/>
      <c r="EF820" s="4"/>
      <c r="EG820" s="4"/>
      <c r="EH820" s="4"/>
      <c r="EI820" s="4"/>
      <c r="EJ820" s="4"/>
      <c r="EK820" s="4"/>
      <c r="EL820" s="4"/>
      <c r="EM820" s="4"/>
      <c r="EN820" s="4"/>
      <c r="EO820" s="4"/>
      <c r="EP820" s="4"/>
      <c r="EQ820" s="4"/>
      <c r="ER820" s="4"/>
      <c r="ES820" s="4"/>
      <c r="ET820" s="4"/>
      <c r="EU820" s="4"/>
      <c r="EV820" s="4"/>
      <c r="EW820" s="4"/>
      <c r="EX820" s="4"/>
      <c r="EY820" s="3"/>
      <c r="EZ820" s="3"/>
      <c r="FA820" s="3"/>
      <c r="FB820" s="3"/>
      <c r="FC820" s="3"/>
      <c r="FD820" s="3"/>
      <c r="FE820" s="3"/>
      <c r="FF820" s="3"/>
      <c r="FG820" s="3"/>
      <c r="FH820" s="3"/>
      <c r="FI820" s="3"/>
      <c r="FJ820" s="3"/>
      <c r="FK820" s="3"/>
      <c r="FL820" s="3"/>
      <c r="FM820" s="3"/>
      <c r="FN820" s="3"/>
      <c r="FO820" s="3"/>
      <c r="FP820" s="3"/>
      <c r="FQ820" s="3"/>
      <c r="FR820" s="3"/>
      <c r="FS820" s="3"/>
      <c r="FT820" s="3"/>
      <c r="FU820" s="3"/>
      <c r="FV820" s="3"/>
      <c r="FW820" s="3"/>
      <c r="FX820" s="3"/>
      <c r="FY820" s="3"/>
      <c r="FZ820" s="3"/>
      <c r="GA820" s="3"/>
      <c r="GB820" s="3"/>
      <c r="GC820" s="3"/>
      <c r="GD820" s="3"/>
      <c r="GE820" s="3"/>
      <c r="GF820" s="3"/>
      <c r="GG820" s="3"/>
      <c r="GH820" s="3"/>
      <c r="GI820" s="3"/>
      <c r="GJ820" s="3"/>
      <c r="GK820" s="3"/>
      <c r="GL820" s="3"/>
      <c r="GM820" s="3"/>
      <c r="GN820" s="3"/>
      <c r="GO820" s="3"/>
      <c r="GP820" s="3"/>
      <c r="GQ820" s="3"/>
      <c r="GR820" s="3"/>
      <c r="GS820" s="3"/>
      <c r="GT820" s="3"/>
      <c r="GU820" s="3"/>
      <c r="GV820" s="3"/>
      <c r="GW820" s="3"/>
      <c r="GX820" s="3"/>
      <c r="GY820" s="3"/>
      <c r="GZ820" s="3"/>
      <c r="HA820" s="3"/>
      <c r="HB820" s="3"/>
      <c r="HC820" s="3"/>
      <c r="HD820" s="3"/>
      <c r="HE820" s="3"/>
      <c r="HF820" s="3"/>
      <c r="HG820" s="3"/>
      <c r="HH820" s="3"/>
      <c r="HI820" s="3"/>
      <c r="HJ820" s="3"/>
      <c r="HK820" s="3"/>
      <c r="HL820" s="3"/>
      <c r="HM820" s="3"/>
      <c r="HN820" s="3"/>
      <c r="HO820" s="3"/>
      <c r="HP820" s="3"/>
      <c r="HQ820" s="3"/>
      <c r="HR820" s="3"/>
      <c r="HS820" s="3"/>
      <c r="HT820" s="3"/>
      <c r="HU820" s="3"/>
      <c r="HV820" s="3"/>
      <c r="HW820" s="3"/>
      <c r="HX820" s="3"/>
      <c r="HY820" s="3"/>
      <c r="HZ820" s="3"/>
      <c r="IA820" s="3"/>
      <c r="IB820" s="3"/>
      <c r="IC820" s="3"/>
      <c r="ID820" s="3"/>
      <c r="IE820" s="3"/>
      <c r="IF820" s="3"/>
      <c r="IG820" s="3"/>
      <c r="IH820" s="3"/>
      <c r="II820" s="3"/>
      <c r="IJ820" s="3"/>
      <c r="IK820" s="3"/>
      <c r="IL820" s="3"/>
      <c r="IM820" s="3"/>
      <c r="IN820" s="3"/>
      <c r="IO820" s="3"/>
      <c r="IP820" s="3"/>
      <c r="IQ820" s="3"/>
      <c r="IR820" s="3"/>
      <c r="IS820" s="3"/>
      <c r="IT820" s="3"/>
      <c r="IU820" s="3"/>
      <c r="IV820" s="3"/>
      <c r="IW820" s="3"/>
      <c r="IX820" s="3"/>
      <c r="IY820" s="3"/>
      <c r="IZ820" s="3"/>
      <c r="JA820" s="3"/>
      <c r="JB820" s="3"/>
      <c r="JC820" s="3"/>
      <c r="JD820" s="3"/>
      <c r="JE820" s="3"/>
      <c r="JF820" s="3"/>
      <c r="JG820" s="3"/>
      <c r="JH820" s="3"/>
      <c r="JI820" s="3"/>
      <c r="JJ820" s="3"/>
      <c r="JK820" s="3"/>
      <c r="JL820" s="3"/>
      <c r="JM820" s="3"/>
      <c r="JN820" s="3"/>
      <c r="JO820" s="3"/>
      <c r="JP820" s="3"/>
      <c r="JQ820" s="3"/>
      <c r="JR820" s="3"/>
      <c r="JS820" s="3"/>
      <c r="JT820" s="3"/>
      <c r="JU820" s="3"/>
      <c r="JV820" s="3"/>
      <c r="JW820" s="3"/>
      <c r="JX820" s="3"/>
      <c r="JY820" s="3"/>
      <c r="JZ820" s="3"/>
      <c r="KA820" s="3"/>
      <c r="KB820" s="3"/>
      <c r="KC820" s="3"/>
      <c r="KD820" s="3"/>
      <c r="KE820" s="3"/>
      <c r="KF820" s="3"/>
      <c r="KG820" s="3"/>
      <c r="KH820" s="3"/>
      <c r="KI820" s="3"/>
      <c r="KJ820" s="3"/>
      <c r="KK820" s="3"/>
      <c r="KL820" s="3"/>
      <c r="KM820" s="3"/>
      <c r="KN820" s="3"/>
    </row>
    <row r="821" spans="1:300">
      <c r="A821" s="3">
        <v>0</v>
      </c>
      <c r="B82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821)))"),"")</f>
        <v/>
      </c>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c r="AK821" s="4"/>
      <c r="AL821" s="4"/>
      <c r="AM821" s="4"/>
      <c r="AN821" s="4"/>
      <c r="AO821" s="4"/>
      <c r="AP821" s="4"/>
      <c r="AQ821" s="4"/>
      <c r="AR821" s="4"/>
      <c r="AS821" s="4"/>
      <c r="AT821" s="4"/>
      <c r="AU821" s="4"/>
      <c r="AV821" s="4"/>
      <c r="AW821" s="4"/>
      <c r="AX821" s="4"/>
      <c r="AY821" s="4"/>
      <c r="AZ821" s="4"/>
      <c r="BA821" s="4"/>
      <c r="BB821" s="4"/>
      <c r="BC821" s="4"/>
      <c r="BD821" s="4"/>
      <c r="BE821" s="4"/>
      <c r="BF821" s="4"/>
      <c r="BG821" s="4"/>
      <c r="BH821" s="4"/>
      <c r="BI821" s="4"/>
      <c r="BJ821" s="4"/>
      <c r="BK821" s="4"/>
      <c r="BL821" s="4"/>
      <c r="BM821" s="4"/>
      <c r="BN821" s="4"/>
      <c r="BO821" s="4"/>
      <c r="BP821" s="4"/>
      <c r="BQ821" s="4"/>
      <c r="BR821" s="4"/>
      <c r="BS821" s="4"/>
      <c r="BT821" s="4"/>
      <c r="BU821" s="4"/>
      <c r="BV821" s="4"/>
      <c r="BW821" s="4"/>
      <c r="BX821" s="4"/>
      <c r="BY821" s="4"/>
      <c r="BZ821" s="4"/>
      <c r="CA821" s="4"/>
      <c r="CB821" s="4"/>
      <c r="CC821" s="4"/>
      <c r="CD821" s="4"/>
      <c r="CE821" s="4"/>
      <c r="CF821" s="4"/>
      <c r="CG821" s="4"/>
      <c r="CH821" s="4"/>
      <c r="CI821" s="4"/>
      <c r="CJ821" s="4"/>
      <c r="CK821" s="4"/>
      <c r="CL821" s="4"/>
      <c r="CM821" s="4"/>
      <c r="CN821" s="4"/>
      <c r="CO821" s="4"/>
      <c r="CP821" s="4"/>
      <c r="CQ821" s="4"/>
      <c r="CR821" s="4"/>
      <c r="CS821" s="4"/>
      <c r="CT821" s="4"/>
      <c r="CU821" s="4"/>
      <c r="CV821" s="4"/>
      <c r="CW821" s="4"/>
      <c r="CX821" s="4"/>
      <c r="CY821" s="4"/>
      <c r="CZ821" s="4"/>
      <c r="DA821" s="4"/>
      <c r="DB821" s="4"/>
      <c r="DC821" s="4"/>
      <c r="DD821" s="4"/>
      <c r="DE821" s="4"/>
      <c r="DF821" s="4"/>
      <c r="DG821" s="4"/>
      <c r="DH821" s="4"/>
      <c r="DI821" s="4"/>
      <c r="DJ821" s="4"/>
      <c r="DK821" s="4"/>
      <c r="DL821" s="4"/>
      <c r="DM821" s="4"/>
      <c r="DN821" s="4"/>
      <c r="DO821" s="4"/>
      <c r="DP821" s="4"/>
      <c r="DQ821" s="4"/>
      <c r="DR821" s="4"/>
      <c r="DS821" s="4"/>
      <c r="DT821" s="4"/>
      <c r="DU821" s="4"/>
      <c r="DV821" s="4"/>
      <c r="DW821" s="4"/>
      <c r="DX821" s="4"/>
      <c r="DY821" s="4"/>
      <c r="DZ821" s="4"/>
      <c r="EA821" s="4"/>
      <c r="EB821" s="4"/>
      <c r="EC821" s="4"/>
      <c r="ED821" s="4"/>
      <c r="EE821" s="4"/>
      <c r="EF821" s="4"/>
      <c r="EG821" s="4"/>
      <c r="EH821" s="4"/>
      <c r="EI821" s="4"/>
      <c r="EJ821" s="4"/>
      <c r="EK821" s="4"/>
      <c r="EL821" s="4"/>
      <c r="EM821" s="4"/>
      <c r="EN821" s="4"/>
      <c r="EO821" s="4"/>
      <c r="EP821" s="4"/>
      <c r="EQ821" s="4"/>
      <c r="ER821" s="4"/>
      <c r="ES821" s="4"/>
      <c r="ET821" s="4"/>
      <c r="EU821" s="4"/>
      <c r="EV821" s="4"/>
      <c r="EW821" s="4"/>
      <c r="EX821" s="4"/>
      <c r="EY821" s="3"/>
      <c r="EZ821" s="3"/>
      <c r="FA821" s="3"/>
      <c r="FB821" s="3"/>
      <c r="FC821" s="3"/>
      <c r="FD821" s="3"/>
      <c r="FE821" s="3"/>
      <c r="FF821" s="3"/>
      <c r="FG821" s="3"/>
      <c r="FH821" s="3"/>
      <c r="FI821" s="3"/>
      <c r="FJ821" s="3"/>
      <c r="FK821" s="3"/>
      <c r="FL821" s="3"/>
      <c r="FM821" s="3"/>
      <c r="FN821" s="3"/>
      <c r="FO821" s="3"/>
      <c r="FP821" s="3"/>
      <c r="FQ821" s="3"/>
      <c r="FR821" s="3"/>
      <c r="FS821" s="3"/>
      <c r="FT821" s="3"/>
      <c r="FU821" s="3"/>
      <c r="FV821" s="3"/>
      <c r="FW821" s="3"/>
      <c r="FX821" s="3"/>
      <c r="FY821" s="3"/>
      <c r="FZ821" s="3"/>
      <c r="GA821" s="3"/>
      <c r="GB821" s="3"/>
      <c r="GC821" s="3"/>
      <c r="GD821" s="3"/>
      <c r="GE821" s="3"/>
      <c r="GF821" s="3"/>
      <c r="GG821" s="3"/>
      <c r="GH821" s="3"/>
      <c r="GI821" s="3"/>
      <c r="GJ821" s="3"/>
      <c r="GK821" s="3"/>
      <c r="GL821" s="3"/>
      <c r="GM821" s="3"/>
      <c r="GN821" s="3"/>
      <c r="GO821" s="3"/>
      <c r="GP821" s="3"/>
      <c r="GQ821" s="3"/>
      <c r="GR821" s="3"/>
      <c r="GS821" s="3"/>
      <c r="GT821" s="3"/>
      <c r="GU821" s="3"/>
      <c r="GV821" s="3"/>
      <c r="GW821" s="3"/>
      <c r="GX821" s="3"/>
      <c r="GY821" s="3"/>
      <c r="GZ821" s="3"/>
      <c r="HA821" s="3"/>
      <c r="HB821" s="3"/>
      <c r="HC821" s="3"/>
      <c r="HD821" s="3"/>
      <c r="HE821" s="3"/>
      <c r="HF821" s="3"/>
      <c r="HG821" s="3"/>
      <c r="HH821" s="3"/>
      <c r="HI821" s="3"/>
      <c r="HJ821" s="3"/>
      <c r="HK821" s="3"/>
      <c r="HL821" s="3"/>
      <c r="HM821" s="3"/>
      <c r="HN821" s="3"/>
      <c r="HO821" s="3"/>
      <c r="HP821" s="3"/>
      <c r="HQ821" s="3"/>
      <c r="HR821" s="3"/>
      <c r="HS821" s="3"/>
      <c r="HT821" s="3"/>
      <c r="HU821" s="3"/>
      <c r="HV821" s="3"/>
      <c r="HW821" s="3"/>
      <c r="HX821" s="3"/>
      <c r="HY821" s="3"/>
      <c r="HZ821" s="3"/>
      <c r="IA821" s="3"/>
      <c r="IB821" s="3"/>
      <c r="IC821" s="3"/>
      <c r="ID821" s="3"/>
      <c r="IE821" s="3"/>
      <c r="IF821" s="3"/>
      <c r="IG821" s="3"/>
      <c r="IH821" s="3"/>
      <c r="II821" s="3"/>
      <c r="IJ821" s="3"/>
      <c r="IK821" s="3"/>
      <c r="IL821" s="3"/>
      <c r="IM821" s="3"/>
      <c r="IN821" s="3"/>
      <c r="IO821" s="3"/>
      <c r="IP821" s="3"/>
      <c r="IQ821" s="3"/>
      <c r="IR821" s="3"/>
      <c r="IS821" s="3"/>
      <c r="IT821" s="3"/>
      <c r="IU821" s="3"/>
      <c r="IV821" s="3"/>
      <c r="IW821" s="3"/>
      <c r="IX821" s="3"/>
      <c r="IY821" s="3"/>
      <c r="IZ821" s="3"/>
      <c r="JA821" s="3"/>
      <c r="JB821" s="3"/>
      <c r="JC821" s="3"/>
      <c r="JD821" s="3"/>
      <c r="JE821" s="3"/>
      <c r="JF821" s="3"/>
      <c r="JG821" s="3"/>
      <c r="JH821" s="3"/>
      <c r="JI821" s="3"/>
      <c r="JJ821" s="3"/>
      <c r="JK821" s="3"/>
      <c r="JL821" s="3"/>
      <c r="JM821" s="3"/>
      <c r="JN821" s="3"/>
      <c r="JO821" s="3"/>
      <c r="JP821" s="3"/>
      <c r="JQ821" s="3"/>
      <c r="JR821" s="3"/>
      <c r="JS821" s="3"/>
      <c r="JT821" s="3"/>
      <c r="JU821" s="3"/>
      <c r="JV821" s="3"/>
      <c r="JW821" s="3"/>
      <c r="JX821" s="3"/>
      <c r="JY821" s="3"/>
      <c r="JZ821" s="3"/>
      <c r="KA821" s="3"/>
      <c r="KB821" s="3"/>
      <c r="KC821" s="3"/>
      <c r="KD821" s="3"/>
      <c r="KE821" s="3"/>
      <c r="KF821" s="3"/>
      <c r="KG821" s="3"/>
      <c r="KH821" s="3"/>
      <c r="KI821" s="3"/>
      <c r="KJ821" s="3"/>
      <c r="KK821" s="3"/>
      <c r="KL821" s="3"/>
      <c r="KM821" s="3"/>
      <c r="KN821" s="3"/>
    </row>
    <row r="822" spans="1:300">
      <c r="A822" s="3">
        <v>0</v>
      </c>
      <c r="B82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822)))"),"")</f>
        <v/>
      </c>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c r="AK822" s="4"/>
      <c r="AL822" s="4"/>
      <c r="AM822" s="4"/>
      <c r="AN822" s="4"/>
      <c r="AO822" s="4"/>
      <c r="AP822" s="4"/>
      <c r="AQ822" s="4"/>
      <c r="AR822" s="4"/>
      <c r="AS822" s="4"/>
      <c r="AT822" s="4"/>
      <c r="AU822" s="4"/>
      <c r="AV822" s="4"/>
      <c r="AW822" s="4"/>
      <c r="AX822" s="4"/>
      <c r="AY822" s="4"/>
      <c r="AZ822" s="4"/>
      <c r="BA822" s="4"/>
      <c r="BB822" s="4"/>
      <c r="BC822" s="4"/>
      <c r="BD822" s="4"/>
      <c r="BE822" s="4"/>
      <c r="BF822" s="4"/>
      <c r="BG822" s="4"/>
      <c r="BH822" s="4"/>
      <c r="BI822" s="4"/>
      <c r="BJ822" s="4"/>
      <c r="BK822" s="4"/>
      <c r="BL822" s="4"/>
      <c r="BM822" s="4"/>
      <c r="BN822" s="4"/>
      <c r="BO822" s="4"/>
      <c r="BP822" s="4"/>
      <c r="BQ822" s="4"/>
      <c r="BR822" s="4"/>
      <c r="BS822" s="4"/>
      <c r="BT822" s="4"/>
      <c r="BU822" s="4"/>
      <c r="BV822" s="4"/>
      <c r="BW822" s="4"/>
      <c r="BX822" s="4"/>
      <c r="BY822" s="4"/>
      <c r="BZ822" s="4"/>
      <c r="CA822" s="4"/>
      <c r="CB822" s="4"/>
      <c r="CC822" s="4"/>
      <c r="CD822" s="4"/>
      <c r="CE822" s="4"/>
      <c r="CF822" s="4"/>
      <c r="CG822" s="4"/>
      <c r="CH822" s="4"/>
      <c r="CI822" s="4"/>
      <c r="CJ822" s="4"/>
      <c r="CK822" s="4"/>
      <c r="CL822" s="4"/>
      <c r="CM822" s="4"/>
      <c r="CN822" s="4"/>
      <c r="CO822" s="4"/>
      <c r="CP822" s="4"/>
      <c r="CQ822" s="4"/>
      <c r="CR822" s="4"/>
      <c r="CS822" s="4"/>
      <c r="CT822" s="4"/>
      <c r="CU822" s="4"/>
      <c r="CV822" s="4"/>
      <c r="CW822" s="4"/>
      <c r="CX822" s="4"/>
      <c r="CY822" s="4"/>
      <c r="CZ822" s="4"/>
      <c r="DA822" s="4"/>
      <c r="DB822" s="4"/>
      <c r="DC822" s="4"/>
      <c r="DD822" s="4"/>
      <c r="DE822" s="4"/>
      <c r="DF822" s="4"/>
      <c r="DG822" s="4"/>
      <c r="DH822" s="4"/>
      <c r="DI822" s="4"/>
      <c r="DJ822" s="4"/>
      <c r="DK822" s="4"/>
      <c r="DL822" s="4"/>
      <c r="DM822" s="4"/>
      <c r="DN822" s="4"/>
      <c r="DO822" s="4"/>
      <c r="DP822" s="4"/>
      <c r="DQ822" s="4"/>
      <c r="DR822" s="4"/>
      <c r="DS822" s="4"/>
      <c r="DT822" s="4"/>
      <c r="DU822" s="4"/>
      <c r="DV822" s="4"/>
      <c r="DW822" s="4"/>
      <c r="DX822" s="4"/>
      <c r="DY822" s="4"/>
      <c r="DZ822" s="4"/>
      <c r="EA822" s="4"/>
      <c r="EB822" s="4"/>
      <c r="EC822" s="4"/>
      <c r="ED822" s="4"/>
      <c r="EE822" s="4"/>
      <c r="EF822" s="4"/>
      <c r="EG822" s="4"/>
      <c r="EH822" s="4"/>
      <c r="EI822" s="4"/>
      <c r="EJ822" s="4"/>
      <c r="EK822" s="4"/>
      <c r="EL822" s="4"/>
      <c r="EM822" s="4"/>
      <c r="EN822" s="4"/>
      <c r="EO822" s="4"/>
      <c r="EP822" s="4"/>
      <c r="EQ822" s="4"/>
      <c r="ER822" s="4"/>
      <c r="ES822" s="4"/>
      <c r="ET822" s="4"/>
      <c r="EU822" s="4"/>
      <c r="EV822" s="4"/>
      <c r="EW822" s="4"/>
      <c r="EX822" s="4"/>
      <c r="EY822" s="3"/>
      <c r="EZ822" s="3"/>
      <c r="FA822" s="3"/>
      <c r="FB822" s="3"/>
      <c r="FC822" s="3"/>
      <c r="FD822" s="3"/>
      <c r="FE822" s="3"/>
      <c r="FF822" s="3"/>
      <c r="FG822" s="3"/>
      <c r="FH822" s="3"/>
      <c r="FI822" s="3"/>
      <c r="FJ822" s="3"/>
      <c r="FK822" s="3"/>
      <c r="FL822" s="3"/>
      <c r="FM822" s="3"/>
      <c r="FN822" s="3"/>
      <c r="FO822" s="3"/>
      <c r="FP822" s="3"/>
      <c r="FQ822" s="3"/>
      <c r="FR822" s="3"/>
      <c r="FS822" s="3"/>
      <c r="FT822" s="3"/>
      <c r="FU822" s="3"/>
      <c r="FV822" s="3"/>
      <c r="FW822" s="3"/>
      <c r="FX822" s="3"/>
      <c r="FY822" s="3"/>
      <c r="FZ822" s="3"/>
      <c r="GA822" s="3"/>
      <c r="GB822" s="3"/>
      <c r="GC822" s="3"/>
      <c r="GD822" s="3"/>
      <c r="GE822" s="3"/>
      <c r="GF822" s="3"/>
      <c r="GG822" s="3"/>
      <c r="GH822" s="3"/>
      <c r="GI822" s="3"/>
      <c r="GJ822" s="3"/>
      <c r="GK822" s="3"/>
      <c r="GL822" s="3"/>
      <c r="GM822" s="3"/>
      <c r="GN822" s="3"/>
      <c r="GO822" s="3"/>
      <c r="GP822" s="3"/>
      <c r="GQ822" s="3"/>
      <c r="GR822" s="3"/>
      <c r="GS822" s="3"/>
      <c r="GT822" s="3"/>
      <c r="GU822" s="3"/>
      <c r="GV822" s="3"/>
      <c r="GW822" s="3"/>
      <c r="GX822" s="3"/>
      <c r="GY822" s="3"/>
      <c r="GZ822" s="3"/>
      <c r="HA822" s="3"/>
      <c r="HB822" s="3"/>
      <c r="HC822" s="3"/>
      <c r="HD822" s="3"/>
      <c r="HE822" s="3"/>
      <c r="HF822" s="3"/>
      <c r="HG822" s="3"/>
      <c r="HH822" s="3"/>
      <c r="HI822" s="3"/>
      <c r="HJ822" s="3"/>
      <c r="HK822" s="3"/>
      <c r="HL822" s="3"/>
      <c r="HM822" s="3"/>
      <c r="HN822" s="3"/>
      <c r="HO822" s="3"/>
      <c r="HP822" s="3"/>
      <c r="HQ822" s="3"/>
      <c r="HR822" s="3"/>
      <c r="HS822" s="3"/>
      <c r="HT822" s="3"/>
      <c r="HU822" s="3"/>
      <c r="HV822" s="3"/>
      <c r="HW822" s="3"/>
      <c r="HX822" s="3"/>
      <c r="HY822" s="3"/>
      <c r="HZ822" s="3"/>
      <c r="IA822" s="3"/>
      <c r="IB822" s="3"/>
      <c r="IC822" s="3"/>
      <c r="ID822" s="3"/>
      <c r="IE822" s="3"/>
      <c r="IF822" s="3"/>
      <c r="IG822" s="3"/>
      <c r="IH822" s="3"/>
      <c r="II822" s="3"/>
      <c r="IJ822" s="3"/>
      <c r="IK822" s="3"/>
      <c r="IL822" s="3"/>
      <c r="IM822" s="3"/>
      <c r="IN822" s="3"/>
      <c r="IO822" s="3"/>
      <c r="IP822" s="3"/>
      <c r="IQ822" s="3"/>
      <c r="IR822" s="3"/>
      <c r="IS822" s="3"/>
      <c r="IT822" s="3"/>
      <c r="IU822" s="3"/>
      <c r="IV822" s="3"/>
      <c r="IW822" s="3"/>
      <c r="IX822" s="3"/>
      <c r="IY822" s="3"/>
      <c r="IZ822" s="3"/>
      <c r="JA822" s="3"/>
      <c r="JB822" s="3"/>
      <c r="JC822" s="3"/>
      <c r="JD822" s="3"/>
      <c r="JE822" s="3"/>
      <c r="JF822" s="3"/>
      <c r="JG822" s="3"/>
      <c r="JH822" s="3"/>
      <c r="JI822" s="3"/>
      <c r="JJ822" s="3"/>
      <c r="JK822" s="3"/>
      <c r="JL822" s="3"/>
      <c r="JM822" s="3"/>
      <c r="JN822" s="3"/>
      <c r="JO822" s="3"/>
      <c r="JP822" s="3"/>
      <c r="JQ822" s="3"/>
      <c r="JR822" s="3"/>
      <c r="JS822" s="3"/>
      <c r="JT822" s="3"/>
      <c r="JU822" s="3"/>
      <c r="JV822" s="3"/>
      <c r="JW822" s="3"/>
      <c r="JX822" s="3"/>
      <c r="JY822" s="3"/>
      <c r="JZ822" s="3"/>
      <c r="KA822" s="3"/>
      <c r="KB822" s="3"/>
      <c r="KC822" s="3"/>
      <c r="KD822" s="3"/>
      <c r="KE822" s="3"/>
      <c r="KF822" s="3"/>
      <c r="KG822" s="3"/>
      <c r="KH822" s="3"/>
      <c r="KI822" s="3"/>
      <c r="KJ822" s="3"/>
      <c r="KK822" s="3"/>
      <c r="KL822" s="3"/>
      <c r="KM822" s="3"/>
      <c r="KN822" s="3"/>
    </row>
    <row r="823" spans="1:300">
      <c r="A823" s="3">
        <v>0</v>
      </c>
      <c r="B82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823)))"),"")</f>
        <v/>
      </c>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c r="AK823" s="4"/>
      <c r="AL823" s="4"/>
      <c r="AM823" s="4"/>
      <c r="AN823" s="4"/>
      <c r="AO823" s="4"/>
      <c r="AP823" s="4"/>
      <c r="AQ823" s="4"/>
      <c r="AR823" s="4"/>
      <c r="AS823" s="4"/>
      <c r="AT823" s="4"/>
      <c r="AU823" s="4"/>
      <c r="AV823" s="4"/>
      <c r="AW823" s="4"/>
      <c r="AX823" s="4"/>
      <c r="AY823" s="4"/>
      <c r="AZ823" s="4"/>
      <c r="BA823" s="4"/>
      <c r="BB823" s="4"/>
      <c r="BC823" s="4"/>
      <c r="BD823" s="4"/>
      <c r="BE823" s="4"/>
      <c r="BF823" s="4"/>
      <c r="BG823" s="4"/>
      <c r="BH823" s="4"/>
      <c r="BI823" s="4"/>
      <c r="BJ823" s="4"/>
      <c r="BK823" s="4"/>
      <c r="BL823" s="4"/>
      <c r="BM823" s="4"/>
      <c r="BN823" s="4"/>
      <c r="BO823" s="4"/>
      <c r="BP823" s="4"/>
      <c r="BQ823" s="4"/>
      <c r="BR823" s="4"/>
      <c r="BS823" s="4"/>
      <c r="BT823" s="4"/>
      <c r="BU823" s="4"/>
      <c r="BV823" s="4"/>
      <c r="BW823" s="4"/>
      <c r="BX823" s="4"/>
      <c r="BY823" s="4"/>
      <c r="BZ823" s="4"/>
      <c r="CA823" s="4"/>
      <c r="CB823" s="4"/>
      <c r="CC823" s="4"/>
      <c r="CD823" s="4"/>
      <c r="CE823" s="4"/>
      <c r="CF823" s="4"/>
      <c r="CG823" s="4"/>
      <c r="CH823" s="4"/>
      <c r="CI823" s="4"/>
      <c r="CJ823" s="4"/>
      <c r="CK823" s="4"/>
      <c r="CL823" s="4"/>
      <c r="CM823" s="4"/>
      <c r="CN823" s="4"/>
      <c r="CO823" s="4"/>
      <c r="CP823" s="4"/>
      <c r="CQ823" s="4"/>
      <c r="CR823" s="4"/>
      <c r="CS823" s="4"/>
      <c r="CT823" s="4"/>
      <c r="CU823" s="4"/>
      <c r="CV823" s="4"/>
      <c r="CW823" s="4"/>
      <c r="CX823" s="4"/>
      <c r="CY823" s="4"/>
      <c r="CZ823" s="4"/>
      <c r="DA823" s="4"/>
      <c r="DB823" s="4"/>
      <c r="DC823" s="4"/>
      <c r="DD823" s="4"/>
      <c r="DE823" s="4"/>
      <c r="DF823" s="4"/>
      <c r="DG823" s="4"/>
      <c r="DH823" s="4"/>
      <c r="DI823" s="4"/>
      <c r="DJ823" s="4"/>
      <c r="DK823" s="4"/>
      <c r="DL823" s="4"/>
      <c r="DM823" s="4"/>
      <c r="DN823" s="4"/>
      <c r="DO823" s="4"/>
      <c r="DP823" s="4"/>
      <c r="DQ823" s="4"/>
      <c r="DR823" s="4"/>
      <c r="DS823" s="4"/>
      <c r="DT823" s="4"/>
      <c r="DU823" s="4"/>
      <c r="DV823" s="4"/>
      <c r="DW823" s="4"/>
      <c r="DX823" s="4"/>
      <c r="DY823" s="4"/>
      <c r="DZ823" s="4"/>
      <c r="EA823" s="4"/>
      <c r="EB823" s="4"/>
      <c r="EC823" s="4"/>
      <c r="ED823" s="4"/>
      <c r="EE823" s="4"/>
      <c r="EF823" s="4"/>
      <c r="EG823" s="4"/>
      <c r="EH823" s="4"/>
      <c r="EI823" s="4"/>
      <c r="EJ823" s="4"/>
      <c r="EK823" s="4"/>
      <c r="EL823" s="4"/>
      <c r="EM823" s="4"/>
      <c r="EN823" s="4"/>
      <c r="EO823" s="4"/>
      <c r="EP823" s="4"/>
      <c r="EQ823" s="4"/>
      <c r="ER823" s="4"/>
      <c r="ES823" s="4"/>
      <c r="ET823" s="4"/>
      <c r="EU823" s="4"/>
      <c r="EV823" s="4"/>
      <c r="EW823" s="4"/>
      <c r="EX823" s="4"/>
      <c r="EY823" s="3"/>
      <c r="EZ823" s="3"/>
      <c r="FA823" s="3"/>
      <c r="FB823" s="3"/>
      <c r="FC823" s="3"/>
      <c r="FD823" s="3"/>
      <c r="FE823" s="3"/>
      <c r="FF823" s="3"/>
      <c r="FG823" s="3"/>
      <c r="FH823" s="3"/>
      <c r="FI823" s="3"/>
      <c r="FJ823" s="3"/>
      <c r="FK823" s="3"/>
      <c r="FL823" s="3"/>
      <c r="FM823" s="3"/>
      <c r="FN823" s="3"/>
      <c r="FO823" s="3"/>
      <c r="FP823" s="3"/>
      <c r="FQ823" s="3"/>
      <c r="FR823" s="3"/>
      <c r="FS823" s="3"/>
      <c r="FT823" s="3"/>
      <c r="FU823" s="3"/>
      <c r="FV823" s="3"/>
      <c r="FW823" s="3"/>
      <c r="FX823" s="3"/>
      <c r="FY823" s="3"/>
      <c r="FZ823" s="3"/>
      <c r="GA823" s="3"/>
      <c r="GB823" s="3"/>
      <c r="GC823" s="3"/>
      <c r="GD823" s="3"/>
      <c r="GE823" s="3"/>
      <c r="GF823" s="3"/>
      <c r="GG823" s="3"/>
      <c r="GH823" s="3"/>
      <c r="GI823" s="3"/>
      <c r="GJ823" s="3"/>
      <c r="GK823" s="3"/>
      <c r="GL823" s="3"/>
      <c r="GM823" s="3"/>
      <c r="GN823" s="3"/>
      <c r="GO823" s="3"/>
      <c r="GP823" s="3"/>
      <c r="GQ823" s="3"/>
      <c r="GR823" s="3"/>
      <c r="GS823" s="3"/>
      <c r="GT823" s="3"/>
      <c r="GU823" s="3"/>
      <c r="GV823" s="3"/>
      <c r="GW823" s="3"/>
      <c r="GX823" s="3"/>
      <c r="GY823" s="3"/>
      <c r="GZ823" s="3"/>
      <c r="HA823" s="3"/>
      <c r="HB823" s="3"/>
      <c r="HC823" s="3"/>
      <c r="HD823" s="3"/>
      <c r="HE823" s="3"/>
      <c r="HF823" s="3"/>
      <c r="HG823" s="3"/>
      <c r="HH823" s="3"/>
      <c r="HI823" s="3"/>
      <c r="HJ823" s="3"/>
      <c r="HK823" s="3"/>
      <c r="HL823" s="3"/>
      <c r="HM823" s="3"/>
      <c r="HN823" s="3"/>
      <c r="HO823" s="3"/>
      <c r="HP823" s="3"/>
      <c r="HQ823" s="3"/>
      <c r="HR823" s="3"/>
      <c r="HS823" s="3"/>
      <c r="HT823" s="3"/>
      <c r="HU823" s="3"/>
      <c r="HV823" s="3"/>
      <c r="HW823" s="3"/>
      <c r="HX823" s="3"/>
      <c r="HY823" s="3"/>
      <c r="HZ823" s="3"/>
      <c r="IA823" s="3"/>
      <c r="IB823" s="3"/>
      <c r="IC823" s="3"/>
      <c r="ID823" s="3"/>
      <c r="IE823" s="3"/>
      <c r="IF823" s="3"/>
      <c r="IG823" s="3"/>
      <c r="IH823" s="3"/>
      <c r="II823" s="3"/>
      <c r="IJ823" s="3"/>
      <c r="IK823" s="3"/>
      <c r="IL823" s="3"/>
      <c r="IM823" s="3"/>
      <c r="IN823" s="3"/>
      <c r="IO823" s="3"/>
      <c r="IP823" s="3"/>
      <c r="IQ823" s="3"/>
      <c r="IR823" s="3"/>
      <c r="IS823" s="3"/>
      <c r="IT823" s="3"/>
      <c r="IU823" s="3"/>
      <c r="IV823" s="3"/>
      <c r="IW823" s="3"/>
      <c r="IX823" s="3"/>
      <c r="IY823" s="3"/>
      <c r="IZ823" s="3"/>
      <c r="JA823" s="3"/>
      <c r="JB823" s="3"/>
      <c r="JC823" s="3"/>
      <c r="JD823" s="3"/>
      <c r="JE823" s="3"/>
      <c r="JF823" s="3"/>
      <c r="JG823" s="3"/>
      <c r="JH823" s="3"/>
      <c r="JI823" s="3"/>
      <c r="JJ823" s="3"/>
      <c r="JK823" s="3"/>
      <c r="JL823" s="3"/>
      <c r="JM823" s="3"/>
      <c r="JN823" s="3"/>
      <c r="JO823" s="3"/>
      <c r="JP823" s="3"/>
      <c r="JQ823" s="3"/>
      <c r="JR823" s="3"/>
      <c r="JS823" s="3"/>
      <c r="JT823" s="3"/>
      <c r="JU823" s="3"/>
      <c r="JV823" s="3"/>
      <c r="JW823" s="3"/>
      <c r="JX823" s="3"/>
      <c r="JY823" s="3"/>
      <c r="JZ823" s="3"/>
      <c r="KA823" s="3"/>
      <c r="KB823" s="3"/>
      <c r="KC823" s="3"/>
      <c r="KD823" s="3"/>
      <c r="KE823" s="3"/>
      <c r="KF823" s="3"/>
      <c r="KG823" s="3"/>
      <c r="KH823" s="3"/>
      <c r="KI823" s="3"/>
      <c r="KJ823" s="3"/>
      <c r="KK823" s="3"/>
      <c r="KL823" s="3"/>
      <c r="KM823" s="3"/>
      <c r="KN823" s="3"/>
    </row>
    <row r="824" spans="1:300">
      <c r="A824" s="3">
        <v>0</v>
      </c>
      <c r="B82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824)))"),"")</f>
        <v/>
      </c>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c r="AK824" s="4"/>
      <c r="AL824" s="4"/>
      <c r="AM824" s="4"/>
      <c r="AN824" s="4"/>
      <c r="AO824" s="4"/>
      <c r="AP824" s="4"/>
      <c r="AQ824" s="4"/>
      <c r="AR824" s="4"/>
      <c r="AS824" s="4"/>
      <c r="AT824" s="4"/>
      <c r="AU824" s="4"/>
      <c r="AV824" s="4"/>
      <c r="AW824" s="4"/>
      <c r="AX824" s="4"/>
      <c r="AY824" s="4"/>
      <c r="AZ824" s="4"/>
      <c r="BA824" s="4"/>
      <c r="BB824" s="4"/>
      <c r="BC824" s="4"/>
      <c r="BD824" s="4"/>
      <c r="BE824" s="4"/>
      <c r="BF824" s="4"/>
      <c r="BG824" s="4"/>
      <c r="BH824" s="4"/>
      <c r="BI824" s="4"/>
      <c r="BJ824" s="4"/>
      <c r="BK824" s="4"/>
      <c r="BL824" s="4"/>
      <c r="BM824" s="4"/>
      <c r="BN824" s="4"/>
      <c r="BO824" s="4"/>
      <c r="BP824" s="4"/>
      <c r="BQ824" s="4"/>
      <c r="BR824" s="4"/>
      <c r="BS824" s="4"/>
      <c r="BT824" s="4"/>
      <c r="BU824" s="4"/>
      <c r="BV824" s="4"/>
      <c r="BW824" s="4"/>
      <c r="BX824" s="4"/>
      <c r="BY824" s="4"/>
      <c r="BZ824" s="4"/>
      <c r="CA824" s="4"/>
      <c r="CB824" s="4"/>
      <c r="CC824" s="4"/>
      <c r="CD824" s="4"/>
      <c r="CE824" s="4"/>
      <c r="CF824" s="4"/>
      <c r="CG824" s="4"/>
      <c r="CH824" s="4"/>
      <c r="CI824" s="4"/>
      <c r="CJ824" s="4"/>
      <c r="CK824" s="4"/>
      <c r="CL824" s="4"/>
      <c r="CM824" s="4"/>
      <c r="CN824" s="4"/>
      <c r="CO824" s="4"/>
      <c r="CP824" s="4"/>
      <c r="CQ824" s="4"/>
      <c r="CR824" s="4"/>
      <c r="CS824" s="4"/>
      <c r="CT824" s="4"/>
      <c r="CU824" s="4"/>
      <c r="CV824" s="4"/>
      <c r="CW824" s="4"/>
      <c r="CX824" s="4"/>
      <c r="CY824" s="4"/>
      <c r="CZ824" s="4"/>
      <c r="DA824" s="4"/>
      <c r="DB824" s="4"/>
      <c r="DC824" s="4"/>
      <c r="DD824" s="4"/>
      <c r="DE824" s="4"/>
      <c r="DF824" s="4"/>
      <c r="DG824" s="4"/>
      <c r="DH824" s="4"/>
      <c r="DI824" s="4"/>
      <c r="DJ824" s="4"/>
      <c r="DK824" s="4"/>
      <c r="DL824" s="4"/>
      <c r="DM824" s="4"/>
      <c r="DN824" s="4"/>
      <c r="DO824" s="4"/>
      <c r="DP824" s="4"/>
      <c r="DQ824" s="4"/>
      <c r="DR824" s="4"/>
      <c r="DS824" s="4"/>
      <c r="DT824" s="4"/>
      <c r="DU824" s="4"/>
      <c r="DV824" s="4"/>
      <c r="DW824" s="4"/>
      <c r="DX824" s="4"/>
      <c r="DY824" s="4"/>
      <c r="DZ824" s="4"/>
      <c r="EA824" s="4"/>
      <c r="EB824" s="4"/>
      <c r="EC824" s="4"/>
      <c r="ED824" s="4"/>
      <c r="EE824" s="4"/>
      <c r="EF824" s="4"/>
      <c r="EG824" s="4"/>
      <c r="EH824" s="4"/>
      <c r="EI824" s="4"/>
      <c r="EJ824" s="4"/>
      <c r="EK824" s="4"/>
      <c r="EL824" s="4"/>
      <c r="EM824" s="4"/>
      <c r="EN824" s="4"/>
      <c r="EO824" s="4"/>
      <c r="EP824" s="4"/>
      <c r="EQ824" s="4"/>
      <c r="ER824" s="4"/>
      <c r="ES824" s="4"/>
      <c r="ET824" s="4"/>
      <c r="EU824" s="4"/>
      <c r="EV824" s="4"/>
      <c r="EW824" s="4"/>
      <c r="EX824" s="4"/>
      <c r="EY824" s="3"/>
      <c r="EZ824" s="3"/>
      <c r="FA824" s="3"/>
      <c r="FB824" s="3"/>
      <c r="FC824" s="3"/>
      <c r="FD824" s="3"/>
      <c r="FE824" s="3"/>
      <c r="FF824" s="3"/>
      <c r="FG824" s="3"/>
      <c r="FH824" s="3"/>
      <c r="FI824" s="3"/>
      <c r="FJ824" s="3"/>
      <c r="FK824" s="3"/>
      <c r="FL824" s="3"/>
      <c r="FM824" s="3"/>
      <c r="FN824" s="3"/>
      <c r="FO824" s="3"/>
      <c r="FP824" s="3"/>
      <c r="FQ824" s="3"/>
      <c r="FR824" s="3"/>
      <c r="FS824" s="3"/>
      <c r="FT824" s="3"/>
      <c r="FU824" s="3"/>
      <c r="FV824" s="3"/>
      <c r="FW824" s="3"/>
      <c r="FX824" s="3"/>
      <c r="FY824" s="3"/>
      <c r="FZ824" s="3"/>
      <c r="GA824" s="3"/>
      <c r="GB824" s="3"/>
      <c r="GC824" s="3"/>
      <c r="GD824" s="3"/>
      <c r="GE824" s="3"/>
      <c r="GF824" s="3"/>
      <c r="GG824" s="3"/>
      <c r="GH824" s="3"/>
      <c r="GI824" s="3"/>
      <c r="GJ824" s="3"/>
      <c r="GK824" s="3"/>
      <c r="GL824" s="3"/>
      <c r="GM824" s="3"/>
      <c r="GN824" s="3"/>
      <c r="GO824" s="3"/>
      <c r="GP824" s="3"/>
      <c r="GQ824" s="3"/>
      <c r="GR824" s="3"/>
      <c r="GS824" s="3"/>
      <c r="GT824" s="3"/>
      <c r="GU824" s="3"/>
      <c r="GV824" s="3"/>
      <c r="GW824" s="3"/>
      <c r="GX824" s="3"/>
      <c r="GY824" s="3"/>
      <c r="GZ824" s="3"/>
      <c r="HA824" s="3"/>
      <c r="HB824" s="3"/>
      <c r="HC824" s="3"/>
      <c r="HD824" s="3"/>
      <c r="HE824" s="3"/>
      <c r="HF824" s="3"/>
      <c r="HG824" s="3"/>
      <c r="HH824" s="3"/>
      <c r="HI824" s="3"/>
      <c r="HJ824" s="3"/>
      <c r="HK824" s="3"/>
      <c r="HL824" s="3"/>
      <c r="HM824" s="3"/>
      <c r="HN824" s="3"/>
      <c r="HO824" s="3"/>
      <c r="HP824" s="3"/>
      <c r="HQ824" s="3"/>
      <c r="HR824" s="3"/>
      <c r="HS824" s="3"/>
      <c r="HT824" s="3"/>
      <c r="HU824" s="3"/>
      <c r="HV824" s="3"/>
      <c r="HW824" s="3"/>
      <c r="HX824" s="3"/>
      <c r="HY824" s="3"/>
      <c r="HZ824" s="3"/>
      <c r="IA824" s="3"/>
      <c r="IB824" s="3"/>
      <c r="IC824" s="3"/>
      <c r="ID824" s="3"/>
      <c r="IE824" s="3"/>
      <c r="IF824" s="3"/>
      <c r="IG824" s="3"/>
      <c r="IH824" s="3"/>
      <c r="II824" s="3"/>
      <c r="IJ824" s="3"/>
      <c r="IK824" s="3"/>
      <c r="IL824" s="3"/>
      <c r="IM824" s="3"/>
      <c r="IN824" s="3"/>
      <c r="IO824" s="3"/>
      <c r="IP824" s="3"/>
      <c r="IQ824" s="3"/>
      <c r="IR824" s="3"/>
      <c r="IS824" s="3"/>
      <c r="IT824" s="3"/>
      <c r="IU824" s="3"/>
      <c r="IV824" s="3"/>
      <c r="IW824" s="3"/>
      <c r="IX824" s="3"/>
      <c r="IY824" s="3"/>
      <c r="IZ824" s="3"/>
      <c r="JA824" s="3"/>
      <c r="JB824" s="3"/>
      <c r="JC824" s="3"/>
      <c r="JD824" s="3"/>
      <c r="JE824" s="3"/>
      <c r="JF824" s="3"/>
      <c r="JG824" s="3"/>
      <c r="JH824" s="3"/>
      <c r="JI824" s="3"/>
      <c r="JJ824" s="3"/>
      <c r="JK824" s="3"/>
      <c r="JL824" s="3"/>
      <c r="JM824" s="3"/>
      <c r="JN824" s="3"/>
      <c r="JO824" s="3"/>
      <c r="JP824" s="3"/>
      <c r="JQ824" s="3"/>
      <c r="JR824" s="3"/>
      <c r="JS824" s="3"/>
      <c r="JT824" s="3"/>
      <c r="JU824" s="3"/>
      <c r="JV824" s="3"/>
      <c r="JW824" s="3"/>
      <c r="JX824" s="3"/>
      <c r="JY824" s="3"/>
      <c r="JZ824" s="3"/>
      <c r="KA824" s="3"/>
      <c r="KB824" s="3"/>
      <c r="KC824" s="3"/>
      <c r="KD824" s="3"/>
      <c r="KE824" s="3"/>
      <c r="KF824" s="3"/>
      <c r="KG824" s="3"/>
      <c r="KH824" s="3"/>
      <c r="KI824" s="3"/>
      <c r="KJ824" s="3"/>
      <c r="KK824" s="3"/>
      <c r="KL824" s="3"/>
      <c r="KM824" s="3"/>
      <c r="KN824" s="3"/>
    </row>
    <row r="825" spans="1:300">
      <c r="A825" s="3">
        <v>0</v>
      </c>
      <c r="B82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825)))"),"")</f>
        <v/>
      </c>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c r="AK825" s="4"/>
      <c r="AL825" s="4"/>
      <c r="AM825" s="4"/>
      <c r="AN825" s="4"/>
      <c r="AO825" s="4"/>
      <c r="AP825" s="4"/>
      <c r="AQ825" s="4"/>
      <c r="AR825" s="4"/>
      <c r="AS825" s="4"/>
      <c r="AT825" s="4"/>
      <c r="AU825" s="4"/>
      <c r="AV825" s="4"/>
      <c r="AW825" s="4"/>
      <c r="AX825" s="4"/>
      <c r="AY825" s="4"/>
      <c r="AZ825" s="4"/>
      <c r="BA825" s="4"/>
      <c r="BB825" s="4"/>
      <c r="BC825" s="4"/>
      <c r="BD825" s="4"/>
      <c r="BE825" s="4"/>
      <c r="BF825" s="4"/>
      <c r="BG825" s="4"/>
      <c r="BH825" s="4"/>
      <c r="BI825" s="4"/>
      <c r="BJ825" s="4"/>
      <c r="BK825" s="4"/>
      <c r="BL825" s="4"/>
      <c r="BM825" s="4"/>
      <c r="BN825" s="4"/>
      <c r="BO825" s="4"/>
      <c r="BP825" s="4"/>
      <c r="BQ825" s="4"/>
      <c r="BR825" s="4"/>
      <c r="BS825" s="4"/>
      <c r="BT825" s="4"/>
      <c r="BU825" s="4"/>
      <c r="BV825" s="4"/>
      <c r="BW825" s="4"/>
      <c r="BX825" s="4"/>
      <c r="BY825" s="4"/>
      <c r="BZ825" s="4"/>
      <c r="CA825" s="4"/>
      <c r="CB825" s="4"/>
      <c r="CC825" s="4"/>
      <c r="CD825" s="4"/>
      <c r="CE825" s="4"/>
      <c r="CF825" s="4"/>
      <c r="CG825" s="4"/>
      <c r="CH825" s="4"/>
      <c r="CI825" s="4"/>
      <c r="CJ825" s="4"/>
      <c r="CK825" s="4"/>
      <c r="CL825" s="4"/>
      <c r="CM825" s="4"/>
      <c r="CN825" s="4"/>
      <c r="CO825" s="4"/>
      <c r="CP825" s="4"/>
      <c r="CQ825" s="4"/>
      <c r="CR825" s="4"/>
      <c r="CS825" s="4"/>
      <c r="CT825" s="4"/>
      <c r="CU825" s="4"/>
      <c r="CV825" s="4"/>
      <c r="CW825" s="4"/>
      <c r="CX825" s="4"/>
      <c r="CY825" s="4"/>
      <c r="CZ825" s="4"/>
      <c r="DA825" s="4"/>
      <c r="DB825" s="4"/>
      <c r="DC825" s="4"/>
      <c r="DD825" s="4"/>
      <c r="DE825" s="4"/>
      <c r="DF825" s="4"/>
      <c r="DG825" s="4"/>
      <c r="DH825" s="4"/>
      <c r="DI825" s="4"/>
      <c r="DJ825" s="4"/>
      <c r="DK825" s="4"/>
      <c r="DL825" s="4"/>
      <c r="DM825" s="4"/>
      <c r="DN825" s="4"/>
      <c r="DO825" s="4"/>
      <c r="DP825" s="4"/>
      <c r="DQ825" s="4"/>
      <c r="DR825" s="4"/>
      <c r="DS825" s="4"/>
      <c r="DT825" s="4"/>
      <c r="DU825" s="4"/>
      <c r="DV825" s="4"/>
      <c r="DW825" s="4"/>
      <c r="DX825" s="4"/>
      <c r="DY825" s="4"/>
      <c r="DZ825" s="4"/>
      <c r="EA825" s="4"/>
      <c r="EB825" s="4"/>
      <c r="EC825" s="4"/>
      <c r="ED825" s="4"/>
      <c r="EE825" s="4"/>
      <c r="EF825" s="4"/>
      <c r="EG825" s="4"/>
      <c r="EH825" s="4"/>
      <c r="EI825" s="4"/>
      <c r="EJ825" s="4"/>
      <c r="EK825" s="4"/>
      <c r="EL825" s="4"/>
      <c r="EM825" s="4"/>
      <c r="EN825" s="4"/>
      <c r="EO825" s="4"/>
      <c r="EP825" s="4"/>
      <c r="EQ825" s="4"/>
      <c r="ER825" s="4"/>
      <c r="ES825" s="4"/>
      <c r="ET825" s="4"/>
      <c r="EU825" s="4"/>
      <c r="EV825" s="4"/>
      <c r="EW825" s="4"/>
      <c r="EX825" s="4"/>
      <c r="EY825" s="3"/>
      <c r="EZ825" s="3"/>
      <c r="FA825" s="3"/>
      <c r="FB825" s="3"/>
      <c r="FC825" s="3"/>
      <c r="FD825" s="3"/>
      <c r="FE825" s="3"/>
      <c r="FF825" s="3"/>
      <c r="FG825" s="3"/>
      <c r="FH825" s="3"/>
      <c r="FI825" s="3"/>
      <c r="FJ825" s="3"/>
      <c r="FK825" s="3"/>
      <c r="FL825" s="3"/>
      <c r="FM825" s="3"/>
      <c r="FN825" s="3"/>
      <c r="FO825" s="3"/>
      <c r="FP825" s="3"/>
      <c r="FQ825" s="3"/>
      <c r="FR825" s="3"/>
      <c r="FS825" s="3"/>
      <c r="FT825" s="3"/>
      <c r="FU825" s="3"/>
      <c r="FV825" s="3"/>
      <c r="FW825" s="3"/>
      <c r="FX825" s="3"/>
      <c r="FY825" s="3"/>
      <c r="FZ825" s="3"/>
      <c r="GA825" s="3"/>
      <c r="GB825" s="3"/>
      <c r="GC825" s="3"/>
      <c r="GD825" s="3"/>
      <c r="GE825" s="3"/>
      <c r="GF825" s="3"/>
      <c r="GG825" s="3"/>
      <c r="GH825" s="3"/>
      <c r="GI825" s="3"/>
      <c r="GJ825" s="3"/>
      <c r="GK825" s="3"/>
      <c r="GL825" s="3"/>
      <c r="GM825" s="3"/>
      <c r="GN825" s="3"/>
      <c r="GO825" s="3"/>
      <c r="GP825" s="3"/>
      <c r="GQ825" s="3"/>
      <c r="GR825" s="3"/>
      <c r="GS825" s="3"/>
      <c r="GT825" s="3"/>
      <c r="GU825" s="3"/>
      <c r="GV825" s="3"/>
      <c r="GW825" s="3"/>
      <c r="GX825" s="3"/>
      <c r="GY825" s="3"/>
      <c r="GZ825" s="3"/>
      <c r="HA825" s="3"/>
      <c r="HB825" s="3"/>
      <c r="HC825" s="3"/>
      <c r="HD825" s="3"/>
      <c r="HE825" s="3"/>
      <c r="HF825" s="3"/>
      <c r="HG825" s="3"/>
      <c r="HH825" s="3"/>
      <c r="HI825" s="3"/>
      <c r="HJ825" s="3"/>
      <c r="HK825" s="3"/>
      <c r="HL825" s="3"/>
      <c r="HM825" s="3"/>
      <c r="HN825" s="3"/>
      <c r="HO825" s="3"/>
      <c r="HP825" s="3"/>
      <c r="HQ825" s="3"/>
      <c r="HR825" s="3"/>
      <c r="HS825" s="3"/>
      <c r="HT825" s="3"/>
      <c r="HU825" s="3"/>
      <c r="HV825" s="3"/>
      <c r="HW825" s="3"/>
      <c r="HX825" s="3"/>
      <c r="HY825" s="3"/>
      <c r="HZ825" s="3"/>
      <c r="IA825" s="3"/>
      <c r="IB825" s="3"/>
      <c r="IC825" s="3"/>
      <c r="ID825" s="3"/>
      <c r="IE825" s="3"/>
      <c r="IF825" s="3"/>
      <c r="IG825" s="3"/>
      <c r="IH825" s="3"/>
      <c r="II825" s="3"/>
      <c r="IJ825" s="3"/>
      <c r="IK825" s="3"/>
      <c r="IL825" s="3"/>
      <c r="IM825" s="3"/>
      <c r="IN825" s="3"/>
      <c r="IO825" s="3"/>
      <c r="IP825" s="3"/>
      <c r="IQ825" s="3"/>
      <c r="IR825" s="3"/>
      <c r="IS825" s="3"/>
      <c r="IT825" s="3"/>
      <c r="IU825" s="3"/>
      <c r="IV825" s="3"/>
      <c r="IW825" s="3"/>
      <c r="IX825" s="3"/>
      <c r="IY825" s="3"/>
      <c r="IZ825" s="3"/>
      <c r="JA825" s="3"/>
      <c r="JB825" s="3"/>
      <c r="JC825" s="3"/>
      <c r="JD825" s="3"/>
      <c r="JE825" s="3"/>
      <c r="JF825" s="3"/>
      <c r="JG825" s="3"/>
      <c r="JH825" s="3"/>
      <c r="JI825" s="3"/>
      <c r="JJ825" s="3"/>
      <c r="JK825" s="3"/>
      <c r="JL825" s="3"/>
      <c r="JM825" s="3"/>
      <c r="JN825" s="3"/>
      <c r="JO825" s="3"/>
      <c r="JP825" s="3"/>
      <c r="JQ825" s="3"/>
      <c r="JR825" s="3"/>
      <c r="JS825" s="3"/>
      <c r="JT825" s="3"/>
      <c r="JU825" s="3"/>
      <c r="JV825" s="3"/>
      <c r="JW825" s="3"/>
      <c r="JX825" s="3"/>
      <c r="JY825" s="3"/>
      <c r="JZ825" s="3"/>
      <c r="KA825" s="3"/>
      <c r="KB825" s="3"/>
      <c r="KC825" s="3"/>
      <c r="KD825" s="3"/>
      <c r="KE825" s="3"/>
      <c r="KF825" s="3"/>
      <c r="KG825" s="3"/>
      <c r="KH825" s="3"/>
      <c r="KI825" s="3"/>
      <c r="KJ825" s="3"/>
      <c r="KK825" s="3"/>
      <c r="KL825" s="3"/>
      <c r="KM825" s="3"/>
      <c r="KN825" s="3"/>
    </row>
    <row r="826" spans="1:300">
      <c r="A826" s="3">
        <v>0</v>
      </c>
      <c r="B82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826)))"),"")</f>
        <v/>
      </c>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c r="AK826" s="4"/>
      <c r="AL826" s="4"/>
      <c r="AM826" s="4"/>
      <c r="AN826" s="4"/>
      <c r="AO826" s="4"/>
      <c r="AP826" s="4"/>
      <c r="AQ826" s="4"/>
      <c r="AR826" s="4"/>
      <c r="AS826" s="4"/>
      <c r="AT826" s="4"/>
      <c r="AU826" s="4"/>
      <c r="AV826" s="4"/>
      <c r="AW826" s="4"/>
      <c r="AX826" s="4"/>
      <c r="AY826" s="4"/>
      <c r="AZ826" s="4"/>
      <c r="BA826" s="4"/>
      <c r="BB826" s="4"/>
      <c r="BC826" s="4"/>
      <c r="BD826" s="4"/>
      <c r="BE826" s="4"/>
      <c r="BF826" s="4"/>
      <c r="BG826" s="4"/>
      <c r="BH826" s="4"/>
      <c r="BI826" s="4"/>
      <c r="BJ826" s="4"/>
      <c r="BK826" s="4"/>
      <c r="BL826" s="4"/>
      <c r="BM826" s="4"/>
      <c r="BN826" s="4"/>
      <c r="BO826" s="4"/>
      <c r="BP826" s="4"/>
      <c r="BQ826" s="4"/>
      <c r="BR826" s="4"/>
      <c r="BS826" s="4"/>
      <c r="BT826" s="4"/>
      <c r="BU826" s="4"/>
      <c r="BV826" s="4"/>
      <c r="BW826" s="4"/>
      <c r="BX826" s="4"/>
      <c r="BY826" s="4"/>
      <c r="BZ826" s="4"/>
      <c r="CA826" s="4"/>
      <c r="CB826" s="4"/>
      <c r="CC826" s="4"/>
      <c r="CD826" s="4"/>
      <c r="CE826" s="4"/>
      <c r="CF826" s="4"/>
      <c r="CG826" s="4"/>
      <c r="CH826" s="4"/>
      <c r="CI826" s="4"/>
      <c r="CJ826" s="4"/>
      <c r="CK826" s="4"/>
      <c r="CL826" s="4"/>
      <c r="CM826" s="4"/>
      <c r="CN826" s="4"/>
      <c r="CO826" s="4"/>
      <c r="CP826" s="4"/>
      <c r="CQ826" s="4"/>
      <c r="CR826" s="4"/>
      <c r="CS826" s="4"/>
      <c r="CT826" s="4"/>
      <c r="CU826" s="4"/>
      <c r="CV826" s="4"/>
      <c r="CW826" s="4"/>
      <c r="CX826" s="4"/>
      <c r="CY826" s="4"/>
      <c r="CZ826" s="4"/>
      <c r="DA826" s="4"/>
      <c r="DB826" s="4"/>
      <c r="DC826" s="4"/>
      <c r="DD826" s="4"/>
      <c r="DE826" s="4"/>
      <c r="DF826" s="4"/>
      <c r="DG826" s="4"/>
      <c r="DH826" s="4"/>
      <c r="DI826" s="4"/>
      <c r="DJ826" s="4"/>
      <c r="DK826" s="4"/>
      <c r="DL826" s="4"/>
      <c r="DM826" s="4"/>
      <c r="DN826" s="4"/>
      <c r="DO826" s="4"/>
      <c r="DP826" s="4"/>
      <c r="DQ826" s="4"/>
      <c r="DR826" s="4"/>
      <c r="DS826" s="4"/>
      <c r="DT826" s="4"/>
      <c r="DU826" s="4"/>
      <c r="DV826" s="4"/>
      <c r="DW826" s="4"/>
      <c r="DX826" s="4"/>
      <c r="DY826" s="4"/>
      <c r="DZ826" s="4"/>
      <c r="EA826" s="4"/>
      <c r="EB826" s="4"/>
      <c r="EC826" s="4"/>
      <c r="ED826" s="4"/>
      <c r="EE826" s="4"/>
      <c r="EF826" s="4"/>
      <c r="EG826" s="4"/>
      <c r="EH826" s="4"/>
      <c r="EI826" s="4"/>
      <c r="EJ826" s="4"/>
      <c r="EK826" s="4"/>
      <c r="EL826" s="4"/>
      <c r="EM826" s="4"/>
      <c r="EN826" s="4"/>
      <c r="EO826" s="4"/>
      <c r="EP826" s="4"/>
      <c r="EQ826" s="4"/>
      <c r="ER826" s="4"/>
      <c r="ES826" s="4"/>
      <c r="ET826" s="4"/>
      <c r="EU826" s="4"/>
      <c r="EV826" s="4"/>
      <c r="EW826" s="4"/>
      <c r="EX826" s="4"/>
      <c r="EY826" s="3"/>
      <c r="EZ826" s="3"/>
      <c r="FA826" s="3"/>
      <c r="FB826" s="3"/>
      <c r="FC826" s="3"/>
      <c r="FD826" s="3"/>
      <c r="FE826" s="3"/>
      <c r="FF826" s="3"/>
      <c r="FG826" s="3"/>
      <c r="FH826" s="3"/>
      <c r="FI826" s="3"/>
      <c r="FJ826" s="3"/>
      <c r="FK826" s="3"/>
      <c r="FL826" s="3"/>
      <c r="FM826" s="3"/>
      <c r="FN826" s="3"/>
      <c r="FO826" s="3"/>
      <c r="FP826" s="3"/>
      <c r="FQ826" s="3"/>
      <c r="FR826" s="3"/>
      <c r="FS826" s="3"/>
      <c r="FT826" s="3"/>
      <c r="FU826" s="3"/>
      <c r="FV826" s="3"/>
      <c r="FW826" s="3"/>
      <c r="FX826" s="3"/>
      <c r="FY826" s="3"/>
      <c r="FZ826" s="3"/>
      <c r="GA826" s="3"/>
      <c r="GB826" s="3"/>
      <c r="GC826" s="3"/>
      <c r="GD826" s="3"/>
      <c r="GE826" s="3"/>
      <c r="GF826" s="3"/>
      <c r="GG826" s="3"/>
      <c r="GH826" s="3"/>
      <c r="GI826" s="3"/>
      <c r="GJ826" s="3"/>
      <c r="GK826" s="3"/>
      <c r="GL826" s="3"/>
      <c r="GM826" s="3"/>
      <c r="GN826" s="3"/>
      <c r="GO826" s="3"/>
      <c r="GP826" s="3"/>
      <c r="GQ826" s="3"/>
      <c r="GR826" s="3"/>
      <c r="GS826" s="3"/>
      <c r="GT826" s="3"/>
      <c r="GU826" s="3"/>
      <c r="GV826" s="3"/>
      <c r="GW826" s="3"/>
      <c r="GX826" s="3"/>
      <c r="GY826" s="3"/>
      <c r="GZ826" s="3"/>
      <c r="HA826" s="3"/>
      <c r="HB826" s="3"/>
      <c r="HC826" s="3"/>
      <c r="HD826" s="3"/>
      <c r="HE826" s="3"/>
      <c r="HF826" s="3"/>
      <c r="HG826" s="3"/>
      <c r="HH826" s="3"/>
      <c r="HI826" s="3"/>
      <c r="HJ826" s="3"/>
      <c r="HK826" s="3"/>
      <c r="HL826" s="3"/>
      <c r="HM826" s="3"/>
      <c r="HN826" s="3"/>
      <c r="HO826" s="3"/>
      <c r="HP826" s="3"/>
      <c r="HQ826" s="3"/>
      <c r="HR826" s="3"/>
      <c r="HS826" s="3"/>
      <c r="HT826" s="3"/>
      <c r="HU826" s="3"/>
      <c r="HV826" s="3"/>
      <c r="HW826" s="3"/>
      <c r="HX826" s="3"/>
      <c r="HY826" s="3"/>
      <c r="HZ826" s="3"/>
      <c r="IA826" s="3"/>
      <c r="IB826" s="3"/>
      <c r="IC826" s="3"/>
      <c r="ID826" s="3"/>
      <c r="IE826" s="3"/>
      <c r="IF826" s="3"/>
      <c r="IG826" s="3"/>
      <c r="IH826" s="3"/>
      <c r="II826" s="3"/>
      <c r="IJ826" s="3"/>
      <c r="IK826" s="3"/>
      <c r="IL826" s="3"/>
      <c r="IM826" s="3"/>
      <c r="IN826" s="3"/>
      <c r="IO826" s="3"/>
      <c r="IP826" s="3"/>
      <c r="IQ826" s="3"/>
      <c r="IR826" s="3"/>
      <c r="IS826" s="3"/>
      <c r="IT826" s="3"/>
      <c r="IU826" s="3"/>
      <c r="IV826" s="3"/>
      <c r="IW826" s="3"/>
      <c r="IX826" s="3"/>
      <c r="IY826" s="3"/>
      <c r="IZ826" s="3"/>
      <c r="JA826" s="3"/>
      <c r="JB826" s="3"/>
      <c r="JC826" s="3"/>
      <c r="JD826" s="3"/>
      <c r="JE826" s="3"/>
      <c r="JF826" s="3"/>
      <c r="JG826" s="3"/>
      <c r="JH826" s="3"/>
      <c r="JI826" s="3"/>
      <c r="JJ826" s="3"/>
      <c r="JK826" s="3"/>
      <c r="JL826" s="3"/>
      <c r="JM826" s="3"/>
      <c r="JN826" s="3"/>
      <c r="JO826" s="3"/>
      <c r="JP826" s="3"/>
      <c r="JQ826" s="3"/>
      <c r="JR826" s="3"/>
      <c r="JS826" s="3"/>
      <c r="JT826" s="3"/>
      <c r="JU826" s="3"/>
      <c r="JV826" s="3"/>
      <c r="JW826" s="3"/>
      <c r="JX826" s="3"/>
      <c r="JY826" s="3"/>
      <c r="JZ826" s="3"/>
      <c r="KA826" s="3"/>
      <c r="KB826" s="3"/>
      <c r="KC826" s="3"/>
      <c r="KD826" s="3"/>
      <c r="KE826" s="3"/>
      <c r="KF826" s="3"/>
      <c r="KG826" s="3"/>
      <c r="KH826" s="3"/>
      <c r="KI826" s="3"/>
      <c r="KJ826" s="3"/>
      <c r="KK826" s="3"/>
      <c r="KL826" s="3"/>
      <c r="KM826" s="3"/>
      <c r="KN826" s="3"/>
    </row>
    <row r="827" spans="1:300">
      <c r="A827" s="3">
        <v>0</v>
      </c>
      <c r="B82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827)))"),"")</f>
        <v/>
      </c>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c r="AK827" s="4"/>
      <c r="AL827" s="4"/>
      <c r="AM827" s="4"/>
      <c r="AN827" s="4"/>
      <c r="AO827" s="4"/>
      <c r="AP827" s="4"/>
      <c r="AQ827" s="4"/>
      <c r="AR827" s="4"/>
      <c r="AS827" s="4"/>
      <c r="AT827" s="4"/>
      <c r="AU827" s="4"/>
      <c r="AV827" s="4"/>
      <c r="AW827" s="4"/>
      <c r="AX827" s="4"/>
      <c r="AY827" s="4"/>
      <c r="AZ827" s="4"/>
      <c r="BA827" s="4"/>
      <c r="BB827" s="4"/>
      <c r="BC827" s="4"/>
      <c r="BD827" s="4"/>
      <c r="BE827" s="4"/>
      <c r="BF827" s="4"/>
      <c r="BG827" s="4"/>
      <c r="BH827" s="4"/>
      <c r="BI827" s="4"/>
      <c r="BJ827" s="4"/>
      <c r="BK827" s="4"/>
      <c r="BL827" s="4"/>
      <c r="BM827" s="4"/>
      <c r="BN827" s="4"/>
      <c r="BO827" s="4"/>
      <c r="BP827" s="4"/>
      <c r="BQ827" s="4"/>
      <c r="BR827" s="4"/>
      <c r="BS827" s="4"/>
      <c r="BT827" s="4"/>
      <c r="BU827" s="4"/>
      <c r="BV827" s="4"/>
      <c r="BW827" s="4"/>
      <c r="BX827" s="4"/>
      <c r="BY827" s="4"/>
      <c r="BZ827" s="4"/>
      <c r="CA827" s="4"/>
      <c r="CB827" s="4"/>
      <c r="CC827" s="4"/>
      <c r="CD827" s="4"/>
      <c r="CE827" s="4"/>
      <c r="CF827" s="4"/>
      <c r="CG827" s="4"/>
      <c r="CH827" s="4"/>
      <c r="CI827" s="4"/>
      <c r="CJ827" s="4"/>
      <c r="CK827" s="4"/>
      <c r="CL827" s="4"/>
      <c r="CM827" s="4"/>
      <c r="CN827" s="4"/>
      <c r="CO827" s="4"/>
      <c r="CP827" s="4"/>
      <c r="CQ827" s="4"/>
      <c r="CR827" s="4"/>
      <c r="CS827" s="4"/>
      <c r="CT827" s="4"/>
      <c r="CU827" s="4"/>
      <c r="CV827" s="4"/>
      <c r="CW827" s="4"/>
      <c r="CX827" s="4"/>
      <c r="CY827" s="4"/>
      <c r="CZ827" s="4"/>
      <c r="DA827" s="4"/>
      <c r="DB827" s="4"/>
      <c r="DC827" s="4"/>
      <c r="DD827" s="4"/>
      <c r="DE827" s="4"/>
      <c r="DF827" s="4"/>
      <c r="DG827" s="4"/>
      <c r="DH827" s="4"/>
      <c r="DI827" s="4"/>
      <c r="DJ827" s="4"/>
      <c r="DK827" s="4"/>
      <c r="DL827" s="4"/>
      <c r="DM827" s="4"/>
      <c r="DN827" s="4"/>
      <c r="DO827" s="4"/>
      <c r="DP827" s="4"/>
      <c r="DQ827" s="4"/>
      <c r="DR827" s="4"/>
      <c r="DS827" s="4"/>
      <c r="DT827" s="4"/>
      <c r="DU827" s="4"/>
      <c r="DV827" s="4"/>
      <c r="DW827" s="4"/>
      <c r="DX827" s="4"/>
      <c r="DY827" s="4"/>
      <c r="DZ827" s="4"/>
      <c r="EA827" s="4"/>
      <c r="EB827" s="4"/>
      <c r="EC827" s="4"/>
      <c r="ED827" s="4"/>
      <c r="EE827" s="4"/>
      <c r="EF827" s="4"/>
      <c r="EG827" s="4"/>
      <c r="EH827" s="4"/>
      <c r="EI827" s="4"/>
      <c r="EJ827" s="4"/>
      <c r="EK827" s="4"/>
      <c r="EL827" s="4"/>
      <c r="EM827" s="4"/>
      <c r="EN827" s="4"/>
      <c r="EO827" s="4"/>
      <c r="EP827" s="4"/>
      <c r="EQ827" s="4"/>
      <c r="ER827" s="4"/>
      <c r="ES827" s="4"/>
      <c r="ET827" s="4"/>
      <c r="EU827" s="4"/>
      <c r="EV827" s="4"/>
      <c r="EW827" s="4"/>
      <c r="EX827" s="4"/>
      <c r="EY827" s="3"/>
      <c r="EZ827" s="3"/>
      <c r="FA827" s="3"/>
      <c r="FB827" s="3"/>
      <c r="FC827" s="3"/>
      <c r="FD827" s="3"/>
      <c r="FE827" s="3"/>
      <c r="FF827" s="3"/>
      <c r="FG827" s="3"/>
      <c r="FH827" s="3"/>
      <c r="FI827" s="3"/>
      <c r="FJ827" s="3"/>
      <c r="FK827" s="3"/>
      <c r="FL827" s="3"/>
      <c r="FM827" s="3"/>
      <c r="FN827" s="3"/>
      <c r="FO827" s="3"/>
      <c r="FP827" s="3"/>
      <c r="FQ827" s="3"/>
      <c r="FR827" s="3"/>
      <c r="FS827" s="3"/>
      <c r="FT827" s="3"/>
      <c r="FU827" s="3"/>
      <c r="FV827" s="3"/>
      <c r="FW827" s="3"/>
      <c r="FX827" s="3"/>
      <c r="FY827" s="3"/>
      <c r="FZ827" s="3"/>
      <c r="GA827" s="3"/>
      <c r="GB827" s="3"/>
      <c r="GC827" s="3"/>
      <c r="GD827" s="3"/>
      <c r="GE827" s="3"/>
      <c r="GF827" s="3"/>
      <c r="GG827" s="3"/>
      <c r="GH827" s="3"/>
      <c r="GI827" s="3"/>
      <c r="GJ827" s="3"/>
      <c r="GK827" s="3"/>
      <c r="GL827" s="3"/>
      <c r="GM827" s="3"/>
      <c r="GN827" s="3"/>
      <c r="GO827" s="3"/>
      <c r="GP827" s="3"/>
      <c r="GQ827" s="3"/>
      <c r="GR827" s="3"/>
      <c r="GS827" s="3"/>
      <c r="GT827" s="3"/>
      <c r="GU827" s="3"/>
      <c r="GV827" s="3"/>
      <c r="GW827" s="3"/>
      <c r="GX827" s="3"/>
      <c r="GY827" s="3"/>
      <c r="GZ827" s="3"/>
      <c r="HA827" s="3"/>
      <c r="HB827" s="3"/>
      <c r="HC827" s="3"/>
      <c r="HD827" s="3"/>
      <c r="HE827" s="3"/>
      <c r="HF827" s="3"/>
      <c r="HG827" s="3"/>
      <c r="HH827" s="3"/>
      <c r="HI827" s="3"/>
      <c r="HJ827" s="3"/>
      <c r="HK827" s="3"/>
      <c r="HL827" s="3"/>
      <c r="HM827" s="3"/>
      <c r="HN827" s="3"/>
      <c r="HO827" s="3"/>
      <c r="HP827" s="3"/>
      <c r="HQ827" s="3"/>
      <c r="HR827" s="3"/>
      <c r="HS827" s="3"/>
      <c r="HT827" s="3"/>
      <c r="HU827" s="3"/>
      <c r="HV827" s="3"/>
      <c r="HW827" s="3"/>
      <c r="HX827" s="3"/>
      <c r="HY827" s="3"/>
      <c r="HZ827" s="3"/>
      <c r="IA827" s="3"/>
      <c r="IB827" s="3"/>
      <c r="IC827" s="3"/>
      <c r="ID827" s="3"/>
      <c r="IE827" s="3"/>
      <c r="IF827" s="3"/>
      <c r="IG827" s="3"/>
      <c r="IH827" s="3"/>
      <c r="II827" s="3"/>
      <c r="IJ827" s="3"/>
      <c r="IK827" s="3"/>
      <c r="IL827" s="3"/>
      <c r="IM827" s="3"/>
      <c r="IN827" s="3"/>
      <c r="IO827" s="3"/>
      <c r="IP827" s="3"/>
      <c r="IQ827" s="3"/>
      <c r="IR827" s="3"/>
      <c r="IS827" s="3"/>
      <c r="IT827" s="3"/>
      <c r="IU827" s="3"/>
      <c r="IV827" s="3"/>
      <c r="IW827" s="3"/>
      <c r="IX827" s="3"/>
      <c r="IY827" s="3"/>
      <c r="IZ827" s="3"/>
      <c r="JA827" s="3"/>
      <c r="JB827" s="3"/>
      <c r="JC827" s="3"/>
      <c r="JD827" s="3"/>
      <c r="JE827" s="3"/>
      <c r="JF827" s="3"/>
      <c r="JG827" s="3"/>
      <c r="JH827" s="3"/>
      <c r="JI827" s="3"/>
      <c r="JJ827" s="3"/>
      <c r="JK827" s="3"/>
      <c r="JL827" s="3"/>
      <c r="JM827" s="3"/>
      <c r="JN827" s="3"/>
      <c r="JO827" s="3"/>
      <c r="JP827" s="3"/>
      <c r="JQ827" s="3"/>
      <c r="JR827" s="3"/>
      <c r="JS827" s="3"/>
      <c r="JT827" s="3"/>
      <c r="JU827" s="3"/>
      <c r="JV827" s="3"/>
      <c r="JW827" s="3"/>
      <c r="JX827" s="3"/>
      <c r="JY827" s="3"/>
      <c r="JZ827" s="3"/>
      <c r="KA827" s="3"/>
      <c r="KB827" s="3"/>
      <c r="KC827" s="3"/>
      <c r="KD827" s="3"/>
      <c r="KE827" s="3"/>
      <c r="KF827" s="3"/>
      <c r="KG827" s="3"/>
      <c r="KH827" s="3"/>
      <c r="KI827" s="3"/>
      <c r="KJ827" s="3"/>
      <c r="KK827" s="3"/>
      <c r="KL827" s="3"/>
      <c r="KM827" s="3"/>
      <c r="KN827" s="3"/>
    </row>
    <row r="828" spans="1:300">
      <c r="A828" s="3">
        <v>0</v>
      </c>
      <c r="B82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828)))"),"")</f>
        <v/>
      </c>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c r="AK828" s="4"/>
      <c r="AL828" s="4"/>
      <c r="AM828" s="4"/>
      <c r="AN828" s="4"/>
      <c r="AO828" s="4"/>
      <c r="AP828" s="4"/>
      <c r="AQ828" s="4"/>
      <c r="AR828" s="4"/>
      <c r="AS828" s="4"/>
      <c r="AT828" s="4"/>
      <c r="AU828" s="4"/>
      <c r="AV828" s="4"/>
      <c r="AW828" s="4"/>
      <c r="AX828" s="4"/>
      <c r="AY828" s="4"/>
      <c r="AZ828" s="4"/>
      <c r="BA828" s="4"/>
      <c r="BB828" s="4"/>
      <c r="BC828" s="4"/>
      <c r="BD828" s="4"/>
      <c r="BE828" s="4"/>
      <c r="BF828" s="4"/>
      <c r="BG828" s="4"/>
      <c r="BH828" s="4"/>
      <c r="BI828" s="4"/>
      <c r="BJ828" s="4"/>
      <c r="BK828" s="4"/>
      <c r="BL828" s="4"/>
      <c r="BM828" s="4"/>
      <c r="BN828" s="4"/>
      <c r="BO828" s="4"/>
      <c r="BP828" s="4"/>
      <c r="BQ828" s="4"/>
      <c r="BR828" s="4"/>
      <c r="BS828" s="4"/>
      <c r="BT828" s="4"/>
      <c r="BU828" s="4"/>
      <c r="BV828" s="4"/>
      <c r="BW828" s="4"/>
      <c r="BX828" s="4"/>
      <c r="BY828" s="4"/>
      <c r="BZ828" s="4"/>
      <c r="CA828" s="4"/>
      <c r="CB828" s="4"/>
      <c r="CC828" s="4"/>
      <c r="CD828" s="4"/>
      <c r="CE828" s="4"/>
      <c r="CF828" s="4"/>
      <c r="CG828" s="4"/>
      <c r="CH828" s="4"/>
      <c r="CI828" s="4"/>
      <c r="CJ828" s="4"/>
      <c r="CK828" s="4"/>
      <c r="CL828" s="4"/>
      <c r="CM828" s="4"/>
      <c r="CN828" s="4"/>
      <c r="CO828" s="4"/>
      <c r="CP828" s="4"/>
      <c r="CQ828" s="4"/>
      <c r="CR828" s="4"/>
      <c r="CS828" s="4"/>
      <c r="CT828" s="4"/>
      <c r="CU828" s="4"/>
      <c r="CV828" s="4"/>
      <c r="CW828" s="4"/>
      <c r="CX828" s="4"/>
      <c r="CY828" s="4"/>
      <c r="CZ828" s="4"/>
      <c r="DA828" s="4"/>
      <c r="DB828" s="4"/>
      <c r="DC828" s="4"/>
      <c r="DD828" s="4"/>
      <c r="DE828" s="4"/>
      <c r="DF828" s="4"/>
      <c r="DG828" s="4"/>
      <c r="DH828" s="4"/>
      <c r="DI828" s="4"/>
      <c r="DJ828" s="4"/>
      <c r="DK828" s="4"/>
      <c r="DL828" s="4"/>
      <c r="DM828" s="4"/>
      <c r="DN828" s="4"/>
      <c r="DO828" s="4"/>
      <c r="DP828" s="4"/>
      <c r="DQ828" s="4"/>
      <c r="DR828" s="4"/>
      <c r="DS828" s="4"/>
      <c r="DT828" s="4"/>
      <c r="DU828" s="4"/>
      <c r="DV828" s="4"/>
      <c r="DW828" s="4"/>
      <c r="DX828" s="4"/>
      <c r="DY828" s="4"/>
      <c r="DZ828" s="4"/>
      <c r="EA828" s="4"/>
      <c r="EB828" s="4"/>
      <c r="EC828" s="4"/>
      <c r="ED828" s="4"/>
      <c r="EE828" s="4"/>
      <c r="EF828" s="4"/>
      <c r="EG828" s="4"/>
      <c r="EH828" s="4"/>
      <c r="EI828" s="4"/>
      <c r="EJ828" s="4"/>
      <c r="EK828" s="4"/>
      <c r="EL828" s="4"/>
      <c r="EM828" s="4"/>
      <c r="EN828" s="4"/>
      <c r="EO828" s="4"/>
      <c r="EP828" s="4"/>
      <c r="EQ828" s="4"/>
      <c r="ER828" s="4"/>
      <c r="ES828" s="4"/>
      <c r="ET828" s="4"/>
      <c r="EU828" s="4"/>
      <c r="EV828" s="4"/>
      <c r="EW828" s="4"/>
      <c r="EX828" s="4"/>
      <c r="EY828" s="3"/>
      <c r="EZ828" s="3"/>
      <c r="FA828" s="3"/>
      <c r="FB828" s="3"/>
      <c r="FC828" s="3"/>
      <c r="FD828" s="3"/>
      <c r="FE828" s="3"/>
      <c r="FF828" s="3"/>
      <c r="FG828" s="3"/>
      <c r="FH828" s="3"/>
      <c r="FI828" s="3"/>
      <c r="FJ828" s="3"/>
      <c r="FK828" s="3"/>
      <c r="FL828" s="3"/>
      <c r="FM828" s="3"/>
      <c r="FN828" s="3"/>
      <c r="FO828" s="3"/>
      <c r="FP828" s="3"/>
      <c r="FQ828" s="3"/>
      <c r="FR828" s="3"/>
      <c r="FS828" s="3"/>
      <c r="FT828" s="3"/>
      <c r="FU828" s="3"/>
      <c r="FV828" s="3"/>
      <c r="FW828" s="3"/>
      <c r="FX828" s="3"/>
      <c r="FY828" s="3"/>
      <c r="FZ828" s="3"/>
      <c r="GA828" s="3"/>
      <c r="GB828" s="3"/>
      <c r="GC828" s="3"/>
      <c r="GD828" s="3"/>
      <c r="GE828" s="3"/>
      <c r="GF828" s="3"/>
      <c r="GG828" s="3"/>
      <c r="GH828" s="3"/>
      <c r="GI828" s="3"/>
      <c r="GJ828" s="3"/>
      <c r="GK828" s="3"/>
      <c r="GL828" s="3"/>
      <c r="GM828" s="3"/>
      <c r="GN828" s="3"/>
      <c r="GO828" s="3"/>
      <c r="GP828" s="3"/>
      <c r="GQ828" s="3"/>
      <c r="GR828" s="3"/>
      <c r="GS828" s="3"/>
      <c r="GT828" s="3"/>
      <c r="GU828" s="3"/>
      <c r="GV828" s="3"/>
      <c r="GW828" s="3"/>
      <c r="GX828" s="3"/>
      <c r="GY828" s="3"/>
      <c r="GZ828" s="3"/>
      <c r="HA828" s="3"/>
      <c r="HB828" s="3"/>
      <c r="HC828" s="3"/>
      <c r="HD828" s="3"/>
      <c r="HE828" s="3"/>
      <c r="HF828" s="3"/>
      <c r="HG828" s="3"/>
      <c r="HH828" s="3"/>
      <c r="HI828" s="3"/>
      <c r="HJ828" s="3"/>
      <c r="HK828" s="3"/>
      <c r="HL828" s="3"/>
      <c r="HM828" s="3"/>
      <c r="HN828" s="3"/>
      <c r="HO828" s="3"/>
      <c r="HP828" s="3"/>
      <c r="HQ828" s="3"/>
      <c r="HR828" s="3"/>
      <c r="HS828" s="3"/>
      <c r="HT828" s="3"/>
      <c r="HU828" s="3"/>
      <c r="HV828" s="3"/>
      <c r="HW828" s="3"/>
      <c r="HX828" s="3"/>
      <c r="HY828" s="3"/>
      <c r="HZ828" s="3"/>
      <c r="IA828" s="3"/>
      <c r="IB828" s="3"/>
      <c r="IC828" s="3"/>
      <c r="ID828" s="3"/>
      <c r="IE828" s="3"/>
      <c r="IF828" s="3"/>
      <c r="IG828" s="3"/>
      <c r="IH828" s="3"/>
      <c r="II828" s="3"/>
      <c r="IJ828" s="3"/>
      <c r="IK828" s="3"/>
      <c r="IL828" s="3"/>
      <c r="IM828" s="3"/>
      <c r="IN828" s="3"/>
      <c r="IO828" s="3"/>
      <c r="IP828" s="3"/>
      <c r="IQ828" s="3"/>
      <c r="IR828" s="3"/>
      <c r="IS828" s="3"/>
      <c r="IT828" s="3"/>
      <c r="IU828" s="3"/>
      <c r="IV828" s="3"/>
      <c r="IW828" s="3"/>
      <c r="IX828" s="3"/>
      <c r="IY828" s="3"/>
      <c r="IZ828" s="3"/>
      <c r="JA828" s="3"/>
      <c r="JB828" s="3"/>
      <c r="JC828" s="3"/>
      <c r="JD828" s="3"/>
      <c r="JE828" s="3"/>
      <c r="JF828" s="3"/>
      <c r="JG828" s="3"/>
      <c r="JH828" s="3"/>
      <c r="JI828" s="3"/>
      <c r="JJ828" s="3"/>
      <c r="JK828" s="3"/>
      <c r="JL828" s="3"/>
      <c r="JM828" s="3"/>
      <c r="JN828" s="3"/>
      <c r="JO828" s="3"/>
      <c r="JP828" s="3"/>
      <c r="JQ828" s="3"/>
      <c r="JR828" s="3"/>
      <c r="JS828" s="3"/>
      <c r="JT828" s="3"/>
      <c r="JU828" s="3"/>
      <c r="JV828" s="3"/>
      <c r="JW828" s="3"/>
      <c r="JX828" s="3"/>
      <c r="JY828" s="3"/>
      <c r="JZ828" s="3"/>
      <c r="KA828" s="3"/>
      <c r="KB828" s="3"/>
      <c r="KC828" s="3"/>
      <c r="KD828" s="3"/>
      <c r="KE828" s="3"/>
      <c r="KF828" s="3"/>
      <c r="KG828" s="3"/>
      <c r="KH828" s="3"/>
      <c r="KI828" s="3"/>
      <c r="KJ828" s="3"/>
      <c r="KK828" s="3"/>
      <c r="KL828" s="3"/>
      <c r="KM828" s="3"/>
      <c r="KN828" s="3"/>
    </row>
    <row r="829" spans="1:300">
      <c r="A829" s="3">
        <v>0</v>
      </c>
      <c r="B82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829)))"),"")</f>
        <v/>
      </c>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c r="AK829" s="4"/>
      <c r="AL829" s="4"/>
      <c r="AM829" s="4"/>
      <c r="AN829" s="4"/>
      <c r="AO829" s="4"/>
      <c r="AP829" s="4"/>
      <c r="AQ829" s="4"/>
      <c r="AR829" s="4"/>
      <c r="AS829" s="4"/>
      <c r="AT829" s="4"/>
      <c r="AU829" s="4"/>
      <c r="AV829" s="4"/>
      <c r="AW829" s="4"/>
      <c r="AX829" s="4"/>
      <c r="AY829" s="4"/>
      <c r="AZ829" s="4"/>
      <c r="BA829" s="4"/>
      <c r="BB829" s="4"/>
      <c r="BC829" s="4"/>
      <c r="BD829" s="4"/>
      <c r="BE829" s="4"/>
      <c r="BF829" s="4"/>
      <c r="BG829" s="4"/>
      <c r="BH829" s="4"/>
      <c r="BI829" s="4"/>
      <c r="BJ829" s="4"/>
      <c r="BK829" s="4"/>
      <c r="BL829" s="4"/>
      <c r="BM829" s="4"/>
      <c r="BN829" s="4"/>
      <c r="BO829" s="4"/>
      <c r="BP829" s="4"/>
      <c r="BQ829" s="4"/>
      <c r="BR829" s="4"/>
      <c r="BS829" s="4"/>
      <c r="BT829" s="4"/>
      <c r="BU829" s="4"/>
      <c r="BV829" s="4"/>
      <c r="BW829" s="4"/>
      <c r="BX829" s="4"/>
      <c r="BY829" s="4"/>
      <c r="BZ829" s="4"/>
      <c r="CA829" s="4"/>
      <c r="CB829" s="4"/>
      <c r="CC829" s="4"/>
      <c r="CD829" s="4"/>
      <c r="CE829" s="4"/>
      <c r="CF829" s="4"/>
      <c r="CG829" s="4"/>
      <c r="CH829" s="4"/>
      <c r="CI829" s="4"/>
      <c r="CJ829" s="4"/>
      <c r="CK829" s="4"/>
      <c r="CL829" s="4"/>
      <c r="CM829" s="4"/>
      <c r="CN829" s="4"/>
      <c r="CO829" s="4"/>
      <c r="CP829" s="4"/>
      <c r="CQ829" s="4"/>
      <c r="CR829" s="4"/>
      <c r="CS829" s="4"/>
      <c r="CT829" s="4"/>
      <c r="CU829" s="4"/>
      <c r="CV829" s="4"/>
      <c r="CW829" s="4"/>
      <c r="CX829" s="4"/>
      <c r="CY829" s="4"/>
      <c r="CZ829" s="4"/>
      <c r="DA829" s="4"/>
      <c r="DB829" s="4"/>
      <c r="DC829" s="4"/>
      <c r="DD829" s="4"/>
      <c r="DE829" s="4"/>
      <c r="DF829" s="4"/>
      <c r="DG829" s="4"/>
      <c r="DH829" s="4"/>
      <c r="DI829" s="4"/>
      <c r="DJ829" s="4"/>
      <c r="DK829" s="4"/>
      <c r="DL829" s="4"/>
      <c r="DM829" s="4"/>
      <c r="DN829" s="4"/>
      <c r="DO829" s="4"/>
      <c r="DP829" s="4"/>
      <c r="DQ829" s="4"/>
      <c r="DR829" s="4"/>
      <c r="DS829" s="4"/>
      <c r="DT829" s="4"/>
      <c r="DU829" s="4"/>
      <c r="DV829" s="4"/>
      <c r="DW829" s="4"/>
      <c r="DX829" s="4"/>
      <c r="DY829" s="4"/>
      <c r="DZ829" s="4"/>
      <c r="EA829" s="4"/>
      <c r="EB829" s="4"/>
      <c r="EC829" s="4"/>
      <c r="ED829" s="4"/>
      <c r="EE829" s="4"/>
      <c r="EF829" s="4"/>
      <c r="EG829" s="4"/>
      <c r="EH829" s="4"/>
      <c r="EI829" s="4"/>
      <c r="EJ829" s="4"/>
      <c r="EK829" s="4"/>
      <c r="EL829" s="4"/>
      <c r="EM829" s="4"/>
      <c r="EN829" s="4"/>
      <c r="EO829" s="4"/>
      <c r="EP829" s="4"/>
      <c r="EQ829" s="4"/>
      <c r="ER829" s="4"/>
      <c r="ES829" s="4"/>
      <c r="ET829" s="4"/>
      <c r="EU829" s="4"/>
      <c r="EV829" s="4"/>
      <c r="EW829" s="4"/>
      <c r="EX829" s="4"/>
      <c r="EY829" s="3"/>
      <c r="EZ829" s="3"/>
      <c r="FA829" s="3"/>
      <c r="FB829" s="3"/>
      <c r="FC829" s="3"/>
      <c r="FD829" s="3"/>
      <c r="FE829" s="3"/>
      <c r="FF829" s="3"/>
      <c r="FG829" s="3"/>
      <c r="FH829" s="3"/>
      <c r="FI829" s="3"/>
      <c r="FJ829" s="3"/>
      <c r="FK829" s="3"/>
      <c r="FL829" s="3"/>
      <c r="FM829" s="3"/>
      <c r="FN829" s="3"/>
      <c r="FO829" s="3"/>
      <c r="FP829" s="3"/>
      <c r="FQ829" s="3"/>
      <c r="FR829" s="3"/>
      <c r="FS829" s="3"/>
      <c r="FT829" s="3"/>
      <c r="FU829" s="3"/>
      <c r="FV829" s="3"/>
      <c r="FW829" s="3"/>
      <c r="FX829" s="3"/>
      <c r="FY829" s="3"/>
      <c r="FZ829" s="3"/>
      <c r="GA829" s="3"/>
      <c r="GB829" s="3"/>
      <c r="GC829" s="3"/>
      <c r="GD829" s="3"/>
      <c r="GE829" s="3"/>
      <c r="GF829" s="3"/>
      <c r="GG829" s="3"/>
      <c r="GH829" s="3"/>
      <c r="GI829" s="3"/>
      <c r="GJ829" s="3"/>
      <c r="GK829" s="3"/>
      <c r="GL829" s="3"/>
      <c r="GM829" s="3"/>
      <c r="GN829" s="3"/>
      <c r="GO829" s="3"/>
      <c r="GP829" s="3"/>
      <c r="GQ829" s="3"/>
      <c r="GR829" s="3"/>
      <c r="GS829" s="3"/>
      <c r="GT829" s="3"/>
      <c r="GU829" s="3"/>
      <c r="GV829" s="3"/>
      <c r="GW829" s="3"/>
      <c r="GX829" s="3"/>
      <c r="GY829" s="3"/>
      <c r="GZ829" s="3"/>
      <c r="HA829" s="3"/>
      <c r="HB829" s="3"/>
      <c r="HC829" s="3"/>
      <c r="HD829" s="3"/>
      <c r="HE829" s="3"/>
      <c r="HF829" s="3"/>
      <c r="HG829" s="3"/>
      <c r="HH829" s="3"/>
      <c r="HI829" s="3"/>
      <c r="HJ829" s="3"/>
      <c r="HK829" s="3"/>
      <c r="HL829" s="3"/>
      <c r="HM829" s="3"/>
      <c r="HN829" s="3"/>
      <c r="HO829" s="3"/>
      <c r="HP829" s="3"/>
      <c r="HQ829" s="3"/>
      <c r="HR829" s="3"/>
      <c r="HS829" s="3"/>
      <c r="HT829" s="3"/>
      <c r="HU829" s="3"/>
      <c r="HV829" s="3"/>
      <c r="HW829" s="3"/>
      <c r="HX829" s="3"/>
      <c r="HY829" s="3"/>
      <c r="HZ829" s="3"/>
      <c r="IA829" s="3"/>
      <c r="IB829" s="3"/>
      <c r="IC829" s="3"/>
      <c r="ID829" s="3"/>
      <c r="IE829" s="3"/>
      <c r="IF829" s="3"/>
      <c r="IG829" s="3"/>
      <c r="IH829" s="3"/>
      <c r="II829" s="3"/>
      <c r="IJ829" s="3"/>
      <c r="IK829" s="3"/>
      <c r="IL829" s="3"/>
      <c r="IM829" s="3"/>
      <c r="IN829" s="3"/>
      <c r="IO829" s="3"/>
      <c r="IP829" s="3"/>
      <c r="IQ829" s="3"/>
      <c r="IR829" s="3"/>
      <c r="IS829" s="3"/>
      <c r="IT829" s="3"/>
      <c r="IU829" s="3"/>
      <c r="IV829" s="3"/>
      <c r="IW829" s="3"/>
      <c r="IX829" s="3"/>
      <c r="IY829" s="3"/>
      <c r="IZ829" s="3"/>
      <c r="JA829" s="3"/>
      <c r="JB829" s="3"/>
      <c r="JC829" s="3"/>
      <c r="JD829" s="3"/>
      <c r="JE829" s="3"/>
      <c r="JF829" s="3"/>
      <c r="JG829" s="3"/>
      <c r="JH829" s="3"/>
      <c r="JI829" s="3"/>
      <c r="JJ829" s="3"/>
      <c r="JK829" s="3"/>
      <c r="JL829" s="3"/>
      <c r="JM829" s="3"/>
      <c r="JN829" s="3"/>
      <c r="JO829" s="3"/>
      <c r="JP829" s="3"/>
      <c r="JQ829" s="3"/>
      <c r="JR829" s="3"/>
      <c r="JS829" s="3"/>
      <c r="JT829" s="3"/>
      <c r="JU829" s="3"/>
      <c r="JV829" s="3"/>
      <c r="JW829" s="3"/>
      <c r="JX829" s="3"/>
      <c r="JY829" s="3"/>
      <c r="JZ829" s="3"/>
      <c r="KA829" s="3"/>
      <c r="KB829" s="3"/>
      <c r="KC829" s="3"/>
      <c r="KD829" s="3"/>
      <c r="KE829" s="3"/>
      <c r="KF829" s="3"/>
      <c r="KG829" s="3"/>
      <c r="KH829" s="3"/>
      <c r="KI829" s="3"/>
      <c r="KJ829" s="3"/>
      <c r="KK829" s="3"/>
      <c r="KL829" s="3"/>
      <c r="KM829" s="3"/>
      <c r="KN829" s="3"/>
    </row>
    <row r="830" spans="1:300">
      <c r="A830" s="3">
        <v>0</v>
      </c>
      <c r="B83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830)))"),"")</f>
        <v/>
      </c>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c r="AK830" s="4"/>
      <c r="AL830" s="4"/>
      <c r="AM830" s="4"/>
      <c r="AN830" s="4"/>
      <c r="AO830" s="4"/>
      <c r="AP830" s="4"/>
      <c r="AQ830" s="4"/>
      <c r="AR830" s="4"/>
      <c r="AS830" s="4"/>
      <c r="AT830" s="4"/>
      <c r="AU830" s="4"/>
      <c r="AV830" s="4"/>
      <c r="AW830" s="4"/>
      <c r="AX830" s="4"/>
      <c r="AY830" s="4"/>
      <c r="AZ830" s="4"/>
      <c r="BA830" s="4"/>
      <c r="BB830" s="4"/>
      <c r="BC830" s="4"/>
      <c r="BD830" s="4"/>
      <c r="BE830" s="4"/>
      <c r="BF830" s="4"/>
      <c r="BG830" s="4"/>
      <c r="BH830" s="4"/>
      <c r="BI830" s="4"/>
      <c r="BJ830" s="4"/>
      <c r="BK830" s="4"/>
      <c r="BL830" s="4"/>
      <c r="BM830" s="4"/>
      <c r="BN830" s="4"/>
      <c r="BO830" s="4"/>
      <c r="BP830" s="4"/>
      <c r="BQ830" s="4"/>
      <c r="BR830" s="4"/>
      <c r="BS830" s="4"/>
      <c r="BT830" s="4"/>
      <c r="BU830" s="4"/>
      <c r="BV830" s="4"/>
      <c r="BW830" s="4"/>
      <c r="BX830" s="4"/>
      <c r="BY830" s="4"/>
      <c r="BZ830" s="4"/>
      <c r="CA830" s="4"/>
      <c r="CB830" s="4"/>
      <c r="CC830" s="4"/>
      <c r="CD830" s="4"/>
      <c r="CE830" s="4"/>
      <c r="CF830" s="4"/>
      <c r="CG830" s="4"/>
      <c r="CH830" s="4"/>
      <c r="CI830" s="4"/>
      <c r="CJ830" s="4"/>
      <c r="CK830" s="4"/>
      <c r="CL830" s="4"/>
      <c r="CM830" s="4"/>
      <c r="CN830" s="4"/>
      <c r="CO830" s="4"/>
      <c r="CP830" s="4"/>
      <c r="CQ830" s="4"/>
      <c r="CR830" s="4"/>
      <c r="CS830" s="4"/>
      <c r="CT830" s="4"/>
      <c r="CU830" s="4"/>
      <c r="CV830" s="4"/>
      <c r="CW830" s="4"/>
      <c r="CX830" s="4"/>
      <c r="CY830" s="4"/>
      <c r="CZ830" s="4"/>
      <c r="DA830" s="4"/>
      <c r="DB830" s="4"/>
      <c r="DC830" s="4"/>
      <c r="DD830" s="4"/>
      <c r="DE830" s="4"/>
      <c r="DF830" s="4"/>
      <c r="DG830" s="4"/>
      <c r="DH830" s="4"/>
      <c r="DI830" s="4"/>
      <c r="DJ830" s="4"/>
      <c r="DK830" s="4"/>
      <c r="DL830" s="4"/>
      <c r="DM830" s="4"/>
      <c r="DN830" s="4"/>
      <c r="DO830" s="4"/>
      <c r="DP830" s="4"/>
      <c r="DQ830" s="4"/>
      <c r="DR830" s="4"/>
      <c r="DS830" s="4"/>
      <c r="DT830" s="4"/>
      <c r="DU830" s="4"/>
      <c r="DV830" s="4"/>
      <c r="DW830" s="4"/>
      <c r="DX830" s="4"/>
      <c r="DY830" s="4"/>
      <c r="DZ830" s="4"/>
      <c r="EA830" s="4"/>
      <c r="EB830" s="4"/>
      <c r="EC830" s="4"/>
      <c r="ED830" s="4"/>
      <c r="EE830" s="4"/>
      <c r="EF830" s="4"/>
      <c r="EG830" s="4"/>
      <c r="EH830" s="4"/>
      <c r="EI830" s="4"/>
      <c r="EJ830" s="4"/>
      <c r="EK830" s="4"/>
      <c r="EL830" s="4"/>
      <c r="EM830" s="4"/>
      <c r="EN830" s="4"/>
      <c r="EO830" s="4"/>
      <c r="EP830" s="4"/>
      <c r="EQ830" s="4"/>
      <c r="ER830" s="4"/>
      <c r="ES830" s="4"/>
      <c r="ET830" s="4"/>
      <c r="EU830" s="4"/>
      <c r="EV830" s="4"/>
      <c r="EW830" s="4"/>
      <c r="EX830" s="4"/>
      <c r="EY830" s="3"/>
      <c r="EZ830" s="3"/>
      <c r="FA830" s="3"/>
      <c r="FB830" s="3"/>
      <c r="FC830" s="3"/>
      <c r="FD830" s="3"/>
      <c r="FE830" s="3"/>
      <c r="FF830" s="3"/>
      <c r="FG830" s="3"/>
      <c r="FH830" s="3"/>
      <c r="FI830" s="3"/>
      <c r="FJ830" s="3"/>
      <c r="FK830" s="3"/>
      <c r="FL830" s="3"/>
      <c r="FM830" s="3"/>
      <c r="FN830" s="3"/>
      <c r="FO830" s="3"/>
      <c r="FP830" s="3"/>
      <c r="FQ830" s="3"/>
      <c r="FR830" s="3"/>
      <c r="FS830" s="3"/>
      <c r="FT830" s="3"/>
      <c r="FU830" s="3"/>
      <c r="FV830" s="3"/>
      <c r="FW830" s="3"/>
      <c r="FX830" s="3"/>
      <c r="FY830" s="3"/>
      <c r="FZ830" s="3"/>
      <c r="GA830" s="3"/>
      <c r="GB830" s="3"/>
      <c r="GC830" s="3"/>
      <c r="GD830" s="3"/>
      <c r="GE830" s="3"/>
      <c r="GF830" s="3"/>
      <c r="GG830" s="3"/>
      <c r="GH830" s="3"/>
      <c r="GI830" s="3"/>
      <c r="GJ830" s="3"/>
      <c r="GK830" s="3"/>
      <c r="GL830" s="3"/>
      <c r="GM830" s="3"/>
      <c r="GN830" s="3"/>
      <c r="GO830" s="3"/>
      <c r="GP830" s="3"/>
      <c r="GQ830" s="3"/>
      <c r="GR830" s="3"/>
      <c r="GS830" s="3"/>
      <c r="GT830" s="3"/>
      <c r="GU830" s="3"/>
      <c r="GV830" s="3"/>
      <c r="GW830" s="3"/>
      <c r="GX830" s="3"/>
      <c r="GY830" s="3"/>
      <c r="GZ830" s="3"/>
      <c r="HA830" s="3"/>
      <c r="HB830" s="3"/>
      <c r="HC830" s="3"/>
      <c r="HD830" s="3"/>
      <c r="HE830" s="3"/>
      <c r="HF830" s="3"/>
      <c r="HG830" s="3"/>
      <c r="HH830" s="3"/>
      <c r="HI830" s="3"/>
      <c r="HJ830" s="3"/>
      <c r="HK830" s="3"/>
      <c r="HL830" s="3"/>
      <c r="HM830" s="3"/>
      <c r="HN830" s="3"/>
      <c r="HO830" s="3"/>
      <c r="HP830" s="3"/>
      <c r="HQ830" s="3"/>
      <c r="HR830" s="3"/>
      <c r="HS830" s="3"/>
      <c r="HT830" s="3"/>
      <c r="HU830" s="3"/>
      <c r="HV830" s="3"/>
      <c r="HW830" s="3"/>
      <c r="HX830" s="3"/>
      <c r="HY830" s="3"/>
      <c r="HZ830" s="3"/>
      <c r="IA830" s="3"/>
      <c r="IB830" s="3"/>
      <c r="IC830" s="3"/>
      <c r="ID830" s="3"/>
      <c r="IE830" s="3"/>
      <c r="IF830" s="3"/>
      <c r="IG830" s="3"/>
      <c r="IH830" s="3"/>
      <c r="II830" s="3"/>
      <c r="IJ830" s="3"/>
      <c r="IK830" s="3"/>
      <c r="IL830" s="3"/>
      <c r="IM830" s="3"/>
      <c r="IN830" s="3"/>
      <c r="IO830" s="3"/>
      <c r="IP830" s="3"/>
      <c r="IQ830" s="3"/>
      <c r="IR830" s="3"/>
      <c r="IS830" s="3"/>
      <c r="IT830" s="3"/>
      <c r="IU830" s="3"/>
      <c r="IV830" s="3"/>
      <c r="IW830" s="3"/>
      <c r="IX830" s="3"/>
      <c r="IY830" s="3"/>
      <c r="IZ830" s="3"/>
      <c r="JA830" s="3"/>
      <c r="JB830" s="3"/>
      <c r="JC830" s="3"/>
      <c r="JD830" s="3"/>
      <c r="JE830" s="3"/>
      <c r="JF830" s="3"/>
      <c r="JG830" s="3"/>
      <c r="JH830" s="3"/>
      <c r="JI830" s="3"/>
      <c r="JJ830" s="3"/>
      <c r="JK830" s="3"/>
      <c r="JL830" s="3"/>
      <c r="JM830" s="3"/>
      <c r="JN830" s="3"/>
      <c r="JO830" s="3"/>
      <c r="JP830" s="3"/>
      <c r="JQ830" s="3"/>
      <c r="JR830" s="3"/>
      <c r="JS830" s="3"/>
      <c r="JT830" s="3"/>
      <c r="JU830" s="3"/>
      <c r="JV830" s="3"/>
      <c r="JW830" s="3"/>
      <c r="JX830" s="3"/>
      <c r="JY830" s="3"/>
      <c r="JZ830" s="3"/>
      <c r="KA830" s="3"/>
      <c r="KB830" s="3"/>
      <c r="KC830" s="3"/>
      <c r="KD830" s="3"/>
      <c r="KE830" s="3"/>
      <c r="KF830" s="3"/>
      <c r="KG830" s="3"/>
      <c r="KH830" s="3"/>
      <c r="KI830" s="3"/>
      <c r="KJ830" s="3"/>
      <c r="KK830" s="3"/>
      <c r="KL830" s="3"/>
      <c r="KM830" s="3"/>
      <c r="KN830" s="3"/>
    </row>
    <row r="831" spans="1:300">
      <c r="A831" s="3">
        <v>0</v>
      </c>
      <c r="B83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831)))"),"")</f>
        <v/>
      </c>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c r="AK831" s="4"/>
      <c r="AL831" s="4"/>
      <c r="AM831" s="4"/>
      <c r="AN831" s="4"/>
      <c r="AO831" s="4"/>
      <c r="AP831" s="4"/>
      <c r="AQ831" s="4"/>
      <c r="AR831" s="4"/>
      <c r="AS831" s="4"/>
      <c r="AT831" s="4"/>
      <c r="AU831" s="4"/>
      <c r="AV831" s="4"/>
      <c r="AW831" s="4"/>
      <c r="AX831" s="4"/>
      <c r="AY831" s="4"/>
      <c r="AZ831" s="4"/>
      <c r="BA831" s="4"/>
      <c r="BB831" s="4"/>
      <c r="BC831" s="4"/>
      <c r="BD831" s="4"/>
      <c r="BE831" s="4"/>
      <c r="BF831" s="4"/>
      <c r="BG831" s="4"/>
      <c r="BH831" s="4"/>
      <c r="BI831" s="4"/>
      <c r="BJ831" s="4"/>
      <c r="BK831" s="4"/>
      <c r="BL831" s="4"/>
      <c r="BM831" s="4"/>
      <c r="BN831" s="4"/>
      <c r="BO831" s="4"/>
      <c r="BP831" s="4"/>
      <c r="BQ831" s="4"/>
      <c r="BR831" s="4"/>
      <c r="BS831" s="4"/>
      <c r="BT831" s="4"/>
      <c r="BU831" s="4"/>
      <c r="BV831" s="4"/>
      <c r="BW831" s="4"/>
      <c r="BX831" s="4"/>
      <c r="BY831" s="4"/>
      <c r="BZ831" s="4"/>
      <c r="CA831" s="4"/>
      <c r="CB831" s="4"/>
      <c r="CC831" s="4"/>
      <c r="CD831" s="4"/>
      <c r="CE831" s="4"/>
      <c r="CF831" s="4"/>
      <c r="CG831" s="4"/>
      <c r="CH831" s="4"/>
      <c r="CI831" s="4"/>
      <c r="CJ831" s="4"/>
      <c r="CK831" s="4"/>
      <c r="CL831" s="4"/>
      <c r="CM831" s="4"/>
      <c r="CN831" s="4"/>
      <c r="CO831" s="4"/>
      <c r="CP831" s="4"/>
      <c r="CQ831" s="4"/>
      <c r="CR831" s="4"/>
      <c r="CS831" s="4"/>
      <c r="CT831" s="4"/>
      <c r="CU831" s="4"/>
      <c r="CV831" s="4"/>
      <c r="CW831" s="4"/>
      <c r="CX831" s="4"/>
      <c r="CY831" s="4"/>
      <c r="CZ831" s="4"/>
      <c r="DA831" s="4"/>
      <c r="DB831" s="4"/>
      <c r="DC831" s="4"/>
      <c r="DD831" s="4"/>
      <c r="DE831" s="4"/>
      <c r="DF831" s="4"/>
      <c r="DG831" s="4"/>
      <c r="DH831" s="4"/>
      <c r="DI831" s="4"/>
      <c r="DJ831" s="4"/>
      <c r="DK831" s="4"/>
      <c r="DL831" s="4"/>
      <c r="DM831" s="4"/>
      <c r="DN831" s="4"/>
      <c r="DO831" s="4"/>
      <c r="DP831" s="4"/>
      <c r="DQ831" s="4"/>
      <c r="DR831" s="4"/>
      <c r="DS831" s="4"/>
      <c r="DT831" s="4"/>
      <c r="DU831" s="4"/>
      <c r="DV831" s="4"/>
      <c r="DW831" s="4"/>
      <c r="DX831" s="4"/>
      <c r="DY831" s="4"/>
      <c r="DZ831" s="4"/>
      <c r="EA831" s="4"/>
      <c r="EB831" s="4"/>
      <c r="EC831" s="4"/>
      <c r="ED831" s="4"/>
      <c r="EE831" s="4"/>
      <c r="EF831" s="4"/>
      <c r="EG831" s="4"/>
      <c r="EH831" s="4"/>
      <c r="EI831" s="4"/>
      <c r="EJ831" s="4"/>
      <c r="EK831" s="4"/>
      <c r="EL831" s="4"/>
      <c r="EM831" s="4"/>
      <c r="EN831" s="4"/>
      <c r="EO831" s="4"/>
      <c r="EP831" s="4"/>
      <c r="EQ831" s="4"/>
      <c r="ER831" s="4"/>
      <c r="ES831" s="4"/>
      <c r="ET831" s="4"/>
      <c r="EU831" s="4"/>
      <c r="EV831" s="4"/>
      <c r="EW831" s="4"/>
      <c r="EX831" s="4"/>
      <c r="EY831" s="3"/>
      <c r="EZ831" s="3"/>
      <c r="FA831" s="3"/>
      <c r="FB831" s="3"/>
      <c r="FC831" s="3"/>
      <c r="FD831" s="3"/>
      <c r="FE831" s="3"/>
      <c r="FF831" s="3"/>
      <c r="FG831" s="3"/>
      <c r="FH831" s="3"/>
      <c r="FI831" s="3"/>
      <c r="FJ831" s="3"/>
      <c r="FK831" s="3"/>
      <c r="FL831" s="3"/>
      <c r="FM831" s="3"/>
      <c r="FN831" s="3"/>
      <c r="FO831" s="3"/>
      <c r="FP831" s="3"/>
      <c r="FQ831" s="3"/>
      <c r="FR831" s="3"/>
      <c r="FS831" s="3"/>
      <c r="FT831" s="3"/>
      <c r="FU831" s="3"/>
      <c r="FV831" s="3"/>
      <c r="FW831" s="3"/>
      <c r="FX831" s="3"/>
      <c r="FY831" s="3"/>
      <c r="FZ831" s="3"/>
      <c r="GA831" s="3"/>
      <c r="GB831" s="3"/>
      <c r="GC831" s="3"/>
      <c r="GD831" s="3"/>
      <c r="GE831" s="3"/>
      <c r="GF831" s="3"/>
      <c r="GG831" s="3"/>
      <c r="GH831" s="3"/>
      <c r="GI831" s="3"/>
      <c r="GJ831" s="3"/>
      <c r="GK831" s="3"/>
      <c r="GL831" s="3"/>
      <c r="GM831" s="3"/>
      <c r="GN831" s="3"/>
      <c r="GO831" s="3"/>
      <c r="GP831" s="3"/>
      <c r="GQ831" s="3"/>
      <c r="GR831" s="3"/>
      <c r="GS831" s="3"/>
      <c r="GT831" s="3"/>
      <c r="GU831" s="3"/>
      <c r="GV831" s="3"/>
      <c r="GW831" s="3"/>
      <c r="GX831" s="3"/>
      <c r="GY831" s="3"/>
      <c r="GZ831" s="3"/>
      <c r="HA831" s="3"/>
      <c r="HB831" s="3"/>
      <c r="HC831" s="3"/>
      <c r="HD831" s="3"/>
      <c r="HE831" s="3"/>
      <c r="HF831" s="3"/>
      <c r="HG831" s="3"/>
      <c r="HH831" s="3"/>
      <c r="HI831" s="3"/>
      <c r="HJ831" s="3"/>
      <c r="HK831" s="3"/>
      <c r="HL831" s="3"/>
      <c r="HM831" s="3"/>
      <c r="HN831" s="3"/>
      <c r="HO831" s="3"/>
      <c r="HP831" s="3"/>
      <c r="HQ831" s="3"/>
      <c r="HR831" s="3"/>
      <c r="HS831" s="3"/>
      <c r="HT831" s="3"/>
      <c r="HU831" s="3"/>
      <c r="HV831" s="3"/>
      <c r="HW831" s="3"/>
      <c r="HX831" s="3"/>
      <c r="HY831" s="3"/>
      <c r="HZ831" s="3"/>
      <c r="IA831" s="3"/>
      <c r="IB831" s="3"/>
      <c r="IC831" s="3"/>
      <c r="ID831" s="3"/>
      <c r="IE831" s="3"/>
      <c r="IF831" s="3"/>
      <c r="IG831" s="3"/>
      <c r="IH831" s="3"/>
      <c r="II831" s="3"/>
      <c r="IJ831" s="3"/>
      <c r="IK831" s="3"/>
      <c r="IL831" s="3"/>
      <c r="IM831" s="3"/>
      <c r="IN831" s="3"/>
      <c r="IO831" s="3"/>
      <c r="IP831" s="3"/>
      <c r="IQ831" s="3"/>
      <c r="IR831" s="3"/>
      <c r="IS831" s="3"/>
      <c r="IT831" s="3"/>
      <c r="IU831" s="3"/>
      <c r="IV831" s="3"/>
      <c r="IW831" s="3"/>
      <c r="IX831" s="3"/>
      <c r="IY831" s="3"/>
      <c r="IZ831" s="3"/>
      <c r="JA831" s="3"/>
      <c r="JB831" s="3"/>
      <c r="JC831" s="3"/>
      <c r="JD831" s="3"/>
      <c r="JE831" s="3"/>
      <c r="JF831" s="3"/>
      <c r="JG831" s="3"/>
      <c r="JH831" s="3"/>
      <c r="JI831" s="3"/>
      <c r="JJ831" s="3"/>
      <c r="JK831" s="3"/>
      <c r="JL831" s="3"/>
      <c r="JM831" s="3"/>
      <c r="JN831" s="3"/>
      <c r="JO831" s="3"/>
      <c r="JP831" s="3"/>
      <c r="JQ831" s="3"/>
      <c r="JR831" s="3"/>
      <c r="JS831" s="3"/>
      <c r="JT831" s="3"/>
      <c r="JU831" s="3"/>
      <c r="JV831" s="3"/>
      <c r="JW831" s="3"/>
      <c r="JX831" s="3"/>
      <c r="JY831" s="3"/>
      <c r="JZ831" s="3"/>
      <c r="KA831" s="3"/>
      <c r="KB831" s="3"/>
      <c r="KC831" s="3"/>
      <c r="KD831" s="3"/>
      <c r="KE831" s="3"/>
      <c r="KF831" s="3"/>
      <c r="KG831" s="3"/>
      <c r="KH831" s="3"/>
      <c r="KI831" s="3"/>
      <c r="KJ831" s="3"/>
      <c r="KK831" s="3"/>
      <c r="KL831" s="3"/>
      <c r="KM831" s="3"/>
      <c r="KN831" s="3"/>
    </row>
    <row r="832" spans="1:300">
      <c r="A832" s="3">
        <v>0</v>
      </c>
      <c r="B83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832)))"),"")</f>
        <v/>
      </c>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c r="AK832" s="4"/>
      <c r="AL832" s="4"/>
      <c r="AM832" s="4"/>
      <c r="AN832" s="4"/>
      <c r="AO832" s="4"/>
      <c r="AP832" s="4"/>
      <c r="AQ832" s="4"/>
      <c r="AR832" s="4"/>
      <c r="AS832" s="4"/>
      <c r="AT832" s="4"/>
      <c r="AU832" s="4"/>
      <c r="AV832" s="4"/>
      <c r="AW832" s="4"/>
      <c r="AX832" s="4"/>
      <c r="AY832" s="4"/>
      <c r="AZ832" s="4"/>
      <c r="BA832" s="4"/>
      <c r="BB832" s="4"/>
      <c r="BC832" s="4"/>
      <c r="BD832" s="4"/>
      <c r="BE832" s="4"/>
      <c r="BF832" s="4"/>
      <c r="BG832" s="4"/>
      <c r="BH832" s="4"/>
      <c r="BI832" s="4"/>
      <c r="BJ832" s="4"/>
      <c r="BK832" s="4"/>
      <c r="BL832" s="4"/>
      <c r="BM832" s="4"/>
      <c r="BN832" s="4"/>
      <c r="BO832" s="4"/>
      <c r="BP832" s="4"/>
      <c r="BQ832" s="4"/>
      <c r="BR832" s="4"/>
      <c r="BS832" s="4"/>
      <c r="BT832" s="4"/>
      <c r="BU832" s="4"/>
      <c r="BV832" s="4"/>
      <c r="BW832" s="4"/>
      <c r="BX832" s="4"/>
      <c r="BY832" s="4"/>
      <c r="BZ832" s="4"/>
      <c r="CA832" s="4"/>
      <c r="CB832" s="4"/>
      <c r="CC832" s="4"/>
      <c r="CD832" s="4"/>
      <c r="CE832" s="4"/>
      <c r="CF832" s="4"/>
      <c r="CG832" s="4"/>
      <c r="CH832" s="4"/>
      <c r="CI832" s="4"/>
      <c r="CJ832" s="4"/>
      <c r="CK832" s="4"/>
      <c r="CL832" s="4"/>
      <c r="CM832" s="4"/>
      <c r="CN832" s="4"/>
      <c r="CO832" s="4"/>
      <c r="CP832" s="4"/>
      <c r="CQ832" s="4"/>
      <c r="CR832" s="4"/>
      <c r="CS832" s="4"/>
      <c r="CT832" s="4"/>
      <c r="CU832" s="4"/>
      <c r="CV832" s="4"/>
      <c r="CW832" s="4"/>
      <c r="CX832" s="4"/>
      <c r="CY832" s="4"/>
      <c r="CZ832" s="4"/>
      <c r="DA832" s="4"/>
      <c r="DB832" s="4"/>
      <c r="DC832" s="4"/>
      <c r="DD832" s="4"/>
      <c r="DE832" s="4"/>
      <c r="DF832" s="4"/>
      <c r="DG832" s="4"/>
      <c r="DH832" s="4"/>
      <c r="DI832" s="4"/>
      <c r="DJ832" s="4"/>
      <c r="DK832" s="4"/>
      <c r="DL832" s="4"/>
      <c r="DM832" s="4"/>
      <c r="DN832" s="4"/>
      <c r="DO832" s="4"/>
      <c r="DP832" s="4"/>
      <c r="DQ832" s="4"/>
      <c r="DR832" s="4"/>
      <c r="DS832" s="4"/>
      <c r="DT832" s="4"/>
      <c r="DU832" s="4"/>
      <c r="DV832" s="4"/>
      <c r="DW832" s="4"/>
      <c r="DX832" s="4"/>
      <c r="DY832" s="4"/>
      <c r="DZ832" s="4"/>
      <c r="EA832" s="4"/>
      <c r="EB832" s="4"/>
      <c r="EC832" s="4"/>
      <c r="ED832" s="4"/>
      <c r="EE832" s="4"/>
      <c r="EF832" s="4"/>
      <c r="EG832" s="4"/>
      <c r="EH832" s="4"/>
      <c r="EI832" s="4"/>
      <c r="EJ832" s="4"/>
      <c r="EK832" s="4"/>
      <c r="EL832" s="4"/>
      <c r="EM832" s="4"/>
      <c r="EN832" s="4"/>
      <c r="EO832" s="4"/>
      <c r="EP832" s="4"/>
      <c r="EQ832" s="4"/>
      <c r="ER832" s="4"/>
      <c r="ES832" s="4"/>
      <c r="ET832" s="4"/>
      <c r="EU832" s="4"/>
      <c r="EV832" s="4"/>
      <c r="EW832" s="4"/>
      <c r="EX832" s="4"/>
      <c r="EY832" s="3"/>
      <c r="EZ832" s="3"/>
      <c r="FA832" s="3"/>
      <c r="FB832" s="3"/>
      <c r="FC832" s="3"/>
      <c r="FD832" s="3"/>
      <c r="FE832" s="3"/>
      <c r="FF832" s="3"/>
      <c r="FG832" s="3"/>
      <c r="FH832" s="3"/>
      <c r="FI832" s="3"/>
      <c r="FJ832" s="3"/>
      <c r="FK832" s="3"/>
      <c r="FL832" s="3"/>
      <c r="FM832" s="3"/>
      <c r="FN832" s="3"/>
      <c r="FO832" s="3"/>
      <c r="FP832" s="3"/>
      <c r="FQ832" s="3"/>
      <c r="FR832" s="3"/>
      <c r="FS832" s="3"/>
      <c r="FT832" s="3"/>
      <c r="FU832" s="3"/>
      <c r="FV832" s="3"/>
      <c r="FW832" s="3"/>
      <c r="FX832" s="3"/>
      <c r="FY832" s="3"/>
      <c r="FZ832" s="3"/>
      <c r="GA832" s="3"/>
      <c r="GB832" s="3"/>
      <c r="GC832" s="3"/>
      <c r="GD832" s="3"/>
      <c r="GE832" s="3"/>
      <c r="GF832" s="3"/>
      <c r="GG832" s="3"/>
      <c r="GH832" s="3"/>
      <c r="GI832" s="3"/>
      <c r="GJ832" s="3"/>
      <c r="GK832" s="3"/>
      <c r="GL832" s="3"/>
      <c r="GM832" s="3"/>
      <c r="GN832" s="3"/>
      <c r="GO832" s="3"/>
      <c r="GP832" s="3"/>
      <c r="GQ832" s="3"/>
      <c r="GR832" s="3"/>
      <c r="GS832" s="3"/>
      <c r="GT832" s="3"/>
      <c r="GU832" s="3"/>
      <c r="GV832" s="3"/>
      <c r="GW832" s="3"/>
      <c r="GX832" s="3"/>
      <c r="GY832" s="3"/>
      <c r="GZ832" s="3"/>
      <c r="HA832" s="3"/>
      <c r="HB832" s="3"/>
      <c r="HC832" s="3"/>
      <c r="HD832" s="3"/>
      <c r="HE832" s="3"/>
      <c r="HF832" s="3"/>
      <c r="HG832" s="3"/>
      <c r="HH832" s="3"/>
      <c r="HI832" s="3"/>
      <c r="HJ832" s="3"/>
      <c r="HK832" s="3"/>
      <c r="HL832" s="3"/>
      <c r="HM832" s="3"/>
      <c r="HN832" s="3"/>
      <c r="HO832" s="3"/>
      <c r="HP832" s="3"/>
      <c r="HQ832" s="3"/>
      <c r="HR832" s="3"/>
      <c r="HS832" s="3"/>
      <c r="HT832" s="3"/>
      <c r="HU832" s="3"/>
      <c r="HV832" s="3"/>
      <c r="HW832" s="3"/>
      <c r="HX832" s="3"/>
      <c r="HY832" s="3"/>
      <c r="HZ832" s="3"/>
      <c r="IA832" s="3"/>
      <c r="IB832" s="3"/>
      <c r="IC832" s="3"/>
      <c r="ID832" s="3"/>
      <c r="IE832" s="3"/>
      <c r="IF832" s="3"/>
      <c r="IG832" s="3"/>
      <c r="IH832" s="3"/>
      <c r="II832" s="3"/>
      <c r="IJ832" s="3"/>
      <c r="IK832" s="3"/>
      <c r="IL832" s="3"/>
      <c r="IM832" s="3"/>
      <c r="IN832" s="3"/>
      <c r="IO832" s="3"/>
      <c r="IP832" s="3"/>
      <c r="IQ832" s="3"/>
      <c r="IR832" s="3"/>
      <c r="IS832" s="3"/>
      <c r="IT832" s="3"/>
      <c r="IU832" s="3"/>
      <c r="IV832" s="3"/>
      <c r="IW832" s="3"/>
      <c r="IX832" s="3"/>
      <c r="IY832" s="3"/>
      <c r="IZ832" s="3"/>
      <c r="JA832" s="3"/>
      <c r="JB832" s="3"/>
      <c r="JC832" s="3"/>
      <c r="JD832" s="3"/>
      <c r="JE832" s="3"/>
      <c r="JF832" s="3"/>
      <c r="JG832" s="3"/>
      <c r="JH832" s="3"/>
      <c r="JI832" s="3"/>
      <c r="JJ832" s="3"/>
      <c r="JK832" s="3"/>
      <c r="JL832" s="3"/>
      <c r="JM832" s="3"/>
      <c r="JN832" s="3"/>
      <c r="JO832" s="3"/>
      <c r="JP832" s="3"/>
      <c r="JQ832" s="3"/>
      <c r="JR832" s="3"/>
      <c r="JS832" s="3"/>
      <c r="JT832" s="3"/>
      <c r="JU832" s="3"/>
      <c r="JV832" s="3"/>
      <c r="JW832" s="3"/>
      <c r="JX832" s="3"/>
      <c r="JY832" s="3"/>
      <c r="JZ832" s="3"/>
      <c r="KA832" s="3"/>
      <c r="KB832" s="3"/>
      <c r="KC832" s="3"/>
      <c r="KD832" s="3"/>
      <c r="KE832" s="3"/>
      <c r="KF832" s="3"/>
      <c r="KG832" s="3"/>
      <c r="KH832" s="3"/>
      <c r="KI832" s="3"/>
      <c r="KJ832" s="3"/>
      <c r="KK832" s="3"/>
      <c r="KL832" s="3"/>
      <c r="KM832" s="3"/>
      <c r="KN832" s="3"/>
    </row>
    <row r="833" spans="1:300">
      <c r="A833" s="3">
        <v>0</v>
      </c>
      <c r="B83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833)))"),"")</f>
        <v/>
      </c>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c r="AK833" s="4"/>
      <c r="AL833" s="4"/>
      <c r="AM833" s="4"/>
      <c r="AN833" s="4"/>
      <c r="AO833" s="4"/>
      <c r="AP833" s="4"/>
      <c r="AQ833" s="4"/>
      <c r="AR833" s="4"/>
      <c r="AS833" s="4"/>
      <c r="AT833" s="4"/>
      <c r="AU833" s="4"/>
      <c r="AV833" s="4"/>
      <c r="AW833" s="4"/>
      <c r="AX833" s="4"/>
      <c r="AY833" s="4"/>
      <c r="AZ833" s="4"/>
      <c r="BA833" s="4"/>
      <c r="BB833" s="4"/>
      <c r="BC833" s="4"/>
      <c r="BD833" s="4"/>
      <c r="BE833" s="4"/>
      <c r="BF833" s="4"/>
      <c r="BG833" s="4"/>
      <c r="BH833" s="4"/>
      <c r="BI833" s="4"/>
      <c r="BJ833" s="4"/>
      <c r="BK833" s="4"/>
      <c r="BL833" s="4"/>
      <c r="BM833" s="4"/>
      <c r="BN833" s="4"/>
      <c r="BO833" s="4"/>
      <c r="BP833" s="4"/>
      <c r="BQ833" s="4"/>
      <c r="BR833" s="4"/>
      <c r="BS833" s="4"/>
      <c r="BT833" s="4"/>
      <c r="BU833" s="4"/>
      <c r="BV833" s="4"/>
      <c r="BW833" s="4"/>
      <c r="BX833" s="4"/>
      <c r="BY833" s="4"/>
      <c r="BZ833" s="4"/>
      <c r="CA833" s="4"/>
      <c r="CB833" s="4"/>
      <c r="CC833" s="4"/>
      <c r="CD833" s="4"/>
      <c r="CE833" s="4"/>
      <c r="CF833" s="4"/>
      <c r="CG833" s="4"/>
      <c r="CH833" s="4"/>
      <c r="CI833" s="4"/>
      <c r="CJ833" s="4"/>
      <c r="CK833" s="4"/>
      <c r="CL833" s="4"/>
      <c r="CM833" s="4"/>
      <c r="CN833" s="4"/>
      <c r="CO833" s="4"/>
      <c r="CP833" s="4"/>
      <c r="CQ833" s="4"/>
      <c r="CR833" s="4"/>
      <c r="CS833" s="4"/>
      <c r="CT833" s="4"/>
      <c r="CU833" s="4"/>
      <c r="CV833" s="4"/>
      <c r="CW833" s="4"/>
      <c r="CX833" s="4"/>
      <c r="CY833" s="4"/>
      <c r="CZ833" s="4"/>
      <c r="DA833" s="4"/>
      <c r="DB833" s="4"/>
      <c r="DC833" s="4"/>
      <c r="DD833" s="4"/>
      <c r="DE833" s="4"/>
      <c r="DF833" s="4"/>
      <c r="DG833" s="4"/>
      <c r="DH833" s="4"/>
      <c r="DI833" s="4"/>
      <c r="DJ833" s="4"/>
      <c r="DK833" s="4"/>
      <c r="DL833" s="4"/>
      <c r="DM833" s="4"/>
      <c r="DN833" s="4"/>
      <c r="DO833" s="4"/>
      <c r="DP833" s="4"/>
      <c r="DQ833" s="4"/>
      <c r="DR833" s="4"/>
      <c r="DS833" s="4"/>
      <c r="DT833" s="4"/>
      <c r="DU833" s="4"/>
      <c r="DV833" s="4"/>
      <c r="DW833" s="4"/>
      <c r="DX833" s="4"/>
      <c r="DY833" s="4"/>
      <c r="DZ833" s="4"/>
      <c r="EA833" s="4"/>
      <c r="EB833" s="4"/>
      <c r="EC833" s="4"/>
      <c r="ED833" s="4"/>
      <c r="EE833" s="4"/>
      <c r="EF833" s="4"/>
      <c r="EG833" s="4"/>
      <c r="EH833" s="4"/>
      <c r="EI833" s="4"/>
      <c r="EJ833" s="4"/>
      <c r="EK833" s="4"/>
      <c r="EL833" s="4"/>
      <c r="EM833" s="4"/>
      <c r="EN833" s="4"/>
      <c r="EO833" s="4"/>
      <c r="EP833" s="4"/>
      <c r="EQ833" s="4"/>
      <c r="ER833" s="4"/>
      <c r="ES833" s="4"/>
      <c r="ET833" s="4"/>
      <c r="EU833" s="4"/>
      <c r="EV833" s="4"/>
      <c r="EW833" s="4"/>
      <c r="EX833" s="4"/>
      <c r="EY833" s="3"/>
      <c r="EZ833" s="3"/>
      <c r="FA833" s="3"/>
      <c r="FB833" s="3"/>
      <c r="FC833" s="3"/>
      <c r="FD833" s="3"/>
      <c r="FE833" s="3"/>
      <c r="FF833" s="3"/>
      <c r="FG833" s="3"/>
      <c r="FH833" s="3"/>
      <c r="FI833" s="3"/>
      <c r="FJ833" s="3"/>
      <c r="FK833" s="3"/>
      <c r="FL833" s="3"/>
      <c r="FM833" s="3"/>
      <c r="FN833" s="3"/>
      <c r="FO833" s="3"/>
      <c r="FP833" s="3"/>
      <c r="FQ833" s="3"/>
      <c r="FR833" s="3"/>
      <c r="FS833" s="3"/>
      <c r="FT833" s="3"/>
      <c r="FU833" s="3"/>
      <c r="FV833" s="3"/>
      <c r="FW833" s="3"/>
      <c r="FX833" s="3"/>
      <c r="FY833" s="3"/>
      <c r="FZ833" s="3"/>
      <c r="GA833" s="3"/>
      <c r="GB833" s="3"/>
      <c r="GC833" s="3"/>
      <c r="GD833" s="3"/>
      <c r="GE833" s="3"/>
      <c r="GF833" s="3"/>
      <c r="GG833" s="3"/>
      <c r="GH833" s="3"/>
      <c r="GI833" s="3"/>
      <c r="GJ833" s="3"/>
      <c r="GK833" s="3"/>
      <c r="GL833" s="3"/>
      <c r="GM833" s="3"/>
      <c r="GN833" s="3"/>
      <c r="GO833" s="3"/>
      <c r="GP833" s="3"/>
      <c r="GQ833" s="3"/>
      <c r="GR833" s="3"/>
      <c r="GS833" s="3"/>
      <c r="GT833" s="3"/>
      <c r="GU833" s="3"/>
      <c r="GV833" s="3"/>
      <c r="GW833" s="3"/>
      <c r="GX833" s="3"/>
      <c r="GY833" s="3"/>
      <c r="GZ833" s="3"/>
      <c r="HA833" s="3"/>
      <c r="HB833" s="3"/>
      <c r="HC833" s="3"/>
      <c r="HD833" s="3"/>
      <c r="HE833" s="3"/>
      <c r="HF833" s="3"/>
      <c r="HG833" s="3"/>
      <c r="HH833" s="3"/>
      <c r="HI833" s="3"/>
      <c r="HJ833" s="3"/>
      <c r="HK833" s="3"/>
      <c r="HL833" s="3"/>
      <c r="HM833" s="3"/>
      <c r="HN833" s="3"/>
      <c r="HO833" s="3"/>
      <c r="HP833" s="3"/>
      <c r="HQ833" s="3"/>
      <c r="HR833" s="3"/>
      <c r="HS833" s="3"/>
      <c r="HT833" s="3"/>
      <c r="HU833" s="3"/>
      <c r="HV833" s="3"/>
      <c r="HW833" s="3"/>
      <c r="HX833" s="3"/>
      <c r="HY833" s="3"/>
      <c r="HZ833" s="3"/>
      <c r="IA833" s="3"/>
      <c r="IB833" s="3"/>
      <c r="IC833" s="3"/>
      <c r="ID833" s="3"/>
      <c r="IE833" s="3"/>
      <c r="IF833" s="3"/>
      <c r="IG833" s="3"/>
      <c r="IH833" s="3"/>
      <c r="II833" s="3"/>
      <c r="IJ833" s="3"/>
      <c r="IK833" s="3"/>
      <c r="IL833" s="3"/>
      <c r="IM833" s="3"/>
      <c r="IN833" s="3"/>
      <c r="IO833" s="3"/>
      <c r="IP833" s="3"/>
      <c r="IQ833" s="3"/>
      <c r="IR833" s="3"/>
      <c r="IS833" s="3"/>
      <c r="IT833" s="3"/>
      <c r="IU833" s="3"/>
      <c r="IV833" s="3"/>
      <c r="IW833" s="3"/>
      <c r="IX833" s="3"/>
      <c r="IY833" s="3"/>
      <c r="IZ833" s="3"/>
      <c r="JA833" s="3"/>
      <c r="JB833" s="3"/>
      <c r="JC833" s="3"/>
      <c r="JD833" s="3"/>
      <c r="JE833" s="3"/>
      <c r="JF833" s="3"/>
      <c r="JG833" s="3"/>
      <c r="JH833" s="3"/>
      <c r="JI833" s="3"/>
      <c r="JJ833" s="3"/>
      <c r="JK833" s="3"/>
      <c r="JL833" s="3"/>
      <c r="JM833" s="3"/>
      <c r="JN833" s="3"/>
      <c r="JO833" s="3"/>
      <c r="JP833" s="3"/>
      <c r="JQ833" s="3"/>
      <c r="JR833" s="3"/>
      <c r="JS833" s="3"/>
      <c r="JT833" s="3"/>
      <c r="JU833" s="3"/>
      <c r="JV833" s="3"/>
      <c r="JW833" s="3"/>
      <c r="JX833" s="3"/>
      <c r="JY833" s="3"/>
      <c r="JZ833" s="3"/>
      <c r="KA833" s="3"/>
      <c r="KB833" s="3"/>
      <c r="KC833" s="3"/>
      <c r="KD833" s="3"/>
      <c r="KE833" s="3"/>
      <c r="KF833" s="3"/>
      <c r="KG833" s="3"/>
      <c r="KH833" s="3"/>
      <c r="KI833" s="3"/>
      <c r="KJ833" s="3"/>
      <c r="KK833" s="3"/>
      <c r="KL833" s="3"/>
      <c r="KM833" s="3"/>
      <c r="KN833" s="3"/>
    </row>
    <row r="834" spans="1:300">
      <c r="A834" s="3">
        <v>0</v>
      </c>
      <c r="B83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834)))"),"")</f>
        <v/>
      </c>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c r="AK834" s="4"/>
      <c r="AL834" s="4"/>
      <c r="AM834" s="4"/>
      <c r="AN834" s="4"/>
      <c r="AO834" s="4"/>
      <c r="AP834" s="4"/>
      <c r="AQ834" s="4"/>
      <c r="AR834" s="4"/>
      <c r="AS834" s="4"/>
      <c r="AT834" s="4"/>
      <c r="AU834" s="4"/>
      <c r="AV834" s="4"/>
      <c r="AW834" s="4"/>
      <c r="AX834" s="4"/>
      <c r="AY834" s="4"/>
      <c r="AZ834" s="4"/>
      <c r="BA834" s="4"/>
      <c r="BB834" s="4"/>
      <c r="BC834" s="4"/>
      <c r="BD834" s="4"/>
      <c r="BE834" s="4"/>
      <c r="BF834" s="4"/>
      <c r="BG834" s="4"/>
      <c r="BH834" s="4"/>
      <c r="BI834" s="4"/>
      <c r="BJ834" s="4"/>
      <c r="BK834" s="4"/>
      <c r="BL834" s="4"/>
      <c r="BM834" s="4"/>
      <c r="BN834" s="4"/>
      <c r="BO834" s="4"/>
      <c r="BP834" s="4"/>
      <c r="BQ834" s="4"/>
      <c r="BR834" s="4"/>
      <c r="BS834" s="4"/>
      <c r="BT834" s="4"/>
      <c r="BU834" s="4"/>
      <c r="BV834" s="4"/>
      <c r="BW834" s="4"/>
      <c r="BX834" s="4"/>
      <c r="BY834" s="4"/>
      <c r="BZ834" s="4"/>
      <c r="CA834" s="4"/>
      <c r="CB834" s="4"/>
      <c r="CC834" s="4"/>
      <c r="CD834" s="4"/>
      <c r="CE834" s="4"/>
      <c r="CF834" s="4"/>
      <c r="CG834" s="4"/>
      <c r="CH834" s="4"/>
      <c r="CI834" s="4"/>
      <c r="CJ834" s="4"/>
      <c r="CK834" s="4"/>
      <c r="CL834" s="4"/>
      <c r="CM834" s="4"/>
      <c r="CN834" s="4"/>
      <c r="CO834" s="4"/>
      <c r="CP834" s="4"/>
      <c r="CQ834" s="4"/>
      <c r="CR834" s="4"/>
      <c r="CS834" s="4"/>
      <c r="CT834" s="4"/>
      <c r="CU834" s="4"/>
      <c r="CV834" s="4"/>
      <c r="CW834" s="4"/>
      <c r="CX834" s="4"/>
      <c r="CY834" s="4"/>
      <c r="CZ834" s="4"/>
      <c r="DA834" s="4"/>
      <c r="DB834" s="4"/>
      <c r="DC834" s="4"/>
      <c r="DD834" s="4"/>
      <c r="DE834" s="4"/>
      <c r="DF834" s="4"/>
      <c r="DG834" s="4"/>
      <c r="DH834" s="4"/>
      <c r="DI834" s="4"/>
      <c r="DJ834" s="4"/>
      <c r="DK834" s="4"/>
      <c r="DL834" s="4"/>
      <c r="DM834" s="4"/>
      <c r="DN834" s="4"/>
      <c r="DO834" s="4"/>
      <c r="DP834" s="4"/>
      <c r="DQ834" s="4"/>
      <c r="DR834" s="4"/>
      <c r="DS834" s="4"/>
      <c r="DT834" s="4"/>
      <c r="DU834" s="4"/>
      <c r="DV834" s="4"/>
      <c r="DW834" s="4"/>
      <c r="DX834" s="4"/>
      <c r="DY834" s="4"/>
      <c r="DZ834" s="4"/>
      <c r="EA834" s="4"/>
      <c r="EB834" s="4"/>
      <c r="EC834" s="4"/>
      <c r="ED834" s="4"/>
      <c r="EE834" s="4"/>
      <c r="EF834" s="4"/>
      <c r="EG834" s="4"/>
      <c r="EH834" s="4"/>
      <c r="EI834" s="4"/>
      <c r="EJ834" s="4"/>
      <c r="EK834" s="4"/>
      <c r="EL834" s="4"/>
      <c r="EM834" s="4"/>
      <c r="EN834" s="4"/>
      <c r="EO834" s="4"/>
      <c r="EP834" s="4"/>
      <c r="EQ834" s="4"/>
      <c r="ER834" s="4"/>
      <c r="ES834" s="4"/>
      <c r="ET834" s="4"/>
      <c r="EU834" s="4"/>
      <c r="EV834" s="4"/>
      <c r="EW834" s="4"/>
      <c r="EX834" s="4"/>
      <c r="EY834" s="3"/>
      <c r="EZ834" s="3"/>
      <c r="FA834" s="3"/>
      <c r="FB834" s="3"/>
      <c r="FC834" s="3"/>
      <c r="FD834" s="3"/>
      <c r="FE834" s="3"/>
      <c r="FF834" s="3"/>
      <c r="FG834" s="3"/>
      <c r="FH834" s="3"/>
      <c r="FI834" s="3"/>
      <c r="FJ834" s="3"/>
      <c r="FK834" s="3"/>
      <c r="FL834" s="3"/>
      <c r="FM834" s="3"/>
      <c r="FN834" s="3"/>
      <c r="FO834" s="3"/>
      <c r="FP834" s="3"/>
      <c r="FQ834" s="3"/>
      <c r="FR834" s="3"/>
      <c r="FS834" s="3"/>
      <c r="FT834" s="3"/>
      <c r="FU834" s="3"/>
      <c r="FV834" s="3"/>
      <c r="FW834" s="3"/>
      <c r="FX834" s="3"/>
      <c r="FY834" s="3"/>
      <c r="FZ834" s="3"/>
      <c r="GA834" s="3"/>
      <c r="GB834" s="3"/>
      <c r="GC834" s="3"/>
      <c r="GD834" s="3"/>
      <c r="GE834" s="3"/>
      <c r="GF834" s="3"/>
      <c r="GG834" s="3"/>
      <c r="GH834" s="3"/>
      <c r="GI834" s="3"/>
      <c r="GJ834" s="3"/>
      <c r="GK834" s="3"/>
      <c r="GL834" s="3"/>
      <c r="GM834" s="3"/>
      <c r="GN834" s="3"/>
      <c r="GO834" s="3"/>
      <c r="GP834" s="3"/>
      <c r="GQ834" s="3"/>
      <c r="GR834" s="3"/>
      <c r="GS834" s="3"/>
      <c r="GT834" s="3"/>
      <c r="GU834" s="3"/>
      <c r="GV834" s="3"/>
      <c r="GW834" s="3"/>
      <c r="GX834" s="3"/>
      <c r="GY834" s="3"/>
      <c r="GZ834" s="3"/>
      <c r="HA834" s="3"/>
      <c r="HB834" s="3"/>
      <c r="HC834" s="3"/>
      <c r="HD834" s="3"/>
      <c r="HE834" s="3"/>
      <c r="HF834" s="3"/>
      <c r="HG834" s="3"/>
      <c r="HH834" s="3"/>
      <c r="HI834" s="3"/>
      <c r="HJ834" s="3"/>
      <c r="HK834" s="3"/>
      <c r="HL834" s="3"/>
      <c r="HM834" s="3"/>
      <c r="HN834" s="3"/>
      <c r="HO834" s="3"/>
      <c r="HP834" s="3"/>
      <c r="HQ834" s="3"/>
      <c r="HR834" s="3"/>
      <c r="HS834" s="3"/>
      <c r="HT834" s="3"/>
      <c r="HU834" s="3"/>
      <c r="HV834" s="3"/>
      <c r="HW834" s="3"/>
      <c r="HX834" s="3"/>
      <c r="HY834" s="3"/>
      <c r="HZ834" s="3"/>
      <c r="IA834" s="3"/>
      <c r="IB834" s="3"/>
      <c r="IC834" s="3"/>
      <c r="ID834" s="3"/>
      <c r="IE834" s="3"/>
      <c r="IF834" s="3"/>
      <c r="IG834" s="3"/>
      <c r="IH834" s="3"/>
      <c r="II834" s="3"/>
      <c r="IJ834" s="3"/>
      <c r="IK834" s="3"/>
      <c r="IL834" s="3"/>
      <c r="IM834" s="3"/>
      <c r="IN834" s="3"/>
      <c r="IO834" s="3"/>
      <c r="IP834" s="3"/>
      <c r="IQ834" s="3"/>
      <c r="IR834" s="3"/>
      <c r="IS834" s="3"/>
      <c r="IT834" s="3"/>
      <c r="IU834" s="3"/>
      <c r="IV834" s="3"/>
      <c r="IW834" s="3"/>
      <c r="IX834" s="3"/>
      <c r="IY834" s="3"/>
      <c r="IZ834" s="3"/>
      <c r="JA834" s="3"/>
      <c r="JB834" s="3"/>
      <c r="JC834" s="3"/>
      <c r="JD834" s="3"/>
      <c r="JE834" s="3"/>
      <c r="JF834" s="3"/>
      <c r="JG834" s="3"/>
      <c r="JH834" s="3"/>
      <c r="JI834" s="3"/>
      <c r="JJ834" s="3"/>
      <c r="JK834" s="3"/>
      <c r="JL834" s="3"/>
      <c r="JM834" s="3"/>
      <c r="JN834" s="3"/>
      <c r="JO834" s="3"/>
      <c r="JP834" s="3"/>
      <c r="JQ834" s="3"/>
      <c r="JR834" s="3"/>
      <c r="JS834" s="3"/>
      <c r="JT834" s="3"/>
      <c r="JU834" s="3"/>
      <c r="JV834" s="3"/>
      <c r="JW834" s="3"/>
      <c r="JX834" s="3"/>
      <c r="JY834" s="3"/>
      <c r="JZ834" s="3"/>
      <c r="KA834" s="3"/>
      <c r="KB834" s="3"/>
      <c r="KC834" s="3"/>
      <c r="KD834" s="3"/>
      <c r="KE834" s="3"/>
      <c r="KF834" s="3"/>
      <c r="KG834" s="3"/>
      <c r="KH834" s="3"/>
      <c r="KI834" s="3"/>
      <c r="KJ834" s="3"/>
      <c r="KK834" s="3"/>
      <c r="KL834" s="3"/>
      <c r="KM834" s="3"/>
      <c r="KN834" s="3"/>
    </row>
    <row r="835" spans="1:300">
      <c r="A835" s="3">
        <v>0</v>
      </c>
      <c r="B83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835)))"),"")</f>
        <v/>
      </c>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c r="AK835" s="4"/>
      <c r="AL835" s="4"/>
      <c r="AM835" s="4"/>
      <c r="AN835" s="4"/>
      <c r="AO835" s="4"/>
      <c r="AP835" s="4"/>
      <c r="AQ835" s="4"/>
      <c r="AR835" s="4"/>
      <c r="AS835" s="4"/>
      <c r="AT835" s="4"/>
      <c r="AU835" s="4"/>
      <c r="AV835" s="4"/>
      <c r="AW835" s="4"/>
      <c r="AX835" s="4"/>
      <c r="AY835" s="4"/>
      <c r="AZ835" s="4"/>
      <c r="BA835" s="4"/>
      <c r="BB835" s="4"/>
      <c r="BC835" s="4"/>
      <c r="BD835" s="4"/>
      <c r="BE835" s="4"/>
      <c r="BF835" s="4"/>
      <c r="BG835" s="4"/>
      <c r="BH835" s="4"/>
      <c r="BI835" s="4"/>
      <c r="BJ835" s="4"/>
      <c r="BK835" s="4"/>
      <c r="BL835" s="4"/>
      <c r="BM835" s="4"/>
      <c r="BN835" s="4"/>
      <c r="BO835" s="4"/>
      <c r="BP835" s="4"/>
      <c r="BQ835" s="4"/>
      <c r="BR835" s="4"/>
      <c r="BS835" s="4"/>
      <c r="BT835" s="4"/>
      <c r="BU835" s="4"/>
      <c r="BV835" s="4"/>
      <c r="BW835" s="4"/>
      <c r="BX835" s="4"/>
      <c r="BY835" s="4"/>
      <c r="BZ835" s="4"/>
      <c r="CA835" s="4"/>
      <c r="CB835" s="4"/>
      <c r="CC835" s="4"/>
      <c r="CD835" s="4"/>
      <c r="CE835" s="4"/>
      <c r="CF835" s="4"/>
      <c r="CG835" s="4"/>
      <c r="CH835" s="4"/>
      <c r="CI835" s="4"/>
      <c r="CJ835" s="4"/>
      <c r="CK835" s="4"/>
      <c r="CL835" s="4"/>
      <c r="CM835" s="4"/>
      <c r="CN835" s="4"/>
      <c r="CO835" s="4"/>
      <c r="CP835" s="4"/>
      <c r="CQ835" s="4"/>
      <c r="CR835" s="4"/>
      <c r="CS835" s="4"/>
      <c r="CT835" s="4"/>
      <c r="CU835" s="4"/>
      <c r="CV835" s="4"/>
      <c r="CW835" s="4"/>
      <c r="CX835" s="4"/>
      <c r="CY835" s="4"/>
      <c r="CZ835" s="4"/>
      <c r="DA835" s="4"/>
      <c r="DB835" s="4"/>
      <c r="DC835" s="4"/>
      <c r="DD835" s="4"/>
      <c r="DE835" s="4"/>
      <c r="DF835" s="4"/>
      <c r="DG835" s="4"/>
      <c r="DH835" s="4"/>
      <c r="DI835" s="4"/>
      <c r="DJ835" s="4"/>
      <c r="DK835" s="4"/>
      <c r="DL835" s="4"/>
      <c r="DM835" s="4"/>
      <c r="DN835" s="4"/>
      <c r="DO835" s="4"/>
      <c r="DP835" s="4"/>
      <c r="DQ835" s="4"/>
      <c r="DR835" s="4"/>
      <c r="DS835" s="4"/>
      <c r="DT835" s="4"/>
      <c r="DU835" s="4"/>
      <c r="DV835" s="4"/>
      <c r="DW835" s="4"/>
      <c r="DX835" s="4"/>
      <c r="DY835" s="4"/>
      <c r="DZ835" s="4"/>
      <c r="EA835" s="4"/>
      <c r="EB835" s="4"/>
      <c r="EC835" s="4"/>
      <c r="ED835" s="4"/>
      <c r="EE835" s="4"/>
      <c r="EF835" s="4"/>
      <c r="EG835" s="4"/>
      <c r="EH835" s="4"/>
      <c r="EI835" s="4"/>
      <c r="EJ835" s="4"/>
      <c r="EK835" s="4"/>
      <c r="EL835" s="4"/>
      <c r="EM835" s="4"/>
      <c r="EN835" s="4"/>
      <c r="EO835" s="4"/>
      <c r="EP835" s="4"/>
      <c r="EQ835" s="4"/>
      <c r="ER835" s="4"/>
      <c r="ES835" s="4"/>
      <c r="ET835" s="4"/>
      <c r="EU835" s="4"/>
      <c r="EV835" s="4"/>
      <c r="EW835" s="4"/>
      <c r="EX835" s="4"/>
      <c r="EY835" s="3"/>
      <c r="EZ835" s="3"/>
      <c r="FA835" s="3"/>
      <c r="FB835" s="3"/>
      <c r="FC835" s="3"/>
      <c r="FD835" s="3"/>
      <c r="FE835" s="3"/>
      <c r="FF835" s="3"/>
      <c r="FG835" s="3"/>
      <c r="FH835" s="3"/>
      <c r="FI835" s="3"/>
      <c r="FJ835" s="3"/>
      <c r="FK835" s="3"/>
      <c r="FL835" s="3"/>
      <c r="FM835" s="3"/>
      <c r="FN835" s="3"/>
      <c r="FO835" s="3"/>
      <c r="FP835" s="3"/>
      <c r="FQ835" s="3"/>
      <c r="FR835" s="3"/>
      <c r="FS835" s="3"/>
      <c r="FT835" s="3"/>
      <c r="FU835" s="3"/>
      <c r="FV835" s="3"/>
      <c r="FW835" s="3"/>
      <c r="FX835" s="3"/>
      <c r="FY835" s="3"/>
      <c r="FZ835" s="3"/>
      <c r="GA835" s="3"/>
      <c r="GB835" s="3"/>
      <c r="GC835" s="3"/>
      <c r="GD835" s="3"/>
      <c r="GE835" s="3"/>
      <c r="GF835" s="3"/>
      <c r="GG835" s="3"/>
      <c r="GH835" s="3"/>
      <c r="GI835" s="3"/>
      <c r="GJ835" s="3"/>
      <c r="GK835" s="3"/>
      <c r="GL835" s="3"/>
      <c r="GM835" s="3"/>
      <c r="GN835" s="3"/>
      <c r="GO835" s="3"/>
      <c r="GP835" s="3"/>
      <c r="GQ835" s="3"/>
      <c r="GR835" s="3"/>
      <c r="GS835" s="3"/>
      <c r="GT835" s="3"/>
      <c r="GU835" s="3"/>
      <c r="GV835" s="3"/>
      <c r="GW835" s="3"/>
      <c r="GX835" s="3"/>
      <c r="GY835" s="3"/>
      <c r="GZ835" s="3"/>
      <c r="HA835" s="3"/>
      <c r="HB835" s="3"/>
      <c r="HC835" s="3"/>
      <c r="HD835" s="3"/>
      <c r="HE835" s="3"/>
      <c r="HF835" s="3"/>
      <c r="HG835" s="3"/>
      <c r="HH835" s="3"/>
      <c r="HI835" s="3"/>
      <c r="HJ835" s="3"/>
      <c r="HK835" s="3"/>
      <c r="HL835" s="3"/>
      <c r="HM835" s="3"/>
      <c r="HN835" s="3"/>
      <c r="HO835" s="3"/>
      <c r="HP835" s="3"/>
      <c r="HQ835" s="3"/>
      <c r="HR835" s="3"/>
      <c r="HS835" s="3"/>
      <c r="HT835" s="3"/>
      <c r="HU835" s="3"/>
      <c r="HV835" s="3"/>
      <c r="HW835" s="3"/>
      <c r="HX835" s="3"/>
      <c r="HY835" s="3"/>
      <c r="HZ835" s="3"/>
      <c r="IA835" s="3"/>
      <c r="IB835" s="3"/>
      <c r="IC835" s="3"/>
      <c r="ID835" s="3"/>
      <c r="IE835" s="3"/>
      <c r="IF835" s="3"/>
      <c r="IG835" s="3"/>
      <c r="IH835" s="3"/>
      <c r="II835" s="3"/>
      <c r="IJ835" s="3"/>
      <c r="IK835" s="3"/>
      <c r="IL835" s="3"/>
      <c r="IM835" s="3"/>
      <c r="IN835" s="3"/>
      <c r="IO835" s="3"/>
      <c r="IP835" s="3"/>
      <c r="IQ835" s="3"/>
      <c r="IR835" s="3"/>
      <c r="IS835" s="3"/>
      <c r="IT835" s="3"/>
      <c r="IU835" s="3"/>
      <c r="IV835" s="3"/>
      <c r="IW835" s="3"/>
      <c r="IX835" s="3"/>
      <c r="IY835" s="3"/>
      <c r="IZ835" s="3"/>
      <c r="JA835" s="3"/>
      <c r="JB835" s="3"/>
      <c r="JC835" s="3"/>
      <c r="JD835" s="3"/>
      <c r="JE835" s="3"/>
      <c r="JF835" s="3"/>
      <c r="JG835" s="3"/>
      <c r="JH835" s="3"/>
      <c r="JI835" s="3"/>
      <c r="JJ835" s="3"/>
      <c r="JK835" s="3"/>
      <c r="JL835" s="3"/>
      <c r="JM835" s="3"/>
      <c r="JN835" s="3"/>
      <c r="JO835" s="3"/>
      <c r="JP835" s="3"/>
      <c r="JQ835" s="3"/>
      <c r="JR835" s="3"/>
      <c r="JS835" s="3"/>
      <c r="JT835" s="3"/>
      <c r="JU835" s="3"/>
      <c r="JV835" s="3"/>
      <c r="JW835" s="3"/>
      <c r="JX835" s="3"/>
      <c r="JY835" s="3"/>
      <c r="JZ835" s="3"/>
      <c r="KA835" s="3"/>
      <c r="KB835" s="3"/>
      <c r="KC835" s="3"/>
      <c r="KD835" s="3"/>
      <c r="KE835" s="3"/>
      <c r="KF835" s="3"/>
      <c r="KG835" s="3"/>
      <c r="KH835" s="3"/>
      <c r="KI835" s="3"/>
      <c r="KJ835" s="3"/>
      <c r="KK835" s="3"/>
      <c r="KL835" s="3"/>
      <c r="KM835" s="3"/>
      <c r="KN835" s="3"/>
    </row>
    <row r="836" spans="1:300">
      <c r="A836" s="3">
        <v>0</v>
      </c>
      <c r="B83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836)))"),"")</f>
        <v/>
      </c>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c r="AK836" s="4"/>
      <c r="AL836" s="4"/>
      <c r="AM836" s="4"/>
      <c r="AN836" s="4"/>
      <c r="AO836" s="4"/>
      <c r="AP836" s="4"/>
      <c r="AQ836" s="4"/>
      <c r="AR836" s="4"/>
      <c r="AS836" s="4"/>
      <c r="AT836" s="4"/>
      <c r="AU836" s="4"/>
      <c r="AV836" s="4"/>
      <c r="AW836" s="4"/>
      <c r="AX836" s="4"/>
      <c r="AY836" s="4"/>
      <c r="AZ836" s="4"/>
      <c r="BA836" s="4"/>
      <c r="BB836" s="4"/>
      <c r="BC836" s="4"/>
      <c r="BD836" s="4"/>
      <c r="BE836" s="4"/>
      <c r="BF836" s="4"/>
      <c r="BG836" s="4"/>
      <c r="BH836" s="4"/>
      <c r="BI836" s="4"/>
      <c r="BJ836" s="4"/>
      <c r="BK836" s="4"/>
      <c r="BL836" s="4"/>
      <c r="BM836" s="4"/>
      <c r="BN836" s="4"/>
      <c r="BO836" s="4"/>
      <c r="BP836" s="4"/>
      <c r="BQ836" s="4"/>
      <c r="BR836" s="4"/>
      <c r="BS836" s="4"/>
      <c r="BT836" s="4"/>
      <c r="BU836" s="4"/>
      <c r="BV836" s="4"/>
      <c r="BW836" s="4"/>
      <c r="BX836" s="4"/>
      <c r="BY836" s="4"/>
      <c r="BZ836" s="4"/>
      <c r="CA836" s="4"/>
      <c r="CB836" s="4"/>
      <c r="CC836" s="4"/>
      <c r="CD836" s="4"/>
      <c r="CE836" s="4"/>
      <c r="CF836" s="4"/>
      <c r="CG836" s="4"/>
      <c r="CH836" s="4"/>
      <c r="CI836" s="4"/>
      <c r="CJ836" s="4"/>
      <c r="CK836" s="4"/>
      <c r="CL836" s="4"/>
      <c r="CM836" s="4"/>
      <c r="CN836" s="4"/>
      <c r="CO836" s="4"/>
      <c r="CP836" s="4"/>
      <c r="CQ836" s="4"/>
      <c r="CR836" s="4"/>
      <c r="CS836" s="4"/>
      <c r="CT836" s="4"/>
      <c r="CU836" s="4"/>
      <c r="CV836" s="4"/>
      <c r="CW836" s="4"/>
      <c r="CX836" s="4"/>
      <c r="CY836" s="4"/>
      <c r="CZ836" s="4"/>
      <c r="DA836" s="4"/>
      <c r="DB836" s="4"/>
      <c r="DC836" s="4"/>
      <c r="DD836" s="4"/>
      <c r="DE836" s="4"/>
      <c r="DF836" s="4"/>
      <c r="DG836" s="4"/>
      <c r="DH836" s="4"/>
      <c r="DI836" s="4"/>
      <c r="DJ836" s="4"/>
      <c r="DK836" s="4"/>
      <c r="DL836" s="4"/>
      <c r="DM836" s="4"/>
      <c r="DN836" s="4"/>
      <c r="DO836" s="4"/>
      <c r="DP836" s="4"/>
      <c r="DQ836" s="4"/>
      <c r="DR836" s="4"/>
      <c r="DS836" s="4"/>
      <c r="DT836" s="4"/>
      <c r="DU836" s="4"/>
      <c r="DV836" s="4"/>
      <c r="DW836" s="4"/>
      <c r="DX836" s="4"/>
      <c r="DY836" s="4"/>
      <c r="DZ836" s="4"/>
      <c r="EA836" s="4"/>
      <c r="EB836" s="4"/>
      <c r="EC836" s="4"/>
      <c r="ED836" s="4"/>
      <c r="EE836" s="4"/>
      <c r="EF836" s="4"/>
      <c r="EG836" s="4"/>
      <c r="EH836" s="4"/>
      <c r="EI836" s="4"/>
      <c r="EJ836" s="4"/>
      <c r="EK836" s="4"/>
      <c r="EL836" s="4"/>
      <c r="EM836" s="4"/>
      <c r="EN836" s="4"/>
      <c r="EO836" s="4"/>
      <c r="EP836" s="4"/>
      <c r="EQ836" s="4"/>
      <c r="ER836" s="4"/>
      <c r="ES836" s="4"/>
      <c r="ET836" s="4"/>
      <c r="EU836" s="4"/>
      <c r="EV836" s="4"/>
      <c r="EW836" s="4"/>
      <c r="EX836" s="4"/>
      <c r="EY836" s="3"/>
      <c r="EZ836" s="3"/>
      <c r="FA836" s="3"/>
      <c r="FB836" s="3"/>
      <c r="FC836" s="3"/>
      <c r="FD836" s="3"/>
      <c r="FE836" s="3"/>
      <c r="FF836" s="3"/>
      <c r="FG836" s="3"/>
      <c r="FH836" s="3"/>
      <c r="FI836" s="3"/>
      <c r="FJ836" s="3"/>
      <c r="FK836" s="3"/>
      <c r="FL836" s="3"/>
      <c r="FM836" s="3"/>
      <c r="FN836" s="3"/>
      <c r="FO836" s="3"/>
      <c r="FP836" s="3"/>
      <c r="FQ836" s="3"/>
      <c r="FR836" s="3"/>
      <c r="FS836" s="3"/>
      <c r="FT836" s="3"/>
      <c r="FU836" s="3"/>
      <c r="FV836" s="3"/>
      <c r="FW836" s="3"/>
      <c r="FX836" s="3"/>
      <c r="FY836" s="3"/>
      <c r="FZ836" s="3"/>
      <c r="GA836" s="3"/>
      <c r="GB836" s="3"/>
      <c r="GC836" s="3"/>
      <c r="GD836" s="3"/>
      <c r="GE836" s="3"/>
      <c r="GF836" s="3"/>
      <c r="GG836" s="3"/>
      <c r="GH836" s="3"/>
      <c r="GI836" s="3"/>
      <c r="GJ836" s="3"/>
      <c r="GK836" s="3"/>
      <c r="GL836" s="3"/>
      <c r="GM836" s="3"/>
      <c r="GN836" s="3"/>
      <c r="GO836" s="3"/>
      <c r="GP836" s="3"/>
      <c r="GQ836" s="3"/>
      <c r="GR836" s="3"/>
      <c r="GS836" s="3"/>
      <c r="GT836" s="3"/>
      <c r="GU836" s="3"/>
      <c r="GV836" s="3"/>
      <c r="GW836" s="3"/>
      <c r="GX836" s="3"/>
      <c r="GY836" s="3"/>
      <c r="GZ836" s="3"/>
      <c r="HA836" s="3"/>
      <c r="HB836" s="3"/>
      <c r="HC836" s="3"/>
      <c r="HD836" s="3"/>
      <c r="HE836" s="3"/>
      <c r="HF836" s="3"/>
      <c r="HG836" s="3"/>
      <c r="HH836" s="3"/>
      <c r="HI836" s="3"/>
      <c r="HJ836" s="3"/>
      <c r="HK836" s="3"/>
      <c r="HL836" s="3"/>
      <c r="HM836" s="3"/>
      <c r="HN836" s="3"/>
      <c r="HO836" s="3"/>
      <c r="HP836" s="3"/>
      <c r="HQ836" s="3"/>
      <c r="HR836" s="3"/>
      <c r="HS836" s="3"/>
      <c r="HT836" s="3"/>
      <c r="HU836" s="3"/>
      <c r="HV836" s="3"/>
      <c r="HW836" s="3"/>
      <c r="HX836" s="3"/>
      <c r="HY836" s="3"/>
      <c r="HZ836" s="3"/>
      <c r="IA836" s="3"/>
      <c r="IB836" s="3"/>
      <c r="IC836" s="3"/>
      <c r="ID836" s="3"/>
      <c r="IE836" s="3"/>
      <c r="IF836" s="3"/>
      <c r="IG836" s="3"/>
      <c r="IH836" s="3"/>
      <c r="II836" s="3"/>
      <c r="IJ836" s="3"/>
      <c r="IK836" s="3"/>
      <c r="IL836" s="3"/>
      <c r="IM836" s="3"/>
      <c r="IN836" s="3"/>
      <c r="IO836" s="3"/>
      <c r="IP836" s="3"/>
      <c r="IQ836" s="3"/>
      <c r="IR836" s="3"/>
      <c r="IS836" s="3"/>
      <c r="IT836" s="3"/>
      <c r="IU836" s="3"/>
      <c r="IV836" s="3"/>
      <c r="IW836" s="3"/>
      <c r="IX836" s="3"/>
      <c r="IY836" s="3"/>
      <c r="IZ836" s="3"/>
      <c r="JA836" s="3"/>
      <c r="JB836" s="3"/>
      <c r="JC836" s="3"/>
      <c r="JD836" s="3"/>
      <c r="JE836" s="3"/>
      <c r="JF836" s="3"/>
      <c r="JG836" s="3"/>
      <c r="JH836" s="3"/>
      <c r="JI836" s="3"/>
      <c r="JJ836" s="3"/>
      <c r="JK836" s="3"/>
      <c r="JL836" s="3"/>
      <c r="JM836" s="3"/>
      <c r="JN836" s="3"/>
      <c r="JO836" s="3"/>
      <c r="JP836" s="3"/>
      <c r="JQ836" s="3"/>
      <c r="JR836" s="3"/>
      <c r="JS836" s="3"/>
      <c r="JT836" s="3"/>
      <c r="JU836" s="3"/>
      <c r="JV836" s="3"/>
      <c r="JW836" s="3"/>
      <c r="JX836" s="3"/>
      <c r="JY836" s="3"/>
      <c r="JZ836" s="3"/>
      <c r="KA836" s="3"/>
      <c r="KB836" s="3"/>
      <c r="KC836" s="3"/>
      <c r="KD836" s="3"/>
      <c r="KE836" s="3"/>
      <c r="KF836" s="3"/>
      <c r="KG836" s="3"/>
      <c r="KH836" s="3"/>
      <c r="KI836" s="3"/>
      <c r="KJ836" s="3"/>
      <c r="KK836" s="3"/>
      <c r="KL836" s="3"/>
      <c r="KM836" s="3"/>
      <c r="KN836" s="3"/>
    </row>
    <row r="837" spans="1:300">
      <c r="A837" s="3">
        <v>0</v>
      </c>
      <c r="B83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837)))"),"")</f>
        <v/>
      </c>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c r="AK837" s="4"/>
      <c r="AL837" s="4"/>
      <c r="AM837" s="4"/>
      <c r="AN837" s="4"/>
      <c r="AO837" s="4"/>
      <c r="AP837" s="4"/>
      <c r="AQ837" s="4"/>
      <c r="AR837" s="4"/>
      <c r="AS837" s="4"/>
      <c r="AT837" s="4"/>
      <c r="AU837" s="4"/>
      <c r="AV837" s="4"/>
      <c r="AW837" s="4"/>
      <c r="AX837" s="4"/>
      <c r="AY837" s="4"/>
      <c r="AZ837" s="4"/>
      <c r="BA837" s="4"/>
      <c r="BB837" s="4"/>
      <c r="BC837" s="4"/>
      <c r="BD837" s="4"/>
      <c r="BE837" s="4"/>
      <c r="BF837" s="4"/>
      <c r="BG837" s="4"/>
      <c r="BH837" s="4"/>
      <c r="BI837" s="4"/>
      <c r="BJ837" s="4"/>
      <c r="BK837" s="4"/>
      <c r="BL837" s="4"/>
      <c r="BM837" s="4"/>
      <c r="BN837" s="4"/>
      <c r="BO837" s="4"/>
      <c r="BP837" s="4"/>
      <c r="BQ837" s="4"/>
      <c r="BR837" s="4"/>
      <c r="BS837" s="4"/>
      <c r="BT837" s="4"/>
      <c r="BU837" s="4"/>
      <c r="BV837" s="4"/>
      <c r="BW837" s="4"/>
      <c r="BX837" s="4"/>
      <c r="BY837" s="4"/>
      <c r="BZ837" s="4"/>
      <c r="CA837" s="4"/>
      <c r="CB837" s="4"/>
      <c r="CC837" s="4"/>
      <c r="CD837" s="4"/>
      <c r="CE837" s="4"/>
      <c r="CF837" s="4"/>
      <c r="CG837" s="4"/>
      <c r="CH837" s="4"/>
      <c r="CI837" s="4"/>
      <c r="CJ837" s="4"/>
      <c r="CK837" s="4"/>
      <c r="CL837" s="4"/>
      <c r="CM837" s="4"/>
      <c r="CN837" s="4"/>
      <c r="CO837" s="4"/>
      <c r="CP837" s="4"/>
      <c r="CQ837" s="4"/>
      <c r="CR837" s="4"/>
      <c r="CS837" s="4"/>
      <c r="CT837" s="4"/>
      <c r="CU837" s="4"/>
      <c r="CV837" s="4"/>
      <c r="CW837" s="4"/>
      <c r="CX837" s="4"/>
      <c r="CY837" s="4"/>
      <c r="CZ837" s="4"/>
      <c r="DA837" s="4"/>
      <c r="DB837" s="4"/>
      <c r="DC837" s="4"/>
      <c r="DD837" s="4"/>
      <c r="DE837" s="4"/>
      <c r="DF837" s="4"/>
      <c r="DG837" s="4"/>
      <c r="DH837" s="4"/>
      <c r="DI837" s="4"/>
      <c r="DJ837" s="4"/>
      <c r="DK837" s="4"/>
      <c r="DL837" s="4"/>
      <c r="DM837" s="4"/>
      <c r="DN837" s="4"/>
      <c r="DO837" s="4"/>
      <c r="DP837" s="4"/>
      <c r="DQ837" s="4"/>
      <c r="DR837" s="4"/>
      <c r="DS837" s="4"/>
      <c r="DT837" s="4"/>
      <c r="DU837" s="4"/>
      <c r="DV837" s="4"/>
      <c r="DW837" s="4"/>
      <c r="DX837" s="4"/>
      <c r="DY837" s="4"/>
      <c r="DZ837" s="4"/>
      <c r="EA837" s="4"/>
      <c r="EB837" s="4"/>
      <c r="EC837" s="4"/>
      <c r="ED837" s="4"/>
      <c r="EE837" s="4"/>
      <c r="EF837" s="4"/>
      <c r="EG837" s="4"/>
      <c r="EH837" s="4"/>
      <c r="EI837" s="4"/>
      <c r="EJ837" s="4"/>
      <c r="EK837" s="4"/>
      <c r="EL837" s="4"/>
      <c r="EM837" s="4"/>
      <c r="EN837" s="4"/>
      <c r="EO837" s="4"/>
      <c r="EP837" s="4"/>
      <c r="EQ837" s="4"/>
      <c r="ER837" s="4"/>
      <c r="ES837" s="4"/>
      <c r="ET837" s="4"/>
      <c r="EU837" s="4"/>
      <c r="EV837" s="4"/>
      <c r="EW837" s="4"/>
      <c r="EX837" s="4"/>
      <c r="EY837" s="3"/>
      <c r="EZ837" s="3"/>
      <c r="FA837" s="3"/>
      <c r="FB837" s="3"/>
      <c r="FC837" s="3"/>
      <c r="FD837" s="3"/>
      <c r="FE837" s="3"/>
      <c r="FF837" s="3"/>
      <c r="FG837" s="3"/>
      <c r="FH837" s="3"/>
      <c r="FI837" s="3"/>
      <c r="FJ837" s="3"/>
      <c r="FK837" s="3"/>
      <c r="FL837" s="3"/>
      <c r="FM837" s="3"/>
      <c r="FN837" s="3"/>
      <c r="FO837" s="3"/>
      <c r="FP837" s="3"/>
      <c r="FQ837" s="3"/>
      <c r="FR837" s="3"/>
      <c r="FS837" s="3"/>
      <c r="FT837" s="3"/>
      <c r="FU837" s="3"/>
      <c r="FV837" s="3"/>
      <c r="FW837" s="3"/>
      <c r="FX837" s="3"/>
      <c r="FY837" s="3"/>
      <c r="FZ837" s="3"/>
      <c r="GA837" s="3"/>
      <c r="GB837" s="3"/>
      <c r="GC837" s="3"/>
      <c r="GD837" s="3"/>
      <c r="GE837" s="3"/>
      <c r="GF837" s="3"/>
      <c r="GG837" s="3"/>
      <c r="GH837" s="3"/>
      <c r="GI837" s="3"/>
      <c r="GJ837" s="3"/>
      <c r="GK837" s="3"/>
      <c r="GL837" s="3"/>
      <c r="GM837" s="3"/>
      <c r="GN837" s="3"/>
      <c r="GO837" s="3"/>
      <c r="GP837" s="3"/>
      <c r="GQ837" s="3"/>
      <c r="GR837" s="3"/>
      <c r="GS837" s="3"/>
      <c r="GT837" s="3"/>
      <c r="GU837" s="3"/>
      <c r="GV837" s="3"/>
      <c r="GW837" s="3"/>
      <c r="GX837" s="3"/>
      <c r="GY837" s="3"/>
      <c r="GZ837" s="3"/>
      <c r="HA837" s="3"/>
      <c r="HB837" s="3"/>
      <c r="HC837" s="3"/>
      <c r="HD837" s="3"/>
      <c r="HE837" s="3"/>
      <c r="HF837" s="3"/>
      <c r="HG837" s="3"/>
      <c r="HH837" s="3"/>
      <c r="HI837" s="3"/>
      <c r="HJ837" s="3"/>
      <c r="HK837" s="3"/>
      <c r="HL837" s="3"/>
      <c r="HM837" s="3"/>
      <c r="HN837" s="3"/>
      <c r="HO837" s="3"/>
      <c r="HP837" s="3"/>
      <c r="HQ837" s="3"/>
      <c r="HR837" s="3"/>
      <c r="HS837" s="3"/>
      <c r="HT837" s="3"/>
      <c r="HU837" s="3"/>
      <c r="HV837" s="3"/>
      <c r="HW837" s="3"/>
      <c r="HX837" s="3"/>
      <c r="HY837" s="3"/>
      <c r="HZ837" s="3"/>
      <c r="IA837" s="3"/>
      <c r="IB837" s="3"/>
      <c r="IC837" s="3"/>
      <c r="ID837" s="3"/>
      <c r="IE837" s="3"/>
      <c r="IF837" s="3"/>
      <c r="IG837" s="3"/>
      <c r="IH837" s="3"/>
      <c r="II837" s="3"/>
      <c r="IJ837" s="3"/>
      <c r="IK837" s="3"/>
      <c r="IL837" s="3"/>
      <c r="IM837" s="3"/>
      <c r="IN837" s="3"/>
      <c r="IO837" s="3"/>
      <c r="IP837" s="3"/>
      <c r="IQ837" s="3"/>
      <c r="IR837" s="3"/>
      <c r="IS837" s="3"/>
      <c r="IT837" s="3"/>
      <c r="IU837" s="3"/>
      <c r="IV837" s="3"/>
      <c r="IW837" s="3"/>
      <c r="IX837" s="3"/>
      <c r="IY837" s="3"/>
      <c r="IZ837" s="3"/>
      <c r="JA837" s="3"/>
      <c r="JB837" s="3"/>
      <c r="JC837" s="3"/>
      <c r="JD837" s="3"/>
      <c r="JE837" s="3"/>
      <c r="JF837" s="3"/>
      <c r="JG837" s="3"/>
      <c r="JH837" s="3"/>
      <c r="JI837" s="3"/>
      <c r="JJ837" s="3"/>
      <c r="JK837" s="3"/>
      <c r="JL837" s="3"/>
      <c r="JM837" s="3"/>
      <c r="JN837" s="3"/>
      <c r="JO837" s="3"/>
      <c r="JP837" s="3"/>
      <c r="JQ837" s="3"/>
      <c r="JR837" s="3"/>
      <c r="JS837" s="3"/>
      <c r="JT837" s="3"/>
      <c r="JU837" s="3"/>
      <c r="JV837" s="3"/>
      <c r="JW837" s="3"/>
      <c r="JX837" s="3"/>
      <c r="JY837" s="3"/>
      <c r="JZ837" s="3"/>
      <c r="KA837" s="3"/>
      <c r="KB837" s="3"/>
      <c r="KC837" s="3"/>
      <c r="KD837" s="3"/>
      <c r="KE837" s="3"/>
      <c r="KF837" s="3"/>
      <c r="KG837" s="3"/>
      <c r="KH837" s="3"/>
      <c r="KI837" s="3"/>
      <c r="KJ837" s="3"/>
      <c r="KK837" s="3"/>
      <c r="KL837" s="3"/>
      <c r="KM837" s="3"/>
      <c r="KN837" s="3"/>
    </row>
    <row r="838" spans="1:300">
      <c r="A838" s="3">
        <v>0</v>
      </c>
      <c r="B83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838)))"),"")</f>
        <v/>
      </c>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c r="AK838" s="4"/>
      <c r="AL838" s="4"/>
      <c r="AM838" s="4"/>
      <c r="AN838" s="4"/>
      <c r="AO838" s="4"/>
      <c r="AP838" s="4"/>
      <c r="AQ838" s="4"/>
      <c r="AR838" s="4"/>
      <c r="AS838" s="4"/>
      <c r="AT838" s="4"/>
      <c r="AU838" s="4"/>
      <c r="AV838" s="4"/>
      <c r="AW838" s="4"/>
      <c r="AX838" s="4"/>
      <c r="AY838" s="4"/>
      <c r="AZ838" s="4"/>
      <c r="BA838" s="4"/>
      <c r="BB838" s="4"/>
      <c r="BC838" s="4"/>
      <c r="BD838" s="4"/>
      <c r="BE838" s="4"/>
      <c r="BF838" s="4"/>
      <c r="BG838" s="4"/>
      <c r="BH838" s="4"/>
      <c r="BI838" s="4"/>
      <c r="BJ838" s="4"/>
      <c r="BK838" s="4"/>
      <c r="BL838" s="4"/>
      <c r="BM838" s="4"/>
      <c r="BN838" s="4"/>
      <c r="BO838" s="4"/>
      <c r="BP838" s="4"/>
      <c r="BQ838" s="4"/>
      <c r="BR838" s="4"/>
      <c r="BS838" s="4"/>
      <c r="BT838" s="4"/>
      <c r="BU838" s="4"/>
      <c r="BV838" s="4"/>
      <c r="BW838" s="4"/>
      <c r="BX838" s="4"/>
      <c r="BY838" s="4"/>
      <c r="BZ838" s="4"/>
      <c r="CA838" s="4"/>
      <c r="CB838" s="4"/>
      <c r="CC838" s="4"/>
      <c r="CD838" s="4"/>
      <c r="CE838" s="4"/>
      <c r="CF838" s="4"/>
      <c r="CG838" s="4"/>
      <c r="CH838" s="4"/>
      <c r="CI838" s="4"/>
      <c r="CJ838" s="4"/>
      <c r="CK838" s="4"/>
      <c r="CL838" s="4"/>
      <c r="CM838" s="4"/>
      <c r="CN838" s="4"/>
      <c r="CO838" s="4"/>
      <c r="CP838" s="4"/>
      <c r="CQ838" s="4"/>
      <c r="CR838" s="4"/>
      <c r="CS838" s="4"/>
      <c r="CT838" s="4"/>
      <c r="CU838" s="4"/>
      <c r="CV838" s="4"/>
      <c r="CW838" s="4"/>
      <c r="CX838" s="4"/>
      <c r="CY838" s="4"/>
      <c r="CZ838" s="4"/>
      <c r="DA838" s="4"/>
      <c r="DB838" s="4"/>
      <c r="DC838" s="4"/>
      <c r="DD838" s="4"/>
      <c r="DE838" s="4"/>
      <c r="DF838" s="4"/>
      <c r="DG838" s="4"/>
      <c r="DH838" s="4"/>
      <c r="DI838" s="4"/>
      <c r="DJ838" s="4"/>
      <c r="DK838" s="4"/>
      <c r="DL838" s="4"/>
      <c r="DM838" s="4"/>
      <c r="DN838" s="4"/>
      <c r="DO838" s="4"/>
      <c r="DP838" s="4"/>
      <c r="DQ838" s="4"/>
      <c r="DR838" s="4"/>
      <c r="DS838" s="4"/>
      <c r="DT838" s="4"/>
      <c r="DU838" s="4"/>
      <c r="DV838" s="4"/>
      <c r="DW838" s="4"/>
      <c r="DX838" s="4"/>
      <c r="DY838" s="4"/>
      <c r="DZ838" s="4"/>
      <c r="EA838" s="4"/>
      <c r="EB838" s="4"/>
      <c r="EC838" s="4"/>
      <c r="ED838" s="4"/>
      <c r="EE838" s="4"/>
      <c r="EF838" s="4"/>
      <c r="EG838" s="4"/>
      <c r="EH838" s="4"/>
      <c r="EI838" s="4"/>
      <c r="EJ838" s="4"/>
      <c r="EK838" s="4"/>
      <c r="EL838" s="4"/>
      <c r="EM838" s="4"/>
      <c r="EN838" s="4"/>
      <c r="EO838" s="4"/>
      <c r="EP838" s="4"/>
      <c r="EQ838" s="4"/>
      <c r="ER838" s="4"/>
      <c r="ES838" s="4"/>
      <c r="ET838" s="4"/>
      <c r="EU838" s="4"/>
      <c r="EV838" s="4"/>
      <c r="EW838" s="4"/>
      <c r="EX838" s="4"/>
      <c r="EY838" s="3"/>
      <c r="EZ838" s="3"/>
      <c r="FA838" s="3"/>
      <c r="FB838" s="3"/>
      <c r="FC838" s="3"/>
      <c r="FD838" s="3"/>
      <c r="FE838" s="3"/>
      <c r="FF838" s="3"/>
      <c r="FG838" s="3"/>
      <c r="FH838" s="3"/>
      <c r="FI838" s="3"/>
      <c r="FJ838" s="3"/>
      <c r="FK838" s="3"/>
      <c r="FL838" s="3"/>
      <c r="FM838" s="3"/>
      <c r="FN838" s="3"/>
      <c r="FO838" s="3"/>
      <c r="FP838" s="3"/>
      <c r="FQ838" s="3"/>
      <c r="FR838" s="3"/>
      <c r="FS838" s="3"/>
      <c r="FT838" s="3"/>
      <c r="FU838" s="3"/>
      <c r="FV838" s="3"/>
      <c r="FW838" s="3"/>
      <c r="FX838" s="3"/>
      <c r="FY838" s="3"/>
      <c r="FZ838" s="3"/>
      <c r="GA838" s="3"/>
      <c r="GB838" s="3"/>
      <c r="GC838" s="3"/>
      <c r="GD838" s="3"/>
      <c r="GE838" s="3"/>
      <c r="GF838" s="3"/>
      <c r="GG838" s="3"/>
      <c r="GH838" s="3"/>
      <c r="GI838" s="3"/>
      <c r="GJ838" s="3"/>
      <c r="GK838" s="3"/>
      <c r="GL838" s="3"/>
      <c r="GM838" s="3"/>
      <c r="GN838" s="3"/>
      <c r="GO838" s="3"/>
      <c r="GP838" s="3"/>
      <c r="GQ838" s="3"/>
      <c r="GR838" s="3"/>
      <c r="GS838" s="3"/>
      <c r="GT838" s="3"/>
      <c r="GU838" s="3"/>
      <c r="GV838" s="3"/>
      <c r="GW838" s="3"/>
      <c r="GX838" s="3"/>
      <c r="GY838" s="3"/>
      <c r="GZ838" s="3"/>
      <c r="HA838" s="3"/>
      <c r="HB838" s="3"/>
      <c r="HC838" s="3"/>
      <c r="HD838" s="3"/>
      <c r="HE838" s="3"/>
      <c r="HF838" s="3"/>
      <c r="HG838" s="3"/>
      <c r="HH838" s="3"/>
      <c r="HI838" s="3"/>
      <c r="HJ838" s="3"/>
      <c r="HK838" s="3"/>
      <c r="HL838" s="3"/>
      <c r="HM838" s="3"/>
      <c r="HN838" s="3"/>
      <c r="HO838" s="3"/>
      <c r="HP838" s="3"/>
      <c r="HQ838" s="3"/>
      <c r="HR838" s="3"/>
      <c r="HS838" s="3"/>
      <c r="HT838" s="3"/>
      <c r="HU838" s="3"/>
      <c r="HV838" s="3"/>
      <c r="HW838" s="3"/>
      <c r="HX838" s="3"/>
      <c r="HY838" s="3"/>
      <c r="HZ838" s="3"/>
      <c r="IA838" s="3"/>
      <c r="IB838" s="3"/>
      <c r="IC838" s="3"/>
      <c r="ID838" s="3"/>
      <c r="IE838" s="3"/>
      <c r="IF838" s="3"/>
      <c r="IG838" s="3"/>
      <c r="IH838" s="3"/>
      <c r="II838" s="3"/>
      <c r="IJ838" s="3"/>
      <c r="IK838" s="3"/>
      <c r="IL838" s="3"/>
      <c r="IM838" s="3"/>
      <c r="IN838" s="3"/>
      <c r="IO838" s="3"/>
      <c r="IP838" s="3"/>
      <c r="IQ838" s="3"/>
      <c r="IR838" s="3"/>
      <c r="IS838" s="3"/>
      <c r="IT838" s="3"/>
      <c r="IU838" s="3"/>
      <c r="IV838" s="3"/>
      <c r="IW838" s="3"/>
      <c r="IX838" s="3"/>
      <c r="IY838" s="3"/>
      <c r="IZ838" s="3"/>
      <c r="JA838" s="3"/>
      <c r="JB838" s="3"/>
      <c r="JC838" s="3"/>
      <c r="JD838" s="3"/>
      <c r="JE838" s="3"/>
      <c r="JF838" s="3"/>
      <c r="JG838" s="3"/>
      <c r="JH838" s="3"/>
      <c r="JI838" s="3"/>
      <c r="JJ838" s="3"/>
      <c r="JK838" s="3"/>
      <c r="JL838" s="3"/>
      <c r="JM838" s="3"/>
      <c r="JN838" s="3"/>
      <c r="JO838" s="3"/>
      <c r="JP838" s="3"/>
      <c r="JQ838" s="3"/>
      <c r="JR838" s="3"/>
      <c r="JS838" s="3"/>
      <c r="JT838" s="3"/>
      <c r="JU838" s="3"/>
      <c r="JV838" s="3"/>
      <c r="JW838" s="3"/>
      <c r="JX838" s="3"/>
      <c r="JY838" s="3"/>
      <c r="JZ838" s="3"/>
      <c r="KA838" s="3"/>
      <c r="KB838" s="3"/>
      <c r="KC838" s="3"/>
      <c r="KD838" s="3"/>
      <c r="KE838" s="3"/>
      <c r="KF838" s="3"/>
      <c r="KG838" s="3"/>
      <c r="KH838" s="3"/>
      <c r="KI838" s="3"/>
      <c r="KJ838" s="3"/>
      <c r="KK838" s="3"/>
      <c r="KL838" s="3"/>
      <c r="KM838" s="3"/>
      <c r="KN838" s="3"/>
    </row>
    <row r="839" spans="1:300">
      <c r="A839" s="3">
        <v>0</v>
      </c>
      <c r="B83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839)))"),"")</f>
        <v/>
      </c>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c r="AK839" s="4"/>
      <c r="AL839" s="4"/>
      <c r="AM839" s="4"/>
      <c r="AN839" s="4"/>
      <c r="AO839" s="4"/>
      <c r="AP839" s="4"/>
      <c r="AQ839" s="4"/>
      <c r="AR839" s="4"/>
      <c r="AS839" s="4"/>
      <c r="AT839" s="4"/>
      <c r="AU839" s="4"/>
      <c r="AV839" s="4"/>
      <c r="AW839" s="4"/>
      <c r="AX839" s="4"/>
      <c r="AY839" s="4"/>
      <c r="AZ839" s="4"/>
      <c r="BA839" s="4"/>
      <c r="BB839" s="4"/>
      <c r="BC839" s="4"/>
      <c r="BD839" s="4"/>
      <c r="BE839" s="4"/>
      <c r="BF839" s="4"/>
      <c r="BG839" s="4"/>
      <c r="BH839" s="4"/>
      <c r="BI839" s="4"/>
      <c r="BJ839" s="4"/>
      <c r="BK839" s="4"/>
      <c r="BL839" s="4"/>
      <c r="BM839" s="4"/>
      <c r="BN839" s="4"/>
      <c r="BO839" s="4"/>
      <c r="BP839" s="4"/>
      <c r="BQ839" s="4"/>
      <c r="BR839" s="4"/>
      <c r="BS839" s="4"/>
      <c r="BT839" s="4"/>
      <c r="BU839" s="4"/>
      <c r="BV839" s="4"/>
      <c r="BW839" s="4"/>
      <c r="BX839" s="4"/>
      <c r="BY839" s="4"/>
      <c r="BZ839" s="4"/>
      <c r="CA839" s="4"/>
      <c r="CB839" s="4"/>
      <c r="CC839" s="4"/>
      <c r="CD839" s="4"/>
      <c r="CE839" s="4"/>
      <c r="CF839" s="4"/>
      <c r="CG839" s="4"/>
      <c r="CH839" s="4"/>
      <c r="CI839" s="4"/>
      <c r="CJ839" s="4"/>
      <c r="CK839" s="4"/>
      <c r="CL839" s="4"/>
      <c r="CM839" s="4"/>
      <c r="CN839" s="4"/>
      <c r="CO839" s="4"/>
      <c r="CP839" s="4"/>
      <c r="CQ839" s="4"/>
      <c r="CR839" s="4"/>
      <c r="CS839" s="4"/>
      <c r="CT839" s="4"/>
      <c r="CU839" s="4"/>
      <c r="CV839" s="4"/>
      <c r="CW839" s="4"/>
      <c r="CX839" s="4"/>
      <c r="CY839" s="4"/>
      <c r="CZ839" s="4"/>
      <c r="DA839" s="4"/>
      <c r="DB839" s="4"/>
      <c r="DC839" s="4"/>
      <c r="DD839" s="4"/>
      <c r="DE839" s="4"/>
      <c r="DF839" s="4"/>
      <c r="DG839" s="4"/>
      <c r="DH839" s="4"/>
      <c r="DI839" s="4"/>
      <c r="DJ839" s="4"/>
      <c r="DK839" s="4"/>
      <c r="DL839" s="4"/>
      <c r="DM839" s="4"/>
      <c r="DN839" s="4"/>
      <c r="DO839" s="4"/>
      <c r="DP839" s="4"/>
      <c r="DQ839" s="4"/>
      <c r="DR839" s="4"/>
      <c r="DS839" s="4"/>
      <c r="DT839" s="4"/>
      <c r="DU839" s="4"/>
      <c r="DV839" s="4"/>
      <c r="DW839" s="4"/>
      <c r="DX839" s="4"/>
      <c r="DY839" s="4"/>
      <c r="DZ839" s="4"/>
      <c r="EA839" s="4"/>
      <c r="EB839" s="4"/>
      <c r="EC839" s="4"/>
      <c r="ED839" s="4"/>
      <c r="EE839" s="4"/>
      <c r="EF839" s="4"/>
      <c r="EG839" s="4"/>
      <c r="EH839" s="4"/>
      <c r="EI839" s="4"/>
      <c r="EJ839" s="4"/>
      <c r="EK839" s="4"/>
      <c r="EL839" s="4"/>
      <c r="EM839" s="4"/>
      <c r="EN839" s="4"/>
      <c r="EO839" s="4"/>
      <c r="EP839" s="4"/>
      <c r="EQ839" s="4"/>
      <c r="ER839" s="4"/>
      <c r="ES839" s="4"/>
      <c r="ET839" s="4"/>
      <c r="EU839" s="4"/>
      <c r="EV839" s="4"/>
      <c r="EW839" s="4"/>
      <c r="EX839" s="4"/>
      <c r="EY839" s="3"/>
      <c r="EZ839" s="3"/>
      <c r="FA839" s="3"/>
      <c r="FB839" s="3"/>
      <c r="FC839" s="3"/>
      <c r="FD839" s="3"/>
      <c r="FE839" s="3"/>
      <c r="FF839" s="3"/>
      <c r="FG839" s="3"/>
      <c r="FH839" s="3"/>
      <c r="FI839" s="3"/>
      <c r="FJ839" s="3"/>
      <c r="FK839" s="3"/>
      <c r="FL839" s="3"/>
      <c r="FM839" s="3"/>
      <c r="FN839" s="3"/>
      <c r="FO839" s="3"/>
      <c r="FP839" s="3"/>
      <c r="FQ839" s="3"/>
      <c r="FR839" s="3"/>
      <c r="FS839" s="3"/>
      <c r="FT839" s="3"/>
      <c r="FU839" s="3"/>
      <c r="FV839" s="3"/>
      <c r="FW839" s="3"/>
      <c r="FX839" s="3"/>
      <c r="FY839" s="3"/>
      <c r="FZ839" s="3"/>
      <c r="GA839" s="3"/>
      <c r="GB839" s="3"/>
      <c r="GC839" s="3"/>
      <c r="GD839" s="3"/>
      <c r="GE839" s="3"/>
      <c r="GF839" s="3"/>
      <c r="GG839" s="3"/>
      <c r="GH839" s="3"/>
      <c r="GI839" s="3"/>
      <c r="GJ839" s="3"/>
      <c r="GK839" s="3"/>
      <c r="GL839" s="3"/>
      <c r="GM839" s="3"/>
      <c r="GN839" s="3"/>
      <c r="GO839" s="3"/>
      <c r="GP839" s="3"/>
      <c r="GQ839" s="3"/>
      <c r="GR839" s="3"/>
      <c r="GS839" s="3"/>
      <c r="GT839" s="3"/>
      <c r="GU839" s="3"/>
      <c r="GV839" s="3"/>
      <c r="GW839" s="3"/>
      <c r="GX839" s="3"/>
      <c r="GY839" s="3"/>
      <c r="GZ839" s="3"/>
      <c r="HA839" s="3"/>
      <c r="HB839" s="3"/>
      <c r="HC839" s="3"/>
      <c r="HD839" s="3"/>
      <c r="HE839" s="3"/>
      <c r="HF839" s="3"/>
      <c r="HG839" s="3"/>
      <c r="HH839" s="3"/>
      <c r="HI839" s="3"/>
      <c r="HJ839" s="3"/>
      <c r="HK839" s="3"/>
      <c r="HL839" s="3"/>
      <c r="HM839" s="3"/>
      <c r="HN839" s="3"/>
      <c r="HO839" s="3"/>
      <c r="HP839" s="3"/>
      <c r="HQ839" s="3"/>
      <c r="HR839" s="3"/>
      <c r="HS839" s="3"/>
      <c r="HT839" s="3"/>
      <c r="HU839" s="3"/>
      <c r="HV839" s="3"/>
      <c r="HW839" s="3"/>
      <c r="HX839" s="3"/>
      <c r="HY839" s="3"/>
      <c r="HZ839" s="3"/>
      <c r="IA839" s="3"/>
      <c r="IB839" s="3"/>
      <c r="IC839" s="3"/>
      <c r="ID839" s="3"/>
      <c r="IE839" s="3"/>
      <c r="IF839" s="3"/>
      <c r="IG839" s="3"/>
      <c r="IH839" s="3"/>
      <c r="II839" s="3"/>
      <c r="IJ839" s="3"/>
      <c r="IK839" s="3"/>
      <c r="IL839" s="3"/>
      <c r="IM839" s="3"/>
      <c r="IN839" s="3"/>
      <c r="IO839" s="3"/>
      <c r="IP839" s="3"/>
      <c r="IQ839" s="3"/>
      <c r="IR839" s="3"/>
      <c r="IS839" s="3"/>
      <c r="IT839" s="3"/>
      <c r="IU839" s="3"/>
      <c r="IV839" s="3"/>
      <c r="IW839" s="3"/>
      <c r="IX839" s="3"/>
      <c r="IY839" s="3"/>
      <c r="IZ839" s="3"/>
      <c r="JA839" s="3"/>
      <c r="JB839" s="3"/>
      <c r="JC839" s="3"/>
      <c r="JD839" s="3"/>
      <c r="JE839" s="3"/>
      <c r="JF839" s="3"/>
      <c r="JG839" s="3"/>
      <c r="JH839" s="3"/>
      <c r="JI839" s="3"/>
      <c r="JJ839" s="3"/>
      <c r="JK839" s="3"/>
      <c r="JL839" s="3"/>
      <c r="JM839" s="3"/>
      <c r="JN839" s="3"/>
      <c r="JO839" s="3"/>
      <c r="JP839" s="3"/>
      <c r="JQ839" s="3"/>
      <c r="JR839" s="3"/>
      <c r="JS839" s="3"/>
      <c r="JT839" s="3"/>
      <c r="JU839" s="3"/>
      <c r="JV839" s="3"/>
      <c r="JW839" s="3"/>
      <c r="JX839" s="3"/>
      <c r="JY839" s="3"/>
      <c r="JZ839" s="3"/>
      <c r="KA839" s="3"/>
      <c r="KB839" s="3"/>
      <c r="KC839" s="3"/>
      <c r="KD839" s="3"/>
      <c r="KE839" s="3"/>
      <c r="KF839" s="3"/>
      <c r="KG839" s="3"/>
      <c r="KH839" s="3"/>
      <c r="KI839" s="3"/>
      <c r="KJ839" s="3"/>
      <c r="KK839" s="3"/>
      <c r="KL839" s="3"/>
      <c r="KM839" s="3"/>
      <c r="KN839" s="3"/>
    </row>
    <row r="840" spans="1:300">
      <c r="A840" s="3">
        <v>0</v>
      </c>
      <c r="B84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840)))"),"")</f>
        <v/>
      </c>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c r="AK840" s="4"/>
      <c r="AL840" s="4"/>
      <c r="AM840" s="4"/>
      <c r="AN840" s="4"/>
      <c r="AO840" s="4"/>
      <c r="AP840" s="4"/>
      <c r="AQ840" s="4"/>
      <c r="AR840" s="4"/>
      <c r="AS840" s="4"/>
      <c r="AT840" s="4"/>
      <c r="AU840" s="4"/>
      <c r="AV840" s="4"/>
      <c r="AW840" s="4"/>
      <c r="AX840" s="4"/>
      <c r="AY840" s="4"/>
      <c r="AZ840" s="4"/>
      <c r="BA840" s="4"/>
      <c r="BB840" s="4"/>
      <c r="BC840" s="4"/>
      <c r="BD840" s="4"/>
      <c r="BE840" s="4"/>
      <c r="BF840" s="4"/>
      <c r="BG840" s="4"/>
      <c r="BH840" s="4"/>
      <c r="BI840" s="4"/>
      <c r="BJ840" s="4"/>
      <c r="BK840" s="4"/>
      <c r="BL840" s="4"/>
      <c r="BM840" s="4"/>
      <c r="BN840" s="4"/>
      <c r="BO840" s="4"/>
      <c r="BP840" s="4"/>
      <c r="BQ840" s="4"/>
      <c r="BR840" s="4"/>
      <c r="BS840" s="4"/>
      <c r="BT840" s="4"/>
      <c r="BU840" s="4"/>
      <c r="BV840" s="4"/>
      <c r="BW840" s="4"/>
      <c r="BX840" s="4"/>
      <c r="BY840" s="4"/>
      <c r="BZ840" s="4"/>
      <c r="CA840" s="4"/>
      <c r="CB840" s="4"/>
      <c r="CC840" s="4"/>
      <c r="CD840" s="4"/>
      <c r="CE840" s="4"/>
      <c r="CF840" s="4"/>
      <c r="CG840" s="4"/>
      <c r="CH840" s="4"/>
      <c r="CI840" s="4"/>
      <c r="CJ840" s="4"/>
      <c r="CK840" s="4"/>
      <c r="CL840" s="4"/>
      <c r="CM840" s="4"/>
      <c r="CN840" s="4"/>
      <c r="CO840" s="4"/>
      <c r="CP840" s="4"/>
      <c r="CQ840" s="4"/>
      <c r="CR840" s="4"/>
      <c r="CS840" s="4"/>
      <c r="CT840" s="4"/>
      <c r="CU840" s="4"/>
      <c r="CV840" s="4"/>
      <c r="CW840" s="4"/>
      <c r="CX840" s="4"/>
      <c r="CY840" s="4"/>
      <c r="CZ840" s="4"/>
      <c r="DA840" s="4"/>
      <c r="DB840" s="4"/>
      <c r="DC840" s="4"/>
      <c r="DD840" s="4"/>
      <c r="DE840" s="4"/>
      <c r="DF840" s="4"/>
      <c r="DG840" s="4"/>
      <c r="DH840" s="4"/>
      <c r="DI840" s="4"/>
      <c r="DJ840" s="4"/>
      <c r="DK840" s="4"/>
      <c r="DL840" s="4"/>
      <c r="DM840" s="4"/>
      <c r="DN840" s="4"/>
      <c r="DO840" s="4"/>
      <c r="DP840" s="4"/>
      <c r="DQ840" s="4"/>
      <c r="DR840" s="4"/>
      <c r="DS840" s="4"/>
      <c r="DT840" s="4"/>
      <c r="DU840" s="4"/>
      <c r="DV840" s="4"/>
      <c r="DW840" s="4"/>
      <c r="DX840" s="4"/>
      <c r="DY840" s="4"/>
      <c r="DZ840" s="4"/>
      <c r="EA840" s="4"/>
      <c r="EB840" s="4"/>
      <c r="EC840" s="4"/>
      <c r="ED840" s="4"/>
      <c r="EE840" s="4"/>
      <c r="EF840" s="4"/>
      <c r="EG840" s="4"/>
      <c r="EH840" s="4"/>
      <c r="EI840" s="4"/>
      <c r="EJ840" s="4"/>
      <c r="EK840" s="4"/>
      <c r="EL840" s="4"/>
      <c r="EM840" s="4"/>
      <c r="EN840" s="4"/>
      <c r="EO840" s="4"/>
      <c r="EP840" s="4"/>
      <c r="EQ840" s="4"/>
      <c r="ER840" s="4"/>
      <c r="ES840" s="4"/>
      <c r="ET840" s="4"/>
      <c r="EU840" s="4"/>
      <c r="EV840" s="4"/>
      <c r="EW840" s="4"/>
      <c r="EX840" s="4"/>
      <c r="EY840" s="3"/>
      <c r="EZ840" s="3"/>
      <c r="FA840" s="3"/>
      <c r="FB840" s="3"/>
      <c r="FC840" s="3"/>
      <c r="FD840" s="3"/>
      <c r="FE840" s="3"/>
      <c r="FF840" s="3"/>
      <c r="FG840" s="3"/>
      <c r="FH840" s="3"/>
      <c r="FI840" s="3"/>
      <c r="FJ840" s="3"/>
      <c r="FK840" s="3"/>
      <c r="FL840" s="3"/>
      <c r="FM840" s="3"/>
      <c r="FN840" s="3"/>
      <c r="FO840" s="3"/>
      <c r="FP840" s="3"/>
      <c r="FQ840" s="3"/>
      <c r="FR840" s="3"/>
      <c r="FS840" s="3"/>
      <c r="FT840" s="3"/>
      <c r="FU840" s="3"/>
      <c r="FV840" s="3"/>
      <c r="FW840" s="3"/>
      <c r="FX840" s="3"/>
      <c r="FY840" s="3"/>
      <c r="FZ840" s="3"/>
      <c r="GA840" s="3"/>
      <c r="GB840" s="3"/>
      <c r="GC840" s="3"/>
      <c r="GD840" s="3"/>
      <c r="GE840" s="3"/>
      <c r="GF840" s="3"/>
      <c r="GG840" s="3"/>
      <c r="GH840" s="3"/>
      <c r="GI840" s="3"/>
      <c r="GJ840" s="3"/>
      <c r="GK840" s="3"/>
      <c r="GL840" s="3"/>
      <c r="GM840" s="3"/>
      <c r="GN840" s="3"/>
      <c r="GO840" s="3"/>
      <c r="GP840" s="3"/>
      <c r="GQ840" s="3"/>
      <c r="GR840" s="3"/>
      <c r="GS840" s="3"/>
      <c r="GT840" s="3"/>
      <c r="GU840" s="3"/>
      <c r="GV840" s="3"/>
      <c r="GW840" s="3"/>
      <c r="GX840" s="3"/>
      <c r="GY840" s="3"/>
      <c r="GZ840" s="3"/>
      <c r="HA840" s="3"/>
      <c r="HB840" s="3"/>
      <c r="HC840" s="3"/>
      <c r="HD840" s="3"/>
      <c r="HE840" s="3"/>
      <c r="HF840" s="3"/>
      <c r="HG840" s="3"/>
      <c r="HH840" s="3"/>
      <c r="HI840" s="3"/>
      <c r="HJ840" s="3"/>
      <c r="HK840" s="3"/>
      <c r="HL840" s="3"/>
      <c r="HM840" s="3"/>
      <c r="HN840" s="3"/>
      <c r="HO840" s="3"/>
      <c r="HP840" s="3"/>
      <c r="HQ840" s="3"/>
      <c r="HR840" s="3"/>
      <c r="HS840" s="3"/>
      <c r="HT840" s="3"/>
      <c r="HU840" s="3"/>
      <c r="HV840" s="3"/>
      <c r="HW840" s="3"/>
      <c r="HX840" s="3"/>
      <c r="HY840" s="3"/>
      <c r="HZ840" s="3"/>
      <c r="IA840" s="3"/>
      <c r="IB840" s="3"/>
      <c r="IC840" s="3"/>
      <c r="ID840" s="3"/>
      <c r="IE840" s="3"/>
      <c r="IF840" s="3"/>
      <c r="IG840" s="3"/>
      <c r="IH840" s="3"/>
      <c r="II840" s="3"/>
      <c r="IJ840" s="3"/>
      <c r="IK840" s="3"/>
      <c r="IL840" s="3"/>
      <c r="IM840" s="3"/>
      <c r="IN840" s="3"/>
      <c r="IO840" s="3"/>
      <c r="IP840" s="3"/>
      <c r="IQ840" s="3"/>
      <c r="IR840" s="3"/>
      <c r="IS840" s="3"/>
      <c r="IT840" s="3"/>
      <c r="IU840" s="3"/>
      <c r="IV840" s="3"/>
      <c r="IW840" s="3"/>
      <c r="IX840" s="3"/>
      <c r="IY840" s="3"/>
      <c r="IZ840" s="3"/>
      <c r="JA840" s="3"/>
      <c r="JB840" s="3"/>
      <c r="JC840" s="3"/>
      <c r="JD840" s="3"/>
      <c r="JE840" s="3"/>
      <c r="JF840" s="3"/>
      <c r="JG840" s="3"/>
      <c r="JH840" s="3"/>
      <c r="JI840" s="3"/>
      <c r="JJ840" s="3"/>
      <c r="JK840" s="3"/>
      <c r="JL840" s="3"/>
      <c r="JM840" s="3"/>
      <c r="JN840" s="3"/>
      <c r="JO840" s="3"/>
      <c r="JP840" s="3"/>
      <c r="JQ840" s="3"/>
      <c r="JR840" s="3"/>
      <c r="JS840" s="3"/>
      <c r="JT840" s="3"/>
      <c r="JU840" s="3"/>
      <c r="JV840" s="3"/>
      <c r="JW840" s="3"/>
      <c r="JX840" s="3"/>
      <c r="JY840" s="3"/>
      <c r="JZ840" s="3"/>
      <c r="KA840" s="3"/>
      <c r="KB840" s="3"/>
      <c r="KC840" s="3"/>
      <c r="KD840" s="3"/>
      <c r="KE840" s="3"/>
      <c r="KF840" s="3"/>
      <c r="KG840" s="3"/>
      <c r="KH840" s="3"/>
      <c r="KI840" s="3"/>
      <c r="KJ840" s="3"/>
      <c r="KK840" s="3"/>
      <c r="KL840" s="3"/>
      <c r="KM840" s="3"/>
      <c r="KN840" s="3"/>
    </row>
    <row r="841" spans="1:300">
      <c r="A841" s="3">
        <v>0</v>
      </c>
      <c r="B84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841)))"),"")</f>
        <v/>
      </c>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c r="AK841" s="4"/>
      <c r="AL841" s="4"/>
      <c r="AM841" s="4"/>
      <c r="AN841" s="4"/>
      <c r="AO841" s="4"/>
      <c r="AP841" s="4"/>
      <c r="AQ841" s="4"/>
      <c r="AR841" s="4"/>
      <c r="AS841" s="4"/>
      <c r="AT841" s="4"/>
      <c r="AU841" s="4"/>
      <c r="AV841" s="4"/>
      <c r="AW841" s="4"/>
      <c r="AX841" s="4"/>
      <c r="AY841" s="4"/>
      <c r="AZ841" s="4"/>
      <c r="BA841" s="4"/>
      <c r="BB841" s="4"/>
      <c r="BC841" s="4"/>
      <c r="BD841" s="4"/>
      <c r="BE841" s="4"/>
      <c r="BF841" s="4"/>
      <c r="BG841" s="4"/>
      <c r="BH841" s="4"/>
      <c r="BI841" s="4"/>
      <c r="BJ841" s="4"/>
      <c r="BK841" s="4"/>
      <c r="BL841" s="4"/>
      <c r="BM841" s="4"/>
      <c r="BN841" s="4"/>
      <c r="BO841" s="4"/>
      <c r="BP841" s="4"/>
      <c r="BQ841" s="4"/>
      <c r="BR841" s="4"/>
      <c r="BS841" s="4"/>
      <c r="BT841" s="4"/>
      <c r="BU841" s="4"/>
      <c r="BV841" s="4"/>
      <c r="BW841" s="4"/>
      <c r="BX841" s="4"/>
      <c r="BY841" s="4"/>
      <c r="BZ841" s="4"/>
      <c r="CA841" s="4"/>
      <c r="CB841" s="4"/>
      <c r="CC841" s="4"/>
      <c r="CD841" s="4"/>
      <c r="CE841" s="4"/>
      <c r="CF841" s="4"/>
      <c r="CG841" s="4"/>
      <c r="CH841" s="4"/>
      <c r="CI841" s="4"/>
      <c r="CJ841" s="4"/>
      <c r="CK841" s="4"/>
      <c r="CL841" s="4"/>
      <c r="CM841" s="4"/>
      <c r="CN841" s="4"/>
      <c r="CO841" s="4"/>
      <c r="CP841" s="4"/>
      <c r="CQ841" s="4"/>
      <c r="CR841" s="4"/>
      <c r="CS841" s="4"/>
      <c r="CT841" s="4"/>
      <c r="CU841" s="4"/>
      <c r="CV841" s="4"/>
      <c r="CW841" s="4"/>
      <c r="CX841" s="4"/>
      <c r="CY841" s="4"/>
      <c r="CZ841" s="4"/>
      <c r="DA841" s="4"/>
      <c r="DB841" s="4"/>
      <c r="DC841" s="4"/>
      <c r="DD841" s="4"/>
      <c r="DE841" s="4"/>
      <c r="DF841" s="4"/>
      <c r="DG841" s="4"/>
      <c r="DH841" s="4"/>
      <c r="DI841" s="4"/>
      <c r="DJ841" s="4"/>
      <c r="DK841" s="4"/>
      <c r="DL841" s="4"/>
      <c r="DM841" s="4"/>
      <c r="DN841" s="4"/>
      <c r="DO841" s="4"/>
      <c r="DP841" s="4"/>
      <c r="DQ841" s="4"/>
      <c r="DR841" s="4"/>
      <c r="DS841" s="4"/>
      <c r="DT841" s="4"/>
      <c r="DU841" s="4"/>
      <c r="DV841" s="4"/>
      <c r="DW841" s="4"/>
      <c r="DX841" s="4"/>
      <c r="DY841" s="4"/>
      <c r="DZ841" s="4"/>
      <c r="EA841" s="4"/>
      <c r="EB841" s="4"/>
      <c r="EC841" s="4"/>
      <c r="ED841" s="4"/>
      <c r="EE841" s="4"/>
      <c r="EF841" s="4"/>
      <c r="EG841" s="4"/>
      <c r="EH841" s="4"/>
      <c r="EI841" s="4"/>
      <c r="EJ841" s="4"/>
      <c r="EK841" s="4"/>
      <c r="EL841" s="4"/>
      <c r="EM841" s="4"/>
      <c r="EN841" s="4"/>
      <c r="EO841" s="4"/>
      <c r="EP841" s="4"/>
      <c r="EQ841" s="4"/>
      <c r="ER841" s="4"/>
      <c r="ES841" s="4"/>
      <c r="ET841" s="4"/>
      <c r="EU841" s="4"/>
      <c r="EV841" s="4"/>
      <c r="EW841" s="4"/>
      <c r="EX841" s="4"/>
      <c r="EY841" s="3"/>
      <c r="EZ841" s="3"/>
      <c r="FA841" s="3"/>
      <c r="FB841" s="3"/>
      <c r="FC841" s="3"/>
      <c r="FD841" s="3"/>
      <c r="FE841" s="3"/>
      <c r="FF841" s="3"/>
      <c r="FG841" s="3"/>
      <c r="FH841" s="3"/>
      <c r="FI841" s="3"/>
      <c r="FJ841" s="3"/>
      <c r="FK841" s="3"/>
      <c r="FL841" s="3"/>
      <c r="FM841" s="3"/>
      <c r="FN841" s="3"/>
      <c r="FO841" s="3"/>
      <c r="FP841" s="3"/>
      <c r="FQ841" s="3"/>
      <c r="FR841" s="3"/>
      <c r="FS841" s="3"/>
      <c r="FT841" s="3"/>
      <c r="FU841" s="3"/>
      <c r="FV841" s="3"/>
      <c r="FW841" s="3"/>
      <c r="FX841" s="3"/>
      <c r="FY841" s="3"/>
      <c r="FZ841" s="3"/>
      <c r="GA841" s="3"/>
      <c r="GB841" s="3"/>
      <c r="GC841" s="3"/>
      <c r="GD841" s="3"/>
      <c r="GE841" s="3"/>
      <c r="GF841" s="3"/>
      <c r="GG841" s="3"/>
      <c r="GH841" s="3"/>
      <c r="GI841" s="3"/>
      <c r="GJ841" s="3"/>
      <c r="GK841" s="3"/>
      <c r="GL841" s="3"/>
      <c r="GM841" s="3"/>
      <c r="GN841" s="3"/>
      <c r="GO841" s="3"/>
      <c r="GP841" s="3"/>
      <c r="GQ841" s="3"/>
      <c r="GR841" s="3"/>
      <c r="GS841" s="3"/>
      <c r="GT841" s="3"/>
      <c r="GU841" s="3"/>
      <c r="GV841" s="3"/>
      <c r="GW841" s="3"/>
      <c r="GX841" s="3"/>
      <c r="GY841" s="3"/>
      <c r="GZ841" s="3"/>
      <c r="HA841" s="3"/>
      <c r="HB841" s="3"/>
      <c r="HC841" s="3"/>
      <c r="HD841" s="3"/>
      <c r="HE841" s="3"/>
      <c r="HF841" s="3"/>
      <c r="HG841" s="3"/>
      <c r="HH841" s="3"/>
      <c r="HI841" s="3"/>
      <c r="HJ841" s="3"/>
      <c r="HK841" s="3"/>
      <c r="HL841" s="3"/>
      <c r="HM841" s="3"/>
      <c r="HN841" s="3"/>
      <c r="HO841" s="3"/>
      <c r="HP841" s="3"/>
      <c r="HQ841" s="3"/>
      <c r="HR841" s="3"/>
      <c r="HS841" s="3"/>
      <c r="HT841" s="3"/>
      <c r="HU841" s="3"/>
      <c r="HV841" s="3"/>
      <c r="HW841" s="3"/>
      <c r="HX841" s="3"/>
      <c r="HY841" s="3"/>
      <c r="HZ841" s="3"/>
      <c r="IA841" s="3"/>
      <c r="IB841" s="3"/>
      <c r="IC841" s="3"/>
      <c r="ID841" s="3"/>
      <c r="IE841" s="3"/>
      <c r="IF841" s="3"/>
      <c r="IG841" s="3"/>
      <c r="IH841" s="3"/>
      <c r="II841" s="3"/>
      <c r="IJ841" s="3"/>
      <c r="IK841" s="3"/>
      <c r="IL841" s="3"/>
      <c r="IM841" s="3"/>
      <c r="IN841" s="3"/>
      <c r="IO841" s="3"/>
      <c r="IP841" s="3"/>
      <c r="IQ841" s="3"/>
      <c r="IR841" s="3"/>
      <c r="IS841" s="3"/>
      <c r="IT841" s="3"/>
      <c r="IU841" s="3"/>
      <c r="IV841" s="3"/>
      <c r="IW841" s="3"/>
      <c r="IX841" s="3"/>
      <c r="IY841" s="3"/>
      <c r="IZ841" s="3"/>
      <c r="JA841" s="3"/>
      <c r="JB841" s="3"/>
      <c r="JC841" s="3"/>
      <c r="JD841" s="3"/>
      <c r="JE841" s="3"/>
      <c r="JF841" s="3"/>
      <c r="JG841" s="3"/>
      <c r="JH841" s="3"/>
      <c r="JI841" s="3"/>
      <c r="JJ841" s="3"/>
      <c r="JK841" s="3"/>
      <c r="JL841" s="3"/>
      <c r="JM841" s="3"/>
      <c r="JN841" s="3"/>
      <c r="JO841" s="3"/>
      <c r="JP841" s="3"/>
      <c r="JQ841" s="3"/>
      <c r="JR841" s="3"/>
      <c r="JS841" s="3"/>
      <c r="JT841" s="3"/>
      <c r="JU841" s="3"/>
      <c r="JV841" s="3"/>
      <c r="JW841" s="3"/>
      <c r="JX841" s="3"/>
      <c r="JY841" s="3"/>
      <c r="JZ841" s="3"/>
      <c r="KA841" s="3"/>
      <c r="KB841" s="3"/>
      <c r="KC841" s="3"/>
      <c r="KD841" s="3"/>
      <c r="KE841" s="3"/>
      <c r="KF841" s="3"/>
      <c r="KG841" s="3"/>
      <c r="KH841" s="3"/>
      <c r="KI841" s="3"/>
      <c r="KJ841" s="3"/>
      <c r="KK841" s="3"/>
      <c r="KL841" s="3"/>
      <c r="KM841" s="3"/>
      <c r="KN841" s="3"/>
    </row>
    <row r="842" spans="1:300">
      <c r="A842" s="3">
        <v>0</v>
      </c>
      <c r="B84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842)))"),"")</f>
        <v/>
      </c>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c r="AK842" s="4"/>
      <c r="AL842" s="4"/>
      <c r="AM842" s="4"/>
      <c r="AN842" s="4"/>
      <c r="AO842" s="4"/>
      <c r="AP842" s="4"/>
      <c r="AQ842" s="4"/>
      <c r="AR842" s="4"/>
      <c r="AS842" s="4"/>
      <c r="AT842" s="4"/>
      <c r="AU842" s="4"/>
      <c r="AV842" s="4"/>
      <c r="AW842" s="4"/>
      <c r="AX842" s="4"/>
      <c r="AY842" s="4"/>
      <c r="AZ842" s="4"/>
      <c r="BA842" s="4"/>
      <c r="BB842" s="4"/>
      <c r="BC842" s="4"/>
      <c r="BD842" s="4"/>
      <c r="BE842" s="4"/>
      <c r="BF842" s="4"/>
      <c r="BG842" s="4"/>
      <c r="BH842" s="4"/>
      <c r="BI842" s="4"/>
      <c r="BJ842" s="4"/>
      <c r="BK842" s="4"/>
      <c r="BL842" s="4"/>
      <c r="BM842" s="4"/>
      <c r="BN842" s="4"/>
      <c r="BO842" s="4"/>
      <c r="BP842" s="4"/>
      <c r="BQ842" s="4"/>
      <c r="BR842" s="4"/>
      <c r="BS842" s="4"/>
      <c r="BT842" s="4"/>
      <c r="BU842" s="4"/>
      <c r="BV842" s="4"/>
      <c r="BW842" s="4"/>
      <c r="BX842" s="4"/>
      <c r="BY842" s="4"/>
      <c r="BZ842" s="4"/>
      <c r="CA842" s="4"/>
      <c r="CB842" s="4"/>
      <c r="CC842" s="4"/>
      <c r="CD842" s="4"/>
      <c r="CE842" s="4"/>
      <c r="CF842" s="4"/>
      <c r="CG842" s="4"/>
      <c r="CH842" s="4"/>
      <c r="CI842" s="4"/>
      <c r="CJ842" s="4"/>
      <c r="CK842" s="4"/>
      <c r="CL842" s="4"/>
      <c r="CM842" s="4"/>
      <c r="CN842" s="4"/>
      <c r="CO842" s="4"/>
      <c r="CP842" s="4"/>
      <c r="CQ842" s="4"/>
      <c r="CR842" s="4"/>
      <c r="CS842" s="4"/>
      <c r="CT842" s="4"/>
      <c r="CU842" s="4"/>
      <c r="CV842" s="4"/>
      <c r="CW842" s="4"/>
      <c r="CX842" s="4"/>
      <c r="CY842" s="4"/>
      <c r="CZ842" s="4"/>
      <c r="DA842" s="4"/>
      <c r="DB842" s="4"/>
      <c r="DC842" s="4"/>
      <c r="DD842" s="4"/>
      <c r="DE842" s="4"/>
      <c r="DF842" s="4"/>
      <c r="DG842" s="4"/>
      <c r="DH842" s="4"/>
      <c r="DI842" s="4"/>
      <c r="DJ842" s="4"/>
      <c r="DK842" s="4"/>
      <c r="DL842" s="4"/>
      <c r="DM842" s="4"/>
      <c r="DN842" s="4"/>
      <c r="DO842" s="4"/>
      <c r="DP842" s="4"/>
      <c r="DQ842" s="4"/>
      <c r="DR842" s="4"/>
      <c r="DS842" s="4"/>
      <c r="DT842" s="4"/>
      <c r="DU842" s="4"/>
      <c r="DV842" s="4"/>
      <c r="DW842" s="4"/>
      <c r="DX842" s="4"/>
      <c r="DY842" s="4"/>
      <c r="DZ842" s="4"/>
      <c r="EA842" s="4"/>
      <c r="EB842" s="4"/>
      <c r="EC842" s="4"/>
      <c r="ED842" s="4"/>
      <c r="EE842" s="4"/>
      <c r="EF842" s="4"/>
      <c r="EG842" s="4"/>
      <c r="EH842" s="4"/>
      <c r="EI842" s="4"/>
      <c r="EJ842" s="4"/>
      <c r="EK842" s="4"/>
      <c r="EL842" s="4"/>
      <c r="EM842" s="4"/>
      <c r="EN842" s="4"/>
      <c r="EO842" s="4"/>
      <c r="EP842" s="4"/>
      <c r="EQ842" s="4"/>
      <c r="ER842" s="4"/>
      <c r="ES842" s="4"/>
      <c r="ET842" s="4"/>
      <c r="EU842" s="4"/>
      <c r="EV842" s="4"/>
      <c r="EW842" s="4"/>
      <c r="EX842" s="4"/>
      <c r="EY842" s="3"/>
      <c r="EZ842" s="3"/>
      <c r="FA842" s="3"/>
      <c r="FB842" s="3"/>
      <c r="FC842" s="3"/>
      <c r="FD842" s="3"/>
      <c r="FE842" s="3"/>
      <c r="FF842" s="3"/>
      <c r="FG842" s="3"/>
      <c r="FH842" s="3"/>
      <c r="FI842" s="3"/>
      <c r="FJ842" s="3"/>
      <c r="FK842" s="3"/>
      <c r="FL842" s="3"/>
      <c r="FM842" s="3"/>
      <c r="FN842" s="3"/>
      <c r="FO842" s="3"/>
      <c r="FP842" s="3"/>
      <c r="FQ842" s="3"/>
      <c r="FR842" s="3"/>
      <c r="FS842" s="3"/>
      <c r="FT842" s="3"/>
      <c r="FU842" s="3"/>
      <c r="FV842" s="3"/>
      <c r="FW842" s="3"/>
      <c r="FX842" s="3"/>
      <c r="FY842" s="3"/>
      <c r="FZ842" s="3"/>
      <c r="GA842" s="3"/>
      <c r="GB842" s="3"/>
      <c r="GC842" s="3"/>
      <c r="GD842" s="3"/>
      <c r="GE842" s="3"/>
      <c r="GF842" s="3"/>
      <c r="GG842" s="3"/>
      <c r="GH842" s="3"/>
      <c r="GI842" s="3"/>
      <c r="GJ842" s="3"/>
      <c r="GK842" s="3"/>
      <c r="GL842" s="3"/>
      <c r="GM842" s="3"/>
      <c r="GN842" s="3"/>
      <c r="GO842" s="3"/>
      <c r="GP842" s="3"/>
      <c r="GQ842" s="3"/>
      <c r="GR842" s="3"/>
      <c r="GS842" s="3"/>
      <c r="GT842" s="3"/>
      <c r="GU842" s="3"/>
      <c r="GV842" s="3"/>
      <c r="GW842" s="3"/>
      <c r="GX842" s="3"/>
      <c r="GY842" s="3"/>
      <c r="GZ842" s="3"/>
      <c r="HA842" s="3"/>
      <c r="HB842" s="3"/>
      <c r="HC842" s="3"/>
      <c r="HD842" s="3"/>
      <c r="HE842" s="3"/>
      <c r="HF842" s="3"/>
      <c r="HG842" s="3"/>
      <c r="HH842" s="3"/>
      <c r="HI842" s="3"/>
      <c r="HJ842" s="3"/>
      <c r="HK842" s="3"/>
      <c r="HL842" s="3"/>
      <c r="HM842" s="3"/>
      <c r="HN842" s="3"/>
      <c r="HO842" s="3"/>
      <c r="HP842" s="3"/>
      <c r="HQ842" s="3"/>
      <c r="HR842" s="3"/>
      <c r="HS842" s="3"/>
      <c r="HT842" s="3"/>
      <c r="HU842" s="3"/>
      <c r="HV842" s="3"/>
      <c r="HW842" s="3"/>
      <c r="HX842" s="3"/>
      <c r="HY842" s="3"/>
      <c r="HZ842" s="3"/>
      <c r="IA842" s="3"/>
      <c r="IB842" s="3"/>
      <c r="IC842" s="3"/>
      <c r="ID842" s="3"/>
      <c r="IE842" s="3"/>
      <c r="IF842" s="3"/>
      <c r="IG842" s="3"/>
      <c r="IH842" s="3"/>
      <c r="II842" s="3"/>
      <c r="IJ842" s="3"/>
      <c r="IK842" s="3"/>
      <c r="IL842" s="3"/>
      <c r="IM842" s="3"/>
      <c r="IN842" s="3"/>
      <c r="IO842" s="3"/>
      <c r="IP842" s="3"/>
      <c r="IQ842" s="3"/>
      <c r="IR842" s="3"/>
      <c r="IS842" s="3"/>
      <c r="IT842" s="3"/>
      <c r="IU842" s="3"/>
      <c r="IV842" s="3"/>
      <c r="IW842" s="3"/>
      <c r="IX842" s="3"/>
      <c r="IY842" s="3"/>
      <c r="IZ842" s="3"/>
      <c r="JA842" s="3"/>
      <c r="JB842" s="3"/>
      <c r="JC842" s="3"/>
      <c r="JD842" s="3"/>
      <c r="JE842" s="3"/>
      <c r="JF842" s="3"/>
      <c r="JG842" s="3"/>
      <c r="JH842" s="3"/>
      <c r="JI842" s="3"/>
      <c r="JJ842" s="3"/>
      <c r="JK842" s="3"/>
      <c r="JL842" s="3"/>
      <c r="JM842" s="3"/>
      <c r="JN842" s="3"/>
      <c r="JO842" s="3"/>
      <c r="JP842" s="3"/>
      <c r="JQ842" s="3"/>
      <c r="JR842" s="3"/>
      <c r="JS842" s="3"/>
      <c r="JT842" s="3"/>
      <c r="JU842" s="3"/>
      <c r="JV842" s="3"/>
      <c r="JW842" s="3"/>
      <c r="JX842" s="3"/>
      <c r="JY842" s="3"/>
      <c r="JZ842" s="3"/>
      <c r="KA842" s="3"/>
      <c r="KB842" s="3"/>
      <c r="KC842" s="3"/>
      <c r="KD842" s="3"/>
      <c r="KE842" s="3"/>
      <c r="KF842" s="3"/>
      <c r="KG842" s="3"/>
      <c r="KH842" s="3"/>
      <c r="KI842" s="3"/>
      <c r="KJ842" s="3"/>
      <c r="KK842" s="3"/>
      <c r="KL842" s="3"/>
      <c r="KM842" s="3"/>
      <c r="KN842" s="3"/>
    </row>
    <row r="843" spans="1:300">
      <c r="A843" s="3">
        <v>0</v>
      </c>
      <c r="B84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843)))"),"")</f>
        <v/>
      </c>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c r="AK843" s="4"/>
      <c r="AL843" s="4"/>
      <c r="AM843" s="4"/>
      <c r="AN843" s="4"/>
      <c r="AO843" s="4"/>
      <c r="AP843" s="4"/>
      <c r="AQ843" s="4"/>
      <c r="AR843" s="4"/>
      <c r="AS843" s="4"/>
      <c r="AT843" s="4"/>
      <c r="AU843" s="4"/>
      <c r="AV843" s="4"/>
      <c r="AW843" s="4"/>
      <c r="AX843" s="4"/>
      <c r="AY843" s="4"/>
      <c r="AZ843" s="4"/>
      <c r="BA843" s="4"/>
      <c r="BB843" s="4"/>
      <c r="BC843" s="4"/>
      <c r="BD843" s="4"/>
      <c r="BE843" s="4"/>
      <c r="BF843" s="4"/>
      <c r="BG843" s="4"/>
      <c r="BH843" s="4"/>
      <c r="BI843" s="4"/>
      <c r="BJ843" s="4"/>
      <c r="BK843" s="4"/>
      <c r="BL843" s="4"/>
      <c r="BM843" s="4"/>
      <c r="BN843" s="4"/>
      <c r="BO843" s="4"/>
      <c r="BP843" s="4"/>
      <c r="BQ843" s="4"/>
      <c r="BR843" s="4"/>
      <c r="BS843" s="4"/>
      <c r="BT843" s="4"/>
      <c r="BU843" s="4"/>
      <c r="BV843" s="4"/>
      <c r="BW843" s="4"/>
      <c r="BX843" s="4"/>
      <c r="BY843" s="4"/>
      <c r="BZ843" s="4"/>
      <c r="CA843" s="4"/>
      <c r="CB843" s="4"/>
      <c r="CC843" s="4"/>
      <c r="CD843" s="4"/>
      <c r="CE843" s="4"/>
      <c r="CF843" s="4"/>
      <c r="CG843" s="4"/>
      <c r="CH843" s="4"/>
      <c r="CI843" s="4"/>
      <c r="CJ843" s="4"/>
      <c r="CK843" s="4"/>
      <c r="CL843" s="4"/>
      <c r="CM843" s="4"/>
      <c r="CN843" s="4"/>
      <c r="CO843" s="4"/>
      <c r="CP843" s="4"/>
      <c r="CQ843" s="4"/>
      <c r="CR843" s="4"/>
      <c r="CS843" s="4"/>
      <c r="CT843" s="4"/>
      <c r="CU843" s="4"/>
      <c r="CV843" s="4"/>
      <c r="CW843" s="4"/>
      <c r="CX843" s="4"/>
      <c r="CY843" s="4"/>
      <c r="CZ843" s="4"/>
      <c r="DA843" s="4"/>
      <c r="DB843" s="4"/>
      <c r="DC843" s="4"/>
      <c r="DD843" s="4"/>
      <c r="DE843" s="4"/>
      <c r="DF843" s="4"/>
      <c r="DG843" s="4"/>
      <c r="DH843" s="4"/>
      <c r="DI843" s="4"/>
      <c r="DJ843" s="4"/>
      <c r="DK843" s="4"/>
      <c r="DL843" s="4"/>
      <c r="DM843" s="4"/>
      <c r="DN843" s="4"/>
      <c r="DO843" s="4"/>
      <c r="DP843" s="4"/>
      <c r="DQ843" s="4"/>
      <c r="DR843" s="4"/>
      <c r="DS843" s="4"/>
      <c r="DT843" s="4"/>
      <c r="DU843" s="4"/>
      <c r="DV843" s="4"/>
      <c r="DW843" s="4"/>
      <c r="DX843" s="4"/>
      <c r="DY843" s="4"/>
      <c r="DZ843" s="4"/>
      <c r="EA843" s="4"/>
      <c r="EB843" s="4"/>
      <c r="EC843" s="4"/>
      <c r="ED843" s="4"/>
      <c r="EE843" s="4"/>
      <c r="EF843" s="4"/>
      <c r="EG843" s="4"/>
      <c r="EH843" s="4"/>
      <c r="EI843" s="4"/>
      <c r="EJ843" s="4"/>
      <c r="EK843" s="4"/>
      <c r="EL843" s="4"/>
      <c r="EM843" s="4"/>
      <c r="EN843" s="4"/>
      <c r="EO843" s="4"/>
      <c r="EP843" s="4"/>
      <c r="EQ843" s="4"/>
      <c r="ER843" s="4"/>
      <c r="ES843" s="4"/>
      <c r="ET843" s="4"/>
      <c r="EU843" s="4"/>
      <c r="EV843" s="4"/>
      <c r="EW843" s="4"/>
      <c r="EX843" s="4"/>
      <c r="EY843" s="3"/>
      <c r="EZ843" s="3"/>
      <c r="FA843" s="3"/>
      <c r="FB843" s="3"/>
      <c r="FC843" s="3"/>
      <c r="FD843" s="3"/>
      <c r="FE843" s="3"/>
      <c r="FF843" s="3"/>
      <c r="FG843" s="3"/>
      <c r="FH843" s="3"/>
      <c r="FI843" s="3"/>
      <c r="FJ843" s="3"/>
      <c r="FK843" s="3"/>
      <c r="FL843" s="3"/>
      <c r="FM843" s="3"/>
      <c r="FN843" s="3"/>
      <c r="FO843" s="3"/>
      <c r="FP843" s="3"/>
      <c r="FQ843" s="3"/>
      <c r="FR843" s="3"/>
      <c r="FS843" s="3"/>
      <c r="FT843" s="3"/>
      <c r="FU843" s="3"/>
      <c r="FV843" s="3"/>
      <c r="FW843" s="3"/>
      <c r="FX843" s="3"/>
      <c r="FY843" s="3"/>
      <c r="FZ843" s="3"/>
      <c r="GA843" s="3"/>
      <c r="GB843" s="3"/>
      <c r="GC843" s="3"/>
      <c r="GD843" s="3"/>
      <c r="GE843" s="3"/>
      <c r="GF843" s="3"/>
      <c r="GG843" s="3"/>
      <c r="GH843" s="3"/>
      <c r="GI843" s="3"/>
      <c r="GJ843" s="3"/>
      <c r="GK843" s="3"/>
      <c r="GL843" s="3"/>
      <c r="GM843" s="3"/>
      <c r="GN843" s="3"/>
      <c r="GO843" s="3"/>
      <c r="GP843" s="3"/>
      <c r="GQ843" s="3"/>
      <c r="GR843" s="3"/>
      <c r="GS843" s="3"/>
      <c r="GT843" s="3"/>
      <c r="GU843" s="3"/>
      <c r="GV843" s="3"/>
      <c r="GW843" s="3"/>
      <c r="GX843" s="3"/>
      <c r="GY843" s="3"/>
      <c r="GZ843" s="3"/>
      <c r="HA843" s="3"/>
      <c r="HB843" s="3"/>
      <c r="HC843" s="3"/>
      <c r="HD843" s="3"/>
      <c r="HE843" s="3"/>
      <c r="HF843" s="3"/>
      <c r="HG843" s="3"/>
      <c r="HH843" s="3"/>
      <c r="HI843" s="3"/>
      <c r="HJ843" s="3"/>
      <c r="HK843" s="3"/>
      <c r="HL843" s="3"/>
      <c r="HM843" s="3"/>
      <c r="HN843" s="3"/>
      <c r="HO843" s="3"/>
      <c r="HP843" s="3"/>
      <c r="HQ843" s="3"/>
      <c r="HR843" s="3"/>
      <c r="HS843" s="3"/>
      <c r="HT843" s="3"/>
      <c r="HU843" s="3"/>
      <c r="HV843" s="3"/>
      <c r="HW843" s="3"/>
      <c r="HX843" s="3"/>
      <c r="HY843" s="3"/>
      <c r="HZ843" s="3"/>
      <c r="IA843" s="3"/>
      <c r="IB843" s="3"/>
      <c r="IC843" s="3"/>
      <c r="ID843" s="3"/>
      <c r="IE843" s="3"/>
      <c r="IF843" s="3"/>
      <c r="IG843" s="3"/>
      <c r="IH843" s="3"/>
      <c r="II843" s="3"/>
      <c r="IJ843" s="3"/>
      <c r="IK843" s="3"/>
      <c r="IL843" s="3"/>
      <c r="IM843" s="3"/>
      <c r="IN843" s="3"/>
      <c r="IO843" s="3"/>
      <c r="IP843" s="3"/>
      <c r="IQ843" s="3"/>
      <c r="IR843" s="3"/>
      <c r="IS843" s="3"/>
      <c r="IT843" s="3"/>
      <c r="IU843" s="3"/>
      <c r="IV843" s="3"/>
      <c r="IW843" s="3"/>
      <c r="IX843" s="3"/>
      <c r="IY843" s="3"/>
      <c r="IZ843" s="3"/>
      <c r="JA843" s="3"/>
      <c r="JB843" s="3"/>
      <c r="JC843" s="3"/>
      <c r="JD843" s="3"/>
      <c r="JE843" s="3"/>
      <c r="JF843" s="3"/>
      <c r="JG843" s="3"/>
      <c r="JH843" s="3"/>
      <c r="JI843" s="3"/>
      <c r="JJ843" s="3"/>
      <c r="JK843" s="3"/>
      <c r="JL843" s="3"/>
      <c r="JM843" s="3"/>
      <c r="JN843" s="3"/>
      <c r="JO843" s="3"/>
      <c r="JP843" s="3"/>
      <c r="JQ843" s="3"/>
      <c r="JR843" s="3"/>
      <c r="JS843" s="3"/>
      <c r="JT843" s="3"/>
      <c r="JU843" s="3"/>
      <c r="JV843" s="3"/>
      <c r="JW843" s="3"/>
      <c r="JX843" s="3"/>
      <c r="JY843" s="3"/>
      <c r="JZ843" s="3"/>
      <c r="KA843" s="3"/>
      <c r="KB843" s="3"/>
      <c r="KC843" s="3"/>
      <c r="KD843" s="3"/>
      <c r="KE843" s="3"/>
      <c r="KF843" s="3"/>
      <c r="KG843" s="3"/>
      <c r="KH843" s="3"/>
      <c r="KI843" s="3"/>
      <c r="KJ843" s="3"/>
      <c r="KK843" s="3"/>
      <c r="KL843" s="3"/>
      <c r="KM843" s="3"/>
      <c r="KN843" s="3"/>
    </row>
    <row r="844" spans="1:300">
      <c r="A844" s="3">
        <v>0</v>
      </c>
      <c r="B84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844)))"),"")</f>
        <v/>
      </c>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c r="AK844" s="4"/>
      <c r="AL844" s="4"/>
      <c r="AM844" s="4"/>
      <c r="AN844" s="4"/>
      <c r="AO844" s="4"/>
      <c r="AP844" s="4"/>
      <c r="AQ844" s="4"/>
      <c r="AR844" s="4"/>
      <c r="AS844" s="4"/>
      <c r="AT844" s="4"/>
      <c r="AU844" s="4"/>
      <c r="AV844" s="4"/>
      <c r="AW844" s="4"/>
      <c r="AX844" s="4"/>
      <c r="AY844" s="4"/>
      <c r="AZ844" s="4"/>
      <c r="BA844" s="4"/>
      <c r="BB844" s="4"/>
      <c r="BC844" s="4"/>
      <c r="BD844" s="4"/>
      <c r="BE844" s="4"/>
      <c r="BF844" s="4"/>
      <c r="BG844" s="4"/>
      <c r="BH844" s="4"/>
      <c r="BI844" s="4"/>
      <c r="BJ844" s="4"/>
      <c r="BK844" s="4"/>
      <c r="BL844" s="4"/>
      <c r="BM844" s="4"/>
      <c r="BN844" s="4"/>
      <c r="BO844" s="4"/>
      <c r="BP844" s="4"/>
      <c r="BQ844" s="4"/>
      <c r="BR844" s="4"/>
      <c r="BS844" s="4"/>
      <c r="BT844" s="4"/>
      <c r="BU844" s="4"/>
      <c r="BV844" s="4"/>
      <c r="BW844" s="4"/>
      <c r="BX844" s="4"/>
      <c r="BY844" s="4"/>
      <c r="BZ844" s="4"/>
      <c r="CA844" s="4"/>
      <c r="CB844" s="4"/>
      <c r="CC844" s="4"/>
      <c r="CD844" s="4"/>
      <c r="CE844" s="4"/>
      <c r="CF844" s="4"/>
      <c r="CG844" s="4"/>
      <c r="CH844" s="4"/>
      <c r="CI844" s="4"/>
      <c r="CJ844" s="4"/>
      <c r="CK844" s="4"/>
      <c r="CL844" s="4"/>
      <c r="CM844" s="4"/>
      <c r="CN844" s="4"/>
      <c r="CO844" s="4"/>
      <c r="CP844" s="4"/>
      <c r="CQ844" s="4"/>
      <c r="CR844" s="4"/>
      <c r="CS844" s="4"/>
      <c r="CT844" s="4"/>
      <c r="CU844" s="4"/>
      <c r="CV844" s="4"/>
      <c r="CW844" s="4"/>
      <c r="CX844" s="4"/>
      <c r="CY844" s="4"/>
      <c r="CZ844" s="4"/>
      <c r="DA844" s="4"/>
      <c r="DB844" s="4"/>
      <c r="DC844" s="4"/>
      <c r="DD844" s="4"/>
      <c r="DE844" s="4"/>
      <c r="DF844" s="4"/>
      <c r="DG844" s="4"/>
      <c r="DH844" s="4"/>
      <c r="DI844" s="4"/>
      <c r="DJ844" s="4"/>
      <c r="DK844" s="4"/>
      <c r="DL844" s="4"/>
      <c r="DM844" s="4"/>
      <c r="DN844" s="4"/>
      <c r="DO844" s="4"/>
      <c r="DP844" s="4"/>
      <c r="DQ844" s="4"/>
      <c r="DR844" s="4"/>
      <c r="DS844" s="4"/>
      <c r="DT844" s="4"/>
      <c r="DU844" s="4"/>
      <c r="DV844" s="4"/>
      <c r="DW844" s="4"/>
      <c r="DX844" s="4"/>
      <c r="DY844" s="4"/>
      <c r="DZ844" s="4"/>
      <c r="EA844" s="4"/>
      <c r="EB844" s="4"/>
      <c r="EC844" s="4"/>
      <c r="ED844" s="4"/>
      <c r="EE844" s="4"/>
      <c r="EF844" s="4"/>
      <c r="EG844" s="4"/>
      <c r="EH844" s="4"/>
      <c r="EI844" s="4"/>
      <c r="EJ844" s="4"/>
      <c r="EK844" s="4"/>
      <c r="EL844" s="4"/>
      <c r="EM844" s="4"/>
      <c r="EN844" s="4"/>
      <c r="EO844" s="4"/>
      <c r="EP844" s="4"/>
      <c r="EQ844" s="4"/>
      <c r="ER844" s="4"/>
      <c r="ES844" s="4"/>
      <c r="ET844" s="4"/>
      <c r="EU844" s="4"/>
      <c r="EV844" s="4"/>
      <c r="EW844" s="4"/>
      <c r="EX844" s="4"/>
      <c r="EY844" s="3"/>
      <c r="EZ844" s="3"/>
      <c r="FA844" s="3"/>
      <c r="FB844" s="3"/>
      <c r="FC844" s="3"/>
      <c r="FD844" s="3"/>
      <c r="FE844" s="3"/>
      <c r="FF844" s="3"/>
      <c r="FG844" s="3"/>
      <c r="FH844" s="3"/>
      <c r="FI844" s="3"/>
      <c r="FJ844" s="3"/>
      <c r="FK844" s="3"/>
      <c r="FL844" s="3"/>
      <c r="FM844" s="3"/>
      <c r="FN844" s="3"/>
      <c r="FO844" s="3"/>
      <c r="FP844" s="3"/>
      <c r="FQ844" s="3"/>
      <c r="FR844" s="3"/>
      <c r="FS844" s="3"/>
      <c r="FT844" s="3"/>
      <c r="FU844" s="3"/>
      <c r="FV844" s="3"/>
      <c r="FW844" s="3"/>
      <c r="FX844" s="3"/>
      <c r="FY844" s="3"/>
      <c r="FZ844" s="3"/>
      <c r="GA844" s="3"/>
      <c r="GB844" s="3"/>
      <c r="GC844" s="3"/>
      <c r="GD844" s="3"/>
      <c r="GE844" s="3"/>
      <c r="GF844" s="3"/>
      <c r="GG844" s="3"/>
      <c r="GH844" s="3"/>
      <c r="GI844" s="3"/>
      <c r="GJ844" s="3"/>
      <c r="GK844" s="3"/>
      <c r="GL844" s="3"/>
      <c r="GM844" s="3"/>
      <c r="GN844" s="3"/>
      <c r="GO844" s="3"/>
      <c r="GP844" s="3"/>
      <c r="GQ844" s="3"/>
      <c r="GR844" s="3"/>
      <c r="GS844" s="3"/>
      <c r="GT844" s="3"/>
      <c r="GU844" s="3"/>
      <c r="GV844" s="3"/>
      <c r="GW844" s="3"/>
      <c r="GX844" s="3"/>
      <c r="GY844" s="3"/>
      <c r="GZ844" s="3"/>
      <c r="HA844" s="3"/>
      <c r="HB844" s="3"/>
      <c r="HC844" s="3"/>
      <c r="HD844" s="3"/>
      <c r="HE844" s="3"/>
      <c r="HF844" s="3"/>
      <c r="HG844" s="3"/>
      <c r="HH844" s="3"/>
      <c r="HI844" s="3"/>
      <c r="HJ844" s="3"/>
      <c r="HK844" s="3"/>
      <c r="HL844" s="3"/>
      <c r="HM844" s="3"/>
      <c r="HN844" s="3"/>
      <c r="HO844" s="3"/>
      <c r="HP844" s="3"/>
      <c r="HQ844" s="3"/>
      <c r="HR844" s="3"/>
      <c r="HS844" s="3"/>
      <c r="HT844" s="3"/>
      <c r="HU844" s="3"/>
      <c r="HV844" s="3"/>
      <c r="HW844" s="3"/>
      <c r="HX844" s="3"/>
      <c r="HY844" s="3"/>
      <c r="HZ844" s="3"/>
      <c r="IA844" s="3"/>
      <c r="IB844" s="3"/>
      <c r="IC844" s="3"/>
      <c r="ID844" s="3"/>
      <c r="IE844" s="3"/>
      <c r="IF844" s="3"/>
      <c r="IG844" s="3"/>
      <c r="IH844" s="3"/>
      <c r="II844" s="3"/>
      <c r="IJ844" s="3"/>
      <c r="IK844" s="3"/>
      <c r="IL844" s="3"/>
      <c r="IM844" s="3"/>
      <c r="IN844" s="3"/>
      <c r="IO844" s="3"/>
      <c r="IP844" s="3"/>
      <c r="IQ844" s="3"/>
      <c r="IR844" s="3"/>
      <c r="IS844" s="3"/>
      <c r="IT844" s="3"/>
      <c r="IU844" s="3"/>
      <c r="IV844" s="3"/>
      <c r="IW844" s="3"/>
      <c r="IX844" s="3"/>
      <c r="IY844" s="3"/>
      <c r="IZ844" s="3"/>
      <c r="JA844" s="3"/>
      <c r="JB844" s="3"/>
      <c r="JC844" s="3"/>
      <c r="JD844" s="3"/>
      <c r="JE844" s="3"/>
      <c r="JF844" s="3"/>
      <c r="JG844" s="3"/>
      <c r="JH844" s="3"/>
      <c r="JI844" s="3"/>
      <c r="JJ844" s="3"/>
      <c r="JK844" s="3"/>
      <c r="JL844" s="3"/>
      <c r="JM844" s="3"/>
      <c r="JN844" s="3"/>
      <c r="JO844" s="3"/>
      <c r="JP844" s="3"/>
      <c r="JQ844" s="3"/>
      <c r="JR844" s="3"/>
      <c r="JS844" s="3"/>
      <c r="JT844" s="3"/>
      <c r="JU844" s="3"/>
      <c r="JV844" s="3"/>
      <c r="JW844" s="3"/>
      <c r="JX844" s="3"/>
      <c r="JY844" s="3"/>
      <c r="JZ844" s="3"/>
      <c r="KA844" s="3"/>
      <c r="KB844" s="3"/>
      <c r="KC844" s="3"/>
      <c r="KD844" s="3"/>
      <c r="KE844" s="3"/>
      <c r="KF844" s="3"/>
      <c r="KG844" s="3"/>
      <c r="KH844" s="3"/>
      <c r="KI844" s="3"/>
      <c r="KJ844" s="3"/>
      <c r="KK844" s="3"/>
      <c r="KL844" s="3"/>
      <c r="KM844" s="3"/>
      <c r="KN844" s="3"/>
    </row>
    <row r="845" spans="1:300">
      <c r="A845" s="3">
        <v>0</v>
      </c>
      <c r="B84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845)))"),"")</f>
        <v/>
      </c>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c r="AK845" s="4"/>
      <c r="AL845" s="4"/>
      <c r="AM845" s="4"/>
      <c r="AN845" s="4"/>
      <c r="AO845" s="4"/>
      <c r="AP845" s="4"/>
      <c r="AQ845" s="4"/>
      <c r="AR845" s="4"/>
      <c r="AS845" s="4"/>
      <c r="AT845" s="4"/>
      <c r="AU845" s="4"/>
      <c r="AV845" s="4"/>
      <c r="AW845" s="4"/>
      <c r="AX845" s="4"/>
      <c r="AY845" s="4"/>
      <c r="AZ845" s="4"/>
      <c r="BA845" s="4"/>
      <c r="BB845" s="4"/>
      <c r="BC845" s="4"/>
      <c r="BD845" s="4"/>
      <c r="BE845" s="4"/>
      <c r="BF845" s="4"/>
      <c r="BG845" s="4"/>
      <c r="BH845" s="4"/>
      <c r="BI845" s="4"/>
      <c r="BJ845" s="4"/>
      <c r="BK845" s="4"/>
      <c r="BL845" s="4"/>
      <c r="BM845" s="4"/>
      <c r="BN845" s="4"/>
      <c r="BO845" s="4"/>
      <c r="BP845" s="4"/>
      <c r="BQ845" s="4"/>
      <c r="BR845" s="4"/>
      <c r="BS845" s="4"/>
      <c r="BT845" s="4"/>
      <c r="BU845" s="4"/>
      <c r="BV845" s="4"/>
      <c r="BW845" s="4"/>
      <c r="BX845" s="4"/>
      <c r="BY845" s="4"/>
      <c r="BZ845" s="4"/>
      <c r="CA845" s="4"/>
      <c r="CB845" s="4"/>
      <c r="CC845" s="4"/>
      <c r="CD845" s="4"/>
      <c r="CE845" s="4"/>
      <c r="CF845" s="4"/>
      <c r="CG845" s="4"/>
      <c r="CH845" s="4"/>
      <c r="CI845" s="4"/>
      <c r="CJ845" s="4"/>
      <c r="CK845" s="4"/>
      <c r="CL845" s="4"/>
      <c r="CM845" s="4"/>
      <c r="CN845" s="4"/>
      <c r="CO845" s="4"/>
      <c r="CP845" s="4"/>
      <c r="CQ845" s="4"/>
      <c r="CR845" s="4"/>
      <c r="CS845" s="4"/>
      <c r="CT845" s="4"/>
      <c r="CU845" s="4"/>
      <c r="CV845" s="4"/>
      <c r="CW845" s="4"/>
      <c r="CX845" s="4"/>
      <c r="CY845" s="4"/>
      <c r="CZ845" s="4"/>
      <c r="DA845" s="4"/>
      <c r="DB845" s="4"/>
      <c r="DC845" s="4"/>
      <c r="DD845" s="4"/>
      <c r="DE845" s="4"/>
      <c r="DF845" s="4"/>
      <c r="DG845" s="4"/>
      <c r="DH845" s="4"/>
      <c r="DI845" s="4"/>
      <c r="DJ845" s="4"/>
      <c r="DK845" s="4"/>
      <c r="DL845" s="4"/>
      <c r="DM845" s="4"/>
      <c r="DN845" s="4"/>
      <c r="DO845" s="4"/>
      <c r="DP845" s="4"/>
      <c r="DQ845" s="4"/>
      <c r="DR845" s="4"/>
      <c r="DS845" s="4"/>
      <c r="DT845" s="4"/>
      <c r="DU845" s="4"/>
      <c r="DV845" s="4"/>
      <c r="DW845" s="4"/>
      <c r="DX845" s="4"/>
      <c r="DY845" s="4"/>
      <c r="DZ845" s="4"/>
      <c r="EA845" s="4"/>
      <c r="EB845" s="4"/>
      <c r="EC845" s="4"/>
      <c r="ED845" s="4"/>
      <c r="EE845" s="4"/>
      <c r="EF845" s="4"/>
      <c r="EG845" s="4"/>
      <c r="EH845" s="4"/>
      <c r="EI845" s="4"/>
      <c r="EJ845" s="4"/>
      <c r="EK845" s="4"/>
      <c r="EL845" s="4"/>
      <c r="EM845" s="4"/>
      <c r="EN845" s="4"/>
      <c r="EO845" s="4"/>
      <c r="EP845" s="4"/>
      <c r="EQ845" s="4"/>
      <c r="ER845" s="4"/>
      <c r="ES845" s="4"/>
      <c r="ET845" s="4"/>
      <c r="EU845" s="4"/>
      <c r="EV845" s="4"/>
      <c r="EW845" s="4"/>
      <c r="EX845" s="4"/>
      <c r="EY845" s="3"/>
      <c r="EZ845" s="3"/>
      <c r="FA845" s="3"/>
      <c r="FB845" s="3"/>
      <c r="FC845" s="3"/>
      <c r="FD845" s="3"/>
      <c r="FE845" s="3"/>
      <c r="FF845" s="3"/>
      <c r="FG845" s="3"/>
      <c r="FH845" s="3"/>
      <c r="FI845" s="3"/>
      <c r="FJ845" s="3"/>
      <c r="FK845" s="3"/>
      <c r="FL845" s="3"/>
      <c r="FM845" s="3"/>
      <c r="FN845" s="3"/>
      <c r="FO845" s="3"/>
      <c r="FP845" s="3"/>
      <c r="FQ845" s="3"/>
      <c r="FR845" s="3"/>
      <c r="FS845" s="3"/>
      <c r="FT845" s="3"/>
      <c r="FU845" s="3"/>
      <c r="FV845" s="3"/>
      <c r="FW845" s="3"/>
      <c r="FX845" s="3"/>
      <c r="FY845" s="3"/>
      <c r="FZ845" s="3"/>
      <c r="GA845" s="3"/>
      <c r="GB845" s="3"/>
      <c r="GC845" s="3"/>
      <c r="GD845" s="3"/>
      <c r="GE845" s="3"/>
      <c r="GF845" s="3"/>
      <c r="GG845" s="3"/>
      <c r="GH845" s="3"/>
      <c r="GI845" s="3"/>
      <c r="GJ845" s="3"/>
      <c r="GK845" s="3"/>
      <c r="GL845" s="3"/>
      <c r="GM845" s="3"/>
      <c r="GN845" s="3"/>
      <c r="GO845" s="3"/>
      <c r="GP845" s="3"/>
      <c r="GQ845" s="3"/>
      <c r="GR845" s="3"/>
      <c r="GS845" s="3"/>
      <c r="GT845" s="3"/>
      <c r="GU845" s="3"/>
      <c r="GV845" s="3"/>
      <c r="GW845" s="3"/>
      <c r="GX845" s="3"/>
      <c r="GY845" s="3"/>
      <c r="GZ845" s="3"/>
      <c r="HA845" s="3"/>
      <c r="HB845" s="3"/>
      <c r="HC845" s="3"/>
      <c r="HD845" s="3"/>
      <c r="HE845" s="3"/>
      <c r="HF845" s="3"/>
      <c r="HG845" s="3"/>
      <c r="HH845" s="3"/>
      <c r="HI845" s="3"/>
      <c r="HJ845" s="3"/>
      <c r="HK845" s="3"/>
      <c r="HL845" s="3"/>
      <c r="HM845" s="3"/>
      <c r="HN845" s="3"/>
      <c r="HO845" s="3"/>
      <c r="HP845" s="3"/>
      <c r="HQ845" s="3"/>
      <c r="HR845" s="3"/>
      <c r="HS845" s="3"/>
      <c r="HT845" s="3"/>
      <c r="HU845" s="3"/>
      <c r="HV845" s="3"/>
      <c r="HW845" s="3"/>
      <c r="HX845" s="3"/>
      <c r="HY845" s="3"/>
      <c r="HZ845" s="3"/>
      <c r="IA845" s="3"/>
      <c r="IB845" s="3"/>
      <c r="IC845" s="3"/>
      <c r="ID845" s="3"/>
      <c r="IE845" s="3"/>
      <c r="IF845" s="3"/>
      <c r="IG845" s="3"/>
      <c r="IH845" s="3"/>
      <c r="II845" s="3"/>
      <c r="IJ845" s="3"/>
      <c r="IK845" s="3"/>
      <c r="IL845" s="3"/>
      <c r="IM845" s="3"/>
      <c r="IN845" s="3"/>
      <c r="IO845" s="3"/>
      <c r="IP845" s="3"/>
      <c r="IQ845" s="3"/>
      <c r="IR845" s="3"/>
      <c r="IS845" s="3"/>
      <c r="IT845" s="3"/>
      <c r="IU845" s="3"/>
      <c r="IV845" s="3"/>
      <c r="IW845" s="3"/>
      <c r="IX845" s="3"/>
      <c r="IY845" s="3"/>
      <c r="IZ845" s="3"/>
      <c r="JA845" s="3"/>
      <c r="JB845" s="3"/>
      <c r="JC845" s="3"/>
      <c r="JD845" s="3"/>
      <c r="JE845" s="3"/>
      <c r="JF845" s="3"/>
      <c r="JG845" s="3"/>
      <c r="JH845" s="3"/>
      <c r="JI845" s="3"/>
      <c r="JJ845" s="3"/>
      <c r="JK845" s="3"/>
      <c r="JL845" s="3"/>
      <c r="JM845" s="3"/>
      <c r="JN845" s="3"/>
      <c r="JO845" s="3"/>
      <c r="JP845" s="3"/>
      <c r="JQ845" s="3"/>
      <c r="JR845" s="3"/>
      <c r="JS845" s="3"/>
      <c r="JT845" s="3"/>
      <c r="JU845" s="3"/>
      <c r="JV845" s="3"/>
      <c r="JW845" s="3"/>
      <c r="JX845" s="3"/>
      <c r="JY845" s="3"/>
      <c r="JZ845" s="3"/>
      <c r="KA845" s="3"/>
      <c r="KB845" s="3"/>
      <c r="KC845" s="3"/>
      <c r="KD845" s="3"/>
      <c r="KE845" s="3"/>
      <c r="KF845" s="3"/>
      <c r="KG845" s="3"/>
      <c r="KH845" s="3"/>
      <c r="KI845" s="3"/>
      <c r="KJ845" s="3"/>
      <c r="KK845" s="3"/>
      <c r="KL845" s="3"/>
      <c r="KM845" s="3"/>
      <c r="KN845" s="3"/>
    </row>
    <row r="846" spans="1:300">
      <c r="A846" s="3">
        <v>0</v>
      </c>
      <c r="B84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846)))"),"")</f>
        <v/>
      </c>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c r="AK846" s="4"/>
      <c r="AL846" s="4"/>
      <c r="AM846" s="4"/>
      <c r="AN846" s="4"/>
      <c r="AO846" s="4"/>
      <c r="AP846" s="4"/>
      <c r="AQ846" s="4"/>
      <c r="AR846" s="4"/>
      <c r="AS846" s="4"/>
      <c r="AT846" s="4"/>
      <c r="AU846" s="4"/>
      <c r="AV846" s="4"/>
      <c r="AW846" s="4"/>
      <c r="AX846" s="4"/>
      <c r="AY846" s="4"/>
      <c r="AZ846" s="4"/>
      <c r="BA846" s="4"/>
      <c r="BB846" s="4"/>
      <c r="BC846" s="4"/>
      <c r="BD846" s="4"/>
      <c r="BE846" s="4"/>
      <c r="BF846" s="4"/>
      <c r="BG846" s="4"/>
      <c r="BH846" s="4"/>
      <c r="BI846" s="4"/>
      <c r="BJ846" s="4"/>
      <c r="BK846" s="4"/>
      <c r="BL846" s="4"/>
      <c r="BM846" s="4"/>
      <c r="BN846" s="4"/>
      <c r="BO846" s="4"/>
      <c r="BP846" s="4"/>
      <c r="BQ846" s="4"/>
      <c r="BR846" s="4"/>
      <c r="BS846" s="4"/>
      <c r="BT846" s="4"/>
      <c r="BU846" s="4"/>
      <c r="BV846" s="4"/>
      <c r="BW846" s="4"/>
      <c r="BX846" s="4"/>
      <c r="BY846" s="4"/>
      <c r="BZ846" s="4"/>
      <c r="CA846" s="4"/>
      <c r="CB846" s="4"/>
      <c r="CC846" s="4"/>
      <c r="CD846" s="4"/>
      <c r="CE846" s="4"/>
      <c r="CF846" s="4"/>
      <c r="CG846" s="4"/>
      <c r="CH846" s="4"/>
      <c r="CI846" s="4"/>
      <c r="CJ846" s="4"/>
      <c r="CK846" s="4"/>
      <c r="CL846" s="4"/>
      <c r="CM846" s="4"/>
      <c r="CN846" s="4"/>
      <c r="CO846" s="4"/>
      <c r="CP846" s="4"/>
      <c r="CQ846" s="4"/>
      <c r="CR846" s="4"/>
      <c r="CS846" s="4"/>
      <c r="CT846" s="4"/>
      <c r="CU846" s="4"/>
      <c r="CV846" s="4"/>
      <c r="CW846" s="4"/>
      <c r="CX846" s="4"/>
      <c r="CY846" s="4"/>
      <c r="CZ846" s="4"/>
      <c r="DA846" s="4"/>
      <c r="DB846" s="4"/>
      <c r="DC846" s="4"/>
      <c r="DD846" s="4"/>
      <c r="DE846" s="4"/>
      <c r="DF846" s="4"/>
      <c r="DG846" s="4"/>
      <c r="DH846" s="4"/>
      <c r="DI846" s="4"/>
      <c r="DJ846" s="4"/>
      <c r="DK846" s="4"/>
      <c r="DL846" s="4"/>
      <c r="DM846" s="4"/>
      <c r="DN846" s="4"/>
      <c r="DO846" s="4"/>
      <c r="DP846" s="4"/>
      <c r="DQ846" s="4"/>
      <c r="DR846" s="4"/>
      <c r="DS846" s="4"/>
      <c r="DT846" s="4"/>
      <c r="DU846" s="4"/>
      <c r="DV846" s="4"/>
      <c r="DW846" s="4"/>
      <c r="DX846" s="4"/>
      <c r="DY846" s="4"/>
      <c r="DZ846" s="4"/>
      <c r="EA846" s="4"/>
      <c r="EB846" s="4"/>
      <c r="EC846" s="4"/>
      <c r="ED846" s="4"/>
      <c r="EE846" s="4"/>
      <c r="EF846" s="4"/>
      <c r="EG846" s="4"/>
      <c r="EH846" s="4"/>
      <c r="EI846" s="4"/>
      <c r="EJ846" s="4"/>
      <c r="EK846" s="4"/>
      <c r="EL846" s="4"/>
      <c r="EM846" s="4"/>
      <c r="EN846" s="4"/>
      <c r="EO846" s="4"/>
      <c r="EP846" s="4"/>
      <c r="EQ846" s="4"/>
      <c r="ER846" s="4"/>
      <c r="ES846" s="4"/>
      <c r="ET846" s="4"/>
      <c r="EU846" s="4"/>
      <c r="EV846" s="4"/>
      <c r="EW846" s="4"/>
      <c r="EX846" s="4"/>
      <c r="EY846" s="3"/>
      <c r="EZ846" s="3"/>
      <c r="FA846" s="3"/>
      <c r="FB846" s="3"/>
      <c r="FC846" s="3"/>
      <c r="FD846" s="3"/>
      <c r="FE846" s="3"/>
      <c r="FF846" s="3"/>
      <c r="FG846" s="3"/>
      <c r="FH846" s="3"/>
      <c r="FI846" s="3"/>
      <c r="FJ846" s="3"/>
      <c r="FK846" s="3"/>
      <c r="FL846" s="3"/>
      <c r="FM846" s="3"/>
      <c r="FN846" s="3"/>
      <c r="FO846" s="3"/>
      <c r="FP846" s="3"/>
      <c r="FQ846" s="3"/>
      <c r="FR846" s="3"/>
      <c r="FS846" s="3"/>
      <c r="FT846" s="3"/>
      <c r="FU846" s="3"/>
      <c r="FV846" s="3"/>
      <c r="FW846" s="3"/>
      <c r="FX846" s="3"/>
      <c r="FY846" s="3"/>
      <c r="FZ846" s="3"/>
      <c r="GA846" s="3"/>
      <c r="GB846" s="3"/>
      <c r="GC846" s="3"/>
      <c r="GD846" s="3"/>
      <c r="GE846" s="3"/>
      <c r="GF846" s="3"/>
      <c r="GG846" s="3"/>
      <c r="GH846" s="3"/>
      <c r="GI846" s="3"/>
      <c r="GJ846" s="3"/>
      <c r="GK846" s="3"/>
      <c r="GL846" s="3"/>
      <c r="GM846" s="3"/>
      <c r="GN846" s="3"/>
      <c r="GO846" s="3"/>
      <c r="GP846" s="3"/>
      <c r="GQ846" s="3"/>
      <c r="GR846" s="3"/>
      <c r="GS846" s="3"/>
      <c r="GT846" s="3"/>
      <c r="GU846" s="3"/>
      <c r="GV846" s="3"/>
      <c r="GW846" s="3"/>
      <c r="GX846" s="3"/>
      <c r="GY846" s="3"/>
      <c r="GZ846" s="3"/>
      <c r="HA846" s="3"/>
      <c r="HB846" s="3"/>
      <c r="HC846" s="3"/>
      <c r="HD846" s="3"/>
      <c r="HE846" s="3"/>
      <c r="HF846" s="3"/>
      <c r="HG846" s="3"/>
      <c r="HH846" s="3"/>
      <c r="HI846" s="3"/>
      <c r="HJ846" s="3"/>
      <c r="HK846" s="3"/>
      <c r="HL846" s="3"/>
      <c r="HM846" s="3"/>
      <c r="HN846" s="3"/>
      <c r="HO846" s="3"/>
      <c r="HP846" s="3"/>
      <c r="HQ846" s="3"/>
      <c r="HR846" s="3"/>
      <c r="HS846" s="3"/>
      <c r="HT846" s="3"/>
      <c r="HU846" s="3"/>
      <c r="HV846" s="3"/>
      <c r="HW846" s="3"/>
      <c r="HX846" s="3"/>
      <c r="HY846" s="3"/>
      <c r="HZ846" s="3"/>
      <c r="IA846" s="3"/>
      <c r="IB846" s="3"/>
      <c r="IC846" s="3"/>
      <c r="ID846" s="3"/>
      <c r="IE846" s="3"/>
      <c r="IF846" s="3"/>
      <c r="IG846" s="3"/>
      <c r="IH846" s="3"/>
      <c r="II846" s="3"/>
      <c r="IJ846" s="3"/>
      <c r="IK846" s="3"/>
      <c r="IL846" s="3"/>
      <c r="IM846" s="3"/>
      <c r="IN846" s="3"/>
      <c r="IO846" s="3"/>
      <c r="IP846" s="3"/>
      <c r="IQ846" s="3"/>
      <c r="IR846" s="3"/>
      <c r="IS846" s="3"/>
      <c r="IT846" s="3"/>
      <c r="IU846" s="3"/>
      <c r="IV846" s="3"/>
      <c r="IW846" s="3"/>
      <c r="IX846" s="3"/>
      <c r="IY846" s="3"/>
      <c r="IZ846" s="3"/>
      <c r="JA846" s="3"/>
      <c r="JB846" s="3"/>
      <c r="JC846" s="3"/>
      <c r="JD846" s="3"/>
      <c r="JE846" s="3"/>
      <c r="JF846" s="3"/>
      <c r="JG846" s="3"/>
      <c r="JH846" s="3"/>
      <c r="JI846" s="3"/>
      <c r="JJ846" s="3"/>
      <c r="JK846" s="3"/>
      <c r="JL846" s="3"/>
      <c r="JM846" s="3"/>
      <c r="JN846" s="3"/>
      <c r="JO846" s="3"/>
      <c r="JP846" s="3"/>
      <c r="JQ846" s="3"/>
      <c r="JR846" s="3"/>
      <c r="JS846" s="3"/>
      <c r="JT846" s="3"/>
      <c r="JU846" s="3"/>
      <c r="JV846" s="3"/>
      <c r="JW846" s="3"/>
      <c r="JX846" s="3"/>
      <c r="JY846" s="3"/>
      <c r="JZ846" s="3"/>
      <c r="KA846" s="3"/>
      <c r="KB846" s="3"/>
      <c r="KC846" s="3"/>
      <c r="KD846" s="3"/>
      <c r="KE846" s="3"/>
      <c r="KF846" s="3"/>
      <c r="KG846" s="3"/>
      <c r="KH846" s="3"/>
      <c r="KI846" s="3"/>
      <c r="KJ846" s="3"/>
      <c r="KK846" s="3"/>
      <c r="KL846" s="3"/>
      <c r="KM846" s="3"/>
      <c r="KN846" s="3"/>
    </row>
    <row r="847" spans="1:300">
      <c r="A847" s="3">
        <v>0</v>
      </c>
      <c r="B84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847)))"),"")</f>
        <v/>
      </c>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c r="AK847" s="4"/>
      <c r="AL847" s="4"/>
      <c r="AM847" s="4"/>
      <c r="AN847" s="4"/>
      <c r="AO847" s="4"/>
      <c r="AP847" s="4"/>
      <c r="AQ847" s="4"/>
      <c r="AR847" s="4"/>
      <c r="AS847" s="4"/>
      <c r="AT847" s="4"/>
      <c r="AU847" s="4"/>
      <c r="AV847" s="4"/>
      <c r="AW847" s="4"/>
      <c r="AX847" s="4"/>
      <c r="AY847" s="4"/>
      <c r="AZ847" s="4"/>
      <c r="BA847" s="4"/>
      <c r="BB847" s="4"/>
      <c r="BC847" s="4"/>
      <c r="BD847" s="4"/>
      <c r="BE847" s="4"/>
      <c r="BF847" s="4"/>
      <c r="BG847" s="4"/>
      <c r="BH847" s="4"/>
      <c r="BI847" s="4"/>
      <c r="BJ847" s="4"/>
      <c r="BK847" s="4"/>
      <c r="BL847" s="4"/>
      <c r="BM847" s="4"/>
      <c r="BN847" s="4"/>
      <c r="BO847" s="4"/>
      <c r="BP847" s="4"/>
      <c r="BQ847" s="4"/>
      <c r="BR847" s="4"/>
      <c r="BS847" s="4"/>
      <c r="BT847" s="4"/>
      <c r="BU847" s="4"/>
      <c r="BV847" s="4"/>
      <c r="BW847" s="4"/>
      <c r="BX847" s="4"/>
      <c r="BY847" s="4"/>
      <c r="BZ847" s="4"/>
      <c r="CA847" s="4"/>
      <c r="CB847" s="4"/>
      <c r="CC847" s="4"/>
      <c r="CD847" s="4"/>
      <c r="CE847" s="4"/>
      <c r="CF847" s="4"/>
      <c r="CG847" s="4"/>
      <c r="CH847" s="4"/>
      <c r="CI847" s="4"/>
      <c r="CJ847" s="4"/>
      <c r="CK847" s="4"/>
      <c r="CL847" s="4"/>
      <c r="CM847" s="4"/>
      <c r="CN847" s="4"/>
      <c r="CO847" s="4"/>
      <c r="CP847" s="4"/>
      <c r="CQ847" s="4"/>
      <c r="CR847" s="4"/>
      <c r="CS847" s="4"/>
      <c r="CT847" s="4"/>
      <c r="CU847" s="4"/>
      <c r="CV847" s="4"/>
      <c r="CW847" s="4"/>
      <c r="CX847" s="4"/>
      <c r="CY847" s="4"/>
      <c r="CZ847" s="4"/>
      <c r="DA847" s="4"/>
      <c r="DB847" s="4"/>
      <c r="DC847" s="4"/>
      <c r="DD847" s="4"/>
      <c r="DE847" s="4"/>
      <c r="DF847" s="4"/>
      <c r="DG847" s="4"/>
      <c r="DH847" s="4"/>
      <c r="DI847" s="4"/>
      <c r="DJ847" s="4"/>
      <c r="DK847" s="4"/>
      <c r="DL847" s="4"/>
      <c r="DM847" s="4"/>
      <c r="DN847" s="4"/>
      <c r="DO847" s="4"/>
      <c r="DP847" s="4"/>
      <c r="DQ847" s="4"/>
      <c r="DR847" s="4"/>
      <c r="DS847" s="4"/>
      <c r="DT847" s="4"/>
      <c r="DU847" s="4"/>
      <c r="DV847" s="4"/>
      <c r="DW847" s="4"/>
      <c r="DX847" s="4"/>
      <c r="DY847" s="4"/>
      <c r="DZ847" s="4"/>
      <c r="EA847" s="4"/>
      <c r="EB847" s="4"/>
      <c r="EC847" s="4"/>
      <c r="ED847" s="4"/>
      <c r="EE847" s="4"/>
      <c r="EF847" s="4"/>
      <c r="EG847" s="4"/>
      <c r="EH847" s="4"/>
      <c r="EI847" s="4"/>
      <c r="EJ847" s="4"/>
      <c r="EK847" s="4"/>
      <c r="EL847" s="4"/>
      <c r="EM847" s="4"/>
      <c r="EN847" s="4"/>
      <c r="EO847" s="4"/>
      <c r="EP847" s="4"/>
      <c r="EQ847" s="4"/>
      <c r="ER847" s="4"/>
      <c r="ES847" s="4"/>
      <c r="ET847" s="4"/>
      <c r="EU847" s="4"/>
      <c r="EV847" s="4"/>
      <c r="EW847" s="4"/>
      <c r="EX847" s="4"/>
      <c r="EY847" s="3"/>
      <c r="EZ847" s="3"/>
      <c r="FA847" s="3"/>
      <c r="FB847" s="3"/>
      <c r="FC847" s="3"/>
      <c r="FD847" s="3"/>
      <c r="FE847" s="3"/>
      <c r="FF847" s="3"/>
      <c r="FG847" s="3"/>
      <c r="FH847" s="3"/>
      <c r="FI847" s="3"/>
      <c r="FJ847" s="3"/>
      <c r="FK847" s="3"/>
      <c r="FL847" s="3"/>
      <c r="FM847" s="3"/>
      <c r="FN847" s="3"/>
      <c r="FO847" s="3"/>
      <c r="FP847" s="3"/>
      <c r="FQ847" s="3"/>
      <c r="FR847" s="3"/>
      <c r="FS847" s="3"/>
      <c r="FT847" s="3"/>
      <c r="FU847" s="3"/>
      <c r="FV847" s="3"/>
      <c r="FW847" s="3"/>
      <c r="FX847" s="3"/>
      <c r="FY847" s="3"/>
      <c r="FZ847" s="3"/>
      <c r="GA847" s="3"/>
      <c r="GB847" s="3"/>
      <c r="GC847" s="3"/>
      <c r="GD847" s="3"/>
      <c r="GE847" s="3"/>
      <c r="GF847" s="3"/>
      <c r="GG847" s="3"/>
      <c r="GH847" s="3"/>
      <c r="GI847" s="3"/>
      <c r="GJ847" s="3"/>
      <c r="GK847" s="3"/>
      <c r="GL847" s="3"/>
      <c r="GM847" s="3"/>
      <c r="GN847" s="3"/>
      <c r="GO847" s="3"/>
      <c r="GP847" s="3"/>
      <c r="GQ847" s="3"/>
      <c r="GR847" s="3"/>
      <c r="GS847" s="3"/>
      <c r="GT847" s="3"/>
      <c r="GU847" s="3"/>
      <c r="GV847" s="3"/>
      <c r="GW847" s="3"/>
      <c r="GX847" s="3"/>
      <c r="GY847" s="3"/>
      <c r="GZ847" s="3"/>
      <c r="HA847" s="3"/>
      <c r="HB847" s="3"/>
      <c r="HC847" s="3"/>
      <c r="HD847" s="3"/>
      <c r="HE847" s="3"/>
      <c r="HF847" s="3"/>
      <c r="HG847" s="3"/>
      <c r="HH847" s="3"/>
      <c r="HI847" s="3"/>
      <c r="HJ847" s="3"/>
      <c r="HK847" s="3"/>
      <c r="HL847" s="3"/>
      <c r="HM847" s="3"/>
      <c r="HN847" s="3"/>
      <c r="HO847" s="3"/>
      <c r="HP847" s="3"/>
      <c r="HQ847" s="3"/>
      <c r="HR847" s="3"/>
      <c r="HS847" s="3"/>
      <c r="HT847" s="3"/>
      <c r="HU847" s="3"/>
      <c r="HV847" s="3"/>
      <c r="HW847" s="3"/>
      <c r="HX847" s="3"/>
      <c r="HY847" s="3"/>
      <c r="HZ847" s="3"/>
      <c r="IA847" s="3"/>
      <c r="IB847" s="3"/>
      <c r="IC847" s="3"/>
      <c r="ID847" s="3"/>
      <c r="IE847" s="3"/>
      <c r="IF847" s="3"/>
      <c r="IG847" s="3"/>
      <c r="IH847" s="3"/>
      <c r="II847" s="3"/>
      <c r="IJ847" s="3"/>
      <c r="IK847" s="3"/>
      <c r="IL847" s="3"/>
      <c r="IM847" s="3"/>
      <c r="IN847" s="3"/>
      <c r="IO847" s="3"/>
      <c r="IP847" s="3"/>
      <c r="IQ847" s="3"/>
      <c r="IR847" s="3"/>
      <c r="IS847" s="3"/>
      <c r="IT847" s="3"/>
      <c r="IU847" s="3"/>
      <c r="IV847" s="3"/>
      <c r="IW847" s="3"/>
      <c r="IX847" s="3"/>
      <c r="IY847" s="3"/>
      <c r="IZ847" s="3"/>
      <c r="JA847" s="3"/>
      <c r="JB847" s="3"/>
      <c r="JC847" s="3"/>
      <c r="JD847" s="3"/>
      <c r="JE847" s="3"/>
      <c r="JF847" s="3"/>
      <c r="JG847" s="3"/>
      <c r="JH847" s="3"/>
      <c r="JI847" s="3"/>
      <c r="JJ847" s="3"/>
      <c r="JK847" s="3"/>
      <c r="JL847" s="3"/>
      <c r="JM847" s="3"/>
      <c r="JN847" s="3"/>
      <c r="JO847" s="3"/>
      <c r="JP847" s="3"/>
      <c r="JQ847" s="3"/>
      <c r="JR847" s="3"/>
      <c r="JS847" s="3"/>
      <c r="JT847" s="3"/>
      <c r="JU847" s="3"/>
      <c r="JV847" s="3"/>
      <c r="JW847" s="3"/>
      <c r="JX847" s="3"/>
      <c r="JY847" s="3"/>
      <c r="JZ847" s="3"/>
      <c r="KA847" s="3"/>
      <c r="KB847" s="3"/>
      <c r="KC847" s="3"/>
      <c r="KD847" s="3"/>
      <c r="KE847" s="3"/>
      <c r="KF847" s="3"/>
      <c r="KG847" s="3"/>
      <c r="KH847" s="3"/>
      <c r="KI847" s="3"/>
      <c r="KJ847" s="3"/>
      <c r="KK847" s="3"/>
      <c r="KL847" s="3"/>
      <c r="KM847" s="3"/>
      <c r="KN847" s="3"/>
    </row>
    <row r="848" spans="1:300">
      <c r="A848" s="3">
        <v>0</v>
      </c>
      <c r="B84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848)))"),"")</f>
        <v/>
      </c>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c r="AK848" s="4"/>
      <c r="AL848" s="4"/>
      <c r="AM848" s="4"/>
      <c r="AN848" s="4"/>
      <c r="AO848" s="4"/>
      <c r="AP848" s="4"/>
      <c r="AQ848" s="4"/>
      <c r="AR848" s="4"/>
      <c r="AS848" s="4"/>
      <c r="AT848" s="4"/>
      <c r="AU848" s="4"/>
      <c r="AV848" s="4"/>
      <c r="AW848" s="4"/>
      <c r="AX848" s="4"/>
      <c r="AY848" s="4"/>
      <c r="AZ848" s="4"/>
      <c r="BA848" s="4"/>
      <c r="BB848" s="4"/>
      <c r="BC848" s="4"/>
      <c r="BD848" s="4"/>
      <c r="BE848" s="4"/>
      <c r="BF848" s="4"/>
      <c r="BG848" s="4"/>
      <c r="BH848" s="4"/>
      <c r="BI848" s="4"/>
      <c r="BJ848" s="4"/>
      <c r="BK848" s="4"/>
      <c r="BL848" s="4"/>
      <c r="BM848" s="4"/>
      <c r="BN848" s="4"/>
      <c r="BO848" s="4"/>
      <c r="BP848" s="4"/>
      <c r="BQ848" s="4"/>
      <c r="BR848" s="4"/>
      <c r="BS848" s="4"/>
      <c r="BT848" s="4"/>
      <c r="BU848" s="4"/>
      <c r="BV848" s="4"/>
      <c r="BW848" s="4"/>
      <c r="BX848" s="4"/>
      <c r="BY848" s="4"/>
      <c r="BZ848" s="4"/>
      <c r="CA848" s="4"/>
      <c r="CB848" s="4"/>
      <c r="CC848" s="4"/>
      <c r="CD848" s="4"/>
      <c r="CE848" s="4"/>
      <c r="CF848" s="4"/>
      <c r="CG848" s="4"/>
      <c r="CH848" s="4"/>
      <c r="CI848" s="4"/>
      <c r="CJ848" s="4"/>
      <c r="CK848" s="4"/>
      <c r="CL848" s="4"/>
      <c r="CM848" s="4"/>
      <c r="CN848" s="4"/>
      <c r="CO848" s="4"/>
      <c r="CP848" s="4"/>
      <c r="CQ848" s="4"/>
      <c r="CR848" s="4"/>
      <c r="CS848" s="4"/>
      <c r="CT848" s="4"/>
      <c r="CU848" s="4"/>
      <c r="CV848" s="4"/>
      <c r="CW848" s="4"/>
      <c r="CX848" s="4"/>
      <c r="CY848" s="4"/>
      <c r="CZ848" s="4"/>
      <c r="DA848" s="4"/>
      <c r="DB848" s="4"/>
      <c r="DC848" s="4"/>
      <c r="DD848" s="4"/>
      <c r="DE848" s="4"/>
      <c r="DF848" s="4"/>
      <c r="DG848" s="4"/>
      <c r="DH848" s="4"/>
      <c r="DI848" s="4"/>
      <c r="DJ848" s="4"/>
      <c r="DK848" s="4"/>
      <c r="DL848" s="4"/>
      <c r="DM848" s="4"/>
      <c r="DN848" s="4"/>
      <c r="DO848" s="4"/>
      <c r="DP848" s="4"/>
      <c r="DQ848" s="4"/>
      <c r="DR848" s="4"/>
      <c r="DS848" s="4"/>
      <c r="DT848" s="4"/>
      <c r="DU848" s="4"/>
      <c r="DV848" s="4"/>
      <c r="DW848" s="4"/>
      <c r="DX848" s="4"/>
      <c r="DY848" s="4"/>
      <c r="DZ848" s="4"/>
      <c r="EA848" s="4"/>
      <c r="EB848" s="4"/>
      <c r="EC848" s="4"/>
      <c r="ED848" s="4"/>
      <c r="EE848" s="4"/>
      <c r="EF848" s="4"/>
      <c r="EG848" s="4"/>
      <c r="EH848" s="4"/>
      <c r="EI848" s="4"/>
      <c r="EJ848" s="4"/>
      <c r="EK848" s="4"/>
      <c r="EL848" s="4"/>
      <c r="EM848" s="4"/>
      <c r="EN848" s="4"/>
      <c r="EO848" s="4"/>
      <c r="EP848" s="4"/>
      <c r="EQ848" s="4"/>
      <c r="ER848" s="4"/>
      <c r="ES848" s="4"/>
      <c r="ET848" s="4"/>
      <c r="EU848" s="4"/>
      <c r="EV848" s="4"/>
      <c r="EW848" s="4"/>
      <c r="EX848" s="4"/>
      <c r="EY848" s="3"/>
      <c r="EZ848" s="3"/>
      <c r="FA848" s="3"/>
      <c r="FB848" s="3"/>
      <c r="FC848" s="3"/>
      <c r="FD848" s="3"/>
      <c r="FE848" s="3"/>
      <c r="FF848" s="3"/>
      <c r="FG848" s="3"/>
      <c r="FH848" s="3"/>
      <c r="FI848" s="3"/>
      <c r="FJ848" s="3"/>
      <c r="FK848" s="3"/>
      <c r="FL848" s="3"/>
      <c r="FM848" s="3"/>
      <c r="FN848" s="3"/>
      <c r="FO848" s="3"/>
      <c r="FP848" s="3"/>
      <c r="FQ848" s="3"/>
      <c r="FR848" s="3"/>
      <c r="FS848" s="3"/>
      <c r="FT848" s="3"/>
      <c r="FU848" s="3"/>
      <c r="FV848" s="3"/>
      <c r="FW848" s="3"/>
      <c r="FX848" s="3"/>
      <c r="FY848" s="3"/>
      <c r="FZ848" s="3"/>
      <c r="GA848" s="3"/>
      <c r="GB848" s="3"/>
      <c r="GC848" s="3"/>
      <c r="GD848" s="3"/>
      <c r="GE848" s="3"/>
      <c r="GF848" s="3"/>
      <c r="GG848" s="3"/>
      <c r="GH848" s="3"/>
      <c r="GI848" s="3"/>
      <c r="GJ848" s="3"/>
      <c r="GK848" s="3"/>
      <c r="GL848" s="3"/>
      <c r="GM848" s="3"/>
      <c r="GN848" s="3"/>
      <c r="GO848" s="3"/>
      <c r="GP848" s="3"/>
      <c r="GQ848" s="3"/>
      <c r="GR848" s="3"/>
      <c r="GS848" s="3"/>
      <c r="GT848" s="3"/>
      <c r="GU848" s="3"/>
      <c r="GV848" s="3"/>
      <c r="GW848" s="3"/>
      <c r="GX848" s="3"/>
      <c r="GY848" s="3"/>
      <c r="GZ848" s="3"/>
      <c r="HA848" s="3"/>
      <c r="HB848" s="3"/>
      <c r="HC848" s="3"/>
      <c r="HD848" s="3"/>
      <c r="HE848" s="3"/>
      <c r="HF848" s="3"/>
      <c r="HG848" s="3"/>
      <c r="HH848" s="3"/>
      <c r="HI848" s="3"/>
      <c r="HJ848" s="3"/>
      <c r="HK848" s="3"/>
      <c r="HL848" s="3"/>
      <c r="HM848" s="3"/>
      <c r="HN848" s="3"/>
      <c r="HO848" s="3"/>
      <c r="HP848" s="3"/>
      <c r="HQ848" s="3"/>
      <c r="HR848" s="3"/>
      <c r="HS848" s="3"/>
      <c r="HT848" s="3"/>
      <c r="HU848" s="3"/>
      <c r="HV848" s="3"/>
      <c r="HW848" s="3"/>
      <c r="HX848" s="3"/>
      <c r="HY848" s="3"/>
      <c r="HZ848" s="3"/>
      <c r="IA848" s="3"/>
      <c r="IB848" s="3"/>
      <c r="IC848" s="3"/>
      <c r="ID848" s="3"/>
      <c r="IE848" s="3"/>
      <c r="IF848" s="3"/>
      <c r="IG848" s="3"/>
      <c r="IH848" s="3"/>
      <c r="II848" s="3"/>
      <c r="IJ848" s="3"/>
      <c r="IK848" s="3"/>
      <c r="IL848" s="3"/>
      <c r="IM848" s="3"/>
      <c r="IN848" s="3"/>
      <c r="IO848" s="3"/>
      <c r="IP848" s="3"/>
      <c r="IQ848" s="3"/>
      <c r="IR848" s="3"/>
      <c r="IS848" s="3"/>
      <c r="IT848" s="3"/>
      <c r="IU848" s="3"/>
      <c r="IV848" s="3"/>
      <c r="IW848" s="3"/>
      <c r="IX848" s="3"/>
      <c r="IY848" s="3"/>
      <c r="IZ848" s="3"/>
      <c r="JA848" s="3"/>
      <c r="JB848" s="3"/>
      <c r="JC848" s="3"/>
      <c r="JD848" s="3"/>
      <c r="JE848" s="3"/>
      <c r="JF848" s="3"/>
      <c r="JG848" s="3"/>
      <c r="JH848" s="3"/>
      <c r="JI848" s="3"/>
      <c r="JJ848" s="3"/>
      <c r="JK848" s="3"/>
      <c r="JL848" s="3"/>
      <c r="JM848" s="3"/>
      <c r="JN848" s="3"/>
      <c r="JO848" s="3"/>
      <c r="JP848" s="3"/>
      <c r="JQ848" s="3"/>
      <c r="JR848" s="3"/>
      <c r="JS848" s="3"/>
      <c r="JT848" s="3"/>
      <c r="JU848" s="3"/>
      <c r="JV848" s="3"/>
      <c r="JW848" s="3"/>
      <c r="JX848" s="3"/>
      <c r="JY848" s="3"/>
      <c r="JZ848" s="3"/>
      <c r="KA848" s="3"/>
      <c r="KB848" s="3"/>
      <c r="KC848" s="3"/>
      <c r="KD848" s="3"/>
      <c r="KE848" s="3"/>
      <c r="KF848" s="3"/>
      <c r="KG848" s="3"/>
      <c r="KH848" s="3"/>
      <c r="KI848" s="3"/>
      <c r="KJ848" s="3"/>
      <c r="KK848" s="3"/>
      <c r="KL848" s="3"/>
      <c r="KM848" s="3"/>
      <c r="KN848" s="3"/>
    </row>
    <row r="849" spans="1:300">
      <c r="A849" s="3">
        <v>0</v>
      </c>
      <c r="B84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849)))"),"")</f>
        <v/>
      </c>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c r="AK849" s="4"/>
      <c r="AL849" s="4"/>
      <c r="AM849" s="4"/>
      <c r="AN849" s="4"/>
      <c r="AO849" s="4"/>
      <c r="AP849" s="4"/>
      <c r="AQ849" s="4"/>
      <c r="AR849" s="4"/>
      <c r="AS849" s="4"/>
      <c r="AT849" s="4"/>
      <c r="AU849" s="4"/>
      <c r="AV849" s="4"/>
      <c r="AW849" s="4"/>
      <c r="AX849" s="4"/>
      <c r="AY849" s="4"/>
      <c r="AZ849" s="4"/>
      <c r="BA849" s="4"/>
      <c r="BB849" s="4"/>
      <c r="BC849" s="4"/>
      <c r="BD849" s="4"/>
      <c r="BE849" s="4"/>
      <c r="BF849" s="4"/>
      <c r="BG849" s="4"/>
      <c r="BH849" s="4"/>
      <c r="BI849" s="4"/>
      <c r="BJ849" s="4"/>
      <c r="BK849" s="4"/>
      <c r="BL849" s="4"/>
      <c r="BM849" s="4"/>
      <c r="BN849" s="4"/>
      <c r="BO849" s="4"/>
      <c r="BP849" s="4"/>
      <c r="BQ849" s="4"/>
      <c r="BR849" s="4"/>
      <c r="BS849" s="4"/>
      <c r="BT849" s="4"/>
      <c r="BU849" s="4"/>
      <c r="BV849" s="4"/>
      <c r="BW849" s="4"/>
      <c r="BX849" s="4"/>
      <c r="BY849" s="4"/>
      <c r="BZ849" s="4"/>
      <c r="CA849" s="4"/>
      <c r="CB849" s="4"/>
      <c r="CC849" s="4"/>
      <c r="CD849" s="4"/>
      <c r="CE849" s="4"/>
      <c r="CF849" s="4"/>
      <c r="CG849" s="4"/>
      <c r="CH849" s="4"/>
      <c r="CI849" s="4"/>
      <c r="CJ849" s="4"/>
      <c r="CK849" s="4"/>
      <c r="CL849" s="4"/>
      <c r="CM849" s="4"/>
      <c r="CN849" s="4"/>
      <c r="CO849" s="4"/>
      <c r="CP849" s="4"/>
      <c r="CQ849" s="4"/>
      <c r="CR849" s="4"/>
      <c r="CS849" s="4"/>
      <c r="CT849" s="4"/>
      <c r="CU849" s="4"/>
      <c r="CV849" s="4"/>
      <c r="CW849" s="4"/>
      <c r="CX849" s="4"/>
      <c r="CY849" s="4"/>
      <c r="CZ849" s="4"/>
      <c r="DA849" s="4"/>
      <c r="DB849" s="4"/>
      <c r="DC849" s="4"/>
      <c r="DD849" s="4"/>
      <c r="DE849" s="4"/>
      <c r="DF849" s="4"/>
      <c r="DG849" s="4"/>
      <c r="DH849" s="4"/>
      <c r="DI849" s="4"/>
      <c r="DJ849" s="4"/>
      <c r="DK849" s="4"/>
      <c r="DL849" s="4"/>
      <c r="DM849" s="4"/>
      <c r="DN849" s="4"/>
      <c r="DO849" s="4"/>
      <c r="DP849" s="4"/>
      <c r="DQ849" s="4"/>
      <c r="DR849" s="4"/>
      <c r="DS849" s="4"/>
      <c r="DT849" s="4"/>
      <c r="DU849" s="4"/>
      <c r="DV849" s="4"/>
      <c r="DW849" s="4"/>
      <c r="DX849" s="4"/>
      <c r="DY849" s="4"/>
      <c r="DZ849" s="4"/>
      <c r="EA849" s="4"/>
      <c r="EB849" s="4"/>
      <c r="EC849" s="4"/>
      <c r="ED849" s="4"/>
      <c r="EE849" s="4"/>
      <c r="EF849" s="4"/>
      <c r="EG849" s="4"/>
      <c r="EH849" s="4"/>
      <c r="EI849" s="4"/>
      <c r="EJ849" s="4"/>
      <c r="EK849" s="4"/>
      <c r="EL849" s="4"/>
      <c r="EM849" s="4"/>
      <c r="EN849" s="4"/>
      <c r="EO849" s="4"/>
      <c r="EP849" s="4"/>
      <c r="EQ849" s="4"/>
      <c r="ER849" s="4"/>
      <c r="ES849" s="4"/>
      <c r="ET849" s="4"/>
      <c r="EU849" s="4"/>
      <c r="EV849" s="4"/>
      <c r="EW849" s="4"/>
      <c r="EX849" s="4"/>
      <c r="EY849" s="3"/>
      <c r="EZ849" s="3"/>
      <c r="FA849" s="3"/>
      <c r="FB849" s="3"/>
      <c r="FC849" s="3"/>
      <c r="FD849" s="3"/>
      <c r="FE849" s="3"/>
      <c r="FF849" s="3"/>
      <c r="FG849" s="3"/>
      <c r="FH849" s="3"/>
      <c r="FI849" s="3"/>
      <c r="FJ849" s="3"/>
      <c r="FK849" s="3"/>
      <c r="FL849" s="3"/>
      <c r="FM849" s="3"/>
      <c r="FN849" s="3"/>
      <c r="FO849" s="3"/>
      <c r="FP849" s="3"/>
      <c r="FQ849" s="3"/>
      <c r="FR849" s="3"/>
      <c r="FS849" s="3"/>
      <c r="FT849" s="3"/>
      <c r="FU849" s="3"/>
      <c r="FV849" s="3"/>
      <c r="FW849" s="3"/>
      <c r="FX849" s="3"/>
      <c r="FY849" s="3"/>
      <c r="FZ849" s="3"/>
      <c r="GA849" s="3"/>
      <c r="GB849" s="3"/>
      <c r="GC849" s="3"/>
      <c r="GD849" s="3"/>
      <c r="GE849" s="3"/>
      <c r="GF849" s="3"/>
      <c r="GG849" s="3"/>
      <c r="GH849" s="3"/>
      <c r="GI849" s="3"/>
      <c r="GJ849" s="3"/>
      <c r="GK849" s="3"/>
      <c r="GL849" s="3"/>
      <c r="GM849" s="3"/>
      <c r="GN849" s="3"/>
      <c r="GO849" s="3"/>
      <c r="GP849" s="3"/>
      <c r="GQ849" s="3"/>
      <c r="GR849" s="3"/>
      <c r="GS849" s="3"/>
      <c r="GT849" s="3"/>
      <c r="GU849" s="3"/>
      <c r="GV849" s="3"/>
      <c r="GW849" s="3"/>
      <c r="GX849" s="3"/>
      <c r="GY849" s="3"/>
      <c r="GZ849" s="3"/>
      <c r="HA849" s="3"/>
      <c r="HB849" s="3"/>
      <c r="HC849" s="3"/>
      <c r="HD849" s="3"/>
      <c r="HE849" s="3"/>
      <c r="HF849" s="3"/>
      <c r="HG849" s="3"/>
      <c r="HH849" s="3"/>
      <c r="HI849" s="3"/>
      <c r="HJ849" s="3"/>
      <c r="HK849" s="3"/>
      <c r="HL849" s="3"/>
      <c r="HM849" s="3"/>
      <c r="HN849" s="3"/>
      <c r="HO849" s="3"/>
      <c r="HP849" s="3"/>
      <c r="HQ849" s="3"/>
      <c r="HR849" s="3"/>
      <c r="HS849" s="3"/>
      <c r="HT849" s="3"/>
      <c r="HU849" s="3"/>
      <c r="HV849" s="3"/>
      <c r="HW849" s="3"/>
      <c r="HX849" s="3"/>
      <c r="HY849" s="3"/>
      <c r="HZ849" s="3"/>
      <c r="IA849" s="3"/>
      <c r="IB849" s="3"/>
      <c r="IC849" s="3"/>
      <c r="ID849" s="3"/>
      <c r="IE849" s="3"/>
      <c r="IF849" s="3"/>
      <c r="IG849" s="3"/>
      <c r="IH849" s="3"/>
      <c r="II849" s="3"/>
      <c r="IJ849" s="3"/>
      <c r="IK849" s="3"/>
      <c r="IL849" s="3"/>
      <c r="IM849" s="3"/>
      <c r="IN849" s="3"/>
      <c r="IO849" s="3"/>
      <c r="IP849" s="3"/>
      <c r="IQ849" s="3"/>
      <c r="IR849" s="3"/>
      <c r="IS849" s="3"/>
      <c r="IT849" s="3"/>
      <c r="IU849" s="3"/>
      <c r="IV849" s="3"/>
      <c r="IW849" s="3"/>
      <c r="IX849" s="3"/>
      <c r="IY849" s="3"/>
      <c r="IZ849" s="3"/>
      <c r="JA849" s="3"/>
      <c r="JB849" s="3"/>
      <c r="JC849" s="3"/>
      <c r="JD849" s="3"/>
      <c r="JE849" s="3"/>
      <c r="JF849" s="3"/>
      <c r="JG849" s="3"/>
      <c r="JH849" s="3"/>
      <c r="JI849" s="3"/>
      <c r="JJ849" s="3"/>
      <c r="JK849" s="3"/>
      <c r="JL849" s="3"/>
      <c r="JM849" s="3"/>
      <c r="JN849" s="3"/>
      <c r="JO849" s="3"/>
      <c r="JP849" s="3"/>
      <c r="JQ849" s="3"/>
      <c r="JR849" s="3"/>
      <c r="JS849" s="3"/>
      <c r="JT849" s="3"/>
      <c r="JU849" s="3"/>
      <c r="JV849" s="3"/>
      <c r="JW849" s="3"/>
      <c r="JX849" s="3"/>
      <c r="JY849" s="3"/>
      <c r="JZ849" s="3"/>
      <c r="KA849" s="3"/>
      <c r="KB849" s="3"/>
      <c r="KC849" s="3"/>
      <c r="KD849" s="3"/>
      <c r="KE849" s="3"/>
      <c r="KF849" s="3"/>
      <c r="KG849" s="3"/>
      <c r="KH849" s="3"/>
      <c r="KI849" s="3"/>
      <c r="KJ849" s="3"/>
      <c r="KK849" s="3"/>
      <c r="KL849" s="3"/>
      <c r="KM849" s="3"/>
      <c r="KN849" s="3"/>
    </row>
    <row r="850" spans="1:300">
      <c r="A850" s="3">
        <v>0</v>
      </c>
      <c r="B85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850)))"),"")</f>
        <v/>
      </c>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c r="AK850" s="4"/>
      <c r="AL850" s="4"/>
      <c r="AM850" s="4"/>
      <c r="AN850" s="4"/>
      <c r="AO850" s="4"/>
      <c r="AP850" s="4"/>
      <c r="AQ850" s="4"/>
      <c r="AR850" s="4"/>
      <c r="AS850" s="4"/>
      <c r="AT850" s="4"/>
      <c r="AU850" s="4"/>
      <c r="AV850" s="4"/>
      <c r="AW850" s="4"/>
      <c r="AX850" s="4"/>
      <c r="AY850" s="4"/>
      <c r="AZ850" s="4"/>
      <c r="BA850" s="4"/>
      <c r="BB850" s="4"/>
      <c r="BC850" s="4"/>
      <c r="BD850" s="4"/>
      <c r="BE850" s="4"/>
      <c r="BF850" s="4"/>
      <c r="BG850" s="4"/>
      <c r="BH850" s="4"/>
      <c r="BI850" s="4"/>
      <c r="BJ850" s="4"/>
      <c r="BK850" s="4"/>
      <c r="BL850" s="4"/>
      <c r="BM850" s="4"/>
      <c r="BN850" s="4"/>
      <c r="BO850" s="4"/>
      <c r="BP850" s="4"/>
      <c r="BQ850" s="4"/>
      <c r="BR850" s="4"/>
      <c r="BS850" s="4"/>
      <c r="BT850" s="4"/>
      <c r="BU850" s="4"/>
      <c r="BV850" s="4"/>
      <c r="BW850" s="4"/>
      <c r="BX850" s="4"/>
      <c r="BY850" s="4"/>
      <c r="BZ850" s="4"/>
      <c r="CA850" s="4"/>
      <c r="CB850" s="4"/>
      <c r="CC850" s="4"/>
      <c r="CD850" s="4"/>
      <c r="CE850" s="4"/>
      <c r="CF850" s="4"/>
      <c r="CG850" s="4"/>
      <c r="CH850" s="4"/>
      <c r="CI850" s="4"/>
      <c r="CJ850" s="4"/>
      <c r="CK850" s="4"/>
      <c r="CL850" s="4"/>
      <c r="CM850" s="4"/>
      <c r="CN850" s="4"/>
      <c r="CO850" s="4"/>
      <c r="CP850" s="4"/>
      <c r="CQ850" s="4"/>
      <c r="CR850" s="4"/>
      <c r="CS850" s="4"/>
      <c r="CT850" s="4"/>
      <c r="CU850" s="4"/>
      <c r="CV850" s="4"/>
      <c r="CW850" s="4"/>
      <c r="CX850" s="4"/>
      <c r="CY850" s="4"/>
      <c r="CZ850" s="4"/>
      <c r="DA850" s="4"/>
      <c r="DB850" s="4"/>
      <c r="DC850" s="4"/>
      <c r="DD850" s="4"/>
      <c r="DE850" s="4"/>
      <c r="DF850" s="4"/>
      <c r="DG850" s="4"/>
      <c r="DH850" s="4"/>
      <c r="DI850" s="4"/>
      <c r="DJ850" s="4"/>
      <c r="DK850" s="4"/>
      <c r="DL850" s="4"/>
      <c r="DM850" s="4"/>
      <c r="DN850" s="4"/>
      <c r="DO850" s="4"/>
      <c r="DP850" s="4"/>
      <c r="DQ850" s="4"/>
      <c r="DR850" s="4"/>
      <c r="DS850" s="4"/>
      <c r="DT850" s="4"/>
      <c r="DU850" s="4"/>
      <c r="DV850" s="4"/>
      <c r="DW850" s="4"/>
      <c r="DX850" s="4"/>
      <c r="DY850" s="4"/>
      <c r="DZ850" s="4"/>
      <c r="EA850" s="4"/>
      <c r="EB850" s="4"/>
      <c r="EC850" s="4"/>
      <c r="ED850" s="4"/>
      <c r="EE850" s="4"/>
      <c r="EF850" s="4"/>
      <c r="EG850" s="4"/>
      <c r="EH850" s="4"/>
      <c r="EI850" s="4"/>
      <c r="EJ850" s="4"/>
      <c r="EK850" s="4"/>
      <c r="EL850" s="4"/>
      <c r="EM850" s="4"/>
      <c r="EN850" s="4"/>
      <c r="EO850" s="4"/>
      <c r="EP850" s="4"/>
      <c r="EQ850" s="4"/>
      <c r="ER850" s="4"/>
      <c r="ES850" s="4"/>
      <c r="ET850" s="4"/>
      <c r="EU850" s="4"/>
      <c r="EV850" s="4"/>
      <c r="EW850" s="4"/>
      <c r="EX850" s="4"/>
      <c r="EY850" s="3"/>
      <c r="EZ850" s="3"/>
      <c r="FA850" s="3"/>
      <c r="FB850" s="3"/>
      <c r="FC850" s="3"/>
      <c r="FD850" s="3"/>
      <c r="FE850" s="3"/>
      <c r="FF850" s="3"/>
      <c r="FG850" s="3"/>
      <c r="FH850" s="3"/>
      <c r="FI850" s="3"/>
      <c r="FJ850" s="3"/>
      <c r="FK850" s="3"/>
      <c r="FL850" s="3"/>
      <c r="FM850" s="3"/>
      <c r="FN850" s="3"/>
      <c r="FO850" s="3"/>
      <c r="FP850" s="3"/>
      <c r="FQ850" s="3"/>
      <c r="FR850" s="3"/>
      <c r="FS850" s="3"/>
      <c r="FT850" s="3"/>
      <c r="FU850" s="3"/>
      <c r="FV850" s="3"/>
      <c r="FW850" s="3"/>
      <c r="FX850" s="3"/>
      <c r="FY850" s="3"/>
      <c r="FZ850" s="3"/>
      <c r="GA850" s="3"/>
      <c r="GB850" s="3"/>
      <c r="GC850" s="3"/>
      <c r="GD850" s="3"/>
      <c r="GE850" s="3"/>
      <c r="GF850" s="3"/>
      <c r="GG850" s="3"/>
      <c r="GH850" s="3"/>
      <c r="GI850" s="3"/>
      <c r="GJ850" s="3"/>
      <c r="GK850" s="3"/>
      <c r="GL850" s="3"/>
      <c r="GM850" s="3"/>
      <c r="GN850" s="3"/>
      <c r="GO850" s="3"/>
      <c r="GP850" s="3"/>
      <c r="GQ850" s="3"/>
      <c r="GR850" s="3"/>
      <c r="GS850" s="3"/>
      <c r="GT850" s="3"/>
      <c r="GU850" s="3"/>
      <c r="GV850" s="3"/>
      <c r="GW850" s="3"/>
      <c r="GX850" s="3"/>
      <c r="GY850" s="3"/>
      <c r="GZ850" s="3"/>
      <c r="HA850" s="3"/>
      <c r="HB850" s="3"/>
      <c r="HC850" s="3"/>
      <c r="HD850" s="3"/>
      <c r="HE850" s="3"/>
      <c r="HF850" s="3"/>
      <c r="HG850" s="3"/>
      <c r="HH850" s="3"/>
      <c r="HI850" s="3"/>
      <c r="HJ850" s="3"/>
      <c r="HK850" s="3"/>
      <c r="HL850" s="3"/>
      <c r="HM850" s="3"/>
      <c r="HN850" s="3"/>
      <c r="HO850" s="3"/>
      <c r="HP850" s="3"/>
      <c r="HQ850" s="3"/>
      <c r="HR850" s="3"/>
      <c r="HS850" s="3"/>
      <c r="HT850" s="3"/>
      <c r="HU850" s="3"/>
      <c r="HV850" s="3"/>
      <c r="HW850" s="3"/>
      <c r="HX850" s="3"/>
      <c r="HY850" s="3"/>
      <c r="HZ850" s="3"/>
      <c r="IA850" s="3"/>
      <c r="IB850" s="3"/>
      <c r="IC850" s="3"/>
      <c r="ID850" s="3"/>
      <c r="IE850" s="3"/>
      <c r="IF850" s="3"/>
      <c r="IG850" s="3"/>
      <c r="IH850" s="3"/>
      <c r="II850" s="3"/>
      <c r="IJ850" s="3"/>
      <c r="IK850" s="3"/>
      <c r="IL850" s="3"/>
      <c r="IM850" s="3"/>
      <c r="IN850" s="3"/>
      <c r="IO850" s="3"/>
      <c r="IP850" s="3"/>
      <c r="IQ850" s="3"/>
      <c r="IR850" s="3"/>
      <c r="IS850" s="3"/>
      <c r="IT850" s="3"/>
      <c r="IU850" s="3"/>
      <c r="IV850" s="3"/>
      <c r="IW850" s="3"/>
      <c r="IX850" s="3"/>
      <c r="IY850" s="3"/>
      <c r="IZ850" s="3"/>
      <c r="JA850" s="3"/>
      <c r="JB850" s="3"/>
      <c r="JC850" s="3"/>
      <c r="JD850" s="3"/>
      <c r="JE850" s="3"/>
      <c r="JF850" s="3"/>
      <c r="JG850" s="3"/>
      <c r="JH850" s="3"/>
      <c r="JI850" s="3"/>
      <c r="JJ850" s="3"/>
      <c r="JK850" s="3"/>
      <c r="JL850" s="3"/>
      <c r="JM850" s="3"/>
      <c r="JN850" s="3"/>
      <c r="JO850" s="3"/>
      <c r="JP850" s="3"/>
      <c r="JQ850" s="3"/>
      <c r="JR850" s="3"/>
      <c r="JS850" s="3"/>
      <c r="JT850" s="3"/>
      <c r="JU850" s="3"/>
      <c r="JV850" s="3"/>
      <c r="JW850" s="3"/>
      <c r="JX850" s="3"/>
      <c r="JY850" s="3"/>
      <c r="JZ850" s="3"/>
      <c r="KA850" s="3"/>
      <c r="KB850" s="3"/>
      <c r="KC850" s="3"/>
      <c r="KD850" s="3"/>
      <c r="KE850" s="3"/>
      <c r="KF850" s="3"/>
      <c r="KG850" s="3"/>
      <c r="KH850" s="3"/>
      <c r="KI850" s="3"/>
      <c r="KJ850" s="3"/>
      <c r="KK850" s="3"/>
      <c r="KL850" s="3"/>
      <c r="KM850" s="3"/>
      <c r="KN850" s="3"/>
    </row>
    <row r="851" spans="1:300">
      <c r="A851" s="3">
        <v>0</v>
      </c>
      <c r="B85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851)))"),"")</f>
        <v/>
      </c>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c r="AK851" s="4"/>
      <c r="AL851" s="4"/>
      <c r="AM851" s="4"/>
      <c r="AN851" s="4"/>
      <c r="AO851" s="4"/>
      <c r="AP851" s="4"/>
      <c r="AQ851" s="4"/>
      <c r="AR851" s="4"/>
      <c r="AS851" s="4"/>
      <c r="AT851" s="4"/>
      <c r="AU851" s="4"/>
      <c r="AV851" s="4"/>
      <c r="AW851" s="4"/>
      <c r="AX851" s="4"/>
      <c r="AY851" s="4"/>
      <c r="AZ851" s="4"/>
      <c r="BA851" s="4"/>
      <c r="BB851" s="4"/>
      <c r="BC851" s="4"/>
      <c r="BD851" s="4"/>
      <c r="BE851" s="4"/>
      <c r="BF851" s="4"/>
      <c r="BG851" s="4"/>
      <c r="BH851" s="4"/>
      <c r="BI851" s="4"/>
      <c r="BJ851" s="4"/>
      <c r="BK851" s="4"/>
      <c r="BL851" s="4"/>
      <c r="BM851" s="4"/>
      <c r="BN851" s="4"/>
      <c r="BO851" s="4"/>
      <c r="BP851" s="4"/>
      <c r="BQ851" s="4"/>
      <c r="BR851" s="4"/>
      <c r="BS851" s="4"/>
      <c r="BT851" s="4"/>
      <c r="BU851" s="4"/>
      <c r="BV851" s="4"/>
      <c r="BW851" s="4"/>
      <c r="BX851" s="4"/>
      <c r="BY851" s="4"/>
      <c r="BZ851" s="4"/>
      <c r="CA851" s="4"/>
      <c r="CB851" s="4"/>
      <c r="CC851" s="4"/>
      <c r="CD851" s="4"/>
      <c r="CE851" s="4"/>
      <c r="CF851" s="4"/>
      <c r="CG851" s="4"/>
      <c r="CH851" s="4"/>
      <c r="CI851" s="4"/>
      <c r="CJ851" s="4"/>
      <c r="CK851" s="4"/>
      <c r="CL851" s="4"/>
      <c r="CM851" s="4"/>
      <c r="CN851" s="4"/>
      <c r="CO851" s="4"/>
      <c r="CP851" s="4"/>
      <c r="CQ851" s="4"/>
      <c r="CR851" s="4"/>
      <c r="CS851" s="4"/>
      <c r="CT851" s="4"/>
      <c r="CU851" s="4"/>
      <c r="CV851" s="4"/>
      <c r="CW851" s="4"/>
      <c r="CX851" s="4"/>
      <c r="CY851" s="4"/>
      <c r="CZ851" s="4"/>
      <c r="DA851" s="4"/>
      <c r="DB851" s="4"/>
      <c r="DC851" s="4"/>
      <c r="DD851" s="4"/>
      <c r="DE851" s="4"/>
      <c r="DF851" s="4"/>
      <c r="DG851" s="4"/>
      <c r="DH851" s="4"/>
      <c r="DI851" s="4"/>
      <c r="DJ851" s="4"/>
      <c r="DK851" s="4"/>
      <c r="DL851" s="4"/>
      <c r="DM851" s="4"/>
      <c r="DN851" s="4"/>
      <c r="DO851" s="4"/>
      <c r="DP851" s="4"/>
      <c r="DQ851" s="4"/>
      <c r="DR851" s="4"/>
      <c r="DS851" s="4"/>
      <c r="DT851" s="4"/>
      <c r="DU851" s="4"/>
      <c r="DV851" s="4"/>
      <c r="DW851" s="4"/>
      <c r="DX851" s="4"/>
      <c r="DY851" s="4"/>
      <c r="DZ851" s="4"/>
      <c r="EA851" s="4"/>
      <c r="EB851" s="4"/>
      <c r="EC851" s="4"/>
      <c r="ED851" s="4"/>
      <c r="EE851" s="4"/>
      <c r="EF851" s="4"/>
      <c r="EG851" s="4"/>
      <c r="EH851" s="4"/>
      <c r="EI851" s="4"/>
      <c r="EJ851" s="4"/>
      <c r="EK851" s="4"/>
      <c r="EL851" s="4"/>
      <c r="EM851" s="4"/>
      <c r="EN851" s="4"/>
      <c r="EO851" s="4"/>
      <c r="EP851" s="4"/>
      <c r="EQ851" s="4"/>
      <c r="ER851" s="4"/>
      <c r="ES851" s="4"/>
      <c r="ET851" s="4"/>
      <c r="EU851" s="4"/>
      <c r="EV851" s="4"/>
      <c r="EW851" s="4"/>
      <c r="EX851" s="4"/>
      <c r="EY851" s="3"/>
      <c r="EZ851" s="3"/>
      <c r="FA851" s="3"/>
      <c r="FB851" s="3"/>
      <c r="FC851" s="3"/>
      <c r="FD851" s="3"/>
      <c r="FE851" s="3"/>
      <c r="FF851" s="3"/>
      <c r="FG851" s="3"/>
      <c r="FH851" s="3"/>
      <c r="FI851" s="3"/>
      <c r="FJ851" s="3"/>
      <c r="FK851" s="3"/>
      <c r="FL851" s="3"/>
      <c r="FM851" s="3"/>
      <c r="FN851" s="3"/>
      <c r="FO851" s="3"/>
      <c r="FP851" s="3"/>
      <c r="FQ851" s="3"/>
      <c r="FR851" s="3"/>
      <c r="FS851" s="3"/>
      <c r="FT851" s="3"/>
      <c r="FU851" s="3"/>
      <c r="FV851" s="3"/>
      <c r="FW851" s="3"/>
      <c r="FX851" s="3"/>
      <c r="FY851" s="3"/>
      <c r="FZ851" s="3"/>
      <c r="GA851" s="3"/>
      <c r="GB851" s="3"/>
      <c r="GC851" s="3"/>
      <c r="GD851" s="3"/>
      <c r="GE851" s="3"/>
      <c r="GF851" s="3"/>
      <c r="GG851" s="3"/>
      <c r="GH851" s="3"/>
      <c r="GI851" s="3"/>
      <c r="GJ851" s="3"/>
      <c r="GK851" s="3"/>
      <c r="GL851" s="3"/>
      <c r="GM851" s="3"/>
      <c r="GN851" s="3"/>
      <c r="GO851" s="3"/>
      <c r="GP851" s="3"/>
      <c r="GQ851" s="3"/>
      <c r="GR851" s="3"/>
      <c r="GS851" s="3"/>
      <c r="GT851" s="3"/>
      <c r="GU851" s="3"/>
      <c r="GV851" s="3"/>
      <c r="GW851" s="3"/>
      <c r="GX851" s="3"/>
      <c r="GY851" s="3"/>
      <c r="GZ851" s="3"/>
      <c r="HA851" s="3"/>
      <c r="HB851" s="3"/>
      <c r="HC851" s="3"/>
      <c r="HD851" s="3"/>
      <c r="HE851" s="3"/>
      <c r="HF851" s="3"/>
      <c r="HG851" s="3"/>
      <c r="HH851" s="3"/>
      <c r="HI851" s="3"/>
      <c r="HJ851" s="3"/>
      <c r="HK851" s="3"/>
      <c r="HL851" s="3"/>
      <c r="HM851" s="3"/>
      <c r="HN851" s="3"/>
      <c r="HO851" s="3"/>
      <c r="HP851" s="3"/>
      <c r="HQ851" s="3"/>
      <c r="HR851" s="3"/>
      <c r="HS851" s="3"/>
      <c r="HT851" s="3"/>
      <c r="HU851" s="3"/>
      <c r="HV851" s="3"/>
      <c r="HW851" s="3"/>
      <c r="HX851" s="3"/>
      <c r="HY851" s="3"/>
      <c r="HZ851" s="3"/>
      <c r="IA851" s="3"/>
      <c r="IB851" s="3"/>
      <c r="IC851" s="3"/>
      <c r="ID851" s="3"/>
      <c r="IE851" s="3"/>
      <c r="IF851" s="3"/>
      <c r="IG851" s="3"/>
      <c r="IH851" s="3"/>
      <c r="II851" s="3"/>
      <c r="IJ851" s="3"/>
      <c r="IK851" s="3"/>
      <c r="IL851" s="3"/>
      <c r="IM851" s="3"/>
      <c r="IN851" s="3"/>
      <c r="IO851" s="3"/>
      <c r="IP851" s="3"/>
      <c r="IQ851" s="3"/>
      <c r="IR851" s="3"/>
      <c r="IS851" s="3"/>
      <c r="IT851" s="3"/>
      <c r="IU851" s="3"/>
      <c r="IV851" s="3"/>
      <c r="IW851" s="3"/>
      <c r="IX851" s="3"/>
      <c r="IY851" s="3"/>
      <c r="IZ851" s="3"/>
      <c r="JA851" s="3"/>
      <c r="JB851" s="3"/>
      <c r="JC851" s="3"/>
      <c r="JD851" s="3"/>
      <c r="JE851" s="3"/>
      <c r="JF851" s="3"/>
      <c r="JG851" s="3"/>
      <c r="JH851" s="3"/>
      <c r="JI851" s="3"/>
      <c r="JJ851" s="3"/>
      <c r="JK851" s="3"/>
      <c r="JL851" s="3"/>
      <c r="JM851" s="3"/>
      <c r="JN851" s="3"/>
      <c r="JO851" s="3"/>
      <c r="JP851" s="3"/>
      <c r="JQ851" s="3"/>
      <c r="JR851" s="3"/>
      <c r="JS851" s="3"/>
      <c r="JT851" s="3"/>
      <c r="JU851" s="3"/>
      <c r="JV851" s="3"/>
      <c r="JW851" s="3"/>
      <c r="JX851" s="3"/>
      <c r="JY851" s="3"/>
      <c r="JZ851" s="3"/>
      <c r="KA851" s="3"/>
      <c r="KB851" s="3"/>
      <c r="KC851" s="3"/>
      <c r="KD851" s="3"/>
      <c r="KE851" s="3"/>
      <c r="KF851" s="3"/>
      <c r="KG851" s="3"/>
      <c r="KH851" s="3"/>
      <c r="KI851" s="3"/>
      <c r="KJ851" s="3"/>
      <c r="KK851" s="3"/>
      <c r="KL851" s="3"/>
      <c r="KM851" s="3"/>
      <c r="KN851" s="3"/>
    </row>
    <row r="852" spans="1:300">
      <c r="A852" s="3">
        <v>0</v>
      </c>
      <c r="B85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852)))"),"")</f>
        <v/>
      </c>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c r="AK852" s="4"/>
      <c r="AL852" s="4"/>
      <c r="AM852" s="4"/>
      <c r="AN852" s="4"/>
      <c r="AO852" s="4"/>
      <c r="AP852" s="4"/>
      <c r="AQ852" s="4"/>
      <c r="AR852" s="4"/>
      <c r="AS852" s="4"/>
      <c r="AT852" s="4"/>
      <c r="AU852" s="4"/>
      <c r="AV852" s="4"/>
      <c r="AW852" s="4"/>
      <c r="AX852" s="4"/>
      <c r="AY852" s="4"/>
      <c r="AZ852" s="4"/>
      <c r="BA852" s="4"/>
      <c r="BB852" s="4"/>
      <c r="BC852" s="4"/>
      <c r="BD852" s="4"/>
      <c r="BE852" s="4"/>
      <c r="BF852" s="4"/>
      <c r="BG852" s="4"/>
      <c r="BH852" s="4"/>
      <c r="BI852" s="4"/>
      <c r="BJ852" s="4"/>
      <c r="BK852" s="4"/>
      <c r="BL852" s="4"/>
      <c r="BM852" s="4"/>
      <c r="BN852" s="4"/>
      <c r="BO852" s="4"/>
      <c r="BP852" s="4"/>
      <c r="BQ852" s="4"/>
      <c r="BR852" s="4"/>
      <c r="BS852" s="4"/>
      <c r="BT852" s="4"/>
      <c r="BU852" s="4"/>
      <c r="BV852" s="4"/>
      <c r="BW852" s="4"/>
      <c r="BX852" s="4"/>
      <c r="BY852" s="4"/>
      <c r="BZ852" s="4"/>
      <c r="CA852" s="4"/>
      <c r="CB852" s="4"/>
      <c r="CC852" s="4"/>
      <c r="CD852" s="4"/>
      <c r="CE852" s="4"/>
      <c r="CF852" s="4"/>
      <c r="CG852" s="4"/>
      <c r="CH852" s="4"/>
      <c r="CI852" s="4"/>
      <c r="CJ852" s="4"/>
      <c r="CK852" s="4"/>
      <c r="CL852" s="4"/>
      <c r="CM852" s="4"/>
      <c r="CN852" s="4"/>
      <c r="CO852" s="4"/>
      <c r="CP852" s="4"/>
      <c r="CQ852" s="4"/>
      <c r="CR852" s="4"/>
      <c r="CS852" s="4"/>
      <c r="CT852" s="4"/>
      <c r="CU852" s="4"/>
      <c r="CV852" s="4"/>
      <c r="CW852" s="4"/>
      <c r="CX852" s="4"/>
      <c r="CY852" s="4"/>
      <c r="CZ852" s="4"/>
      <c r="DA852" s="4"/>
      <c r="DB852" s="4"/>
      <c r="DC852" s="4"/>
      <c r="DD852" s="4"/>
      <c r="DE852" s="4"/>
      <c r="DF852" s="4"/>
      <c r="DG852" s="4"/>
      <c r="DH852" s="4"/>
      <c r="DI852" s="4"/>
      <c r="DJ852" s="4"/>
      <c r="DK852" s="4"/>
      <c r="DL852" s="4"/>
      <c r="DM852" s="4"/>
      <c r="DN852" s="4"/>
      <c r="DO852" s="4"/>
      <c r="DP852" s="4"/>
      <c r="DQ852" s="4"/>
      <c r="DR852" s="4"/>
      <c r="DS852" s="4"/>
      <c r="DT852" s="4"/>
      <c r="DU852" s="4"/>
      <c r="DV852" s="4"/>
      <c r="DW852" s="4"/>
      <c r="DX852" s="4"/>
      <c r="DY852" s="4"/>
      <c r="DZ852" s="4"/>
      <c r="EA852" s="4"/>
      <c r="EB852" s="4"/>
      <c r="EC852" s="4"/>
      <c r="ED852" s="4"/>
      <c r="EE852" s="4"/>
      <c r="EF852" s="4"/>
      <c r="EG852" s="4"/>
      <c r="EH852" s="4"/>
      <c r="EI852" s="4"/>
      <c r="EJ852" s="4"/>
      <c r="EK852" s="4"/>
      <c r="EL852" s="4"/>
      <c r="EM852" s="4"/>
      <c r="EN852" s="4"/>
      <c r="EO852" s="4"/>
      <c r="EP852" s="4"/>
      <c r="EQ852" s="4"/>
      <c r="ER852" s="4"/>
      <c r="ES852" s="4"/>
      <c r="ET852" s="4"/>
      <c r="EU852" s="4"/>
      <c r="EV852" s="4"/>
      <c r="EW852" s="4"/>
      <c r="EX852" s="4"/>
      <c r="EY852" s="3"/>
      <c r="EZ852" s="3"/>
      <c r="FA852" s="3"/>
      <c r="FB852" s="3"/>
      <c r="FC852" s="3"/>
      <c r="FD852" s="3"/>
      <c r="FE852" s="3"/>
      <c r="FF852" s="3"/>
      <c r="FG852" s="3"/>
      <c r="FH852" s="3"/>
      <c r="FI852" s="3"/>
      <c r="FJ852" s="3"/>
      <c r="FK852" s="3"/>
      <c r="FL852" s="3"/>
      <c r="FM852" s="3"/>
      <c r="FN852" s="3"/>
      <c r="FO852" s="3"/>
      <c r="FP852" s="3"/>
      <c r="FQ852" s="3"/>
      <c r="FR852" s="3"/>
      <c r="FS852" s="3"/>
      <c r="FT852" s="3"/>
      <c r="FU852" s="3"/>
      <c r="FV852" s="3"/>
      <c r="FW852" s="3"/>
      <c r="FX852" s="3"/>
      <c r="FY852" s="3"/>
      <c r="FZ852" s="3"/>
      <c r="GA852" s="3"/>
      <c r="GB852" s="3"/>
      <c r="GC852" s="3"/>
      <c r="GD852" s="3"/>
      <c r="GE852" s="3"/>
      <c r="GF852" s="3"/>
      <c r="GG852" s="3"/>
      <c r="GH852" s="3"/>
      <c r="GI852" s="3"/>
      <c r="GJ852" s="3"/>
      <c r="GK852" s="3"/>
      <c r="GL852" s="3"/>
      <c r="GM852" s="3"/>
      <c r="GN852" s="3"/>
      <c r="GO852" s="3"/>
      <c r="GP852" s="3"/>
      <c r="GQ852" s="3"/>
      <c r="GR852" s="3"/>
      <c r="GS852" s="3"/>
      <c r="GT852" s="3"/>
      <c r="GU852" s="3"/>
      <c r="GV852" s="3"/>
      <c r="GW852" s="3"/>
      <c r="GX852" s="3"/>
      <c r="GY852" s="3"/>
      <c r="GZ852" s="3"/>
      <c r="HA852" s="3"/>
      <c r="HB852" s="3"/>
      <c r="HC852" s="3"/>
      <c r="HD852" s="3"/>
      <c r="HE852" s="3"/>
      <c r="HF852" s="3"/>
      <c r="HG852" s="3"/>
      <c r="HH852" s="3"/>
      <c r="HI852" s="3"/>
      <c r="HJ852" s="3"/>
      <c r="HK852" s="3"/>
      <c r="HL852" s="3"/>
      <c r="HM852" s="3"/>
      <c r="HN852" s="3"/>
      <c r="HO852" s="3"/>
      <c r="HP852" s="3"/>
      <c r="HQ852" s="3"/>
      <c r="HR852" s="3"/>
      <c r="HS852" s="3"/>
      <c r="HT852" s="3"/>
      <c r="HU852" s="3"/>
      <c r="HV852" s="3"/>
      <c r="HW852" s="3"/>
      <c r="HX852" s="3"/>
      <c r="HY852" s="3"/>
      <c r="HZ852" s="3"/>
      <c r="IA852" s="3"/>
      <c r="IB852" s="3"/>
      <c r="IC852" s="3"/>
      <c r="ID852" s="3"/>
      <c r="IE852" s="3"/>
      <c r="IF852" s="3"/>
      <c r="IG852" s="3"/>
      <c r="IH852" s="3"/>
      <c r="II852" s="3"/>
      <c r="IJ852" s="3"/>
      <c r="IK852" s="3"/>
      <c r="IL852" s="3"/>
      <c r="IM852" s="3"/>
      <c r="IN852" s="3"/>
      <c r="IO852" s="3"/>
      <c r="IP852" s="3"/>
      <c r="IQ852" s="3"/>
      <c r="IR852" s="3"/>
      <c r="IS852" s="3"/>
      <c r="IT852" s="3"/>
      <c r="IU852" s="3"/>
      <c r="IV852" s="3"/>
      <c r="IW852" s="3"/>
      <c r="IX852" s="3"/>
      <c r="IY852" s="3"/>
      <c r="IZ852" s="3"/>
      <c r="JA852" s="3"/>
      <c r="JB852" s="3"/>
      <c r="JC852" s="3"/>
      <c r="JD852" s="3"/>
      <c r="JE852" s="3"/>
      <c r="JF852" s="3"/>
      <c r="JG852" s="3"/>
      <c r="JH852" s="3"/>
      <c r="JI852" s="3"/>
      <c r="JJ852" s="3"/>
      <c r="JK852" s="3"/>
      <c r="JL852" s="3"/>
      <c r="JM852" s="3"/>
      <c r="JN852" s="3"/>
      <c r="JO852" s="3"/>
      <c r="JP852" s="3"/>
      <c r="JQ852" s="3"/>
      <c r="JR852" s="3"/>
      <c r="JS852" s="3"/>
      <c r="JT852" s="3"/>
      <c r="JU852" s="3"/>
      <c r="JV852" s="3"/>
      <c r="JW852" s="3"/>
      <c r="JX852" s="3"/>
      <c r="JY852" s="3"/>
      <c r="JZ852" s="3"/>
      <c r="KA852" s="3"/>
      <c r="KB852" s="3"/>
      <c r="KC852" s="3"/>
      <c r="KD852" s="3"/>
      <c r="KE852" s="3"/>
      <c r="KF852" s="3"/>
      <c r="KG852" s="3"/>
      <c r="KH852" s="3"/>
      <c r="KI852" s="3"/>
      <c r="KJ852" s="3"/>
      <c r="KK852" s="3"/>
      <c r="KL852" s="3"/>
      <c r="KM852" s="3"/>
      <c r="KN852" s="3"/>
    </row>
    <row r="853" spans="1:300">
      <c r="A853" s="3">
        <v>0</v>
      </c>
      <c r="B85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853)))"),"")</f>
        <v/>
      </c>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c r="AK853" s="4"/>
      <c r="AL853" s="4"/>
      <c r="AM853" s="4"/>
      <c r="AN853" s="4"/>
      <c r="AO853" s="4"/>
      <c r="AP853" s="4"/>
      <c r="AQ853" s="4"/>
      <c r="AR853" s="4"/>
      <c r="AS853" s="4"/>
      <c r="AT853" s="4"/>
      <c r="AU853" s="4"/>
      <c r="AV853" s="4"/>
      <c r="AW853" s="4"/>
      <c r="AX853" s="4"/>
      <c r="AY853" s="4"/>
      <c r="AZ853" s="4"/>
      <c r="BA853" s="4"/>
      <c r="BB853" s="4"/>
      <c r="BC853" s="4"/>
      <c r="BD853" s="4"/>
      <c r="BE853" s="4"/>
      <c r="BF853" s="4"/>
      <c r="BG853" s="4"/>
      <c r="BH853" s="4"/>
      <c r="BI853" s="4"/>
      <c r="BJ853" s="4"/>
      <c r="BK853" s="4"/>
      <c r="BL853" s="4"/>
      <c r="BM853" s="4"/>
      <c r="BN853" s="4"/>
      <c r="BO853" s="4"/>
      <c r="BP853" s="4"/>
      <c r="BQ853" s="4"/>
      <c r="BR853" s="4"/>
      <c r="BS853" s="4"/>
      <c r="BT853" s="4"/>
      <c r="BU853" s="4"/>
      <c r="BV853" s="4"/>
      <c r="BW853" s="4"/>
      <c r="BX853" s="4"/>
      <c r="BY853" s="4"/>
      <c r="BZ853" s="4"/>
      <c r="CA853" s="4"/>
      <c r="CB853" s="4"/>
      <c r="CC853" s="4"/>
      <c r="CD853" s="4"/>
      <c r="CE853" s="4"/>
      <c r="CF853" s="4"/>
      <c r="CG853" s="4"/>
      <c r="CH853" s="4"/>
      <c r="CI853" s="4"/>
      <c r="CJ853" s="4"/>
      <c r="CK853" s="4"/>
      <c r="CL853" s="4"/>
      <c r="CM853" s="4"/>
      <c r="CN853" s="4"/>
      <c r="CO853" s="4"/>
      <c r="CP853" s="4"/>
      <c r="CQ853" s="4"/>
      <c r="CR853" s="4"/>
      <c r="CS853" s="4"/>
      <c r="CT853" s="4"/>
      <c r="CU853" s="4"/>
      <c r="CV853" s="4"/>
      <c r="CW853" s="4"/>
      <c r="CX853" s="4"/>
      <c r="CY853" s="4"/>
      <c r="CZ853" s="4"/>
      <c r="DA853" s="4"/>
      <c r="DB853" s="4"/>
      <c r="DC853" s="4"/>
      <c r="DD853" s="4"/>
      <c r="DE853" s="4"/>
      <c r="DF853" s="4"/>
      <c r="DG853" s="4"/>
      <c r="DH853" s="4"/>
      <c r="DI853" s="4"/>
      <c r="DJ853" s="4"/>
      <c r="DK853" s="4"/>
      <c r="DL853" s="4"/>
      <c r="DM853" s="4"/>
      <c r="DN853" s="4"/>
      <c r="DO853" s="4"/>
      <c r="DP853" s="4"/>
      <c r="DQ853" s="4"/>
      <c r="DR853" s="4"/>
      <c r="DS853" s="4"/>
      <c r="DT853" s="4"/>
      <c r="DU853" s="4"/>
      <c r="DV853" s="4"/>
      <c r="DW853" s="4"/>
      <c r="DX853" s="4"/>
      <c r="DY853" s="4"/>
      <c r="DZ853" s="4"/>
      <c r="EA853" s="4"/>
      <c r="EB853" s="4"/>
      <c r="EC853" s="4"/>
      <c r="ED853" s="4"/>
      <c r="EE853" s="4"/>
      <c r="EF853" s="4"/>
      <c r="EG853" s="4"/>
      <c r="EH853" s="4"/>
      <c r="EI853" s="4"/>
      <c r="EJ853" s="4"/>
      <c r="EK853" s="4"/>
      <c r="EL853" s="4"/>
      <c r="EM853" s="4"/>
      <c r="EN853" s="4"/>
      <c r="EO853" s="4"/>
      <c r="EP853" s="4"/>
      <c r="EQ853" s="4"/>
      <c r="ER853" s="4"/>
      <c r="ES853" s="4"/>
      <c r="ET853" s="4"/>
      <c r="EU853" s="4"/>
      <c r="EV853" s="4"/>
      <c r="EW853" s="4"/>
      <c r="EX853" s="4"/>
      <c r="EY853" s="3"/>
      <c r="EZ853" s="3"/>
      <c r="FA853" s="3"/>
      <c r="FB853" s="3"/>
      <c r="FC853" s="3"/>
      <c r="FD853" s="3"/>
      <c r="FE853" s="3"/>
      <c r="FF853" s="3"/>
      <c r="FG853" s="3"/>
      <c r="FH853" s="3"/>
      <c r="FI853" s="3"/>
      <c r="FJ853" s="3"/>
      <c r="FK853" s="3"/>
      <c r="FL853" s="3"/>
      <c r="FM853" s="3"/>
      <c r="FN853" s="3"/>
      <c r="FO853" s="3"/>
      <c r="FP853" s="3"/>
      <c r="FQ853" s="3"/>
      <c r="FR853" s="3"/>
      <c r="FS853" s="3"/>
      <c r="FT853" s="3"/>
      <c r="FU853" s="3"/>
      <c r="FV853" s="3"/>
      <c r="FW853" s="3"/>
      <c r="FX853" s="3"/>
      <c r="FY853" s="3"/>
      <c r="FZ853" s="3"/>
      <c r="GA853" s="3"/>
      <c r="GB853" s="3"/>
      <c r="GC853" s="3"/>
      <c r="GD853" s="3"/>
      <c r="GE853" s="3"/>
      <c r="GF853" s="3"/>
      <c r="GG853" s="3"/>
      <c r="GH853" s="3"/>
      <c r="GI853" s="3"/>
      <c r="GJ853" s="3"/>
      <c r="GK853" s="3"/>
      <c r="GL853" s="3"/>
      <c r="GM853" s="3"/>
      <c r="GN853" s="3"/>
      <c r="GO853" s="3"/>
      <c r="GP853" s="3"/>
      <c r="GQ853" s="3"/>
      <c r="GR853" s="3"/>
      <c r="GS853" s="3"/>
      <c r="GT853" s="3"/>
      <c r="GU853" s="3"/>
      <c r="GV853" s="3"/>
      <c r="GW853" s="3"/>
      <c r="GX853" s="3"/>
      <c r="GY853" s="3"/>
      <c r="GZ853" s="3"/>
      <c r="HA853" s="3"/>
      <c r="HB853" s="3"/>
      <c r="HC853" s="3"/>
      <c r="HD853" s="3"/>
      <c r="HE853" s="3"/>
      <c r="HF853" s="3"/>
      <c r="HG853" s="3"/>
      <c r="HH853" s="3"/>
      <c r="HI853" s="3"/>
      <c r="HJ853" s="3"/>
      <c r="HK853" s="3"/>
      <c r="HL853" s="3"/>
      <c r="HM853" s="3"/>
      <c r="HN853" s="3"/>
      <c r="HO853" s="3"/>
      <c r="HP853" s="3"/>
      <c r="HQ853" s="3"/>
      <c r="HR853" s="3"/>
      <c r="HS853" s="3"/>
      <c r="HT853" s="3"/>
      <c r="HU853" s="3"/>
      <c r="HV853" s="3"/>
      <c r="HW853" s="3"/>
      <c r="HX853" s="3"/>
      <c r="HY853" s="3"/>
      <c r="HZ853" s="3"/>
      <c r="IA853" s="3"/>
      <c r="IB853" s="3"/>
      <c r="IC853" s="3"/>
      <c r="ID853" s="3"/>
      <c r="IE853" s="3"/>
      <c r="IF853" s="3"/>
      <c r="IG853" s="3"/>
      <c r="IH853" s="3"/>
      <c r="II853" s="3"/>
      <c r="IJ853" s="3"/>
      <c r="IK853" s="3"/>
      <c r="IL853" s="3"/>
      <c r="IM853" s="3"/>
      <c r="IN853" s="3"/>
      <c r="IO853" s="3"/>
      <c r="IP853" s="3"/>
      <c r="IQ853" s="3"/>
      <c r="IR853" s="3"/>
      <c r="IS853" s="3"/>
      <c r="IT853" s="3"/>
      <c r="IU853" s="3"/>
      <c r="IV853" s="3"/>
      <c r="IW853" s="3"/>
      <c r="IX853" s="3"/>
      <c r="IY853" s="3"/>
      <c r="IZ853" s="3"/>
      <c r="JA853" s="3"/>
      <c r="JB853" s="3"/>
      <c r="JC853" s="3"/>
      <c r="JD853" s="3"/>
      <c r="JE853" s="3"/>
      <c r="JF853" s="3"/>
      <c r="JG853" s="3"/>
      <c r="JH853" s="3"/>
      <c r="JI853" s="3"/>
      <c r="JJ853" s="3"/>
      <c r="JK853" s="3"/>
      <c r="JL853" s="3"/>
      <c r="JM853" s="3"/>
      <c r="JN853" s="3"/>
      <c r="JO853" s="3"/>
      <c r="JP853" s="3"/>
      <c r="JQ853" s="3"/>
      <c r="JR853" s="3"/>
      <c r="JS853" s="3"/>
      <c r="JT853" s="3"/>
      <c r="JU853" s="3"/>
      <c r="JV853" s="3"/>
      <c r="JW853" s="3"/>
      <c r="JX853" s="3"/>
      <c r="JY853" s="3"/>
      <c r="JZ853" s="3"/>
      <c r="KA853" s="3"/>
      <c r="KB853" s="3"/>
      <c r="KC853" s="3"/>
      <c r="KD853" s="3"/>
      <c r="KE853" s="3"/>
      <c r="KF853" s="3"/>
      <c r="KG853" s="3"/>
      <c r="KH853" s="3"/>
      <c r="KI853" s="3"/>
      <c r="KJ853" s="3"/>
      <c r="KK853" s="3"/>
      <c r="KL853" s="3"/>
      <c r="KM853" s="3"/>
      <c r="KN853" s="3"/>
    </row>
    <row r="854" spans="1:300">
      <c r="A854" s="3">
        <v>0</v>
      </c>
      <c r="B85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854)))"),"")</f>
        <v/>
      </c>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c r="AK854" s="4"/>
      <c r="AL854" s="4"/>
      <c r="AM854" s="4"/>
      <c r="AN854" s="4"/>
      <c r="AO854" s="4"/>
      <c r="AP854" s="4"/>
      <c r="AQ854" s="4"/>
      <c r="AR854" s="4"/>
      <c r="AS854" s="4"/>
      <c r="AT854" s="4"/>
      <c r="AU854" s="4"/>
      <c r="AV854" s="4"/>
      <c r="AW854" s="4"/>
      <c r="AX854" s="4"/>
      <c r="AY854" s="4"/>
      <c r="AZ854" s="4"/>
      <c r="BA854" s="4"/>
      <c r="BB854" s="4"/>
      <c r="BC854" s="4"/>
      <c r="BD854" s="4"/>
      <c r="BE854" s="4"/>
      <c r="BF854" s="4"/>
      <c r="BG854" s="4"/>
      <c r="BH854" s="4"/>
      <c r="BI854" s="4"/>
      <c r="BJ854" s="4"/>
      <c r="BK854" s="4"/>
      <c r="BL854" s="4"/>
      <c r="BM854" s="4"/>
      <c r="BN854" s="4"/>
      <c r="BO854" s="4"/>
      <c r="BP854" s="4"/>
      <c r="BQ854" s="4"/>
      <c r="BR854" s="4"/>
      <c r="BS854" s="4"/>
      <c r="BT854" s="4"/>
      <c r="BU854" s="4"/>
      <c r="BV854" s="4"/>
      <c r="BW854" s="4"/>
      <c r="BX854" s="4"/>
      <c r="BY854" s="4"/>
      <c r="BZ854" s="4"/>
      <c r="CA854" s="4"/>
      <c r="CB854" s="4"/>
      <c r="CC854" s="4"/>
      <c r="CD854" s="4"/>
      <c r="CE854" s="4"/>
      <c r="CF854" s="4"/>
      <c r="CG854" s="4"/>
      <c r="CH854" s="4"/>
      <c r="CI854" s="4"/>
      <c r="CJ854" s="4"/>
      <c r="CK854" s="4"/>
      <c r="CL854" s="4"/>
      <c r="CM854" s="4"/>
      <c r="CN854" s="4"/>
      <c r="CO854" s="4"/>
      <c r="CP854" s="4"/>
      <c r="CQ854" s="4"/>
      <c r="CR854" s="4"/>
      <c r="CS854" s="4"/>
      <c r="CT854" s="4"/>
      <c r="CU854" s="4"/>
      <c r="CV854" s="4"/>
      <c r="CW854" s="4"/>
      <c r="CX854" s="4"/>
      <c r="CY854" s="4"/>
      <c r="CZ854" s="4"/>
      <c r="DA854" s="4"/>
      <c r="DB854" s="4"/>
      <c r="DC854" s="4"/>
      <c r="DD854" s="4"/>
      <c r="DE854" s="4"/>
      <c r="DF854" s="4"/>
      <c r="DG854" s="4"/>
      <c r="DH854" s="4"/>
      <c r="DI854" s="4"/>
      <c r="DJ854" s="4"/>
      <c r="DK854" s="4"/>
      <c r="DL854" s="4"/>
      <c r="DM854" s="4"/>
      <c r="DN854" s="4"/>
      <c r="DO854" s="4"/>
      <c r="DP854" s="4"/>
      <c r="DQ854" s="4"/>
      <c r="DR854" s="4"/>
      <c r="DS854" s="4"/>
      <c r="DT854" s="4"/>
      <c r="DU854" s="4"/>
      <c r="DV854" s="4"/>
      <c r="DW854" s="4"/>
      <c r="DX854" s="4"/>
      <c r="DY854" s="4"/>
      <c r="DZ854" s="4"/>
      <c r="EA854" s="4"/>
      <c r="EB854" s="4"/>
      <c r="EC854" s="4"/>
      <c r="ED854" s="4"/>
      <c r="EE854" s="4"/>
      <c r="EF854" s="4"/>
      <c r="EG854" s="4"/>
      <c r="EH854" s="4"/>
      <c r="EI854" s="4"/>
      <c r="EJ854" s="4"/>
      <c r="EK854" s="4"/>
      <c r="EL854" s="4"/>
      <c r="EM854" s="4"/>
      <c r="EN854" s="4"/>
      <c r="EO854" s="4"/>
      <c r="EP854" s="4"/>
      <c r="EQ854" s="4"/>
      <c r="ER854" s="4"/>
      <c r="ES854" s="4"/>
      <c r="ET854" s="4"/>
      <c r="EU854" s="4"/>
      <c r="EV854" s="4"/>
      <c r="EW854" s="4"/>
      <c r="EX854" s="4"/>
      <c r="EY854" s="3"/>
      <c r="EZ854" s="3"/>
      <c r="FA854" s="3"/>
      <c r="FB854" s="3"/>
      <c r="FC854" s="3"/>
      <c r="FD854" s="3"/>
      <c r="FE854" s="3"/>
      <c r="FF854" s="3"/>
      <c r="FG854" s="3"/>
      <c r="FH854" s="3"/>
      <c r="FI854" s="3"/>
      <c r="FJ854" s="3"/>
      <c r="FK854" s="3"/>
      <c r="FL854" s="3"/>
      <c r="FM854" s="3"/>
      <c r="FN854" s="3"/>
      <c r="FO854" s="3"/>
      <c r="FP854" s="3"/>
      <c r="FQ854" s="3"/>
      <c r="FR854" s="3"/>
      <c r="FS854" s="3"/>
      <c r="FT854" s="3"/>
      <c r="FU854" s="3"/>
      <c r="FV854" s="3"/>
      <c r="FW854" s="3"/>
      <c r="FX854" s="3"/>
      <c r="FY854" s="3"/>
      <c r="FZ854" s="3"/>
      <c r="GA854" s="3"/>
      <c r="GB854" s="3"/>
      <c r="GC854" s="3"/>
      <c r="GD854" s="3"/>
      <c r="GE854" s="3"/>
      <c r="GF854" s="3"/>
      <c r="GG854" s="3"/>
      <c r="GH854" s="3"/>
      <c r="GI854" s="3"/>
      <c r="GJ854" s="3"/>
      <c r="GK854" s="3"/>
      <c r="GL854" s="3"/>
      <c r="GM854" s="3"/>
      <c r="GN854" s="3"/>
      <c r="GO854" s="3"/>
      <c r="GP854" s="3"/>
      <c r="GQ854" s="3"/>
      <c r="GR854" s="3"/>
      <c r="GS854" s="3"/>
      <c r="GT854" s="3"/>
      <c r="GU854" s="3"/>
      <c r="GV854" s="3"/>
      <c r="GW854" s="3"/>
      <c r="GX854" s="3"/>
      <c r="GY854" s="3"/>
      <c r="GZ854" s="3"/>
      <c r="HA854" s="3"/>
      <c r="HB854" s="3"/>
      <c r="HC854" s="3"/>
      <c r="HD854" s="3"/>
      <c r="HE854" s="3"/>
      <c r="HF854" s="3"/>
      <c r="HG854" s="3"/>
      <c r="HH854" s="3"/>
      <c r="HI854" s="3"/>
      <c r="HJ854" s="3"/>
      <c r="HK854" s="3"/>
      <c r="HL854" s="3"/>
      <c r="HM854" s="3"/>
      <c r="HN854" s="3"/>
      <c r="HO854" s="3"/>
      <c r="HP854" s="3"/>
      <c r="HQ854" s="3"/>
      <c r="HR854" s="3"/>
      <c r="HS854" s="3"/>
      <c r="HT854" s="3"/>
      <c r="HU854" s="3"/>
      <c r="HV854" s="3"/>
      <c r="HW854" s="3"/>
      <c r="HX854" s="3"/>
      <c r="HY854" s="3"/>
      <c r="HZ854" s="3"/>
      <c r="IA854" s="3"/>
      <c r="IB854" s="3"/>
      <c r="IC854" s="3"/>
      <c r="ID854" s="3"/>
      <c r="IE854" s="3"/>
      <c r="IF854" s="3"/>
      <c r="IG854" s="3"/>
      <c r="IH854" s="3"/>
      <c r="II854" s="3"/>
      <c r="IJ854" s="3"/>
      <c r="IK854" s="3"/>
      <c r="IL854" s="3"/>
      <c r="IM854" s="3"/>
      <c r="IN854" s="3"/>
      <c r="IO854" s="3"/>
      <c r="IP854" s="3"/>
      <c r="IQ854" s="3"/>
      <c r="IR854" s="3"/>
      <c r="IS854" s="3"/>
      <c r="IT854" s="3"/>
      <c r="IU854" s="3"/>
      <c r="IV854" s="3"/>
      <c r="IW854" s="3"/>
      <c r="IX854" s="3"/>
      <c r="IY854" s="3"/>
      <c r="IZ854" s="3"/>
      <c r="JA854" s="3"/>
      <c r="JB854" s="3"/>
      <c r="JC854" s="3"/>
      <c r="JD854" s="3"/>
      <c r="JE854" s="3"/>
      <c r="JF854" s="3"/>
      <c r="JG854" s="3"/>
      <c r="JH854" s="3"/>
      <c r="JI854" s="3"/>
      <c r="JJ854" s="3"/>
      <c r="JK854" s="3"/>
      <c r="JL854" s="3"/>
      <c r="JM854" s="3"/>
      <c r="JN854" s="3"/>
      <c r="JO854" s="3"/>
      <c r="JP854" s="3"/>
      <c r="JQ854" s="3"/>
      <c r="JR854" s="3"/>
      <c r="JS854" s="3"/>
      <c r="JT854" s="3"/>
      <c r="JU854" s="3"/>
      <c r="JV854" s="3"/>
      <c r="JW854" s="3"/>
      <c r="JX854" s="3"/>
      <c r="JY854" s="3"/>
      <c r="JZ854" s="3"/>
      <c r="KA854" s="3"/>
      <c r="KB854" s="3"/>
      <c r="KC854" s="3"/>
      <c r="KD854" s="3"/>
      <c r="KE854" s="3"/>
      <c r="KF854" s="3"/>
      <c r="KG854" s="3"/>
      <c r="KH854" s="3"/>
      <c r="KI854" s="3"/>
      <c r="KJ854" s="3"/>
      <c r="KK854" s="3"/>
      <c r="KL854" s="3"/>
      <c r="KM854" s="3"/>
      <c r="KN854" s="3"/>
    </row>
    <row r="855" spans="1:300">
      <c r="A855" s="3">
        <v>0</v>
      </c>
      <c r="B85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855)))"),"")</f>
        <v/>
      </c>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c r="AK855" s="4"/>
      <c r="AL855" s="4"/>
      <c r="AM855" s="4"/>
      <c r="AN855" s="4"/>
      <c r="AO855" s="4"/>
      <c r="AP855" s="4"/>
      <c r="AQ855" s="4"/>
      <c r="AR855" s="4"/>
      <c r="AS855" s="4"/>
      <c r="AT855" s="4"/>
      <c r="AU855" s="4"/>
      <c r="AV855" s="4"/>
      <c r="AW855" s="4"/>
      <c r="AX855" s="4"/>
      <c r="AY855" s="4"/>
      <c r="AZ855" s="4"/>
      <c r="BA855" s="4"/>
      <c r="BB855" s="4"/>
      <c r="BC855" s="4"/>
      <c r="BD855" s="4"/>
      <c r="BE855" s="4"/>
      <c r="BF855" s="4"/>
      <c r="BG855" s="4"/>
      <c r="BH855" s="4"/>
      <c r="BI855" s="4"/>
      <c r="BJ855" s="4"/>
      <c r="BK855" s="4"/>
      <c r="BL855" s="4"/>
      <c r="BM855" s="4"/>
      <c r="BN855" s="4"/>
      <c r="BO855" s="4"/>
      <c r="BP855" s="4"/>
      <c r="BQ855" s="4"/>
      <c r="BR855" s="4"/>
      <c r="BS855" s="4"/>
      <c r="BT855" s="4"/>
      <c r="BU855" s="4"/>
      <c r="BV855" s="4"/>
      <c r="BW855" s="4"/>
      <c r="BX855" s="4"/>
      <c r="BY855" s="4"/>
      <c r="BZ855" s="4"/>
      <c r="CA855" s="4"/>
      <c r="CB855" s="4"/>
      <c r="CC855" s="4"/>
      <c r="CD855" s="4"/>
      <c r="CE855" s="4"/>
      <c r="CF855" s="4"/>
      <c r="CG855" s="4"/>
      <c r="CH855" s="4"/>
      <c r="CI855" s="4"/>
      <c r="CJ855" s="4"/>
      <c r="CK855" s="4"/>
      <c r="CL855" s="4"/>
      <c r="CM855" s="4"/>
      <c r="CN855" s="4"/>
      <c r="CO855" s="4"/>
      <c r="CP855" s="4"/>
      <c r="CQ855" s="4"/>
      <c r="CR855" s="4"/>
      <c r="CS855" s="4"/>
      <c r="CT855" s="4"/>
      <c r="CU855" s="4"/>
      <c r="CV855" s="4"/>
      <c r="CW855" s="4"/>
      <c r="CX855" s="4"/>
      <c r="CY855" s="4"/>
      <c r="CZ855" s="4"/>
      <c r="DA855" s="4"/>
      <c r="DB855" s="4"/>
      <c r="DC855" s="4"/>
      <c r="DD855" s="4"/>
      <c r="DE855" s="4"/>
      <c r="DF855" s="4"/>
      <c r="DG855" s="4"/>
      <c r="DH855" s="4"/>
      <c r="DI855" s="4"/>
      <c r="DJ855" s="4"/>
      <c r="DK855" s="4"/>
      <c r="DL855" s="4"/>
      <c r="DM855" s="4"/>
      <c r="DN855" s="4"/>
      <c r="DO855" s="4"/>
      <c r="DP855" s="4"/>
      <c r="DQ855" s="4"/>
      <c r="DR855" s="4"/>
      <c r="DS855" s="4"/>
      <c r="DT855" s="4"/>
      <c r="DU855" s="4"/>
      <c r="DV855" s="4"/>
      <c r="DW855" s="4"/>
      <c r="DX855" s="4"/>
      <c r="DY855" s="4"/>
      <c r="DZ855" s="4"/>
      <c r="EA855" s="4"/>
      <c r="EB855" s="4"/>
      <c r="EC855" s="4"/>
      <c r="ED855" s="4"/>
      <c r="EE855" s="4"/>
      <c r="EF855" s="4"/>
      <c r="EG855" s="4"/>
      <c r="EH855" s="4"/>
      <c r="EI855" s="4"/>
      <c r="EJ855" s="4"/>
      <c r="EK855" s="4"/>
      <c r="EL855" s="4"/>
      <c r="EM855" s="4"/>
      <c r="EN855" s="4"/>
      <c r="EO855" s="4"/>
      <c r="EP855" s="4"/>
      <c r="EQ855" s="4"/>
      <c r="ER855" s="4"/>
      <c r="ES855" s="4"/>
      <c r="ET855" s="4"/>
      <c r="EU855" s="4"/>
      <c r="EV855" s="4"/>
      <c r="EW855" s="4"/>
      <c r="EX855" s="4"/>
      <c r="EY855" s="3"/>
      <c r="EZ855" s="3"/>
      <c r="FA855" s="3"/>
      <c r="FB855" s="3"/>
      <c r="FC855" s="3"/>
      <c r="FD855" s="3"/>
      <c r="FE855" s="3"/>
      <c r="FF855" s="3"/>
      <c r="FG855" s="3"/>
      <c r="FH855" s="3"/>
      <c r="FI855" s="3"/>
      <c r="FJ855" s="3"/>
      <c r="FK855" s="3"/>
      <c r="FL855" s="3"/>
      <c r="FM855" s="3"/>
      <c r="FN855" s="3"/>
      <c r="FO855" s="3"/>
      <c r="FP855" s="3"/>
      <c r="FQ855" s="3"/>
      <c r="FR855" s="3"/>
      <c r="FS855" s="3"/>
      <c r="FT855" s="3"/>
      <c r="FU855" s="3"/>
      <c r="FV855" s="3"/>
      <c r="FW855" s="3"/>
      <c r="FX855" s="3"/>
      <c r="FY855" s="3"/>
      <c r="FZ855" s="3"/>
      <c r="GA855" s="3"/>
      <c r="GB855" s="3"/>
      <c r="GC855" s="3"/>
      <c r="GD855" s="3"/>
      <c r="GE855" s="3"/>
      <c r="GF855" s="3"/>
      <c r="GG855" s="3"/>
      <c r="GH855" s="3"/>
      <c r="GI855" s="3"/>
      <c r="GJ855" s="3"/>
      <c r="GK855" s="3"/>
      <c r="GL855" s="3"/>
      <c r="GM855" s="3"/>
      <c r="GN855" s="3"/>
      <c r="GO855" s="3"/>
      <c r="GP855" s="3"/>
      <c r="GQ855" s="3"/>
      <c r="GR855" s="3"/>
      <c r="GS855" s="3"/>
      <c r="GT855" s="3"/>
      <c r="GU855" s="3"/>
      <c r="GV855" s="3"/>
      <c r="GW855" s="3"/>
      <c r="GX855" s="3"/>
      <c r="GY855" s="3"/>
      <c r="GZ855" s="3"/>
      <c r="HA855" s="3"/>
      <c r="HB855" s="3"/>
      <c r="HC855" s="3"/>
      <c r="HD855" s="3"/>
      <c r="HE855" s="3"/>
      <c r="HF855" s="3"/>
      <c r="HG855" s="3"/>
      <c r="HH855" s="3"/>
      <c r="HI855" s="3"/>
      <c r="HJ855" s="3"/>
      <c r="HK855" s="3"/>
      <c r="HL855" s="3"/>
      <c r="HM855" s="3"/>
      <c r="HN855" s="3"/>
      <c r="HO855" s="3"/>
      <c r="HP855" s="3"/>
      <c r="HQ855" s="3"/>
      <c r="HR855" s="3"/>
      <c r="HS855" s="3"/>
      <c r="HT855" s="3"/>
      <c r="HU855" s="3"/>
      <c r="HV855" s="3"/>
      <c r="HW855" s="3"/>
      <c r="HX855" s="3"/>
      <c r="HY855" s="3"/>
      <c r="HZ855" s="3"/>
      <c r="IA855" s="3"/>
      <c r="IB855" s="3"/>
      <c r="IC855" s="3"/>
      <c r="ID855" s="3"/>
      <c r="IE855" s="3"/>
      <c r="IF855" s="3"/>
      <c r="IG855" s="3"/>
      <c r="IH855" s="3"/>
      <c r="II855" s="3"/>
      <c r="IJ855" s="3"/>
      <c r="IK855" s="3"/>
      <c r="IL855" s="3"/>
      <c r="IM855" s="3"/>
      <c r="IN855" s="3"/>
      <c r="IO855" s="3"/>
      <c r="IP855" s="3"/>
      <c r="IQ855" s="3"/>
      <c r="IR855" s="3"/>
      <c r="IS855" s="3"/>
      <c r="IT855" s="3"/>
      <c r="IU855" s="3"/>
      <c r="IV855" s="3"/>
      <c r="IW855" s="3"/>
      <c r="IX855" s="3"/>
      <c r="IY855" s="3"/>
      <c r="IZ855" s="3"/>
      <c r="JA855" s="3"/>
      <c r="JB855" s="3"/>
      <c r="JC855" s="3"/>
      <c r="JD855" s="3"/>
      <c r="JE855" s="3"/>
      <c r="JF855" s="3"/>
      <c r="JG855" s="3"/>
      <c r="JH855" s="3"/>
      <c r="JI855" s="3"/>
      <c r="JJ855" s="3"/>
      <c r="JK855" s="3"/>
      <c r="JL855" s="3"/>
      <c r="JM855" s="3"/>
      <c r="JN855" s="3"/>
      <c r="JO855" s="3"/>
      <c r="JP855" s="3"/>
      <c r="JQ855" s="3"/>
      <c r="JR855" s="3"/>
      <c r="JS855" s="3"/>
      <c r="JT855" s="3"/>
      <c r="JU855" s="3"/>
      <c r="JV855" s="3"/>
      <c r="JW855" s="3"/>
      <c r="JX855" s="3"/>
      <c r="JY855" s="3"/>
      <c r="JZ855" s="3"/>
      <c r="KA855" s="3"/>
      <c r="KB855" s="3"/>
      <c r="KC855" s="3"/>
      <c r="KD855" s="3"/>
      <c r="KE855" s="3"/>
      <c r="KF855" s="3"/>
      <c r="KG855" s="3"/>
      <c r="KH855" s="3"/>
      <c r="KI855" s="3"/>
      <c r="KJ855" s="3"/>
      <c r="KK855" s="3"/>
      <c r="KL855" s="3"/>
      <c r="KM855" s="3"/>
      <c r="KN855" s="3"/>
    </row>
    <row r="856" spans="1:300">
      <c r="A856" s="3">
        <v>0</v>
      </c>
      <c r="B85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856)))"),"")</f>
        <v/>
      </c>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c r="AK856" s="4"/>
      <c r="AL856" s="4"/>
      <c r="AM856" s="4"/>
      <c r="AN856" s="4"/>
      <c r="AO856" s="4"/>
      <c r="AP856" s="4"/>
      <c r="AQ856" s="4"/>
      <c r="AR856" s="4"/>
      <c r="AS856" s="4"/>
      <c r="AT856" s="4"/>
      <c r="AU856" s="4"/>
      <c r="AV856" s="4"/>
      <c r="AW856" s="4"/>
      <c r="AX856" s="4"/>
      <c r="AY856" s="4"/>
      <c r="AZ856" s="4"/>
      <c r="BA856" s="4"/>
      <c r="BB856" s="4"/>
      <c r="BC856" s="4"/>
      <c r="BD856" s="4"/>
      <c r="BE856" s="4"/>
      <c r="BF856" s="4"/>
      <c r="BG856" s="4"/>
      <c r="BH856" s="4"/>
      <c r="BI856" s="4"/>
      <c r="BJ856" s="4"/>
      <c r="BK856" s="4"/>
      <c r="BL856" s="4"/>
      <c r="BM856" s="4"/>
      <c r="BN856" s="4"/>
      <c r="BO856" s="4"/>
      <c r="BP856" s="4"/>
      <c r="BQ856" s="4"/>
      <c r="BR856" s="4"/>
      <c r="BS856" s="4"/>
      <c r="BT856" s="4"/>
      <c r="BU856" s="4"/>
      <c r="BV856" s="4"/>
      <c r="BW856" s="4"/>
      <c r="BX856" s="4"/>
      <c r="BY856" s="4"/>
      <c r="BZ856" s="4"/>
      <c r="CA856" s="4"/>
      <c r="CB856" s="4"/>
      <c r="CC856" s="4"/>
      <c r="CD856" s="4"/>
      <c r="CE856" s="4"/>
      <c r="CF856" s="4"/>
      <c r="CG856" s="4"/>
      <c r="CH856" s="4"/>
      <c r="CI856" s="4"/>
      <c r="CJ856" s="4"/>
      <c r="CK856" s="4"/>
      <c r="CL856" s="4"/>
      <c r="CM856" s="4"/>
      <c r="CN856" s="4"/>
      <c r="CO856" s="4"/>
      <c r="CP856" s="4"/>
      <c r="CQ856" s="4"/>
      <c r="CR856" s="4"/>
      <c r="CS856" s="4"/>
      <c r="CT856" s="4"/>
      <c r="CU856" s="4"/>
      <c r="CV856" s="4"/>
      <c r="CW856" s="4"/>
      <c r="CX856" s="4"/>
      <c r="CY856" s="4"/>
      <c r="CZ856" s="4"/>
      <c r="DA856" s="4"/>
      <c r="DB856" s="4"/>
      <c r="DC856" s="4"/>
      <c r="DD856" s="4"/>
      <c r="DE856" s="4"/>
      <c r="DF856" s="4"/>
      <c r="DG856" s="4"/>
      <c r="DH856" s="4"/>
      <c r="DI856" s="4"/>
      <c r="DJ856" s="4"/>
      <c r="DK856" s="4"/>
      <c r="DL856" s="4"/>
      <c r="DM856" s="4"/>
      <c r="DN856" s="4"/>
      <c r="DO856" s="4"/>
      <c r="DP856" s="4"/>
      <c r="DQ856" s="4"/>
      <c r="DR856" s="4"/>
      <c r="DS856" s="4"/>
      <c r="DT856" s="4"/>
      <c r="DU856" s="4"/>
      <c r="DV856" s="4"/>
      <c r="DW856" s="4"/>
      <c r="DX856" s="4"/>
      <c r="DY856" s="4"/>
      <c r="DZ856" s="4"/>
      <c r="EA856" s="4"/>
      <c r="EB856" s="4"/>
      <c r="EC856" s="4"/>
      <c r="ED856" s="4"/>
      <c r="EE856" s="4"/>
      <c r="EF856" s="4"/>
      <c r="EG856" s="4"/>
      <c r="EH856" s="4"/>
      <c r="EI856" s="4"/>
      <c r="EJ856" s="4"/>
      <c r="EK856" s="4"/>
      <c r="EL856" s="4"/>
      <c r="EM856" s="4"/>
      <c r="EN856" s="4"/>
      <c r="EO856" s="4"/>
      <c r="EP856" s="4"/>
      <c r="EQ856" s="4"/>
      <c r="ER856" s="4"/>
      <c r="ES856" s="4"/>
      <c r="ET856" s="4"/>
      <c r="EU856" s="4"/>
      <c r="EV856" s="4"/>
      <c r="EW856" s="4"/>
      <c r="EX856" s="4"/>
      <c r="EY856" s="3"/>
      <c r="EZ856" s="3"/>
      <c r="FA856" s="3"/>
      <c r="FB856" s="3"/>
      <c r="FC856" s="3"/>
      <c r="FD856" s="3"/>
      <c r="FE856" s="3"/>
      <c r="FF856" s="3"/>
      <c r="FG856" s="3"/>
      <c r="FH856" s="3"/>
      <c r="FI856" s="3"/>
      <c r="FJ856" s="3"/>
      <c r="FK856" s="3"/>
      <c r="FL856" s="3"/>
      <c r="FM856" s="3"/>
      <c r="FN856" s="3"/>
      <c r="FO856" s="3"/>
      <c r="FP856" s="3"/>
      <c r="FQ856" s="3"/>
      <c r="FR856" s="3"/>
      <c r="FS856" s="3"/>
      <c r="FT856" s="3"/>
      <c r="FU856" s="3"/>
      <c r="FV856" s="3"/>
      <c r="FW856" s="3"/>
      <c r="FX856" s="3"/>
      <c r="FY856" s="3"/>
      <c r="FZ856" s="3"/>
      <c r="GA856" s="3"/>
      <c r="GB856" s="3"/>
      <c r="GC856" s="3"/>
      <c r="GD856" s="3"/>
      <c r="GE856" s="3"/>
      <c r="GF856" s="3"/>
      <c r="GG856" s="3"/>
      <c r="GH856" s="3"/>
      <c r="GI856" s="3"/>
      <c r="GJ856" s="3"/>
      <c r="GK856" s="3"/>
      <c r="GL856" s="3"/>
      <c r="GM856" s="3"/>
      <c r="GN856" s="3"/>
      <c r="GO856" s="3"/>
      <c r="GP856" s="3"/>
      <c r="GQ856" s="3"/>
      <c r="GR856" s="3"/>
      <c r="GS856" s="3"/>
      <c r="GT856" s="3"/>
      <c r="GU856" s="3"/>
      <c r="GV856" s="3"/>
      <c r="GW856" s="3"/>
      <c r="GX856" s="3"/>
      <c r="GY856" s="3"/>
      <c r="GZ856" s="3"/>
      <c r="HA856" s="3"/>
      <c r="HB856" s="3"/>
      <c r="HC856" s="3"/>
      <c r="HD856" s="3"/>
      <c r="HE856" s="3"/>
      <c r="HF856" s="3"/>
      <c r="HG856" s="3"/>
      <c r="HH856" s="3"/>
      <c r="HI856" s="3"/>
      <c r="HJ856" s="3"/>
      <c r="HK856" s="3"/>
      <c r="HL856" s="3"/>
      <c r="HM856" s="3"/>
      <c r="HN856" s="3"/>
      <c r="HO856" s="3"/>
      <c r="HP856" s="3"/>
      <c r="HQ856" s="3"/>
      <c r="HR856" s="3"/>
      <c r="HS856" s="3"/>
      <c r="HT856" s="3"/>
      <c r="HU856" s="3"/>
      <c r="HV856" s="3"/>
      <c r="HW856" s="3"/>
      <c r="HX856" s="3"/>
      <c r="HY856" s="3"/>
      <c r="HZ856" s="3"/>
      <c r="IA856" s="3"/>
      <c r="IB856" s="3"/>
      <c r="IC856" s="3"/>
      <c r="ID856" s="3"/>
      <c r="IE856" s="3"/>
      <c r="IF856" s="3"/>
      <c r="IG856" s="3"/>
      <c r="IH856" s="3"/>
      <c r="II856" s="3"/>
      <c r="IJ856" s="3"/>
      <c r="IK856" s="3"/>
      <c r="IL856" s="3"/>
      <c r="IM856" s="3"/>
      <c r="IN856" s="3"/>
      <c r="IO856" s="3"/>
      <c r="IP856" s="3"/>
      <c r="IQ856" s="3"/>
      <c r="IR856" s="3"/>
      <c r="IS856" s="3"/>
      <c r="IT856" s="3"/>
      <c r="IU856" s="3"/>
      <c r="IV856" s="3"/>
      <c r="IW856" s="3"/>
      <c r="IX856" s="3"/>
      <c r="IY856" s="3"/>
      <c r="IZ856" s="3"/>
      <c r="JA856" s="3"/>
      <c r="JB856" s="3"/>
      <c r="JC856" s="3"/>
      <c r="JD856" s="3"/>
      <c r="JE856" s="3"/>
      <c r="JF856" s="3"/>
      <c r="JG856" s="3"/>
      <c r="JH856" s="3"/>
      <c r="JI856" s="3"/>
      <c r="JJ856" s="3"/>
      <c r="JK856" s="3"/>
      <c r="JL856" s="3"/>
      <c r="JM856" s="3"/>
      <c r="JN856" s="3"/>
      <c r="JO856" s="3"/>
      <c r="JP856" s="3"/>
      <c r="JQ856" s="3"/>
      <c r="JR856" s="3"/>
      <c r="JS856" s="3"/>
      <c r="JT856" s="3"/>
      <c r="JU856" s="3"/>
      <c r="JV856" s="3"/>
      <c r="JW856" s="3"/>
      <c r="JX856" s="3"/>
      <c r="JY856" s="3"/>
      <c r="JZ856" s="3"/>
      <c r="KA856" s="3"/>
      <c r="KB856" s="3"/>
      <c r="KC856" s="3"/>
      <c r="KD856" s="3"/>
      <c r="KE856" s="3"/>
      <c r="KF856" s="3"/>
      <c r="KG856" s="3"/>
      <c r="KH856" s="3"/>
      <c r="KI856" s="3"/>
      <c r="KJ856" s="3"/>
      <c r="KK856" s="3"/>
      <c r="KL856" s="3"/>
      <c r="KM856" s="3"/>
      <c r="KN856" s="3"/>
    </row>
    <row r="857" spans="1:300">
      <c r="A857" s="3">
        <v>0</v>
      </c>
      <c r="B85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857)))"),"")</f>
        <v/>
      </c>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c r="AK857" s="4"/>
      <c r="AL857" s="4"/>
      <c r="AM857" s="4"/>
      <c r="AN857" s="4"/>
      <c r="AO857" s="4"/>
      <c r="AP857" s="4"/>
      <c r="AQ857" s="4"/>
      <c r="AR857" s="4"/>
      <c r="AS857" s="4"/>
      <c r="AT857" s="4"/>
      <c r="AU857" s="4"/>
      <c r="AV857" s="4"/>
      <c r="AW857" s="4"/>
      <c r="AX857" s="4"/>
      <c r="AY857" s="4"/>
      <c r="AZ857" s="4"/>
      <c r="BA857" s="4"/>
      <c r="BB857" s="4"/>
      <c r="BC857" s="4"/>
      <c r="BD857" s="4"/>
      <c r="BE857" s="4"/>
      <c r="BF857" s="4"/>
      <c r="BG857" s="4"/>
      <c r="BH857" s="4"/>
      <c r="BI857" s="4"/>
      <c r="BJ857" s="4"/>
      <c r="BK857" s="4"/>
      <c r="BL857" s="4"/>
      <c r="BM857" s="4"/>
      <c r="BN857" s="4"/>
      <c r="BO857" s="4"/>
      <c r="BP857" s="4"/>
      <c r="BQ857" s="4"/>
      <c r="BR857" s="4"/>
      <c r="BS857" s="4"/>
      <c r="BT857" s="4"/>
      <c r="BU857" s="4"/>
      <c r="BV857" s="4"/>
      <c r="BW857" s="4"/>
      <c r="BX857" s="4"/>
      <c r="BY857" s="4"/>
      <c r="BZ857" s="4"/>
      <c r="CA857" s="4"/>
      <c r="CB857" s="4"/>
      <c r="CC857" s="4"/>
      <c r="CD857" s="4"/>
      <c r="CE857" s="4"/>
      <c r="CF857" s="4"/>
      <c r="CG857" s="4"/>
      <c r="CH857" s="4"/>
      <c r="CI857" s="4"/>
      <c r="CJ857" s="4"/>
      <c r="CK857" s="4"/>
      <c r="CL857" s="4"/>
      <c r="CM857" s="4"/>
      <c r="CN857" s="4"/>
      <c r="CO857" s="4"/>
      <c r="CP857" s="4"/>
      <c r="CQ857" s="4"/>
      <c r="CR857" s="4"/>
      <c r="CS857" s="4"/>
      <c r="CT857" s="4"/>
      <c r="CU857" s="4"/>
      <c r="CV857" s="4"/>
      <c r="CW857" s="4"/>
      <c r="CX857" s="4"/>
      <c r="CY857" s="4"/>
      <c r="CZ857" s="4"/>
      <c r="DA857" s="4"/>
      <c r="DB857" s="4"/>
      <c r="DC857" s="4"/>
      <c r="DD857" s="4"/>
      <c r="DE857" s="4"/>
      <c r="DF857" s="4"/>
      <c r="DG857" s="4"/>
      <c r="DH857" s="4"/>
      <c r="DI857" s="4"/>
      <c r="DJ857" s="4"/>
      <c r="DK857" s="4"/>
      <c r="DL857" s="4"/>
      <c r="DM857" s="4"/>
      <c r="DN857" s="4"/>
      <c r="DO857" s="4"/>
      <c r="DP857" s="4"/>
      <c r="DQ857" s="4"/>
      <c r="DR857" s="4"/>
      <c r="DS857" s="4"/>
      <c r="DT857" s="4"/>
      <c r="DU857" s="4"/>
      <c r="DV857" s="4"/>
      <c r="DW857" s="4"/>
      <c r="DX857" s="4"/>
      <c r="DY857" s="4"/>
      <c r="DZ857" s="4"/>
      <c r="EA857" s="4"/>
      <c r="EB857" s="4"/>
      <c r="EC857" s="4"/>
      <c r="ED857" s="4"/>
      <c r="EE857" s="4"/>
      <c r="EF857" s="4"/>
      <c r="EG857" s="4"/>
      <c r="EH857" s="4"/>
      <c r="EI857" s="4"/>
      <c r="EJ857" s="4"/>
      <c r="EK857" s="4"/>
      <c r="EL857" s="4"/>
      <c r="EM857" s="4"/>
      <c r="EN857" s="4"/>
      <c r="EO857" s="4"/>
      <c r="EP857" s="4"/>
      <c r="EQ857" s="4"/>
      <c r="ER857" s="4"/>
      <c r="ES857" s="4"/>
      <c r="ET857" s="4"/>
      <c r="EU857" s="4"/>
      <c r="EV857" s="4"/>
      <c r="EW857" s="4"/>
      <c r="EX857" s="4"/>
      <c r="EY857" s="3"/>
      <c r="EZ857" s="3"/>
      <c r="FA857" s="3"/>
      <c r="FB857" s="3"/>
      <c r="FC857" s="3"/>
      <c r="FD857" s="3"/>
      <c r="FE857" s="3"/>
      <c r="FF857" s="3"/>
      <c r="FG857" s="3"/>
      <c r="FH857" s="3"/>
      <c r="FI857" s="3"/>
      <c r="FJ857" s="3"/>
      <c r="FK857" s="3"/>
      <c r="FL857" s="3"/>
      <c r="FM857" s="3"/>
      <c r="FN857" s="3"/>
      <c r="FO857" s="3"/>
      <c r="FP857" s="3"/>
      <c r="FQ857" s="3"/>
      <c r="FR857" s="3"/>
      <c r="FS857" s="3"/>
      <c r="FT857" s="3"/>
      <c r="FU857" s="3"/>
      <c r="FV857" s="3"/>
      <c r="FW857" s="3"/>
      <c r="FX857" s="3"/>
      <c r="FY857" s="3"/>
      <c r="FZ857" s="3"/>
      <c r="GA857" s="3"/>
      <c r="GB857" s="3"/>
      <c r="GC857" s="3"/>
      <c r="GD857" s="3"/>
      <c r="GE857" s="3"/>
      <c r="GF857" s="3"/>
      <c r="GG857" s="3"/>
      <c r="GH857" s="3"/>
      <c r="GI857" s="3"/>
      <c r="GJ857" s="3"/>
      <c r="GK857" s="3"/>
      <c r="GL857" s="3"/>
      <c r="GM857" s="3"/>
      <c r="GN857" s="3"/>
      <c r="GO857" s="3"/>
      <c r="GP857" s="3"/>
      <c r="GQ857" s="3"/>
      <c r="GR857" s="3"/>
      <c r="GS857" s="3"/>
      <c r="GT857" s="3"/>
      <c r="GU857" s="3"/>
      <c r="GV857" s="3"/>
      <c r="GW857" s="3"/>
      <c r="GX857" s="3"/>
      <c r="GY857" s="3"/>
      <c r="GZ857" s="3"/>
      <c r="HA857" s="3"/>
      <c r="HB857" s="3"/>
      <c r="HC857" s="3"/>
      <c r="HD857" s="3"/>
      <c r="HE857" s="3"/>
      <c r="HF857" s="3"/>
      <c r="HG857" s="3"/>
      <c r="HH857" s="3"/>
      <c r="HI857" s="3"/>
      <c r="HJ857" s="3"/>
      <c r="HK857" s="3"/>
      <c r="HL857" s="3"/>
      <c r="HM857" s="3"/>
      <c r="HN857" s="3"/>
      <c r="HO857" s="3"/>
      <c r="HP857" s="3"/>
      <c r="HQ857" s="3"/>
      <c r="HR857" s="3"/>
      <c r="HS857" s="3"/>
      <c r="HT857" s="3"/>
      <c r="HU857" s="3"/>
      <c r="HV857" s="3"/>
      <c r="HW857" s="3"/>
      <c r="HX857" s="3"/>
      <c r="HY857" s="3"/>
      <c r="HZ857" s="3"/>
      <c r="IA857" s="3"/>
      <c r="IB857" s="3"/>
      <c r="IC857" s="3"/>
      <c r="ID857" s="3"/>
      <c r="IE857" s="3"/>
      <c r="IF857" s="3"/>
      <c r="IG857" s="3"/>
      <c r="IH857" s="3"/>
      <c r="II857" s="3"/>
      <c r="IJ857" s="3"/>
      <c r="IK857" s="3"/>
      <c r="IL857" s="3"/>
      <c r="IM857" s="3"/>
      <c r="IN857" s="3"/>
      <c r="IO857" s="3"/>
      <c r="IP857" s="3"/>
      <c r="IQ857" s="3"/>
      <c r="IR857" s="3"/>
      <c r="IS857" s="3"/>
      <c r="IT857" s="3"/>
      <c r="IU857" s="3"/>
      <c r="IV857" s="3"/>
      <c r="IW857" s="3"/>
      <c r="IX857" s="3"/>
      <c r="IY857" s="3"/>
      <c r="IZ857" s="3"/>
      <c r="JA857" s="3"/>
      <c r="JB857" s="3"/>
      <c r="JC857" s="3"/>
      <c r="JD857" s="3"/>
      <c r="JE857" s="3"/>
      <c r="JF857" s="3"/>
      <c r="JG857" s="3"/>
      <c r="JH857" s="3"/>
      <c r="JI857" s="3"/>
      <c r="JJ857" s="3"/>
      <c r="JK857" s="3"/>
      <c r="JL857" s="3"/>
      <c r="JM857" s="3"/>
      <c r="JN857" s="3"/>
      <c r="JO857" s="3"/>
      <c r="JP857" s="3"/>
      <c r="JQ857" s="3"/>
      <c r="JR857" s="3"/>
      <c r="JS857" s="3"/>
      <c r="JT857" s="3"/>
      <c r="JU857" s="3"/>
      <c r="JV857" s="3"/>
      <c r="JW857" s="3"/>
      <c r="JX857" s="3"/>
      <c r="JY857" s="3"/>
      <c r="JZ857" s="3"/>
      <c r="KA857" s="3"/>
      <c r="KB857" s="3"/>
      <c r="KC857" s="3"/>
      <c r="KD857" s="3"/>
      <c r="KE857" s="3"/>
      <c r="KF857" s="3"/>
      <c r="KG857" s="3"/>
      <c r="KH857" s="3"/>
      <c r="KI857" s="3"/>
      <c r="KJ857" s="3"/>
      <c r="KK857" s="3"/>
      <c r="KL857" s="3"/>
      <c r="KM857" s="3"/>
      <c r="KN857" s="3"/>
    </row>
    <row r="858" spans="1:300">
      <c r="A858" s="3">
        <v>0</v>
      </c>
      <c r="B85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858)))"),"")</f>
        <v/>
      </c>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c r="AK858" s="4"/>
      <c r="AL858" s="4"/>
      <c r="AM858" s="4"/>
      <c r="AN858" s="4"/>
      <c r="AO858" s="4"/>
      <c r="AP858" s="4"/>
      <c r="AQ858" s="4"/>
      <c r="AR858" s="4"/>
      <c r="AS858" s="4"/>
      <c r="AT858" s="4"/>
      <c r="AU858" s="4"/>
      <c r="AV858" s="4"/>
      <c r="AW858" s="4"/>
      <c r="AX858" s="4"/>
      <c r="AY858" s="4"/>
      <c r="AZ858" s="4"/>
      <c r="BA858" s="4"/>
      <c r="BB858" s="4"/>
      <c r="BC858" s="4"/>
      <c r="BD858" s="4"/>
      <c r="BE858" s="4"/>
      <c r="BF858" s="4"/>
      <c r="BG858" s="4"/>
      <c r="BH858" s="4"/>
      <c r="BI858" s="4"/>
      <c r="BJ858" s="4"/>
      <c r="BK858" s="4"/>
      <c r="BL858" s="4"/>
      <c r="BM858" s="4"/>
      <c r="BN858" s="4"/>
      <c r="BO858" s="4"/>
      <c r="BP858" s="4"/>
      <c r="BQ858" s="4"/>
      <c r="BR858" s="4"/>
      <c r="BS858" s="4"/>
      <c r="BT858" s="4"/>
      <c r="BU858" s="4"/>
      <c r="BV858" s="4"/>
      <c r="BW858" s="4"/>
      <c r="BX858" s="4"/>
      <c r="BY858" s="4"/>
      <c r="BZ858" s="4"/>
      <c r="CA858" s="4"/>
      <c r="CB858" s="4"/>
      <c r="CC858" s="4"/>
      <c r="CD858" s="4"/>
      <c r="CE858" s="4"/>
      <c r="CF858" s="4"/>
      <c r="CG858" s="4"/>
      <c r="CH858" s="4"/>
      <c r="CI858" s="4"/>
      <c r="CJ858" s="4"/>
      <c r="CK858" s="4"/>
      <c r="CL858" s="4"/>
      <c r="CM858" s="4"/>
      <c r="CN858" s="4"/>
      <c r="CO858" s="4"/>
      <c r="CP858" s="4"/>
      <c r="CQ858" s="4"/>
      <c r="CR858" s="4"/>
      <c r="CS858" s="4"/>
      <c r="CT858" s="4"/>
      <c r="CU858" s="4"/>
      <c r="CV858" s="4"/>
      <c r="CW858" s="4"/>
      <c r="CX858" s="4"/>
      <c r="CY858" s="4"/>
      <c r="CZ858" s="4"/>
      <c r="DA858" s="4"/>
      <c r="DB858" s="4"/>
      <c r="DC858" s="4"/>
      <c r="DD858" s="4"/>
      <c r="DE858" s="4"/>
      <c r="DF858" s="4"/>
      <c r="DG858" s="4"/>
      <c r="DH858" s="4"/>
      <c r="DI858" s="4"/>
      <c r="DJ858" s="4"/>
      <c r="DK858" s="4"/>
      <c r="DL858" s="4"/>
      <c r="DM858" s="4"/>
      <c r="DN858" s="4"/>
      <c r="DO858" s="4"/>
      <c r="DP858" s="4"/>
      <c r="DQ858" s="4"/>
      <c r="DR858" s="4"/>
      <c r="DS858" s="4"/>
      <c r="DT858" s="4"/>
      <c r="DU858" s="4"/>
      <c r="DV858" s="4"/>
      <c r="DW858" s="4"/>
      <c r="DX858" s="4"/>
      <c r="DY858" s="4"/>
      <c r="DZ858" s="4"/>
      <c r="EA858" s="4"/>
      <c r="EB858" s="4"/>
      <c r="EC858" s="4"/>
      <c r="ED858" s="4"/>
      <c r="EE858" s="4"/>
      <c r="EF858" s="4"/>
      <c r="EG858" s="4"/>
      <c r="EH858" s="4"/>
      <c r="EI858" s="4"/>
      <c r="EJ858" s="4"/>
      <c r="EK858" s="4"/>
      <c r="EL858" s="4"/>
      <c r="EM858" s="4"/>
      <c r="EN858" s="4"/>
      <c r="EO858" s="4"/>
      <c r="EP858" s="4"/>
      <c r="EQ858" s="4"/>
      <c r="ER858" s="4"/>
      <c r="ES858" s="4"/>
      <c r="ET858" s="4"/>
      <c r="EU858" s="4"/>
      <c r="EV858" s="4"/>
      <c r="EW858" s="4"/>
      <c r="EX858" s="4"/>
      <c r="EY858" s="3"/>
      <c r="EZ858" s="3"/>
      <c r="FA858" s="3"/>
      <c r="FB858" s="3"/>
      <c r="FC858" s="3"/>
      <c r="FD858" s="3"/>
      <c r="FE858" s="3"/>
      <c r="FF858" s="3"/>
      <c r="FG858" s="3"/>
      <c r="FH858" s="3"/>
      <c r="FI858" s="3"/>
      <c r="FJ858" s="3"/>
      <c r="FK858" s="3"/>
      <c r="FL858" s="3"/>
      <c r="FM858" s="3"/>
      <c r="FN858" s="3"/>
      <c r="FO858" s="3"/>
      <c r="FP858" s="3"/>
      <c r="FQ858" s="3"/>
      <c r="FR858" s="3"/>
      <c r="FS858" s="3"/>
      <c r="FT858" s="3"/>
      <c r="FU858" s="3"/>
      <c r="FV858" s="3"/>
      <c r="FW858" s="3"/>
      <c r="FX858" s="3"/>
      <c r="FY858" s="3"/>
      <c r="FZ858" s="3"/>
      <c r="GA858" s="3"/>
      <c r="GB858" s="3"/>
      <c r="GC858" s="3"/>
      <c r="GD858" s="3"/>
      <c r="GE858" s="3"/>
      <c r="GF858" s="3"/>
      <c r="GG858" s="3"/>
      <c r="GH858" s="3"/>
      <c r="GI858" s="3"/>
      <c r="GJ858" s="3"/>
      <c r="GK858" s="3"/>
      <c r="GL858" s="3"/>
      <c r="GM858" s="3"/>
      <c r="GN858" s="3"/>
      <c r="GO858" s="3"/>
      <c r="GP858" s="3"/>
      <c r="GQ858" s="3"/>
      <c r="GR858" s="3"/>
      <c r="GS858" s="3"/>
      <c r="GT858" s="3"/>
      <c r="GU858" s="3"/>
      <c r="GV858" s="3"/>
      <c r="GW858" s="3"/>
      <c r="GX858" s="3"/>
      <c r="GY858" s="3"/>
      <c r="GZ858" s="3"/>
      <c r="HA858" s="3"/>
      <c r="HB858" s="3"/>
      <c r="HC858" s="3"/>
      <c r="HD858" s="3"/>
      <c r="HE858" s="3"/>
      <c r="HF858" s="3"/>
      <c r="HG858" s="3"/>
      <c r="HH858" s="3"/>
      <c r="HI858" s="3"/>
      <c r="HJ858" s="3"/>
      <c r="HK858" s="3"/>
      <c r="HL858" s="3"/>
      <c r="HM858" s="3"/>
      <c r="HN858" s="3"/>
      <c r="HO858" s="3"/>
      <c r="HP858" s="3"/>
      <c r="HQ858" s="3"/>
      <c r="HR858" s="3"/>
      <c r="HS858" s="3"/>
      <c r="HT858" s="3"/>
      <c r="HU858" s="3"/>
      <c r="HV858" s="3"/>
      <c r="HW858" s="3"/>
      <c r="HX858" s="3"/>
      <c r="HY858" s="3"/>
      <c r="HZ858" s="3"/>
      <c r="IA858" s="3"/>
      <c r="IB858" s="3"/>
      <c r="IC858" s="3"/>
      <c r="ID858" s="3"/>
      <c r="IE858" s="3"/>
      <c r="IF858" s="3"/>
      <c r="IG858" s="3"/>
      <c r="IH858" s="3"/>
      <c r="II858" s="3"/>
      <c r="IJ858" s="3"/>
      <c r="IK858" s="3"/>
      <c r="IL858" s="3"/>
      <c r="IM858" s="3"/>
      <c r="IN858" s="3"/>
      <c r="IO858" s="3"/>
      <c r="IP858" s="3"/>
      <c r="IQ858" s="3"/>
      <c r="IR858" s="3"/>
      <c r="IS858" s="3"/>
      <c r="IT858" s="3"/>
      <c r="IU858" s="3"/>
      <c r="IV858" s="3"/>
      <c r="IW858" s="3"/>
      <c r="IX858" s="3"/>
      <c r="IY858" s="3"/>
      <c r="IZ858" s="3"/>
      <c r="JA858" s="3"/>
      <c r="JB858" s="3"/>
      <c r="JC858" s="3"/>
      <c r="JD858" s="3"/>
      <c r="JE858" s="3"/>
      <c r="JF858" s="3"/>
      <c r="JG858" s="3"/>
      <c r="JH858" s="3"/>
      <c r="JI858" s="3"/>
      <c r="JJ858" s="3"/>
      <c r="JK858" s="3"/>
      <c r="JL858" s="3"/>
      <c r="JM858" s="3"/>
      <c r="JN858" s="3"/>
      <c r="JO858" s="3"/>
      <c r="JP858" s="3"/>
      <c r="JQ858" s="3"/>
      <c r="JR858" s="3"/>
      <c r="JS858" s="3"/>
      <c r="JT858" s="3"/>
      <c r="JU858" s="3"/>
      <c r="JV858" s="3"/>
      <c r="JW858" s="3"/>
      <c r="JX858" s="3"/>
      <c r="JY858" s="3"/>
      <c r="JZ858" s="3"/>
      <c r="KA858" s="3"/>
      <c r="KB858" s="3"/>
      <c r="KC858" s="3"/>
      <c r="KD858" s="3"/>
      <c r="KE858" s="3"/>
      <c r="KF858" s="3"/>
      <c r="KG858" s="3"/>
      <c r="KH858" s="3"/>
      <c r="KI858" s="3"/>
      <c r="KJ858" s="3"/>
      <c r="KK858" s="3"/>
      <c r="KL858" s="3"/>
      <c r="KM858" s="3"/>
      <c r="KN858" s="3"/>
    </row>
    <row r="859" spans="1:300">
      <c r="A859" s="3">
        <v>0</v>
      </c>
      <c r="B85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859)))"),"")</f>
        <v/>
      </c>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c r="AK859" s="4"/>
      <c r="AL859" s="4"/>
      <c r="AM859" s="4"/>
      <c r="AN859" s="4"/>
      <c r="AO859" s="4"/>
      <c r="AP859" s="4"/>
      <c r="AQ859" s="4"/>
      <c r="AR859" s="4"/>
      <c r="AS859" s="4"/>
      <c r="AT859" s="4"/>
      <c r="AU859" s="4"/>
      <c r="AV859" s="4"/>
      <c r="AW859" s="4"/>
      <c r="AX859" s="4"/>
      <c r="AY859" s="4"/>
      <c r="AZ859" s="4"/>
      <c r="BA859" s="4"/>
      <c r="BB859" s="4"/>
      <c r="BC859" s="4"/>
      <c r="BD859" s="4"/>
      <c r="BE859" s="4"/>
      <c r="BF859" s="4"/>
      <c r="BG859" s="4"/>
      <c r="BH859" s="4"/>
      <c r="BI859" s="4"/>
      <c r="BJ859" s="4"/>
      <c r="BK859" s="4"/>
      <c r="BL859" s="4"/>
      <c r="BM859" s="4"/>
      <c r="BN859" s="4"/>
      <c r="BO859" s="4"/>
      <c r="BP859" s="4"/>
      <c r="BQ859" s="4"/>
      <c r="BR859" s="4"/>
      <c r="BS859" s="4"/>
      <c r="BT859" s="4"/>
      <c r="BU859" s="4"/>
      <c r="BV859" s="4"/>
      <c r="BW859" s="4"/>
      <c r="BX859" s="4"/>
      <c r="BY859" s="4"/>
      <c r="BZ859" s="4"/>
      <c r="CA859" s="4"/>
      <c r="CB859" s="4"/>
      <c r="CC859" s="4"/>
      <c r="CD859" s="4"/>
      <c r="CE859" s="4"/>
      <c r="CF859" s="4"/>
      <c r="CG859" s="4"/>
      <c r="CH859" s="4"/>
      <c r="CI859" s="4"/>
      <c r="CJ859" s="4"/>
      <c r="CK859" s="4"/>
      <c r="CL859" s="4"/>
      <c r="CM859" s="4"/>
      <c r="CN859" s="4"/>
      <c r="CO859" s="4"/>
      <c r="CP859" s="4"/>
      <c r="CQ859" s="4"/>
      <c r="CR859" s="4"/>
      <c r="CS859" s="4"/>
      <c r="CT859" s="4"/>
      <c r="CU859" s="4"/>
      <c r="CV859" s="4"/>
      <c r="CW859" s="4"/>
      <c r="CX859" s="4"/>
      <c r="CY859" s="4"/>
      <c r="CZ859" s="4"/>
      <c r="DA859" s="4"/>
      <c r="DB859" s="4"/>
      <c r="DC859" s="4"/>
      <c r="DD859" s="4"/>
      <c r="DE859" s="4"/>
      <c r="DF859" s="4"/>
      <c r="DG859" s="4"/>
      <c r="DH859" s="4"/>
      <c r="DI859" s="4"/>
      <c r="DJ859" s="4"/>
      <c r="DK859" s="4"/>
      <c r="DL859" s="4"/>
      <c r="DM859" s="4"/>
      <c r="DN859" s="4"/>
      <c r="DO859" s="4"/>
      <c r="DP859" s="4"/>
      <c r="DQ859" s="4"/>
      <c r="DR859" s="4"/>
      <c r="DS859" s="4"/>
      <c r="DT859" s="4"/>
      <c r="DU859" s="4"/>
      <c r="DV859" s="4"/>
      <c r="DW859" s="4"/>
      <c r="DX859" s="4"/>
      <c r="DY859" s="4"/>
      <c r="DZ859" s="4"/>
      <c r="EA859" s="4"/>
      <c r="EB859" s="4"/>
      <c r="EC859" s="4"/>
      <c r="ED859" s="4"/>
      <c r="EE859" s="4"/>
      <c r="EF859" s="4"/>
      <c r="EG859" s="4"/>
      <c r="EH859" s="4"/>
      <c r="EI859" s="4"/>
      <c r="EJ859" s="4"/>
      <c r="EK859" s="4"/>
      <c r="EL859" s="4"/>
      <c r="EM859" s="4"/>
      <c r="EN859" s="4"/>
      <c r="EO859" s="4"/>
      <c r="EP859" s="4"/>
      <c r="EQ859" s="4"/>
      <c r="ER859" s="4"/>
      <c r="ES859" s="4"/>
      <c r="ET859" s="4"/>
      <c r="EU859" s="4"/>
      <c r="EV859" s="4"/>
      <c r="EW859" s="4"/>
      <c r="EX859" s="4"/>
      <c r="EY859" s="3"/>
      <c r="EZ859" s="3"/>
      <c r="FA859" s="3"/>
      <c r="FB859" s="3"/>
      <c r="FC859" s="3"/>
      <c r="FD859" s="3"/>
      <c r="FE859" s="3"/>
      <c r="FF859" s="3"/>
      <c r="FG859" s="3"/>
      <c r="FH859" s="3"/>
      <c r="FI859" s="3"/>
      <c r="FJ859" s="3"/>
      <c r="FK859" s="3"/>
      <c r="FL859" s="3"/>
      <c r="FM859" s="3"/>
      <c r="FN859" s="3"/>
      <c r="FO859" s="3"/>
      <c r="FP859" s="3"/>
      <c r="FQ859" s="3"/>
      <c r="FR859" s="3"/>
      <c r="FS859" s="3"/>
      <c r="FT859" s="3"/>
      <c r="FU859" s="3"/>
      <c r="FV859" s="3"/>
      <c r="FW859" s="3"/>
      <c r="FX859" s="3"/>
      <c r="FY859" s="3"/>
      <c r="FZ859" s="3"/>
      <c r="GA859" s="3"/>
      <c r="GB859" s="3"/>
      <c r="GC859" s="3"/>
      <c r="GD859" s="3"/>
      <c r="GE859" s="3"/>
      <c r="GF859" s="3"/>
      <c r="GG859" s="3"/>
      <c r="GH859" s="3"/>
      <c r="GI859" s="3"/>
      <c r="GJ859" s="3"/>
      <c r="GK859" s="3"/>
      <c r="GL859" s="3"/>
      <c r="GM859" s="3"/>
      <c r="GN859" s="3"/>
      <c r="GO859" s="3"/>
      <c r="GP859" s="3"/>
      <c r="GQ859" s="3"/>
      <c r="GR859" s="3"/>
      <c r="GS859" s="3"/>
      <c r="GT859" s="3"/>
      <c r="GU859" s="3"/>
      <c r="GV859" s="3"/>
      <c r="GW859" s="3"/>
      <c r="GX859" s="3"/>
      <c r="GY859" s="3"/>
      <c r="GZ859" s="3"/>
      <c r="HA859" s="3"/>
      <c r="HB859" s="3"/>
      <c r="HC859" s="3"/>
      <c r="HD859" s="3"/>
      <c r="HE859" s="3"/>
      <c r="HF859" s="3"/>
      <c r="HG859" s="3"/>
      <c r="HH859" s="3"/>
      <c r="HI859" s="3"/>
      <c r="HJ859" s="3"/>
      <c r="HK859" s="3"/>
      <c r="HL859" s="3"/>
      <c r="HM859" s="3"/>
      <c r="HN859" s="3"/>
      <c r="HO859" s="3"/>
      <c r="HP859" s="3"/>
      <c r="HQ859" s="3"/>
      <c r="HR859" s="3"/>
      <c r="HS859" s="3"/>
      <c r="HT859" s="3"/>
      <c r="HU859" s="3"/>
      <c r="HV859" s="3"/>
      <c r="HW859" s="3"/>
      <c r="HX859" s="3"/>
      <c r="HY859" s="3"/>
      <c r="HZ859" s="3"/>
      <c r="IA859" s="3"/>
      <c r="IB859" s="3"/>
      <c r="IC859" s="3"/>
      <c r="ID859" s="3"/>
      <c r="IE859" s="3"/>
      <c r="IF859" s="3"/>
      <c r="IG859" s="3"/>
      <c r="IH859" s="3"/>
      <c r="II859" s="3"/>
      <c r="IJ859" s="3"/>
      <c r="IK859" s="3"/>
      <c r="IL859" s="3"/>
      <c r="IM859" s="3"/>
      <c r="IN859" s="3"/>
      <c r="IO859" s="3"/>
      <c r="IP859" s="3"/>
      <c r="IQ859" s="3"/>
      <c r="IR859" s="3"/>
      <c r="IS859" s="3"/>
      <c r="IT859" s="3"/>
      <c r="IU859" s="3"/>
      <c r="IV859" s="3"/>
      <c r="IW859" s="3"/>
      <c r="IX859" s="3"/>
      <c r="IY859" s="3"/>
      <c r="IZ859" s="3"/>
      <c r="JA859" s="3"/>
      <c r="JB859" s="3"/>
      <c r="JC859" s="3"/>
      <c r="JD859" s="3"/>
      <c r="JE859" s="3"/>
      <c r="JF859" s="3"/>
      <c r="JG859" s="3"/>
      <c r="JH859" s="3"/>
      <c r="JI859" s="3"/>
      <c r="JJ859" s="3"/>
      <c r="JK859" s="3"/>
      <c r="JL859" s="3"/>
      <c r="JM859" s="3"/>
      <c r="JN859" s="3"/>
      <c r="JO859" s="3"/>
      <c r="JP859" s="3"/>
      <c r="JQ859" s="3"/>
      <c r="JR859" s="3"/>
      <c r="JS859" s="3"/>
      <c r="JT859" s="3"/>
      <c r="JU859" s="3"/>
      <c r="JV859" s="3"/>
      <c r="JW859" s="3"/>
      <c r="JX859" s="3"/>
      <c r="JY859" s="3"/>
      <c r="JZ859" s="3"/>
      <c r="KA859" s="3"/>
      <c r="KB859" s="3"/>
      <c r="KC859" s="3"/>
      <c r="KD859" s="3"/>
      <c r="KE859" s="3"/>
      <c r="KF859" s="3"/>
      <c r="KG859" s="3"/>
      <c r="KH859" s="3"/>
      <c r="KI859" s="3"/>
      <c r="KJ859" s="3"/>
      <c r="KK859" s="3"/>
      <c r="KL859" s="3"/>
      <c r="KM859" s="3"/>
      <c r="KN859" s="3"/>
    </row>
    <row r="860" spans="1:300">
      <c r="A860" s="3">
        <v>0</v>
      </c>
      <c r="B86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860)))"),"")</f>
        <v/>
      </c>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c r="AK860" s="4"/>
      <c r="AL860" s="4"/>
      <c r="AM860" s="4"/>
      <c r="AN860" s="4"/>
      <c r="AO860" s="4"/>
      <c r="AP860" s="4"/>
      <c r="AQ860" s="4"/>
      <c r="AR860" s="4"/>
      <c r="AS860" s="4"/>
      <c r="AT860" s="4"/>
      <c r="AU860" s="4"/>
      <c r="AV860" s="4"/>
      <c r="AW860" s="4"/>
      <c r="AX860" s="4"/>
      <c r="AY860" s="4"/>
      <c r="AZ860" s="4"/>
      <c r="BA860" s="4"/>
      <c r="BB860" s="4"/>
      <c r="BC860" s="4"/>
      <c r="BD860" s="4"/>
      <c r="BE860" s="4"/>
      <c r="BF860" s="4"/>
      <c r="BG860" s="4"/>
      <c r="BH860" s="4"/>
      <c r="BI860" s="4"/>
      <c r="BJ860" s="4"/>
      <c r="BK860" s="4"/>
      <c r="BL860" s="4"/>
      <c r="BM860" s="4"/>
      <c r="BN860" s="4"/>
      <c r="BO860" s="4"/>
      <c r="BP860" s="4"/>
      <c r="BQ860" s="4"/>
      <c r="BR860" s="4"/>
      <c r="BS860" s="4"/>
      <c r="BT860" s="4"/>
      <c r="BU860" s="4"/>
      <c r="BV860" s="4"/>
      <c r="BW860" s="4"/>
      <c r="BX860" s="4"/>
      <c r="BY860" s="4"/>
      <c r="BZ860" s="4"/>
      <c r="CA860" s="4"/>
      <c r="CB860" s="4"/>
      <c r="CC860" s="4"/>
      <c r="CD860" s="4"/>
      <c r="CE860" s="4"/>
      <c r="CF860" s="4"/>
      <c r="CG860" s="4"/>
      <c r="CH860" s="4"/>
      <c r="CI860" s="4"/>
      <c r="CJ860" s="4"/>
      <c r="CK860" s="4"/>
      <c r="CL860" s="4"/>
      <c r="CM860" s="4"/>
      <c r="CN860" s="4"/>
      <c r="CO860" s="4"/>
      <c r="CP860" s="4"/>
      <c r="CQ860" s="4"/>
      <c r="CR860" s="4"/>
      <c r="CS860" s="4"/>
      <c r="CT860" s="4"/>
      <c r="CU860" s="4"/>
      <c r="CV860" s="4"/>
      <c r="CW860" s="4"/>
      <c r="CX860" s="4"/>
      <c r="CY860" s="4"/>
      <c r="CZ860" s="4"/>
      <c r="DA860" s="4"/>
      <c r="DB860" s="4"/>
      <c r="DC860" s="4"/>
      <c r="DD860" s="4"/>
      <c r="DE860" s="4"/>
      <c r="DF860" s="4"/>
      <c r="DG860" s="4"/>
      <c r="DH860" s="4"/>
      <c r="DI860" s="4"/>
      <c r="DJ860" s="4"/>
      <c r="DK860" s="4"/>
      <c r="DL860" s="4"/>
      <c r="DM860" s="4"/>
      <c r="DN860" s="4"/>
      <c r="DO860" s="4"/>
      <c r="DP860" s="4"/>
      <c r="DQ860" s="4"/>
      <c r="DR860" s="4"/>
      <c r="DS860" s="4"/>
      <c r="DT860" s="4"/>
      <c r="DU860" s="4"/>
      <c r="DV860" s="4"/>
      <c r="DW860" s="4"/>
      <c r="DX860" s="4"/>
      <c r="DY860" s="4"/>
      <c r="DZ860" s="4"/>
      <c r="EA860" s="4"/>
      <c r="EB860" s="4"/>
      <c r="EC860" s="4"/>
      <c r="ED860" s="4"/>
      <c r="EE860" s="4"/>
      <c r="EF860" s="4"/>
      <c r="EG860" s="4"/>
      <c r="EH860" s="4"/>
      <c r="EI860" s="4"/>
      <c r="EJ860" s="4"/>
      <c r="EK860" s="4"/>
      <c r="EL860" s="4"/>
      <c r="EM860" s="4"/>
      <c r="EN860" s="4"/>
      <c r="EO860" s="4"/>
      <c r="EP860" s="4"/>
      <c r="EQ860" s="4"/>
      <c r="ER860" s="4"/>
      <c r="ES860" s="4"/>
      <c r="ET860" s="4"/>
      <c r="EU860" s="4"/>
      <c r="EV860" s="4"/>
      <c r="EW860" s="4"/>
      <c r="EX860" s="4"/>
      <c r="EY860" s="3"/>
      <c r="EZ860" s="3"/>
      <c r="FA860" s="3"/>
      <c r="FB860" s="3"/>
      <c r="FC860" s="3"/>
      <c r="FD860" s="3"/>
      <c r="FE860" s="3"/>
      <c r="FF860" s="3"/>
      <c r="FG860" s="3"/>
      <c r="FH860" s="3"/>
      <c r="FI860" s="3"/>
      <c r="FJ860" s="3"/>
      <c r="FK860" s="3"/>
      <c r="FL860" s="3"/>
      <c r="FM860" s="3"/>
      <c r="FN860" s="3"/>
      <c r="FO860" s="3"/>
      <c r="FP860" s="3"/>
      <c r="FQ860" s="3"/>
      <c r="FR860" s="3"/>
      <c r="FS860" s="3"/>
      <c r="FT860" s="3"/>
      <c r="FU860" s="3"/>
      <c r="FV860" s="3"/>
      <c r="FW860" s="3"/>
      <c r="FX860" s="3"/>
      <c r="FY860" s="3"/>
      <c r="FZ860" s="3"/>
      <c r="GA860" s="3"/>
      <c r="GB860" s="3"/>
      <c r="GC860" s="3"/>
      <c r="GD860" s="3"/>
      <c r="GE860" s="3"/>
      <c r="GF860" s="3"/>
      <c r="GG860" s="3"/>
      <c r="GH860" s="3"/>
      <c r="GI860" s="3"/>
      <c r="GJ860" s="3"/>
      <c r="GK860" s="3"/>
      <c r="GL860" s="3"/>
      <c r="GM860" s="3"/>
      <c r="GN860" s="3"/>
      <c r="GO860" s="3"/>
      <c r="GP860" s="3"/>
      <c r="GQ860" s="3"/>
      <c r="GR860" s="3"/>
      <c r="GS860" s="3"/>
      <c r="GT860" s="3"/>
      <c r="GU860" s="3"/>
      <c r="GV860" s="3"/>
      <c r="GW860" s="3"/>
      <c r="GX860" s="3"/>
      <c r="GY860" s="3"/>
      <c r="GZ860" s="3"/>
      <c r="HA860" s="3"/>
      <c r="HB860" s="3"/>
      <c r="HC860" s="3"/>
      <c r="HD860" s="3"/>
      <c r="HE860" s="3"/>
      <c r="HF860" s="3"/>
      <c r="HG860" s="3"/>
      <c r="HH860" s="3"/>
      <c r="HI860" s="3"/>
      <c r="HJ860" s="3"/>
      <c r="HK860" s="3"/>
      <c r="HL860" s="3"/>
      <c r="HM860" s="3"/>
      <c r="HN860" s="3"/>
      <c r="HO860" s="3"/>
      <c r="HP860" s="3"/>
      <c r="HQ860" s="3"/>
      <c r="HR860" s="3"/>
      <c r="HS860" s="3"/>
      <c r="HT860" s="3"/>
      <c r="HU860" s="3"/>
      <c r="HV860" s="3"/>
      <c r="HW860" s="3"/>
      <c r="HX860" s="3"/>
      <c r="HY860" s="3"/>
      <c r="HZ860" s="3"/>
      <c r="IA860" s="3"/>
      <c r="IB860" s="3"/>
      <c r="IC860" s="3"/>
      <c r="ID860" s="3"/>
      <c r="IE860" s="3"/>
      <c r="IF860" s="3"/>
      <c r="IG860" s="3"/>
      <c r="IH860" s="3"/>
      <c r="II860" s="3"/>
      <c r="IJ860" s="3"/>
      <c r="IK860" s="3"/>
      <c r="IL860" s="3"/>
      <c r="IM860" s="3"/>
      <c r="IN860" s="3"/>
      <c r="IO860" s="3"/>
      <c r="IP860" s="3"/>
      <c r="IQ860" s="3"/>
      <c r="IR860" s="3"/>
      <c r="IS860" s="3"/>
      <c r="IT860" s="3"/>
      <c r="IU860" s="3"/>
      <c r="IV860" s="3"/>
      <c r="IW860" s="3"/>
      <c r="IX860" s="3"/>
      <c r="IY860" s="3"/>
      <c r="IZ860" s="3"/>
      <c r="JA860" s="3"/>
      <c r="JB860" s="3"/>
      <c r="JC860" s="3"/>
      <c r="JD860" s="3"/>
      <c r="JE860" s="3"/>
      <c r="JF860" s="3"/>
      <c r="JG860" s="3"/>
      <c r="JH860" s="3"/>
      <c r="JI860" s="3"/>
      <c r="JJ860" s="3"/>
      <c r="JK860" s="3"/>
      <c r="JL860" s="3"/>
      <c r="JM860" s="3"/>
      <c r="JN860" s="3"/>
      <c r="JO860" s="3"/>
      <c r="JP860" s="3"/>
      <c r="JQ860" s="3"/>
      <c r="JR860" s="3"/>
      <c r="JS860" s="3"/>
      <c r="JT860" s="3"/>
      <c r="JU860" s="3"/>
      <c r="JV860" s="3"/>
      <c r="JW860" s="3"/>
      <c r="JX860" s="3"/>
      <c r="JY860" s="3"/>
      <c r="JZ860" s="3"/>
      <c r="KA860" s="3"/>
      <c r="KB860" s="3"/>
      <c r="KC860" s="3"/>
      <c r="KD860" s="3"/>
      <c r="KE860" s="3"/>
      <c r="KF860" s="3"/>
      <c r="KG860" s="3"/>
      <c r="KH860" s="3"/>
      <c r="KI860" s="3"/>
      <c r="KJ860" s="3"/>
      <c r="KK860" s="3"/>
      <c r="KL860" s="3"/>
      <c r="KM860" s="3"/>
      <c r="KN860" s="3"/>
    </row>
    <row r="861" spans="1:300">
      <c r="A861" s="3">
        <v>0</v>
      </c>
      <c r="B86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861)))"),"")</f>
        <v/>
      </c>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c r="AK861" s="4"/>
      <c r="AL861" s="4"/>
      <c r="AM861" s="4"/>
      <c r="AN861" s="4"/>
      <c r="AO861" s="4"/>
      <c r="AP861" s="4"/>
      <c r="AQ861" s="4"/>
      <c r="AR861" s="4"/>
      <c r="AS861" s="4"/>
      <c r="AT861" s="4"/>
      <c r="AU861" s="4"/>
      <c r="AV861" s="4"/>
      <c r="AW861" s="4"/>
      <c r="AX861" s="4"/>
      <c r="AY861" s="4"/>
      <c r="AZ861" s="4"/>
      <c r="BA861" s="4"/>
      <c r="BB861" s="4"/>
      <c r="BC861" s="4"/>
      <c r="BD861" s="4"/>
      <c r="BE861" s="4"/>
      <c r="BF861" s="4"/>
      <c r="BG861" s="4"/>
      <c r="BH861" s="4"/>
      <c r="BI861" s="4"/>
      <c r="BJ861" s="4"/>
      <c r="BK861" s="4"/>
      <c r="BL861" s="4"/>
      <c r="BM861" s="4"/>
      <c r="BN861" s="4"/>
      <c r="BO861" s="4"/>
      <c r="BP861" s="4"/>
      <c r="BQ861" s="4"/>
      <c r="BR861" s="4"/>
      <c r="BS861" s="4"/>
      <c r="BT861" s="4"/>
      <c r="BU861" s="4"/>
      <c r="BV861" s="4"/>
      <c r="BW861" s="4"/>
      <c r="BX861" s="4"/>
      <c r="BY861" s="4"/>
      <c r="BZ861" s="4"/>
      <c r="CA861" s="4"/>
      <c r="CB861" s="4"/>
      <c r="CC861" s="4"/>
      <c r="CD861" s="4"/>
      <c r="CE861" s="4"/>
      <c r="CF861" s="4"/>
      <c r="CG861" s="4"/>
      <c r="CH861" s="4"/>
      <c r="CI861" s="4"/>
      <c r="CJ861" s="4"/>
      <c r="CK861" s="4"/>
      <c r="CL861" s="4"/>
      <c r="CM861" s="4"/>
      <c r="CN861" s="4"/>
      <c r="CO861" s="4"/>
      <c r="CP861" s="4"/>
      <c r="CQ861" s="4"/>
      <c r="CR861" s="4"/>
      <c r="CS861" s="4"/>
      <c r="CT861" s="4"/>
      <c r="CU861" s="4"/>
      <c r="CV861" s="4"/>
      <c r="CW861" s="4"/>
      <c r="CX861" s="4"/>
      <c r="CY861" s="4"/>
      <c r="CZ861" s="4"/>
      <c r="DA861" s="4"/>
      <c r="DB861" s="4"/>
      <c r="DC861" s="4"/>
      <c r="DD861" s="4"/>
      <c r="DE861" s="4"/>
      <c r="DF861" s="4"/>
      <c r="DG861" s="4"/>
      <c r="DH861" s="4"/>
      <c r="DI861" s="4"/>
      <c r="DJ861" s="4"/>
      <c r="DK861" s="4"/>
      <c r="DL861" s="4"/>
      <c r="DM861" s="4"/>
      <c r="DN861" s="4"/>
      <c r="DO861" s="4"/>
      <c r="DP861" s="4"/>
      <c r="DQ861" s="4"/>
      <c r="DR861" s="4"/>
      <c r="DS861" s="4"/>
      <c r="DT861" s="4"/>
      <c r="DU861" s="4"/>
      <c r="DV861" s="4"/>
      <c r="DW861" s="4"/>
      <c r="DX861" s="4"/>
      <c r="DY861" s="4"/>
      <c r="DZ861" s="4"/>
      <c r="EA861" s="4"/>
      <c r="EB861" s="4"/>
      <c r="EC861" s="4"/>
      <c r="ED861" s="4"/>
      <c r="EE861" s="4"/>
      <c r="EF861" s="4"/>
      <c r="EG861" s="4"/>
      <c r="EH861" s="4"/>
      <c r="EI861" s="4"/>
      <c r="EJ861" s="4"/>
      <c r="EK861" s="4"/>
      <c r="EL861" s="4"/>
      <c r="EM861" s="4"/>
      <c r="EN861" s="4"/>
      <c r="EO861" s="4"/>
      <c r="EP861" s="4"/>
      <c r="EQ861" s="4"/>
      <c r="ER861" s="4"/>
      <c r="ES861" s="4"/>
      <c r="ET861" s="4"/>
      <c r="EU861" s="4"/>
      <c r="EV861" s="4"/>
      <c r="EW861" s="4"/>
      <c r="EX861" s="4"/>
      <c r="EY861" s="3"/>
      <c r="EZ861" s="3"/>
      <c r="FA861" s="3"/>
      <c r="FB861" s="3"/>
      <c r="FC861" s="3"/>
      <c r="FD861" s="3"/>
      <c r="FE861" s="3"/>
      <c r="FF861" s="3"/>
      <c r="FG861" s="3"/>
      <c r="FH861" s="3"/>
      <c r="FI861" s="3"/>
      <c r="FJ861" s="3"/>
      <c r="FK861" s="3"/>
      <c r="FL861" s="3"/>
      <c r="FM861" s="3"/>
      <c r="FN861" s="3"/>
      <c r="FO861" s="3"/>
      <c r="FP861" s="3"/>
      <c r="FQ861" s="3"/>
      <c r="FR861" s="3"/>
      <c r="FS861" s="3"/>
      <c r="FT861" s="3"/>
      <c r="FU861" s="3"/>
      <c r="FV861" s="3"/>
      <c r="FW861" s="3"/>
      <c r="FX861" s="3"/>
      <c r="FY861" s="3"/>
      <c r="FZ861" s="3"/>
      <c r="GA861" s="3"/>
      <c r="GB861" s="3"/>
      <c r="GC861" s="3"/>
      <c r="GD861" s="3"/>
      <c r="GE861" s="3"/>
      <c r="GF861" s="3"/>
      <c r="GG861" s="3"/>
      <c r="GH861" s="3"/>
      <c r="GI861" s="3"/>
      <c r="GJ861" s="3"/>
      <c r="GK861" s="3"/>
      <c r="GL861" s="3"/>
      <c r="GM861" s="3"/>
      <c r="GN861" s="3"/>
      <c r="GO861" s="3"/>
      <c r="GP861" s="3"/>
      <c r="GQ861" s="3"/>
      <c r="GR861" s="3"/>
      <c r="GS861" s="3"/>
      <c r="GT861" s="3"/>
      <c r="GU861" s="3"/>
      <c r="GV861" s="3"/>
      <c r="GW861" s="3"/>
      <c r="GX861" s="3"/>
      <c r="GY861" s="3"/>
      <c r="GZ861" s="3"/>
      <c r="HA861" s="3"/>
      <c r="HB861" s="3"/>
      <c r="HC861" s="3"/>
      <c r="HD861" s="3"/>
      <c r="HE861" s="3"/>
      <c r="HF861" s="3"/>
      <c r="HG861" s="3"/>
      <c r="HH861" s="3"/>
      <c r="HI861" s="3"/>
      <c r="HJ861" s="3"/>
      <c r="HK861" s="3"/>
      <c r="HL861" s="3"/>
      <c r="HM861" s="3"/>
      <c r="HN861" s="3"/>
      <c r="HO861" s="3"/>
      <c r="HP861" s="3"/>
      <c r="HQ861" s="3"/>
      <c r="HR861" s="3"/>
      <c r="HS861" s="3"/>
      <c r="HT861" s="3"/>
      <c r="HU861" s="3"/>
      <c r="HV861" s="3"/>
      <c r="HW861" s="3"/>
      <c r="HX861" s="3"/>
      <c r="HY861" s="3"/>
      <c r="HZ861" s="3"/>
      <c r="IA861" s="3"/>
      <c r="IB861" s="3"/>
      <c r="IC861" s="3"/>
      <c r="ID861" s="3"/>
      <c r="IE861" s="3"/>
      <c r="IF861" s="3"/>
      <c r="IG861" s="3"/>
      <c r="IH861" s="3"/>
      <c r="II861" s="3"/>
      <c r="IJ861" s="3"/>
      <c r="IK861" s="3"/>
      <c r="IL861" s="3"/>
      <c r="IM861" s="3"/>
      <c r="IN861" s="3"/>
      <c r="IO861" s="3"/>
      <c r="IP861" s="3"/>
      <c r="IQ861" s="3"/>
      <c r="IR861" s="3"/>
      <c r="IS861" s="3"/>
      <c r="IT861" s="3"/>
      <c r="IU861" s="3"/>
      <c r="IV861" s="3"/>
      <c r="IW861" s="3"/>
      <c r="IX861" s="3"/>
      <c r="IY861" s="3"/>
      <c r="IZ861" s="3"/>
      <c r="JA861" s="3"/>
      <c r="JB861" s="3"/>
      <c r="JC861" s="3"/>
      <c r="JD861" s="3"/>
      <c r="JE861" s="3"/>
      <c r="JF861" s="3"/>
      <c r="JG861" s="3"/>
      <c r="JH861" s="3"/>
      <c r="JI861" s="3"/>
      <c r="JJ861" s="3"/>
      <c r="JK861" s="3"/>
      <c r="JL861" s="3"/>
      <c r="JM861" s="3"/>
      <c r="JN861" s="3"/>
      <c r="JO861" s="3"/>
      <c r="JP861" s="3"/>
      <c r="JQ861" s="3"/>
      <c r="JR861" s="3"/>
      <c r="JS861" s="3"/>
      <c r="JT861" s="3"/>
      <c r="JU861" s="3"/>
      <c r="JV861" s="3"/>
      <c r="JW861" s="3"/>
      <c r="JX861" s="3"/>
      <c r="JY861" s="3"/>
      <c r="JZ861" s="3"/>
      <c r="KA861" s="3"/>
      <c r="KB861" s="3"/>
      <c r="KC861" s="3"/>
      <c r="KD861" s="3"/>
      <c r="KE861" s="3"/>
      <c r="KF861" s="3"/>
      <c r="KG861" s="3"/>
      <c r="KH861" s="3"/>
      <c r="KI861" s="3"/>
      <c r="KJ861" s="3"/>
      <c r="KK861" s="3"/>
      <c r="KL861" s="3"/>
      <c r="KM861" s="3"/>
      <c r="KN861" s="3"/>
    </row>
    <row r="862" spans="1:300">
      <c r="A862" s="3">
        <v>0</v>
      </c>
      <c r="B86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862)))"),"")</f>
        <v/>
      </c>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c r="AK862" s="4"/>
      <c r="AL862" s="4"/>
      <c r="AM862" s="4"/>
      <c r="AN862" s="4"/>
      <c r="AO862" s="4"/>
      <c r="AP862" s="4"/>
      <c r="AQ862" s="4"/>
      <c r="AR862" s="4"/>
      <c r="AS862" s="4"/>
      <c r="AT862" s="4"/>
      <c r="AU862" s="4"/>
      <c r="AV862" s="4"/>
      <c r="AW862" s="4"/>
      <c r="AX862" s="4"/>
      <c r="AY862" s="4"/>
      <c r="AZ862" s="4"/>
      <c r="BA862" s="4"/>
      <c r="BB862" s="4"/>
      <c r="BC862" s="4"/>
      <c r="BD862" s="4"/>
      <c r="BE862" s="4"/>
      <c r="BF862" s="4"/>
      <c r="BG862" s="4"/>
      <c r="BH862" s="4"/>
      <c r="BI862" s="4"/>
      <c r="BJ862" s="4"/>
      <c r="BK862" s="4"/>
      <c r="BL862" s="4"/>
      <c r="BM862" s="4"/>
      <c r="BN862" s="4"/>
      <c r="BO862" s="4"/>
      <c r="BP862" s="4"/>
      <c r="BQ862" s="4"/>
      <c r="BR862" s="4"/>
      <c r="BS862" s="4"/>
      <c r="BT862" s="4"/>
      <c r="BU862" s="4"/>
      <c r="BV862" s="4"/>
      <c r="BW862" s="4"/>
      <c r="BX862" s="4"/>
      <c r="BY862" s="4"/>
      <c r="BZ862" s="4"/>
      <c r="CA862" s="4"/>
      <c r="CB862" s="4"/>
      <c r="CC862" s="4"/>
      <c r="CD862" s="4"/>
      <c r="CE862" s="4"/>
      <c r="CF862" s="4"/>
      <c r="CG862" s="4"/>
      <c r="CH862" s="4"/>
      <c r="CI862" s="4"/>
      <c r="CJ862" s="4"/>
      <c r="CK862" s="4"/>
      <c r="CL862" s="4"/>
      <c r="CM862" s="4"/>
      <c r="CN862" s="4"/>
      <c r="CO862" s="4"/>
      <c r="CP862" s="4"/>
      <c r="CQ862" s="4"/>
      <c r="CR862" s="4"/>
      <c r="CS862" s="4"/>
      <c r="CT862" s="4"/>
      <c r="CU862" s="4"/>
      <c r="CV862" s="4"/>
      <c r="CW862" s="4"/>
      <c r="CX862" s="4"/>
      <c r="CY862" s="4"/>
      <c r="CZ862" s="4"/>
      <c r="DA862" s="4"/>
      <c r="DB862" s="4"/>
      <c r="DC862" s="4"/>
      <c r="DD862" s="4"/>
      <c r="DE862" s="4"/>
      <c r="DF862" s="4"/>
      <c r="DG862" s="4"/>
      <c r="DH862" s="4"/>
      <c r="DI862" s="4"/>
      <c r="DJ862" s="4"/>
      <c r="DK862" s="4"/>
      <c r="DL862" s="4"/>
      <c r="DM862" s="4"/>
      <c r="DN862" s="4"/>
      <c r="DO862" s="4"/>
      <c r="DP862" s="4"/>
      <c r="DQ862" s="4"/>
      <c r="DR862" s="4"/>
      <c r="DS862" s="4"/>
      <c r="DT862" s="4"/>
      <c r="DU862" s="4"/>
      <c r="DV862" s="4"/>
      <c r="DW862" s="4"/>
      <c r="DX862" s="4"/>
      <c r="DY862" s="4"/>
      <c r="DZ862" s="4"/>
      <c r="EA862" s="4"/>
      <c r="EB862" s="4"/>
      <c r="EC862" s="4"/>
      <c r="ED862" s="4"/>
      <c r="EE862" s="4"/>
      <c r="EF862" s="4"/>
      <c r="EG862" s="4"/>
      <c r="EH862" s="4"/>
      <c r="EI862" s="4"/>
      <c r="EJ862" s="4"/>
      <c r="EK862" s="4"/>
      <c r="EL862" s="4"/>
      <c r="EM862" s="4"/>
      <c r="EN862" s="4"/>
      <c r="EO862" s="4"/>
      <c r="EP862" s="4"/>
      <c r="EQ862" s="4"/>
      <c r="ER862" s="4"/>
      <c r="ES862" s="4"/>
      <c r="ET862" s="4"/>
      <c r="EU862" s="4"/>
      <c r="EV862" s="4"/>
      <c r="EW862" s="4"/>
      <c r="EX862" s="4"/>
      <c r="EY862" s="3"/>
      <c r="EZ862" s="3"/>
      <c r="FA862" s="3"/>
      <c r="FB862" s="3"/>
      <c r="FC862" s="3"/>
      <c r="FD862" s="3"/>
      <c r="FE862" s="3"/>
      <c r="FF862" s="3"/>
      <c r="FG862" s="3"/>
      <c r="FH862" s="3"/>
      <c r="FI862" s="3"/>
      <c r="FJ862" s="3"/>
      <c r="FK862" s="3"/>
      <c r="FL862" s="3"/>
      <c r="FM862" s="3"/>
      <c r="FN862" s="3"/>
      <c r="FO862" s="3"/>
      <c r="FP862" s="3"/>
      <c r="FQ862" s="3"/>
      <c r="FR862" s="3"/>
      <c r="FS862" s="3"/>
      <c r="FT862" s="3"/>
      <c r="FU862" s="3"/>
      <c r="FV862" s="3"/>
      <c r="FW862" s="3"/>
      <c r="FX862" s="3"/>
      <c r="FY862" s="3"/>
      <c r="FZ862" s="3"/>
      <c r="GA862" s="3"/>
      <c r="GB862" s="3"/>
      <c r="GC862" s="3"/>
      <c r="GD862" s="3"/>
      <c r="GE862" s="3"/>
      <c r="GF862" s="3"/>
      <c r="GG862" s="3"/>
      <c r="GH862" s="3"/>
      <c r="GI862" s="3"/>
      <c r="GJ862" s="3"/>
      <c r="GK862" s="3"/>
      <c r="GL862" s="3"/>
      <c r="GM862" s="3"/>
      <c r="GN862" s="3"/>
      <c r="GO862" s="3"/>
      <c r="GP862" s="3"/>
      <c r="GQ862" s="3"/>
      <c r="GR862" s="3"/>
      <c r="GS862" s="3"/>
      <c r="GT862" s="3"/>
      <c r="GU862" s="3"/>
      <c r="GV862" s="3"/>
      <c r="GW862" s="3"/>
      <c r="GX862" s="3"/>
      <c r="GY862" s="3"/>
      <c r="GZ862" s="3"/>
      <c r="HA862" s="3"/>
      <c r="HB862" s="3"/>
      <c r="HC862" s="3"/>
      <c r="HD862" s="3"/>
      <c r="HE862" s="3"/>
      <c r="HF862" s="3"/>
      <c r="HG862" s="3"/>
      <c r="HH862" s="3"/>
      <c r="HI862" s="3"/>
      <c r="HJ862" s="3"/>
      <c r="HK862" s="3"/>
      <c r="HL862" s="3"/>
      <c r="HM862" s="3"/>
      <c r="HN862" s="3"/>
      <c r="HO862" s="3"/>
      <c r="HP862" s="3"/>
      <c r="HQ862" s="3"/>
      <c r="HR862" s="3"/>
      <c r="HS862" s="3"/>
      <c r="HT862" s="3"/>
      <c r="HU862" s="3"/>
      <c r="HV862" s="3"/>
      <c r="HW862" s="3"/>
      <c r="HX862" s="3"/>
      <c r="HY862" s="3"/>
      <c r="HZ862" s="3"/>
      <c r="IA862" s="3"/>
      <c r="IB862" s="3"/>
      <c r="IC862" s="3"/>
      <c r="ID862" s="3"/>
      <c r="IE862" s="3"/>
      <c r="IF862" s="3"/>
      <c r="IG862" s="3"/>
      <c r="IH862" s="3"/>
      <c r="II862" s="3"/>
      <c r="IJ862" s="3"/>
      <c r="IK862" s="3"/>
      <c r="IL862" s="3"/>
      <c r="IM862" s="3"/>
      <c r="IN862" s="3"/>
      <c r="IO862" s="3"/>
      <c r="IP862" s="3"/>
      <c r="IQ862" s="3"/>
      <c r="IR862" s="3"/>
      <c r="IS862" s="3"/>
      <c r="IT862" s="3"/>
      <c r="IU862" s="3"/>
      <c r="IV862" s="3"/>
      <c r="IW862" s="3"/>
      <c r="IX862" s="3"/>
      <c r="IY862" s="3"/>
      <c r="IZ862" s="3"/>
      <c r="JA862" s="3"/>
      <c r="JB862" s="3"/>
      <c r="JC862" s="3"/>
      <c r="JD862" s="3"/>
      <c r="JE862" s="3"/>
      <c r="JF862" s="3"/>
      <c r="JG862" s="3"/>
      <c r="JH862" s="3"/>
      <c r="JI862" s="3"/>
      <c r="JJ862" s="3"/>
      <c r="JK862" s="3"/>
      <c r="JL862" s="3"/>
      <c r="JM862" s="3"/>
      <c r="JN862" s="3"/>
      <c r="JO862" s="3"/>
      <c r="JP862" s="3"/>
      <c r="JQ862" s="3"/>
      <c r="JR862" s="3"/>
      <c r="JS862" s="3"/>
      <c r="JT862" s="3"/>
      <c r="JU862" s="3"/>
      <c r="JV862" s="3"/>
      <c r="JW862" s="3"/>
      <c r="JX862" s="3"/>
      <c r="JY862" s="3"/>
      <c r="JZ862" s="3"/>
      <c r="KA862" s="3"/>
      <c r="KB862" s="3"/>
      <c r="KC862" s="3"/>
      <c r="KD862" s="3"/>
      <c r="KE862" s="3"/>
      <c r="KF862" s="3"/>
      <c r="KG862" s="3"/>
      <c r="KH862" s="3"/>
      <c r="KI862" s="3"/>
      <c r="KJ862" s="3"/>
      <c r="KK862" s="3"/>
      <c r="KL862" s="3"/>
      <c r="KM862" s="3"/>
      <c r="KN862" s="3"/>
    </row>
    <row r="863" spans="1:300">
      <c r="A863" s="3">
        <v>0</v>
      </c>
      <c r="B86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863)))"),"")</f>
        <v/>
      </c>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c r="AK863" s="4"/>
      <c r="AL863" s="4"/>
      <c r="AM863" s="4"/>
      <c r="AN863" s="4"/>
      <c r="AO863" s="4"/>
      <c r="AP863" s="4"/>
      <c r="AQ863" s="4"/>
      <c r="AR863" s="4"/>
      <c r="AS863" s="4"/>
      <c r="AT863" s="4"/>
      <c r="AU863" s="4"/>
      <c r="AV863" s="4"/>
      <c r="AW863" s="4"/>
      <c r="AX863" s="4"/>
      <c r="AY863" s="4"/>
      <c r="AZ863" s="4"/>
      <c r="BA863" s="4"/>
      <c r="BB863" s="4"/>
      <c r="BC863" s="4"/>
      <c r="BD863" s="4"/>
      <c r="BE863" s="4"/>
      <c r="BF863" s="4"/>
      <c r="BG863" s="4"/>
      <c r="BH863" s="4"/>
      <c r="BI863" s="4"/>
      <c r="BJ863" s="4"/>
      <c r="BK863" s="4"/>
      <c r="BL863" s="4"/>
      <c r="BM863" s="4"/>
      <c r="BN863" s="4"/>
      <c r="BO863" s="4"/>
      <c r="BP863" s="4"/>
      <c r="BQ863" s="4"/>
      <c r="BR863" s="4"/>
      <c r="BS863" s="4"/>
      <c r="BT863" s="4"/>
      <c r="BU863" s="4"/>
      <c r="BV863" s="4"/>
      <c r="BW863" s="4"/>
      <c r="BX863" s="4"/>
      <c r="BY863" s="4"/>
      <c r="BZ863" s="4"/>
      <c r="CA863" s="4"/>
      <c r="CB863" s="4"/>
      <c r="CC863" s="4"/>
      <c r="CD863" s="4"/>
      <c r="CE863" s="4"/>
      <c r="CF863" s="4"/>
      <c r="CG863" s="4"/>
      <c r="CH863" s="4"/>
      <c r="CI863" s="4"/>
      <c r="CJ863" s="4"/>
      <c r="CK863" s="4"/>
      <c r="CL863" s="4"/>
      <c r="CM863" s="4"/>
      <c r="CN863" s="4"/>
      <c r="CO863" s="4"/>
      <c r="CP863" s="4"/>
      <c r="CQ863" s="4"/>
      <c r="CR863" s="4"/>
      <c r="CS863" s="4"/>
      <c r="CT863" s="4"/>
      <c r="CU863" s="4"/>
      <c r="CV863" s="4"/>
      <c r="CW863" s="4"/>
      <c r="CX863" s="4"/>
      <c r="CY863" s="4"/>
      <c r="CZ863" s="4"/>
      <c r="DA863" s="4"/>
      <c r="DB863" s="4"/>
      <c r="DC863" s="4"/>
      <c r="DD863" s="4"/>
      <c r="DE863" s="4"/>
      <c r="DF863" s="4"/>
      <c r="DG863" s="4"/>
      <c r="DH863" s="4"/>
      <c r="DI863" s="4"/>
      <c r="DJ863" s="4"/>
      <c r="DK863" s="4"/>
      <c r="DL863" s="4"/>
      <c r="DM863" s="4"/>
      <c r="DN863" s="4"/>
      <c r="DO863" s="4"/>
      <c r="DP863" s="4"/>
      <c r="DQ863" s="4"/>
      <c r="DR863" s="4"/>
      <c r="DS863" s="4"/>
      <c r="DT863" s="4"/>
      <c r="DU863" s="4"/>
      <c r="DV863" s="4"/>
      <c r="DW863" s="4"/>
      <c r="DX863" s="4"/>
      <c r="DY863" s="4"/>
      <c r="DZ863" s="4"/>
      <c r="EA863" s="4"/>
      <c r="EB863" s="4"/>
      <c r="EC863" s="4"/>
      <c r="ED863" s="4"/>
      <c r="EE863" s="4"/>
      <c r="EF863" s="4"/>
      <c r="EG863" s="4"/>
      <c r="EH863" s="4"/>
      <c r="EI863" s="4"/>
      <c r="EJ863" s="4"/>
      <c r="EK863" s="4"/>
      <c r="EL863" s="4"/>
      <c r="EM863" s="4"/>
      <c r="EN863" s="4"/>
      <c r="EO863" s="4"/>
      <c r="EP863" s="4"/>
      <c r="EQ863" s="4"/>
      <c r="ER863" s="4"/>
      <c r="ES863" s="4"/>
      <c r="ET863" s="4"/>
      <c r="EU863" s="4"/>
      <c r="EV863" s="4"/>
      <c r="EW863" s="4"/>
      <c r="EX863" s="4"/>
      <c r="EY863" s="3"/>
      <c r="EZ863" s="3"/>
      <c r="FA863" s="3"/>
      <c r="FB863" s="3"/>
      <c r="FC863" s="3"/>
      <c r="FD863" s="3"/>
      <c r="FE863" s="3"/>
      <c r="FF863" s="3"/>
      <c r="FG863" s="3"/>
      <c r="FH863" s="3"/>
      <c r="FI863" s="3"/>
      <c r="FJ863" s="3"/>
      <c r="FK863" s="3"/>
      <c r="FL863" s="3"/>
      <c r="FM863" s="3"/>
      <c r="FN863" s="3"/>
      <c r="FO863" s="3"/>
      <c r="FP863" s="3"/>
      <c r="FQ863" s="3"/>
      <c r="FR863" s="3"/>
      <c r="FS863" s="3"/>
      <c r="FT863" s="3"/>
      <c r="FU863" s="3"/>
      <c r="FV863" s="3"/>
      <c r="FW863" s="3"/>
      <c r="FX863" s="3"/>
      <c r="FY863" s="3"/>
      <c r="FZ863" s="3"/>
      <c r="GA863" s="3"/>
      <c r="GB863" s="3"/>
      <c r="GC863" s="3"/>
      <c r="GD863" s="3"/>
      <c r="GE863" s="3"/>
      <c r="GF863" s="3"/>
      <c r="GG863" s="3"/>
      <c r="GH863" s="3"/>
      <c r="GI863" s="3"/>
      <c r="GJ863" s="3"/>
      <c r="GK863" s="3"/>
      <c r="GL863" s="3"/>
      <c r="GM863" s="3"/>
      <c r="GN863" s="3"/>
      <c r="GO863" s="3"/>
      <c r="GP863" s="3"/>
      <c r="GQ863" s="3"/>
      <c r="GR863" s="3"/>
      <c r="GS863" s="3"/>
      <c r="GT863" s="3"/>
      <c r="GU863" s="3"/>
      <c r="GV863" s="3"/>
      <c r="GW863" s="3"/>
      <c r="GX863" s="3"/>
      <c r="GY863" s="3"/>
      <c r="GZ863" s="3"/>
      <c r="HA863" s="3"/>
      <c r="HB863" s="3"/>
      <c r="HC863" s="3"/>
      <c r="HD863" s="3"/>
      <c r="HE863" s="3"/>
      <c r="HF863" s="3"/>
      <c r="HG863" s="3"/>
      <c r="HH863" s="3"/>
      <c r="HI863" s="3"/>
      <c r="HJ863" s="3"/>
      <c r="HK863" s="3"/>
      <c r="HL863" s="3"/>
      <c r="HM863" s="3"/>
      <c r="HN863" s="3"/>
      <c r="HO863" s="3"/>
      <c r="HP863" s="3"/>
      <c r="HQ863" s="3"/>
      <c r="HR863" s="3"/>
      <c r="HS863" s="3"/>
      <c r="HT863" s="3"/>
      <c r="HU863" s="3"/>
      <c r="HV863" s="3"/>
      <c r="HW863" s="3"/>
      <c r="HX863" s="3"/>
      <c r="HY863" s="3"/>
      <c r="HZ863" s="3"/>
      <c r="IA863" s="3"/>
      <c r="IB863" s="3"/>
      <c r="IC863" s="3"/>
      <c r="ID863" s="3"/>
      <c r="IE863" s="3"/>
      <c r="IF863" s="3"/>
      <c r="IG863" s="3"/>
      <c r="IH863" s="3"/>
      <c r="II863" s="3"/>
      <c r="IJ863" s="3"/>
      <c r="IK863" s="3"/>
      <c r="IL863" s="3"/>
      <c r="IM863" s="3"/>
      <c r="IN863" s="3"/>
      <c r="IO863" s="3"/>
      <c r="IP863" s="3"/>
      <c r="IQ863" s="3"/>
      <c r="IR863" s="3"/>
      <c r="IS863" s="3"/>
      <c r="IT863" s="3"/>
      <c r="IU863" s="3"/>
      <c r="IV863" s="3"/>
      <c r="IW863" s="3"/>
      <c r="IX863" s="3"/>
      <c r="IY863" s="3"/>
      <c r="IZ863" s="3"/>
      <c r="JA863" s="3"/>
      <c r="JB863" s="3"/>
      <c r="JC863" s="3"/>
      <c r="JD863" s="3"/>
      <c r="JE863" s="3"/>
      <c r="JF863" s="3"/>
      <c r="JG863" s="3"/>
      <c r="JH863" s="3"/>
      <c r="JI863" s="3"/>
      <c r="JJ863" s="3"/>
      <c r="JK863" s="3"/>
      <c r="JL863" s="3"/>
      <c r="JM863" s="3"/>
      <c r="JN863" s="3"/>
      <c r="JO863" s="3"/>
      <c r="JP863" s="3"/>
      <c r="JQ863" s="3"/>
      <c r="JR863" s="3"/>
      <c r="JS863" s="3"/>
      <c r="JT863" s="3"/>
      <c r="JU863" s="3"/>
      <c r="JV863" s="3"/>
      <c r="JW863" s="3"/>
      <c r="JX863" s="3"/>
      <c r="JY863" s="3"/>
      <c r="JZ863" s="3"/>
      <c r="KA863" s="3"/>
      <c r="KB863" s="3"/>
      <c r="KC863" s="3"/>
      <c r="KD863" s="3"/>
      <c r="KE863" s="3"/>
      <c r="KF863" s="3"/>
      <c r="KG863" s="3"/>
      <c r="KH863" s="3"/>
      <c r="KI863" s="3"/>
      <c r="KJ863" s="3"/>
      <c r="KK863" s="3"/>
      <c r="KL863" s="3"/>
      <c r="KM863" s="3"/>
      <c r="KN863" s="3"/>
    </row>
    <row r="864" spans="1:300">
      <c r="A864" s="3">
        <v>0</v>
      </c>
      <c r="B86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864)))"),"")</f>
        <v/>
      </c>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c r="AK864" s="4"/>
      <c r="AL864" s="4"/>
      <c r="AM864" s="4"/>
      <c r="AN864" s="4"/>
      <c r="AO864" s="4"/>
      <c r="AP864" s="4"/>
      <c r="AQ864" s="4"/>
      <c r="AR864" s="4"/>
      <c r="AS864" s="4"/>
      <c r="AT864" s="4"/>
      <c r="AU864" s="4"/>
      <c r="AV864" s="4"/>
      <c r="AW864" s="4"/>
      <c r="AX864" s="4"/>
      <c r="AY864" s="4"/>
      <c r="AZ864" s="4"/>
      <c r="BA864" s="4"/>
      <c r="BB864" s="4"/>
      <c r="BC864" s="4"/>
      <c r="BD864" s="4"/>
      <c r="BE864" s="4"/>
      <c r="BF864" s="4"/>
      <c r="BG864" s="4"/>
      <c r="BH864" s="4"/>
      <c r="BI864" s="4"/>
      <c r="BJ864" s="4"/>
      <c r="BK864" s="4"/>
      <c r="BL864" s="4"/>
      <c r="BM864" s="4"/>
      <c r="BN864" s="4"/>
      <c r="BO864" s="4"/>
      <c r="BP864" s="4"/>
      <c r="BQ864" s="4"/>
      <c r="BR864" s="4"/>
      <c r="BS864" s="4"/>
      <c r="BT864" s="4"/>
      <c r="BU864" s="4"/>
      <c r="BV864" s="4"/>
      <c r="BW864" s="4"/>
      <c r="BX864" s="4"/>
      <c r="BY864" s="4"/>
      <c r="BZ864" s="4"/>
      <c r="CA864" s="4"/>
      <c r="CB864" s="4"/>
      <c r="CC864" s="4"/>
      <c r="CD864" s="4"/>
      <c r="CE864" s="4"/>
      <c r="CF864" s="4"/>
      <c r="CG864" s="4"/>
      <c r="CH864" s="4"/>
      <c r="CI864" s="4"/>
      <c r="CJ864" s="4"/>
      <c r="CK864" s="4"/>
      <c r="CL864" s="4"/>
      <c r="CM864" s="4"/>
      <c r="CN864" s="4"/>
      <c r="CO864" s="4"/>
      <c r="CP864" s="4"/>
      <c r="CQ864" s="4"/>
      <c r="CR864" s="4"/>
      <c r="CS864" s="4"/>
      <c r="CT864" s="4"/>
      <c r="CU864" s="4"/>
      <c r="CV864" s="4"/>
      <c r="CW864" s="4"/>
      <c r="CX864" s="4"/>
      <c r="CY864" s="4"/>
      <c r="CZ864" s="4"/>
      <c r="DA864" s="4"/>
      <c r="DB864" s="4"/>
      <c r="DC864" s="4"/>
      <c r="DD864" s="4"/>
      <c r="DE864" s="4"/>
      <c r="DF864" s="4"/>
      <c r="DG864" s="4"/>
      <c r="DH864" s="4"/>
      <c r="DI864" s="4"/>
      <c r="DJ864" s="4"/>
      <c r="DK864" s="4"/>
      <c r="DL864" s="4"/>
      <c r="DM864" s="4"/>
      <c r="DN864" s="4"/>
      <c r="DO864" s="4"/>
      <c r="DP864" s="4"/>
      <c r="DQ864" s="4"/>
      <c r="DR864" s="4"/>
      <c r="DS864" s="4"/>
      <c r="DT864" s="4"/>
      <c r="DU864" s="4"/>
      <c r="DV864" s="4"/>
      <c r="DW864" s="4"/>
      <c r="DX864" s="4"/>
      <c r="DY864" s="4"/>
      <c r="DZ864" s="4"/>
      <c r="EA864" s="4"/>
      <c r="EB864" s="4"/>
      <c r="EC864" s="4"/>
      <c r="ED864" s="4"/>
      <c r="EE864" s="4"/>
      <c r="EF864" s="4"/>
      <c r="EG864" s="4"/>
      <c r="EH864" s="4"/>
      <c r="EI864" s="4"/>
      <c r="EJ864" s="4"/>
      <c r="EK864" s="4"/>
      <c r="EL864" s="4"/>
      <c r="EM864" s="4"/>
      <c r="EN864" s="4"/>
      <c r="EO864" s="4"/>
      <c r="EP864" s="4"/>
      <c r="EQ864" s="4"/>
      <c r="ER864" s="4"/>
      <c r="ES864" s="4"/>
      <c r="ET864" s="4"/>
      <c r="EU864" s="4"/>
      <c r="EV864" s="4"/>
      <c r="EW864" s="4"/>
      <c r="EX864" s="4"/>
      <c r="EY864" s="3"/>
      <c r="EZ864" s="3"/>
      <c r="FA864" s="3"/>
      <c r="FB864" s="3"/>
      <c r="FC864" s="3"/>
      <c r="FD864" s="3"/>
      <c r="FE864" s="3"/>
      <c r="FF864" s="3"/>
      <c r="FG864" s="3"/>
      <c r="FH864" s="3"/>
      <c r="FI864" s="3"/>
      <c r="FJ864" s="3"/>
      <c r="FK864" s="3"/>
      <c r="FL864" s="3"/>
      <c r="FM864" s="3"/>
      <c r="FN864" s="3"/>
      <c r="FO864" s="3"/>
      <c r="FP864" s="3"/>
      <c r="FQ864" s="3"/>
      <c r="FR864" s="3"/>
      <c r="FS864" s="3"/>
      <c r="FT864" s="3"/>
      <c r="FU864" s="3"/>
      <c r="FV864" s="3"/>
      <c r="FW864" s="3"/>
      <c r="FX864" s="3"/>
      <c r="FY864" s="3"/>
      <c r="FZ864" s="3"/>
      <c r="GA864" s="3"/>
      <c r="GB864" s="3"/>
      <c r="GC864" s="3"/>
      <c r="GD864" s="3"/>
      <c r="GE864" s="3"/>
      <c r="GF864" s="3"/>
      <c r="GG864" s="3"/>
      <c r="GH864" s="3"/>
      <c r="GI864" s="3"/>
      <c r="GJ864" s="3"/>
      <c r="GK864" s="3"/>
      <c r="GL864" s="3"/>
      <c r="GM864" s="3"/>
      <c r="GN864" s="3"/>
      <c r="GO864" s="3"/>
      <c r="GP864" s="3"/>
      <c r="GQ864" s="3"/>
      <c r="GR864" s="3"/>
      <c r="GS864" s="3"/>
      <c r="GT864" s="3"/>
      <c r="GU864" s="3"/>
      <c r="GV864" s="3"/>
      <c r="GW864" s="3"/>
      <c r="GX864" s="3"/>
      <c r="GY864" s="3"/>
      <c r="GZ864" s="3"/>
      <c r="HA864" s="3"/>
      <c r="HB864" s="3"/>
      <c r="HC864" s="3"/>
      <c r="HD864" s="3"/>
      <c r="HE864" s="3"/>
      <c r="HF864" s="3"/>
      <c r="HG864" s="3"/>
      <c r="HH864" s="3"/>
      <c r="HI864" s="3"/>
      <c r="HJ864" s="3"/>
      <c r="HK864" s="3"/>
      <c r="HL864" s="3"/>
      <c r="HM864" s="3"/>
      <c r="HN864" s="3"/>
      <c r="HO864" s="3"/>
      <c r="HP864" s="3"/>
      <c r="HQ864" s="3"/>
      <c r="HR864" s="3"/>
      <c r="HS864" s="3"/>
      <c r="HT864" s="3"/>
      <c r="HU864" s="3"/>
      <c r="HV864" s="3"/>
      <c r="HW864" s="3"/>
      <c r="HX864" s="3"/>
      <c r="HY864" s="3"/>
      <c r="HZ864" s="3"/>
      <c r="IA864" s="3"/>
      <c r="IB864" s="3"/>
      <c r="IC864" s="3"/>
      <c r="ID864" s="3"/>
      <c r="IE864" s="3"/>
      <c r="IF864" s="3"/>
      <c r="IG864" s="3"/>
      <c r="IH864" s="3"/>
      <c r="II864" s="3"/>
      <c r="IJ864" s="3"/>
      <c r="IK864" s="3"/>
      <c r="IL864" s="3"/>
      <c r="IM864" s="3"/>
      <c r="IN864" s="3"/>
      <c r="IO864" s="3"/>
      <c r="IP864" s="3"/>
      <c r="IQ864" s="3"/>
      <c r="IR864" s="3"/>
      <c r="IS864" s="3"/>
      <c r="IT864" s="3"/>
      <c r="IU864" s="3"/>
      <c r="IV864" s="3"/>
      <c r="IW864" s="3"/>
      <c r="IX864" s="3"/>
      <c r="IY864" s="3"/>
      <c r="IZ864" s="3"/>
      <c r="JA864" s="3"/>
      <c r="JB864" s="3"/>
      <c r="JC864" s="3"/>
      <c r="JD864" s="3"/>
      <c r="JE864" s="3"/>
      <c r="JF864" s="3"/>
      <c r="JG864" s="3"/>
      <c r="JH864" s="3"/>
      <c r="JI864" s="3"/>
      <c r="JJ864" s="3"/>
      <c r="JK864" s="3"/>
      <c r="JL864" s="3"/>
      <c r="JM864" s="3"/>
      <c r="JN864" s="3"/>
      <c r="JO864" s="3"/>
      <c r="JP864" s="3"/>
      <c r="JQ864" s="3"/>
      <c r="JR864" s="3"/>
      <c r="JS864" s="3"/>
      <c r="JT864" s="3"/>
      <c r="JU864" s="3"/>
      <c r="JV864" s="3"/>
      <c r="JW864" s="3"/>
      <c r="JX864" s="3"/>
      <c r="JY864" s="3"/>
      <c r="JZ864" s="3"/>
      <c r="KA864" s="3"/>
      <c r="KB864" s="3"/>
      <c r="KC864" s="3"/>
      <c r="KD864" s="3"/>
      <c r="KE864" s="3"/>
      <c r="KF864" s="3"/>
      <c r="KG864" s="3"/>
      <c r="KH864" s="3"/>
      <c r="KI864" s="3"/>
      <c r="KJ864" s="3"/>
      <c r="KK864" s="3"/>
      <c r="KL864" s="3"/>
      <c r="KM864" s="3"/>
      <c r="KN864" s="3"/>
    </row>
    <row r="865" spans="1:300">
      <c r="A865" s="3">
        <v>0</v>
      </c>
      <c r="B86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865)))"),"")</f>
        <v/>
      </c>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c r="AK865" s="4"/>
      <c r="AL865" s="4"/>
      <c r="AM865" s="4"/>
      <c r="AN865" s="4"/>
      <c r="AO865" s="4"/>
      <c r="AP865" s="4"/>
      <c r="AQ865" s="4"/>
      <c r="AR865" s="4"/>
      <c r="AS865" s="4"/>
      <c r="AT865" s="4"/>
      <c r="AU865" s="4"/>
      <c r="AV865" s="4"/>
      <c r="AW865" s="4"/>
      <c r="AX865" s="4"/>
      <c r="AY865" s="4"/>
      <c r="AZ865" s="4"/>
      <c r="BA865" s="4"/>
      <c r="BB865" s="4"/>
      <c r="BC865" s="4"/>
      <c r="BD865" s="4"/>
      <c r="BE865" s="4"/>
      <c r="BF865" s="4"/>
      <c r="BG865" s="4"/>
      <c r="BH865" s="4"/>
      <c r="BI865" s="4"/>
      <c r="BJ865" s="4"/>
      <c r="BK865" s="4"/>
      <c r="BL865" s="4"/>
      <c r="BM865" s="4"/>
      <c r="BN865" s="4"/>
      <c r="BO865" s="4"/>
      <c r="BP865" s="4"/>
      <c r="BQ865" s="4"/>
      <c r="BR865" s="4"/>
      <c r="BS865" s="4"/>
      <c r="BT865" s="4"/>
      <c r="BU865" s="4"/>
      <c r="BV865" s="4"/>
      <c r="BW865" s="4"/>
      <c r="BX865" s="4"/>
      <c r="BY865" s="4"/>
      <c r="BZ865" s="4"/>
      <c r="CA865" s="4"/>
      <c r="CB865" s="4"/>
      <c r="CC865" s="4"/>
      <c r="CD865" s="4"/>
      <c r="CE865" s="4"/>
      <c r="CF865" s="4"/>
      <c r="CG865" s="4"/>
      <c r="CH865" s="4"/>
      <c r="CI865" s="4"/>
      <c r="CJ865" s="4"/>
      <c r="CK865" s="4"/>
      <c r="CL865" s="4"/>
      <c r="CM865" s="4"/>
      <c r="CN865" s="4"/>
      <c r="CO865" s="4"/>
      <c r="CP865" s="4"/>
      <c r="CQ865" s="4"/>
      <c r="CR865" s="4"/>
      <c r="CS865" s="4"/>
      <c r="CT865" s="4"/>
      <c r="CU865" s="4"/>
      <c r="CV865" s="4"/>
      <c r="CW865" s="4"/>
      <c r="CX865" s="4"/>
      <c r="CY865" s="4"/>
      <c r="CZ865" s="4"/>
      <c r="DA865" s="4"/>
      <c r="DB865" s="4"/>
      <c r="DC865" s="4"/>
      <c r="DD865" s="4"/>
      <c r="DE865" s="4"/>
      <c r="DF865" s="4"/>
      <c r="DG865" s="4"/>
      <c r="DH865" s="4"/>
      <c r="DI865" s="4"/>
      <c r="DJ865" s="4"/>
      <c r="DK865" s="4"/>
      <c r="DL865" s="4"/>
      <c r="DM865" s="4"/>
      <c r="DN865" s="4"/>
      <c r="DO865" s="4"/>
      <c r="DP865" s="4"/>
      <c r="DQ865" s="4"/>
      <c r="DR865" s="4"/>
      <c r="DS865" s="4"/>
      <c r="DT865" s="4"/>
      <c r="DU865" s="4"/>
      <c r="DV865" s="4"/>
      <c r="DW865" s="4"/>
      <c r="DX865" s="4"/>
      <c r="DY865" s="4"/>
      <c r="DZ865" s="4"/>
      <c r="EA865" s="4"/>
      <c r="EB865" s="4"/>
      <c r="EC865" s="4"/>
      <c r="ED865" s="4"/>
      <c r="EE865" s="4"/>
      <c r="EF865" s="4"/>
      <c r="EG865" s="4"/>
      <c r="EH865" s="4"/>
      <c r="EI865" s="4"/>
      <c r="EJ865" s="4"/>
      <c r="EK865" s="4"/>
      <c r="EL865" s="4"/>
      <c r="EM865" s="4"/>
      <c r="EN865" s="4"/>
      <c r="EO865" s="4"/>
      <c r="EP865" s="4"/>
      <c r="EQ865" s="4"/>
      <c r="ER865" s="4"/>
      <c r="ES865" s="4"/>
      <c r="ET865" s="4"/>
      <c r="EU865" s="4"/>
      <c r="EV865" s="4"/>
      <c r="EW865" s="4"/>
      <c r="EX865" s="4"/>
      <c r="EY865" s="3"/>
      <c r="EZ865" s="3"/>
      <c r="FA865" s="3"/>
      <c r="FB865" s="3"/>
      <c r="FC865" s="3"/>
      <c r="FD865" s="3"/>
      <c r="FE865" s="3"/>
      <c r="FF865" s="3"/>
      <c r="FG865" s="3"/>
      <c r="FH865" s="3"/>
      <c r="FI865" s="3"/>
      <c r="FJ865" s="3"/>
      <c r="FK865" s="3"/>
      <c r="FL865" s="3"/>
      <c r="FM865" s="3"/>
      <c r="FN865" s="3"/>
      <c r="FO865" s="3"/>
      <c r="FP865" s="3"/>
      <c r="FQ865" s="3"/>
      <c r="FR865" s="3"/>
      <c r="FS865" s="3"/>
      <c r="FT865" s="3"/>
      <c r="FU865" s="3"/>
      <c r="FV865" s="3"/>
      <c r="FW865" s="3"/>
      <c r="FX865" s="3"/>
      <c r="FY865" s="3"/>
      <c r="FZ865" s="3"/>
      <c r="GA865" s="3"/>
      <c r="GB865" s="3"/>
      <c r="GC865" s="3"/>
      <c r="GD865" s="3"/>
      <c r="GE865" s="3"/>
      <c r="GF865" s="3"/>
      <c r="GG865" s="3"/>
      <c r="GH865" s="3"/>
      <c r="GI865" s="3"/>
      <c r="GJ865" s="3"/>
      <c r="GK865" s="3"/>
      <c r="GL865" s="3"/>
      <c r="GM865" s="3"/>
      <c r="GN865" s="3"/>
      <c r="GO865" s="3"/>
      <c r="GP865" s="3"/>
      <c r="GQ865" s="3"/>
      <c r="GR865" s="3"/>
      <c r="GS865" s="3"/>
      <c r="GT865" s="3"/>
      <c r="GU865" s="3"/>
      <c r="GV865" s="3"/>
      <c r="GW865" s="3"/>
      <c r="GX865" s="3"/>
      <c r="GY865" s="3"/>
      <c r="GZ865" s="3"/>
      <c r="HA865" s="3"/>
      <c r="HB865" s="3"/>
      <c r="HC865" s="3"/>
      <c r="HD865" s="3"/>
      <c r="HE865" s="3"/>
      <c r="HF865" s="3"/>
      <c r="HG865" s="3"/>
      <c r="HH865" s="3"/>
      <c r="HI865" s="3"/>
      <c r="HJ865" s="3"/>
      <c r="HK865" s="3"/>
      <c r="HL865" s="3"/>
      <c r="HM865" s="3"/>
      <c r="HN865" s="3"/>
      <c r="HO865" s="3"/>
      <c r="HP865" s="3"/>
      <c r="HQ865" s="3"/>
      <c r="HR865" s="3"/>
      <c r="HS865" s="3"/>
      <c r="HT865" s="3"/>
      <c r="HU865" s="3"/>
      <c r="HV865" s="3"/>
      <c r="HW865" s="3"/>
      <c r="HX865" s="3"/>
      <c r="HY865" s="3"/>
      <c r="HZ865" s="3"/>
      <c r="IA865" s="3"/>
      <c r="IB865" s="3"/>
      <c r="IC865" s="3"/>
      <c r="ID865" s="3"/>
      <c r="IE865" s="3"/>
      <c r="IF865" s="3"/>
      <c r="IG865" s="3"/>
      <c r="IH865" s="3"/>
      <c r="II865" s="3"/>
      <c r="IJ865" s="3"/>
      <c r="IK865" s="3"/>
      <c r="IL865" s="3"/>
      <c r="IM865" s="3"/>
      <c r="IN865" s="3"/>
      <c r="IO865" s="3"/>
      <c r="IP865" s="3"/>
      <c r="IQ865" s="3"/>
      <c r="IR865" s="3"/>
      <c r="IS865" s="3"/>
      <c r="IT865" s="3"/>
      <c r="IU865" s="3"/>
      <c r="IV865" s="3"/>
      <c r="IW865" s="3"/>
      <c r="IX865" s="3"/>
      <c r="IY865" s="3"/>
      <c r="IZ865" s="3"/>
      <c r="JA865" s="3"/>
      <c r="JB865" s="3"/>
      <c r="JC865" s="3"/>
      <c r="JD865" s="3"/>
      <c r="JE865" s="3"/>
      <c r="JF865" s="3"/>
      <c r="JG865" s="3"/>
      <c r="JH865" s="3"/>
      <c r="JI865" s="3"/>
      <c r="JJ865" s="3"/>
      <c r="JK865" s="3"/>
      <c r="JL865" s="3"/>
      <c r="JM865" s="3"/>
      <c r="JN865" s="3"/>
      <c r="JO865" s="3"/>
      <c r="JP865" s="3"/>
      <c r="JQ865" s="3"/>
      <c r="JR865" s="3"/>
      <c r="JS865" s="3"/>
      <c r="JT865" s="3"/>
      <c r="JU865" s="3"/>
      <c r="JV865" s="3"/>
      <c r="JW865" s="3"/>
      <c r="JX865" s="3"/>
      <c r="JY865" s="3"/>
      <c r="JZ865" s="3"/>
      <c r="KA865" s="3"/>
      <c r="KB865" s="3"/>
      <c r="KC865" s="3"/>
      <c r="KD865" s="3"/>
      <c r="KE865" s="3"/>
      <c r="KF865" s="3"/>
      <c r="KG865" s="3"/>
      <c r="KH865" s="3"/>
      <c r="KI865" s="3"/>
      <c r="KJ865" s="3"/>
      <c r="KK865" s="3"/>
      <c r="KL865" s="3"/>
      <c r="KM865" s="3"/>
      <c r="KN865" s="3"/>
    </row>
    <row r="866" spans="1:300">
      <c r="A866" s="3">
        <v>0</v>
      </c>
      <c r="B86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866)))"),"")</f>
        <v/>
      </c>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c r="AK866" s="4"/>
      <c r="AL866" s="4"/>
      <c r="AM866" s="4"/>
      <c r="AN866" s="4"/>
      <c r="AO866" s="4"/>
      <c r="AP866" s="4"/>
      <c r="AQ866" s="4"/>
      <c r="AR866" s="4"/>
      <c r="AS866" s="4"/>
      <c r="AT866" s="4"/>
      <c r="AU866" s="4"/>
      <c r="AV866" s="4"/>
      <c r="AW866" s="4"/>
      <c r="AX866" s="4"/>
      <c r="AY866" s="4"/>
      <c r="AZ866" s="4"/>
      <c r="BA866" s="4"/>
      <c r="BB866" s="4"/>
      <c r="BC866" s="4"/>
      <c r="BD866" s="4"/>
      <c r="BE866" s="4"/>
      <c r="BF866" s="4"/>
      <c r="BG866" s="4"/>
      <c r="BH866" s="4"/>
      <c r="BI866" s="4"/>
      <c r="BJ866" s="4"/>
      <c r="BK866" s="4"/>
      <c r="BL866" s="4"/>
      <c r="BM866" s="4"/>
      <c r="BN866" s="4"/>
      <c r="BO866" s="4"/>
      <c r="BP866" s="4"/>
      <c r="BQ866" s="4"/>
      <c r="BR866" s="4"/>
      <c r="BS866" s="4"/>
      <c r="BT866" s="4"/>
      <c r="BU866" s="4"/>
      <c r="BV866" s="4"/>
      <c r="BW866" s="4"/>
      <c r="BX866" s="4"/>
      <c r="BY866" s="4"/>
      <c r="BZ866" s="4"/>
      <c r="CA866" s="4"/>
      <c r="CB866" s="4"/>
      <c r="CC866" s="4"/>
      <c r="CD866" s="4"/>
      <c r="CE866" s="4"/>
      <c r="CF866" s="4"/>
      <c r="CG866" s="4"/>
      <c r="CH866" s="4"/>
      <c r="CI866" s="4"/>
      <c r="CJ866" s="4"/>
      <c r="CK866" s="4"/>
      <c r="CL866" s="4"/>
      <c r="CM866" s="4"/>
      <c r="CN866" s="4"/>
      <c r="CO866" s="4"/>
      <c r="CP866" s="4"/>
      <c r="CQ866" s="4"/>
      <c r="CR866" s="4"/>
      <c r="CS866" s="4"/>
      <c r="CT866" s="4"/>
      <c r="CU866" s="4"/>
      <c r="CV866" s="4"/>
      <c r="CW866" s="4"/>
      <c r="CX866" s="4"/>
      <c r="CY866" s="4"/>
      <c r="CZ866" s="4"/>
      <c r="DA866" s="4"/>
      <c r="DB866" s="4"/>
      <c r="DC866" s="4"/>
      <c r="DD866" s="4"/>
      <c r="DE866" s="4"/>
      <c r="DF866" s="4"/>
      <c r="DG866" s="4"/>
      <c r="DH866" s="4"/>
      <c r="DI866" s="4"/>
      <c r="DJ866" s="4"/>
      <c r="DK866" s="4"/>
      <c r="DL866" s="4"/>
      <c r="DM866" s="4"/>
      <c r="DN866" s="4"/>
      <c r="DO866" s="4"/>
      <c r="DP866" s="4"/>
      <c r="DQ866" s="4"/>
      <c r="DR866" s="4"/>
      <c r="DS866" s="4"/>
      <c r="DT866" s="4"/>
      <c r="DU866" s="4"/>
      <c r="DV866" s="4"/>
      <c r="DW866" s="4"/>
      <c r="DX866" s="4"/>
      <c r="DY866" s="4"/>
      <c r="DZ866" s="4"/>
      <c r="EA866" s="4"/>
      <c r="EB866" s="4"/>
      <c r="EC866" s="4"/>
      <c r="ED866" s="4"/>
      <c r="EE866" s="4"/>
      <c r="EF866" s="4"/>
      <c r="EG866" s="4"/>
      <c r="EH866" s="4"/>
      <c r="EI866" s="4"/>
      <c r="EJ866" s="4"/>
      <c r="EK866" s="4"/>
      <c r="EL866" s="4"/>
      <c r="EM866" s="4"/>
      <c r="EN866" s="4"/>
      <c r="EO866" s="4"/>
      <c r="EP866" s="4"/>
      <c r="EQ866" s="4"/>
      <c r="ER866" s="4"/>
      <c r="ES866" s="4"/>
      <c r="ET866" s="4"/>
      <c r="EU866" s="4"/>
      <c r="EV866" s="4"/>
      <c r="EW866" s="4"/>
      <c r="EX866" s="4"/>
      <c r="EY866" s="3"/>
      <c r="EZ866" s="3"/>
      <c r="FA866" s="3"/>
      <c r="FB866" s="3"/>
      <c r="FC866" s="3"/>
      <c r="FD866" s="3"/>
      <c r="FE866" s="3"/>
      <c r="FF866" s="3"/>
      <c r="FG866" s="3"/>
      <c r="FH866" s="3"/>
      <c r="FI866" s="3"/>
      <c r="FJ866" s="3"/>
      <c r="FK866" s="3"/>
      <c r="FL866" s="3"/>
      <c r="FM866" s="3"/>
      <c r="FN866" s="3"/>
      <c r="FO866" s="3"/>
      <c r="FP866" s="3"/>
      <c r="FQ866" s="3"/>
      <c r="FR866" s="3"/>
      <c r="FS866" s="3"/>
      <c r="FT866" s="3"/>
      <c r="FU866" s="3"/>
      <c r="FV866" s="3"/>
      <c r="FW866" s="3"/>
      <c r="FX866" s="3"/>
      <c r="FY866" s="3"/>
      <c r="FZ866" s="3"/>
      <c r="GA866" s="3"/>
      <c r="GB866" s="3"/>
      <c r="GC866" s="3"/>
      <c r="GD866" s="3"/>
      <c r="GE866" s="3"/>
      <c r="GF866" s="3"/>
      <c r="GG866" s="3"/>
      <c r="GH866" s="3"/>
      <c r="GI866" s="3"/>
      <c r="GJ866" s="3"/>
      <c r="GK866" s="3"/>
      <c r="GL866" s="3"/>
      <c r="GM866" s="3"/>
      <c r="GN866" s="3"/>
      <c r="GO866" s="3"/>
      <c r="GP866" s="3"/>
      <c r="GQ866" s="3"/>
      <c r="GR866" s="3"/>
      <c r="GS866" s="3"/>
      <c r="GT866" s="3"/>
      <c r="GU866" s="3"/>
      <c r="GV866" s="3"/>
      <c r="GW866" s="3"/>
      <c r="GX866" s="3"/>
      <c r="GY866" s="3"/>
      <c r="GZ866" s="3"/>
      <c r="HA866" s="3"/>
      <c r="HB866" s="3"/>
      <c r="HC866" s="3"/>
      <c r="HD866" s="3"/>
      <c r="HE866" s="3"/>
      <c r="HF866" s="3"/>
      <c r="HG866" s="3"/>
      <c r="HH866" s="3"/>
      <c r="HI866" s="3"/>
      <c r="HJ866" s="3"/>
      <c r="HK866" s="3"/>
      <c r="HL866" s="3"/>
      <c r="HM866" s="3"/>
      <c r="HN866" s="3"/>
      <c r="HO866" s="3"/>
      <c r="HP866" s="3"/>
      <c r="HQ866" s="3"/>
      <c r="HR866" s="3"/>
      <c r="HS866" s="3"/>
      <c r="HT866" s="3"/>
      <c r="HU866" s="3"/>
      <c r="HV866" s="3"/>
      <c r="HW866" s="3"/>
      <c r="HX866" s="3"/>
      <c r="HY866" s="3"/>
      <c r="HZ866" s="3"/>
      <c r="IA866" s="3"/>
      <c r="IB866" s="3"/>
      <c r="IC866" s="3"/>
      <c r="ID866" s="3"/>
      <c r="IE866" s="3"/>
      <c r="IF866" s="3"/>
      <c r="IG866" s="3"/>
      <c r="IH866" s="3"/>
      <c r="II866" s="3"/>
      <c r="IJ866" s="3"/>
      <c r="IK866" s="3"/>
      <c r="IL866" s="3"/>
      <c r="IM866" s="3"/>
      <c r="IN866" s="3"/>
      <c r="IO866" s="3"/>
      <c r="IP866" s="3"/>
      <c r="IQ866" s="3"/>
      <c r="IR866" s="3"/>
      <c r="IS866" s="3"/>
      <c r="IT866" s="3"/>
      <c r="IU866" s="3"/>
      <c r="IV866" s="3"/>
      <c r="IW866" s="3"/>
      <c r="IX866" s="3"/>
      <c r="IY866" s="3"/>
      <c r="IZ866" s="3"/>
      <c r="JA866" s="3"/>
      <c r="JB866" s="3"/>
      <c r="JC866" s="3"/>
      <c r="JD866" s="3"/>
      <c r="JE866" s="3"/>
      <c r="JF866" s="3"/>
      <c r="JG866" s="3"/>
      <c r="JH866" s="3"/>
      <c r="JI866" s="3"/>
      <c r="JJ866" s="3"/>
      <c r="JK866" s="3"/>
      <c r="JL866" s="3"/>
      <c r="JM866" s="3"/>
      <c r="JN866" s="3"/>
      <c r="JO866" s="3"/>
      <c r="JP866" s="3"/>
      <c r="JQ866" s="3"/>
      <c r="JR866" s="3"/>
      <c r="JS866" s="3"/>
      <c r="JT866" s="3"/>
      <c r="JU866" s="3"/>
      <c r="JV866" s="3"/>
      <c r="JW866" s="3"/>
      <c r="JX866" s="3"/>
      <c r="JY866" s="3"/>
      <c r="JZ866" s="3"/>
      <c r="KA866" s="3"/>
      <c r="KB866" s="3"/>
      <c r="KC866" s="3"/>
      <c r="KD866" s="3"/>
      <c r="KE866" s="3"/>
      <c r="KF866" s="3"/>
      <c r="KG866" s="3"/>
      <c r="KH866" s="3"/>
      <c r="KI866" s="3"/>
      <c r="KJ866" s="3"/>
      <c r="KK866" s="3"/>
      <c r="KL866" s="3"/>
      <c r="KM866" s="3"/>
      <c r="KN866" s="3"/>
    </row>
    <row r="867" spans="1:300">
      <c r="A867" s="3">
        <v>0</v>
      </c>
      <c r="B86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867)))"),"")</f>
        <v/>
      </c>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c r="AK867" s="4"/>
      <c r="AL867" s="4"/>
      <c r="AM867" s="4"/>
      <c r="AN867" s="4"/>
      <c r="AO867" s="4"/>
      <c r="AP867" s="4"/>
      <c r="AQ867" s="4"/>
      <c r="AR867" s="4"/>
      <c r="AS867" s="4"/>
      <c r="AT867" s="4"/>
      <c r="AU867" s="4"/>
      <c r="AV867" s="4"/>
      <c r="AW867" s="4"/>
      <c r="AX867" s="4"/>
      <c r="AY867" s="4"/>
      <c r="AZ867" s="4"/>
      <c r="BA867" s="4"/>
      <c r="BB867" s="4"/>
      <c r="BC867" s="4"/>
      <c r="BD867" s="4"/>
      <c r="BE867" s="4"/>
      <c r="BF867" s="4"/>
      <c r="BG867" s="4"/>
      <c r="BH867" s="4"/>
      <c r="BI867" s="4"/>
      <c r="BJ867" s="4"/>
      <c r="BK867" s="4"/>
      <c r="BL867" s="4"/>
      <c r="BM867" s="4"/>
      <c r="BN867" s="4"/>
      <c r="BO867" s="4"/>
      <c r="BP867" s="4"/>
      <c r="BQ867" s="4"/>
      <c r="BR867" s="4"/>
      <c r="BS867" s="4"/>
      <c r="BT867" s="4"/>
      <c r="BU867" s="4"/>
      <c r="BV867" s="4"/>
      <c r="BW867" s="4"/>
      <c r="BX867" s="4"/>
      <c r="BY867" s="4"/>
      <c r="BZ867" s="4"/>
      <c r="CA867" s="4"/>
      <c r="CB867" s="4"/>
      <c r="CC867" s="4"/>
      <c r="CD867" s="4"/>
      <c r="CE867" s="4"/>
      <c r="CF867" s="4"/>
      <c r="CG867" s="4"/>
      <c r="CH867" s="4"/>
      <c r="CI867" s="4"/>
      <c r="CJ867" s="4"/>
      <c r="CK867" s="4"/>
      <c r="CL867" s="4"/>
      <c r="CM867" s="4"/>
      <c r="CN867" s="4"/>
      <c r="CO867" s="4"/>
      <c r="CP867" s="4"/>
      <c r="CQ867" s="4"/>
      <c r="CR867" s="4"/>
      <c r="CS867" s="4"/>
      <c r="CT867" s="4"/>
      <c r="CU867" s="4"/>
      <c r="CV867" s="4"/>
      <c r="CW867" s="4"/>
      <c r="CX867" s="4"/>
      <c r="CY867" s="4"/>
      <c r="CZ867" s="4"/>
      <c r="DA867" s="4"/>
      <c r="DB867" s="4"/>
      <c r="DC867" s="4"/>
      <c r="DD867" s="4"/>
      <c r="DE867" s="4"/>
      <c r="DF867" s="4"/>
      <c r="DG867" s="4"/>
      <c r="DH867" s="4"/>
      <c r="DI867" s="4"/>
      <c r="DJ867" s="4"/>
      <c r="DK867" s="4"/>
      <c r="DL867" s="4"/>
      <c r="DM867" s="4"/>
      <c r="DN867" s="4"/>
      <c r="DO867" s="4"/>
      <c r="DP867" s="4"/>
      <c r="DQ867" s="4"/>
      <c r="DR867" s="4"/>
      <c r="DS867" s="4"/>
      <c r="DT867" s="4"/>
      <c r="DU867" s="4"/>
      <c r="DV867" s="4"/>
      <c r="DW867" s="4"/>
      <c r="DX867" s="4"/>
      <c r="DY867" s="4"/>
      <c r="DZ867" s="4"/>
      <c r="EA867" s="4"/>
      <c r="EB867" s="4"/>
      <c r="EC867" s="4"/>
      <c r="ED867" s="4"/>
      <c r="EE867" s="4"/>
      <c r="EF867" s="4"/>
      <c r="EG867" s="4"/>
      <c r="EH867" s="4"/>
      <c r="EI867" s="4"/>
      <c r="EJ867" s="4"/>
      <c r="EK867" s="4"/>
      <c r="EL867" s="4"/>
      <c r="EM867" s="4"/>
      <c r="EN867" s="4"/>
      <c r="EO867" s="4"/>
      <c r="EP867" s="4"/>
      <c r="EQ867" s="4"/>
      <c r="ER867" s="4"/>
      <c r="ES867" s="4"/>
      <c r="ET867" s="4"/>
      <c r="EU867" s="4"/>
      <c r="EV867" s="4"/>
      <c r="EW867" s="4"/>
      <c r="EX867" s="4"/>
      <c r="EY867" s="3"/>
      <c r="EZ867" s="3"/>
      <c r="FA867" s="3"/>
      <c r="FB867" s="3"/>
      <c r="FC867" s="3"/>
      <c r="FD867" s="3"/>
      <c r="FE867" s="3"/>
      <c r="FF867" s="3"/>
      <c r="FG867" s="3"/>
      <c r="FH867" s="3"/>
      <c r="FI867" s="3"/>
      <c r="FJ867" s="3"/>
      <c r="FK867" s="3"/>
      <c r="FL867" s="3"/>
      <c r="FM867" s="3"/>
      <c r="FN867" s="3"/>
      <c r="FO867" s="3"/>
      <c r="FP867" s="3"/>
      <c r="FQ867" s="3"/>
      <c r="FR867" s="3"/>
      <c r="FS867" s="3"/>
      <c r="FT867" s="3"/>
      <c r="FU867" s="3"/>
      <c r="FV867" s="3"/>
      <c r="FW867" s="3"/>
      <c r="FX867" s="3"/>
      <c r="FY867" s="3"/>
      <c r="FZ867" s="3"/>
      <c r="GA867" s="3"/>
      <c r="GB867" s="3"/>
      <c r="GC867" s="3"/>
      <c r="GD867" s="3"/>
      <c r="GE867" s="3"/>
      <c r="GF867" s="3"/>
      <c r="GG867" s="3"/>
      <c r="GH867" s="3"/>
      <c r="GI867" s="3"/>
      <c r="GJ867" s="3"/>
      <c r="GK867" s="3"/>
      <c r="GL867" s="3"/>
      <c r="GM867" s="3"/>
      <c r="GN867" s="3"/>
      <c r="GO867" s="3"/>
      <c r="GP867" s="3"/>
      <c r="GQ867" s="3"/>
      <c r="GR867" s="3"/>
      <c r="GS867" s="3"/>
      <c r="GT867" s="3"/>
      <c r="GU867" s="3"/>
      <c r="GV867" s="3"/>
      <c r="GW867" s="3"/>
      <c r="GX867" s="3"/>
      <c r="GY867" s="3"/>
      <c r="GZ867" s="3"/>
      <c r="HA867" s="3"/>
      <c r="HB867" s="3"/>
      <c r="HC867" s="3"/>
      <c r="HD867" s="3"/>
      <c r="HE867" s="3"/>
      <c r="HF867" s="3"/>
      <c r="HG867" s="3"/>
      <c r="HH867" s="3"/>
      <c r="HI867" s="3"/>
      <c r="HJ867" s="3"/>
      <c r="HK867" s="3"/>
      <c r="HL867" s="3"/>
      <c r="HM867" s="3"/>
      <c r="HN867" s="3"/>
      <c r="HO867" s="3"/>
      <c r="HP867" s="3"/>
      <c r="HQ867" s="3"/>
      <c r="HR867" s="3"/>
      <c r="HS867" s="3"/>
      <c r="HT867" s="3"/>
      <c r="HU867" s="3"/>
      <c r="HV867" s="3"/>
      <c r="HW867" s="3"/>
      <c r="HX867" s="3"/>
      <c r="HY867" s="3"/>
      <c r="HZ867" s="3"/>
      <c r="IA867" s="3"/>
      <c r="IB867" s="3"/>
      <c r="IC867" s="3"/>
      <c r="ID867" s="3"/>
      <c r="IE867" s="3"/>
      <c r="IF867" s="3"/>
      <c r="IG867" s="3"/>
      <c r="IH867" s="3"/>
      <c r="II867" s="3"/>
      <c r="IJ867" s="3"/>
      <c r="IK867" s="3"/>
      <c r="IL867" s="3"/>
      <c r="IM867" s="3"/>
      <c r="IN867" s="3"/>
      <c r="IO867" s="3"/>
      <c r="IP867" s="3"/>
      <c r="IQ867" s="3"/>
      <c r="IR867" s="3"/>
      <c r="IS867" s="3"/>
      <c r="IT867" s="3"/>
      <c r="IU867" s="3"/>
      <c r="IV867" s="3"/>
      <c r="IW867" s="3"/>
      <c r="IX867" s="3"/>
      <c r="IY867" s="3"/>
      <c r="IZ867" s="3"/>
      <c r="JA867" s="3"/>
      <c r="JB867" s="3"/>
      <c r="JC867" s="3"/>
      <c r="JD867" s="3"/>
      <c r="JE867" s="3"/>
      <c r="JF867" s="3"/>
      <c r="JG867" s="3"/>
      <c r="JH867" s="3"/>
      <c r="JI867" s="3"/>
      <c r="JJ867" s="3"/>
      <c r="JK867" s="3"/>
      <c r="JL867" s="3"/>
      <c r="JM867" s="3"/>
      <c r="JN867" s="3"/>
      <c r="JO867" s="3"/>
      <c r="JP867" s="3"/>
      <c r="JQ867" s="3"/>
      <c r="JR867" s="3"/>
      <c r="JS867" s="3"/>
      <c r="JT867" s="3"/>
      <c r="JU867" s="3"/>
      <c r="JV867" s="3"/>
      <c r="JW867" s="3"/>
      <c r="JX867" s="3"/>
      <c r="JY867" s="3"/>
      <c r="JZ867" s="3"/>
      <c r="KA867" s="3"/>
      <c r="KB867" s="3"/>
      <c r="KC867" s="3"/>
      <c r="KD867" s="3"/>
      <c r="KE867" s="3"/>
      <c r="KF867" s="3"/>
      <c r="KG867" s="3"/>
      <c r="KH867" s="3"/>
      <c r="KI867" s="3"/>
      <c r="KJ867" s="3"/>
      <c r="KK867" s="3"/>
      <c r="KL867" s="3"/>
      <c r="KM867" s="3"/>
      <c r="KN867" s="3"/>
    </row>
    <row r="868" spans="1:300">
      <c r="A868" s="3">
        <v>0</v>
      </c>
      <c r="B86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868)))"),"")</f>
        <v/>
      </c>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c r="AK868" s="4"/>
      <c r="AL868" s="4"/>
      <c r="AM868" s="4"/>
      <c r="AN868" s="4"/>
      <c r="AO868" s="4"/>
      <c r="AP868" s="4"/>
      <c r="AQ868" s="4"/>
      <c r="AR868" s="4"/>
      <c r="AS868" s="4"/>
      <c r="AT868" s="4"/>
      <c r="AU868" s="4"/>
      <c r="AV868" s="4"/>
      <c r="AW868" s="4"/>
      <c r="AX868" s="4"/>
      <c r="AY868" s="4"/>
      <c r="AZ868" s="4"/>
      <c r="BA868" s="4"/>
      <c r="BB868" s="4"/>
      <c r="BC868" s="4"/>
      <c r="BD868" s="4"/>
      <c r="BE868" s="4"/>
      <c r="BF868" s="4"/>
      <c r="BG868" s="4"/>
      <c r="BH868" s="4"/>
      <c r="BI868" s="4"/>
      <c r="BJ868" s="4"/>
      <c r="BK868" s="4"/>
      <c r="BL868" s="4"/>
      <c r="BM868" s="4"/>
      <c r="BN868" s="4"/>
      <c r="BO868" s="4"/>
      <c r="BP868" s="4"/>
      <c r="BQ868" s="4"/>
      <c r="BR868" s="4"/>
      <c r="BS868" s="4"/>
      <c r="BT868" s="4"/>
      <c r="BU868" s="4"/>
      <c r="BV868" s="4"/>
      <c r="BW868" s="4"/>
      <c r="BX868" s="4"/>
      <c r="BY868" s="4"/>
      <c r="BZ868" s="4"/>
      <c r="CA868" s="4"/>
      <c r="CB868" s="4"/>
      <c r="CC868" s="4"/>
      <c r="CD868" s="4"/>
      <c r="CE868" s="4"/>
      <c r="CF868" s="4"/>
      <c r="CG868" s="4"/>
      <c r="CH868" s="4"/>
      <c r="CI868" s="4"/>
      <c r="CJ868" s="4"/>
      <c r="CK868" s="4"/>
      <c r="CL868" s="4"/>
      <c r="CM868" s="4"/>
      <c r="CN868" s="4"/>
      <c r="CO868" s="4"/>
      <c r="CP868" s="4"/>
      <c r="CQ868" s="4"/>
      <c r="CR868" s="4"/>
      <c r="CS868" s="4"/>
      <c r="CT868" s="4"/>
      <c r="CU868" s="4"/>
      <c r="CV868" s="4"/>
      <c r="CW868" s="4"/>
      <c r="CX868" s="4"/>
      <c r="CY868" s="4"/>
      <c r="CZ868" s="4"/>
      <c r="DA868" s="4"/>
      <c r="DB868" s="4"/>
      <c r="DC868" s="4"/>
      <c r="DD868" s="4"/>
      <c r="DE868" s="4"/>
      <c r="DF868" s="4"/>
      <c r="DG868" s="4"/>
      <c r="DH868" s="4"/>
      <c r="DI868" s="4"/>
      <c r="DJ868" s="4"/>
      <c r="DK868" s="4"/>
      <c r="DL868" s="4"/>
      <c r="DM868" s="4"/>
      <c r="DN868" s="4"/>
      <c r="DO868" s="4"/>
      <c r="DP868" s="4"/>
      <c r="DQ868" s="4"/>
      <c r="DR868" s="4"/>
      <c r="DS868" s="4"/>
      <c r="DT868" s="4"/>
      <c r="DU868" s="4"/>
      <c r="DV868" s="4"/>
      <c r="DW868" s="4"/>
      <c r="DX868" s="4"/>
      <c r="DY868" s="4"/>
      <c r="DZ868" s="4"/>
      <c r="EA868" s="4"/>
      <c r="EB868" s="4"/>
      <c r="EC868" s="4"/>
      <c r="ED868" s="4"/>
      <c r="EE868" s="4"/>
      <c r="EF868" s="4"/>
      <c r="EG868" s="4"/>
      <c r="EH868" s="4"/>
      <c r="EI868" s="4"/>
      <c r="EJ868" s="4"/>
      <c r="EK868" s="4"/>
      <c r="EL868" s="4"/>
      <c r="EM868" s="4"/>
      <c r="EN868" s="4"/>
      <c r="EO868" s="4"/>
      <c r="EP868" s="4"/>
      <c r="EQ868" s="4"/>
      <c r="ER868" s="4"/>
      <c r="ES868" s="4"/>
      <c r="ET868" s="4"/>
      <c r="EU868" s="4"/>
      <c r="EV868" s="4"/>
      <c r="EW868" s="4"/>
      <c r="EX868" s="4"/>
      <c r="EY868" s="3"/>
      <c r="EZ868" s="3"/>
      <c r="FA868" s="3"/>
      <c r="FB868" s="3"/>
      <c r="FC868" s="3"/>
      <c r="FD868" s="3"/>
      <c r="FE868" s="3"/>
      <c r="FF868" s="3"/>
      <c r="FG868" s="3"/>
      <c r="FH868" s="3"/>
      <c r="FI868" s="3"/>
      <c r="FJ868" s="3"/>
      <c r="FK868" s="3"/>
      <c r="FL868" s="3"/>
      <c r="FM868" s="3"/>
      <c r="FN868" s="3"/>
      <c r="FO868" s="3"/>
      <c r="FP868" s="3"/>
      <c r="FQ868" s="3"/>
      <c r="FR868" s="3"/>
      <c r="FS868" s="3"/>
      <c r="FT868" s="3"/>
      <c r="FU868" s="3"/>
      <c r="FV868" s="3"/>
      <c r="FW868" s="3"/>
      <c r="FX868" s="3"/>
      <c r="FY868" s="3"/>
      <c r="FZ868" s="3"/>
      <c r="GA868" s="3"/>
      <c r="GB868" s="3"/>
      <c r="GC868" s="3"/>
      <c r="GD868" s="3"/>
      <c r="GE868" s="3"/>
      <c r="GF868" s="3"/>
      <c r="GG868" s="3"/>
      <c r="GH868" s="3"/>
      <c r="GI868" s="3"/>
      <c r="GJ868" s="3"/>
      <c r="GK868" s="3"/>
      <c r="GL868" s="3"/>
      <c r="GM868" s="3"/>
      <c r="GN868" s="3"/>
      <c r="GO868" s="3"/>
      <c r="GP868" s="3"/>
      <c r="GQ868" s="3"/>
      <c r="GR868" s="3"/>
      <c r="GS868" s="3"/>
      <c r="GT868" s="3"/>
      <c r="GU868" s="3"/>
      <c r="GV868" s="3"/>
      <c r="GW868" s="3"/>
      <c r="GX868" s="3"/>
      <c r="GY868" s="3"/>
      <c r="GZ868" s="3"/>
      <c r="HA868" s="3"/>
      <c r="HB868" s="3"/>
      <c r="HC868" s="3"/>
      <c r="HD868" s="3"/>
      <c r="HE868" s="3"/>
      <c r="HF868" s="3"/>
      <c r="HG868" s="3"/>
      <c r="HH868" s="3"/>
      <c r="HI868" s="3"/>
      <c r="HJ868" s="3"/>
      <c r="HK868" s="3"/>
      <c r="HL868" s="3"/>
      <c r="HM868" s="3"/>
      <c r="HN868" s="3"/>
      <c r="HO868" s="3"/>
      <c r="HP868" s="3"/>
      <c r="HQ868" s="3"/>
      <c r="HR868" s="3"/>
      <c r="HS868" s="3"/>
      <c r="HT868" s="3"/>
      <c r="HU868" s="3"/>
      <c r="HV868" s="3"/>
      <c r="HW868" s="3"/>
      <c r="HX868" s="3"/>
      <c r="HY868" s="3"/>
      <c r="HZ868" s="3"/>
      <c r="IA868" s="3"/>
      <c r="IB868" s="3"/>
      <c r="IC868" s="3"/>
      <c r="ID868" s="3"/>
      <c r="IE868" s="3"/>
      <c r="IF868" s="3"/>
      <c r="IG868" s="3"/>
      <c r="IH868" s="3"/>
      <c r="II868" s="3"/>
      <c r="IJ868" s="3"/>
      <c r="IK868" s="3"/>
      <c r="IL868" s="3"/>
      <c r="IM868" s="3"/>
      <c r="IN868" s="3"/>
      <c r="IO868" s="3"/>
      <c r="IP868" s="3"/>
      <c r="IQ868" s="3"/>
      <c r="IR868" s="3"/>
      <c r="IS868" s="3"/>
      <c r="IT868" s="3"/>
      <c r="IU868" s="3"/>
      <c r="IV868" s="3"/>
      <c r="IW868" s="3"/>
      <c r="IX868" s="3"/>
      <c r="IY868" s="3"/>
      <c r="IZ868" s="3"/>
      <c r="JA868" s="3"/>
      <c r="JB868" s="3"/>
      <c r="JC868" s="3"/>
      <c r="JD868" s="3"/>
      <c r="JE868" s="3"/>
      <c r="JF868" s="3"/>
      <c r="JG868" s="3"/>
      <c r="JH868" s="3"/>
      <c r="JI868" s="3"/>
      <c r="JJ868" s="3"/>
      <c r="JK868" s="3"/>
      <c r="JL868" s="3"/>
      <c r="JM868" s="3"/>
      <c r="JN868" s="3"/>
      <c r="JO868" s="3"/>
      <c r="JP868" s="3"/>
      <c r="JQ868" s="3"/>
      <c r="JR868" s="3"/>
      <c r="JS868" s="3"/>
      <c r="JT868" s="3"/>
      <c r="JU868" s="3"/>
      <c r="JV868" s="3"/>
      <c r="JW868" s="3"/>
      <c r="JX868" s="3"/>
      <c r="JY868" s="3"/>
      <c r="JZ868" s="3"/>
      <c r="KA868" s="3"/>
      <c r="KB868" s="3"/>
      <c r="KC868" s="3"/>
      <c r="KD868" s="3"/>
      <c r="KE868" s="3"/>
      <c r="KF868" s="3"/>
      <c r="KG868" s="3"/>
      <c r="KH868" s="3"/>
      <c r="KI868" s="3"/>
      <c r="KJ868" s="3"/>
      <c r="KK868" s="3"/>
      <c r="KL868" s="3"/>
      <c r="KM868" s="3"/>
      <c r="KN868" s="3"/>
    </row>
    <row r="869" spans="1:300">
      <c r="A869" s="3">
        <v>0</v>
      </c>
      <c r="B86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869)))"),"")</f>
        <v/>
      </c>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c r="AK869" s="4"/>
      <c r="AL869" s="4"/>
      <c r="AM869" s="4"/>
      <c r="AN869" s="4"/>
      <c r="AO869" s="4"/>
      <c r="AP869" s="4"/>
      <c r="AQ869" s="4"/>
      <c r="AR869" s="4"/>
      <c r="AS869" s="4"/>
      <c r="AT869" s="4"/>
      <c r="AU869" s="4"/>
      <c r="AV869" s="4"/>
      <c r="AW869" s="4"/>
      <c r="AX869" s="4"/>
      <c r="AY869" s="4"/>
      <c r="AZ869" s="4"/>
      <c r="BA869" s="4"/>
      <c r="BB869" s="4"/>
      <c r="BC869" s="4"/>
      <c r="BD869" s="4"/>
      <c r="BE869" s="4"/>
      <c r="BF869" s="4"/>
      <c r="BG869" s="4"/>
      <c r="BH869" s="4"/>
      <c r="BI869" s="4"/>
      <c r="BJ869" s="4"/>
      <c r="BK869" s="4"/>
      <c r="BL869" s="4"/>
      <c r="BM869" s="4"/>
      <c r="BN869" s="4"/>
      <c r="BO869" s="4"/>
      <c r="BP869" s="4"/>
      <c r="BQ869" s="4"/>
      <c r="BR869" s="4"/>
      <c r="BS869" s="4"/>
      <c r="BT869" s="4"/>
      <c r="BU869" s="4"/>
      <c r="BV869" s="4"/>
      <c r="BW869" s="4"/>
      <c r="BX869" s="4"/>
      <c r="BY869" s="4"/>
      <c r="BZ869" s="4"/>
      <c r="CA869" s="4"/>
      <c r="CB869" s="4"/>
      <c r="CC869" s="4"/>
      <c r="CD869" s="4"/>
      <c r="CE869" s="4"/>
      <c r="CF869" s="4"/>
      <c r="CG869" s="4"/>
      <c r="CH869" s="4"/>
      <c r="CI869" s="4"/>
      <c r="CJ869" s="4"/>
      <c r="CK869" s="4"/>
      <c r="CL869" s="4"/>
      <c r="CM869" s="4"/>
      <c r="CN869" s="4"/>
      <c r="CO869" s="4"/>
      <c r="CP869" s="4"/>
      <c r="CQ869" s="4"/>
      <c r="CR869" s="4"/>
      <c r="CS869" s="4"/>
      <c r="CT869" s="4"/>
      <c r="CU869" s="4"/>
      <c r="CV869" s="4"/>
      <c r="CW869" s="4"/>
      <c r="CX869" s="4"/>
      <c r="CY869" s="4"/>
      <c r="CZ869" s="4"/>
      <c r="DA869" s="4"/>
      <c r="DB869" s="4"/>
      <c r="DC869" s="4"/>
      <c r="DD869" s="4"/>
      <c r="DE869" s="4"/>
      <c r="DF869" s="4"/>
      <c r="DG869" s="4"/>
      <c r="DH869" s="4"/>
      <c r="DI869" s="4"/>
      <c r="DJ869" s="4"/>
      <c r="DK869" s="4"/>
      <c r="DL869" s="4"/>
      <c r="DM869" s="4"/>
      <c r="DN869" s="4"/>
      <c r="DO869" s="4"/>
      <c r="DP869" s="4"/>
      <c r="DQ869" s="4"/>
      <c r="DR869" s="4"/>
      <c r="DS869" s="4"/>
      <c r="DT869" s="4"/>
      <c r="DU869" s="4"/>
      <c r="DV869" s="4"/>
      <c r="DW869" s="4"/>
      <c r="DX869" s="4"/>
      <c r="DY869" s="4"/>
      <c r="DZ869" s="4"/>
      <c r="EA869" s="4"/>
      <c r="EB869" s="4"/>
      <c r="EC869" s="4"/>
      <c r="ED869" s="4"/>
      <c r="EE869" s="4"/>
      <c r="EF869" s="4"/>
      <c r="EG869" s="4"/>
      <c r="EH869" s="4"/>
      <c r="EI869" s="4"/>
      <c r="EJ869" s="4"/>
      <c r="EK869" s="4"/>
      <c r="EL869" s="4"/>
      <c r="EM869" s="4"/>
      <c r="EN869" s="4"/>
      <c r="EO869" s="4"/>
      <c r="EP869" s="4"/>
      <c r="EQ869" s="4"/>
      <c r="ER869" s="4"/>
      <c r="ES869" s="4"/>
      <c r="ET869" s="4"/>
      <c r="EU869" s="4"/>
      <c r="EV869" s="4"/>
      <c r="EW869" s="4"/>
      <c r="EX869" s="4"/>
      <c r="EY869" s="3"/>
      <c r="EZ869" s="3"/>
      <c r="FA869" s="3"/>
      <c r="FB869" s="3"/>
      <c r="FC869" s="3"/>
      <c r="FD869" s="3"/>
      <c r="FE869" s="3"/>
      <c r="FF869" s="3"/>
      <c r="FG869" s="3"/>
      <c r="FH869" s="3"/>
      <c r="FI869" s="3"/>
      <c r="FJ869" s="3"/>
      <c r="FK869" s="3"/>
      <c r="FL869" s="3"/>
      <c r="FM869" s="3"/>
      <c r="FN869" s="3"/>
      <c r="FO869" s="3"/>
      <c r="FP869" s="3"/>
      <c r="FQ869" s="3"/>
      <c r="FR869" s="3"/>
      <c r="FS869" s="3"/>
      <c r="FT869" s="3"/>
      <c r="FU869" s="3"/>
      <c r="FV869" s="3"/>
      <c r="FW869" s="3"/>
      <c r="FX869" s="3"/>
      <c r="FY869" s="3"/>
      <c r="FZ869" s="3"/>
      <c r="GA869" s="3"/>
      <c r="GB869" s="3"/>
      <c r="GC869" s="3"/>
      <c r="GD869" s="3"/>
      <c r="GE869" s="3"/>
      <c r="GF869" s="3"/>
      <c r="GG869" s="3"/>
      <c r="GH869" s="3"/>
      <c r="GI869" s="3"/>
      <c r="GJ869" s="3"/>
      <c r="GK869" s="3"/>
      <c r="GL869" s="3"/>
      <c r="GM869" s="3"/>
      <c r="GN869" s="3"/>
      <c r="GO869" s="3"/>
      <c r="GP869" s="3"/>
      <c r="GQ869" s="3"/>
      <c r="GR869" s="3"/>
      <c r="GS869" s="3"/>
      <c r="GT869" s="3"/>
      <c r="GU869" s="3"/>
      <c r="GV869" s="3"/>
      <c r="GW869" s="3"/>
      <c r="GX869" s="3"/>
      <c r="GY869" s="3"/>
      <c r="GZ869" s="3"/>
      <c r="HA869" s="3"/>
      <c r="HB869" s="3"/>
      <c r="HC869" s="3"/>
      <c r="HD869" s="3"/>
      <c r="HE869" s="3"/>
      <c r="HF869" s="3"/>
      <c r="HG869" s="3"/>
      <c r="HH869" s="3"/>
      <c r="HI869" s="3"/>
      <c r="HJ869" s="3"/>
      <c r="HK869" s="3"/>
      <c r="HL869" s="3"/>
      <c r="HM869" s="3"/>
      <c r="HN869" s="3"/>
      <c r="HO869" s="3"/>
      <c r="HP869" s="3"/>
      <c r="HQ869" s="3"/>
      <c r="HR869" s="3"/>
      <c r="HS869" s="3"/>
      <c r="HT869" s="3"/>
      <c r="HU869" s="3"/>
      <c r="HV869" s="3"/>
      <c r="HW869" s="3"/>
      <c r="HX869" s="3"/>
      <c r="HY869" s="3"/>
      <c r="HZ869" s="3"/>
      <c r="IA869" s="3"/>
      <c r="IB869" s="3"/>
      <c r="IC869" s="3"/>
      <c r="ID869" s="3"/>
      <c r="IE869" s="3"/>
      <c r="IF869" s="3"/>
      <c r="IG869" s="3"/>
      <c r="IH869" s="3"/>
      <c r="II869" s="3"/>
      <c r="IJ869" s="3"/>
      <c r="IK869" s="3"/>
      <c r="IL869" s="3"/>
      <c r="IM869" s="3"/>
      <c r="IN869" s="3"/>
      <c r="IO869" s="3"/>
      <c r="IP869" s="3"/>
      <c r="IQ869" s="3"/>
      <c r="IR869" s="3"/>
      <c r="IS869" s="3"/>
      <c r="IT869" s="3"/>
      <c r="IU869" s="3"/>
      <c r="IV869" s="3"/>
      <c r="IW869" s="3"/>
      <c r="IX869" s="3"/>
      <c r="IY869" s="3"/>
      <c r="IZ869" s="3"/>
      <c r="JA869" s="3"/>
      <c r="JB869" s="3"/>
      <c r="JC869" s="3"/>
      <c r="JD869" s="3"/>
      <c r="JE869" s="3"/>
      <c r="JF869" s="3"/>
      <c r="JG869" s="3"/>
      <c r="JH869" s="3"/>
      <c r="JI869" s="3"/>
      <c r="JJ869" s="3"/>
      <c r="JK869" s="3"/>
      <c r="JL869" s="3"/>
      <c r="JM869" s="3"/>
      <c r="JN869" s="3"/>
      <c r="JO869" s="3"/>
      <c r="JP869" s="3"/>
      <c r="JQ869" s="3"/>
      <c r="JR869" s="3"/>
      <c r="JS869" s="3"/>
      <c r="JT869" s="3"/>
      <c r="JU869" s="3"/>
      <c r="JV869" s="3"/>
      <c r="JW869" s="3"/>
      <c r="JX869" s="3"/>
      <c r="JY869" s="3"/>
      <c r="JZ869" s="3"/>
      <c r="KA869" s="3"/>
      <c r="KB869" s="3"/>
      <c r="KC869" s="3"/>
      <c r="KD869" s="3"/>
      <c r="KE869" s="3"/>
      <c r="KF869" s="3"/>
      <c r="KG869" s="3"/>
      <c r="KH869" s="3"/>
      <c r="KI869" s="3"/>
      <c r="KJ869" s="3"/>
      <c r="KK869" s="3"/>
      <c r="KL869" s="3"/>
      <c r="KM869" s="3"/>
      <c r="KN869" s="3"/>
    </row>
    <row r="870" spans="1:300">
      <c r="A870" s="3">
        <v>0</v>
      </c>
      <c r="B87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870)))"),"")</f>
        <v/>
      </c>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c r="AK870" s="4"/>
      <c r="AL870" s="4"/>
      <c r="AM870" s="4"/>
      <c r="AN870" s="4"/>
      <c r="AO870" s="4"/>
      <c r="AP870" s="4"/>
      <c r="AQ870" s="4"/>
      <c r="AR870" s="4"/>
      <c r="AS870" s="4"/>
      <c r="AT870" s="4"/>
      <c r="AU870" s="4"/>
      <c r="AV870" s="4"/>
      <c r="AW870" s="4"/>
      <c r="AX870" s="4"/>
      <c r="AY870" s="4"/>
      <c r="AZ870" s="4"/>
      <c r="BA870" s="4"/>
      <c r="BB870" s="4"/>
      <c r="BC870" s="4"/>
      <c r="BD870" s="4"/>
      <c r="BE870" s="4"/>
      <c r="BF870" s="4"/>
      <c r="BG870" s="4"/>
      <c r="BH870" s="4"/>
      <c r="BI870" s="4"/>
      <c r="BJ870" s="4"/>
      <c r="BK870" s="4"/>
      <c r="BL870" s="4"/>
      <c r="BM870" s="4"/>
      <c r="BN870" s="4"/>
      <c r="BO870" s="4"/>
      <c r="BP870" s="4"/>
      <c r="BQ870" s="4"/>
      <c r="BR870" s="4"/>
      <c r="BS870" s="4"/>
      <c r="BT870" s="4"/>
      <c r="BU870" s="4"/>
      <c r="BV870" s="4"/>
      <c r="BW870" s="4"/>
      <c r="BX870" s="4"/>
      <c r="BY870" s="4"/>
      <c r="BZ870" s="4"/>
      <c r="CA870" s="4"/>
      <c r="CB870" s="4"/>
      <c r="CC870" s="4"/>
      <c r="CD870" s="4"/>
      <c r="CE870" s="4"/>
      <c r="CF870" s="4"/>
      <c r="CG870" s="4"/>
      <c r="CH870" s="4"/>
      <c r="CI870" s="4"/>
      <c r="CJ870" s="4"/>
      <c r="CK870" s="4"/>
      <c r="CL870" s="4"/>
      <c r="CM870" s="4"/>
      <c r="CN870" s="4"/>
      <c r="CO870" s="4"/>
      <c r="CP870" s="4"/>
      <c r="CQ870" s="4"/>
      <c r="CR870" s="4"/>
      <c r="CS870" s="4"/>
      <c r="CT870" s="4"/>
      <c r="CU870" s="4"/>
      <c r="CV870" s="4"/>
      <c r="CW870" s="4"/>
      <c r="CX870" s="4"/>
      <c r="CY870" s="4"/>
      <c r="CZ870" s="4"/>
      <c r="DA870" s="4"/>
      <c r="DB870" s="4"/>
      <c r="DC870" s="4"/>
      <c r="DD870" s="4"/>
      <c r="DE870" s="4"/>
      <c r="DF870" s="4"/>
      <c r="DG870" s="4"/>
      <c r="DH870" s="4"/>
      <c r="DI870" s="4"/>
      <c r="DJ870" s="4"/>
      <c r="DK870" s="4"/>
      <c r="DL870" s="4"/>
      <c r="DM870" s="4"/>
      <c r="DN870" s="4"/>
      <c r="DO870" s="4"/>
      <c r="DP870" s="4"/>
      <c r="DQ870" s="4"/>
      <c r="DR870" s="4"/>
      <c r="DS870" s="4"/>
      <c r="DT870" s="4"/>
      <c r="DU870" s="4"/>
      <c r="DV870" s="4"/>
      <c r="DW870" s="4"/>
      <c r="DX870" s="4"/>
      <c r="DY870" s="4"/>
      <c r="DZ870" s="4"/>
      <c r="EA870" s="4"/>
      <c r="EB870" s="4"/>
      <c r="EC870" s="4"/>
      <c r="ED870" s="4"/>
      <c r="EE870" s="4"/>
      <c r="EF870" s="4"/>
      <c r="EG870" s="4"/>
      <c r="EH870" s="4"/>
      <c r="EI870" s="4"/>
      <c r="EJ870" s="4"/>
      <c r="EK870" s="4"/>
      <c r="EL870" s="4"/>
      <c r="EM870" s="4"/>
      <c r="EN870" s="4"/>
      <c r="EO870" s="4"/>
      <c r="EP870" s="4"/>
      <c r="EQ870" s="4"/>
      <c r="ER870" s="4"/>
      <c r="ES870" s="4"/>
      <c r="ET870" s="4"/>
      <c r="EU870" s="4"/>
      <c r="EV870" s="4"/>
      <c r="EW870" s="4"/>
      <c r="EX870" s="4"/>
      <c r="EY870" s="3"/>
      <c r="EZ870" s="3"/>
      <c r="FA870" s="3"/>
      <c r="FB870" s="3"/>
      <c r="FC870" s="3"/>
      <c r="FD870" s="3"/>
      <c r="FE870" s="3"/>
      <c r="FF870" s="3"/>
      <c r="FG870" s="3"/>
      <c r="FH870" s="3"/>
      <c r="FI870" s="3"/>
      <c r="FJ870" s="3"/>
      <c r="FK870" s="3"/>
      <c r="FL870" s="3"/>
      <c r="FM870" s="3"/>
      <c r="FN870" s="3"/>
      <c r="FO870" s="3"/>
      <c r="FP870" s="3"/>
      <c r="FQ870" s="3"/>
      <c r="FR870" s="3"/>
      <c r="FS870" s="3"/>
      <c r="FT870" s="3"/>
      <c r="FU870" s="3"/>
      <c r="FV870" s="3"/>
      <c r="FW870" s="3"/>
      <c r="FX870" s="3"/>
      <c r="FY870" s="3"/>
      <c r="FZ870" s="3"/>
      <c r="GA870" s="3"/>
      <c r="GB870" s="3"/>
      <c r="GC870" s="3"/>
      <c r="GD870" s="3"/>
      <c r="GE870" s="3"/>
      <c r="GF870" s="3"/>
      <c r="GG870" s="3"/>
      <c r="GH870" s="3"/>
      <c r="GI870" s="3"/>
      <c r="GJ870" s="3"/>
      <c r="GK870" s="3"/>
      <c r="GL870" s="3"/>
      <c r="GM870" s="3"/>
      <c r="GN870" s="3"/>
      <c r="GO870" s="3"/>
      <c r="GP870" s="3"/>
      <c r="GQ870" s="3"/>
      <c r="GR870" s="3"/>
      <c r="GS870" s="3"/>
      <c r="GT870" s="3"/>
      <c r="GU870" s="3"/>
      <c r="GV870" s="3"/>
      <c r="GW870" s="3"/>
      <c r="GX870" s="3"/>
      <c r="GY870" s="3"/>
      <c r="GZ870" s="3"/>
      <c r="HA870" s="3"/>
      <c r="HB870" s="3"/>
      <c r="HC870" s="3"/>
      <c r="HD870" s="3"/>
      <c r="HE870" s="3"/>
      <c r="HF870" s="3"/>
      <c r="HG870" s="3"/>
      <c r="HH870" s="3"/>
      <c r="HI870" s="3"/>
      <c r="HJ870" s="3"/>
      <c r="HK870" s="3"/>
      <c r="HL870" s="3"/>
      <c r="HM870" s="3"/>
      <c r="HN870" s="3"/>
      <c r="HO870" s="3"/>
      <c r="HP870" s="3"/>
      <c r="HQ870" s="3"/>
      <c r="HR870" s="3"/>
      <c r="HS870" s="3"/>
      <c r="HT870" s="3"/>
      <c r="HU870" s="3"/>
      <c r="HV870" s="3"/>
      <c r="HW870" s="3"/>
      <c r="HX870" s="3"/>
      <c r="HY870" s="3"/>
      <c r="HZ870" s="3"/>
      <c r="IA870" s="3"/>
      <c r="IB870" s="3"/>
      <c r="IC870" s="3"/>
      <c r="ID870" s="3"/>
      <c r="IE870" s="3"/>
      <c r="IF870" s="3"/>
      <c r="IG870" s="3"/>
      <c r="IH870" s="3"/>
      <c r="II870" s="3"/>
      <c r="IJ870" s="3"/>
      <c r="IK870" s="3"/>
      <c r="IL870" s="3"/>
      <c r="IM870" s="3"/>
      <c r="IN870" s="3"/>
      <c r="IO870" s="3"/>
      <c r="IP870" s="3"/>
      <c r="IQ870" s="3"/>
      <c r="IR870" s="3"/>
      <c r="IS870" s="3"/>
      <c r="IT870" s="3"/>
      <c r="IU870" s="3"/>
      <c r="IV870" s="3"/>
      <c r="IW870" s="3"/>
      <c r="IX870" s="3"/>
      <c r="IY870" s="3"/>
      <c r="IZ870" s="3"/>
      <c r="JA870" s="3"/>
      <c r="JB870" s="3"/>
      <c r="JC870" s="3"/>
      <c r="JD870" s="3"/>
      <c r="JE870" s="3"/>
      <c r="JF870" s="3"/>
      <c r="JG870" s="3"/>
      <c r="JH870" s="3"/>
      <c r="JI870" s="3"/>
      <c r="JJ870" s="3"/>
      <c r="JK870" s="3"/>
      <c r="JL870" s="3"/>
      <c r="JM870" s="3"/>
      <c r="JN870" s="3"/>
      <c r="JO870" s="3"/>
      <c r="JP870" s="3"/>
      <c r="JQ870" s="3"/>
      <c r="JR870" s="3"/>
      <c r="JS870" s="3"/>
      <c r="JT870" s="3"/>
      <c r="JU870" s="3"/>
      <c r="JV870" s="3"/>
      <c r="JW870" s="3"/>
      <c r="JX870" s="3"/>
      <c r="JY870" s="3"/>
      <c r="JZ870" s="3"/>
      <c r="KA870" s="3"/>
      <c r="KB870" s="3"/>
      <c r="KC870" s="3"/>
      <c r="KD870" s="3"/>
      <c r="KE870" s="3"/>
      <c r="KF870" s="3"/>
      <c r="KG870" s="3"/>
      <c r="KH870" s="3"/>
      <c r="KI870" s="3"/>
      <c r="KJ870" s="3"/>
      <c r="KK870" s="3"/>
      <c r="KL870" s="3"/>
      <c r="KM870" s="3"/>
      <c r="KN870" s="3"/>
    </row>
    <row r="871" spans="1:300">
      <c r="A871" s="3">
        <v>0</v>
      </c>
      <c r="B87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871)))"),"")</f>
        <v/>
      </c>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c r="AK871" s="4"/>
      <c r="AL871" s="4"/>
      <c r="AM871" s="4"/>
      <c r="AN871" s="4"/>
      <c r="AO871" s="4"/>
      <c r="AP871" s="4"/>
      <c r="AQ871" s="4"/>
      <c r="AR871" s="4"/>
      <c r="AS871" s="4"/>
      <c r="AT871" s="4"/>
      <c r="AU871" s="4"/>
      <c r="AV871" s="4"/>
      <c r="AW871" s="4"/>
      <c r="AX871" s="4"/>
      <c r="AY871" s="4"/>
      <c r="AZ871" s="4"/>
      <c r="BA871" s="4"/>
      <c r="BB871" s="4"/>
      <c r="BC871" s="4"/>
      <c r="BD871" s="4"/>
      <c r="BE871" s="4"/>
      <c r="BF871" s="4"/>
      <c r="BG871" s="4"/>
      <c r="BH871" s="4"/>
      <c r="BI871" s="4"/>
      <c r="BJ871" s="4"/>
      <c r="BK871" s="4"/>
      <c r="BL871" s="4"/>
      <c r="BM871" s="4"/>
      <c r="BN871" s="4"/>
      <c r="BO871" s="4"/>
      <c r="BP871" s="4"/>
      <c r="BQ871" s="4"/>
      <c r="BR871" s="4"/>
      <c r="BS871" s="4"/>
      <c r="BT871" s="4"/>
      <c r="BU871" s="4"/>
      <c r="BV871" s="4"/>
      <c r="BW871" s="4"/>
      <c r="BX871" s="4"/>
      <c r="BY871" s="4"/>
      <c r="BZ871" s="4"/>
      <c r="CA871" s="4"/>
      <c r="CB871" s="4"/>
      <c r="CC871" s="4"/>
      <c r="CD871" s="4"/>
      <c r="CE871" s="4"/>
      <c r="CF871" s="4"/>
      <c r="CG871" s="4"/>
      <c r="CH871" s="4"/>
      <c r="CI871" s="4"/>
      <c r="CJ871" s="4"/>
      <c r="CK871" s="4"/>
      <c r="CL871" s="4"/>
      <c r="CM871" s="4"/>
      <c r="CN871" s="4"/>
      <c r="CO871" s="4"/>
      <c r="CP871" s="4"/>
      <c r="CQ871" s="4"/>
      <c r="CR871" s="4"/>
      <c r="CS871" s="4"/>
      <c r="CT871" s="4"/>
      <c r="CU871" s="4"/>
      <c r="CV871" s="4"/>
      <c r="CW871" s="4"/>
      <c r="CX871" s="4"/>
      <c r="CY871" s="4"/>
      <c r="CZ871" s="4"/>
      <c r="DA871" s="4"/>
      <c r="DB871" s="4"/>
      <c r="DC871" s="4"/>
      <c r="DD871" s="4"/>
      <c r="DE871" s="4"/>
      <c r="DF871" s="4"/>
      <c r="DG871" s="4"/>
      <c r="DH871" s="4"/>
      <c r="DI871" s="4"/>
      <c r="DJ871" s="4"/>
      <c r="DK871" s="4"/>
      <c r="DL871" s="4"/>
      <c r="DM871" s="4"/>
      <c r="DN871" s="4"/>
      <c r="DO871" s="4"/>
      <c r="DP871" s="4"/>
      <c r="DQ871" s="4"/>
      <c r="DR871" s="4"/>
      <c r="DS871" s="4"/>
      <c r="DT871" s="4"/>
      <c r="DU871" s="4"/>
      <c r="DV871" s="4"/>
      <c r="DW871" s="4"/>
      <c r="DX871" s="4"/>
      <c r="DY871" s="4"/>
      <c r="DZ871" s="4"/>
      <c r="EA871" s="4"/>
      <c r="EB871" s="4"/>
      <c r="EC871" s="4"/>
      <c r="ED871" s="4"/>
      <c r="EE871" s="4"/>
      <c r="EF871" s="4"/>
      <c r="EG871" s="4"/>
      <c r="EH871" s="4"/>
      <c r="EI871" s="4"/>
      <c r="EJ871" s="4"/>
      <c r="EK871" s="4"/>
      <c r="EL871" s="4"/>
      <c r="EM871" s="4"/>
      <c r="EN871" s="4"/>
      <c r="EO871" s="4"/>
      <c r="EP871" s="4"/>
      <c r="EQ871" s="4"/>
      <c r="ER871" s="4"/>
      <c r="ES871" s="4"/>
      <c r="ET871" s="4"/>
      <c r="EU871" s="4"/>
      <c r="EV871" s="4"/>
      <c r="EW871" s="4"/>
      <c r="EX871" s="4"/>
      <c r="EY871" s="3"/>
      <c r="EZ871" s="3"/>
      <c r="FA871" s="3"/>
      <c r="FB871" s="3"/>
      <c r="FC871" s="3"/>
      <c r="FD871" s="3"/>
      <c r="FE871" s="3"/>
      <c r="FF871" s="3"/>
      <c r="FG871" s="3"/>
      <c r="FH871" s="3"/>
      <c r="FI871" s="3"/>
      <c r="FJ871" s="3"/>
      <c r="FK871" s="3"/>
      <c r="FL871" s="3"/>
      <c r="FM871" s="3"/>
      <c r="FN871" s="3"/>
      <c r="FO871" s="3"/>
      <c r="FP871" s="3"/>
      <c r="FQ871" s="3"/>
      <c r="FR871" s="3"/>
      <c r="FS871" s="3"/>
      <c r="FT871" s="3"/>
      <c r="FU871" s="3"/>
      <c r="FV871" s="3"/>
      <c r="FW871" s="3"/>
      <c r="FX871" s="3"/>
      <c r="FY871" s="3"/>
      <c r="FZ871" s="3"/>
      <c r="GA871" s="3"/>
      <c r="GB871" s="3"/>
      <c r="GC871" s="3"/>
      <c r="GD871" s="3"/>
      <c r="GE871" s="3"/>
      <c r="GF871" s="3"/>
      <c r="GG871" s="3"/>
      <c r="GH871" s="3"/>
      <c r="GI871" s="3"/>
      <c r="GJ871" s="3"/>
      <c r="GK871" s="3"/>
      <c r="GL871" s="3"/>
      <c r="GM871" s="3"/>
      <c r="GN871" s="3"/>
      <c r="GO871" s="3"/>
      <c r="GP871" s="3"/>
      <c r="GQ871" s="3"/>
      <c r="GR871" s="3"/>
      <c r="GS871" s="3"/>
      <c r="GT871" s="3"/>
      <c r="GU871" s="3"/>
      <c r="GV871" s="3"/>
      <c r="GW871" s="3"/>
      <c r="GX871" s="3"/>
      <c r="GY871" s="3"/>
      <c r="GZ871" s="3"/>
      <c r="HA871" s="3"/>
      <c r="HB871" s="3"/>
      <c r="HC871" s="3"/>
      <c r="HD871" s="3"/>
      <c r="HE871" s="3"/>
      <c r="HF871" s="3"/>
      <c r="HG871" s="3"/>
      <c r="HH871" s="3"/>
      <c r="HI871" s="3"/>
      <c r="HJ871" s="3"/>
      <c r="HK871" s="3"/>
      <c r="HL871" s="3"/>
      <c r="HM871" s="3"/>
      <c r="HN871" s="3"/>
      <c r="HO871" s="3"/>
      <c r="HP871" s="3"/>
      <c r="HQ871" s="3"/>
      <c r="HR871" s="3"/>
      <c r="HS871" s="3"/>
      <c r="HT871" s="3"/>
      <c r="HU871" s="3"/>
      <c r="HV871" s="3"/>
      <c r="HW871" s="3"/>
      <c r="HX871" s="3"/>
      <c r="HY871" s="3"/>
      <c r="HZ871" s="3"/>
      <c r="IA871" s="3"/>
      <c r="IB871" s="3"/>
      <c r="IC871" s="3"/>
      <c r="ID871" s="3"/>
      <c r="IE871" s="3"/>
      <c r="IF871" s="3"/>
      <c r="IG871" s="3"/>
      <c r="IH871" s="3"/>
      <c r="II871" s="3"/>
      <c r="IJ871" s="3"/>
      <c r="IK871" s="3"/>
      <c r="IL871" s="3"/>
      <c r="IM871" s="3"/>
      <c r="IN871" s="3"/>
      <c r="IO871" s="3"/>
      <c r="IP871" s="3"/>
      <c r="IQ871" s="3"/>
      <c r="IR871" s="3"/>
      <c r="IS871" s="3"/>
      <c r="IT871" s="3"/>
      <c r="IU871" s="3"/>
      <c r="IV871" s="3"/>
      <c r="IW871" s="3"/>
      <c r="IX871" s="3"/>
      <c r="IY871" s="3"/>
      <c r="IZ871" s="3"/>
      <c r="JA871" s="3"/>
      <c r="JB871" s="3"/>
      <c r="JC871" s="3"/>
      <c r="JD871" s="3"/>
      <c r="JE871" s="3"/>
      <c r="JF871" s="3"/>
      <c r="JG871" s="3"/>
      <c r="JH871" s="3"/>
      <c r="JI871" s="3"/>
      <c r="JJ871" s="3"/>
      <c r="JK871" s="3"/>
      <c r="JL871" s="3"/>
      <c r="JM871" s="3"/>
      <c r="JN871" s="3"/>
      <c r="JO871" s="3"/>
      <c r="JP871" s="3"/>
      <c r="JQ871" s="3"/>
      <c r="JR871" s="3"/>
      <c r="JS871" s="3"/>
      <c r="JT871" s="3"/>
      <c r="JU871" s="3"/>
      <c r="JV871" s="3"/>
      <c r="JW871" s="3"/>
      <c r="JX871" s="3"/>
      <c r="JY871" s="3"/>
      <c r="JZ871" s="3"/>
      <c r="KA871" s="3"/>
      <c r="KB871" s="3"/>
      <c r="KC871" s="3"/>
      <c r="KD871" s="3"/>
      <c r="KE871" s="3"/>
      <c r="KF871" s="3"/>
      <c r="KG871" s="3"/>
      <c r="KH871" s="3"/>
      <c r="KI871" s="3"/>
      <c r="KJ871" s="3"/>
      <c r="KK871" s="3"/>
      <c r="KL871" s="3"/>
      <c r="KM871" s="3"/>
      <c r="KN871" s="3"/>
    </row>
    <row r="872" spans="1:300">
      <c r="A872" s="3">
        <v>0</v>
      </c>
      <c r="B87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872)))"),"")</f>
        <v/>
      </c>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c r="AK872" s="4"/>
      <c r="AL872" s="4"/>
      <c r="AM872" s="4"/>
      <c r="AN872" s="4"/>
      <c r="AO872" s="4"/>
      <c r="AP872" s="4"/>
      <c r="AQ872" s="4"/>
      <c r="AR872" s="4"/>
      <c r="AS872" s="4"/>
      <c r="AT872" s="4"/>
      <c r="AU872" s="4"/>
      <c r="AV872" s="4"/>
      <c r="AW872" s="4"/>
      <c r="AX872" s="4"/>
      <c r="AY872" s="4"/>
      <c r="AZ872" s="4"/>
      <c r="BA872" s="4"/>
      <c r="BB872" s="4"/>
      <c r="BC872" s="4"/>
      <c r="BD872" s="4"/>
      <c r="BE872" s="4"/>
      <c r="BF872" s="4"/>
      <c r="BG872" s="4"/>
      <c r="BH872" s="4"/>
      <c r="BI872" s="4"/>
      <c r="BJ872" s="4"/>
      <c r="BK872" s="4"/>
      <c r="BL872" s="4"/>
      <c r="BM872" s="4"/>
      <c r="BN872" s="4"/>
      <c r="BO872" s="4"/>
      <c r="BP872" s="4"/>
      <c r="BQ872" s="4"/>
      <c r="BR872" s="4"/>
      <c r="BS872" s="4"/>
      <c r="BT872" s="4"/>
      <c r="BU872" s="4"/>
      <c r="BV872" s="4"/>
      <c r="BW872" s="4"/>
      <c r="BX872" s="4"/>
      <c r="BY872" s="4"/>
      <c r="BZ872" s="4"/>
      <c r="CA872" s="4"/>
      <c r="CB872" s="4"/>
      <c r="CC872" s="4"/>
      <c r="CD872" s="4"/>
      <c r="CE872" s="4"/>
      <c r="CF872" s="4"/>
      <c r="CG872" s="4"/>
      <c r="CH872" s="4"/>
      <c r="CI872" s="4"/>
      <c r="CJ872" s="4"/>
      <c r="CK872" s="4"/>
      <c r="CL872" s="4"/>
      <c r="CM872" s="4"/>
      <c r="CN872" s="4"/>
      <c r="CO872" s="4"/>
      <c r="CP872" s="4"/>
      <c r="CQ872" s="4"/>
      <c r="CR872" s="4"/>
      <c r="CS872" s="4"/>
      <c r="CT872" s="4"/>
      <c r="CU872" s="4"/>
      <c r="CV872" s="4"/>
      <c r="CW872" s="4"/>
      <c r="CX872" s="4"/>
      <c r="CY872" s="4"/>
      <c r="CZ872" s="4"/>
      <c r="DA872" s="4"/>
      <c r="DB872" s="4"/>
      <c r="DC872" s="4"/>
      <c r="DD872" s="4"/>
      <c r="DE872" s="4"/>
      <c r="DF872" s="4"/>
      <c r="DG872" s="4"/>
      <c r="DH872" s="4"/>
      <c r="DI872" s="4"/>
      <c r="DJ872" s="4"/>
      <c r="DK872" s="4"/>
      <c r="DL872" s="4"/>
      <c r="DM872" s="4"/>
      <c r="DN872" s="4"/>
      <c r="DO872" s="4"/>
      <c r="DP872" s="4"/>
      <c r="DQ872" s="4"/>
      <c r="DR872" s="4"/>
      <c r="DS872" s="4"/>
      <c r="DT872" s="4"/>
      <c r="DU872" s="4"/>
      <c r="DV872" s="4"/>
      <c r="DW872" s="4"/>
      <c r="DX872" s="4"/>
      <c r="DY872" s="4"/>
      <c r="DZ872" s="4"/>
      <c r="EA872" s="4"/>
      <c r="EB872" s="4"/>
      <c r="EC872" s="4"/>
      <c r="ED872" s="4"/>
      <c r="EE872" s="4"/>
      <c r="EF872" s="4"/>
      <c r="EG872" s="4"/>
      <c r="EH872" s="4"/>
      <c r="EI872" s="4"/>
      <c r="EJ872" s="4"/>
      <c r="EK872" s="4"/>
      <c r="EL872" s="4"/>
      <c r="EM872" s="4"/>
      <c r="EN872" s="4"/>
      <c r="EO872" s="4"/>
      <c r="EP872" s="4"/>
      <c r="EQ872" s="4"/>
      <c r="ER872" s="4"/>
      <c r="ES872" s="4"/>
      <c r="ET872" s="4"/>
      <c r="EU872" s="4"/>
      <c r="EV872" s="4"/>
      <c r="EW872" s="4"/>
      <c r="EX872" s="4"/>
      <c r="EY872" s="3"/>
      <c r="EZ872" s="3"/>
      <c r="FA872" s="3"/>
      <c r="FB872" s="3"/>
      <c r="FC872" s="3"/>
      <c r="FD872" s="3"/>
      <c r="FE872" s="3"/>
      <c r="FF872" s="3"/>
      <c r="FG872" s="3"/>
      <c r="FH872" s="3"/>
      <c r="FI872" s="3"/>
      <c r="FJ872" s="3"/>
      <c r="FK872" s="3"/>
      <c r="FL872" s="3"/>
      <c r="FM872" s="3"/>
      <c r="FN872" s="3"/>
      <c r="FO872" s="3"/>
      <c r="FP872" s="3"/>
      <c r="FQ872" s="3"/>
      <c r="FR872" s="3"/>
      <c r="FS872" s="3"/>
      <c r="FT872" s="3"/>
      <c r="FU872" s="3"/>
      <c r="FV872" s="3"/>
      <c r="FW872" s="3"/>
      <c r="FX872" s="3"/>
      <c r="FY872" s="3"/>
      <c r="FZ872" s="3"/>
      <c r="GA872" s="3"/>
      <c r="GB872" s="3"/>
      <c r="GC872" s="3"/>
      <c r="GD872" s="3"/>
      <c r="GE872" s="3"/>
      <c r="GF872" s="3"/>
      <c r="GG872" s="3"/>
      <c r="GH872" s="3"/>
      <c r="GI872" s="3"/>
      <c r="GJ872" s="3"/>
      <c r="GK872" s="3"/>
      <c r="GL872" s="3"/>
      <c r="GM872" s="3"/>
      <c r="GN872" s="3"/>
      <c r="GO872" s="3"/>
      <c r="GP872" s="3"/>
      <c r="GQ872" s="3"/>
      <c r="GR872" s="3"/>
      <c r="GS872" s="3"/>
      <c r="GT872" s="3"/>
      <c r="GU872" s="3"/>
      <c r="GV872" s="3"/>
      <c r="GW872" s="3"/>
      <c r="GX872" s="3"/>
      <c r="GY872" s="3"/>
      <c r="GZ872" s="3"/>
      <c r="HA872" s="3"/>
      <c r="HB872" s="3"/>
      <c r="HC872" s="3"/>
      <c r="HD872" s="3"/>
      <c r="HE872" s="3"/>
      <c r="HF872" s="3"/>
      <c r="HG872" s="3"/>
      <c r="HH872" s="3"/>
      <c r="HI872" s="3"/>
      <c r="HJ872" s="3"/>
      <c r="HK872" s="3"/>
      <c r="HL872" s="3"/>
      <c r="HM872" s="3"/>
      <c r="HN872" s="3"/>
      <c r="HO872" s="3"/>
      <c r="HP872" s="3"/>
      <c r="HQ872" s="3"/>
      <c r="HR872" s="3"/>
      <c r="HS872" s="3"/>
      <c r="HT872" s="3"/>
      <c r="HU872" s="3"/>
      <c r="HV872" s="3"/>
      <c r="HW872" s="3"/>
      <c r="HX872" s="3"/>
      <c r="HY872" s="3"/>
      <c r="HZ872" s="3"/>
      <c r="IA872" s="3"/>
      <c r="IB872" s="3"/>
      <c r="IC872" s="3"/>
      <c r="ID872" s="3"/>
      <c r="IE872" s="3"/>
      <c r="IF872" s="3"/>
      <c r="IG872" s="3"/>
      <c r="IH872" s="3"/>
      <c r="II872" s="3"/>
      <c r="IJ872" s="3"/>
      <c r="IK872" s="3"/>
      <c r="IL872" s="3"/>
      <c r="IM872" s="3"/>
      <c r="IN872" s="3"/>
      <c r="IO872" s="3"/>
      <c r="IP872" s="3"/>
      <c r="IQ872" s="3"/>
      <c r="IR872" s="3"/>
      <c r="IS872" s="3"/>
      <c r="IT872" s="3"/>
      <c r="IU872" s="3"/>
      <c r="IV872" s="3"/>
      <c r="IW872" s="3"/>
      <c r="IX872" s="3"/>
      <c r="IY872" s="3"/>
      <c r="IZ872" s="3"/>
      <c r="JA872" s="3"/>
      <c r="JB872" s="3"/>
      <c r="JC872" s="3"/>
      <c r="JD872" s="3"/>
      <c r="JE872" s="3"/>
      <c r="JF872" s="3"/>
      <c r="JG872" s="3"/>
      <c r="JH872" s="3"/>
      <c r="JI872" s="3"/>
      <c r="JJ872" s="3"/>
      <c r="JK872" s="3"/>
      <c r="JL872" s="3"/>
      <c r="JM872" s="3"/>
      <c r="JN872" s="3"/>
      <c r="JO872" s="3"/>
      <c r="JP872" s="3"/>
      <c r="JQ872" s="3"/>
      <c r="JR872" s="3"/>
      <c r="JS872" s="3"/>
      <c r="JT872" s="3"/>
      <c r="JU872" s="3"/>
      <c r="JV872" s="3"/>
      <c r="JW872" s="3"/>
      <c r="JX872" s="3"/>
      <c r="JY872" s="3"/>
      <c r="JZ872" s="3"/>
      <c r="KA872" s="3"/>
      <c r="KB872" s="3"/>
      <c r="KC872" s="3"/>
      <c r="KD872" s="3"/>
      <c r="KE872" s="3"/>
      <c r="KF872" s="3"/>
      <c r="KG872" s="3"/>
      <c r="KH872" s="3"/>
      <c r="KI872" s="3"/>
      <c r="KJ872" s="3"/>
      <c r="KK872" s="3"/>
      <c r="KL872" s="3"/>
      <c r="KM872" s="3"/>
      <c r="KN872" s="3"/>
    </row>
    <row r="873" spans="1:300">
      <c r="A873" s="3">
        <v>0</v>
      </c>
      <c r="B87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873)))"),"")</f>
        <v/>
      </c>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c r="AK873" s="4"/>
      <c r="AL873" s="4"/>
      <c r="AM873" s="4"/>
      <c r="AN873" s="4"/>
      <c r="AO873" s="4"/>
      <c r="AP873" s="4"/>
      <c r="AQ873" s="4"/>
      <c r="AR873" s="4"/>
      <c r="AS873" s="4"/>
      <c r="AT873" s="4"/>
      <c r="AU873" s="4"/>
      <c r="AV873" s="4"/>
      <c r="AW873" s="4"/>
      <c r="AX873" s="4"/>
      <c r="AY873" s="4"/>
      <c r="AZ873" s="4"/>
      <c r="BA873" s="4"/>
      <c r="BB873" s="4"/>
      <c r="BC873" s="4"/>
      <c r="BD873" s="4"/>
      <c r="BE873" s="4"/>
      <c r="BF873" s="4"/>
      <c r="BG873" s="4"/>
      <c r="BH873" s="4"/>
      <c r="BI873" s="4"/>
      <c r="BJ873" s="4"/>
      <c r="BK873" s="4"/>
      <c r="BL873" s="4"/>
      <c r="BM873" s="4"/>
      <c r="BN873" s="4"/>
      <c r="BO873" s="4"/>
      <c r="BP873" s="4"/>
      <c r="BQ873" s="4"/>
      <c r="BR873" s="4"/>
      <c r="BS873" s="4"/>
      <c r="BT873" s="4"/>
      <c r="BU873" s="4"/>
      <c r="BV873" s="4"/>
      <c r="BW873" s="4"/>
      <c r="BX873" s="4"/>
      <c r="BY873" s="4"/>
      <c r="BZ873" s="4"/>
      <c r="CA873" s="4"/>
      <c r="CB873" s="4"/>
      <c r="CC873" s="4"/>
      <c r="CD873" s="4"/>
      <c r="CE873" s="4"/>
      <c r="CF873" s="4"/>
      <c r="CG873" s="4"/>
      <c r="CH873" s="4"/>
      <c r="CI873" s="4"/>
      <c r="CJ873" s="4"/>
      <c r="CK873" s="4"/>
      <c r="CL873" s="4"/>
      <c r="CM873" s="4"/>
      <c r="CN873" s="4"/>
      <c r="CO873" s="4"/>
      <c r="CP873" s="4"/>
      <c r="CQ873" s="4"/>
      <c r="CR873" s="4"/>
      <c r="CS873" s="4"/>
      <c r="CT873" s="4"/>
      <c r="CU873" s="4"/>
      <c r="CV873" s="4"/>
      <c r="CW873" s="4"/>
      <c r="CX873" s="4"/>
      <c r="CY873" s="4"/>
      <c r="CZ873" s="4"/>
      <c r="DA873" s="4"/>
      <c r="DB873" s="4"/>
      <c r="DC873" s="4"/>
      <c r="DD873" s="4"/>
      <c r="DE873" s="4"/>
      <c r="DF873" s="4"/>
      <c r="DG873" s="4"/>
      <c r="DH873" s="4"/>
      <c r="DI873" s="4"/>
      <c r="DJ873" s="4"/>
      <c r="DK873" s="4"/>
      <c r="DL873" s="4"/>
      <c r="DM873" s="4"/>
      <c r="DN873" s="4"/>
      <c r="DO873" s="4"/>
      <c r="DP873" s="4"/>
      <c r="DQ873" s="4"/>
      <c r="DR873" s="4"/>
      <c r="DS873" s="4"/>
      <c r="DT873" s="4"/>
      <c r="DU873" s="4"/>
      <c r="DV873" s="4"/>
      <c r="DW873" s="4"/>
      <c r="DX873" s="4"/>
      <c r="DY873" s="4"/>
      <c r="DZ873" s="4"/>
      <c r="EA873" s="4"/>
      <c r="EB873" s="4"/>
      <c r="EC873" s="4"/>
      <c r="ED873" s="4"/>
      <c r="EE873" s="4"/>
      <c r="EF873" s="4"/>
      <c r="EG873" s="4"/>
      <c r="EH873" s="4"/>
      <c r="EI873" s="4"/>
      <c r="EJ873" s="4"/>
      <c r="EK873" s="4"/>
      <c r="EL873" s="4"/>
      <c r="EM873" s="4"/>
      <c r="EN873" s="4"/>
      <c r="EO873" s="4"/>
      <c r="EP873" s="4"/>
      <c r="EQ873" s="4"/>
      <c r="ER873" s="4"/>
      <c r="ES873" s="4"/>
      <c r="ET873" s="4"/>
      <c r="EU873" s="4"/>
      <c r="EV873" s="4"/>
      <c r="EW873" s="4"/>
      <c r="EX873" s="4"/>
      <c r="EY873" s="3"/>
      <c r="EZ873" s="3"/>
      <c r="FA873" s="3"/>
      <c r="FB873" s="3"/>
      <c r="FC873" s="3"/>
      <c r="FD873" s="3"/>
      <c r="FE873" s="3"/>
      <c r="FF873" s="3"/>
      <c r="FG873" s="3"/>
      <c r="FH873" s="3"/>
      <c r="FI873" s="3"/>
      <c r="FJ873" s="3"/>
      <c r="FK873" s="3"/>
      <c r="FL873" s="3"/>
      <c r="FM873" s="3"/>
      <c r="FN873" s="3"/>
      <c r="FO873" s="3"/>
      <c r="FP873" s="3"/>
      <c r="FQ873" s="3"/>
      <c r="FR873" s="3"/>
      <c r="FS873" s="3"/>
      <c r="FT873" s="3"/>
      <c r="FU873" s="3"/>
      <c r="FV873" s="3"/>
      <c r="FW873" s="3"/>
      <c r="FX873" s="3"/>
      <c r="FY873" s="3"/>
      <c r="FZ873" s="3"/>
      <c r="GA873" s="3"/>
      <c r="GB873" s="3"/>
      <c r="GC873" s="3"/>
      <c r="GD873" s="3"/>
      <c r="GE873" s="3"/>
      <c r="GF873" s="3"/>
      <c r="GG873" s="3"/>
      <c r="GH873" s="3"/>
      <c r="GI873" s="3"/>
      <c r="GJ873" s="3"/>
      <c r="GK873" s="3"/>
      <c r="GL873" s="3"/>
      <c r="GM873" s="3"/>
      <c r="GN873" s="3"/>
      <c r="GO873" s="3"/>
      <c r="GP873" s="3"/>
      <c r="GQ873" s="3"/>
      <c r="GR873" s="3"/>
      <c r="GS873" s="3"/>
      <c r="GT873" s="3"/>
      <c r="GU873" s="3"/>
      <c r="GV873" s="3"/>
      <c r="GW873" s="3"/>
      <c r="GX873" s="3"/>
      <c r="GY873" s="3"/>
      <c r="GZ873" s="3"/>
      <c r="HA873" s="3"/>
      <c r="HB873" s="3"/>
      <c r="HC873" s="3"/>
      <c r="HD873" s="3"/>
      <c r="HE873" s="3"/>
      <c r="HF873" s="3"/>
      <c r="HG873" s="3"/>
      <c r="HH873" s="3"/>
      <c r="HI873" s="3"/>
      <c r="HJ873" s="3"/>
      <c r="HK873" s="3"/>
      <c r="HL873" s="3"/>
      <c r="HM873" s="3"/>
      <c r="HN873" s="3"/>
      <c r="HO873" s="3"/>
      <c r="HP873" s="3"/>
      <c r="HQ873" s="3"/>
      <c r="HR873" s="3"/>
      <c r="HS873" s="3"/>
      <c r="HT873" s="3"/>
      <c r="HU873" s="3"/>
      <c r="HV873" s="3"/>
      <c r="HW873" s="3"/>
      <c r="HX873" s="3"/>
      <c r="HY873" s="3"/>
      <c r="HZ873" s="3"/>
      <c r="IA873" s="3"/>
      <c r="IB873" s="3"/>
      <c r="IC873" s="3"/>
      <c r="ID873" s="3"/>
      <c r="IE873" s="3"/>
      <c r="IF873" s="3"/>
      <c r="IG873" s="3"/>
      <c r="IH873" s="3"/>
      <c r="II873" s="3"/>
      <c r="IJ873" s="3"/>
      <c r="IK873" s="3"/>
      <c r="IL873" s="3"/>
      <c r="IM873" s="3"/>
      <c r="IN873" s="3"/>
      <c r="IO873" s="3"/>
      <c r="IP873" s="3"/>
      <c r="IQ873" s="3"/>
      <c r="IR873" s="3"/>
      <c r="IS873" s="3"/>
      <c r="IT873" s="3"/>
      <c r="IU873" s="3"/>
      <c r="IV873" s="3"/>
      <c r="IW873" s="3"/>
      <c r="IX873" s="3"/>
      <c r="IY873" s="3"/>
      <c r="IZ873" s="3"/>
      <c r="JA873" s="3"/>
      <c r="JB873" s="3"/>
      <c r="JC873" s="3"/>
      <c r="JD873" s="3"/>
      <c r="JE873" s="3"/>
      <c r="JF873" s="3"/>
      <c r="JG873" s="3"/>
      <c r="JH873" s="3"/>
      <c r="JI873" s="3"/>
      <c r="JJ873" s="3"/>
      <c r="JK873" s="3"/>
      <c r="JL873" s="3"/>
      <c r="JM873" s="3"/>
      <c r="JN873" s="3"/>
      <c r="JO873" s="3"/>
      <c r="JP873" s="3"/>
      <c r="JQ873" s="3"/>
      <c r="JR873" s="3"/>
      <c r="JS873" s="3"/>
      <c r="JT873" s="3"/>
      <c r="JU873" s="3"/>
      <c r="JV873" s="3"/>
      <c r="JW873" s="3"/>
      <c r="JX873" s="3"/>
      <c r="JY873" s="3"/>
      <c r="JZ873" s="3"/>
      <c r="KA873" s="3"/>
      <c r="KB873" s="3"/>
      <c r="KC873" s="3"/>
      <c r="KD873" s="3"/>
      <c r="KE873" s="3"/>
      <c r="KF873" s="3"/>
      <c r="KG873" s="3"/>
      <c r="KH873" s="3"/>
      <c r="KI873" s="3"/>
      <c r="KJ873" s="3"/>
      <c r="KK873" s="3"/>
      <c r="KL873" s="3"/>
      <c r="KM873" s="3"/>
      <c r="KN873" s="3"/>
    </row>
    <row r="874" spans="1:300">
      <c r="A874" s="3">
        <v>0</v>
      </c>
      <c r="B87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874)))"),"")</f>
        <v/>
      </c>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c r="AK874" s="4"/>
      <c r="AL874" s="4"/>
      <c r="AM874" s="4"/>
      <c r="AN874" s="4"/>
      <c r="AO874" s="4"/>
      <c r="AP874" s="4"/>
      <c r="AQ874" s="4"/>
      <c r="AR874" s="4"/>
      <c r="AS874" s="4"/>
      <c r="AT874" s="4"/>
      <c r="AU874" s="4"/>
      <c r="AV874" s="4"/>
      <c r="AW874" s="4"/>
      <c r="AX874" s="4"/>
      <c r="AY874" s="4"/>
      <c r="AZ874" s="4"/>
      <c r="BA874" s="4"/>
      <c r="BB874" s="4"/>
      <c r="BC874" s="4"/>
      <c r="BD874" s="4"/>
      <c r="BE874" s="4"/>
      <c r="BF874" s="4"/>
      <c r="BG874" s="4"/>
      <c r="BH874" s="4"/>
      <c r="BI874" s="4"/>
      <c r="BJ874" s="4"/>
      <c r="BK874" s="4"/>
      <c r="BL874" s="4"/>
      <c r="BM874" s="4"/>
      <c r="BN874" s="4"/>
      <c r="BO874" s="4"/>
      <c r="BP874" s="4"/>
      <c r="BQ874" s="4"/>
      <c r="BR874" s="4"/>
      <c r="BS874" s="4"/>
      <c r="BT874" s="4"/>
      <c r="BU874" s="4"/>
      <c r="BV874" s="4"/>
      <c r="BW874" s="4"/>
      <c r="BX874" s="4"/>
      <c r="BY874" s="4"/>
      <c r="BZ874" s="4"/>
      <c r="CA874" s="4"/>
      <c r="CB874" s="4"/>
      <c r="CC874" s="4"/>
      <c r="CD874" s="4"/>
      <c r="CE874" s="4"/>
      <c r="CF874" s="4"/>
      <c r="CG874" s="4"/>
      <c r="CH874" s="4"/>
      <c r="CI874" s="4"/>
      <c r="CJ874" s="4"/>
      <c r="CK874" s="4"/>
      <c r="CL874" s="4"/>
      <c r="CM874" s="4"/>
      <c r="CN874" s="4"/>
      <c r="CO874" s="4"/>
      <c r="CP874" s="4"/>
      <c r="CQ874" s="4"/>
      <c r="CR874" s="4"/>
      <c r="CS874" s="4"/>
      <c r="CT874" s="4"/>
      <c r="CU874" s="4"/>
      <c r="CV874" s="4"/>
      <c r="CW874" s="4"/>
      <c r="CX874" s="4"/>
      <c r="CY874" s="4"/>
      <c r="CZ874" s="4"/>
      <c r="DA874" s="4"/>
      <c r="DB874" s="4"/>
      <c r="DC874" s="4"/>
      <c r="DD874" s="4"/>
      <c r="DE874" s="4"/>
      <c r="DF874" s="4"/>
      <c r="DG874" s="4"/>
      <c r="DH874" s="4"/>
      <c r="DI874" s="4"/>
      <c r="DJ874" s="4"/>
      <c r="DK874" s="4"/>
      <c r="DL874" s="4"/>
      <c r="DM874" s="4"/>
      <c r="DN874" s="4"/>
      <c r="DO874" s="4"/>
      <c r="DP874" s="4"/>
      <c r="DQ874" s="4"/>
      <c r="DR874" s="4"/>
      <c r="DS874" s="4"/>
      <c r="DT874" s="4"/>
      <c r="DU874" s="4"/>
      <c r="DV874" s="4"/>
      <c r="DW874" s="4"/>
      <c r="DX874" s="4"/>
      <c r="DY874" s="4"/>
      <c r="DZ874" s="4"/>
      <c r="EA874" s="4"/>
      <c r="EB874" s="4"/>
      <c r="EC874" s="4"/>
      <c r="ED874" s="4"/>
      <c r="EE874" s="4"/>
      <c r="EF874" s="4"/>
      <c r="EG874" s="4"/>
      <c r="EH874" s="4"/>
      <c r="EI874" s="4"/>
      <c r="EJ874" s="4"/>
      <c r="EK874" s="4"/>
      <c r="EL874" s="4"/>
      <c r="EM874" s="4"/>
      <c r="EN874" s="4"/>
      <c r="EO874" s="4"/>
      <c r="EP874" s="4"/>
      <c r="EQ874" s="4"/>
      <c r="ER874" s="4"/>
      <c r="ES874" s="4"/>
      <c r="ET874" s="4"/>
      <c r="EU874" s="4"/>
      <c r="EV874" s="4"/>
      <c r="EW874" s="4"/>
      <c r="EX874" s="4"/>
      <c r="EY874" s="3"/>
      <c r="EZ874" s="3"/>
      <c r="FA874" s="3"/>
      <c r="FB874" s="3"/>
      <c r="FC874" s="3"/>
      <c r="FD874" s="3"/>
      <c r="FE874" s="3"/>
      <c r="FF874" s="3"/>
      <c r="FG874" s="3"/>
      <c r="FH874" s="3"/>
      <c r="FI874" s="3"/>
      <c r="FJ874" s="3"/>
      <c r="FK874" s="3"/>
      <c r="FL874" s="3"/>
      <c r="FM874" s="3"/>
      <c r="FN874" s="3"/>
      <c r="FO874" s="3"/>
      <c r="FP874" s="3"/>
      <c r="FQ874" s="3"/>
      <c r="FR874" s="3"/>
      <c r="FS874" s="3"/>
      <c r="FT874" s="3"/>
      <c r="FU874" s="3"/>
      <c r="FV874" s="3"/>
      <c r="FW874" s="3"/>
      <c r="FX874" s="3"/>
      <c r="FY874" s="3"/>
      <c r="FZ874" s="3"/>
      <c r="GA874" s="3"/>
      <c r="GB874" s="3"/>
      <c r="GC874" s="3"/>
      <c r="GD874" s="3"/>
      <c r="GE874" s="3"/>
      <c r="GF874" s="3"/>
      <c r="GG874" s="3"/>
      <c r="GH874" s="3"/>
      <c r="GI874" s="3"/>
      <c r="GJ874" s="3"/>
      <c r="GK874" s="3"/>
      <c r="GL874" s="3"/>
      <c r="GM874" s="3"/>
      <c r="GN874" s="3"/>
      <c r="GO874" s="3"/>
      <c r="GP874" s="3"/>
      <c r="GQ874" s="3"/>
      <c r="GR874" s="3"/>
      <c r="GS874" s="3"/>
      <c r="GT874" s="3"/>
      <c r="GU874" s="3"/>
      <c r="GV874" s="3"/>
      <c r="GW874" s="3"/>
      <c r="GX874" s="3"/>
      <c r="GY874" s="3"/>
      <c r="GZ874" s="3"/>
      <c r="HA874" s="3"/>
      <c r="HB874" s="3"/>
      <c r="HC874" s="3"/>
      <c r="HD874" s="3"/>
      <c r="HE874" s="3"/>
      <c r="HF874" s="3"/>
      <c r="HG874" s="3"/>
      <c r="HH874" s="3"/>
      <c r="HI874" s="3"/>
      <c r="HJ874" s="3"/>
      <c r="HK874" s="3"/>
      <c r="HL874" s="3"/>
      <c r="HM874" s="3"/>
      <c r="HN874" s="3"/>
      <c r="HO874" s="3"/>
      <c r="HP874" s="3"/>
      <c r="HQ874" s="3"/>
      <c r="HR874" s="3"/>
      <c r="HS874" s="3"/>
      <c r="HT874" s="3"/>
      <c r="HU874" s="3"/>
      <c r="HV874" s="3"/>
      <c r="HW874" s="3"/>
      <c r="HX874" s="3"/>
      <c r="HY874" s="3"/>
      <c r="HZ874" s="3"/>
      <c r="IA874" s="3"/>
      <c r="IB874" s="3"/>
      <c r="IC874" s="3"/>
      <c r="ID874" s="3"/>
      <c r="IE874" s="3"/>
      <c r="IF874" s="3"/>
      <c r="IG874" s="3"/>
      <c r="IH874" s="3"/>
      <c r="II874" s="3"/>
      <c r="IJ874" s="3"/>
      <c r="IK874" s="3"/>
      <c r="IL874" s="3"/>
      <c r="IM874" s="3"/>
      <c r="IN874" s="3"/>
      <c r="IO874" s="3"/>
      <c r="IP874" s="3"/>
      <c r="IQ874" s="3"/>
      <c r="IR874" s="3"/>
      <c r="IS874" s="3"/>
      <c r="IT874" s="3"/>
      <c r="IU874" s="3"/>
      <c r="IV874" s="3"/>
      <c r="IW874" s="3"/>
      <c r="IX874" s="3"/>
      <c r="IY874" s="3"/>
      <c r="IZ874" s="3"/>
      <c r="JA874" s="3"/>
      <c r="JB874" s="3"/>
      <c r="JC874" s="3"/>
      <c r="JD874" s="3"/>
      <c r="JE874" s="3"/>
      <c r="JF874" s="3"/>
      <c r="JG874" s="3"/>
      <c r="JH874" s="3"/>
      <c r="JI874" s="3"/>
      <c r="JJ874" s="3"/>
      <c r="JK874" s="3"/>
      <c r="JL874" s="3"/>
      <c r="JM874" s="3"/>
      <c r="JN874" s="3"/>
      <c r="JO874" s="3"/>
      <c r="JP874" s="3"/>
      <c r="JQ874" s="3"/>
      <c r="JR874" s="3"/>
      <c r="JS874" s="3"/>
      <c r="JT874" s="3"/>
      <c r="JU874" s="3"/>
      <c r="JV874" s="3"/>
      <c r="JW874" s="3"/>
      <c r="JX874" s="3"/>
      <c r="JY874" s="3"/>
      <c r="JZ874" s="3"/>
      <c r="KA874" s="3"/>
      <c r="KB874" s="3"/>
      <c r="KC874" s="3"/>
      <c r="KD874" s="3"/>
      <c r="KE874" s="3"/>
      <c r="KF874" s="3"/>
      <c r="KG874" s="3"/>
      <c r="KH874" s="3"/>
      <c r="KI874" s="3"/>
      <c r="KJ874" s="3"/>
      <c r="KK874" s="3"/>
      <c r="KL874" s="3"/>
      <c r="KM874" s="3"/>
      <c r="KN874" s="3"/>
    </row>
    <row r="875" spans="1:300">
      <c r="A875" s="3">
        <v>0</v>
      </c>
      <c r="B87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875)))"),"")</f>
        <v/>
      </c>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c r="AK875" s="4"/>
      <c r="AL875" s="4"/>
      <c r="AM875" s="4"/>
      <c r="AN875" s="4"/>
      <c r="AO875" s="4"/>
      <c r="AP875" s="4"/>
      <c r="AQ875" s="4"/>
      <c r="AR875" s="4"/>
      <c r="AS875" s="4"/>
      <c r="AT875" s="4"/>
      <c r="AU875" s="4"/>
      <c r="AV875" s="4"/>
      <c r="AW875" s="4"/>
      <c r="AX875" s="4"/>
      <c r="AY875" s="4"/>
      <c r="AZ875" s="4"/>
      <c r="BA875" s="4"/>
      <c r="BB875" s="4"/>
      <c r="BC875" s="4"/>
      <c r="BD875" s="4"/>
      <c r="BE875" s="4"/>
      <c r="BF875" s="4"/>
      <c r="BG875" s="4"/>
      <c r="BH875" s="4"/>
      <c r="BI875" s="4"/>
      <c r="BJ875" s="4"/>
      <c r="BK875" s="4"/>
      <c r="BL875" s="4"/>
      <c r="BM875" s="4"/>
      <c r="BN875" s="4"/>
      <c r="BO875" s="4"/>
      <c r="BP875" s="4"/>
      <c r="BQ875" s="4"/>
      <c r="BR875" s="4"/>
      <c r="BS875" s="4"/>
      <c r="BT875" s="4"/>
      <c r="BU875" s="4"/>
      <c r="BV875" s="4"/>
      <c r="BW875" s="4"/>
      <c r="BX875" s="4"/>
      <c r="BY875" s="4"/>
      <c r="BZ875" s="4"/>
      <c r="CA875" s="4"/>
      <c r="CB875" s="4"/>
      <c r="CC875" s="4"/>
      <c r="CD875" s="4"/>
      <c r="CE875" s="4"/>
      <c r="CF875" s="4"/>
      <c r="CG875" s="4"/>
      <c r="CH875" s="4"/>
      <c r="CI875" s="4"/>
      <c r="CJ875" s="4"/>
      <c r="CK875" s="4"/>
      <c r="CL875" s="4"/>
      <c r="CM875" s="4"/>
      <c r="CN875" s="4"/>
      <c r="CO875" s="4"/>
      <c r="CP875" s="4"/>
      <c r="CQ875" s="4"/>
      <c r="CR875" s="4"/>
      <c r="CS875" s="4"/>
      <c r="CT875" s="4"/>
      <c r="CU875" s="4"/>
      <c r="CV875" s="4"/>
      <c r="CW875" s="4"/>
      <c r="CX875" s="4"/>
      <c r="CY875" s="4"/>
      <c r="CZ875" s="4"/>
      <c r="DA875" s="4"/>
      <c r="DB875" s="4"/>
      <c r="DC875" s="4"/>
      <c r="DD875" s="4"/>
      <c r="DE875" s="4"/>
      <c r="DF875" s="4"/>
      <c r="DG875" s="4"/>
      <c r="DH875" s="4"/>
      <c r="DI875" s="4"/>
      <c r="DJ875" s="4"/>
      <c r="DK875" s="4"/>
      <c r="DL875" s="4"/>
      <c r="DM875" s="4"/>
      <c r="DN875" s="4"/>
      <c r="DO875" s="4"/>
      <c r="DP875" s="4"/>
      <c r="DQ875" s="4"/>
      <c r="DR875" s="4"/>
      <c r="DS875" s="4"/>
      <c r="DT875" s="4"/>
      <c r="DU875" s="4"/>
      <c r="DV875" s="4"/>
      <c r="DW875" s="4"/>
      <c r="DX875" s="4"/>
      <c r="DY875" s="4"/>
      <c r="DZ875" s="4"/>
      <c r="EA875" s="4"/>
      <c r="EB875" s="4"/>
      <c r="EC875" s="4"/>
      <c r="ED875" s="4"/>
      <c r="EE875" s="4"/>
      <c r="EF875" s="4"/>
      <c r="EG875" s="4"/>
      <c r="EH875" s="4"/>
      <c r="EI875" s="4"/>
      <c r="EJ875" s="4"/>
      <c r="EK875" s="4"/>
      <c r="EL875" s="4"/>
      <c r="EM875" s="4"/>
      <c r="EN875" s="4"/>
      <c r="EO875" s="4"/>
      <c r="EP875" s="4"/>
      <c r="EQ875" s="4"/>
      <c r="ER875" s="4"/>
      <c r="ES875" s="4"/>
      <c r="ET875" s="4"/>
      <c r="EU875" s="4"/>
      <c r="EV875" s="4"/>
      <c r="EW875" s="4"/>
      <c r="EX875" s="4"/>
      <c r="EY875" s="3"/>
      <c r="EZ875" s="3"/>
      <c r="FA875" s="3"/>
      <c r="FB875" s="3"/>
      <c r="FC875" s="3"/>
      <c r="FD875" s="3"/>
      <c r="FE875" s="3"/>
      <c r="FF875" s="3"/>
      <c r="FG875" s="3"/>
      <c r="FH875" s="3"/>
      <c r="FI875" s="3"/>
      <c r="FJ875" s="3"/>
      <c r="FK875" s="3"/>
      <c r="FL875" s="3"/>
      <c r="FM875" s="3"/>
      <c r="FN875" s="3"/>
      <c r="FO875" s="3"/>
      <c r="FP875" s="3"/>
      <c r="FQ875" s="3"/>
      <c r="FR875" s="3"/>
      <c r="FS875" s="3"/>
      <c r="FT875" s="3"/>
      <c r="FU875" s="3"/>
      <c r="FV875" s="3"/>
      <c r="FW875" s="3"/>
      <c r="FX875" s="3"/>
      <c r="FY875" s="3"/>
      <c r="FZ875" s="3"/>
      <c r="GA875" s="3"/>
      <c r="GB875" s="3"/>
      <c r="GC875" s="3"/>
      <c r="GD875" s="3"/>
      <c r="GE875" s="3"/>
      <c r="GF875" s="3"/>
      <c r="GG875" s="3"/>
      <c r="GH875" s="3"/>
      <c r="GI875" s="3"/>
      <c r="GJ875" s="3"/>
      <c r="GK875" s="3"/>
      <c r="GL875" s="3"/>
      <c r="GM875" s="3"/>
      <c r="GN875" s="3"/>
      <c r="GO875" s="3"/>
      <c r="GP875" s="3"/>
      <c r="GQ875" s="3"/>
      <c r="GR875" s="3"/>
      <c r="GS875" s="3"/>
      <c r="GT875" s="3"/>
      <c r="GU875" s="3"/>
      <c r="GV875" s="3"/>
      <c r="GW875" s="3"/>
      <c r="GX875" s="3"/>
      <c r="GY875" s="3"/>
      <c r="GZ875" s="3"/>
      <c r="HA875" s="3"/>
      <c r="HB875" s="3"/>
      <c r="HC875" s="3"/>
      <c r="HD875" s="3"/>
      <c r="HE875" s="3"/>
      <c r="HF875" s="3"/>
      <c r="HG875" s="3"/>
      <c r="HH875" s="3"/>
      <c r="HI875" s="3"/>
      <c r="HJ875" s="3"/>
      <c r="HK875" s="3"/>
      <c r="HL875" s="3"/>
      <c r="HM875" s="3"/>
      <c r="HN875" s="3"/>
      <c r="HO875" s="3"/>
      <c r="HP875" s="3"/>
      <c r="HQ875" s="3"/>
      <c r="HR875" s="3"/>
      <c r="HS875" s="3"/>
      <c r="HT875" s="3"/>
      <c r="HU875" s="3"/>
      <c r="HV875" s="3"/>
      <c r="HW875" s="3"/>
      <c r="HX875" s="3"/>
      <c r="HY875" s="3"/>
      <c r="HZ875" s="3"/>
      <c r="IA875" s="3"/>
      <c r="IB875" s="3"/>
      <c r="IC875" s="3"/>
      <c r="ID875" s="3"/>
      <c r="IE875" s="3"/>
      <c r="IF875" s="3"/>
      <c r="IG875" s="3"/>
      <c r="IH875" s="3"/>
      <c r="II875" s="3"/>
      <c r="IJ875" s="3"/>
      <c r="IK875" s="3"/>
      <c r="IL875" s="3"/>
      <c r="IM875" s="3"/>
      <c r="IN875" s="3"/>
      <c r="IO875" s="3"/>
      <c r="IP875" s="3"/>
      <c r="IQ875" s="3"/>
      <c r="IR875" s="3"/>
      <c r="IS875" s="3"/>
      <c r="IT875" s="3"/>
      <c r="IU875" s="3"/>
      <c r="IV875" s="3"/>
      <c r="IW875" s="3"/>
      <c r="IX875" s="3"/>
      <c r="IY875" s="3"/>
      <c r="IZ875" s="3"/>
      <c r="JA875" s="3"/>
      <c r="JB875" s="3"/>
      <c r="JC875" s="3"/>
      <c r="JD875" s="3"/>
      <c r="JE875" s="3"/>
      <c r="JF875" s="3"/>
      <c r="JG875" s="3"/>
      <c r="JH875" s="3"/>
      <c r="JI875" s="3"/>
      <c r="JJ875" s="3"/>
      <c r="JK875" s="3"/>
      <c r="JL875" s="3"/>
      <c r="JM875" s="3"/>
      <c r="JN875" s="3"/>
      <c r="JO875" s="3"/>
      <c r="JP875" s="3"/>
      <c r="JQ875" s="3"/>
      <c r="JR875" s="3"/>
      <c r="JS875" s="3"/>
      <c r="JT875" s="3"/>
      <c r="JU875" s="3"/>
      <c r="JV875" s="3"/>
      <c r="JW875" s="3"/>
      <c r="JX875" s="3"/>
      <c r="JY875" s="3"/>
      <c r="JZ875" s="3"/>
      <c r="KA875" s="3"/>
      <c r="KB875" s="3"/>
      <c r="KC875" s="3"/>
      <c r="KD875" s="3"/>
      <c r="KE875" s="3"/>
      <c r="KF875" s="3"/>
      <c r="KG875" s="3"/>
      <c r="KH875" s="3"/>
      <c r="KI875" s="3"/>
      <c r="KJ875" s="3"/>
      <c r="KK875" s="3"/>
      <c r="KL875" s="3"/>
      <c r="KM875" s="3"/>
      <c r="KN875" s="3"/>
    </row>
    <row r="876" spans="1:300">
      <c r="A876" s="3">
        <v>0</v>
      </c>
      <c r="B87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876)))"),"")</f>
        <v/>
      </c>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c r="AK876" s="4"/>
      <c r="AL876" s="4"/>
      <c r="AM876" s="4"/>
      <c r="AN876" s="4"/>
      <c r="AO876" s="4"/>
      <c r="AP876" s="4"/>
      <c r="AQ876" s="4"/>
      <c r="AR876" s="4"/>
      <c r="AS876" s="4"/>
      <c r="AT876" s="4"/>
      <c r="AU876" s="4"/>
      <c r="AV876" s="4"/>
      <c r="AW876" s="4"/>
      <c r="AX876" s="4"/>
      <c r="AY876" s="4"/>
      <c r="AZ876" s="4"/>
      <c r="BA876" s="4"/>
      <c r="BB876" s="4"/>
      <c r="BC876" s="4"/>
      <c r="BD876" s="4"/>
      <c r="BE876" s="4"/>
      <c r="BF876" s="4"/>
      <c r="BG876" s="4"/>
      <c r="BH876" s="4"/>
      <c r="BI876" s="4"/>
      <c r="BJ876" s="4"/>
      <c r="BK876" s="4"/>
      <c r="BL876" s="4"/>
      <c r="BM876" s="4"/>
      <c r="BN876" s="4"/>
      <c r="BO876" s="4"/>
      <c r="BP876" s="4"/>
      <c r="BQ876" s="4"/>
      <c r="BR876" s="4"/>
      <c r="BS876" s="4"/>
      <c r="BT876" s="4"/>
      <c r="BU876" s="4"/>
      <c r="BV876" s="4"/>
      <c r="BW876" s="4"/>
      <c r="BX876" s="4"/>
      <c r="BY876" s="4"/>
      <c r="BZ876" s="4"/>
      <c r="CA876" s="4"/>
      <c r="CB876" s="4"/>
      <c r="CC876" s="4"/>
      <c r="CD876" s="4"/>
      <c r="CE876" s="4"/>
      <c r="CF876" s="4"/>
      <c r="CG876" s="4"/>
      <c r="CH876" s="4"/>
      <c r="CI876" s="4"/>
      <c r="CJ876" s="4"/>
      <c r="CK876" s="4"/>
      <c r="CL876" s="4"/>
      <c r="CM876" s="4"/>
      <c r="CN876" s="4"/>
      <c r="CO876" s="4"/>
      <c r="CP876" s="4"/>
      <c r="CQ876" s="4"/>
      <c r="CR876" s="4"/>
      <c r="CS876" s="4"/>
      <c r="CT876" s="4"/>
      <c r="CU876" s="4"/>
      <c r="CV876" s="4"/>
      <c r="CW876" s="4"/>
      <c r="CX876" s="4"/>
      <c r="CY876" s="4"/>
      <c r="CZ876" s="4"/>
      <c r="DA876" s="4"/>
      <c r="DB876" s="4"/>
      <c r="DC876" s="4"/>
      <c r="DD876" s="4"/>
      <c r="DE876" s="4"/>
      <c r="DF876" s="4"/>
      <c r="DG876" s="4"/>
      <c r="DH876" s="4"/>
      <c r="DI876" s="4"/>
      <c r="DJ876" s="4"/>
      <c r="DK876" s="4"/>
      <c r="DL876" s="4"/>
      <c r="DM876" s="4"/>
      <c r="DN876" s="4"/>
      <c r="DO876" s="4"/>
      <c r="DP876" s="4"/>
      <c r="DQ876" s="4"/>
      <c r="DR876" s="4"/>
      <c r="DS876" s="4"/>
      <c r="DT876" s="4"/>
      <c r="DU876" s="4"/>
      <c r="DV876" s="4"/>
      <c r="DW876" s="4"/>
      <c r="DX876" s="4"/>
      <c r="DY876" s="4"/>
      <c r="DZ876" s="4"/>
      <c r="EA876" s="4"/>
      <c r="EB876" s="4"/>
      <c r="EC876" s="4"/>
      <c r="ED876" s="4"/>
      <c r="EE876" s="4"/>
      <c r="EF876" s="4"/>
      <c r="EG876" s="4"/>
      <c r="EH876" s="4"/>
      <c r="EI876" s="4"/>
      <c r="EJ876" s="4"/>
      <c r="EK876" s="4"/>
      <c r="EL876" s="4"/>
      <c r="EM876" s="4"/>
      <c r="EN876" s="4"/>
      <c r="EO876" s="4"/>
      <c r="EP876" s="4"/>
      <c r="EQ876" s="4"/>
      <c r="ER876" s="4"/>
      <c r="ES876" s="4"/>
      <c r="ET876" s="4"/>
      <c r="EU876" s="4"/>
      <c r="EV876" s="4"/>
      <c r="EW876" s="4"/>
      <c r="EX876" s="4"/>
      <c r="EY876" s="3"/>
      <c r="EZ876" s="3"/>
      <c r="FA876" s="3"/>
      <c r="FB876" s="3"/>
      <c r="FC876" s="3"/>
      <c r="FD876" s="3"/>
      <c r="FE876" s="3"/>
      <c r="FF876" s="3"/>
      <c r="FG876" s="3"/>
      <c r="FH876" s="3"/>
      <c r="FI876" s="3"/>
      <c r="FJ876" s="3"/>
      <c r="FK876" s="3"/>
      <c r="FL876" s="3"/>
      <c r="FM876" s="3"/>
      <c r="FN876" s="3"/>
      <c r="FO876" s="3"/>
      <c r="FP876" s="3"/>
      <c r="FQ876" s="3"/>
      <c r="FR876" s="3"/>
      <c r="FS876" s="3"/>
      <c r="FT876" s="3"/>
      <c r="FU876" s="3"/>
      <c r="FV876" s="3"/>
      <c r="FW876" s="3"/>
      <c r="FX876" s="3"/>
      <c r="FY876" s="3"/>
      <c r="FZ876" s="3"/>
      <c r="GA876" s="3"/>
      <c r="GB876" s="3"/>
      <c r="GC876" s="3"/>
      <c r="GD876" s="3"/>
      <c r="GE876" s="3"/>
      <c r="GF876" s="3"/>
      <c r="GG876" s="3"/>
      <c r="GH876" s="3"/>
      <c r="GI876" s="3"/>
      <c r="GJ876" s="3"/>
      <c r="GK876" s="3"/>
      <c r="GL876" s="3"/>
      <c r="GM876" s="3"/>
      <c r="GN876" s="3"/>
      <c r="GO876" s="3"/>
      <c r="GP876" s="3"/>
      <c r="GQ876" s="3"/>
      <c r="GR876" s="3"/>
      <c r="GS876" s="3"/>
      <c r="GT876" s="3"/>
      <c r="GU876" s="3"/>
      <c r="GV876" s="3"/>
      <c r="GW876" s="3"/>
      <c r="GX876" s="3"/>
      <c r="GY876" s="3"/>
      <c r="GZ876" s="3"/>
      <c r="HA876" s="3"/>
      <c r="HB876" s="3"/>
      <c r="HC876" s="3"/>
      <c r="HD876" s="3"/>
      <c r="HE876" s="3"/>
      <c r="HF876" s="3"/>
      <c r="HG876" s="3"/>
      <c r="HH876" s="3"/>
      <c r="HI876" s="3"/>
      <c r="HJ876" s="3"/>
      <c r="HK876" s="3"/>
      <c r="HL876" s="3"/>
      <c r="HM876" s="3"/>
      <c r="HN876" s="3"/>
      <c r="HO876" s="3"/>
      <c r="HP876" s="3"/>
      <c r="HQ876" s="3"/>
      <c r="HR876" s="3"/>
      <c r="HS876" s="3"/>
      <c r="HT876" s="3"/>
      <c r="HU876" s="3"/>
      <c r="HV876" s="3"/>
      <c r="HW876" s="3"/>
      <c r="HX876" s="3"/>
      <c r="HY876" s="3"/>
      <c r="HZ876" s="3"/>
      <c r="IA876" s="3"/>
      <c r="IB876" s="3"/>
      <c r="IC876" s="3"/>
      <c r="ID876" s="3"/>
      <c r="IE876" s="3"/>
      <c r="IF876" s="3"/>
      <c r="IG876" s="3"/>
      <c r="IH876" s="3"/>
      <c r="II876" s="3"/>
      <c r="IJ876" s="3"/>
      <c r="IK876" s="3"/>
      <c r="IL876" s="3"/>
      <c r="IM876" s="3"/>
      <c r="IN876" s="3"/>
      <c r="IO876" s="3"/>
      <c r="IP876" s="3"/>
      <c r="IQ876" s="3"/>
      <c r="IR876" s="3"/>
      <c r="IS876" s="3"/>
      <c r="IT876" s="3"/>
      <c r="IU876" s="3"/>
      <c r="IV876" s="3"/>
      <c r="IW876" s="3"/>
      <c r="IX876" s="3"/>
      <c r="IY876" s="3"/>
      <c r="IZ876" s="3"/>
      <c r="JA876" s="3"/>
      <c r="JB876" s="3"/>
      <c r="JC876" s="3"/>
      <c r="JD876" s="3"/>
      <c r="JE876" s="3"/>
      <c r="JF876" s="3"/>
      <c r="JG876" s="3"/>
      <c r="JH876" s="3"/>
      <c r="JI876" s="3"/>
      <c r="JJ876" s="3"/>
      <c r="JK876" s="3"/>
      <c r="JL876" s="3"/>
      <c r="JM876" s="3"/>
      <c r="JN876" s="3"/>
      <c r="JO876" s="3"/>
      <c r="JP876" s="3"/>
      <c r="JQ876" s="3"/>
      <c r="JR876" s="3"/>
      <c r="JS876" s="3"/>
      <c r="JT876" s="3"/>
      <c r="JU876" s="3"/>
      <c r="JV876" s="3"/>
      <c r="JW876" s="3"/>
      <c r="JX876" s="3"/>
      <c r="JY876" s="3"/>
      <c r="JZ876" s="3"/>
      <c r="KA876" s="3"/>
      <c r="KB876" s="3"/>
      <c r="KC876" s="3"/>
      <c r="KD876" s="3"/>
      <c r="KE876" s="3"/>
      <c r="KF876" s="3"/>
      <c r="KG876" s="3"/>
      <c r="KH876" s="3"/>
      <c r="KI876" s="3"/>
      <c r="KJ876" s="3"/>
      <c r="KK876" s="3"/>
      <c r="KL876" s="3"/>
      <c r="KM876" s="3"/>
      <c r="KN876" s="3"/>
    </row>
    <row r="877" spans="1:300">
      <c r="A877" s="3">
        <v>0</v>
      </c>
      <c r="B87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877)))"),"")</f>
        <v/>
      </c>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c r="AK877" s="4"/>
      <c r="AL877" s="4"/>
      <c r="AM877" s="4"/>
      <c r="AN877" s="4"/>
      <c r="AO877" s="4"/>
      <c r="AP877" s="4"/>
      <c r="AQ877" s="4"/>
      <c r="AR877" s="4"/>
      <c r="AS877" s="4"/>
      <c r="AT877" s="4"/>
      <c r="AU877" s="4"/>
      <c r="AV877" s="4"/>
      <c r="AW877" s="4"/>
      <c r="AX877" s="4"/>
      <c r="AY877" s="4"/>
      <c r="AZ877" s="4"/>
      <c r="BA877" s="4"/>
      <c r="BB877" s="4"/>
      <c r="BC877" s="4"/>
      <c r="BD877" s="4"/>
      <c r="BE877" s="4"/>
      <c r="BF877" s="4"/>
      <c r="BG877" s="4"/>
      <c r="BH877" s="4"/>
      <c r="BI877" s="4"/>
      <c r="BJ877" s="4"/>
      <c r="BK877" s="4"/>
      <c r="BL877" s="4"/>
      <c r="BM877" s="4"/>
      <c r="BN877" s="4"/>
      <c r="BO877" s="4"/>
      <c r="BP877" s="4"/>
      <c r="BQ877" s="4"/>
      <c r="BR877" s="4"/>
      <c r="BS877" s="4"/>
      <c r="BT877" s="4"/>
      <c r="BU877" s="4"/>
      <c r="BV877" s="4"/>
      <c r="BW877" s="4"/>
      <c r="BX877" s="4"/>
      <c r="BY877" s="4"/>
      <c r="BZ877" s="4"/>
      <c r="CA877" s="4"/>
      <c r="CB877" s="4"/>
      <c r="CC877" s="4"/>
      <c r="CD877" s="4"/>
      <c r="CE877" s="4"/>
      <c r="CF877" s="4"/>
      <c r="CG877" s="4"/>
      <c r="CH877" s="4"/>
      <c r="CI877" s="4"/>
      <c r="CJ877" s="4"/>
      <c r="CK877" s="4"/>
      <c r="CL877" s="4"/>
      <c r="CM877" s="4"/>
      <c r="CN877" s="4"/>
      <c r="CO877" s="4"/>
      <c r="CP877" s="4"/>
      <c r="CQ877" s="4"/>
      <c r="CR877" s="4"/>
      <c r="CS877" s="4"/>
      <c r="CT877" s="4"/>
      <c r="CU877" s="4"/>
      <c r="CV877" s="4"/>
      <c r="CW877" s="4"/>
      <c r="CX877" s="4"/>
      <c r="CY877" s="4"/>
      <c r="CZ877" s="4"/>
      <c r="DA877" s="4"/>
      <c r="DB877" s="4"/>
      <c r="DC877" s="4"/>
      <c r="DD877" s="4"/>
      <c r="DE877" s="4"/>
      <c r="DF877" s="4"/>
      <c r="DG877" s="4"/>
      <c r="DH877" s="4"/>
      <c r="DI877" s="4"/>
      <c r="DJ877" s="4"/>
      <c r="DK877" s="4"/>
      <c r="DL877" s="4"/>
      <c r="DM877" s="4"/>
      <c r="DN877" s="4"/>
      <c r="DO877" s="4"/>
      <c r="DP877" s="4"/>
      <c r="DQ877" s="4"/>
      <c r="DR877" s="4"/>
      <c r="DS877" s="4"/>
      <c r="DT877" s="4"/>
      <c r="DU877" s="4"/>
      <c r="DV877" s="4"/>
      <c r="DW877" s="4"/>
      <c r="DX877" s="4"/>
      <c r="DY877" s="4"/>
      <c r="DZ877" s="4"/>
      <c r="EA877" s="4"/>
      <c r="EB877" s="4"/>
      <c r="EC877" s="4"/>
      <c r="ED877" s="4"/>
      <c r="EE877" s="4"/>
      <c r="EF877" s="4"/>
      <c r="EG877" s="4"/>
      <c r="EH877" s="4"/>
      <c r="EI877" s="4"/>
      <c r="EJ877" s="4"/>
      <c r="EK877" s="4"/>
      <c r="EL877" s="4"/>
      <c r="EM877" s="4"/>
      <c r="EN877" s="4"/>
      <c r="EO877" s="4"/>
      <c r="EP877" s="4"/>
      <c r="EQ877" s="4"/>
      <c r="ER877" s="4"/>
      <c r="ES877" s="4"/>
      <c r="ET877" s="4"/>
      <c r="EU877" s="4"/>
      <c r="EV877" s="4"/>
      <c r="EW877" s="4"/>
      <c r="EX877" s="4"/>
      <c r="EY877" s="3"/>
      <c r="EZ877" s="3"/>
      <c r="FA877" s="3"/>
      <c r="FB877" s="3"/>
      <c r="FC877" s="3"/>
      <c r="FD877" s="3"/>
      <c r="FE877" s="3"/>
      <c r="FF877" s="3"/>
      <c r="FG877" s="3"/>
      <c r="FH877" s="3"/>
      <c r="FI877" s="3"/>
      <c r="FJ877" s="3"/>
      <c r="FK877" s="3"/>
      <c r="FL877" s="3"/>
      <c r="FM877" s="3"/>
      <c r="FN877" s="3"/>
      <c r="FO877" s="3"/>
      <c r="FP877" s="3"/>
      <c r="FQ877" s="3"/>
      <c r="FR877" s="3"/>
      <c r="FS877" s="3"/>
      <c r="FT877" s="3"/>
      <c r="FU877" s="3"/>
      <c r="FV877" s="3"/>
      <c r="FW877" s="3"/>
      <c r="FX877" s="3"/>
      <c r="FY877" s="3"/>
      <c r="FZ877" s="3"/>
      <c r="GA877" s="3"/>
      <c r="GB877" s="3"/>
      <c r="GC877" s="3"/>
      <c r="GD877" s="3"/>
      <c r="GE877" s="3"/>
      <c r="GF877" s="3"/>
      <c r="GG877" s="3"/>
      <c r="GH877" s="3"/>
      <c r="GI877" s="3"/>
      <c r="GJ877" s="3"/>
      <c r="GK877" s="3"/>
      <c r="GL877" s="3"/>
      <c r="GM877" s="3"/>
      <c r="GN877" s="3"/>
      <c r="GO877" s="3"/>
      <c r="GP877" s="3"/>
      <c r="GQ877" s="3"/>
      <c r="GR877" s="3"/>
      <c r="GS877" s="3"/>
      <c r="GT877" s="3"/>
      <c r="GU877" s="3"/>
      <c r="GV877" s="3"/>
      <c r="GW877" s="3"/>
      <c r="GX877" s="3"/>
      <c r="GY877" s="3"/>
      <c r="GZ877" s="3"/>
      <c r="HA877" s="3"/>
      <c r="HB877" s="3"/>
      <c r="HC877" s="3"/>
      <c r="HD877" s="3"/>
      <c r="HE877" s="3"/>
      <c r="HF877" s="3"/>
      <c r="HG877" s="3"/>
      <c r="HH877" s="3"/>
      <c r="HI877" s="3"/>
      <c r="HJ877" s="3"/>
      <c r="HK877" s="3"/>
      <c r="HL877" s="3"/>
      <c r="HM877" s="3"/>
      <c r="HN877" s="3"/>
      <c r="HO877" s="3"/>
      <c r="HP877" s="3"/>
      <c r="HQ877" s="3"/>
      <c r="HR877" s="3"/>
      <c r="HS877" s="3"/>
      <c r="HT877" s="3"/>
      <c r="HU877" s="3"/>
      <c r="HV877" s="3"/>
      <c r="HW877" s="3"/>
      <c r="HX877" s="3"/>
      <c r="HY877" s="3"/>
      <c r="HZ877" s="3"/>
      <c r="IA877" s="3"/>
      <c r="IB877" s="3"/>
      <c r="IC877" s="3"/>
      <c r="ID877" s="3"/>
      <c r="IE877" s="3"/>
      <c r="IF877" s="3"/>
      <c r="IG877" s="3"/>
      <c r="IH877" s="3"/>
      <c r="II877" s="3"/>
      <c r="IJ877" s="3"/>
      <c r="IK877" s="3"/>
      <c r="IL877" s="3"/>
      <c r="IM877" s="3"/>
      <c r="IN877" s="3"/>
      <c r="IO877" s="3"/>
      <c r="IP877" s="3"/>
      <c r="IQ877" s="3"/>
      <c r="IR877" s="3"/>
      <c r="IS877" s="3"/>
      <c r="IT877" s="3"/>
      <c r="IU877" s="3"/>
      <c r="IV877" s="3"/>
      <c r="IW877" s="3"/>
      <c r="IX877" s="3"/>
      <c r="IY877" s="3"/>
      <c r="IZ877" s="3"/>
      <c r="JA877" s="3"/>
      <c r="JB877" s="3"/>
      <c r="JC877" s="3"/>
      <c r="JD877" s="3"/>
      <c r="JE877" s="3"/>
      <c r="JF877" s="3"/>
      <c r="JG877" s="3"/>
      <c r="JH877" s="3"/>
      <c r="JI877" s="3"/>
      <c r="JJ877" s="3"/>
      <c r="JK877" s="3"/>
      <c r="JL877" s="3"/>
      <c r="JM877" s="3"/>
      <c r="JN877" s="3"/>
      <c r="JO877" s="3"/>
      <c r="JP877" s="3"/>
      <c r="JQ877" s="3"/>
      <c r="JR877" s="3"/>
      <c r="JS877" s="3"/>
      <c r="JT877" s="3"/>
      <c r="JU877" s="3"/>
      <c r="JV877" s="3"/>
      <c r="JW877" s="3"/>
      <c r="JX877" s="3"/>
      <c r="JY877" s="3"/>
      <c r="JZ877" s="3"/>
      <c r="KA877" s="3"/>
      <c r="KB877" s="3"/>
      <c r="KC877" s="3"/>
      <c r="KD877" s="3"/>
      <c r="KE877" s="3"/>
      <c r="KF877" s="3"/>
      <c r="KG877" s="3"/>
      <c r="KH877" s="3"/>
      <c r="KI877" s="3"/>
      <c r="KJ877" s="3"/>
      <c r="KK877" s="3"/>
      <c r="KL877" s="3"/>
      <c r="KM877" s="3"/>
      <c r="KN877" s="3"/>
    </row>
    <row r="878" spans="1:300">
      <c r="A878" s="3">
        <v>0</v>
      </c>
      <c r="B87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878)))"),"")</f>
        <v/>
      </c>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c r="AK878" s="4"/>
      <c r="AL878" s="4"/>
      <c r="AM878" s="4"/>
      <c r="AN878" s="4"/>
      <c r="AO878" s="4"/>
      <c r="AP878" s="4"/>
      <c r="AQ878" s="4"/>
      <c r="AR878" s="4"/>
      <c r="AS878" s="4"/>
      <c r="AT878" s="4"/>
      <c r="AU878" s="4"/>
      <c r="AV878" s="4"/>
      <c r="AW878" s="4"/>
      <c r="AX878" s="4"/>
      <c r="AY878" s="4"/>
      <c r="AZ878" s="4"/>
      <c r="BA878" s="4"/>
      <c r="BB878" s="4"/>
      <c r="BC878" s="4"/>
      <c r="BD878" s="4"/>
      <c r="BE878" s="4"/>
      <c r="BF878" s="4"/>
      <c r="BG878" s="4"/>
      <c r="BH878" s="4"/>
      <c r="BI878" s="4"/>
      <c r="BJ878" s="4"/>
      <c r="BK878" s="4"/>
      <c r="BL878" s="4"/>
      <c r="BM878" s="4"/>
      <c r="BN878" s="4"/>
      <c r="BO878" s="4"/>
      <c r="BP878" s="4"/>
      <c r="BQ878" s="4"/>
      <c r="BR878" s="4"/>
      <c r="BS878" s="4"/>
      <c r="BT878" s="4"/>
      <c r="BU878" s="4"/>
      <c r="BV878" s="4"/>
      <c r="BW878" s="4"/>
      <c r="BX878" s="4"/>
      <c r="BY878" s="4"/>
      <c r="BZ878" s="4"/>
      <c r="CA878" s="4"/>
      <c r="CB878" s="4"/>
      <c r="CC878" s="4"/>
      <c r="CD878" s="4"/>
      <c r="CE878" s="4"/>
      <c r="CF878" s="4"/>
      <c r="CG878" s="4"/>
      <c r="CH878" s="4"/>
      <c r="CI878" s="4"/>
      <c r="CJ878" s="4"/>
      <c r="CK878" s="4"/>
      <c r="CL878" s="4"/>
      <c r="CM878" s="4"/>
      <c r="CN878" s="4"/>
      <c r="CO878" s="4"/>
      <c r="CP878" s="4"/>
      <c r="CQ878" s="4"/>
      <c r="CR878" s="4"/>
      <c r="CS878" s="4"/>
      <c r="CT878" s="4"/>
      <c r="CU878" s="4"/>
      <c r="CV878" s="4"/>
      <c r="CW878" s="4"/>
      <c r="CX878" s="4"/>
      <c r="CY878" s="4"/>
      <c r="CZ878" s="4"/>
      <c r="DA878" s="4"/>
      <c r="DB878" s="4"/>
      <c r="DC878" s="4"/>
      <c r="DD878" s="4"/>
      <c r="DE878" s="4"/>
      <c r="DF878" s="4"/>
      <c r="DG878" s="4"/>
      <c r="DH878" s="4"/>
      <c r="DI878" s="4"/>
      <c r="DJ878" s="4"/>
      <c r="DK878" s="4"/>
      <c r="DL878" s="4"/>
      <c r="DM878" s="4"/>
      <c r="DN878" s="4"/>
      <c r="DO878" s="4"/>
      <c r="DP878" s="4"/>
      <c r="DQ878" s="4"/>
      <c r="DR878" s="4"/>
      <c r="DS878" s="4"/>
      <c r="DT878" s="4"/>
      <c r="DU878" s="4"/>
      <c r="DV878" s="4"/>
      <c r="DW878" s="4"/>
      <c r="DX878" s="4"/>
      <c r="DY878" s="4"/>
      <c r="DZ878" s="4"/>
      <c r="EA878" s="4"/>
      <c r="EB878" s="4"/>
      <c r="EC878" s="4"/>
      <c r="ED878" s="4"/>
      <c r="EE878" s="4"/>
      <c r="EF878" s="4"/>
      <c r="EG878" s="4"/>
      <c r="EH878" s="4"/>
      <c r="EI878" s="4"/>
      <c r="EJ878" s="4"/>
      <c r="EK878" s="4"/>
      <c r="EL878" s="4"/>
      <c r="EM878" s="4"/>
      <c r="EN878" s="4"/>
      <c r="EO878" s="4"/>
      <c r="EP878" s="4"/>
      <c r="EQ878" s="4"/>
      <c r="ER878" s="4"/>
      <c r="ES878" s="4"/>
      <c r="ET878" s="4"/>
      <c r="EU878" s="4"/>
      <c r="EV878" s="4"/>
      <c r="EW878" s="4"/>
      <c r="EX878" s="4"/>
      <c r="EY878" s="3"/>
      <c r="EZ878" s="3"/>
      <c r="FA878" s="3"/>
      <c r="FB878" s="3"/>
      <c r="FC878" s="3"/>
      <c r="FD878" s="3"/>
      <c r="FE878" s="3"/>
      <c r="FF878" s="3"/>
      <c r="FG878" s="3"/>
      <c r="FH878" s="3"/>
      <c r="FI878" s="3"/>
      <c r="FJ878" s="3"/>
      <c r="FK878" s="3"/>
      <c r="FL878" s="3"/>
      <c r="FM878" s="3"/>
      <c r="FN878" s="3"/>
      <c r="FO878" s="3"/>
      <c r="FP878" s="3"/>
      <c r="FQ878" s="3"/>
      <c r="FR878" s="3"/>
      <c r="FS878" s="3"/>
      <c r="FT878" s="3"/>
      <c r="FU878" s="3"/>
      <c r="FV878" s="3"/>
      <c r="FW878" s="3"/>
      <c r="FX878" s="3"/>
      <c r="FY878" s="3"/>
      <c r="FZ878" s="3"/>
      <c r="GA878" s="3"/>
      <c r="GB878" s="3"/>
      <c r="GC878" s="3"/>
      <c r="GD878" s="3"/>
      <c r="GE878" s="3"/>
      <c r="GF878" s="3"/>
      <c r="GG878" s="3"/>
      <c r="GH878" s="3"/>
      <c r="GI878" s="3"/>
      <c r="GJ878" s="3"/>
      <c r="GK878" s="3"/>
      <c r="GL878" s="3"/>
      <c r="GM878" s="3"/>
      <c r="GN878" s="3"/>
      <c r="GO878" s="3"/>
      <c r="GP878" s="3"/>
      <c r="GQ878" s="3"/>
      <c r="GR878" s="3"/>
      <c r="GS878" s="3"/>
      <c r="GT878" s="3"/>
      <c r="GU878" s="3"/>
      <c r="GV878" s="3"/>
      <c r="GW878" s="3"/>
      <c r="GX878" s="3"/>
      <c r="GY878" s="3"/>
      <c r="GZ878" s="3"/>
      <c r="HA878" s="3"/>
      <c r="HB878" s="3"/>
      <c r="HC878" s="3"/>
      <c r="HD878" s="3"/>
      <c r="HE878" s="3"/>
      <c r="HF878" s="3"/>
      <c r="HG878" s="3"/>
      <c r="HH878" s="3"/>
      <c r="HI878" s="3"/>
      <c r="HJ878" s="3"/>
      <c r="HK878" s="3"/>
      <c r="HL878" s="3"/>
      <c r="HM878" s="3"/>
      <c r="HN878" s="3"/>
      <c r="HO878" s="3"/>
      <c r="HP878" s="3"/>
      <c r="HQ878" s="3"/>
      <c r="HR878" s="3"/>
      <c r="HS878" s="3"/>
      <c r="HT878" s="3"/>
      <c r="HU878" s="3"/>
      <c r="HV878" s="3"/>
      <c r="HW878" s="3"/>
      <c r="HX878" s="3"/>
      <c r="HY878" s="3"/>
      <c r="HZ878" s="3"/>
      <c r="IA878" s="3"/>
      <c r="IB878" s="3"/>
      <c r="IC878" s="3"/>
      <c r="ID878" s="3"/>
      <c r="IE878" s="3"/>
      <c r="IF878" s="3"/>
      <c r="IG878" s="3"/>
      <c r="IH878" s="3"/>
      <c r="II878" s="3"/>
      <c r="IJ878" s="3"/>
      <c r="IK878" s="3"/>
      <c r="IL878" s="3"/>
      <c r="IM878" s="3"/>
      <c r="IN878" s="3"/>
      <c r="IO878" s="3"/>
      <c r="IP878" s="3"/>
      <c r="IQ878" s="3"/>
      <c r="IR878" s="3"/>
      <c r="IS878" s="3"/>
      <c r="IT878" s="3"/>
      <c r="IU878" s="3"/>
      <c r="IV878" s="3"/>
      <c r="IW878" s="3"/>
      <c r="IX878" s="3"/>
      <c r="IY878" s="3"/>
      <c r="IZ878" s="3"/>
      <c r="JA878" s="3"/>
      <c r="JB878" s="3"/>
      <c r="JC878" s="3"/>
      <c r="JD878" s="3"/>
      <c r="JE878" s="3"/>
      <c r="JF878" s="3"/>
      <c r="JG878" s="3"/>
      <c r="JH878" s="3"/>
      <c r="JI878" s="3"/>
      <c r="JJ878" s="3"/>
      <c r="JK878" s="3"/>
      <c r="JL878" s="3"/>
      <c r="JM878" s="3"/>
      <c r="JN878" s="3"/>
      <c r="JO878" s="3"/>
      <c r="JP878" s="3"/>
      <c r="JQ878" s="3"/>
      <c r="JR878" s="3"/>
      <c r="JS878" s="3"/>
      <c r="JT878" s="3"/>
      <c r="JU878" s="3"/>
      <c r="JV878" s="3"/>
      <c r="JW878" s="3"/>
      <c r="JX878" s="3"/>
      <c r="JY878" s="3"/>
      <c r="JZ878" s="3"/>
      <c r="KA878" s="3"/>
      <c r="KB878" s="3"/>
      <c r="KC878" s="3"/>
      <c r="KD878" s="3"/>
      <c r="KE878" s="3"/>
      <c r="KF878" s="3"/>
      <c r="KG878" s="3"/>
      <c r="KH878" s="3"/>
      <c r="KI878" s="3"/>
      <c r="KJ878" s="3"/>
      <c r="KK878" s="3"/>
      <c r="KL878" s="3"/>
      <c r="KM878" s="3"/>
      <c r="KN878" s="3"/>
    </row>
    <row r="879" spans="1:300">
      <c r="A879" s="3">
        <v>0</v>
      </c>
      <c r="B87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879)))"),"")</f>
        <v/>
      </c>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c r="AK879" s="4"/>
      <c r="AL879" s="4"/>
      <c r="AM879" s="4"/>
      <c r="AN879" s="4"/>
      <c r="AO879" s="4"/>
      <c r="AP879" s="4"/>
      <c r="AQ879" s="4"/>
      <c r="AR879" s="4"/>
      <c r="AS879" s="4"/>
      <c r="AT879" s="4"/>
      <c r="AU879" s="4"/>
      <c r="AV879" s="4"/>
      <c r="AW879" s="4"/>
      <c r="AX879" s="4"/>
      <c r="AY879" s="4"/>
      <c r="AZ879" s="4"/>
      <c r="BA879" s="4"/>
      <c r="BB879" s="4"/>
      <c r="BC879" s="4"/>
      <c r="BD879" s="4"/>
      <c r="BE879" s="4"/>
      <c r="BF879" s="4"/>
      <c r="BG879" s="4"/>
      <c r="BH879" s="4"/>
      <c r="BI879" s="4"/>
      <c r="BJ879" s="4"/>
      <c r="BK879" s="4"/>
      <c r="BL879" s="4"/>
      <c r="BM879" s="4"/>
      <c r="BN879" s="4"/>
      <c r="BO879" s="4"/>
      <c r="BP879" s="4"/>
      <c r="BQ879" s="4"/>
      <c r="BR879" s="4"/>
      <c r="BS879" s="4"/>
      <c r="BT879" s="4"/>
      <c r="BU879" s="4"/>
      <c r="BV879" s="4"/>
      <c r="BW879" s="4"/>
      <c r="BX879" s="4"/>
      <c r="BY879" s="4"/>
      <c r="BZ879" s="4"/>
      <c r="CA879" s="4"/>
      <c r="CB879" s="4"/>
      <c r="CC879" s="4"/>
      <c r="CD879" s="4"/>
      <c r="CE879" s="4"/>
      <c r="CF879" s="4"/>
      <c r="CG879" s="4"/>
      <c r="CH879" s="4"/>
      <c r="CI879" s="4"/>
      <c r="CJ879" s="4"/>
      <c r="CK879" s="4"/>
      <c r="CL879" s="4"/>
      <c r="CM879" s="4"/>
      <c r="CN879" s="4"/>
      <c r="CO879" s="4"/>
      <c r="CP879" s="4"/>
      <c r="CQ879" s="4"/>
      <c r="CR879" s="4"/>
      <c r="CS879" s="4"/>
      <c r="CT879" s="4"/>
      <c r="CU879" s="4"/>
      <c r="CV879" s="4"/>
      <c r="CW879" s="4"/>
      <c r="CX879" s="4"/>
      <c r="CY879" s="4"/>
      <c r="CZ879" s="4"/>
      <c r="DA879" s="4"/>
      <c r="DB879" s="4"/>
      <c r="DC879" s="4"/>
      <c r="DD879" s="4"/>
      <c r="DE879" s="4"/>
      <c r="DF879" s="4"/>
      <c r="DG879" s="4"/>
      <c r="DH879" s="4"/>
      <c r="DI879" s="4"/>
      <c r="DJ879" s="4"/>
      <c r="DK879" s="4"/>
      <c r="DL879" s="4"/>
      <c r="DM879" s="4"/>
      <c r="DN879" s="4"/>
      <c r="DO879" s="4"/>
      <c r="DP879" s="4"/>
      <c r="DQ879" s="4"/>
      <c r="DR879" s="4"/>
      <c r="DS879" s="4"/>
      <c r="DT879" s="4"/>
      <c r="DU879" s="4"/>
      <c r="DV879" s="4"/>
      <c r="DW879" s="4"/>
      <c r="DX879" s="4"/>
      <c r="DY879" s="4"/>
      <c r="DZ879" s="4"/>
      <c r="EA879" s="4"/>
      <c r="EB879" s="4"/>
      <c r="EC879" s="4"/>
      <c r="ED879" s="4"/>
      <c r="EE879" s="4"/>
      <c r="EF879" s="4"/>
      <c r="EG879" s="4"/>
      <c r="EH879" s="4"/>
      <c r="EI879" s="4"/>
      <c r="EJ879" s="4"/>
      <c r="EK879" s="4"/>
      <c r="EL879" s="4"/>
      <c r="EM879" s="4"/>
      <c r="EN879" s="4"/>
      <c r="EO879" s="4"/>
      <c r="EP879" s="4"/>
      <c r="EQ879" s="4"/>
      <c r="ER879" s="4"/>
      <c r="ES879" s="4"/>
      <c r="ET879" s="4"/>
      <c r="EU879" s="4"/>
      <c r="EV879" s="4"/>
      <c r="EW879" s="4"/>
      <c r="EX879" s="4"/>
      <c r="EY879" s="3"/>
      <c r="EZ879" s="3"/>
      <c r="FA879" s="3"/>
      <c r="FB879" s="3"/>
      <c r="FC879" s="3"/>
      <c r="FD879" s="3"/>
      <c r="FE879" s="3"/>
      <c r="FF879" s="3"/>
      <c r="FG879" s="3"/>
      <c r="FH879" s="3"/>
      <c r="FI879" s="3"/>
      <c r="FJ879" s="3"/>
      <c r="FK879" s="3"/>
      <c r="FL879" s="3"/>
      <c r="FM879" s="3"/>
      <c r="FN879" s="3"/>
      <c r="FO879" s="3"/>
      <c r="FP879" s="3"/>
      <c r="FQ879" s="3"/>
      <c r="FR879" s="3"/>
      <c r="FS879" s="3"/>
      <c r="FT879" s="3"/>
      <c r="FU879" s="3"/>
      <c r="FV879" s="3"/>
      <c r="FW879" s="3"/>
      <c r="FX879" s="3"/>
      <c r="FY879" s="3"/>
      <c r="FZ879" s="3"/>
      <c r="GA879" s="3"/>
      <c r="GB879" s="3"/>
      <c r="GC879" s="3"/>
      <c r="GD879" s="3"/>
      <c r="GE879" s="3"/>
      <c r="GF879" s="3"/>
      <c r="GG879" s="3"/>
      <c r="GH879" s="3"/>
      <c r="GI879" s="3"/>
      <c r="GJ879" s="3"/>
      <c r="GK879" s="3"/>
      <c r="GL879" s="3"/>
      <c r="GM879" s="3"/>
      <c r="GN879" s="3"/>
      <c r="GO879" s="3"/>
      <c r="GP879" s="3"/>
      <c r="GQ879" s="3"/>
      <c r="GR879" s="3"/>
      <c r="GS879" s="3"/>
      <c r="GT879" s="3"/>
      <c r="GU879" s="3"/>
      <c r="GV879" s="3"/>
      <c r="GW879" s="3"/>
      <c r="GX879" s="3"/>
      <c r="GY879" s="3"/>
      <c r="GZ879" s="3"/>
      <c r="HA879" s="3"/>
      <c r="HB879" s="3"/>
      <c r="HC879" s="3"/>
      <c r="HD879" s="3"/>
      <c r="HE879" s="3"/>
      <c r="HF879" s="3"/>
      <c r="HG879" s="3"/>
      <c r="HH879" s="3"/>
      <c r="HI879" s="3"/>
      <c r="HJ879" s="3"/>
      <c r="HK879" s="3"/>
      <c r="HL879" s="3"/>
      <c r="HM879" s="3"/>
      <c r="HN879" s="3"/>
      <c r="HO879" s="3"/>
      <c r="HP879" s="3"/>
      <c r="HQ879" s="3"/>
      <c r="HR879" s="3"/>
      <c r="HS879" s="3"/>
      <c r="HT879" s="3"/>
      <c r="HU879" s="3"/>
      <c r="HV879" s="3"/>
      <c r="HW879" s="3"/>
      <c r="HX879" s="3"/>
      <c r="HY879" s="3"/>
      <c r="HZ879" s="3"/>
      <c r="IA879" s="3"/>
      <c r="IB879" s="3"/>
      <c r="IC879" s="3"/>
      <c r="ID879" s="3"/>
      <c r="IE879" s="3"/>
      <c r="IF879" s="3"/>
      <c r="IG879" s="3"/>
      <c r="IH879" s="3"/>
      <c r="II879" s="3"/>
      <c r="IJ879" s="3"/>
      <c r="IK879" s="3"/>
      <c r="IL879" s="3"/>
      <c r="IM879" s="3"/>
      <c r="IN879" s="3"/>
      <c r="IO879" s="3"/>
      <c r="IP879" s="3"/>
      <c r="IQ879" s="3"/>
      <c r="IR879" s="3"/>
      <c r="IS879" s="3"/>
      <c r="IT879" s="3"/>
      <c r="IU879" s="3"/>
      <c r="IV879" s="3"/>
      <c r="IW879" s="3"/>
      <c r="IX879" s="3"/>
      <c r="IY879" s="3"/>
      <c r="IZ879" s="3"/>
      <c r="JA879" s="3"/>
      <c r="JB879" s="3"/>
      <c r="JC879" s="3"/>
      <c r="JD879" s="3"/>
      <c r="JE879" s="3"/>
      <c r="JF879" s="3"/>
      <c r="JG879" s="3"/>
      <c r="JH879" s="3"/>
      <c r="JI879" s="3"/>
      <c r="JJ879" s="3"/>
      <c r="JK879" s="3"/>
      <c r="JL879" s="3"/>
      <c r="JM879" s="3"/>
      <c r="JN879" s="3"/>
      <c r="JO879" s="3"/>
      <c r="JP879" s="3"/>
      <c r="JQ879" s="3"/>
      <c r="JR879" s="3"/>
      <c r="JS879" s="3"/>
      <c r="JT879" s="3"/>
      <c r="JU879" s="3"/>
      <c r="JV879" s="3"/>
      <c r="JW879" s="3"/>
      <c r="JX879" s="3"/>
      <c r="JY879" s="3"/>
      <c r="JZ879" s="3"/>
      <c r="KA879" s="3"/>
      <c r="KB879" s="3"/>
      <c r="KC879" s="3"/>
      <c r="KD879" s="3"/>
      <c r="KE879" s="3"/>
      <c r="KF879" s="3"/>
      <c r="KG879" s="3"/>
      <c r="KH879" s="3"/>
      <c r="KI879" s="3"/>
      <c r="KJ879" s="3"/>
      <c r="KK879" s="3"/>
      <c r="KL879" s="3"/>
      <c r="KM879" s="3"/>
      <c r="KN879" s="3"/>
    </row>
    <row r="880" spans="1:300">
      <c r="A880" s="3">
        <v>0</v>
      </c>
      <c r="B88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880)))"),"")</f>
        <v/>
      </c>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c r="AK880" s="4"/>
      <c r="AL880" s="4"/>
      <c r="AM880" s="4"/>
      <c r="AN880" s="4"/>
      <c r="AO880" s="4"/>
      <c r="AP880" s="4"/>
      <c r="AQ880" s="4"/>
      <c r="AR880" s="4"/>
      <c r="AS880" s="4"/>
      <c r="AT880" s="4"/>
      <c r="AU880" s="4"/>
      <c r="AV880" s="4"/>
      <c r="AW880" s="4"/>
      <c r="AX880" s="4"/>
      <c r="AY880" s="4"/>
      <c r="AZ880" s="4"/>
      <c r="BA880" s="4"/>
      <c r="BB880" s="4"/>
      <c r="BC880" s="4"/>
      <c r="BD880" s="4"/>
      <c r="BE880" s="4"/>
      <c r="BF880" s="4"/>
      <c r="BG880" s="4"/>
      <c r="BH880" s="4"/>
      <c r="BI880" s="4"/>
      <c r="BJ880" s="4"/>
      <c r="BK880" s="4"/>
      <c r="BL880" s="4"/>
      <c r="BM880" s="4"/>
      <c r="BN880" s="4"/>
      <c r="BO880" s="4"/>
      <c r="BP880" s="4"/>
      <c r="BQ880" s="4"/>
      <c r="BR880" s="4"/>
      <c r="BS880" s="4"/>
      <c r="BT880" s="4"/>
      <c r="BU880" s="4"/>
      <c r="BV880" s="4"/>
      <c r="BW880" s="4"/>
      <c r="BX880" s="4"/>
      <c r="BY880" s="4"/>
      <c r="BZ880" s="4"/>
      <c r="CA880" s="4"/>
      <c r="CB880" s="4"/>
      <c r="CC880" s="4"/>
      <c r="CD880" s="4"/>
      <c r="CE880" s="4"/>
      <c r="CF880" s="4"/>
      <c r="CG880" s="4"/>
      <c r="CH880" s="4"/>
      <c r="CI880" s="4"/>
      <c r="CJ880" s="4"/>
      <c r="CK880" s="4"/>
      <c r="CL880" s="4"/>
      <c r="CM880" s="4"/>
      <c r="CN880" s="4"/>
      <c r="CO880" s="4"/>
      <c r="CP880" s="4"/>
      <c r="CQ880" s="4"/>
      <c r="CR880" s="4"/>
      <c r="CS880" s="4"/>
      <c r="CT880" s="4"/>
      <c r="CU880" s="4"/>
      <c r="CV880" s="4"/>
      <c r="CW880" s="4"/>
      <c r="CX880" s="4"/>
      <c r="CY880" s="4"/>
      <c r="CZ880" s="4"/>
      <c r="DA880" s="4"/>
      <c r="DB880" s="4"/>
      <c r="DC880" s="4"/>
      <c r="DD880" s="4"/>
      <c r="DE880" s="4"/>
      <c r="DF880" s="4"/>
      <c r="DG880" s="4"/>
      <c r="DH880" s="4"/>
      <c r="DI880" s="4"/>
      <c r="DJ880" s="4"/>
      <c r="DK880" s="4"/>
      <c r="DL880" s="4"/>
      <c r="DM880" s="4"/>
      <c r="DN880" s="4"/>
      <c r="DO880" s="4"/>
      <c r="DP880" s="4"/>
      <c r="DQ880" s="4"/>
      <c r="DR880" s="4"/>
      <c r="DS880" s="4"/>
      <c r="DT880" s="4"/>
      <c r="DU880" s="4"/>
      <c r="DV880" s="4"/>
      <c r="DW880" s="4"/>
      <c r="DX880" s="4"/>
      <c r="DY880" s="4"/>
      <c r="DZ880" s="4"/>
      <c r="EA880" s="4"/>
      <c r="EB880" s="4"/>
      <c r="EC880" s="4"/>
      <c r="ED880" s="4"/>
      <c r="EE880" s="4"/>
      <c r="EF880" s="4"/>
      <c r="EG880" s="4"/>
      <c r="EH880" s="4"/>
      <c r="EI880" s="4"/>
      <c r="EJ880" s="4"/>
      <c r="EK880" s="4"/>
      <c r="EL880" s="4"/>
      <c r="EM880" s="4"/>
      <c r="EN880" s="4"/>
      <c r="EO880" s="4"/>
      <c r="EP880" s="4"/>
      <c r="EQ880" s="4"/>
      <c r="ER880" s="4"/>
      <c r="ES880" s="4"/>
      <c r="ET880" s="4"/>
      <c r="EU880" s="4"/>
      <c r="EV880" s="4"/>
      <c r="EW880" s="4"/>
      <c r="EX880" s="4"/>
      <c r="EY880" s="3"/>
      <c r="EZ880" s="3"/>
      <c r="FA880" s="3"/>
      <c r="FB880" s="3"/>
      <c r="FC880" s="3"/>
      <c r="FD880" s="3"/>
      <c r="FE880" s="3"/>
      <c r="FF880" s="3"/>
      <c r="FG880" s="3"/>
      <c r="FH880" s="3"/>
      <c r="FI880" s="3"/>
      <c r="FJ880" s="3"/>
      <c r="FK880" s="3"/>
      <c r="FL880" s="3"/>
      <c r="FM880" s="3"/>
      <c r="FN880" s="3"/>
      <c r="FO880" s="3"/>
      <c r="FP880" s="3"/>
      <c r="FQ880" s="3"/>
      <c r="FR880" s="3"/>
      <c r="FS880" s="3"/>
      <c r="FT880" s="3"/>
      <c r="FU880" s="3"/>
      <c r="FV880" s="3"/>
      <c r="FW880" s="3"/>
      <c r="FX880" s="3"/>
      <c r="FY880" s="3"/>
      <c r="FZ880" s="3"/>
      <c r="GA880" s="3"/>
      <c r="GB880" s="3"/>
      <c r="GC880" s="3"/>
      <c r="GD880" s="3"/>
      <c r="GE880" s="3"/>
      <c r="GF880" s="3"/>
      <c r="GG880" s="3"/>
      <c r="GH880" s="3"/>
      <c r="GI880" s="3"/>
      <c r="GJ880" s="3"/>
      <c r="GK880" s="3"/>
      <c r="GL880" s="3"/>
      <c r="GM880" s="3"/>
      <c r="GN880" s="3"/>
      <c r="GO880" s="3"/>
      <c r="GP880" s="3"/>
      <c r="GQ880" s="3"/>
      <c r="GR880" s="3"/>
      <c r="GS880" s="3"/>
      <c r="GT880" s="3"/>
      <c r="GU880" s="3"/>
      <c r="GV880" s="3"/>
      <c r="GW880" s="3"/>
      <c r="GX880" s="3"/>
      <c r="GY880" s="3"/>
      <c r="GZ880" s="3"/>
      <c r="HA880" s="3"/>
      <c r="HB880" s="3"/>
      <c r="HC880" s="3"/>
      <c r="HD880" s="3"/>
      <c r="HE880" s="3"/>
      <c r="HF880" s="3"/>
      <c r="HG880" s="3"/>
      <c r="HH880" s="3"/>
      <c r="HI880" s="3"/>
      <c r="HJ880" s="3"/>
      <c r="HK880" s="3"/>
      <c r="HL880" s="3"/>
      <c r="HM880" s="3"/>
      <c r="HN880" s="3"/>
      <c r="HO880" s="3"/>
      <c r="HP880" s="3"/>
      <c r="HQ880" s="3"/>
      <c r="HR880" s="3"/>
      <c r="HS880" s="3"/>
      <c r="HT880" s="3"/>
      <c r="HU880" s="3"/>
      <c r="HV880" s="3"/>
      <c r="HW880" s="3"/>
      <c r="HX880" s="3"/>
      <c r="HY880" s="3"/>
      <c r="HZ880" s="3"/>
      <c r="IA880" s="3"/>
      <c r="IB880" s="3"/>
      <c r="IC880" s="3"/>
      <c r="ID880" s="3"/>
      <c r="IE880" s="3"/>
      <c r="IF880" s="3"/>
      <c r="IG880" s="3"/>
      <c r="IH880" s="3"/>
      <c r="II880" s="3"/>
      <c r="IJ880" s="3"/>
      <c r="IK880" s="3"/>
      <c r="IL880" s="3"/>
      <c r="IM880" s="3"/>
      <c r="IN880" s="3"/>
      <c r="IO880" s="3"/>
      <c r="IP880" s="3"/>
      <c r="IQ880" s="3"/>
      <c r="IR880" s="3"/>
      <c r="IS880" s="3"/>
      <c r="IT880" s="3"/>
      <c r="IU880" s="3"/>
      <c r="IV880" s="3"/>
      <c r="IW880" s="3"/>
      <c r="IX880" s="3"/>
      <c r="IY880" s="3"/>
      <c r="IZ880" s="3"/>
      <c r="JA880" s="3"/>
      <c r="JB880" s="3"/>
      <c r="JC880" s="3"/>
      <c r="JD880" s="3"/>
      <c r="JE880" s="3"/>
      <c r="JF880" s="3"/>
      <c r="JG880" s="3"/>
      <c r="JH880" s="3"/>
      <c r="JI880" s="3"/>
      <c r="JJ880" s="3"/>
      <c r="JK880" s="3"/>
      <c r="JL880" s="3"/>
      <c r="JM880" s="3"/>
      <c r="JN880" s="3"/>
      <c r="JO880" s="3"/>
      <c r="JP880" s="3"/>
      <c r="JQ880" s="3"/>
      <c r="JR880" s="3"/>
      <c r="JS880" s="3"/>
      <c r="JT880" s="3"/>
      <c r="JU880" s="3"/>
      <c r="JV880" s="3"/>
      <c r="JW880" s="3"/>
      <c r="JX880" s="3"/>
      <c r="JY880" s="3"/>
      <c r="JZ880" s="3"/>
      <c r="KA880" s="3"/>
      <c r="KB880" s="3"/>
      <c r="KC880" s="3"/>
      <c r="KD880" s="3"/>
      <c r="KE880" s="3"/>
      <c r="KF880" s="3"/>
      <c r="KG880" s="3"/>
      <c r="KH880" s="3"/>
      <c r="KI880" s="3"/>
      <c r="KJ880" s="3"/>
      <c r="KK880" s="3"/>
      <c r="KL880" s="3"/>
      <c r="KM880" s="3"/>
      <c r="KN880" s="3"/>
    </row>
    <row r="881" spans="1:300">
      <c r="A881" s="3">
        <v>0</v>
      </c>
      <c r="B88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881)))"),"")</f>
        <v/>
      </c>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c r="AK881" s="4"/>
      <c r="AL881" s="4"/>
      <c r="AM881" s="4"/>
      <c r="AN881" s="4"/>
      <c r="AO881" s="4"/>
      <c r="AP881" s="4"/>
      <c r="AQ881" s="4"/>
      <c r="AR881" s="4"/>
      <c r="AS881" s="4"/>
      <c r="AT881" s="4"/>
      <c r="AU881" s="4"/>
      <c r="AV881" s="4"/>
      <c r="AW881" s="4"/>
      <c r="AX881" s="4"/>
      <c r="AY881" s="4"/>
      <c r="AZ881" s="4"/>
      <c r="BA881" s="4"/>
      <c r="BB881" s="4"/>
      <c r="BC881" s="4"/>
      <c r="BD881" s="4"/>
      <c r="BE881" s="4"/>
      <c r="BF881" s="4"/>
      <c r="BG881" s="4"/>
      <c r="BH881" s="4"/>
      <c r="BI881" s="4"/>
      <c r="BJ881" s="4"/>
      <c r="BK881" s="4"/>
      <c r="BL881" s="4"/>
      <c r="BM881" s="4"/>
      <c r="BN881" s="4"/>
      <c r="BO881" s="4"/>
      <c r="BP881" s="4"/>
      <c r="BQ881" s="4"/>
      <c r="BR881" s="4"/>
      <c r="BS881" s="4"/>
      <c r="BT881" s="4"/>
      <c r="BU881" s="4"/>
      <c r="BV881" s="4"/>
      <c r="BW881" s="4"/>
      <c r="BX881" s="4"/>
      <c r="BY881" s="4"/>
      <c r="BZ881" s="4"/>
      <c r="CA881" s="4"/>
      <c r="CB881" s="4"/>
      <c r="CC881" s="4"/>
      <c r="CD881" s="4"/>
      <c r="CE881" s="4"/>
      <c r="CF881" s="4"/>
      <c r="CG881" s="4"/>
      <c r="CH881" s="4"/>
      <c r="CI881" s="4"/>
      <c r="CJ881" s="4"/>
      <c r="CK881" s="4"/>
      <c r="CL881" s="4"/>
      <c r="CM881" s="4"/>
      <c r="CN881" s="4"/>
      <c r="CO881" s="4"/>
      <c r="CP881" s="4"/>
      <c r="CQ881" s="4"/>
      <c r="CR881" s="4"/>
      <c r="CS881" s="4"/>
      <c r="CT881" s="4"/>
      <c r="CU881" s="4"/>
      <c r="CV881" s="4"/>
      <c r="CW881" s="4"/>
      <c r="CX881" s="4"/>
      <c r="CY881" s="4"/>
      <c r="CZ881" s="4"/>
      <c r="DA881" s="4"/>
      <c r="DB881" s="4"/>
      <c r="DC881" s="4"/>
      <c r="DD881" s="4"/>
      <c r="DE881" s="4"/>
      <c r="DF881" s="4"/>
      <c r="DG881" s="4"/>
      <c r="DH881" s="4"/>
      <c r="DI881" s="4"/>
      <c r="DJ881" s="4"/>
      <c r="DK881" s="4"/>
      <c r="DL881" s="4"/>
      <c r="DM881" s="4"/>
      <c r="DN881" s="4"/>
      <c r="DO881" s="4"/>
      <c r="DP881" s="4"/>
      <c r="DQ881" s="4"/>
      <c r="DR881" s="4"/>
      <c r="DS881" s="4"/>
      <c r="DT881" s="4"/>
      <c r="DU881" s="4"/>
      <c r="DV881" s="4"/>
      <c r="DW881" s="4"/>
      <c r="DX881" s="4"/>
      <c r="DY881" s="4"/>
      <c r="DZ881" s="4"/>
      <c r="EA881" s="4"/>
      <c r="EB881" s="4"/>
      <c r="EC881" s="4"/>
      <c r="ED881" s="4"/>
      <c r="EE881" s="4"/>
      <c r="EF881" s="4"/>
      <c r="EG881" s="4"/>
      <c r="EH881" s="4"/>
      <c r="EI881" s="4"/>
      <c r="EJ881" s="4"/>
      <c r="EK881" s="4"/>
      <c r="EL881" s="4"/>
      <c r="EM881" s="4"/>
      <c r="EN881" s="4"/>
      <c r="EO881" s="4"/>
      <c r="EP881" s="4"/>
      <c r="EQ881" s="4"/>
      <c r="ER881" s="4"/>
      <c r="ES881" s="4"/>
      <c r="ET881" s="4"/>
      <c r="EU881" s="4"/>
      <c r="EV881" s="4"/>
      <c r="EW881" s="4"/>
      <c r="EX881" s="4"/>
      <c r="EY881" s="3"/>
      <c r="EZ881" s="3"/>
      <c r="FA881" s="3"/>
      <c r="FB881" s="3"/>
      <c r="FC881" s="3"/>
      <c r="FD881" s="3"/>
      <c r="FE881" s="3"/>
      <c r="FF881" s="3"/>
      <c r="FG881" s="3"/>
      <c r="FH881" s="3"/>
      <c r="FI881" s="3"/>
      <c r="FJ881" s="3"/>
      <c r="FK881" s="3"/>
      <c r="FL881" s="3"/>
      <c r="FM881" s="3"/>
      <c r="FN881" s="3"/>
      <c r="FO881" s="3"/>
      <c r="FP881" s="3"/>
      <c r="FQ881" s="3"/>
      <c r="FR881" s="3"/>
      <c r="FS881" s="3"/>
      <c r="FT881" s="3"/>
      <c r="FU881" s="3"/>
      <c r="FV881" s="3"/>
      <c r="FW881" s="3"/>
      <c r="FX881" s="3"/>
      <c r="FY881" s="3"/>
      <c r="FZ881" s="3"/>
      <c r="GA881" s="3"/>
      <c r="GB881" s="3"/>
      <c r="GC881" s="3"/>
      <c r="GD881" s="3"/>
      <c r="GE881" s="3"/>
      <c r="GF881" s="3"/>
      <c r="GG881" s="3"/>
      <c r="GH881" s="3"/>
      <c r="GI881" s="3"/>
      <c r="GJ881" s="3"/>
      <c r="GK881" s="3"/>
      <c r="GL881" s="3"/>
      <c r="GM881" s="3"/>
      <c r="GN881" s="3"/>
      <c r="GO881" s="3"/>
      <c r="GP881" s="3"/>
      <c r="GQ881" s="3"/>
      <c r="GR881" s="3"/>
      <c r="GS881" s="3"/>
      <c r="GT881" s="3"/>
      <c r="GU881" s="3"/>
      <c r="GV881" s="3"/>
      <c r="GW881" s="3"/>
      <c r="GX881" s="3"/>
      <c r="GY881" s="3"/>
      <c r="GZ881" s="3"/>
      <c r="HA881" s="3"/>
      <c r="HB881" s="3"/>
      <c r="HC881" s="3"/>
      <c r="HD881" s="3"/>
      <c r="HE881" s="3"/>
      <c r="HF881" s="3"/>
      <c r="HG881" s="3"/>
      <c r="HH881" s="3"/>
      <c r="HI881" s="3"/>
      <c r="HJ881" s="3"/>
      <c r="HK881" s="3"/>
      <c r="HL881" s="3"/>
      <c r="HM881" s="3"/>
      <c r="HN881" s="3"/>
      <c r="HO881" s="3"/>
      <c r="HP881" s="3"/>
      <c r="HQ881" s="3"/>
      <c r="HR881" s="3"/>
      <c r="HS881" s="3"/>
      <c r="HT881" s="3"/>
      <c r="HU881" s="3"/>
      <c r="HV881" s="3"/>
      <c r="HW881" s="3"/>
      <c r="HX881" s="3"/>
      <c r="HY881" s="3"/>
      <c r="HZ881" s="3"/>
      <c r="IA881" s="3"/>
      <c r="IB881" s="3"/>
      <c r="IC881" s="3"/>
      <c r="ID881" s="3"/>
      <c r="IE881" s="3"/>
      <c r="IF881" s="3"/>
      <c r="IG881" s="3"/>
      <c r="IH881" s="3"/>
      <c r="II881" s="3"/>
      <c r="IJ881" s="3"/>
      <c r="IK881" s="3"/>
      <c r="IL881" s="3"/>
      <c r="IM881" s="3"/>
      <c r="IN881" s="3"/>
      <c r="IO881" s="3"/>
      <c r="IP881" s="3"/>
      <c r="IQ881" s="3"/>
      <c r="IR881" s="3"/>
      <c r="IS881" s="3"/>
      <c r="IT881" s="3"/>
      <c r="IU881" s="3"/>
      <c r="IV881" s="3"/>
      <c r="IW881" s="3"/>
      <c r="IX881" s="3"/>
      <c r="IY881" s="3"/>
      <c r="IZ881" s="3"/>
      <c r="JA881" s="3"/>
      <c r="JB881" s="3"/>
      <c r="JC881" s="3"/>
      <c r="JD881" s="3"/>
      <c r="JE881" s="3"/>
      <c r="JF881" s="3"/>
      <c r="JG881" s="3"/>
      <c r="JH881" s="3"/>
      <c r="JI881" s="3"/>
      <c r="JJ881" s="3"/>
      <c r="JK881" s="3"/>
      <c r="JL881" s="3"/>
      <c r="JM881" s="3"/>
      <c r="JN881" s="3"/>
      <c r="JO881" s="3"/>
      <c r="JP881" s="3"/>
      <c r="JQ881" s="3"/>
      <c r="JR881" s="3"/>
      <c r="JS881" s="3"/>
      <c r="JT881" s="3"/>
      <c r="JU881" s="3"/>
      <c r="JV881" s="3"/>
      <c r="JW881" s="3"/>
      <c r="JX881" s="3"/>
      <c r="JY881" s="3"/>
      <c r="JZ881" s="3"/>
      <c r="KA881" s="3"/>
      <c r="KB881" s="3"/>
      <c r="KC881" s="3"/>
      <c r="KD881" s="3"/>
      <c r="KE881" s="3"/>
      <c r="KF881" s="3"/>
      <c r="KG881" s="3"/>
      <c r="KH881" s="3"/>
      <c r="KI881" s="3"/>
      <c r="KJ881" s="3"/>
      <c r="KK881" s="3"/>
      <c r="KL881" s="3"/>
      <c r="KM881" s="3"/>
      <c r="KN881" s="3"/>
    </row>
    <row r="882" spans="1:300">
      <c r="A882" s="3">
        <v>0</v>
      </c>
      <c r="B88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882)))"),"")</f>
        <v/>
      </c>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c r="AK882" s="4"/>
      <c r="AL882" s="4"/>
      <c r="AM882" s="4"/>
      <c r="AN882" s="4"/>
      <c r="AO882" s="4"/>
      <c r="AP882" s="4"/>
      <c r="AQ882" s="4"/>
      <c r="AR882" s="4"/>
      <c r="AS882" s="4"/>
      <c r="AT882" s="4"/>
      <c r="AU882" s="4"/>
      <c r="AV882" s="4"/>
      <c r="AW882" s="4"/>
      <c r="AX882" s="4"/>
      <c r="AY882" s="4"/>
      <c r="AZ882" s="4"/>
      <c r="BA882" s="4"/>
      <c r="BB882" s="4"/>
      <c r="BC882" s="4"/>
      <c r="BD882" s="4"/>
      <c r="BE882" s="4"/>
      <c r="BF882" s="4"/>
      <c r="BG882" s="4"/>
      <c r="BH882" s="4"/>
      <c r="BI882" s="4"/>
      <c r="BJ882" s="4"/>
      <c r="BK882" s="4"/>
      <c r="BL882" s="4"/>
      <c r="BM882" s="4"/>
      <c r="BN882" s="4"/>
      <c r="BO882" s="4"/>
      <c r="BP882" s="4"/>
      <c r="BQ882" s="4"/>
      <c r="BR882" s="4"/>
      <c r="BS882" s="4"/>
      <c r="BT882" s="4"/>
      <c r="BU882" s="4"/>
      <c r="BV882" s="4"/>
      <c r="BW882" s="4"/>
      <c r="BX882" s="4"/>
      <c r="BY882" s="4"/>
      <c r="BZ882" s="4"/>
      <c r="CA882" s="4"/>
      <c r="CB882" s="4"/>
      <c r="CC882" s="4"/>
      <c r="CD882" s="4"/>
      <c r="CE882" s="4"/>
      <c r="CF882" s="4"/>
      <c r="CG882" s="4"/>
      <c r="CH882" s="4"/>
      <c r="CI882" s="4"/>
      <c r="CJ882" s="4"/>
      <c r="CK882" s="4"/>
      <c r="CL882" s="4"/>
      <c r="CM882" s="4"/>
      <c r="CN882" s="4"/>
      <c r="CO882" s="4"/>
      <c r="CP882" s="4"/>
      <c r="CQ882" s="4"/>
      <c r="CR882" s="4"/>
      <c r="CS882" s="4"/>
      <c r="CT882" s="4"/>
      <c r="CU882" s="4"/>
      <c r="CV882" s="4"/>
      <c r="CW882" s="4"/>
      <c r="CX882" s="4"/>
      <c r="CY882" s="4"/>
      <c r="CZ882" s="4"/>
      <c r="DA882" s="4"/>
      <c r="DB882" s="4"/>
      <c r="DC882" s="4"/>
      <c r="DD882" s="4"/>
      <c r="DE882" s="4"/>
      <c r="DF882" s="4"/>
      <c r="DG882" s="4"/>
      <c r="DH882" s="4"/>
      <c r="DI882" s="4"/>
      <c r="DJ882" s="4"/>
      <c r="DK882" s="4"/>
      <c r="DL882" s="4"/>
      <c r="DM882" s="4"/>
      <c r="DN882" s="4"/>
      <c r="DO882" s="4"/>
      <c r="DP882" s="4"/>
      <c r="DQ882" s="4"/>
      <c r="DR882" s="4"/>
      <c r="DS882" s="4"/>
      <c r="DT882" s="4"/>
      <c r="DU882" s="4"/>
      <c r="DV882" s="4"/>
      <c r="DW882" s="4"/>
      <c r="DX882" s="4"/>
      <c r="DY882" s="4"/>
      <c r="DZ882" s="4"/>
      <c r="EA882" s="4"/>
      <c r="EB882" s="4"/>
      <c r="EC882" s="4"/>
      <c r="ED882" s="4"/>
      <c r="EE882" s="4"/>
      <c r="EF882" s="4"/>
      <c r="EG882" s="4"/>
      <c r="EH882" s="4"/>
      <c r="EI882" s="4"/>
      <c r="EJ882" s="4"/>
      <c r="EK882" s="4"/>
      <c r="EL882" s="4"/>
      <c r="EM882" s="4"/>
      <c r="EN882" s="4"/>
      <c r="EO882" s="4"/>
      <c r="EP882" s="4"/>
      <c r="EQ882" s="4"/>
      <c r="ER882" s="4"/>
      <c r="ES882" s="4"/>
      <c r="ET882" s="4"/>
      <c r="EU882" s="4"/>
      <c r="EV882" s="4"/>
      <c r="EW882" s="4"/>
      <c r="EX882" s="4"/>
      <c r="EY882" s="3"/>
      <c r="EZ882" s="3"/>
      <c r="FA882" s="3"/>
      <c r="FB882" s="3"/>
      <c r="FC882" s="3"/>
      <c r="FD882" s="3"/>
      <c r="FE882" s="3"/>
      <c r="FF882" s="3"/>
      <c r="FG882" s="3"/>
      <c r="FH882" s="3"/>
      <c r="FI882" s="3"/>
      <c r="FJ882" s="3"/>
      <c r="FK882" s="3"/>
      <c r="FL882" s="3"/>
      <c r="FM882" s="3"/>
      <c r="FN882" s="3"/>
      <c r="FO882" s="3"/>
      <c r="FP882" s="3"/>
      <c r="FQ882" s="3"/>
      <c r="FR882" s="3"/>
      <c r="FS882" s="3"/>
      <c r="FT882" s="3"/>
      <c r="FU882" s="3"/>
      <c r="FV882" s="3"/>
      <c r="FW882" s="3"/>
      <c r="FX882" s="3"/>
      <c r="FY882" s="3"/>
      <c r="FZ882" s="3"/>
      <c r="GA882" s="3"/>
      <c r="GB882" s="3"/>
      <c r="GC882" s="3"/>
      <c r="GD882" s="3"/>
      <c r="GE882" s="3"/>
      <c r="GF882" s="3"/>
      <c r="GG882" s="3"/>
      <c r="GH882" s="3"/>
      <c r="GI882" s="3"/>
      <c r="GJ882" s="3"/>
      <c r="GK882" s="3"/>
      <c r="GL882" s="3"/>
      <c r="GM882" s="3"/>
      <c r="GN882" s="3"/>
      <c r="GO882" s="3"/>
      <c r="GP882" s="3"/>
      <c r="GQ882" s="3"/>
      <c r="GR882" s="3"/>
      <c r="GS882" s="3"/>
      <c r="GT882" s="3"/>
      <c r="GU882" s="3"/>
      <c r="GV882" s="3"/>
      <c r="GW882" s="3"/>
      <c r="GX882" s="3"/>
      <c r="GY882" s="3"/>
      <c r="GZ882" s="3"/>
      <c r="HA882" s="3"/>
      <c r="HB882" s="3"/>
      <c r="HC882" s="3"/>
      <c r="HD882" s="3"/>
      <c r="HE882" s="3"/>
      <c r="HF882" s="3"/>
      <c r="HG882" s="3"/>
      <c r="HH882" s="3"/>
      <c r="HI882" s="3"/>
      <c r="HJ882" s="3"/>
      <c r="HK882" s="3"/>
      <c r="HL882" s="3"/>
      <c r="HM882" s="3"/>
      <c r="HN882" s="3"/>
      <c r="HO882" s="3"/>
      <c r="HP882" s="3"/>
      <c r="HQ882" s="3"/>
      <c r="HR882" s="3"/>
      <c r="HS882" s="3"/>
      <c r="HT882" s="3"/>
      <c r="HU882" s="3"/>
      <c r="HV882" s="3"/>
      <c r="HW882" s="3"/>
      <c r="HX882" s="3"/>
      <c r="HY882" s="3"/>
      <c r="HZ882" s="3"/>
      <c r="IA882" s="3"/>
      <c r="IB882" s="3"/>
      <c r="IC882" s="3"/>
      <c r="ID882" s="3"/>
      <c r="IE882" s="3"/>
      <c r="IF882" s="3"/>
      <c r="IG882" s="3"/>
      <c r="IH882" s="3"/>
      <c r="II882" s="3"/>
      <c r="IJ882" s="3"/>
      <c r="IK882" s="3"/>
      <c r="IL882" s="3"/>
      <c r="IM882" s="3"/>
      <c r="IN882" s="3"/>
      <c r="IO882" s="3"/>
      <c r="IP882" s="3"/>
      <c r="IQ882" s="3"/>
      <c r="IR882" s="3"/>
      <c r="IS882" s="3"/>
      <c r="IT882" s="3"/>
      <c r="IU882" s="3"/>
      <c r="IV882" s="3"/>
      <c r="IW882" s="3"/>
      <c r="IX882" s="3"/>
      <c r="IY882" s="3"/>
      <c r="IZ882" s="3"/>
      <c r="JA882" s="3"/>
      <c r="JB882" s="3"/>
      <c r="JC882" s="3"/>
      <c r="JD882" s="3"/>
      <c r="JE882" s="3"/>
      <c r="JF882" s="3"/>
      <c r="JG882" s="3"/>
      <c r="JH882" s="3"/>
      <c r="JI882" s="3"/>
      <c r="JJ882" s="3"/>
      <c r="JK882" s="3"/>
      <c r="JL882" s="3"/>
      <c r="JM882" s="3"/>
      <c r="JN882" s="3"/>
      <c r="JO882" s="3"/>
      <c r="JP882" s="3"/>
      <c r="JQ882" s="3"/>
      <c r="JR882" s="3"/>
      <c r="JS882" s="3"/>
      <c r="JT882" s="3"/>
      <c r="JU882" s="3"/>
      <c r="JV882" s="3"/>
      <c r="JW882" s="3"/>
      <c r="JX882" s="3"/>
      <c r="JY882" s="3"/>
      <c r="JZ882" s="3"/>
      <c r="KA882" s="3"/>
      <c r="KB882" s="3"/>
      <c r="KC882" s="3"/>
      <c r="KD882" s="3"/>
      <c r="KE882" s="3"/>
      <c r="KF882" s="3"/>
      <c r="KG882" s="3"/>
      <c r="KH882" s="3"/>
      <c r="KI882" s="3"/>
      <c r="KJ882" s="3"/>
      <c r="KK882" s="3"/>
      <c r="KL882" s="3"/>
      <c r="KM882" s="3"/>
      <c r="KN882" s="3"/>
    </row>
    <row r="883" spans="1:300">
      <c r="A883" s="3">
        <v>0</v>
      </c>
      <c r="B88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883)))"),"")</f>
        <v/>
      </c>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c r="AK883" s="4"/>
      <c r="AL883" s="4"/>
      <c r="AM883" s="4"/>
      <c r="AN883" s="4"/>
      <c r="AO883" s="4"/>
      <c r="AP883" s="4"/>
      <c r="AQ883" s="4"/>
      <c r="AR883" s="4"/>
      <c r="AS883" s="4"/>
      <c r="AT883" s="4"/>
      <c r="AU883" s="4"/>
      <c r="AV883" s="4"/>
      <c r="AW883" s="4"/>
      <c r="AX883" s="4"/>
      <c r="AY883" s="4"/>
      <c r="AZ883" s="4"/>
      <c r="BA883" s="4"/>
      <c r="BB883" s="4"/>
      <c r="BC883" s="4"/>
      <c r="BD883" s="4"/>
      <c r="BE883" s="4"/>
      <c r="BF883" s="4"/>
      <c r="BG883" s="4"/>
      <c r="BH883" s="4"/>
      <c r="BI883" s="4"/>
      <c r="BJ883" s="4"/>
      <c r="BK883" s="4"/>
      <c r="BL883" s="4"/>
      <c r="BM883" s="4"/>
      <c r="BN883" s="4"/>
      <c r="BO883" s="4"/>
      <c r="BP883" s="4"/>
      <c r="BQ883" s="4"/>
      <c r="BR883" s="4"/>
      <c r="BS883" s="4"/>
      <c r="BT883" s="4"/>
      <c r="BU883" s="4"/>
      <c r="BV883" s="4"/>
      <c r="BW883" s="4"/>
      <c r="BX883" s="4"/>
      <c r="BY883" s="4"/>
      <c r="BZ883" s="4"/>
      <c r="CA883" s="4"/>
      <c r="CB883" s="4"/>
      <c r="CC883" s="4"/>
      <c r="CD883" s="4"/>
      <c r="CE883" s="4"/>
      <c r="CF883" s="4"/>
      <c r="CG883" s="4"/>
      <c r="CH883" s="4"/>
      <c r="CI883" s="4"/>
      <c r="CJ883" s="4"/>
      <c r="CK883" s="4"/>
      <c r="CL883" s="4"/>
      <c r="CM883" s="4"/>
      <c r="CN883" s="4"/>
      <c r="CO883" s="4"/>
      <c r="CP883" s="4"/>
      <c r="CQ883" s="4"/>
      <c r="CR883" s="4"/>
      <c r="CS883" s="4"/>
      <c r="CT883" s="4"/>
      <c r="CU883" s="4"/>
      <c r="CV883" s="4"/>
      <c r="CW883" s="4"/>
      <c r="CX883" s="4"/>
      <c r="CY883" s="4"/>
      <c r="CZ883" s="4"/>
      <c r="DA883" s="4"/>
      <c r="DB883" s="4"/>
      <c r="DC883" s="4"/>
      <c r="DD883" s="4"/>
      <c r="DE883" s="4"/>
      <c r="DF883" s="4"/>
      <c r="DG883" s="4"/>
      <c r="DH883" s="4"/>
      <c r="DI883" s="4"/>
      <c r="DJ883" s="4"/>
      <c r="DK883" s="4"/>
      <c r="DL883" s="4"/>
      <c r="DM883" s="4"/>
      <c r="DN883" s="4"/>
      <c r="DO883" s="4"/>
      <c r="DP883" s="4"/>
      <c r="DQ883" s="4"/>
      <c r="DR883" s="4"/>
      <c r="DS883" s="4"/>
      <c r="DT883" s="4"/>
      <c r="DU883" s="4"/>
      <c r="DV883" s="4"/>
      <c r="DW883" s="4"/>
      <c r="DX883" s="4"/>
      <c r="DY883" s="4"/>
      <c r="DZ883" s="4"/>
      <c r="EA883" s="4"/>
      <c r="EB883" s="4"/>
      <c r="EC883" s="4"/>
      <c r="ED883" s="4"/>
      <c r="EE883" s="4"/>
      <c r="EF883" s="4"/>
      <c r="EG883" s="4"/>
      <c r="EH883" s="4"/>
      <c r="EI883" s="4"/>
      <c r="EJ883" s="4"/>
      <c r="EK883" s="4"/>
      <c r="EL883" s="4"/>
      <c r="EM883" s="4"/>
      <c r="EN883" s="4"/>
      <c r="EO883" s="4"/>
      <c r="EP883" s="4"/>
      <c r="EQ883" s="4"/>
      <c r="ER883" s="4"/>
      <c r="ES883" s="4"/>
      <c r="ET883" s="4"/>
      <c r="EU883" s="4"/>
      <c r="EV883" s="4"/>
      <c r="EW883" s="4"/>
      <c r="EX883" s="4"/>
      <c r="EY883" s="3"/>
      <c r="EZ883" s="3"/>
      <c r="FA883" s="3"/>
      <c r="FB883" s="3"/>
      <c r="FC883" s="3"/>
      <c r="FD883" s="3"/>
      <c r="FE883" s="3"/>
      <c r="FF883" s="3"/>
      <c r="FG883" s="3"/>
      <c r="FH883" s="3"/>
      <c r="FI883" s="3"/>
      <c r="FJ883" s="3"/>
      <c r="FK883" s="3"/>
      <c r="FL883" s="3"/>
      <c r="FM883" s="3"/>
      <c r="FN883" s="3"/>
      <c r="FO883" s="3"/>
      <c r="FP883" s="3"/>
      <c r="FQ883" s="3"/>
      <c r="FR883" s="3"/>
      <c r="FS883" s="3"/>
      <c r="FT883" s="3"/>
      <c r="FU883" s="3"/>
      <c r="FV883" s="3"/>
      <c r="FW883" s="3"/>
      <c r="FX883" s="3"/>
      <c r="FY883" s="3"/>
      <c r="FZ883" s="3"/>
      <c r="GA883" s="3"/>
      <c r="GB883" s="3"/>
      <c r="GC883" s="3"/>
      <c r="GD883" s="3"/>
      <c r="GE883" s="3"/>
      <c r="GF883" s="3"/>
      <c r="GG883" s="3"/>
      <c r="GH883" s="3"/>
      <c r="GI883" s="3"/>
      <c r="GJ883" s="3"/>
      <c r="GK883" s="3"/>
      <c r="GL883" s="3"/>
      <c r="GM883" s="3"/>
      <c r="GN883" s="3"/>
      <c r="GO883" s="3"/>
      <c r="GP883" s="3"/>
      <c r="GQ883" s="3"/>
      <c r="GR883" s="3"/>
      <c r="GS883" s="3"/>
      <c r="GT883" s="3"/>
      <c r="GU883" s="3"/>
      <c r="GV883" s="3"/>
      <c r="GW883" s="3"/>
      <c r="GX883" s="3"/>
      <c r="GY883" s="3"/>
      <c r="GZ883" s="3"/>
      <c r="HA883" s="3"/>
      <c r="HB883" s="3"/>
      <c r="HC883" s="3"/>
      <c r="HD883" s="3"/>
      <c r="HE883" s="3"/>
      <c r="HF883" s="3"/>
      <c r="HG883" s="3"/>
      <c r="HH883" s="3"/>
      <c r="HI883" s="3"/>
      <c r="HJ883" s="3"/>
      <c r="HK883" s="3"/>
      <c r="HL883" s="3"/>
      <c r="HM883" s="3"/>
      <c r="HN883" s="3"/>
      <c r="HO883" s="3"/>
      <c r="HP883" s="3"/>
      <c r="HQ883" s="3"/>
      <c r="HR883" s="3"/>
      <c r="HS883" s="3"/>
      <c r="HT883" s="3"/>
      <c r="HU883" s="3"/>
      <c r="HV883" s="3"/>
      <c r="HW883" s="3"/>
      <c r="HX883" s="3"/>
      <c r="HY883" s="3"/>
      <c r="HZ883" s="3"/>
      <c r="IA883" s="3"/>
      <c r="IB883" s="3"/>
      <c r="IC883" s="3"/>
      <c r="ID883" s="3"/>
      <c r="IE883" s="3"/>
      <c r="IF883" s="3"/>
      <c r="IG883" s="3"/>
      <c r="IH883" s="3"/>
      <c r="II883" s="3"/>
      <c r="IJ883" s="3"/>
      <c r="IK883" s="3"/>
      <c r="IL883" s="3"/>
      <c r="IM883" s="3"/>
      <c r="IN883" s="3"/>
      <c r="IO883" s="3"/>
      <c r="IP883" s="3"/>
      <c r="IQ883" s="3"/>
      <c r="IR883" s="3"/>
      <c r="IS883" s="3"/>
      <c r="IT883" s="3"/>
      <c r="IU883" s="3"/>
      <c r="IV883" s="3"/>
      <c r="IW883" s="3"/>
      <c r="IX883" s="3"/>
      <c r="IY883" s="3"/>
      <c r="IZ883" s="3"/>
      <c r="JA883" s="3"/>
      <c r="JB883" s="3"/>
      <c r="JC883" s="3"/>
      <c r="JD883" s="3"/>
      <c r="JE883" s="3"/>
      <c r="JF883" s="3"/>
      <c r="JG883" s="3"/>
      <c r="JH883" s="3"/>
      <c r="JI883" s="3"/>
      <c r="JJ883" s="3"/>
      <c r="JK883" s="3"/>
      <c r="JL883" s="3"/>
      <c r="JM883" s="3"/>
      <c r="JN883" s="3"/>
      <c r="JO883" s="3"/>
      <c r="JP883" s="3"/>
      <c r="JQ883" s="3"/>
      <c r="JR883" s="3"/>
      <c r="JS883" s="3"/>
      <c r="JT883" s="3"/>
      <c r="JU883" s="3"/>
      <c r="JV883" s="3"/>
      <c r="JW883" s="3"/>
      <c r="JX883" s="3"/>
      <c r="JY883" s="3"/>
      <c r="JZ883" s="3"/>
      <c r="KA883" s="3"/>
      <c r="KB883" s="3"/>
      <c r="KC883" s="3"/>
      <c r="KD883" s="3"/>
      <c r="KE883" s="3"/>
      <c r="KF883" s="3"/>
      <c r="KG883" s="3"/>
      <c r="KH883" s="3"/>
      <c r="KI883" s="3"/>
      <c r="KJ883" s="3"/>
      <c r="KK883" s="3"/>
      <c r="KL883" s="3"/>
      <c r="KM883" s="3"/>
      <c r="KN883" s="3"/>
    </row>
    <row r="884" spans="1:300">
      <c r="A884" s="3">
        <v>0</v>
      </c>
      <c r="B88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884)))"),"")</f>
        <v/>
      </c>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c r="AK884" s="4"/>
      <c r="AL884" s="4"/>
      <c r="AM884" s="4"/>
      <c r="AN884" s="4"/>
      <c r="AO884" s="4"/>
      <c r="AP884" s="4"/>
      <c r="AQ884" s="4"/>
      <c r="AR884" s="4"/>
      <c r="AS884" s="4"/>
      <c r="AT884" s="4"/>
      <c r="AU884" s="4"/>
      <c r="AV884" s="4"/>
      <c r="AW884" s="4"/>
      <c r="AX884" s="4"/>
      <c r="AY884" s="4"/>
      <c r="AZ884" s="4"/>
      <c r="BA884" s="4"/>
      <c r="BB884" s="4"/>
      <c r="BC884" s="4"/>
      <c r="BD884" s="4"/>
      <c r="BE884" s="4"/>
      <c r="BF884" s="4"/>
      <c r="BG884" s="4"/>
      <c r="BH884" s="4"/>
      <c r="BI884" s="4"/>
      <c r="BJ884" s="4"/>
      <c r="BK884" s="4"/>
      <c r="BL884" s="4"/>
      <c r="BM884" s="4"/>
      <c r="BN884" s="4"/>
      <c r="BO884" s="4"/>
      <c r="BP884" s="4"/>
      <c r="BQ884" s="4"/>
      <c r="BR884" s="4"/>
      <c r="BS884" s="4"/>
      <c r="BT884" s="4"/>
      <c r="BU884" s="4"/>
      <c r="BV884" s="4"/>
      <c r="BW884" s="4"/>
      <c r="BX884" s="4"/>
      <c r="BY884" s="4"/>
      <c r="BZ884" s="4"/>
      <c r="CA884" s="4"/>
      <c r="CB884" s="4"/>
      <c r="CC884" s="4"/>
      <c r="CD884" s="4"/>
      <c r="CE884" s="4"/>
      <c r="CF884" s="4"/>
      <c r="CG884" s="4"/>
      <c r="CH884" s="4"/>
      <c r="CI884" s="4"/>
      <c r="CJ884" s="4"/>
      <c r="CK884" s="4"/>
      <c r="CL884" s="4"/>
      <c r="CM884" s="4"/>
      <c r="CN884" s="4"/>
      <c r="CO884" s="4"/>
      <c r="CP884" s="4"/>
      <c r="CQ884" s="4"/>
      <c r="CR884" s="4"/>
      <c r="CS884" s="4"/>
      <c r="CT884" s="4"/>
      <c r="CU884" s="4"/>
      <c r="CV884" s="4"/>
      <c r="CW884" s="4"/>
      <c r="CX884" s="4"/>
      <c r="CY884" s="4"/>
      <c r="CZ884" s="4"/>
      <c r="DA884" s="4"/>
      <c r="DB884" s="4"/>
      <c r="DC884" s="4"/>
      <c r="DD884" s="4"/>
      <c r="DE884" s="4"/>
      <c r="DF884" s="4"/>
      <c r="DG884" s="4"/>
      <c r="DH884" s="4"/>
      <c r="DI884" s="4"/>
      <c r="DJ884" s="4"/>
      <c r="DK884" s="4"/>
      <c r="DL884" s="4"/>
      <c r="DM884" s="4"/>
      <c r="DN884" s="4"/>
      <c r="DO884" s="4"/>
      <c r="DP884" s="4"/>
      <c r="DQ884" s="4"/>
      <c r="DR884" s="4"/>
      <c r="DS884" s="4"/>
      <c r="DT884" s="4"/>
      <c r="DU884" s="4"/>
      <c r="DV884" s="4"/>
      <c r="DW884" s="4"/>
      <c r="DX884" s="4"/>
      <c r="DY884" s="4"/>
      <c r="DZ884" s="4"/>
      <c r="EA884" s="4"/>
      <c r="EB884" s="4"/>
      <c r="EC884" s="4"/>
      <c r="ED884" s="4"/>
      <c r="EE884" s="4"/>
      <c r="EF884" s="4"/>
      <c r="EG884" s="4"/>
      <c r="EH884" s="4"/>
      <c r="EI884" s="4"/>
      <c r="EJ884" s="4"/>
      <c r="EK884" s="4"/>
      <c r="EL884" s="4"/>
      <c r="EM884" s="4"/>
      <c r="EN884" s="4"/>
      <c r="EO884" s="4"/>
      <c r="EP884" s="4"/>
      <c r="EQ884" s="4"/>
      <c r="ER884" s="4"/>
      <c r="ES884" s="4"/>
      <c r="ET884" s="4"/>
      <c r="EU884" s="4"/>
      <c r="EV884" s="4"/>
      <c r="EW884" s="4"/>
      <c r="EX884" s="4"/>
      <c r="EY884" s="3"/>
      <c r="EZ884" s="3"/>
      <c r="FA884" s="3"/>
      <c r="FB884" s="3"/>
      <c r="FC884" s="3"/>
      <c r="FD884" s="3"/>
      <c r="FE884" s="3"/>
      <c r="FF884" s="3"/>
      <c r="FG884" s="3"/>
      <c r="FH884" s="3"/>
      <c r="FI884" s="3"/>
      <c r="FJ884" s="3"/>
      <c r="FK884" s="3"/>
      <c r="FL884" s="3"/>
      <c r="FM884" s="3"/>
      <c r="FN884" s="3"/>
      <c r="FO884" s="3"/>
      <c r="FP884" s="3"/>
      <c r="FQ884" s="3"/>
      <c r="FR884" s="3"/>
      <c r="FS884" s="3"/>
      <c r="FT884" s="3"/>
      <c r="FU884" s="3"/>
      <c r="FV884" s="3"/>
      <c r="FW884" s="3"/>
      <c r="FX884" s="3"/>
      <c r="FY884" s="3"/>
      <c r="FZ884" s="3"/>
      <c r="GA884" s="3"/>
      <c r="GB884" s="3"/>
      <c r="GC884" s="3"/>
      <c r="GD884" s="3"/>
      <c r="GE884" s="3"/>
      <c r="GF884" s="3"/>
      <c r="GG884" s="3"/>
      <c r="GH884" s="3"/>
      <c r="GI884" s="3"/>
      <c r="GJ884" s="3"/>
      <c r="GK884" s="3"/>
      <c r="GL884" s="3"/>
      <c r="GM884" s="3"/>
      <c r="GN884" s="3"/>
      <c r="GO884" s="3"/>
      <c r="GP884" s="3"/>
      <c r="GQ884" s="3"/>
      <c r="GR884" s="3"/>
      <c r="GS884" s="3"/>
      <c r="GT884" s="3"/>
      <c r="GU884" s="3"/>
      <c r="GV884" s="3"/>
      <c r="GW884" s="3"/>
      <c r="GX884" s="3"/>
      <c r="GY884" s="3"/>
      <c r="GZ884" s="3"/>
      <c r="HA884" s="3"/>
      <c r="HB884" s="3"/>
      <c r="HC884" s="3"/>
      <c r="HD884" s="3"/>
      <c r="HE884" s="3"/>
      <c r="HF884" s="3"/>
      <c r="HG884" s="3"/>
      <c r="HH884" s="3"/>
      <c r="HI884" s="3"/>
      <c r="HJ884" s="3"/>
      <c r="HK884" s="3"/>
      <c r="HL884" s="3"/>
      <c r="HM884" s="3"/>
      <c r="HN884" s="3"/>
      <c r="HO884" s="3"/>
      <c r="HP884" s="3"/>
      <c r="HQ884" s="3"/>
      <c r="HR884" s="3"/>
      <c r="HS884" s="3"/>
      <c r="HT884" s="3"/>
      <c r="HU884" s="3"/>
      <c r="HV884" s="3"/>
      <c r="HW884" s="3"/>
      <c r="HX884" s="3"/>
      <c r="HY884" s="3"/>
      <c r="HZ884" s="3"/>
      <c r="IA884" s="3"/>
      <c r="IB884" s="3"/>
      <c r="IC884" s="3"/>
      <c r="ID884" s="3"/>
      <c r="IE884" s="3"/>
      <c r="IF884" s="3"/>
      <c r="IG884" s="3"/>
      <c r="IH884" s="3"/>
      <c r="II884" s="3"/>
      <c r="IJ884" s="3"/>
      <c r="IK884" s="3"/>
      <c r="IL884" s="3"/>
      <c r="IM884" s="3"/>
      <c r="IN884" s="3"/>
      <c r="IO884" s="3"/>
      <c r="IP884" s="3"/>
      <c r="IQ884" s="3"/>
      <c r="IR884" s="3"/>
      <c r="IS884" s="3"/>
      <c r="IT884" s="3"/>
      <c r="IU884" s="3"/>
      <c r="IV884" s="3"/>
      <c r="IW884" s="3"/>
      <c r="IX884" s="3"/>
      <c r="IY884" s="3"/>
      <c r="IZ884" s="3"/>
      <c r="JA884" s="3"/>
      <c r="JB884" s="3"/>
      <c r="JC884" s="3"/>
      <c r="JD884" s="3"/>
      <c r="JE884" s="3"/>
      <c r="JF884" s="3"/>
      <c r="JG884" s="3"/>
      <c r="JH884" s="3"/>
      <c r="JI884" s="3"/>
      <c r="JJ884" s="3"/>
      <c r="JK884" s="3"/>
      <c r="JL884" s="3"/>
      <c r="JM884" s="3"/>
      <c r="JN884" s="3"/>
      <c r="JO884" s="3"/>
      <c r="JP884" s="3"/>
      <c r="JQ884" s="3"/>
      <c r="JR884" s="3"/>
      <c r="JS884" s="3"/>
      <c r="JT884" s="3"/>
      <c r="JU884" s="3"/>
      <c r="JV884" s="3"/>
      <c r="JW884" s="3"/>
      <c r="JX884" s="3"/>
      <c r="JY884" s="3"/>
      <c r="JZ884" s="3"/>
      <c r="KA884" s="3"/>
      <c r="KB884" s="3"/>
      <c r="KC884" s="3"/>
      <c r="KD884" s="3"/>
      <c r="KE884" s="3"/>
      <c r="KF884" s="3"/>
      <c r="KG884" s="3"/>
      <c r="KH884" s="3"/>
      <c r="KI884" s="3"/>
      <c r="KJ884" s="3"/>
      <c r="KK884" s="3"/>
      <c r="KL884" s="3"/>
      <c r="KM884" s="3"/>
      <c r="KN884" s="3"/>
    </row>
    <row r="885" spans="1:300">
      <c r="A885" s="3">
        <v>0</v>
      </c>
      <c r="B88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885)))"),"")</f>
        <v/>
      </c>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c r="AK885" s="4"/>
      <c r="AL885" s="4"/>
      <c r="AM885" s="4"/>
      <c r="AN885" s="4"/>
      <c r="AO885" s="4"/>
      <c r="AP885" s="4"/>
      <c r="AQ885" s="4"/>
      <c r="AR885" s="4"/>
      <c r="AS885" s="4"/>
      <c r="AT885" s="4"/>
      <c r="AU885" s="4"/>
      <c r="AV885" s="4"/>
      <c r="AW885" s="4"/>
      <c r="AX885" s="4"/>
      <c r="AY885" s="4"/>
      <c r="AZ885" s="4"/>
      <c r="BA885" s="4"/>
      <c r="BB885" s="4"/>
      <c r="BC885" s="4"/>
      <c r="BD885" s="4"/>
      <c r="BE885" s="4"/>
      <c r="BF885" s="4"/>
      <c r="BG885" s="4"/>
      <c r="BH885" s="4"/>
      <c r="BI885" s="4"/>
      <c r="BJ885" s="4"/>
      <c r="BK885" s="4"/>
      <c r="BL885" s="4"/>
      <c r="BM885" s="4"/>
      <c r="BN885" s="4"/>
      <c r="BO885" s="4"/>
      <c r="BP885" s="4"/>
      <c r="BQ885" s="4"/>
      <c r="BR885" s="4"/>
      <c r="BS885" s="4"/>
      <c r="BT885" s="4"/>
      <c r="BU885" s="4"/>
      <c r="BV885" s="4"/>
      <c r="BW885" s="4"/>
      <c r="BX885" s="4"/>
      <c r="BY885" s="4"/>
      <c r="BZ885" s="4"/>
      <c r="CA885" s="4"/>
      <c r="CB885" s="4"/>
      <c r="CC885" s="4"/>
      <c r="CD885" s="4"/>
      <c r="CE885" s="4"/>
      <c r="CF885" s="4"/>
      <c r="CG885" s="4"/>
      <c r="CH885" s="4"/>
      <c r="CI885" s="4"/>
      <c r="CJ885" s="4"/>
      <c r="CK885" s="4"/>
      <c r="CL885" s="4"/>
      <c r="CM885" s="4"/>
      <c r="CN885" s="4"/>
      <c r="CO885" s="4"/>
      <c r="CP885" s="4"/>
      <c r="CQ885" s="4"/>
      <c r="CR885" s="4"/>
      <c r="CS885" s="4"/>
      <c r="CT885" s="4"/>
      <c r="CU885" s="4"/>
      <c r="CV885" s="4"/>
      <c r="CW885" s="4"/>
      <c r="CX885" s="4"/>
      <c r="CY885" s="4"/>
      <c r="CZ885" s="4"/>
      <c r="DA885" s="4"/>
      <c r="DB885" s="4"/>
      <c r="DC885" s="4"/>
      <c r="DD885" s="4"/>
      <c r="DE885" s="4"/>
      <c r="DF885" s="4"/>
      <c r="DG885" s="4"/>
      <c r="DH885" s="4"/>
      <c r="DI885" s="4"/>
      <c r="DJ885" s="4"/>
      <c r="DK885" s="4"/>
      <c r="DL885" s="4"/>
      <c r="DM885" s="4"/>
      <c r="DN885" s="4"/>
      <c r="DO885" s="4"/>
      <c r="DP885" s="4"/>
      <c r="DQ885" s="4"/>
      <c r="DR885" s="4"/>
      <c r="DS885" s="4"/>
      <c r="DT885" s="4"/>
      <c r="DU885" s="4"/>
      <c r="DV885" s="4"/>
      <c r="DW885" s="4"/>
      <c r="DX885" s="4"/>
      <c r="DY885" s="4"/>
      <c r="DZ885" s="4"/>
      <c r="EA885" s="4"/>
      <c r="EB885" s="4"/>
      <c r="EC885" s="4"/>
      <c r="ED885" s="4"/>
      <c r="EE885" s="4"/>
      <c r="EF885" s="4"/>
      <c r="EG885" s="4"/>
      <c r="EH885" s="4"/>
      <c r="EI885" s="4"/>
      <c r="EJ885" s="4"/>
      <c r="EK885" s="4"/>
      <c r="EL885" s="4"/>
      <c r="EM885" s="4"/>
      <c r="EN885" s="4"/>
      <c r="EO885" s="4"/>
      <c r="EP885" s="4"/>
      <c r="EQ885" s="4"/>
      <c r="ER885" s="4"/>
      <c r="ES885" s="4"/>
      <c r="ET885" s="4"/>
      <c r="EU885" s="4"/>
      <c r="EV885" s="4"/>
      <c r="EW885" s="4"/>
      <c r="EX885" s="4"/>
      <c r="EY885" s="3"/>
      <c r="EZ885" s="3"/>
      <c r="FA885" s="3"/>
      <c r="FB885" s="3"/>
      <c r="FC885" s="3"/>
      <c r="FD885" s="3"/>
      <c r="FE885" s="3"/>
      <c r="FF885" s="3"/>
      <c r="FG885" s="3"/>
      <c r="FH885" s="3"/>
      <c r="FI885" s="3"/>
      <c r="FJ885" s="3"/>
      <c r="FK885" s="3"/>
      <c r="FL885" s="3"/>
      <c r="FM885" s="3"/>
      <c r="FN885" s="3"/>
      <c r="FO885" s="3"/>
      <c r="FP885" s="3"/>
      <c r="FQ885" s="3"/>
      <c r="FR885" s="3"/>
      <c r="FS885" s="3"/>
      <c r="FT885" s="3"/>
      <c r="FU885" s="3"/>
      <c r="FV885" s="3"/>
      <c r="FW885" s="3"/>
      <c r="FX885" s="3"/>
      <c r="FY885" s="3"/>
      <c r="FZ885" s="3"/>
      <c r="GA885" s="3"/>
      <c r="GB885" s="3"/>
      <c r="GC885" s="3"/>
      <c r="GD885" s="3"/>
      <c r="GE885" s="3"/>
      <c r="GF885" s="3"/>
      <c r="GG885" s="3"/>
      <c r="GH885" s="3"/>
      <c r="GI885" s="3"/>
      <c r="GJ885" s="3"/>
      <c r="GK885" s="3"/>
      <c r="GL885" s="3"/>
      <c r="GM885" s="3"/>
      <c r="GN885" s="3"/>
      <c r="GO885" s="3"/>
      <c r="GP885" s="3"/>
      <c r="GQ885" s="3"/>
      <c r="GR885" s="3"/>
      <c r="GS885" s="3"/>
      <c r="GT885" s="3"/>
      <c r="GU885" s="3"/>
      <c r="GV885" s="3"/>
      <c r="GW885" s="3"/>
      <c r="GX885" s="3"/>
      <c r="GY885" s="3"/>
      <c r="GZ885" s="3"/>
      <c r="HA885" s="3"/>
      <c r="HB885" s="3"/>
      <c r="HC885" s="3"/>
      <c r="HD885" s="3"/>
      <c r="HE885" s="3"/>
      <c r="HF885" s="3"/>
      <c r="HG885" s="3"/>
      <c r="HH885" s="3"/>
      <c r="HI885" s="3"/>
      <c r="HJ885" s="3"/>
      <c r="HK885" s="3"/>
      <c r="HL885" s="3"/>
      <c r="HM885" s="3"/>
      <c r="HN885" s="3"/>
      <c r="HO885" s="3"/>
      <c r="HP885" s="3"/>
      <c r="HQ885" s="3"/>
      <c r="HR885" s="3"/>
      <c r="HS885" s="3"/>
      <c r="HT885" s="3"/>
      <c r="HU885" s="3"/>
      <c r="HV885" s="3"/>
      <c r="HW885" s="3"/>
      <c r="HX885" s="3"/>
      <c r="HY885" s="3"/>
      <c r="HZ885" s="3"/>
      <c r="IA885" s="3"/>
      <c r="IB885" s="3"/>
      <c r="IC885" s="3"/>
      <c r="ID885" s="3"/>
      <c r="IE885" s="3"/>
      <c r="IF885" s="3"/>
      <c r="IG885" s="3"/>
      <c r="IH885" s="3"/>
      <c r="II885" s="3"/>
      <c r="IJ885" s="3"/>
      <c r="IK885" s="3"/>
      <c r="IL885" s="3"/>
      <c r="IM885" s="3"/>
      <c r="IN885" s="3"/>
      <c r="IO885" s="3"/>
      <c r="IP885" s="3"/>
      <c r="IQ885" s="3"/>
      <c r="IR885" s="3"/>
      <c r="IS885" s="3"/>
      <c r="IT885" s="3"/>
      <c r="IU885" s="3"/>
      <c r="IV885" s="3"/>
      <c r="IW885" s="3"/>
      <c r="IX885" s="3"/>
      <c r="IY885" s="3"/>
      <c r="IZ885" s="3"/>
      <c r="JA885" s="3"/>
      <c r="JB885" s="3"/>
      <c r="JC885" s="3"/>
      <c r="JD885" s="3"/>
      <c r="JE885" s="3"/>
      <c r="JF885" s="3"/>
      <c r="JG885" s="3"/>
      <c r="JH885" s="3"/>
      <c r="JI885" s="3"/>
      <c r="JJ885" s="3"/>
      <c r="JK885" s="3"/>
      <c r="JL885" s="3"/>
      <c r="JM885" s="3"/>
      <c r="JN885" s="3"/>
      <c r="JO885" s="3"/>
      <c r="JP885" s="3"/>
      <c r="JQ885" s="3"/>
      <c r="JR885" s="3"/>
      <c r="JS885" s="3"/>
      <c r="JT885" s="3"/>
      <c r="JU885" s="3"/>
      <c r="JV885" s="3"/>
      <c r="JW885" s="3"/>
      <c r="JX885" s="3"/>
      <c r="JY885" s="3"/>
      <c r="JZ885" s="3"/>
      <c r="KA885" s="3"/>
      <c r="KB885" s="3"/>
      <c r="KC885" s="3"/>
      <c r="KD885" s="3"/>
      <c r="KE885" s="3"/>
      <c r="KF885" s="3"/>
      <c r="KG885" s="3"/>
      <c r="KH885" s="3"/>
      <c r="KI885" s="3"/>
      <c r="KJ885" s="3"/>
      <c r="KK885" s="3"/>
      <c r="KL885" s="3"/>
      <c r="KM885" s="3"/>
      <c r="KN885" s="3"/>
    </row>
    <row r="886" spans="1:300">
      <c r="A886" s="3">
        <v>0</v>
      </c>
      <c r="B88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886)))"),"")</f>
        <v/>
      </c>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c r="AK886" s="4"/>
      <c r="AL886" s="4"/>
      <c r="AM886" s="4"/>
      <c r="AN886" s="4"/>
      <c r="AO886" s="4"/>
      <c r="AP886" s="4"/>
      <c r="AQ886" s="4"/>
      <c r="AR886" s="4"/>
      <c r="AS886" s="4"/>
      <c r="AT886" s="4"/>
      <c r="AU886" s="4"/>
      <c r="AV886" s="4"/>
      <c r="AW886" s="4"/>
      <c r="AX886" s="4"/>
      <c r="AY886" s="4"/>
      <c r="AZ886" s="4"/>
      <c r="BA886" s="4"/>
      <c r="BB886" s="4"/>
      <c r="BC886" s="4"/>
      <c r="BD886" s="4"/>
      <c r="BE886" s="4"/>
      <c r="BF886" s="4"/>
      <c r="BG886" s="4"/>
      <c r="BH886" s="4"/>
      <c r="BI886" s="4"/>
      <c r="BJ886" s="4"/>
      <c r="BK886" s="4"/>
      <c r="BL886" s="4"/>
      <c r="BM886" s="4"/>
      <c r="BN886" s="4"/>
      <c r="BO886" s="4"/>
      <c r="BP886" s="4"/>
      <c r="BQ886" s="4"/>
      <c r="BR886" s="4"/>
      <c r="BS886" s="4"/>
      <c r="BT886" s="4"/>
      <c r="BU886" s="4"/>
      <c r="BV886" s="4"/>
      <c r="BW886" s="4"/>
      <c r="BX886" s="4"/>
      <c r="BY886" s="4"/>
      <c r="BZ886" s="4"/>
      <c r="CA886" s="4"/>
      <c r="CB886" s="4"/>
      <c r="CC886" s="4"/>
      <c r="CD886" s="4"/>
      <c r="CE886" s="4"/>
      <c r="CF886" s="4"/>
      <c r="CG886" s="4"/>
      <c r="CH886" s="4"/>
      <c r="CI886" s="4"/>
      <c r="CJ886" s="4"/>
      <c r="CK886" s="4"/>
      <c r="CL886" s="4"/>
      <c r="CM886" s="4"/>
      <c r="CN886" s="4"/>
      <c r="CO886" s="4"/>
      <c r="CP886" s="4"/>
      <c r="CQ886" s="4"/>
      <c r="CR886" s="4"/>
      <c r="CS886" s="4"/>
      <c r="CT886" s="4"/>
      <c r="CU886" s="4"/>
      <c r="CV886" s="4"/>
      <c r="CW886" s="4"/>
      <c r="CX886" s="4"/>
      <c r="CY886" s="4"/>
      <c r="CZ886" s="4"/>
      <c r="DA886" s="4"/>
      <c r="DB886" s="4"/>
      <c r="DC886" s="4"/>
      <c r="DD886" s="4"/>
      <c r="DE886" s="4"/>
      <c r="DF886" s="4"/>
      <c r="DG886" s="4"/>
      <c r="DH886" s="4"/>
      <c r="DI886" s="4"/>
      <c r="DJ886" s="4"/>
      <c r="DK886" s="4"/>
      <c r="DL886" s="4"/>
      <c r="DM886" s="4"/>
      <c r="DN886" s="4"/>
      <c r="DO886" s="4"/>
      <c r="DP886" s="4"/>
      <c r="DQ886" s="4"/>
      <c r="DR886" s="4"/>
      <c r="DS886" s="4"/>
      <c r="DT886" s="4"/>
      <c r="DU886" s="4"/>
      <c r="DV886" s="4"/>
      <c r="DW886" s="4"/>
      <c r="DX886" s="4"/>
      <c r="DY886" s="4"/>
      <c r="DZ886" s="4"/>
      <c r="EA886" s="4"/>
      <c r="EB886" s="4"/>
      <c r="EC886" s="4"/>
      <c r="ED886" s="4"/>
      <c r="EE886" s="4"/>
      <c r="EF886" s="4"/>
      <c r="EG886" s="4"/>
      <c r="EH886" s="4"/>
      <c r="EI886" s="4"/>
      <c r="EJ886" s="4"/>
      <c r="EK886" s="4"/>
      <c r="EL886" s="4"/>
      <c r="EM886" s="4"/>
      <c r="EN886" s="4"/>
      <c r="EO886" s="4"/>
      <c r="EP886" s="4"/>
      <c r="EQ886" s="4"/>
      <c r="ER886" s="4"/>
      <c r="ES886" s="4"/>
      <c r="ET886" s="4"/>
      <c r="EU886" s="4"/>
      <c r="EV886" s="4"/>
      <c r="EW886" s="4"/>
      <c r="EX886" s="4"/>
      <c r="EY886" s="3"/>
      <c r="EZ886" s="3"/>
      <c r="FA886" s="3"/>
      <c r="FB886" s="3"/>
      <c r="FC886" s="3"/>
      <c r="FD886" s="3"/>
      <c r="FE886" s="3"/>
      <c r="FF886" s="3"/>
      <c r="FG886" s="3"/>
      <c r="FH886" s="3"/>
      <c r="FI886" s="3"/>
      <c r="FJ886" s="3"/>
      <c r="FK886" s="3"/>
      <c r="FL886" s="3"/>
      <c r="FM886" s="3"/>
      <c r="FN886" s="3"/>
      <c r="FO886" s="3"/>
      <c r="FP886" s="3"/>
      <c r="FQ886" s="3"/>
      <c r="FR886" s="3"/>
      <c r="FS886" s="3"/>
      <c r="FT886" s="3"/>
      <c r="FU886" s="3"/>
      <c r="FV886" s="3"/>
      <c r="FW886" s="3"/>
      <c r="FX886" s="3"/>
      <c r="FY886" s="3"/>
      <c r="FZ886" s="3"/>
      <c r="GA886" s="3"/>
      <c r="GB886" s="3"/>
      <c r="GC886" s="3"/>
      <c r="GD886" s="3"/>
      <c r="GE886" s="3"/>
      <c r="GF886" s="3"/>
      <c r="GG886" s="3"/>
      <c r="GH886" s="3"/>
      <c r="GI886" s="3"/>
      <c r="GJ886" s="3"/>
      <c r="GK886" s="3"/>
      <c r="GL886" s="3"/>
      <c r="GM886" s="3"/>
      <c r="GN886" s="3"/>
      <c r="GO886" s="3"/>
      <c r="GP886" s="3"/>
      <c r="GQ886" s="3"/>
      <c r="GR886" s="3"/>
      <c r="GS886" s="3"/>
      <c r="GT886" s="3"/>
      <c r="GU886" s="3"/>
      <c r="GV886" s="3"/>
      <c r="GW886" s="3"/>
      <c r="GX886" s="3"/>
      <c r="GY886" s="3"/>
      <c r="GZ886" s="3"/>
      <c r="HA886" s="3"/>
      <c r="HB886" s="3"/>
      <c r="HC886" s="3"/>
      <c r="HD886" s="3"/>
      <c r="HE886" s="3"/>
      <c r="HF886" s="3"/>
      <c r="HG886" s="3"/>
      <c r="HH886" s="3"/>
      <c r="HI886" s="3"/>
      <c r="HJ886" s="3"/>
      <c r="HK886" s="3"/>
      <c r="HL886" s="3"/>
      <c r="HM886" s="3"/>
      <c r="HN886" s="3"/>
      <c r="HO886" s="3"/>
      <c r="HP886" s="3"/>
      <c r="HQ886" s="3"/>
      <c r="HR886" s="3"/>
      <c r="HS886" s="3"/>
      <c r="HT886" s="3"/>
      <c r="HU886" s="3"/>
      <c r="HV886" s="3"/>
      <c r="HW886" s="3"/>
      <c r="HX886" s="3"/>
      <c r="HY886" s="3"/>
      <c r="HZ886" s="3"/>
      <c r="IA886" s="3"/>
      <c r="IB886" s="3"/>
      <c r="IC886" s="3"/>
      <c r="ID886" s="3"/>
      <c r="IE886" s="3"/>
      <c r="IF886" s="3"/>
      <c r="IG886" s="3"/>
      <c r="IH886" s="3"/>
      <c r="II886" s="3"/>
      <c r="IJ886" s="3"/>
      <c r="IK886" s="3"/>
      <c r="IL886" s="3"/>
      <c r="IM886" s="3"/>
      <c r="IN886" s="3"/>
      <c r="IO886" s="3"/>
      <c r="IP886" s="3"/>
      <c r="IQ886" s="3"/>
      <c r="IR886" s="3"/>
      <c r="IS886" s="3"/>
      <c r="IT886" s="3"/>
      <c r="IU886" s="3"/>
      <c r="IV886" s="3"/>
      <c r="IW886" s="3"/>
      <c r="IX886" s="3"/>
      <c r="IY886" s="3"/>
      <c r="IZ886" s="3"/>
      <c r="JA886" s="3"/>
      <c r="JB886" s="3"/>
      <c r="JC886" s="3"/>
      <c r="JD886" s="3"/>
      <c r="JE886" s="3"/>
      <c r="JF886" s="3"/>
      <c r="JG886" s="3"/>
      <c r="JH886" s="3"/>
      <c r="JI886" s="3"/>
      <c r="JJ886" s="3"/>
      <c r="JK886" s="3"/>
      <c r="JL886" s="3"/>
      <c r="JM886" s="3"/>
      <c r="JN886" s="3"/>
      <c r="JO886" s="3"/>
      <c r="JP886" s="3"/>
      <c r="JQ886" s="3"/>
      <c r="JR886" s="3"/>
      <c r="JS886" s="3"/>
      <c r="JT886" s="3"/>
      <c r="JU886" s="3"/>
      <c r="JV886" s="3"/>
      <c r="JW886" s="3"/>
      <c r="JX886" s="3"/>
      <c r="JY886" s="3"/>
      <c r="JZ886" s="3"/>
      <c r="KA886" s="3"/>
      <c r="KB886" s="3"/>
      <c r="KC886" s="3"/>
      <c r="KD886" s="3"/>
      <c r="KE886" s="3"/>
      <c r="KF886" s="3"/>
      <c r="KG886" s="3"/>
      <c r="KH886" s="3"/>
      <c r="KI886" s="3"/>
      <c r="KJ886" s="3"/>
      <c r="KK886" s="3"/>
      <c r="KL886" s="3"/>
      <c r="KM886" s="3"/>
      <c r="KN886" s="3"/>
    </row>
    <row r="887" spans="1:300">
      <c r="A887" s="3">
        <v>0</v>
      </c>
      <c r="B88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887)))"),"")</f>
        <v/>
      </c>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c r="AK887" s="4"/>
      <c r="AL887" s="4"/>
      <c r="AM887" s="4"/>
      <c r="AN887" s="4"/>
      <c r="AO887" s="4"/>
      <c r="AP887" s="4"/>
      <c r="AQ887" s="4"/>
      <c r="AR887" s="4"/>
      <c r="AS887" s="4"/>
      <c r="AT887" s="4"/>
      <c r="AU887" s="4"/>
      <c r="AV887" s="4"/>
      <c r="AW887" s="4"/>
      <c r="AX887" s="4"/>
      <c r="AY887" s="4"/>
      <c r="AZ887" s="4"/>
      <c r="BA887" s="4"/>
      <c r="BB887" s="4"/>
      <c r="BC887" s="4"/>
      <c r="BD887" s="4"/>
      <c r="BE887" s="4"/>
      <c r="BF887" s="4"/>
      <c r="BG887" s="4"/>
      <c r="BH887" s="4"/>
      <c r="BI887" s="4"/>
      <c r="BJ887" s="4"/>
      <c r="BK887" s="4"/>
      <c r="BL887" s="4"/>
      <c r="BM887" s="4"/>
      <c r="BN887" s="4"/>
      <c r="BO887" s="4"/>
      <c r="BP887" s="4"/>
      <c r="BQ887" s="4"/>
      <c r="BR887" s="4"/>
      <c r="BS887" s="4"/>
      <c r="BT887" s="4"/>
      <c r="BU887" s="4"/>
      <c r="BV887" s="4"/>
      <c r="BW887" s="4"/>
      <c r="BX887" s="4"/>
      <c r="BY887" s="4"/>
      <c r="BZ887" s="4"/>
      <c r="CA887" s="4"/>
      <c r="CB887" s="4"/>
      <c r="CC887" s="4"/>
      <c r="CD887" s="4"/>
      <c r="CE887" s="4"/>
      <c r="CF887" s="4"/>
      <c r="CG887" s="4"/>
      <c r="CH887" s="4"/>
      <c r="CI887" s="4"/>
      <c r="CJ887" s="4"/>
      <c r="CK887" s="4"/>
      <c r="CL887" s="4"/>
      <c r="CM887" s="4"/>
      <c r="CN887" s="4"/>
      <c r="CO887" s="4"/>
      <c r="CP887" s="4"/>
      <c r="CQ887" s="4"/>
      <c r="CR887" s="4"/>
      <c r="CS887" s="4"/>
      <c r="CT887" s="4"/>
      <c r="CU887" s="4"/>
      <c r="CV887" s="4"/>
      <c r="CW887" s="4"/>
      <c r="CX887" s="4"/>
      <c r="CY887" s="4"/>
      <c r="CZ887" s="4"/>
      <c r="DA887" s="4"/>
      <c r="DB887" s="4"/>
      <c r="DC887" s="4"/>
      <c r="DD887" s="4"/>
      <c r="DE887" s="4"/>
      <c r="DF887" s="4"/>
      <c r="DG887" s="4"/>
      <c r="DH887" s="4"/>
      <c r="DI887" s="4"/>
      <c r="DJ887" s="4"/>
      <c r="DK887" s="4"/>
      <c r="DL887" s="4"/>
      <c r="DM887" s="4"/>
      <c r="DN887" s="4"/>
      <c r="DO887" s="4"/>
      <c r="DP887" s="4"/>
      <c r="DQ887" s="4"/>
      <c r="DR887" s="4"/>
      <c r="DS887" s="4"/>
      <c r="DT887" s="4"/>
      <c r="DU887" s="4"/>
      <c r="DV887" s="4"/>
      <c r="DW887" s="4"/>
      <c r="DX887" s="4"/>
      <c r="DY887" s="4"/>
      <c r="DZ887" s="4"/>
      <c r="EA887" s="4"/>
      <c r="EB887" s="4"/>
      <c r="EC887" s="4"/>
      <c r="ED887" s="4"/>
      <c r="EE887" s="4"/>
      <c r="EF887" s="4"/>
      <c r="EG887" s="4"/>
      <c r="EH887" s="4"/>
      <c r="EI887" s="4"/>
      <c r="EJ887" s="4"/>
      <c r="EK887" s="4"/>
      <c r="EL887" s="4"/>
      <c r="EM887" s="4"/>
      <c r="EN887" s="4"/>
      <c r="EO887" s="4"/>
      <c r="EP887" s="4"/>
      <c r="EQ887" s="4"/>
      <c r="ER887" s="4"/>
      <c r="ES887" s="4"/>
      <c r="ET887" s="4"/>
      <c r="EU887" s="4"/>
      <c r="EV887" s="4"/>
      <c r="EW887" s="4"/>
      <c r="EX887" s="4"/>
      <c r="EY887" s="3"/>
      <c r="EZ887" s="3"/>
      <c r="FA887" s="3"/>
      <c r="FB887" s="3"/>
      <c r="FC887" s="3"/>
      <c r="FD887" s="3"/>
      <c r="FE887" s="3"/>
      <c r="FF887" s="3"/>
      <c r="FG887" s="3"/>
      <c r="FH887" s="3"/>
      <c r="FI887" s="3"/>
      <c r="FJ887" s="3"/>
      <c r="FK887" s="3"/>
      <c r="FL887" s="3"/>
      <c r="FM887" s="3"/>
      <c r="FN887" s="3"/>
      <c r="FO887" s="3"/>
      <c r="FP887" s="3"/>
      <c r="FQ887" s="3"/>
      <c r="FR887" s="3"/>
      <c r="FS887" s="3"/>
      <c r="FT887" s="3"/>
      <c r="FU887" s="3"/>
      <c r="FV887" s="3"/>
      <c r="FW887" s="3"/>
      <c r="FX887" s="3"/>
      <c r="FY887" s="3"/>
      <c r="FZ887" s="3"/>
      <c r="GA887" s="3"/>
      <c r="GB887" s="3"/>
      <c r="GC887" s="3"/>
      <c r="GD887" s="3"/>
      <c r="GE887" s="3"/>
      <c r="GF887" s="3"/>
      <c r="GG887" s="3"/>
      <c r="GH887" s="3"/>
      <c r="GI887" s="3"/>
      <c r="GJ887" s="3"/>
      <c r="GK887" s="3"/>
      <c r="GL887" s="3"/>
      <c r="GM887" s="3"/>
      <c r="GN887" s="3"/>
      <c r="GO887" s="3"/>
      <c r="GP887" s="3"/>
      <c r="GQ887" s="3"/>
      <c r="GR887" s="3"/>
      <c r="GS887" s="3"/>
      <c r="GT887" s="3"/>
      <c r="GU887" s="3"/>
      <c r="GV887" s="3"/>
      <c r="GW887" s="3"/>
      <c r="GX887" s="3"/>
      <c r="GY887" s="3"/>
      <c r="GZ887" s="3"/>
      <c r="HA887" s="3"/>
      <c r="HB887" s="3"/>
      <c r="HC887" s="3"/>
      <c r="HD887" s="3"/>
      <c r="HE887" s="3"/>
      <c r="HF887" s="3"/>
      <c r="HG887" s="3"/>
      <c r="HH887" s="3"/>
      <c r="HI887" s="3"/>
      <c r="HJ887" s="3"/>
      <c r="HK887" s="3"/>
      <c r="HL887" s="3"/>
      <c r="HM887" s="3"/>
      <c r="HN887" s="3"/>
      <c r="HO887" s="3"/>
      <c r="HP887" s="3"/>
      <c r="HQ887" s="3"/>
      <c r="HR887" s="3"/>
      <c r="HS887" s="3"/>
      <c r="HT887" s="3"/>
      <c r="HU887" s="3"/>
      <c r="HV887" s="3"/>
      <c r="HW887" s="3"/>
      <c r="HX887" s="3"/>
      <c r="HY887" s="3"/>
      <c r="HZ887" s="3"/>
      <c r="IA887" s="3"/>
      <c r="IB887" s="3"/>
      <c r="IC887" s="3"/>
      <c r="ID887" s="3"/>
      <c r="IE887" s="3"/>
      <c r="IF887" s="3"/>
      <c r="IG887" s="3"/>
      <c r="IH887" s="3"/>
      <c r="II887" s="3"/>
      <c r="IJ887" s="3"/>
      <c r="IK887" s="3"/>
      <c r="IL887" s="3"/>
      <c r="IM887" s="3"/>
      <c r="IN887" s="3"/>
      <c r="IO887" s="3"/>
      <c r="IP887" s="3"/>
      <c r="IQ887" s="3"/>
      <c r="IR887" s="3"/>
      <c r="IS887" s="3"/>
      <c r="IT887" s="3"/>
      <c r="IU887" s="3"/>
      <c r="IV887" s="3"/>
      <c r="IW887" s="3"/>
      <c r="IX887" s="3"/>
      <c r="IY887" s="3"/>
      <c r="IZ887" s="3"/>
      <c r="JA887" s="3"/>
      <c r="JB887" s="3"/>
      <c r="JC887" s="3"/>
      <c r="JD887" s="3"/>
      <c r="JE887" s="3"/>
      <c r="JF887" s="3"/>
      <c r="JG887" s="3"/>
      <c r="JH887" s="3"/>
      <c r="JI887" s="3"/>
      <c r="JJ887" s="3"/>
      <c r="JK887" s="3"/>
      <c r="JL887" s="3"/>
      <c r="JM887" s="3"/>
      <c r="JN887" s="3"/>
      <c r="JO887" s="3"/>
      <c r="JP887" s="3"/>
      <c r="JQ887" s="3"/>
      <c r="JR887" s="3"/>
      <c r="JS887" s="3"/>
      <c r="JT887" s="3"/>
      <c r="JU887" s="3"/>
      <c r="JV887" s="3"/>
      <c r="JW887" s="3"/>
      <c r="JX887" s="3"/>
      <c r="JY887" s="3"/>
      <c r="JZ887" s="3"/>
      <c r="KA887" s="3"/>
      <c r="KB887" s="3"/>
      <c r="KC887" s="3"/>
      <c r="KD887" s="3"/>
      <c r="KE887" s="3"/>
      <c r="KF887" s="3"/>
      <c r="KG887" s="3"/>
      <c r="KH887" s="3"/>
      <c r="KI887" s="3"/>
      <c r="KJ887" s="3"/>
      <c r="KK887" s="3"/>
      <c r="KL887" s="3"/>
      <c r="KM887" s="3"/>
      <c r="KN887" s="3"/>
    </row>
    <row r="888" spans="1:300">
      <c r="A888" s="3">
        <v>0</v>
      </c>
      <c r="B88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888)))"),"")</f>
        <v/>
      </c>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c r="AK888" s="4"/>
      <c r="AL888" s="4"/>
      <c r="AM888" s="4"/>
      <c r="AN888" s="4"/>
      <c r="AO888" s="4"/>
      <c r="AP888" s="4"/>
      <c r="AQ888" s="4"/>
      <c r="AR888" s="4"/>
      <c r="AS888" s="4"/>
      <c r="AT888" s="4"/>
      <c r="AU888" s="4"/>
      <c r="AV888" s="4"/>
      <c r="AW888" s="4"/>
      <c r="AX888" s="4"/>
      <c r="AY888" s="4"/>
      <c r="AZ888" s="4"/>
      <c r="BA888" s="4"/>
      <c r="BB888" s="4"/>
      <c r="BC888" s="4"/>
      <c r="BD888" s="4"/>
      <c r="BE888" s="4"/>
      <c r="BF888" s="4"/>
      <c r="BG888" s="4"/>
      <c r="BH888" s="4"/>
      <c r="BI888" s="4"/>
      <c r="BJ888" s="4"/>
      <c r="BK888" s="4"/>
      <c r="BL888" s="4"/>
      <c r="BM888" s="4"/>
      <c r="BN888" s="4"/>
      <c r="BO888" s="4"/>
      <c r="BP888" s="4"/>
      <c r="BQ888" s="4"/>
      <c r="BR888" s="4"/>
      <c r="BS888" s="4"/>
      <c r="BT888" s="4"/>
      <c r="BU888" s="4"/>
      <c r="BV888" s="4"/>
      <c r="BW888" s="4"/>
      <c r="BX888" s="4"/>
      <c r="BY888" s="4"/>
      <c r="BZ888" s="4"/>
      <c r="CA888" s="4"/>
      <c r="CB888" s="4"/>
      <c r="CC888" s="4"/>
      <c r="CD888" s="4"/>
      <c r="CE888" s="4"/>
      <c r="CF888" s="4"/>
      <c r="CG888" s="4"/>
      <c r="CH888" s="4"/>
      <c r="CI888" s="4"/>
      <c r="CJ888" s="4"/>
      <c r="CK888" s="4"/>
      <c r="CL888" s="4"/>
      <c r="CM888" s="4"/>
      <c r="CN888" s="4"/>
      <c r="CO888" s="4"/>
      <c r="CP888" s="4"/>
      <c r="CQ888" s="4"/>
      <c r="CR888" s="4"/>
      <c r="CS888" s="4"/>
      <c r="CT888" s="4"/>
      <c r="CU888" s="4"/>
      <c r="CV888" s="4"/>
      <c r="CW888" s="4"/>
      <c r="CX888" s="4"/>
      <c r="CY888" s="4"/>
      <c r="CZ888" s="4"/>
      <c r="DA888" s="4"/>
      <c r="DB888" s="4"/>
      <c r="DC888" s="4"/>
      <c r="DD888" s="4"/>
      <c r="DE888" s="4"/>
      <c r="DF888" s="4"/>
      <c r="DG888" s="4"/>
      <c r="DH888" s="4"/>
      <c r="DI888" s="4"/>
      <c r="DJ888" s="4"/>
      <c r="DK888" s="4"/>
      <c r="DL888" s="4"/>
      <c r="DM888" s="4"/>
      <c r="DN888" s="4"/>
      <c r="DO888" s="4"/>
      <c r="DP888" s="4"/>
      <c r="DQ888" s="4"/>
      <c r="DR888" s="4"/>
      <c r="DS888" s="4"/>
      <c r="DT888" s="4"/>
      <c r="DU888" s="4"/>
      <c r="DV888" s="4"/>
      <c r="DW888" s="4"/>
      <c r="DX888" s="4"/>
      <c r="DY888" s="4"/>
      <c r="DZ888" s="4"/>
      <c r="EA888" s="4"/>
      <c r="EB888" s="4"/>
      <c r="EC888" s="4"/>
      <c r="ED888" s="4"/>
      <c r="EE888" s="4"/>
      <c r="EF888" s="4"/>
      <c r="EG888" s="4"/>
      <c r="EH888" s="4"/>
      <c r="EI888" s="4"/>
      <c r="EJ888" s="4"/>
      <c r="EK888" s="4"/>
      <c r="EL888" s="4"/>
      <c r="EM888" s="4"/>
      <c r="EN888" s="4"/>
      <c r="EO888" s="4"/>
      <c r="EP888" s="4"/>
      <c r="EQ888" s="4"/>
      <c r="ER888" s="4"/>
      <c r="ES888" s="4"/>
      <c r="ET888" s="4"/>
      <c r="EU888" s="4"/>
      <c r="EV888" s="4"/>
      <c r="EW888" s="4"/>
      <c r="EX888" s="4"/>
      <c r="EY888" s="3"/>
      <c r="EZ888" s="3"/>
      <c r="FA888" s="3"/>
      <c r="FB888" s="3"/>
      <c r="FC888" s="3"/>
      <c r="FD888" s="3"/>
      <c r="FE888" s="3"/>
      <c r="FF888" s="3"/>
      <c r="FG888" s="3"/>
      <c r="FH888" s="3"/>
      <c r="FI888" s="3"/>
      <c r="FJ888" s="3"/>
      <c r="FK888" s="3"/>
      <c r="FL888" s="3"/>
      <c r="FM888" s="3"/>
      <c r="FN888" s="3"/>
      <c r="FO888" s="3"/>
      <c r="FP888" s="3"/>
      <c r="FQ888" s="3"/>
      <c r="FR888" s="3"/>
      <c r="FS888" s="3"/>
      <c r="FT888" s="3"/>
      <c r="FU888" s="3"/>
      <c r="FV888" s="3"/>
      <c r="FW888" s="3"/>
      <c r="FX888" s="3"/>
      <c r="FY888" s="3"/>
      <c r="FZ888" s="3"/>
      <c r="GA888" s="3"/>
      <c r="GB888" s="3"/>
      <c r="GC888" s="3"/>
      <c r="GD888" s="3"/>
      <c r="GE888" s="3"/>
      <c r="GF888" s="3"/>
      <c r="GG888" s="3"/>
      <c r="GH888" s="3"/>
      <c r="GI888" s="3"/>
      <c r="GJ888" s="3"/>
      <c r="GK888" s="3"/>
      <c r="GL888" s="3"/>
      <c r="GM888" s="3"/>
      <c r="GN888" s="3"/>
      <c r="GO888" s="3"/>
      <c r="GP888" s="3"/>
      <c r="GQ888" s="3"/>
      <c r="GR888" s="3"/>
      <c r="GS888" s="3"/>
      <c r="GT888" s="3"/>
      <c r="GU888" s="3"/>
      <c r="GV888" s="3"/>
      <c r="GW888" s="3"/>
      <c r="GX888" s="3"/>
      <c r="GY888" s="3"/>
      <c r="GZ888" s="3"/>
      <c r="HA888" s="3"/>
      <c r="HB888" s="3"/>
      <c r="HC888" s="3"/>
      <c r="HD888" s="3"/>
      <c r="HE888" s="3"/>
      <c r="HF888" s="3"/>
      <c r="HG888" s="3"/>
      <c r="HH888" s="3"/>
      <c r="HI888" s="3"/>
      <c r="HJ888" s="3"/>
      <c r="HK888" s="3"/>
      <c r="HL888" s="3"/>
      <c r="HM888" s="3"/>
      <c r="HN888" s="3"/>
      <c r="HO888" s="3"/>
      <c r="HP888" s="3"/>
      <c r="HQ888" s="3"/>
      <c r="HR888" s="3"/>
      <c r="HS888" s="3"/>
      <c r="HT888" s="3"/>
      <c r="HU888" s="3"/>
      <c r="HV888" s="3"/>
      <c r="HW888" s="3"/>
      <c r="HX888" s="3"/>
      <c r="HY888" s="3"/>
      <c r="HZ888" s="3"/>
      <c r="IA888" s="3"/>
      <c r="IB888" s="3"/>
      <c r="IC888" s="3"/>
      <c r="ID888" s="3"/>
      <c r="IE888" s="3"/>
      <c r="IF888" s="3"/>
      <c r="IG888" s="3"/>
      <c r="IH888" s="3"/>
      <c r="II888" s="3"/>
      <c r="IJ888" s="3"/>
      <c r="IK888" s="3"/>
      <c r="IL888" s="3"/>
      <c r="IM888" s="3"/>
      <c r="IN888" s="3"/>
      <c r="IO888" s="3"/>
      <c r="IP888" s="3"/>
      <c r="IQ888" s="3"/>
      <c r="IR888" s="3"/>
      <c r="IS888" s="3"/>
      <c r="IT888" s="3"/>
      <c r="IU888" s="3"/>
      <c r="IV888" s="3"/>
      <c r="IW888" s="3"/>
      <c r="IX888" s="3"/>
      <c r="IY888" s="3"/>
      <c r="IZ888" s="3"/>
      <c r="JA888" s="3"/>
      <c r="JB888" s="3"/>
      <c r="JC888" s="3"/>
      <c r="JD888" s="3"/>
      <c r="JE888" s="3"/>
      <c r="JF888" s="3"/>
      <c r="JG888" s="3"/>
      <c r="JH888" s="3"/>
      <c r="JI888" s="3"/>
      <c r="JJ888" s="3"/>
      <c r="JK888" s="3"/>
      <c r="JL888" s="3"/>
      <c r="JM888" s="3"/>
      <c r="JN888" s="3"/>
      <c r="JO888" s="3"/>
      <c r="JP888" s="3"/>
      <c r="JQ888" s="3"/>
      <c r="JR888" s="3"/>
      <c r="JS888" s="3"/>
      <c r="JT888" s="3"/>
      <c r="JU888" s="3"/>
      <c r="JV888" s="3"/>
      <c r="JW888" s="3"/>
      <c r="JX888" s="3"/>
      <c r="JY888" s="3"/>
      <c r="JZ888" s="3"/>
      <c r="KA888" s="3"/>
      <c r="KB888" s="3"/>
      <c r="KC888" s="3"/>
      <c r="KD888" s="3"/>
      <c r="KE888" s="3"/>
      <c r="KF888" s="3"/>
      <c r="KG888" s="3"/>
      <c r="KH888" s="3"/>
      <c r="KI888" s="3"/>
      <c r="KJ888" s="3"/>
      <c r="KK888" s="3"/>
      <c r="KL888" s="3"/>
      <c r="KM888" s="3"/>
      <c r="KN888" s="3"/>
    </row>
    <row r="889" spans="1:300">
      <c r="A889" s="3">
        <v>0</v>
      </c>
      <c r="B88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889)))"),"")</f>
        <v/>
      </c>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c r="AK889" s="4"/>
      <c r="AL889" s="4"/>
      <c r="AM889" s="4"/>
      <c r="AN889" s="4"/>
      <c r="AO889" s="4"/>
      <c r="AP889" s="4"/>
      <c r="AQ889" s="4"/>
      <c r="AR889" s="4"/>
      <c r="AS889" s="4"/>
      <c r="AT889" s="4"/>
      <c r="AU889" s="4"/>
      <c r="AV889" s="4"/>
      <c r="AW889" s="4"/>
      <c r="AX889" s="4"/>
      <c r="AY889" s="4"/>
      <c r="AZ889" s="4"/>
      <c r="BA889" s="4"/>
      <c r="BB889" s="4"/>
      <c r="BC889" s="4"/>
      <c r="BD889" s="4"/>
      <c r="BE889" s="4"/>
      <c r="BF889" s="4"/>
      <c r="BG889" s="4"/>
      <c r="BH889" s="4"/>
      <c r="BI889" s="4"/>
      <c r="BJ889" s="4"/>
      <c r="BK889" s="4"/>
      <c r="BL889" s="4"/>
      <c r="BM889" s="4"/>
      <c r="BN889" s="4"/>
      <c r="BO889" s="4"/>
      <c r="BP889" s="4"/>
      <c r="BQ889" s="4"/>
      <c r="BR889" s="4"/>
      <c r="BS889" s="4"/>
      <c r="BT889" s="4"/>
      <c r="BU889" s="4"/>
      <c r="BV889" s="4"/>
      <c r="BW889" s="4"/>
      <c r="BX889" s="4"/>
      <c r="BY889" s="4"/>
      <c r="BZ889" s="4"/>
      <c r="CA889" s="4"/>
      <c r="CB889" s="4"/>
      <c r="CC889" s="4"/>
      <c r="CD889" s="4"/>
      <c r="CE889" s="4"/>
      <c r="CF889" s="4"/>
      <c r="CG889" s="4"/>
      <c r="CH889" s="4"/>
      <c r="CI889" s="4"/>
      <c r="CJ889" s="4"/>
      <c r="CK889" s="4"/>
      <c r="CL889" s="4"/>
      <c r="CM889" s="4"/>
      <c r="CN889" s="4"/>
      <c r="CO889" s="4"/>
      <c r="CP889" s="4"/>
      <c r="CQ889" s="4"/>
      <c r="CR889" s="4"/>
      <c r="CS889" s="4"/>
      <c r="CT889" s="4"/>
      <c r="CU889" s="4"/>
      <c r="CV889" s="4"/>
      <c r="CW889" s="4"/>
      <c r="CX889" s="4"/>
      <c r="CY889" s="4"/>
      <c r="CZ889" s="4"/>
      <c r="DA889" s="4"/>
      <c r="DB889" s="4"/>
      <c r="DC889" s="4"/>
      <c r="DD889" s="4"/>
      <c r="DE889" s="4"/>
      <c r="DF889" s="4"/>
      <c r="DG889" s="4"/>
      <c r="DH889" s="4"/>
      <c r="DI889" s="4"/>
      <c r="DJ889" s="4"/>
      <c r="DK889" s="4"/>
      <c r="DL889" s="4"/>
      <c r="DM889" s="4"/>
      <c r="DN889" s="4"/>
      <c r="DO889" s="4"/>
      <c r="DP889" s="4"/>
      <c r="DQ889" s="4"/>
      <c r="DR889" s="4"/>
      <c r="DS889" s="4"/>
      <c r="DT889" s="4"/>
      <c r="DU889" s="4"/>
      <c r="DV889" s="4"/>
      <c r="DW889" s="4"/>
      <c r="DX889" s="4"/>
      <c r="DY889" s="4"/>
      <c r="DZ889" s="4"/>
      <c r="EA889" s="4"/>
      <c r="EB889" s="4"/>
      <c r="EC889" s="4"/>
      <c r="ED889" s="4"/>
      <c r="EE889" s="4"/>
      <c r="EF889" s="4"/>
      <c r="EG889" s="4"/>
      <c r="EH889" s="4"/>
      <c r="EI889" s="4"/>
      <c r="EJ889" s="4"/>
      <c r="EK889" s="4"/>
      <c r="EL889" s="4"/>
      <c r="EM889" s="4"/>
      <c r="EN889" s="4"/>
      <c r="EO889" s="4"/>
      <c r="EP889" s="4"/>
      <c r="EQ889" s="4"/>
      <c r="ER889" s="4"/>
      <c r="ES889" s="4"/>
      <c r="ET889" s="4"/>
      <c r="EU889" s="4"/>
      <c r="EV889" s="4"/>
      <c r="EW889" s="4"/>
      <c r="EX889" s="4"/>
      <c r="EY889" s="3"/>
      <c r="EZ889" s="3"/>
      <c r="FA889" s="3"/>
      <c r="FB889" s="3"/>
      <c r="FC889" s="3"/>
      <c r="FD889" s="3"/>
      <c r="FE889" s="3"/>
      <c r="FF889" s="3"/>
      <c r="FG889" s="3"/>
      <c r="FH889" s="3"/>
      <c r="FI889" s="3"/>
      <c r="FJ889" s="3"/>
      <c r="FK889" s="3"/>
      <c r="FL889" s="3"/>
      <c r="FM889" s="3"/>
      <c r="FN889" s="3"/>
      <c r="FO889" s="3"/>
      <c r="FP889" s="3"/>
      <c r="FQ889" s="3"/>
      <c r="FR889" s="3"/>
      <c r="FS889" s="3"/>
      <c r="FT889" s="3"/>
      <c r="FU889" s="3"/>
      <c r="FV889" s="3"/>
      <c r="FW889" s="3"/>
      <c r="FX889" s="3"/>
      <c r="FY889" s="3"/>
      <c r="FZ889" s="3"/>
      <c r="GA889" s="3"/>
      <c r="GB889" s="3"/>
      <c r="GC889" s="3"/>
      <c r="GD889" s="3"/>
      <c r="GE889" s="3"/>
      <c r="GF889" s="3"/>
      <c r="GG889" s="3"/>
      <c r="GH889" s="3"/>
      <c r="GI889" s="3"/>
      <c r="GJ889" s="3"/>
      <c r="GK889" s="3"/>
      <c r="GL889" s="3"/>
      <c r="GM889" s="3"/>
      <c r="GN889" s="3"/>
      <c r="GO889" s="3"/>
      <c r="GP889" s="3"/>
      <c r="GQ889" s="3"/>
      <c r="GR889" s="3"/>
      <c r="GS889" s="3"/>
      <c r="GT889" s="3"/>
      <c r="GU889" s="3"/>
      <c r="GV889" s="3"/>
      <c r="GW889" s="3"/>
      <c r="GX889" s="3"/>
      <c r="GY889" s="3"/>
      <c r="GZ889" s="3"/>
      <c r="HA889" s="3"/>
      <c r="HB889" s="3"/>
      <c r="HC889" s="3"/>
      <c r="HD889" s="3"/>
      <c r="HE889" s="3"/>
      <c r="HF889" s="3"/>
      <c r="HG889" s="3"/>
      <c r="HH889" s="3"/>
      <c r="HI889" s="3"/>
      <c r="HJ889" s="3"/>
      <c r="HK889" s="3"/>
      <c r="HL889" s="3"/>
      <c r="HM889" s="3"/>
      <c r="HN889" s="3"/>
      <c r="HO889" s="3"/>
      <c r="HP889" s="3"/>
      <c r="HQ889" s="3"/>
      <c r="HR889" s="3"/>
      <c r="HS889" s="3"/>
      <c r="HT889" s="3"/>
      <c r="HU889" s="3"/>
      <c r="HV889" s="3"/>
      <c r="HW889" s="3"/>
      <c r="HX889" s="3"/>
      <c r="HY889" s="3"/>
      <c r="HZ889" s="3"/>
      <c r="IA889" s="3"/>
      <c r="IB889" s="3"/>
      <c r="IC889" s="3"/>
      <c r="ID889" s="3"/>
      <c r="IE889" s="3"/>
      <c r="IF889" s="3"/>
      <c r="IG889" s="3"/>
      <c r="IH889" s="3"/>
      <c r="II889" s="3"/>
      <c r="IJ889" s="3"/>
      <c r="IK889" s="3"/>
      <c r="IL889" s="3"/>
      <c r="IM889" s="3"/>
      <c r="IN889" s="3"/>
      <c r="IO889" s="3"/>
      <c r="IP889" s="3"/>
      <c r="IQ889" s="3"/>
      <c r="IR889" s="3"/>
      <c r="IS889" s="3"/>
      <c r="IT889" s="3"/>
      <c r="IU889" s="3"/>
      <c r="IV889" s="3"/>
      <c r="IW889" s="3"/>
      <c r="IX889" s="3"/>
      <c r="IY889" s="3"/>
      <c r="IZ889" s="3"/>
      <c r="JA889" s="3"/>
      <c r="JB889" s="3"/>
      <c r="JC889" s="3"/>
      <c r="JD889" s="3"/>
      <c r="JE889" s="3"/>
      <c r="JF889" s="3"/>
      <c r="JG889" s="3"/>
      <c r="JH889" s="3"/>
      <c r="JI889" s="3"/>
      <c r="JJ889" s="3"/>
      <c r="JK889" s="3"/>
      <c r="JL889" s="3"/>
      <c r="JM889" s="3"/>
      <c r="JN889" s="3"/>
      <c r="JO889" s="3"/>
      <c r="JP889" s="3"/>
      <c r="JQ889" s="3"/>
      <c r="JR889" s="3"/>
      <c r="JS889" s="3"/>
      <c r="JT889" s="3"/>
      <c r="JU889" s="3"/>
      <c r="JV889" s="3"/>
      <c r="JW889" s="3"/>
      <c r="JX889" s="3"/>
      <c r="JY889" s="3"/>
      <c r="JZ889" s="3"/>
      <c r="KA889" s="3"/>
      <c r="KB889" s="3"/>
      <c r="KC889" s="3"/>
      <c r="KD889" s="3"/>
      <c r="KE889" s="3"/>
      <c r="KF889" s="3"/>
      <c r="KG889" s="3"/>
      <c r="KH889" s="3"/>
      <c r="KI889" s="3"/>
      <c r="KJ889" s="3"/>
      <c r="KK889" s="3"/>
      <c r="KL889" s="3"/>
      <c r="KM889" s="3"/>
      <c r="KN889" s="3"/>
    </row>
    <row r="890" spans="1:300">
      <c r="A890" s="3">
        <v>0</v>
      </c>
      <c r="B89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890)))"),"")</f>
        <v/>
      </c>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c r="AK890" s="4"/>
      <c r="AL890" s="4"/>
      <c r="AM890" s="4"/>
      <c r="AN890" s="4"/>
      <c r="AO890" s="4"/>
      <c r="AP890" s="4"/>
      <c r="AQ890" s="4"/>
      <c r="AR890" s="4"/>
      <c r="AS890" s="4"/>
      <c r="AT890" s="4"/>
      <c r="AU890" s="4"/>
      <c r="AV890" s="4"/>
      <c r="AW890" s="4"/>
      <c r="AX890" s="4"/>
      <c r="AY890" s="4"/>
      <c r="AZ890" s="4"/>
      <c r="BA890" s="4"/>
      <c r="BB890" s="4"/>
      <c r="BC890" s="4"/>
      <c r="BD890" s="4"/>
      <c r="BE890" s="4"/>
      <c r="BF890" s="4"/>
      <c r="BG890" s="4"/>
      <c r="BH890" s="4"/>
      <c r="BI890" s="4"/>
      <c r="BJ890" s="4"/>
      <c r="BK890" s="4"/>
      <c r="BL890" s="4"/>
      <c r="BM890" s="4"/>
      <c r="BN890" s="4"/>
      <c r="BO890" s="4"/>
      <c r="BP890" s="4"/>
      <c r="BQ890" s="4"/>
      <c r="BR890" s="4"/>
      <c r="BS890" s="4"/>
      <c r="BT890" s="4"/>
      <c r="BU890" s="4"/>
      <c r="BV890" s="4"/>
      <c r="BW890" s="4"/>
      <c r="BX890" s="4"/>
      <c r="BY890" s="4"/>
      <c r="BZ890" s="4"/>
      <c r="CA890" s="4"/>
      <c r="CB890" s="4"/>
      <c r="CC890" s="4"/>
      <c r="CD890" s="4"/>
      <c r="CE890" s="4"/>
      <c r="CF890" s="4"/>
      <c r="CG890" s="4"/>
      <c r="CH890" s="4"/>
      <c r="CI890" s="4"/>
      <c r="CJ890" s="4"/>
      <c r="CK890" s="4"/>
      <c r="CL890" s="4"/>
      <c r="CM890" s="4"/>
      <c r="CN890" s="4"/>
      <c r="CO890" s="4"/>
      <c r="CP890" s="4"/>
      <c r="CQ890" s="4"/>
      <c r="CR890" s="4"/>
      <c r="CS890" s="4"/>
      <c r="CT890" s="4"/>
      <c r="CU890" s="4"/>
      <c r="CV890" s="4"/>
      <c r="CW890" s="4"/>
      <c r="CX890" s="4"/>
      <c r="CY890" s="4"/>
      <c r="CZ890" s="4"/>
      <c r="DA890" s="4"/>
      <c r="DB890" s="4"/>
      <c r="DC890" s="4"/>
      <c r="DD890" s="4"/>
      <c r="DE890" s="4"/>
      <c r="DF890" s="4"/>
      <c r="DG890" s="4"/>
      <c r="DH890" s="4"/>
      <c r="DI890" s="4"/>
      <c r="DJ890" s="4"/>
      <c r="DK890" s="4"/>
      <c r="DL890" s="4"/>
      <c r="DM890" s="4"/>
      <c r="DN890" s="4"/>
      <c r="DO890" s="4"/>
      <c r="DP890" s="4"/>
      <c r="DQ890" s="4"/>
      <c r="DR890" s="4"/>
      <c r="DS890" s="4"/>
      <c r="DT890" s="4"/>
      <c r="DU890" s="4"/>
      <c r="DV890" s="4"/>
      <c r="DW890" s="4"/>
      <c r="DX890" s="4"/>
      <c r="DY890" s="4"/>
      <c r="DZ890" s="4"/>
      <c r="EA890" s="4"/>
      <c r="EB890" s="4"/>
      <c r="EC890" s="4"/>
      <c r="ED890" s="4"/>
      <c r="EE890" s="4"/>
      <c r="EF890" s="4"/>
      <c r="EG890" s="4"/>
      <c r="EH890" s="4"/>
      <c r="EI890" s="4"/>
      <c r="EJ890" s="4"/>
      <c r="EK890" s="4"/>
      <c r="EL890" s="4"/>
      <c r="EM890" s="4"/>
      <c r="EN890" s="4"/>
      <c r="EO890" s="4"/>
      <c r="EP890" s="4"/>
      <c r="EQ890" s="4"/>
      <c r="ER890" s="4"/>
      <c r="ES890" s="4"/>
      <c r="ET890" s="4"/>
      <c r="EU890" s="4"/>
      <c r="EV890" s="4"/>
      <c r="EW890" s="4"/>
      <c r="EX890" s="4"/>
      <c r="EY890" s="3"/>
      <c r="EZ890" s="3"/>
      <c r="FA890" s="3"/>
      <c r="FB890" s="3"/>
      <c r="FC890" s="3"/>
      <c r="FD890" s="3"/>
      <c r="FE890" s="3"/>
      <c r="FF890" s="3"/>
      <c r="FG890" s="3"/>
      <c r="FH890" s="3"/>
      <c r="FI890" s="3"/>
      <c r="FJ890" s="3"/>
      <c r="FK890" s="3"/>
      <c r="FL890" s="3"/>
      <c r="FM890" s="3"/>
      <c r="FN890" s="3"/>
      <c r="FO890" s="3"/>
      <c r="FP890" s="3"/>
      <c r="FQ890" s="3"/>
      <c r="FR890" s="3"/>
      <c r="FS890" s="3"/>
      <c r="FT890" s="3"/>
      <c r="FU890" s="3"/>
      <c r="FV890" s="3"/>
      <c r="FW890" s="3"/>
      <c r="FX890" s="3"/>
      <c r="FY890" s="3"/>
      <c r="FZ890" s="3"/>
      <c r="GA890" s="3"/>
      <c r="GB890" s="3"/>
      <c r="GC890" s="3"/>
      <c r="GD890" s="3"/>
      <c r="GE890" s="3"/>
      <c r="GF890" s="3"/>
      <c r="GG890" s="3"/>
      <c r="GH890" s="3"/>
      <c r="GI890" s="3"/>
      <c r="GJ890" s="3"/>
      <c r="GK890" s="3"/>
      <c r="GL890" s="3"/>
      <c r="GM890" s="3"/>
      <c r="GN890" s="3"/>
      <c r="GO890" s="3"/>
      <c r="GP890" s="3"/>
      <c r="GQ890" s="3"/>
      <c r="GR890" s="3"/>
      <c r="GS890" s="3"/>
      <c r="GT890" s="3"/>
      <c r="GU890" s="3"/>
      <c r="GV890" s="3"/>
      <c r="GW890" s="3"/>
      <c r="GX890" s="3"/>
      <c r="GY890" s="3"/>
      <c r="GZ890" s="3"/>
      <c r="HA890" s="3"/>
      <c r="HB890" s="3"/>
      <c r="HC890" s="3"/>
      <c r="HD890" s="3"/>
      <c r="HE890" s="3"/>
      <c r="HF890" s="3"/>
      <c r="HG890" s="3"/>
      <c r="HH890" s="3"/>
      <c r="HI890" s="3"/>
      <c r="HJ890" s="3"/>
      <c r="HK890" s="3"/>
      <c r="HL890" s="3"/>
      <c r="HM890" s="3"/>
      <c r="HN890" s="3"/>
      <c r="HO890" s="3"/>
      <c r="HP890" s="3"/>
      <c r="HQ890" s="3"/>
      <c r="HR890" s="3"/>
      <c r="HS890" s="3"/>
      <c r="HT890" s="3"/>
      <c r="HU890" s="3"/>
      <c r="HV890" s="3"/>
      <c r="HW890" s="3"/>
      <c r="HX890" s="3"/>
      <c r="HY890" s="3"/>
      <c r="HZ890" s="3"/>
      <c r="IA890" s="3"/>
      <c r="IB890" s="3"/>
      <c r="IC890" s="3"/>
      <c r="ID890" s="3"/>
      <c r="IE890" s="3"/>
      <c r="IF890" s="3"/>
      <c r="IG890" s="3"/>
      <c r="IH890" s="3"/>
      <c r="II890" s="3"/>
      <c r="IJ890" s="3"/>
      <c r="IK890" s="3"/>
      <c r="IL890" s="3"/>
      <c r="IM890" s="3"/>
      <c r="IN890" s="3"/>
      <c r="IO890" s="3"/>
      <c r="IP890" s="3"/>
      <c r="IQ890" s="3"/>
      <c r="IR890" s="3"/>
      <c r="IS890" s="3"/>
      <c r="IT890" s="3"/>
      <c r="IU890" s="3"/>
      <c r="IV890" s="3"/>
      <c r="IW890" s="3"/>
      <c r="IX890" s="3"/>
      <c r="IY890" s="3"/>
      <c r="IZ890" s="3"/>
      <c r="JA890" s="3"/>
      <c r="JB890" s="3"/>
      <c r="JC890" s="3"/>
      <c r="JD890" s="3"/>
      <c r="JE890" s="3"/>
      <c r="JF890" s="3"/>
      <c r="JG890" s="3"/>
      <c r="JH890" s="3"/>
      <c r="JI890" s="3"/>
      <c r="JJ890" s="3"/>
      <c r="JK890" s="3"/>
      <c r="JL890" s="3"/>
      <c r="JM890" s="3"/>
      <c r="JN890" s="3"/>
      <c r="JO890" s="3"/>
      <c r="JP890" s="3"/>
      <c r="JQ890" s="3"/>
      <c r="JR890" s="3"/>
      <c r="JS890" s="3"/>
      <c r="JT890" s="3"/>
      <c r="JU890" s="3"/>
      <c r="JV890" s="3"/>
      <c r="JW890" s="3"/>
      <c r="JX890" s="3"/>
      <c r="JY890" s="3"/>
      <c r="JZ890" s="3"/>
      <c r="KA890" s="3"/>
      <c r="KB890" s="3"/>
      <c r="KC890" s="3"/>
      <c r="KD890" s="3"/>
      <c r="KE890" s="3"/>
      <c r="KF890" s="3"/>
      <c r="KG890" s="3"/>
      <c r="KH890" s="3"/>
      <c r="KI890" s="3"/>
      <c r="KJ890" s="3"/>
      <c r="KK890" s="3"/>
      <c r="KL890" s="3"/>
      <c r="KM890" s="3"/>
      <c r="KN890" s="3"/>
    </row>
    <row r="891" spans="1:300">
      <c r="A891" s="3">
        <v>0</v>
      </c>
      <c r="B89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891)))"),"")</f>
        <v/>
      </c>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c r="AK891" s="4"/>
      <c r="AL891" s="4"/>
      <c r="AM891" s="4"/>
      <c r="AN891" s="4"/>
      <c r="AO891" s="4"/>
      <c r="AP891" s="4"/>
      <c r="AQ891" s="4"/>
      <c r="AR891" s="4"/>
      <c r="AS891" s="4"/>
      <c r="AT891" s="4"/>
      <c r="AU891" s="4"/>
      <c r="AV891" s="4"/>
      <c r="AW891" s="4"/>
      <c r="AX891" s="4"/>
      <c r="AY891" s="4"/>
      <c r="AZ891" s="4"/>
      <c r="BA891" s="4"/>
      <c r="BB891" s="4"/>
      <c r="BC891" s="4"/>
      <c r="BD891" s="4"/>
      <c r="BE891" s="4"/>
      <c r="BF891" s="4"/>
      <c r="BG891" s="4"/>
      <c r="BH891" s="4"/>
      <c r="BI891" s="4"/>
      <c r="BJ891" s="4"/>
      <c r="BK891" s="4"/>
      <c r="BL891" s="4"/>
      <c r="BM891" s="4"/>
      <c r="BN891" s="4"/>
      <c r="BO891" s="4"/>
      <c r="BP891" s="4"/>
      <c r="BQ891" s="4"/>
      <c r="BR891" s="4"/>
      <c r="BS891" s="4"/>
      <c r="BT891" s="4"/>
      <c r="BU891" s="4"/>
      <c r="BV891" s="4"/>
      <c r="BW891" s="4"/>
      <c r="BX891" s="4"/>
      <c r="BY891" s="4"/>
      <c r="BZ891" s="4"/>
      <c r="CA891" s="4"/>
      <c r="CB891" s="4"/>
      <c r="CC891" s="4"/>
      <c r="CD891" s="4"/>
      <c r="CE891" s="4"/>
      <c r="CF891" s="4"/>
      <c r="CG891" s="4"/>
      <c r="CH891" s="4"/>
      <c r="CI891" s="4"/>
      <c r="CJ891" s="4"/>
      <c r="CK891" s="4"/>
      <c r="CL891" s="4"/>
      <c r="CM891" s="4"/>
      <c r="CN891" s="4"/>
      <c r="CO891" s="4"/>
      <c r="CP891" s="4"/>
      <c r="CQ891" s="4"/>
      <c r="CR891" s="4"/>
      <c r="CS891" s="4"/>
      <c r="CT891" s="4"/>
      <c r="CU891" s="4"/>
      <c r="CV891" s="4"/>
      <c r="CW891" s="4"/>
      <c r="CX891" s="4"/>
      <c r="CY891" s="4"/>
      <c r="CZ891" s="4"/>
      <c r="DA891" s="4"/>
      <c r="DB891" s="4"/>
      <c r="DC891" s="4"/>
      <c r="DD891" s="4"/>
      <c r="DE891" s="4"/>
      <c r="DF891" s="4"/>
      <c r="DG891" s="4"/>
      <c r="DH891" s="4"/>
      <c r="DI891" s="4"/>
      <c r="DJ891" s="4"/>
      <c r="DK891" s="4"/>
      <c r="DL891" s="4"/>
      <c r="DM891" s="4"/>
      <c r="DN891" s="4"/>
      <c r="DO891" s="4"/>
      <c r="DP891" s="4"/>
      <c r="DQ891" s="4"/>
      <c r="DR891" s="4"/>
      <c r="DS891" s="4"/>
      <c r="DT891" s="4"/>
      <c r="DU891" s="4"/>
      <c r="DV891" s="4"/>
      <c r="DW891" s="4"/>
      <c r="DX891" s="4"/>
      <c r="DY891" s="4"/>
      <c r="DZ891" s="4"/>
      <c r="EA891" s="4"/>
      <c r="EB891" s="4"/>
      <c r="EC891" s="4"/>
      <c r="ED891" s="4"/>
      <c r="EE891" s="4"/>
      <c r="EF891" s="4"/>
      <c r="EG891" s="4"/>
      <c r="EH891" s="4"/>
      <c r="EI891" s="4"/>
      <c r="EJ891" s="4"/>
      <c r="EK891" s="4"/>
      <c r="EL891" s="4"/>
      <c r="EM891" s="4"/>
      <c r="EN891" s="4"/>
      <c r="EO891" s="4"/>
      <c r="EP891" s="4"/>
      <c r="EQ891" s="4"/>
      <c r="ER891" s="4"/>
      <c r="ES891" s="4"/>
      <c r="ET891" s="4"/>
      <c r="EU891" s="4"/>
      <c r="EV891" s="4"/>
      <c r="EW891" s="4"/>
      <c r="EX891" s="4"/>
      <c r="EY891" s="3"/>
      <c r="EZ891" s="3"/>
      <c r="FA891" s="3"/>
      <c r="FB891" s="3"/>
      <c r="FC891" s="3"/>
      <c r="FD891" s="3"/>
      <c r="FE891" s="3"/>
      <c r="FF891" s="3"/>
      <c r="FG891" s="3"/>
      <c r="FH891" s="3"/>
      <c r="FI891" s="3"/>
      <c r="FJ891" s="3"/>
      <c r="FK891" s="3"/>
      <c r="FL891" s="3"/>
      <c r="FM891" s="3"/>
      <c r="FN891" s="3"/>
      <c r="FO891" s="3"/>
      <c r="FP891" s="3"/>
      <c r="FQ891" s="3"/>
      <c r="FR891" s="3"/>
      <c r="FS891" s="3"/>
      <c r="FT891" s="3"/>
      <c r="FU891" s="3"/>
      <c r="FV891" s="3"/>
      <c r="FW891" s="3"/>
      <c r="FX891" s="3"/>
      <c r="FY891" s="3"/>
      <c r="FZ891" s="3"/>
      <c r="GA891" s="3"/>
      <c r="GB891" s="3"/>
      <c r="GC891" s="3"/>
      <c r="GD891" s="3"/>
      <c r="GE891" s="3"/>
      <c r="GF891" s="3"/>
      <c r="GG891" s="3"/>
      <c r="GH891" s="3"/>
      <c r="GI891" s="3"/>
      <c r="GJ891" s="3"/>
      <c r="GK891" s="3"/>
      <c r="GL891" s="3"/>
      <c r="GM891" s="3"/>
      <c r="GN891" s="3"/>
      <c r="GO891" s="3"/>
      <c r="GP891" s="3"/>
      <c r="GQ891" s="3"/>
      <c r="GR891" s="3"/>
      <c r="GS891" s="3"/>
      <c r="GT891" s="3"/>
      <c r="GU891" s="3"/>
      <c r="GV891" s="3"/>
      <c r="GW891" s="3"/>
      <c r="GX891" s="3"/>
      <c r="GY891" s="3"/>
      <c r="GZ891" s="3"/>
      <c r="HA891" s="3"/>
      <c r="HB891" s="3"/>
      <c r="HC891" s="3"/>
      <c r="HD891" s="3"/>
      <c r="HE891" s="3"/>
      <c r="HF891" s="3"/>
      <c r="HG891" s="3"/>
      <c r="HH891" s="3"/>
      <c r="HI891" s="3"/>
      <c r="HJ891" s="3"/>
      <c r="HK891" s="3"/>
      <c r="HL891" s="3"/>
      <c r="HM891" s="3"/>
      <c r="HN891" s="3"/>
      <c r="HO891" s="3"/>
      <c r="HP891" s="3"/>
      <c r="HQ891" s="3"/>
      <c r="HR891" s="3"/>
      <c r="HS891" s="3"/>
      <c r="HT891" s="3"/>
      <c r="HU891" s="3"/>
      <c r="HV891" s="3"/>
      <c r="HW891" s="3"/>
      <c r="HX891" s="3"/>
      <c r="HY891" s="3"/>
      <c r="HZ891" s="3"/>
      <c r="IA891" s="3"/>
      <c r="IB891" s="3"/>
      <c r="IC891" s="3"/>
      <c r="ID891" s="3"/>
      <c r="IE891" s="3"/>
      <c r="IF891" s="3"/>
      <c r="IG891" s="3"/>
      <c r="IH891" s="3"/>
      <c r="II891" s="3"/>
      <c r="IJ891" s="3"/>
      <c r="IK891" s="3"/>
      <c r="IL891" s="3"/>
      <c r="IM891" s="3"/>
      <c r="IN891" s="3"/>
      <c r="IO891" s="3"/>
      <c r="IP891" s="3"/>
      <c r="IQ891" s="3"/>
      <c r="IR891" s="3"/>
      <c r="IS891" s="3"/>
      <c r="IT891" s="3"/>
      <c r="IU891" s="3"/>
      <c r="IV891" s="3"/>
      <c r="IW891" s="3"/>
      <c r="IX891" s="3"/>
      <c r="IY891" s="3"/>
      <c r="IZ891" s="3"/>
      <c r="JA891" s="3"/>
      <c r="JB891" s="3"/>
      <c r="JC891" s="3"/>
      <c r="JD891" s="3"/>
      <c r="JE891" s="3"/>
      <c r="JF891" s="3"/>
      <c r="JG891" s="3"/>
      <c r="JH891" s="3"/>
      <c r="JI891" s="3"/>
      <c r="JJ891" s="3"/>
      <c r="JK891" s="3"/>
      <c r="JL891" s="3"/>
      <c r="JM891" s="3"/>
      <c r="JN891" s="3"/>
      <c r="JO891" s="3"/>
      <c r="JP891" s="3"/>
      <c r="JQ891" s="3"/>
      <c r="JR891" s="3"/>
      <c r="JS891" s="3"/>
      <c r="JT891" s="3"/>
      <c r="JU891" s="3"/>
      <c r="JV891" s="3"/>
      <c r="JW891" s="3"/>
      <c r="JX891" s="3"/>
      <c r="JY891" s="3"/>
      <c r="JZ891" s="3"/>
      <c r="KA891" s="3"/>
      <c r="KB891" s="3"/>
      <c r="KC891" s="3"/>
      <c r="KD891" s="3"/>
      <c r="KE891" s="3"/>
      <c r="KF891" s="3"/>
      <c r="KG891" s="3"/>
      <c r="KH891" s="3"/>
      <c r="KI891" s="3"/>
      <c r="KJ891" s="3"/>
      <c r="KK891" s="3"/>
      <c r="KL891" s="3"/>
      <c r="KM891" s="3"/>
      <c r="KN891" s="3"/>
    </row>
    <row r="892" spans="1:300">
      <c r="A892" s="3">
        <v>0</v>
      </c>
      <c r="B89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892)))"),"")</f>
        <v/>
      </c>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c r="AK892" s="4"/>
      <c r="AL892" s="4"/>
      <c r="AM892" s="4"/>
      <c r="AN892" s="4"/>
      <c r="AO892" s="4"/>
      <c r="AP892" s="4"/>
      <c r="AQ892" s="4"/>
      <c r="AR892" s="4"/>
      <c r="AS892" s="4"/>
      <c r="AT892" s="4"/>
      <c r="AU892" s="4"/>
      <c r="AV892" s="4"/>
      <c r="AW892" s="4"/>
      <c r="AX892" s="4"/>
      <c r="AY892" s="4"/>
      <c r="AZ892" s="4"/>
      <c r="BA892" s="4"/>
      <c r="BB892" s="4"/>
      <c r="BC892" s="4"/>
      <c r="BD892" s="4"/>
      <c r="BE892" s="4"/>
      <c r="BF892" s="4"/>
      <c r="BG892" s="4"/>
      <c r="BH892" s="4"/>
      <c r="BI892" s="4"/>
      <c r="BJ892" s="4"/>
      <c r="BK892" s="4"/>
      <c r="BL892" s="4"/>
      <c r="BM892" s="4"/>
      <c r="BN892" s="4"/>
      <c r="BO892" s="4"/>
      <c r="BP892" s="4"/>
      <c r="BQ892" s="4"/>
      <c r="BR892" s="4"/>
      <c r="BS892" s="4"/>
      <c r="BT892" s="4"/>
      <c r="BU892" s="4"/>
      <c r="BV892" s="4"/>
      <c r="BW892" s="4"/>
      <c r="BX892" s="4"/>
      <c r="BY892" s="4"/>
      <c r="BZ892" s="4"/>
      <c r="CA892" s="4"/>
      <c r="CB892" s="4"/>
      <c r="CC892" s="4"/>
      <c r="CD892" s="4"/>
      <c r="CE892" s="4"/>
      <c r="CF892" s="4"/>
      <c r="CG892" s="4"/>
      <c r="CH892" s="4"/>
      <c r="CI892" s="4"/>
      <c r="CJ892" s="4"/>
      <c r="CK892" s="4"/>
      <c r="CL892" s="4"/>
      <c r="CM892" s="4"/>
      <c r="CN892" s="4"/>
      <c r="CO892" s="4"/>
      <c r="CP892" s="4"/>
      <c r="CQ892" s="4"/>
      <c r="CR892" s="4"/>
      <c r="CS892" s="4"/>
      <c r="CT892" s="4"/>
      <c r="CU892" s="4"/>
      <c r="CV892" s="4"/>
      <c r="CW892" s="4"/>
      <c r="CX892" s="4"/>
      <c r="CY892" s="4"/>
      <c r="CZ892" s="4"/>
      <c r="DA892" s="4"/>
      <c r="DB892" s="4"/>
      <c r="DC892" s="4"/>
      <c r="DD892" s="4"/>
      <c r="DE892" s="4"/>
      <c r="DF892" s="4"/>
      <c r="DG892" s="4"/>
      <c r="DH892" s="4"/>
      <c r="DI892" s="4"/>
      <c r="DJ892" s="4"/>
      <c r="DK892" s="4"/>
      <c r="DL892" s="4"/>
      <c r="DM892" s="4"/>
      <c r="DN892" s="4"/>
      <c r="DO892" s="4"/>
      <c r="DP892" s="4"/>
      <c r="DQ892" s="4"/>
      <c r="DR892" s="4"/>
      <c r="DS892" s="4"/>
      <c r="DT892" s="4"/>
      <c r="DU892" s="4"/>
      <c r="DV892" s="4"/>
      <c r="DW892" s="4"/>
      <c r="DX892" s="4"/>
      <c r="DY892" s="4"/>
      <c r="DZ892" s="4"/>
      <c r="EA892" s="4"/>
      <c r="EB892" s="4"/>
      <c r="EC892" s="4"/>
      <c r="ED892" s="4"/>
      <c r="EE892" s="4"/>
      <c r="EF892" s="4"/>
      <c r="EG892" s="4"/>
      <c r="EH892" s="4"/>
      <c r="EI892" s="4"/>
      <c r="EJ892" s="4"/>
      <c r="EK892" s="4"/>
      <c r="EL892" s="4"/>
      <c r="EM892" s="4"/>
      <c r="EN892" s="4"/>
      <c r="EO892" s="4"/>
      <c r="EP892" s="4"/>
      <c r="EQ892" s="4"/>
      <c r="ER892" s="4"/>
      <c r="ES892" s="4"/>
      <c r="ET892" s="4"/>
      <c r="EU892" s="4"/>
      <c r="EV892" s="4"/>
      <c r="EW892" s="4"/>
      <c r="EX892" s="4"/>
      <c r="EY892" s="3"/>
      <c r="EZ892" s="3"/>
      <c r="FA892" s="3"/>
      <c r="FB892" s="3"/>
      <c r="FC892" s="3"/>
      <c r="FD892" s="3"/>
      <c r="FE892" s="3"/>
      <c r="FF892" s="3"/>
      <c r="FG892" s="3"/>
      <c r="FH892" s="3"/>
      <c r="FI892" s="3"/>
      <c r="FJ892" s="3"/>
      <c r="FK892" s="3"/>
      <c r="FL892" s="3"/>
      <c r="FM892" s="3"/>
      <c r="FN892" s="3"/>
      <c r="FO892" s="3"/>
      <c r="FP892" s="3"/>
      <c r="FQ892" s="3"/>
      <c r="FR892" s="3"/>
      <c r="FS892" s="3"/>
      <c r="FT892" s="3"/>
      <c r="FU892" s="3"/>
      <c r="FV892" s="3"/>
      <c r="FW892" s="3"/>
      <c r="FX892" s="3"/>
      <c r="FY892" s="3"/>
      <c r="FZ892" s="3"/>
      <c r="GA892" s="3"/>
      <c r="GB892" s="3"/>
      <c r="GC892" s="3"/>
      <c r="GD892" s="3"/>
      <c r="GE892" s="3"/>
      <c r="GF892" s="3"/>
      <c r="GG892" s="3"/>
      <c r="GH892" s="3"/>
      <c r="GI892" s="3"/>
      <c r="GJ892" s="3"/>
      <c r="GK892" s="3"/>
      <c r="GL892" s="3"/>
      <c r="GM892" s="3"/>
      <c r="GN892" s="3"/>
      <c r="GO892" s="3"/>
      <c r="GP892" s="3"/>
      <c r="GQ892" s="3"/>
      <c r="GR892" s="3"/>
      <c r="GS892" s="3"/>
      <c r="GT892" s="3"/>
      <c r="GU892" s="3"/>
      <c r="GV892" s="3"/>
      <c r="GW892" s="3"/>
      <c r="GX892" s="3"/>
      <c r="GY892" s="3"/>
      <c r="GZ892" s="3"/>
      <c r="HA892" s="3"/>
      <c r="HB892" s="3"/>
      <c r="HC892" s="3"/>
      <c r="HD892" s="3"/>
      <c r="HE892" s="3"/>
      <c r="HF892" s="3"/>
      <c r="HG892" s="3"/>
      <c r="HH892" s="3"/>
      <c r="HI892" s="3"/>
      <c r="HJ892" s="3"/>
      <c r="HK892" s="3"/>
      <c r="HL892" s="3"/>
      <c r="HM892" s="3"/>
      <c r="HN892" s="3"/>
      <c r="HO892" s="3"/>
      <c r="HP892" s="3"/>
      <c r="HQ892" s="3"/>
      <c r="HR892" s="3"/>
      <c r="HS892" s="3"/>
      <c r="HT892" s="3"/>
      <c r="HU892" s="3"/>
      <c r="HV892" s="3"/>
      <c r="HW892" s="3"/>
      <c r="HX892" s="3"/>
      <c r="HY892" s="3"/>
      <c r="HZ892" s="3"/>
      <c r="IA892" s="3"/>
      <c r="IB892" s="3"/>
      <c r="IC892" s="3"/>
      <c r="ID892" s="3"/>
      <c r="IE892" s="3"/>
      <c r="IF892" s="3"/>
      <c r="IG892" s="3"/>
      <c r="IH892" s="3"/>
      <c r="II892" s="3"/>
      <c r="IJ892" s="3"/>
      <c r="IK892" s="3"/>
      <c r="IL892" s="3"/>
      <c r="IM892" s="3"/>
      <c r="IN892" s="3"/>
      <c r="IO892" s="3"/>
      <c r="IP892" s="3"/>
      <c r="IQ892" s="3"/>
      <c r="IR892" s="3"/>
      <c r="IS892" s="3"/>
      <c r="IT892" s="3"/>
      <c r="IU892" s="3"/>
      <c r="IV892" s="3"/>
      <c r="IW892" s="3"/>
      <c r="IX892" s="3"/>
      <c r="IY892" s="3"/>
      <c r="IZ892" s="3"/>
      <c r="JA892" s="3"/>
      <c r="JB892" s="3"/>
      <c r="JC892" s="3"/>
      <c r="JD892" s="3"/>
      <c r="JE892" s="3"/>
      <c r="JF892" s="3"/>
      <c r="JG892" s="3"/>
      <c r="JH892" s="3"/>
      <c r="JI892" s="3"/>
      <c r="JJ892" s="3"/>
      <c r="JK892" s="3"/>
      <c r="JL892" s="3"/>
      <c r="JM892" s="3"/>
      <c r="JN892" s="3"/>
      <c r="JO892" s="3"/>
      <c r="JP892" s="3"/>
      <c r="JQ892" s="3"/>
      <c r="JR892" s="3"/>
      <c r="JS892" s="3"/>
      <c r="JT892" s="3"/>
      <c r="JU892" s="3"/>
      <c r="JV892" s="3"/>
      <c r="JW892" s="3"/>
      <c r="JX892" s="3"/>
      <c r="JY892" s="3"/>
      <c r="JZ892" s="3"/>
      <c r="KA892" s="3"/>
      <c r="KB892" s="3"/>
      <c r="KC892" s="3"/>
      <c r="KD892" s="3"/>
      <c r="KE892" s="3"/>
      <c r="KF892" s="3"/>
      <c r="KG892" s="3"/>
      <c r="KH892" s="3"/>
      <c r="KI892" s="3"/>
      <c r="KJ892" s="3"/>
      <c r="KK892" s="3"/>
      <c r="KL892" s="3"/>
      <c r="KM892" s="3"/>
      <c r="KN892" s="3"/>
    </row>
    <row r="893" spans="1:300">
      <c r="A893" s="3">
        <v>0</v>
      </c>
      <c r="B89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893)))"),"")</f>
        <v/>
      </c>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c r="AK893" s="4"/>
      <c r="AL893" s="4"/>
      <c r="AM893" s="4"/>
      <c r="AN893" s="4"/>
      <c r="AO893" s="4"/>
      <c r="AP893" s="4"/>
      <c r="AQ893" s="4"/>
      <c r="AR893" s="4"/>
      <c r="AS893" s="4"/>
      <c r="AT893" s="4"/>
      <c r="AU893" s="4"/>
      <c r="AV893" s="4"/>
      <c r="AW893" s="4"/>
      <c r="AX893" s="4"/>
      <c r="AY893" s="4"/>
      <c r="AZ893" s="4"/>
      <c r="BA893" s="4"/>
      <c r="BB893" s="4"/>
      <c r="BC893" s="4"/>
      <c r="BD893" s="4"/>
      <c r="BE893" s="4"/>
      <c r="BF893" s="4"/>
      <c r="BG893" s="4"/>
      <c r="BH893" s="4"/>
      <c r="BI893" s="4"/>
      <c r="BJ893" s="4"/>
      <c r="BK893" s="4"/>
      <c r="BL893" s="4"/>
      <c r="BM893" s="4"/>
      <c r="BN893" s="4"/>
      <c r="BO893" s="4"/>
      <c r="BP893" s="4"/>
      <c r="BQ893" s="4"/>
      <c r="BR893" s="4"/>
      <c r="BS893" s="4"/>
      <c r="BT893" s="4"/>
      <c r="BU893" s="4"/>
      <c r="BV893" s="4"/>
      <c r="BW893" s="4"/>
      <c r="BX893" s="4"/>
      <c r="BY893" s="4"/>
      <c r="BZ893" s="4"/>
      <c r="CA893" s="4"/>
      <c r="CB893" s="4"/>
      <c r="CC893" s="4"/>
      <c r="CD893" s="4"/>
      <c r="CE893" s="4"/>
      <c r="CF893" s="4"/>
      <c r="CG893" s="4"/>
      <c r="CH893" s="4"/>
      <c r="CI893" s="4"/>
      <c r="CJ893" s="4"/>
      <c r="CK893" s="4"/>
      <c r="CL893" s="4"/>
      <c r="CM893" s="4"/>
      <c r="CN893" s="4"/>
      <c r="CO893" s="4"/>
      <c r="CP893" s="4"/>
      <c r="CQ893" s="4"/>
      <c r="CR893" s="4"/>
      <c r="CS893" s="4"/>
      <c r="CT893" s="4"/>
      <c r="CU893" s="4"/>
      <c r="CV893" s="4"/>
      <c r="CW893" s="4"/>
      <c r="CX893" s="4"/>
      <c r="CY893" s="4"/>
      <c r="CZ893" s="4"/>
      <c r="DA893" s="4"/>
      <c r="DB893" s="4"/>
      <c r="DC893" s="4"/>
      <c r="DD893" s="4"/>
      <c r="DE893" s="4"/>
      <c r="DF893" s="4"/>
      <c r="DG893" s="4"/>
      <c r="DH893" s="4"/>
      <c r="DI893" s="4"/>
      <c r="DJ893" s="4"/>
      <c r="DK893" s="4"/>
      <c r="DL893" s="4"/>
      <c r="DM893" s="4"/>
      <c r="DN893" s="4"/>
      <c r="DO893" s="4"/>
      <c r="DP893" s="4"/>
      <c r="DQ893" s="4"/>
      <c r="DR893" s="4"/>
      <c r="DS893" s="4"/>
      <c r="DT893" s="4"/>
      <c r="DU893" s="4"/>
      <c r="DV893" s="4"/>
      <c r="DW893" s="4"/>
      <c r="DX893" s="4"/>
      <c r="DY893" s="4"/>
      <c r="DZ893" s="4"/>
      <c r="EA893" s="4"/>
      <c r="EB893" s="4"/>
      <c r="EC893" s="4"/>
      <c r="ED893" s="4"/>
      <c r="EE893" s="4"/>
      <c r="EF893" s="4"/>
      <c r="EG893" s="4"/>
      <c r="EH893" s="4"/>
      <c r="EI893" s="4"/>
      <c r="EJ893" s="4"/>
      <c r="EK893" s="4"/>
      <c r="EL893" s="4"/>
      <c r="EM893" s="4"/>
      <c r="EN893" s="4"/>
      <c r="EO893" s="4"/>
      <c r="EP893" s="4"/>
      <c r="EQ893" s="4"/>
      <c r="ER893" s="4"/>
      <c r="ES893" s="4"/>
      <c r="ET893" s="4"/>
      <c r="EU893" s="4"/>
      <c r="EV893" s="4"/>
      <c r="EW893" s="4"/>
      <c r="EX893" s="4"/>
      <c r="EY893" s="3"/>
      <c r="EZ893" s="3"/>
      <c r="FA893" s="3"/>
      <c r="FB893" s="3"/>
      <c r="FC893" s="3"/>
      <c r="FD893" s="3"/>
      <c r="FE893" s="3"/>
      <c r="FF893" s="3"/>
      <c r="FG893" s="3"/>
      <c r="FH893" s="3"/>
      <c r="FI893" s="3"/>
      <c r="FJ893" s="3"/>
      <c r="FK893" s="3"/>
      <c r="FL893" s="3"/>
      <c r="FM893" s="3"/>
      <c r="FN893" s="3"/>
      <c r="FO893" s="3"/>
      <c r="FP893" s="3"/>
      <c r="FQ893" s="3"/>
      <c r="FR893" s="3"/>
      <c r="FS893" s="3"/>
      <c r="FT893" s="3"/>
      <c r="FU893" s="3"/>
      <c r="FV893" s="3"/>
      <c r="FW893" s="3"/>
      <c r="FX893" s="3"/>
      <c r="FY893" s="3"/>
      <c r="FZ893" s="3"/>
      <c r="GA893" s="3"/>
      <c r="GB893" s="3"/>
      <c r="GC893" s="3"/>
      <c r="GD893" s="3"/>
      <c r="GE893" s="3"/>
      <c r="GF893" s="3"/>
      <c r="GG893" s="3"/>
      <c r="GH893" s="3"/>
      <c r="GI893" s="3"/>
      <c r="GJ893" s="3"/>
      <c r="GK893" s="3"/>
      <c r="GL893" s="3"/>
      <c r="GM893" s="3"/>
      <c r="GN893" s="3"/>
      <c r="GO893" s="3"/>
      <c r="GP893" s="3"/>
      <c r="GQ893" s="3"/>
      <c r="GR893" s="3"/>
      <c r="GS893" s="3"/>
      <c r="GT893" s="3"/>
      <c r="GU893" s="3"/>
      <c r="GV893" s="3"/>
      <c r="GW893" s="3"/>
      <c r="GX893" s="3"/>
      <c r="GY893" s="3"/>
      <c r="GZ893" s="3"/>
      <c r="HA893" s="3"/>
      <c r="HB893" s="3"/>
      <c r="HC893" s="3"/>
      <c r="HD893" s="3"/>
      <c r="HE893" s="3"/>
      <c r="HF893" s="3"/>
      <c r="HG893" s="3"/>
      <c r="HH893" s="3"/>
      <c r="HI893" s="3"/>
      <c r="HJ893" s="3"/>
      <c r="HK893" s="3"/>
      <c r="HL893" s="3"/>
      <c r="HM893" s="3"/>
      <c r="HN893" s="3"/>
      <c r="HO893" s="3"/>
      <c r="HP893" s="3"/>
      <c r="HQ893" s="3"/>
      <c r="HR893" s="3"/>
      <c r="HS893" s="3"/>
      <c r="HT893" s="3"/>
      <c r="HU893" s="3"/>
      <c r="HV893" s="3"/>
      <c r="HW893" s="3"/>
      <c r="HX893" s="3"/>
      <c r="HY893" s="3"/>
      <c r="HZ893" s="3"/>
      <c r="IA893" s="3"/>
      <c r="IB893" s="3"/>
      <c r="IC893" s="3"/>
      <c r="ID893" s="3"/>
      <c r="IE893" s="3"/>
      <c r="IF893" s="3"/>
      <c r="IG893" s="3"/>
      <c r="IH893" s="3"/>
      <c r="II893" s="3"/>
      <c r="IJ893" s="3"/>
      <c r="IK893" s="3"/>
      <c r="IL893" s="3"/>
      <c r="IM893" s="3"/>
      <c r="IN893" s="3"/>
      <c r="IO893" s="3"/>
      <c r="IP893" s="3"/>
      <c r="IQ893" s="3"/>
      <c r="IR893" s="3"/>
      <c r="IS893" s="3"/>
      <c r="IT893" s="3"/>
      <c r="IU893" s="3"/>
      <c r="IV893" s="3"/>
      <c r="IW893" s="3"/>
      <c r="IX893" s="3"/>
      <c r="IY893" s="3"/>
      <c r="IZ893" s="3"/>
      <c r="JA893" s="3"/>
      <c r="JB893" s="3"/>
      <c r="JC893" s="3"/>
      <c r="JD893" s="3"/>
      <c r="JE893" s="3"/>
      <c r="JF893" s="3"/>
      <c r="JG893" s="3"/>
      <c r="JH893" s="3"/>
      <c r="JI893" s="3"/>
      <c r="JJ893" s="3"/>
      <c r="JK893" s="3"/>
      <c r="JL893" s="3"/>
      <c r="JM893" s="3"/>
      <c r="JN893" s="3"/>
      <c r="JO893" s="3"/>
      <c r="JP893" s="3"/>
      <c r="JQ893" s="3"/>
      <c r="JR893" s="3"/>
      <c r="JS893" s="3"/>
      <c r="JT893" s="3"/>
      <c r="JU893" s="3"/>
      <c r="JV893" s="3"/>
      <c r="JW893" s="3"/>
      <c r="JX893" s="3"/>
      <c r="JY893" s="3"/>
      <c r="JZ893" s="3"/>
      <c r="KA893" s="3"/>
      <c r="KB893" s="3"/>
      <c r="KC893" s="3"/>
      <c r="KD893" s="3"/>
      <c r="KE893" s="3"/>
      <c r="KF893" s="3"/>
      <c r="KG893" s="3"/>
      <c r="KH893" s="3"/>
      <c r="KI893" s="3"/>
      <c r="KJ893" s="3"/>
      <c r="KK893" s="3"/>
      <c r="KL893" s="3"/>
      <c r="KM893" s="3"/>
      <c r="KN893" s="3"/>
    </row>
    <row r="894" spans="1:300">
      <c r="A894" s="3">
        <v>0</v>
      </c>
      <c r="B89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894)))"),"")</f>
        <v/>
      </c>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c r="AK894" s="4"/>
      <c r="AL894" s="4"/>
      <c r="AM894" s="4"/>
      <c r="AN894" s="4"/>
      <c r="AO894" s="4"/>
      <c r="AP894" s="4"/>
      <c r="AQ894" s="4"/>
      <c r="AR894" s="4"/>
      <c r="AS894" s="4"/>
      <c r="AT894" s="4"/>
      <c r="AU894" s="4"/>
      <c r="AV894" s="4"/>
      <c r="AW894" s="4"/>
      <c r="AX894" s="4"/>
      <c r="AY894" s="4"/>
      <c r="AZ894" s="4"/>
      <c r="BA894" s="4"/>
      <c r="BB894" s="4"/>
      <c r="BC894" s="4"/>
      <c r="BD894" s="4"/>
      <c r="BE894" s="4"/>
      <c r="BF894" s="4"/>
      <c r="BG894" s="4"/>
      <c r="BH894" s="4"/>
      <c r="BI894" s="4"/>
      <c r="BJ894" s="4"/>
      <c r="BK894" s="4"/>
      <c r="BL894" s="4"/>
      <c r="BM894" s="4"/>
      <c r="BN894" s="4"/>
      <c r="BO894" s="4"/>
      <c r="BP894" s="4"/>
      <c r="BQ894" s="4"/>
      <c r="BR894" s="4"/>
      <c r="BS894" s="4"/>
      <c r="BT894" s="4"/>
      <c r="BU894" s="4"/>
      <c r="BV894" s="4"/>
      <c r="BW894" s="4"/>
      <c r="BX894" s="4"/>
      <c r="BY894" s="4"/>
      <c r="BZ894" s="4"/>
      <c r="CA894" s="4"/>
      <c r="CB894" s="4"/>
      <c r="CC894" s="4"/>
      <c r="CD894" s="4"/>
      <c r="CE894" s="4"/>
      <c r="CF894" s="4"/>
      <c r="CG894" s="4"/>
      <c r="CH894" s="4"/>
      <c r="CI894" s="4"/>
      <c r="CJ894" s="4"/>
      <c r="CK894" s="4"/>
      <c r="CL894" s="4"/>
      <c r="CM894" s="4"/>
      <c r="CN894" s="4"/>
      <c r="CO894" s="4"/>
      <c r="CP894" s="4"/>
      <c r="CQ894" s="4"/>
      <c r="CR894" s="4"/>
      <c r="CS894" s="4"/>
      <c r="CT894" s="4"/>
      <c r="CU894" s="4"/>
      <c r="CV894" s="4"/>
      <c r="CW894" s="4"/>
      <c r="CX894" s="4"/>
      <c r="CY894" s="4"/>
      <c r="CZ894" s="4"/>
      <c r="DA894" s="4"/>
      <c r="DB894" s="4"/>
      <c r="DC894" s="4"/>
      <c r="DD894" s="4"/>
      <c r="DE894" s="4"/>
      <c r="DF894" s="4"/>
      <c r="DG894" s="4"/>
      <c r="DH894" s="4"/>
      <c r="DI894" s="4"/>
      <c r="DJ894" s="4"/>
      <c r="DK894" s="4"/>
      <c r="DL894" s="4"/>
      <c r="DM894" s="4"/>
      <c r="DN894" s="4"/>
      <c r="DO894" s="4"/>
      <c r="DP894" s="4"/>
      <c r="DQ894" s="4"/>
      <c r="DR894" s="4"/>
      <c r="DS894" s="4"/>
      <c r="DT894" s="4"/>
      <c r="DU894" s="4"/>
      <c r="DV894" s="4"/>
      <c r="DW894" s="4"/>
      <c r="DX894" s="4"/>
      <c r="DY894" s="4"/>
      <c r="DZ894" s="4"/>
      <c r="EA894" s="4"/>
      <c r="EB894" s="4"/>
      <c r="EC894" s="4"/>
      <c r="ED894" s="4"/>
      <c r="EE894" s="4"/>
      <c r="EF894" s="4"/>
      <c r="EG894" s="4"/>
      <c r="EH894" s="4"/>
      <c r="EI894" s="4"/>
      <c r="EJ894" s="4"/>
      <c r="EK894" s="4"/>
      <c r="EL894" s="4"/>
      <c r="EM894" s="4"/>
      <c r="EN894" s="4"/>
      <c r="EO894" s="4"/>
      <c r="EP894" s="4"/>
      <c r="EQ894" s="4"/>
      <c r="ER894" s="4"/>
      <c r="ES894" s="4"/>
      <c r="ET894" s="4"/>
      <c r="EU894" s="4"/>
      <c r="EV894" s="4"/>
      <c r="EW894" s="4"/>
      <c r="EX894" s="4"/>
      <c r="EY894" s="3"/>
      <c r="EZ894" s="3"/>
      <c r="FA894" s="3"/>
      <c r="FB894" s="3"/>
      <c r="FC894" s="3"/>
      <c r="FD894" s="3"/>
      <c r="FE894" s="3"/>
      <c r="FF894" s="3"/>
      <c r="FG894" s="3"/>
      <c r="FH894" s="3"/>
      <c r="FI894" s="3"/>
      <c r="FJ894" s="3"/>
      <c r="FK894" s="3"/>
      <c r="FL894" s="3"/>
      <c r="FM894" s="3"/>
      <c r="FN894" s="3"/>
      <c r="FO894" s="3"/>
      <c r="FP894" s="3"/>
      <c r="FQ894" s="3"/>
      <c r="FR894" s="3"/>
      <c r="FS894" s="3"/>
      <c r="FT894" s="3"/>
      <c r="FU894" s="3"/>
      <c r="FV894" s="3"/>
      <c r="FW894" s="3"/>
      <c r="FX894" s="3"/>
      <c r="FY894" s="3"/>
      <c r="FZ894" s="3"/>
      <c r="GA894" s="3"/>
      <c r="GB894" s="3"/>
      <c r="GC894" s="3"/>
      <c r="GD894" s="3"/>
      <c r="GE894" s="3"/>
      <c r="GF894" s="3"/>
      <c r="GG894" s="3"/>
      <c r="GH894" s="3"/>
      <c r="GI894" s="3"/>
      <c r="GJ894" s="3"/>
      <c r="GK894" s="3"/>
      <c r="GL894" s="3"/>
      <c r="GM894" s="3"/>
      <c r="GN894" s="3"/>
      <c r="GO894" s="3"/>
      <c r="GP894" s="3"/>
      <c r="GQ894" s="3"/>
      <c r="GR894" s="3"/>
      <c r="GS894" s="3"/>
      <c r="GT894" s="3"/>
      <c r="GU894" s="3"/>
      <c r="GV894" s="3"/>
      <c r="GW894" s="3"/>
      <c r="GX894" s="3"/>
      <c r="GY894" s="3"/>
      <c r="GZ894" s="3"/>
      <c r="HA894" s="3"/>
      <c r="HB894" s="3"/>
      <c r="HC894" s="3"/>
      <c r="HD894" s="3"/>
      <c r="HE894" s="3"/>
      <c r="HF894" s="3"/>
      <c r="HG894" s="3"/>
      <c r="HH894" s="3"/>
      <c r="HI894" s="3"/>
      <c r="HJ894" s="3"/>
      <c r="HK894" s="3"/>
      <c r="HL894" s="3"/>
      <c r="HM894" s="3"/>
      <c r="HN894" s="3"/>
      <c r="HO894" s="3"/>
      <c r="HP894" s="3"/>
      <c r="HQ894" s="3"/>
      <c r="HR894" s="3"/>
      <c r="HS894" s="3"/>
      <c r="HT894" s="3"/>
      <c r="HU894" s="3"/>
      <c r="HV894" s="3"/>
      <c r="HW894" s="3"/>
      <c r="HX894" s="3"/>
      <c r="HY894" s="3"/>
      <c r="HZ894" s="3"/>
      <c r="IA894" s="3"/>
      <c r="IB894" s="3"/>
      <c r="IC894" s="3"/>
      <c r="ID894" s="3"/>
      <c r="IE894" s="3"/>
      <c r="IF894" s="3"/>
      <c r="IG894" s="3"/>
      <c r="IH894" s="3"/>
      <c r="II894" s="3"/>
      <c r="IJ894" s="3"/>
      <c r="IK894" s="3"/>
      <c r="IL894" s="3"/>
      <c r="IM894" s="3"/>
      <c r="IN894" s="3"/>
      <c r="IO894" s="3"/>
      <c r="IP894" s="3"/>
      <c r="IQ894" s="3"/>
      <c r="IR894" s="3"/>
      <c r="IS894" s="3"/>
      <c r="IT894" s="3"/>
      <c r="IU894" s="3"/>
      <c r="IV894" s="3"/>
      <c r="IW894" s="3"/>
      <c r="IX894" s="3"/>
      <c r="IY894" s="3"/>
      <c r="IZ894" s="3"/>
      <c r="JA894" s="3"/>
      <c r="JB894" s="3"/>
      <c r="JC894" s="3"/>
      <c r="JD894" s="3"/>
      <c r="JE894" s="3"/>
      <c r="JF894" s="3"/>
      <c r="JG894" s="3"/>
      <c r="JH894" s="3"/>
      <c r="JI894" s="3"/>
      <c r="JJ894" s="3"/>
      <c r="JK894" s="3"/>
      <c r="JL894" s="3"/>
      <c r="JM894" s="3"/>
      <c r="JN894" s="3"/>
      <c r="JO894" s="3"/>
      <c r="JP894" s="3"/>
      <c r="JQ894" s="3"/>
      <c r="JR894" s="3"/>
      <c r="JS894" s="3"/>
      <c r="JT894" s="3"/>
      <c r="JU894" s="3"/>
      <c r="JV894" s="3"/>
      <c r="JW894" s="3"/>
      <c r="JX894" s="3"/>
      <c r="JY894" s="3"/>
      <c r="JZ894" s="3"/>
      <c r="KA894" s="3"/>
      <c r="KB894" s="3"/>
      <c r="KC894" s="3"/>
      <c r="KD894" s="3"/>
      <c r="KE894" s="3"/>
      <c r="KF894" s="3"/>
      <c r="KG894" s="3"/>
      <c r="KH894" s="3"/>
      <c r="KI894" s="3"/>
      <c r="KJ894" s="3"/>
      <c r="KK894" s="3"/>
      <c r="KL894" s="3"/>
      <c r="KM894" s="3"/>
      <c r="KN894" s="3"/>
    </row>
    <row r="895" spans="1:300">
      <c r="A895" s="3">
        <v>0</v>
      </c>
      <c r="B89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895)))"),"")</f>
        <v/>
      </c>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c r="AK895" s="4"/>
      <c r="AL895" s="4"/>
      <c r="AM895" s="4"/>
      <c r="AN895" s="4"/>
      <c r="AO895" s="4"/>
      <c r="AP895" s="4"/>
      <c r="AQ895" s="4"/>
      <c r="AR895" s="4"/>
      <c r="AS895" s="4"/>
      <c r="AT895" s="4"/>
      <c r="AU895" s="4"/>
      <c r="AV895" s="4"/>
      <c r="AW895" s="4"/>
      <c r="AX895" s="4"/>
      <c r="AY895" s="4"/>
      <c r="AZ895" s="4"/>
      <c r="BA895" s="4"/>
      <c r="BB895" s="4"/>
      <c r="BC895" s="4"/>
      <c r="BD895" s="4"/>
      <c r="BE895" s="4"/>
      <c r="BF895" s="4"/>
      <c r="BG895" s="4"/>
      <c r="BH895" s="4"/>
      <c r="BI895" s="4"/>
      <c r="BJ895" s="4"/>
      <c r="BK895" s="4"/>
      <c r="BL895" s="4"/>
      <c r="BM895" s="4"/>
      <c r="BN895" s="4"/>
      <c r="BO895" s="4"/>
      <c r="BP895" s="4"/>
      <c r="BQ895" s="4"/>
      <c r="BR895" s="4"/>
      <c r="BS895" s="4"/>
      <c r="BT895" s="4"/>
      <c r="BU895" s="4"/>
      <c r="BV895" s="4"/>
      <c r="BW895" s="4"/>
      <c r="BX895" s="4"/>
      <c r="BY895" s="4"/>
      <c r="BZ895" s="4"/>
      <c r="CA895" s="4"/>
      <c r="CB895" s="4"/>
      <c r="CC895" s="4"/>
      <c r="CD895" s="4"/>
      <c r="CE895" s="4"/>
      <c r="CF895" s="4"/>
      <c r="CG895" s="4"/>
      <c r="CH895" s="4"/>
      <c r="CI895" s="4"/>
      <c r="CJ895" s="4"/>
      <c r="CK895" s="4"/>
      <c r="CL895" s="4"/>
      <c r="CM895" s="4"/>
      <c r="CN895" s="4"/>
      <c r="CO895" s="4"/>
      <c r="CP895" s="4"/>
      <c r="CQ895" s="4"/>
      <c r="CR895" s="4"/>
      <c r="CS895" s="4"/>
      <c r="CT895" s="4"/>
      <c r="CU895" s="4"/>
      <c r="CV895" s="4"/>
      <c r="CW895" s="4"/>
      <c r="CX895" s="4"/>
      <c r="CY895" s="4"/>
      <c r="CZ895" s="4"/>
      <c r="DA895" s="4"/>
      <c r="DB895" s="4"/>
      <c r="DC895" s="4"/>
      <c r="DD895" s="4"/>
      <c r="DE895" s="4"/>
      <c r="DF895" s="4"/>
      <c r="DG895" s="4"/>
      <c r="DH895" s="4"/>
      <c r="DI895" s="4"/>
      <c r="DJ895" s="4"/>
      <c r="DK895" s="4"/>
      <c r="DL895" s="4"/>
      <c r="DM895" s="4"/>
      <c r="DN895" s="4"/>
      <c r="DO895" s="4"/>
      <c r="DP895" s="4"/>
      <c r="DQ895" s="4"/>
      <c r="DR895" s="4"/>
      <c r="DS895" s="4"/>
      <c r="DT895" s="4"/>
      <c r="DU895" s="4"/>
      <c r="DV895" s="4"/>
      <c r="DW895" s="4"/>
      <c r="DX895" s="4"/>
      <c r="DY895" s="4"/>
      <c r="DZ895" s="4"/>
      <c r="EA895" s="4"/>
      <c r="EB895" s="4"/>
      <c r="EC895" s="4"/>
      <c r="ED895" s="4"/>
      <c r="EE895" s="4"/>
      <c r="EF895" s="4"/>
      <c r="EG895" s="4"/>
      <c r="EH895" s="4"/>
      <c r="EI895" s="4"/>
      <c r="EJ895" s="4"/>
      <c r="EK895" s="4"/>
      <c r="EL895" s="4"/>
      <c r="EM895" s="4"/>
      <c r="EN895" s="4"/>
      <c r="EO895" s="4"/>
      <c r="EP895" s="4"/>
      <c r="EQ895" s="4"/>
      <c r="ER895" s="4"/>
      <c r="ES895" s="4"/>
      <c r="ET895" s="4"/>
      <c r="EU895" s="4"/>
      <c r="EV895" s="4"/>
      <c r="EW895" s="4"/>
      <c r="EX895" s="4"/>
      <c r="EY895" s="3"/>
      <c r="EZ895" s="3"/>
      <c r="FA895" s="3"/>
      <c r="FB895" s="3"/>
      <c r="FC895" s="3"/>
      <c r="FD895" s="3"/>
      <c r="FE895" s="3"/>
      <c r="FF895" s="3"/>
      <c r="FG895" s="3"/>
      <c r="FH895" s="3"/>
      <c r="FI895" s="3"/>
      <c r="FJ895" s="3"/>
      <c r="FK895" s="3"/>
      <c r="FL895" s="3"/>
      <c r="FM895" s="3"/>
      <c r="FN895" s="3"/>
      <c r="FO895" s="3"/>
      <c r="FP895" s="3"/>
      <c r="FQ895" s="3"/>
      <c r="FR895" s="3"/>
      <c r="FS895" s="3"/>
      <c r="FT895" s="3"/>
      <c r="FU895" s="3"/>
      <c r="FV895" s="3"/>
      <c r="FW895" s="3"/>
      <c r="FX895" s="3"/>
      <c r="FY895" s="3"/>
      <c r="FZ895" s="3"/>
      <c r="GA895" s="3"/>
      <c r="GB895" s="3"/>
      <c r="GC895" s="3"/>
      <c r="GD895" s="3"/>
      <c r="GE895" s="3"/>
      <c r="GF895" s="3"/>
      <c r="GG895" s="3"/>
      <c r="GH895" s="3"/>
      <c r="GI895" s="3"/>
      <c r="GJ895" s="3"/>
      <c r="GK895" s="3"/>
      <c r="GL895" s="3"/>
      <c r="GM895" s="3"/>
      <c r="GN895" s="3"/>
      <c r="GO895" s="3"/>
      <c r="GP895" s="3"/>
      <c r="GQ895" s="3"/>
      <c r="GR895" s="3"/>
      <c r="GS895" s="3"/>
      <c r="GT895" s="3"/>
      <c r="GU895" s="3"/>
      <c r="GV895" s="3"/>
      <c r="GW895" s="3"/>
      <c r="GX895" s="3"/>
      <c r="GY895" s="3"/>
      <c r="GZ895" s="3"/>
      <c r="HA895" s="3"/>
      <c r="HB895" s="3"/>
      <c r="HC895" s="3"/>
      <c r="HD895" s="3"/>
      <c r="HE895" s="3"/>
      <c r="HF895" s="3"/>
      <c r="HG895" s="3"/>
      <c r="HH895" s="3"/>
      <c r="HI895" s="3"/>
      <c r="HJ895" s="3"/>
      <c r="HK895" s="3"/>
      <c r="HL895" s="3"/>
      <c r="HM895" s="3"/>
      <c r="HN895" s="3"/>
      <c r="HO895" s="3"/>
      <c r="HP895" s="3"/>
      <c r="HQ895" s="3"/>
      <c r="HR895" s="3"/>
      <c r="HS895" s="3"/>
      <c r="HT895" s="3"/>
      <c r="HU895" s="3"/>
      <c r="HV895" s="3"/>
      <c r="HW895" s="3"/>
      <c r="HX895" s="3"/>
      <c r="HY895" s="3"/>
      <c r="HZ895" s="3"/>
      <c r="IA895" s="3"/>
      <c r="IB895" s="3"/>
      <c r="IC895" s="3"/>
      <c r="ID895" s="3"/>
      <c r="IE895" s="3"/>
      <c r="IF895" s="3"/>
      <c r="IG895" s="3"/>
      <c r="IH895" s="3"/>
      <c r="II895" s="3"/>
      <c r="IJ895" s="3"/>
      <c r="IK895" s="3"/>
      <c r="IL895" s="3"/>
      <c r="IM895" s="3"/>
      <c r="IN895" s="3"/>
      <c r="IO895" s="3"/>
      <c r="IP895" s="3"/>
      <c r="IQ895" s="3"/>
      <c r="IR895" s="3"/>
      <c r="IS895" s="3"/>
      <c r="IT895" s="3"/>
      <c r="IU895" s="3"/>
      <c r="IV895" s="3"/>
      <c r="IW895" s="3"/>
      <c r="IX895" s="3"/>
      <c r="IY895" s="3"/>
      <c r="IZ895" s="3"/>
      <c r="JA895" s="3"/>
      <c r="JB895" s="3"/>
      <c r="JC895" s="3"/>
      <c r="JD895" s="3"/>
      <c r="JE895" s="3"/>
      <c r="JF895" s="3"/>
      <c r="JG895" s="3"/>
      <c r="JH895" s="3"/>
      <c r="JI895" s="3"/>
      <c r="JJ895" s="3"/>
      <c r="JK895" s="3"/>
      <c r="JL895" s="3"/>
      <c r="JM895" s="3"/>
      <c r="JN895" s="3"/>
      <c r="JO895" s="3"/>
      <c r="JP895" s="3"/>
      <c r="JQ895" s="3"/>
      <c r="JR895" s="3"/>
      <c r="JS895" s="3"/>
      <c r="JT895" s="3"/>
      <c r="JU895" s="3"/>
      <c r="JV895" s="3"/>
      <c r="JW895" s="3"/>
      <c r="JX895" s="3"/>
      <c r="JY895" s="3"/>
      <c r="JZ895" s="3"/>
      <c r="KA895" s="3"/>
      <c r="KB895" s="3"/>
      <c r="KC895" s="3"/>
      <c r="KD895" s="3"/>
      <c r="KE895" s="3"/>
      <c r="KF895" s="3"/>
      <c r="KG895" s="3"/>
      <c r="KH895" s="3"/>
      <c r="KI895" s="3"/>
      <c r="KJ895" s="3"/>
      <c r="KK895" s="3"/>
      <c r="KL895" s="3"/>
      <c r="KM895" s="3"/>
      <c r="KN895" s="3"/>
    </row>
    <row r="896" spans="1:300">
      <c r="A896" s="3">
        <v>0</v>
      </c>
      <c r="B89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896)))"),"")</f>
        <v/>
      </c>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c r="AK896" s="4"/>
      <c r="AL896" s="4"/>
      <c r="AM896" s="4"/>
      <c r="AN896" s="4"/>
      <c r="AO896" s="4"/>
      <c r="AP896" s="4"/>
      <c r="AQ896" s="4"/>
      <c r="AR896" s="4"/>
      <c r="AS896" s="4"/>
      <c r="AT896" s="4"/>
      <c r="AU896" s="4"/>
      <c r="AV896" s="4"/>
      <c r="AW896" s="4"/>
      <c r="AX896" s="4"/>
      <c r="AY896" s="4"/>
      <c r="AZ896" s="4"/>
      <c r="BA896" s="4"/>
      <c r="BB896" s="4"/>
      <c r="BC896" s="4"/>
      <c r="BD896" s="4"/>
      <c r="BE896" s="4"/>
      <c r="BF896" s="4"/>
      <c r="BG896" s="4"/>
      <c r="BH896" s="4"/>
      <c r="BI896" s="4"/>
      <c r="BJ896" s="4"/>
      <c r="BK896" s="4"/>
      <c r="BL896" s="4"/>
      <c r="BM896" s="4"/>
      <c r="BN896" s="4"/>
      <c r="BO896" s="4"/>
      <c r="BP896" s="4"/>
      <c r="BQ896" s="4"/>
      <c r="BR896" s="4"/>
      <c r="BS896" s="4"/>
      <c r="BT896" s="4"/>
      <c r="BU896" s="4"/>
      <c r="BV896" s="4"/>
      <c r="BW896" s="4"/>
      <c r="BX896" s="4"/>
      <c r="BY896" s="4"/>
      <c r="BZ896" s="4"/>
      <c r="CA896" s="4"/>
      <c r="CB896" s="4"/>
      <c r="CC896" s="4"/>
      <c r="CD896" s="4"/>
      <c r="CE896" s="4"/>
      <c r="CF896" s="4"/>
      <c r="CG896" s="4"/>
      <c r="CH896" s="4"/>
      <c r="CI896" s="4"/>
      <c r="CJ896" s="4"/>
      <c r="CK896" s="4"/>
      <c r="CL896" s="4"/>
      <c r="CM896" s="4"/>
      <c r="CN896" s="4"/>
      <c r="CO896" s="4"/>
      <c r="CP896" s="4"/>
      <c r="CQ896" s="4"/>
      <c r="CR896" s="4"/>
      <c r="CS896" s="4"/>
      <c r="CT896" s="4"/>
      <c r="CU896" s="4"/>
      <c r="CV896" s="4"/>
      <c r="CW896" s="4"/>
      <c r="CX896" s="4"/>
      <c r="CY896" s="4"/>
      <c r="CZ896" s="4"/>
      <c r="DA896" s="4"/>
      <c r="DB896" s="4"/>
      <c r="DC896" s="4"/>
      <c r="DD896" s="4"/>
      <c r="DE896" s="4"/>
      <c r="DF896" s="4"/>
      <c r="DG896" s="4"/>
      <c r="DH896" s="4"/>
      <c r="DI896" s="4"/>
      <c r="DJ896" s="4"/>
      <c r="DK896" s="4"/>
      <c r="DL896" s="4"/>
      <c r="DM896" s="4"/>
      <c r="DN896" s="4"/>
      <c r="DO896" s="4"/>
      <c r="DP896" s="4"/>
      <c r="DQ896" s="4"/>
      <c r="DR896" s="4"/>
      <c r="DS896" s="4"/>
      <c r="DT896" s="4"/>
      <c r="DU896" s="4"/>
      <c r="DV896" s="4"/>
      <c r="DW896" s="4"/>
      <c r="DX896" s="4"/>
      <c r="DY896" s="4"/>
      <c r="DZ896" s="4"/>
      <c r="EA896" s="4"/>
      <c r="EB896" s="4"/>
      <c r="EC896" s="4"/>
      <c r="ED896" s="4"/>
      <c r="EE896" s="4"/>
      <c r="EF896" s="4"/>
      <c r="EG896" s="4"/>
      <c r="EH896" s="4"/>
      <c r="EI896" s="4"/>
      <c r="EJ896" s="4"/>
      <c r="EK896" s="4"/>
      <c r="EL896" s="4"/>
      <c r="EM896" s="4"/>
      <c r="EN896" s="4"/>
      <c r="EO896" s="4"/>
      <c r="EP896" s="4"/>
      <c r="EQ896" s="4"/>
      <c r="ER896" s="4"/>
      <c r="ES896" s="4"/>
      <c r="ET896" s="4"/>
      <c r="EU896" s="4"/>
      <c r="EV896" s="4"/>
      <c r="EW896" s="4"/>
      <c r="EX896" s="4"/>
      <c r="EY896" s="3"/>
      <c r="EZ896" s="3"/>
      <c r="FA896" s="3"/>
      <c r="FB896" s="3"/>
      <c r="FC896" s="3"/>
      <c r="FD896" s="3"/>
      <c r="FE896" s="3"/>
      <c r="FF896" s="3"/>
      <c r="FG896" s="3"/>
      <c r="FH896" s="3"/>
      <c r="FI896" s="3"/>
      <c r="FJ896" s="3"/>
      <c r="FK896" s="3"/>
      <c r="FL896" s="3"/>
      <c r="FM896" s="3"/>
      <c r="FN896" s="3"/>
      <c r="FO896" s="3"/>
      <c r="FP896" s="3"/>
      <c r="FQ896" s="3"/>
      <c r="FR896" s="3"/>
      <c r="FS896" s="3"/>
      <c r="FT896" s="3"/>
      <c r="FU896" s="3"/>
      <c r="FV896" s="3"/>
      <c r="FW896" s="3"/>
      <c r="FX896" s="3"/>
      <c r="FY896" s="3"/>
      <c r="FZ896" s="3"/>
      <c r="GA896" s="3"/>
      <c r="GB896" s="3"/>
      <c r="GC896" s="3"/>
      <c r="GD896" s="3"/>
      <c r="GE896" s="3"/>
      <c r="GF896" s="3"/>
      <c r="GG896" s="3"/>
      <c r="GH896" s="3"/>
      <c r="GI896" s="3"/>
      <c r="GJ896" s="3"/>
      <c r="GK896" s="3"/>
      <c r="GL896" s="3"/>
      <c r="GM896" s="3"/>
      <c r="GN896" s="3"/>
      <c r="GO896" s="3"/>
      <c r="GP896" s="3"/>
      <c r="GQ896" s="3"/>
      <c r="GR896" s="3"/>
      <c r="GS896" s="3"/>
      <c r="GT896" s="3"/>
      <c r="GU896" s="3"/>
      <c r="GV896" s="3"/>
      <c r="GW896" s="3"/>
      <c r="GX896" s="3"/>
      <c r="GY896" s="3"/>
      <c r="GZ896" s="3"/>
      <c r="HA896" s="3"/>
      <c r="HB896" s="3"/>
      <c r="HC896" s="3"/>
      <c r="HD896" s="3"/>
      <c r="HE896" s="3"/>
      <c r="HF896" s="3"/>
      <c r="HG896" s="3"/>
      <c r="HH896" s="3"/>
      <c r="HI896" s="3"/>
      <c r="HJ896" s="3"/>
      <c r="HK896" s="3"/>
      <c r="HL896" s="3"/>
      <c r="HM896" s="3"/>
      <c r="HN896" s="3"/>
      <c r="HO896" s="3"/>
      <c r="HP896" s="3"/>
      <c r="HQ896" s="3"/>
      <c r="HR896" s="3"/>
      <c r="HS896" s="3"/>
      <c r="HT896" s="3"/>
      <c r="HU896" s="3"/>
      <c r="HV896" s="3"/>
      <c r="HW896" s="3"/>
      <c r="HX896" s="3"/>
      <c r="HY896" s="3"/>
      <c r="HZ896" s="3"/>
      <c r="IA896" s="3"/>
      <c r="IB896" s="3"/>
      <c r="IC896" s="3"/>
      <c r="ID896" s="3"/>
      <c r="IE896" s="3"/>
      <c r="IF896" s="3"/>
      <c r="IG896" s="3"/>
      <c r="IH896" s="3"/>
      <c r="II896" s="3"/>
      <c r="IJ896" s="3"/>
      <c r="IK896" s="3"/>
      <c r="IL896" s="3"/>
      <c r="IM896" s="3"/>
      <c r="IN896" s="3"/>
      <c r="IO896" s="3"/>
      <c r="IP896" s="3"/>
      <c r="IQ896" s="3"/>
      <c r="IR896" s="3"/>
      <c r="IS896" s="3"/>
      <c r="IT896" s="3"/>
      <c r="IU896" s="3"/>
      <c r="IV896" s="3"/>
      <c r="IW896" s="3"/>
      <c r="IX896" s="3"/>
      <c r="IY896" s="3"/>
      <c r="IZ896" s="3"/>
      <c r="JA896" s="3"/>
      <c r="JB896" s="3"/>
      <c r="JC896" s="3"/>
      <c r="JD896" s="3"/>
      <c r="JE896" s="3"/>
      <c r="JF896" s="3"/>
      <c r="JG896" s="3"/>
      <c r="JH896" s="3"/>
      <c r="JI896" s="3"/>
      <c r="JJ896" s="3"/>
      <c r="JK896" s="3"/>
      <c r="JL896" s="3"/>
      <c r="JM896" s="3"/>
      <c r="JN896" s="3"/>
      <c r="JO896" s="3"/>
      <c r="JP896" s="3"/>
      <c r="JQ896" s="3"/>
      <c r="JR896" s="3"/>
      <c r="JS896" s="3"/>
      <c r="JT896" s="3"/>
      <c r="JU896" s="3"/>
      <c r="JV896" s="3"/>
      <c r="JW896" s="3"/>
      <c r="JX896" s="3"/>
      <c r="JY896" s="3"/>
      <c r="JZ896" s="3"/>
      <c r="KA896" s="3"/>
      <c r="KB896" s="3"/>
      <c r="KC896" s="3"/>
      <c r="KD896" s="3"/>
      <c r="KE896" s="3"/>
      <c r="KF896" s="3"/>
      <c r="KG896" s="3"/>
      <c r="KH896" s="3"/>
      <c r="KI896" s="3"/>
      <c r="KJ896" s="3"/>
      <c r="KK896" s="3"/>
      <c r="KL896" s="3"/>
      <c r="KM896" s="3"/>
      <c r="KN896" s="3"/>
    </row>
    <row r="897" spans="1:300">
      <c r="A897" s="3">
        <v>0</v>
      </c>
      <c r="B89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897)))"),"")</f>
        <v/>
      </c>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c r="AK897" s="4"/>
      <c r="AL897" s="4"/>
      <c r="AM897" s="4"/>
      <c r="AN897" s="4"/>
      <c r="AO897" s="4"/>
      <c r="AP897" s="4"/>
      <c r="AQ897" s="4"/>
      <c r="AR897" s="4"/>
      <c r="AS897" s="4"/>
      <c r="AT897" s="4"/>
      <c r="AU897" s="4"/>
      <c r="AV897" s="4"/>
      <c r="AW897" s="4"/>
      <c r="AX897" s="4"/>
      <c r="AY897" s="4"/>
      <c r="AZ897" s="4"/>
      <c r="BA897" s="4"/>
      <c r="BB897" s="4"/>
      <c r="BC897" s="4"/>
      <c r="BD897" s="4"/>
      <c r="BE897" s="4"/>
      <c r="BF897" s="4"/>
      <c r="BG897" s="4"/>
      <c r="BH897" s="4"/>
      <c r="BI897" s="4"/>
      <c r="BJ897" s="4"/>
      <c r="BK897" s="4"/>
      <c r="BL897" s="4"/>
      <c r="BM897" s="4"/>
      <c r="BN897" s="4"/>
      <c r="BO897" s="4"/>
      <c r="BP897" s="4"/>
      <c r="BQ897" s="4"/>
      <c r="BR897" s="4"/>
      <c r="BS897" s="4"/>
      <c r="BT897" s="4"/>
      <c r="BU897" s="4"/>
      <c r="BV897" s="4"/>
      <c r="BW897" s="4"/>
      <c r="BX897" s="4"/>
      <c r="BY897" s="4"/>
      <c r="BZ897" s="4"/>
      <c r="CA897" s="4"/>
      <c r="CB897" s="4"/>
      <c r="CC897" s="4"/>
      <c r="CD897" s="4"/>
      <c r="CE897" s="4"/>
      <c r="CF897" s="4"/>
      <c r="CG897" s="4"/>
      <c r="CH897" s="4"/>
      <c r="CI897" s="4"/>
      <c r="CJ897" s="4"/>
      <c r="CK897" s="4"/>
      <c r="CL897" s="4"/>
      <c r="CM897" s="4"/>
      <c r="CN897" s="4"/>
      <c r="CO897" s="4"/>
      <c r="CP897" s="4"/>
      <c r="CQ897" s="4"/>
      <c r="CR897" s="4"/>
      <c r="CS897" s="4"/>
      <c r="CT897" s="4"/>
      <c r="CU897" s="4"/>
      <c r="CV897" s="4"/>
      <c r="CW897" s="4"/>
      <c r="CX897" s="4"/>
      <c r="CY897" s="4"/>
      <c r="CZ897" s="4"/>
      <c r="DA897" s="4"/>
      <c r="DB897" s="4"/>
      <c r="DC897" s="4"/>
      <c r="DD897" s="4"/>
      <c r="DE897" s="4"/>
      <c r="DF897" s="4"/>
      <c r="DG897" s="4"/>
      <c r="DH897" s="4"/>
      <c r="DI897" s="4"/>
      <c r="DJ897" s="4"/>
      <c r="DK897" s="4"/>
      <c r="DL897" s="4"/>
      <c r="DM897" s="4"/>
      <c r="DN897" s="4"/>
      <c r="DO897" s="4"/>
      <c r="DP897" s="4"/>
      <c r="DQ897" s="4"/>
      <c r="DR897" s="4"/>
      <c r="DS897" s="4"/>
      <c r="DT897" s="4"/>
      <c r="DU897" s="4"/>
      <c r="DV897" s="4"/>
      <c r="DW897" s="4"/>
      <c r="DX897" s="4"/>
      <c r="DY897" s="4"/>
      <c r="DZ897" s="4"/>
      <c r="EA897" s="4"/>
      <c r="EB897" s="4"/>
      <c r="EC897" s="4"/>
      <c r="ED897" s="4"/>
      <c r="EE897" s="4"/>
      <c r="EF897" s="4"/>
      <c r="EG897" s="4"/>
      <c r="EH897" s="4"/>
      <c r="EI897" s="4"/>
      <c r="EJ897" s="4"/>
      <c r="EK897" s="4"/>
      <c r="EL897" s="4"/>
      <c r="EM897" s="4"/>
      <c r="EN897" s="4"/>
      <c r="EO897" s="4"/>
      <c r="EP897" s="4"/>
      <c r="EQ897" s="4"/>
      <c r="ER897" s="4"/>
      <c r="ES897" s="4"/>
      <c r="ET897" s="4"/>
      <c r="EU897" s="4"/>
      <c r="EV897" s="4"/>
      <c r="EW897" s="4"/>
      <c r="EX897" s="4"/>
      <c r="EY897" s="3"/>
      <c r="EZ897" s="3"/>
      <c r="FA897" s="3"/>
      <c r="FB897" s="3"/>
      <c r="FC897" s="3"/>
      <c r="FD897" s="3"/>
      <c r="FE897" s="3"/>
      <c r="FF897" s="3"/>
      <c r="FG897" s="3"/>
      <c r="FH897" s="3"/>
      <c r="FI897" s="3"/>
      <c r="FJ897" s="3"/>
      <c r="FK897" s="3"/>
      <c r="FL897" s="3"/>
      <c r="FM897" s="3"/>
      <c r="FN897" s="3"/>
      <c r="FO897" s="3"/>
      <c r="FP897" s="3"/>
      <c r="FQ897" s="3"/>
      <c r="FR897" s="3"/>
      <c r="FS897" s="3"/>
      <c r="FT897" s="3"/>
      <c r="FU897" s="3"/>
      <c r="FV897" s="3"/>
      <c r="FW897" s="3"/>
      <c r="FX897" s="3"/>
      <c r="FY897" s="3"/>
      <c r="FZ897" s="3"/>
      <c r="GA897" s="3"/>
      <c r="GB897" s="3"/>
      <c r="GC897" s="3"/>
      <c r="GD897" s="3"/>
      <c r="GE897" s="3"/>
      <c r="GF897" s="3"/>
      <c r="GG897" s="3"/>
      <c r="GH897" s="3"/>
      <c r="GI897" s="3"/>
      <c r="GJ897" s="3"/>
      <c r="GK897" s="3"/>
      <c r="GL897" s="3"/>
      <c r="GM897" s="3"/>
      <c r="GN897" s="3"/>
      <c r="GO897" s="3"/>
      <c r="GP897" s="3"/>
      <c r="GQ897" s="3"/>
      <c r="GR897" s="3"/>
      <c r="GS897" s="3"/>
      <c r="GT897" s="3"/>
      <c r="GU897" s="3"/>
      <c r="GV897" s="3"/>
      <c r="GW897" s="3"/>
      <c r="GX897" s="3"/>
      <c r="GY897" s="3"/>
      <c r="GZ897" s="3"/>
      <c r="HA897" s="3"/>
      <c r="HB897" s="3"/>
      <c r="HC897" s="3"/>
      <c r="HD897" s="3"/>
      <c r="HE897" s="3"/>
      <c r="HF897" s="3"/>
      <c r="HG897" s="3"/>
      <c r="HH897" s="3"/>
      <c r="HI897" s="3"/>
      <c r="HJ897" s="3"/>
      <c r="HK897" s="3"/>
      <c r="HL897" s="3"/>
      <c r="HM897" s="3"/>
      <c r="HN897" s="3"/>
      <c r="HO897" s="3"/>
      <c r="HP897" s="3"/>
      <c r="HQ897" s="3"/>
      <c r="HR897" s="3"/>
      <c r="HS897" s="3"/>
      <c r="HT897" s="3"/>
      <c r="HU897" s="3"/>
      <c r="HV897" s="3"/>
      <c r="HW897" s="3"/>
      <c r="HX897" s="3"/>
      <c r="HY897" s="3"/>
      <c r="HZ897" s="3"/>
      <c r="IA897" s="3"/>
      <c r="IB897" s="3"/>
      <c r="IC897" s="3"/>
      <c r="ID897" s="3"/>
      <c r="IE897" s="3"/>
      <c r="IF897" s="3"/>
      <c r="IG897" s="3"/>
      <c r="IH897" s="3"/>
      <c r="II897" s="3"/>
      <c r="IJ897" s="3"/>
      <c r="IK897" s="3"/>
      <c r="IL897" s="3"/>
      <c r="IM897" s="3"/>
      <c r="IN897" s="3"/>
      <c r="IO897" s="3"/>
      <c r="IP897" s="3"/>
      <c r="IQ897" s="3"/>
      <c r="IR897" s="3"/>
      <c r="IS897" s="3"/>
      <c r="IT897" s="3"/>
      <c r="IU897" s="3"/>
      <c r="IV897" s="3"/>
      <c r="IW897" s="3"/>
      <c r="IX897" s="3"/>
      <c r="IY897" s="3"/>
      <c r="IZ897" s="3"/>
      <c r="JA897" s="3"/>
      <c r="JB897" s="3"/>
      <c r="JC897" s="3"/>
      <c r="JD897" s="3"/>
      <c r="JE897" s="3"/>
      <c r="JF897" s="3"/>
      <c r="JG897" s="3"/>
      <c r="JH897" s="3"/>
      <c r="JI897" s="3"/>
      <c r="JJ897" s="3"/>
      <c r="JK897" s="3"/>
      <c r="JL897" s="3"/>
      <c r="JM897" s="3"/>
      <c r="JN897" s="3"/>
      <c r="JO897" s="3"/>
      <c r="JP897" s="3"/>
      <c r="JQ897" s="3"/>
      <c r="JR897" s="3"/>
      <c r="JS897" s="3"/>
      <c r="JT897" s="3"/>
      <c r="JU897" s="3"/>
      <c r="JV897" s="3"/>
      <c r="JW897" s="3"/>
      <c r="JX897" s="3"/>
      <c r="JY897" s="3"/>
      <c r="JZ897" s="3"/>
      <c r="KA897" s="3"/>
      <c r="KB897" s="3"/>
      <c r="KC897" s="3"/>
      <c r="KD897" s="3"/>
      <c r="KE897" s="3"/>
      <c r="KF897" s="3"/>
      <c r="KG897" s="3"/>
      <c r="KH897" s="3"/>
      <c r="KI897" s="3"/>
      <c r="KJ897" s="3"/>
      <c r="KK897" s="3"/>
      <c r="KL897" s="3"/>
      <c r="KM897" s="3"/>
      <c r="KN897" s="3"/>
    </row>
    <row r="898" spans="1:300">
      <c r="A898" s="3">
        <v>0</v>
      </c>
      <c r="B89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898)))"),"")</f>
        <v/>
      </c>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c r="AK898" s="4"/>
      <c r="AL898" s="4"/>
      <c r="AM898" s="4"/>
      <c r="AN898" s="4"/>
      <c r="AO898" s="4"/>
      <c r="AP898" s="4"/>
      <c r="AQ898" s="4"/>
      <c r="AR898" s="4"/>
      <c r="AS898" s="4"/>
      <c r="AT898" s="4"/>
      <c r="AU898" s="4"/>
      <c r="AV898" s="4"/>
      <c r="AW898" s="4"/>
      <c r="AX898" s="4"/>
      <c r="AY898" s="4"/>
      <c r="AZ898" s="4"/>
      <c r="BA898" s="4"/>
      <c r="BB898" s="4"/>
      <c r="BC898" s="4"/>
      <c r="BD898" s="4"/>
      <c r="BE898" s="4"/>
      <c r="BF898" s="4"/>
      <c r="BG898" s="4"/>
      <c r="BH898" s="4"/>
      <c r="BI898" s="4"/>
      <c r="BJ898" s="4"/>
      <c r="BK898" s="4"/>
      <c r="BL898" s="4"/>
      <c r="BM898" s="4"/>
      <c r="BN898" s="4"/>
      <c r="BO898" s="4"/>
      <c r="BP898" s="4"/>
      <c r="BQ898" s="4"/>
      <c r="BR898" s="4"/>
      <c r="BS898" s="4"/>
      <c r="BT898" s="4"/>
      <c r="BU898" s="4"/>
      <c r="BV898" s="4"/>
      <c r="BW898" s="4"/>
      <c r="BX898" s="4"/>
      <c r="BY898" s="4"/>
      <c r="BZ898" s="4"/>
      <c r="CA898" s="4"/>
      <c r="CB898" s="4"/>
      <c r="CC898" s="4"/>
      <c r="CD898" s="4"/>
      <c r="CE898" s="4"/>
      <c r="CF898" s="4"/>
      <c r="CG898" s="4"/>
      <c r="CH898" s="4"/>
      <c r="CI898" s="4"/>
      <c r="CJ898" s="4"/>
      <c r="CK898" s="4"/>
      <c r="CL898" s="4"/>
      <c r="CM898" s="4"/>
      <c r="CN898" s="4"/>
      <c r="CO898" s="4"/>
      <c r="CP898" s="4"/>
      <c r="CQ898" s="4"/>
      <c r="CR898" s="4"/>
      <c r="CS898" s="4"/>
      <c r="CT898" s="4"/>
      <c r="CU898" s="4"/>
      <c r="CV898" s="4"/>
      <c r="CW898" s="4"/>
      <c r="CX898" s="4"/>
      <c r="CY898" s="4"/>
      <c r="CZ898" s="4"/>
      <c r="DA898" s="4"/>
      <c r="DB898" s="4"/>
      <c r="DC898" s="4"/>
      <c r="DD898" s="4"/>
      <c r="DE898" s="4"/>
      <c r="DF898" s="4"/>
      <c r="DG898" s="4"/>
      <c r="DH898" s="4"/>
      <c r="DI898" s="4"/>
      <c r="DJ898" s="4"/>
      <c r="DK898" s="4"/>
      <c r="DL898" s="4"/>
      <c r="DM898" s="4"/>
      <c r="DN898" s="4"/>
      <c r="DO898" s="4"/>
      <c r="DP898" s="4"/>
      <c r="DQ898" s="4"/>
      <c r="DR898" s="4"/>
      <c r="DS898" s="4"/>
      <c r="DT898" s="4"/>
      <c r="DU898" s="4"/>
      <c r="DV898" s="4"/>
      <c r="DW898" s="4"/>
      <c r="DX898" s="4"/>
      <c r="DY898" s="4"/>
      <c r="DZ898" s="4"/>
      <c r="EA898" s="4"/>
      <c r="EB898" s="4"/>
      <c r="EC898" s="4"/>
      <c r="ED898" s="4"/>
      <c r="EE898" s="4"/>
      <c r="EF898" s="4"/>
      <c r="EG898" s="4"/>
      <c r="EH898" s="4"/>
      <c r="EI898" s="4"/>
      <c r="EJ898" s="4"/>
      <c r="EK898" s="4"/>
      <c r="EL898" s="4"/>
      <c r="EM898" s="4"/>
      <c r="EN898" s="4"/>
      <c r="EO898" s="4"/>
      <c r="EP898" s="4"/>
      <c r="EQ898" s="4"/>
      <c r="ER898" s="4"/>
      <c r="ES898" s="4"/>
      <c r="ET898" s="4"/>
      <c r="EU898" s="4"/>
      <c r="EV898" s="4"/>
      <c r="EW898" s="4"/>
      <c r="EX898" s="4"/>
      <c r="EY898" s="3"/>
      <c r="EZ898" s="3"/>
      <c r="FA898" s="3"/>
      <c r="FB898" s="3"/>
      <c r="FC898" s="3"/>
      <c r="FD898" s="3"/>
      <c r="FE898" s="3"/>
      <c r="FF898" s="3"/>
      <c r="FG898" s="3"/>
      <c r="FH898" s="3"/>
      <c r="FI898" s="3"/>
      <c r="FJ898" s="3"/>
      <c r="FK898" s="3"/>
      <c r="FL898" s="3"/>
      <c r="FM898" s="3"/>
      <c r="FN898" s="3"/>
      <c r="FO898" s="3"/>
      <c r="FP898" s="3"/>
      <c r="FQ898" s="3"/>
      <c r="FR898" s="3"/>
      <c r="FS898" s="3"/>
      <c r="FT898" s="3"/>
      <c r="FU898" s="3"/>
      <c r="FV898" s="3"/>
      <c r="FW898" s="3"/>
      <c r="FX898" s="3"/>
      <c r="FY898" s="3"/>
      <c r="FZ898" s="3"/>
      <c r="GA898" s="3"/>
      <c r="GB898" s="3"/>
      <c r="GC898" s="3"/>
      <c r="GD898" s="3"/>
      <c r="GE898" s="3"/>
      <c r="GF898" s="3"/>
      <c r="GG898" s="3"/>
      <c r="GH898" s="3"/>
      <c r="GI898" s="3"/>
      <c r="GJ898" s="3"/>
      <c r="GK898" s="3"/>
      <c r="GL898" s="3"/>
      <c r="GM898" s="3"/>
      <c r="GN898" s="3"/>
      <c r="GO898" s="3"/>
      <c r="GP898" s="3"/>
      <c r="GQ898" s="3"/>
      <c r="GR898" s="3"/>
      <c r="GS898" s="3"/>
      <c r="GT898" s="3"/>
      <c r="GU898" s="3"/>
      <c r="GV898" s="3"/>
      <c r="GW898" s="3"/>
      <c r="GX898" s="3"/>
      <c r="GY898" s="3"/>
      <c r="GZ898" s="3"/>
      <c r="HA898" s="3"/>
      <c r="HB898" s="3"/>
      <c r="HC898" s="3"/>
      <c r="HD898" s="3"/>
      <c r="HE898" s="3"/>
      <c r="HF898" s="3"/>
      <c r="HG898" s="3"/>
      <c r="HH898" s="3"/>
      <c r="HI898" s="3"/>
      <c r="HJ898" s="3"/>
      <c r="HK898" s="3"/>
      <c r="HL898" s="3"/>
      <c r="HM898" s="3"/>
      <c r="HN898" s="3"/>
      <c r="HO898" s="3"/>
      <c r="HP898" s="3"/>
      <c r="HQ898" s="3"/>
      <c r="HR898" s="3"/>
      <c r="HS898" s="3"/>
      <c r="HT898" s="3"/>
      <c r="HU898" s="3"/>
      <c r="HV898" s="3"/>
      <c r="HW898" s="3"/>
      <c r="HX898" s="3"/>
      <c r="HY898" s="3"/>
      <c r="HZ898" s="3"/>
      <c r="IA898" s="3"/>
      <c r="IB898" s="3"/>
      <c r="IC898" s="3"/>
      <c r="ID898" s="3"/>
      <c r="IE898" s="3"/>
      <c r="IF898" s="3"/>
      <c r="IG898" s="3"/>
      <c r="IH898" s="3"/>
      <c r="II898" s="3"/>
      <c r="IJ898" s="3"/>
      <c r="IK898" s="3"/>
      <c r="IL898" s="3"/>
      <c r="IM898" s="3"/>
      <c r="IN898" s="3"/>
      <c r="IO898" s="3"/>
      <c r="IP898" s="3"/>
      <c r="IQ898" s="3"/>
      <c r="IR898" s="3"/>
      <c r="IS898" s="3"/>
      <c r="IT898" s="3"/>
      <c r="IU898" s="3"/>
      <c r="IV898" s="3"/>
      <c r="IW898" s="3"/>
      <c r="IX898" s="3"/>
      <c r="IY898" s="3"/>
      <c r="IZ898" s="3"/>
      <c r="JA898" s="3"/>
      <c r="JB898" s="3"/>
      <c r="JC898" s="3"/>
      <c r="JD898" s="3"/>
      <c r="JE898" s="3"/>
      <c r="JF898" s="3"/>
      <c r="JG898" s="3"/>
      <c r="JH898" s="3"/>
      <c r="JI898" s="3"/>
      <c r="JJ898" s="3"/>
      <c r="JK898" s="3"/>
      <c r="JL898" s="3"/>
      <c r="JM898" s="3"/>
      <c r="JN898" s="3"/>
      <c r="JO898" s="3"/>
      <c r="JP898" s="3"/>
      <c r="JQ898" s="3"/>
      <c r="JR898" s="3"/>
      <c r="JS898" s="3"/>
      <c r="JT898" s="3"/>
      <c r="JU898" s="3"/>
      <c r="JV898" s="3"/>
      <c r="JW898" s="3"/>
      <c r="JX898" s="3"/>
      <c r="JY898" s="3"/>
      <c r="JZ898" s="3"/>
      <c r="KA898" s="3"/>
      <c r="KB898" s="3"/>
      <c r="KC898" s="3"/>
      <c r="KD898" s="3"/>
      <c r="KE898" s="3"/>
      <c r="KF898" s="3"/>
      <c r="KG898" s="3"/>
      <c r="KH898" s="3"/>
      <c r="KI898" s="3"/>
      <c r="KJ898" s="3"/>
      <c r="KK898" s="3"/>
      <c r="KL898" s="3"/>
      <c r="KM898" s="3"/>
      <c r="KN898" s="3"/>
    </row>
    <row r="899" spans="1:300">
      <c r="A899" s="3">
        <v>0</v>
      </c>
      <c r="B89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899)))"),"")</f>
        <v/>
      </c>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c r="AK899" s="4"/>
      <c r="AL899" s="4"/>
      <c r="AM899" s="4"/>
      <c r="AN899" s="4"/>
      <c r="AO899" s="4"/>
      <c r="AP899" s="4"/>
      <c r="AQ899" s="4"/>
      <c r="AR899" s="4"/>
      <c r="AS899" s="4"/>
      <c r="AT899" s="4"/>
      <c r="AU899" s="4"/>
      <c r="AV899" s="4"/>
      <c r="AW899" s="4"/>
      <c r="AX899" s="4"/>
      <c r="AY899" s="4"/>
      <c r="AZ899" s="4"/>
      <c r="BA899" s="4"/>
      <c r="BB899" s="4"/>
      <c r="BC899" s="4"/>
      <c r="BD899" s="4"/>
      <c r="BE899" s="4"/>
      <c r="BF899" s="4"/>
      <c r="BG899" s="4"/>
      <c r="BH899" s="4"/>
      <c r="BI899" s="4"/>
      <c r="BJ899" s="4"/>
      <c r="BK899" s="4"/>
      <c r="BL899" s="4"/>
      <c r="BM899" s="4"/>
      <c r="BN899" s="4"/>
      <c r="BO899" s="4"/>
      <c r="BP899" s="4"/>
      <c r="BQ899" s="4"/>
      <c r="BR899" s="4"/>
      <c r="BS899" s="4"/>
      <c r="BT899" s="4"/>
      <c r="BU899" s="4"/>
      <c r="BV899" s="4"/>
      <c r="BW899" s="4"/>
      <c r="BX899" s="4"/>
      <c r="BY899" s="4"/>
      <c r="BZ899" s="4"/>
      <c r="CA899" s="4"/>
      <c r="CB899" s="4"/>
      <c r="CC899" s="4"/>
      <c r="CD899" s="4"/>
      <c r="CE899" s="4"/>
      <c r="CF899" s="4"/>
      <c r="CG899" s="4"/>
      <c r="CH899" s="4"/>
      <c r="CI899" s="4"/>
      <c r="CJ899" s="4"/>
      <c r="CK899" s="4"/>
      <c r="CL899" s="4"/>
      <c r="CM899" s="4"/>
      <c r="CN899" s="4"/>
      <c r="CO899" s="4"/>
      <c r="CP899" s="4"/>
      <c r="CQ899" s="4"/>
      <c r="CR899" s="4"/>
      <c r="CS899" s="4"/>
      <c r="CT899" s="4"/>
      <c r="CU899" s="4"/>
      <c r="CV899" s="4"/>
      <c r="CW899" s="4"/>
      <c r="CX899" s="4"/>
      <c r="CY899" s="4"/>
      <c r="CZ899" s="4"/>
      <c r="DA899" s="4"/>
      <c r="DB899" s="4"/>
      <c r="DC899" s="4"/>
      <c r="DD899" s="4"/>
      <c r="DE899" s="4"/>
      <c r="DF899" s="4"/>
      <c r="DG899" s="4"/>
      <c r="DH899" s="4"/>
      <c r="DI899" s="4"/>
      <c r="DJ899" s="4"/>
      <c r="DK899" s="4"/>
      <c r="DL899" s="4"/>
      <c r="DM899" s="4"/>
      <c r="DN899" s="4"/>
      <c r="DO899" s="4"/>
      <c r="DP899" s="4"/>
      <c r="DQ899" s="4"/>
      <c r="DR899" s="4"/>
      <c r="DS899" s="4"/>
      <c r="DT899" s="4"/>
      <c r="DU899" s="4"/>
      <c r="DV899" s="4"/>
      <c r="DW899" s="4"/>
      <c r="DX899" s="4"/>
      <c r="DY899" s="4"/>
      <c r="DZ899" s="4"/>
      <c r="EA899" s="4"/>
      <c r="EB899" s="4"/>
      <c r="EC899" s="4"/>
      <c r="ED899" s="4"/>
      <c r="EE899" s="4"/>
      <c r="EF899" s="4"/>
      <c r="EG899" s="4"/>
      <c r="EH899" s="4"/>
      <c r="EI899" s="4"/>
      <c r="EJ899" s="4"/>
      <c r="EK899" s="4"/>
      <c r="EL899" s="4"/>
      <c r="EM899" s="4"/>
      <c r="EN899" s="4"/>
      <c r="EO899" s="4"/>
      <c r="EP899" s="4"/>
      <c r="EQ899" s="4"/>
      <c r="ER899" s="4"/>
      <c r="ES899" s="4"/>
      <c r="ET899" s="4"/>
      <c r="EU899" s="4"/>
      <c r="EV899" s="4"/>
      <c r="EW899" s="4"/>
      <c r="EX899" s="4"/>
      <c r="EY899" s="3"/>
      <c r="EZ899" s="3"/>
      <c r="FA899" s="3"/>
      <c r="FB899" s="3"/>
      <c r="FC899" s="3"/>
      <c r="FD899" s="3"/>
      <c r="FE899" s="3"/>
      <c r="FF899" s="3"/>
      <c r="FG899" s="3"/>
      <c r="FH899" s="3"/>
      <c r="FI899" s="3"/>
      <c r="FJ899" s="3"/>
      <c r="FK899" s="3"/>
      <c r="FL899" s="3"/>
      <c r="FM899" s="3"/>
      <c r="FN899" s="3"/>
      <c r="FO899" s="3"/>
      <c r="FP899" s="3"/>
      <c r="FQ899" s="3"/>
      <c r="FR899" s="3"/>
      <c r="FS899" s="3"/>
      <c r="FT899" s="3"/>
      <c r="FU899" s="3"/>
      <c r="FV899" s="3"/>
      <c r="FW899" s="3"/>
      <c r="FX899" s="3"/>
      <c r="FY899" s="3"/>
      <c r="FZ899" s="3"/>
      <c r="GA899" s="3"/>
      <c r="GB899" s="3"/>
      <c r="GC899" s="3"/>
      <c r="GD899" s="3"/>
      <c r="GE899" s="3"/>
      <c r="GF899" s="3"/>
      <c r="GG899" s="3"/>
      <c r="GH899" s="3"/>
      <c r="GI899" s="3"/>
      <c r="GJ899" s="3"/>
      <c r="GK899" s="3"/>
      <c r="GL899" s="3"/>
      <c r="GM899" s="3"/>
      <c r="GN899" s="3"/>
      <c r="GO899" s="3"/>
      <c r="GP899" s="3"/>
      <c r="GQ899" s="3"/>
      <c r="GR899" s="3"/>
      <c r="GS899" s="3"/>
      <c r="GT899" s="3"/>
      <c r="GU899" s="3"/>
      <c r="GV899" s="3"/>
      <c r="GW899" s="3"/>
      <c r="GX899" s="3"/>
      <c r="GY899" s="3"/>
      <c r="GZ899" s="3"/>
      <c r="HA899" s="3"/>
      <c r="HB899" s="3"/>
      <c r="HC899" s="3"/>
      <c r="HD899" s="3"/>
      <c r="HE899" s="3"/>
      <c r="HF899" s="3"/>
      <c r="HG899" s="3"/>
      <c r="HH899" s="3"/>
      <c r="HI899" s="3"/>
      <c r="HJ899" s="3"/>
      <c r="HK899" s="3"/>
      <c r="HL899" s="3"/>
      <c r="HM899" s="3"/>
      <c r="HN899" s="3"/>
      <c r="HO899" s="3"/>
      <c r="HP899" s="3"/>
      <c r="HQ899" s="3"/>
      <c r="HR899" s="3"/>
      <c r="HS899" s="3"/>
      <c r="HT899" s="3"/>
      <c r="HU899" s="3"/>
      <c r="HV899" s="3"/>
      <c r="HW899" s="3"/>
      <c r="HX899" s="3"/>
      <c r="HY899" s="3"/>
      <c r="HZ899" s="3"/>
      <c r="IA899" s="3"/>
      <c r="IB899" s="3"/>
      <c r="IC899" s="3"/>
      <c r="ID899" s="3"/>
      <c r="IE899" s="3"/>
      <c r="IF899" s="3"/>
      <c r="IG899" s="3"/>
      <c r="IH899" s="3"/>
      <c r="II899" s="3"/>
      <c r="IJ899" s="3"/>
      <c r="IK899" s="3"/>
      <c r="IL899" s="3"/>
      <c r="IM899" s="3"/>
      <c r="IN899" s="3"/>
      <c r="IO899" s="3"/>
      <c r="IP899" s="3"/>
      <c r="IQ899" s="3"/>
      <c r="IR899" s="3"/>
      <c r="IS899" s="3"/>
      <c r="IT899" s="3"/>
      <c r="IU899" s="3"/>
      <c r="IV899" s="3"/>
      <c r="IW899" s="3"/>
      <c r="IX899" s="3"/>
      <c r="IY899" s="3"/>
      <c r="IZ899" s="3"/>
      <c r="JA899" s="3"/>
      <c r="JB899" s="3"/>
      <c r="JC899" s="3"/>
      <c r="JD899" s="3"/>
      <c r="JE899" s="3"/>
      <c r="JF899" s="3"/>
      <c r="JG899" s="3"/>
      <c r="JH899" s="3"/>
      <c r="JI899" s="3"/>
      <c r="JJ899" s="3"/>
      <c r="JK899" s="3"/>
      <c r="JL899" s="3"/>
      <c r="JM899" s="3"/>
      <c r="JN899" s="3"/>
      <c r="JO899" s="3"/>
      <c r="JP899" s="3"/>
      <c r="JQ899" s="3"/>
      <c r="JR899" s="3"/>
      <c r="JS899" s="3"/>
      <c r="JT899" s="3"/>
      <c r="JU899" s="3"/>
      <c r="JV899" s="3"/>
      <c r="JW899" s="3"/>
      <c r="JX899" s="3"/>
      <c r="JY899" s="3"/>
      <c r="JZ899" s="3"/>
      <c r="KA899" s="3"/>
      <c r="KB899" s="3"/>
      <c r="KC899" s="3"/>
      <c r="KD899" s="3"/>
      <c r="KE899" s="3"/>
      <c r="KF899" s="3"/>
      <c r="KG899" s="3"/>
      <c r="KH899" s="3"/>
      <c r="KI899" s="3"/>
      <c r="KJ899" s="3"/>
      <c r="KK899" s="3"/>
      <c r="KL899" s="3"/>
      <c r="KM899" s="3"/>
      <c r="KN899" s="3"/>
    </row>
    <row r="900" spans="1:300">
      <c r="A900" s="3">
        <v>0</v>
      </c>
      <c r="B90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900)))"),"")</f>
        <v/>
      </c>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c r="AK900" s="4"/>
      <c r="AL900" s="4"/>
      <c r="AM900" s="4"/>
      <c r="AN900" s="4"/>
      <c r="AO900" s="4"/>
      <c r="AP900" s="4"/>
      <c r="AQ900" s="4"/>
      <c r="AR900" s="4"/>
      <c r="AS900" s="4"/>
      <c r="AT900" s="4"/>
      <c r="AU900" s="4"/>
      <c r="AV900" s="4"/>
      <c r="AW900" s="4"/>
      <c r="AX900" s="4"/>
      <c r="AY900" s="4"/>
      <c r="AZ900" s="4"/>
      <c r="BA900" s="4"/>
      <c r="BB900" s="4"/>
      <c r="BC900" s="4"/>
      <c r="BD900" s="4"/>
      <c r="BE900" s="4"/>
      <c r="BF900" s="4"/>
      <c r="BG900" s="4"/>
      <c r="BH900" s="4"/>
      <c r="BI900" s="4"/>
      <c r="BJ900" s="4"/>
      <c r="BK900" s="4"/>
      <c r="BL900" s="4"/>
      <c r="BM900" s="4"/>
      <c r="BN900" s="4"/>
      <c r="BO900" s="4"/>
      <c r="BP900" s="4"/>
      <c r="BQ900" s="4"/>
      <c r="BR900" s="4"/>
      <c r="BS900" s="4"/>
      <c r="BT900" s="4"/>
      <c r="BU900" s="4"/>
      <c r="BV900" s="4"/>
      <c r="BW900" s="4"/>
      <c r="BX900" s="4"/>
      <c r="BY900" s="4"/>
      <c r="BZ900" s="4"/>
      <c r="CA900" s="4"/>
      <c r="CB900" s="4"/>
      <c r="CC900" s="4"/>
      <c r="CD900" s="4"/>
      <c r="CE900" s="4"/>
      <c r="CF900" s="4"/>
      <c r="CG900" s="4"/>
      <c r="CH900" s="4"/>
      <c r="CI900" s="4"/>
      <c r="CJ900" s="4"/>
      <c r="CK900" s="4"/>
      <c r="CL900" s="4"/>
      <c r="CM900" s="4"/>
      <c r="CN900" s="4"/>
      <c r="CO900" s="4"/>
      <c r="CP900" s="4"/>
      <c r="CQ900" s="4"/>
      <c r="CR900" s="4"/>
      <c r="CS900" s="4"/>
      <c r="CT900" s="4"/>
      <c r="CU900" s="4"/>
      <c r="CV900" s="4"/>
      <c r="CW900" s="4"/>
      <c r="CX900" s="4"/>
      <c r="CY900" s="4"/>
      <c r="CZ900" s="4"/>
      <c r="DA900" s="4"/>
      <c r="DB900" s="4"/>
      <c r="DC900" s="4"/>
      <c r="DD900" s="4"/>
      <c r="DE900" s="4"/>
      <c r="DF900" s="4"/>
      <c r="DG900" s="4"/>
      <c r="DH900" s="4"/>
      <c r="DI900" s="4"/>
      <c r="DJ900" s="4"/>
      <c r="DK900" s="4"/>
      <c r="DL900" s="4"/>
      <c r="DM900" s="4"/>
      <c r="DN900" s="4"/>
      <c r="DO900" s="4"/>
      <c r="DP900" s="4"/>
      <c r="DQ900" s="4"/>
      <c r="DR900" s="4"/>
      <c r="DS900" s="4"/>
      <c r="DT900" s="4"/>
      <c r="DU900" s="4"/>
      <c r="DV900" s="4"/>
      <c r="DW900" s="4"/>
      <c r="DX900" s="4"/>
      <c r="DY900" s="4"/>
      <c r="DZ900" s="4"/>
      <c r="EA900" s="4"/>
      <c r="EB900" s="4"/>
      <c r="EC900" s="4"/>
      <c r="ED900" s="4"/>
      <c r="EE900" s="4"/>
      <c r="EF900" s="4"/>
      <c r="EG900" s="4"/>
      <c r="EH900" s="4"/>
      <c r="EI900" s="4"/>
      <c r="EJ900" s="4"/>
      <c r="EK900" s="4"/>
      <c r="EL900" s="4"/>
      <c r="EM900" s="4"/>
      <c r="EN900" s="4"/>
      <c r="EO900" s="4"/>
      <c r="EP900" s="4"/>
      <c r="EQ900" s="4"/>
      <c r="ER900" s="4"/>
      <c r="ES900" s="4"/>
      <c r="ET900" s="4"/>
      <c r="EU900" s="4"/>
      <c r="EV900" s="4"/>
      <c r="EW900" s="4"/>
      <c r="EX900" s="4"/>
      <c r="EY900" s="3"/>
      <c r="EZ900" s="3"/>
      <c r="FA900" s="3"/>
      <c r="FB900" s="3"/>
      <c r="FC900" s="3"/>
      <c r="FD900" s="3"/>
      <c r="FE900" s="3"/>
      <c r="FF900" s="3"/>
      <c r="FG900" s="3"/>
      <c r="FH900" s="3"/>
      <c r="FI900" s="3"/>
      <c r="FJ900" s="3"/>
      <c r="FK900" s="3"/>
      <c r="FL900" s="3"/>
      <c r="FM900" s="3"/>
      <c r="FN900" s="3"/>
      <c r="FO900" s="3"/>
      <c r="FP900" s="3"/>
      <c r="FQ900" s="3"/>
      <c r="FR900" s="3"/>
      <c r="FS900" s="3"/>
      <c r="FT900" s="3"/>
      <c r="FU900" s="3"/>
      <c r="FV900" s="3"/>
      <c r="FW900" s="3"/>
      <c r="FX900" s="3"/>
      <c r="FY900" s="3"/>
      <c r="FZ900" s="3"/>
      <c r="GA900" s="3"/>
      <c r="GB900" s="3"/>
      <c r="GC900" s="3"/>
      <c r="GD900" s="3"/>
      <c r="GE900" s="3"/>
      <c r="GF900" s="3"/>
      <c r="GG900" s="3"/>
      <c r="GH900" s="3"/>
      <c r="GI900" s="3"/>
      <c r="GJ900" s="3"/>
      <c r="GK900" s="3"/>
      <c r="GL900" s="3"/>
      <c r="GM900" s="3"/>
      <c r="GN900" s="3"/>
      <c r="GO900" s="3"/>
      <c r="GP900" s="3"/>
      <c r="GQ900" s="3"/>
      <c r="GR900" s="3"/>
      <c r="GS900" s="3"/>
      <c r="GT900" s="3"/>
      <c r="GU900" s="3"/>
      <c r="GV900" s="3"/>
      <c r="GW900" s="3"/>
      <c r="GX900" s="3"/>
      <c r="GY900" s="3"/>
      <c r="GZ900" s="3"/>
      <c r="HA900" s="3"/>
      <c r="HB900" s="3"/>
      <c r="HC900" s="3"/>
      <c r="HD900" s="3"/>
      <c r="HE900" s="3"/>
      <c r="HF900" s="3"/>
      <c r="HG900" s="3"/>
      <c r="HH900" s="3"/>
      <c r="HI900" s="3"/>
      <c r="HJ900" s="3"/>
      <c r="HK900" s="3"/>
      <c r="HL900" s="3"/>
      <c r="HM900" s="3"/>
      <c r="HN900" s="3"/>
      <c r="HO900" s="3"/>
      <c r="HP900" s="3"/>
      <c r="HQ900" s="3"/>
      <c r="HR900" s="3"/>
      <c r="HS900" s="3"/>
      <c r="HT900" s="3"/>
      <c r="HU900" s="3"/>
      <c r="HV900" s="3"/>
      <c r="HW900" s="3"/>
      <c r="HX900" s="3"/>
      <c r="HY900" s="3"/>
      <c r="HZ900" s="3"/>
      <c r="IA900" s="3"/>
      <c r="IB900" s="3"/>
      <c r="IC900" s="3"/>
      <c r="ID900" s="3"/>
      <c r="IE900" s="3"/>
      <c r="IF900" s="3"/>
      <c r="IG900" s="3"/>
      <c r="IH900" s="3"/>
      <c r="II900" s="3"/>
      <c r="IJ900" s="3"/>
      <c r="IK900" s="3"/>
      <c r="IL900" s="3"/>
      <c r="IM900" s="3"/>
      <c r="IN900" s="3"/>
      <c r="IO900" s="3"/>
      <c r="IP900" s="3"/>
      <c r="IQ900" s="3"/>
      <c r="IR900" s="3"/>
      <c r="IS900" s="3"/>
      <c r="IT900" s="3"/>
      <c r="IU900" s="3"/>
      <c r="IV900" s="3"/>
      <c r="IW900" s="3"/>
      <c r="IX900" s="3"/>
      <c r="IY900" s="3"/>
      <c r="IZ900" s="3"/>
      <c r="JA900" s="3"/>
      <c r="JB900" s="3"/>
      <c r="JC900" s="3"/>
      <c r="JD900" s="3"/>
      <c r="JE900" s="3"/>
      <c r="JF900" s="3"/>
      <c r="JG900" s="3"/>
      <c r="JH900" s="3"/>
      <c r="JI900" s="3"/>
      <c r="JJ900" s="3"/>
      <c r="JK900" s="3"/>
      <c r="JL900" s="3"/>
      <c r="JM900" s="3"/>
      <c r="JN900" s="3"/>
      <c r="JO900" s="3"/>
      <c r="JP900" s="3"/>
      <c r="JQ900" s="3"/>
      <c r="JR900" s="3"/>
      <c r="JS900" s="3"/>
      <c r="JT900" s="3"/>
      <c r="JU900" s="3"/>
      <c r="JV900" s="3"/>
      <c r="JW900" s="3"/>
      <c r="JX900" s="3"/>
      <c r="JY900" s="3"/>
      <c r="JZ900" s="3"/>
      <c r="KA900" s="3"/>
      <c r="KB900" s="3"/>
      <c r="KC900" s="3"/>
      <c r="KD900" s="3"/>
      <c r="KE900" s="3"/>
      <c r="KF900" s="3"/>
      <c r="KG900" s="3"/>
      <c r="KH900" s="3"/>
      <c r="KI900" s="3"/>
      <c r="KJ900" s="3"/>
      <c r="KK900" s="3"/>
      <c r="KL900" s="3"/>
      <c r="KM900" s="3"/>
      <c r="KN900" s="3"/>
    </row>
    <row r="901" spans="1:300">
      <c r="A901" s="3">
        <v>0</v>
      </c>
      <c r="B90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901)))"),"")</f>
        <v/>
      </c>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c r="AK901" s="4"/>
      <c r="AL901" s="4"/>
      <c r="AM901" s="4"/>
      <c r="AN901" s="4"/>
      <c r="AO901" s="4"/>
      <c r="AP901" s="4"/>
      <c r="AQ901" s="4"/>
      <c r="AR901" s="4"/>
      <c r="AS901" s="4"/>
      <c r="AT901" s="4"/>
      <c r="AU901" s="4"/>
      <c r="AV901" s="4"/>
      <c r="AW901" s="4"/>
      <c r="AX901" s="4"/>
      <c r="AY901" s="4"/>
      <c r="AZ901" s="4"/>
      <c r="BA901" s="4"/>
      <c r="BB901" s="4"/>
      <c r="BC901" s="4"/>
      <c r="BD901" s="4"/>
      <c r="BE901" s="4"/>
      <c r="BF901" s="4"/>
      <c r="BG901" s="4"/>
      <c r="BH901" s="4"/>
      <c r="BI901" s="4"/>
      <c r="BJ901" s="4"/>
      <c r="BK901" s="4"/>
      <c r="BL901" s="4"/>
      <c r="BM901" s="4"/>
      <c r="BN901" s="4"/>
      <c r="BO901" s="4"/>
      <c r="BP901" s="4"/>
      <c r="BQ901" s="4"/>
      <c r="BR901" s="4"/>
      <c r="BS901" s="4"/>
      <c r="BT901" s="4"/>
      <c r="BU901" s="4"/>
      <c r="BV901" s="4"/>
      <c r="BW901" s="4"/>
      <c r="BX901" s="4"/>
      <c r="BY901" s="4"/>
      <c r="BZ901" s="4"/>
      <c r="CA901" s="4"/>
      <c r="CB901" s="4"/>
      <c r="CC901" s="4"/>
      <c r="CD901" s="4"/>
      <c r="CE901" s="4"/>
      <c r="CF901" s="4"/>
      <c r="CG901" s="4"/>
      <c r="CH901" s="4"/>
      <c r="CI901" s="4"/>
      <c r="CJ901" s="4"/>
      <c r="CK901" s="4"/>
      <c r="CL901" s="4"/>
      <c r="CM901" s="4"/>
      <c r="CN901" s="4"/>
      <c r="CO901" s="4"/>
      <c r="CP901" s="4"/>
      <c r="CQ901" s="4"/>
      <c r="CR901" s="4"/>
      <c r="CS901" s="4"/>
      <c r="CT901" s="4"/>
      <c r="CU901" s="4"/>
      <c r="CV901" s="4"/>
      <c r="CW901" s="4"/>
      <c r="CX901" s="4"/>
      <c r="CY901" s="4"/>
      <c r="CZ901" s="4"/>
      <c r="DA901" s="4"/>
      <c r="DB901" s="4"/>
      <c r="DC901" s="4"/>
      <c r="DD901" s="4"/>
      <c r="DE901" s="4"/>
      <c r="DF901" s="4"/>
      <c r="DG901" s="4"/>
      <c r="DH901" s="4"/>
      <c r="DI901" s="4"/>
      <c r="DJ901" s="4"/>
      <c r="DK901" s="4"/>
      <c r="DL901" s="4"/>
      <c r="DM901" s="4"/>
      <c r="DN901" s="4"/>
      <c r="DO901" s="4"/>
      <c r="DP901" s="4"/>
      <c r="DQ901" s="4"/>
      <c r="DR901" s="4"/>
      <c r="DS901" s="4"/>
      <c r="DT901" s="4"/>
      <c r="DU901" s="4"/>
      <c r="DV901" s="4"/>
      <c r="DW901" s="4"/>
      <c r="DX901" s="4"/>
      <c r="DY901" s="4"/>
      <c r="DZ901" s="4"/>
      <c r="EA901" s="4"/>
      <c r="EB901" s="4"/>
      <c r="EC901" s="4"/>
      <c r="ED901" s="4"/>
      <c r="EE901" s="4"/>
      <c r="EF901" s="4"/>
      <c r="EG901" s="4"/>
      <c r="EH901" s="4"/>
      <c r="EI901" s="4"/>
      <c r="EJ901" s="4"/>
      <c r="EK901" s="4"/>
      <c r="EL901" s="4"/>
      <c r="EM901" s="4"/>
      <c r="EN901" s="4"/>
      <c r="EO901" s="4"/>
      <c r="EP901" s="4"/>
      <c r="EQ901" s="4"/>
      <c r="ER901" s="4"/>
      <c r="ES901" s="4"/>
      <c r="ET901" s="4"/>
      <c r="EU901" s="4"/>
      <c r="EV901" s="4"/>
      <c r="EW901" s="4"/>
      <c r="EX901" s="4"/>
      <c r="EY901" s="3"/>
      <c r="EZ901" s="3"/>
      <c r="FA901" s="3"/>
      <c r="FB901" s="3"/>
      <c r="FC901" s="3"/>
      <c r="FD901" s="3"/>
      <c r="FE901" s="3"/>
      <c r="FF901" s="3"/>
      <c r="FG901" s="3"/>
      <c r="FH901" s="3"/>
      <c r="FI901" s="3"/>
      <c r="FJ901" s="3"/>
      <c r="FK901" s="3"/>
      <c r="FL901" s="3"/>
      <c r="FM901" s="3"/>
      <c r="FN901" s="3"/>
      <c r="FO901" s="3"/>
      <c r="FP901" s="3"/>
      <c r="FQ901" s="3"/>
      <c r="FR901" s="3"/>
      <c r="FS901" s="3"/>
      <c r="FT901" s="3"/>
      <c r="FU901" s="3"/>
      <c r="FV901" s="3"/>
      <c r="FW901" s="3"/>
      <c r="FX901" s="3"/>
      <c r="FY901" s="3"/>
      <c r="FZ901" s="3"/>
      <c r="GA901" s="3"/>
      <c r="GB901" s="3"/>
      <c r="GC901" s="3"/>
      <c r="GD901" s="3"/>
      <c r="GE901" s="3"/>
      <c r="GF901" s="3"/>
      <c r="GG901" s="3"/>
      <c r="GH901" s="3"/>
      <c r="GI901" s="3"/>
      <c r="GJ901" s="3"/>
      <c r="GK901" s="3"/>
      <c r="GL901" s="3"/>
      <c r="GM901" s="3"/>
      <c r="GN901" s="3"/>
      <c r="GO901" s="3"/>
      <c r="GP901" s="3"/>
      <c r="GQ901" s="3"/>
      <c r="GR901" s="3"/>
      <c r="GS901" s="3"/>
      <c r="GT901" s="3"/>
      <c r="GU901" s="3"/>
      <c r="GV901" s="3"/>
      <c r="GW901" s="3"/>
      <c r="GX901" s="3"/>
      <c r="GY901" s="3"/>
      <c r="GZ901" s="3"/>
      <c r="HA901" s="3"/>
      <c r="HB901" s="3"/>
      <c r="HC901" s="3"/>
      <c r="HD901" s="3"/>
      <c r="HE901" s="3"/>
      <c r="HF901" s="3"/>
      <c r="HG901" s="3"/>
      <c r="HH901" s="3"/>
      <c r="HI901" s="3"/>
      <c r="HJ901" s="3"/>
      <c r="HK901" s="3"/>
      <c r="HL901" s="3"/>
      <c r="HM901" s="3"/>
      <c r="HN901" s="3"/>
      <c r="HO901" s="3"/>
      <c r="HP901" s="3"/>
      <c r="HQ901" s="3"/>
      <c r="HR901" s="3"/>
      <c r="HS901" s="3"/>
      <c r="HT901" s="3"/>
      <c r="HU901" s="3"/>
      <c r="HV901" s="3"/>
      <c r="HW901" s="3"/>
      <c r="HX901" s="3"/>
      <c r="HY901" s="3"/>
      <c r="HZ901" s="3"/>
      <c r="IA901" s="3"/>
      <c r="IB901" s="3"/>
      <c r="IC901" s="3"/>
      <c r="ID901" s="3"/>
      <c r="IE901" s="3"/>
      <c r="IF901" s="3"/>
      <c r="IG901" s="3"/>
      <c r="IH901" s="3"/>
      <c r="II901" s="3"/>
      <c r="IJ901" s="3"/>
      <c r="IK901" s="3"/>
      <c r="IL901" s="3"/>
      <c r="IM901" s="3"/>
      <c r="IN901" s="3"/>
      <c r="IO901" s="3"/>
      <c r="IP901" s="3"/>
      <c r="IQ901" s="3"/>
      <c r="IR901" s="3"/>
      <c r="IS901" s="3"/>
      <c r="IT901" s="3"/>
      <c r="IU901" s="3"/>
      <c r="IV901" s="3"/>
      <c r="IW901" s="3"/>
      <c r="IX901" s="3"/>
      <c r="IY901" s="3"/>
      <c r="IZ901" s="3"/>
      <c r="JA901" s="3"/>
      <c r="JB901" s="3"/>
      <c r="JC901" s="3"/>
      <c r="JD901" s="3"/>
      <c r="JE901" s="3"/>
      <c r="JF901" s="3"/>
      <c r="JG901" s="3"/>
      <c r="JH901" s="3"/>
      <c r="JI901" s="3"/>
      <c r="JJ901" s="3"/>
      <c r="JK901" s="3"/>
      <c r="JL901" s="3"/>
      <c r="JM901" s="3"/>
      <c r="JN901" s="3"/>
      <c r="JO901" s="3"/>
      <c r="JP901" s="3"/>
      <c r="JQ901" s="3"/>
      <c r="JR901" s="3"/>
      <c r="JS901" s="3"/>
      <c r="JT901" s="3"/>
      <c r="JU901" s="3"/>
      <c r="JV901" s="3"/>
      <c r="JW901" s="3"/>
      <c r="JX901" s="3"/>
      <c r="JY901" s="3"/>
      <c r="JZ901" s="3"/>
      <c r="KA901" s="3"/>
      <c r="KB901" s="3"/>
      <c r="KC901" s="3"/>
      <c r="KD901" s="3"/>
      <c r="KE901" s="3"/>
      <c r="KF901" s="3"/>
      <c r="KG901" s="3"/>
      <c r="KH901" s="3"/>
      <c r="KI901" s="3"/>
      <c r="KJ901" s="3"/>
      <c r="KK901" s="3"/>
      <c r="KL901" s="3"/>
      <c r="KM901" s="3"/>
      <c r="KN901" s="3"/>
    </row>
    <row r="902" spans="1:300">
      <c r="A902" s="3">
        <v>0</v>
      </c>
      <c r="B90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902)))"),"")</f>
        <v/>
      </c>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c r="AK902" s="4"/>
      <c r="AL902" s="4"/>
      <c r="AM902" s="4"/>
      <c r="AN902" s="4"/>
      <c r="AO902" s="4"/>
      <c r="AP902" s="4"/>
      <c r="AQ902" s="4"/>
      <c r="AR902" s="4"/>
      <c r="AS902" s="4"/>
      <c r="AT902" s="4"/>
      <c r="AU902" s="4"/>
      <c r="AV902" s="4"/>
      <c r="AW902" s="4"/>
      <c r="AX902" s="4"/>
      <c r="AY902" s="4"/>
      <c r="AZ902" s="4"/>
      <c r="BA902" s="4"/>
      <c r="BB902" s="4"/>
      <c r="BC902" s="4"/>
      <c r="BD902" s="4"/>
      <c r="BE902" s="4"/>
      <c r="BF902" s="4"/>
      <c r="BG902" s="4"/>
      <c r="BH902" s="4"/>
      <c r="BI902" s="4"/>
      <c r="BJ902" s="4"/>
      <c r="BK902" s="4"/>
      <c r="BL902" s="4"/>
      <c r="BM902" s="4"/>
      <c r="BN902" s="4"/>
      <c r="BO902" s="4"/>
      <c r="BP902" s="4"/>
      <c r="BQ902" s="4"/>
      <c r="BR902" s="4"/>
      <c r="BS902" s="4"/>
      <c r="BT902" s="4"/>
      <c r="BU902" s="4"/>
      <c r="BV902" s="4"/>
      <c r="BW902" s="4"/>
      <c r="BX902" s="4"/>
      <c r="BY902" s="4"/>
      <c r="BZ902" s="4"/>
      <c r="CA902" s="4"/>
      <c r="CB902" s="4"/>
      <c r="CC902" s="4"/>
      <c r="CD902" s="4"/>
      <c r="CE902" s="4"/>
      <c r="CF902" s="4"/>
      <c r="CG902" s="4"/>
      <c r="CH902" s="4"/>
      <c r="CI902" s="4"/>
      <c r="CJ902" s="4"/>
      <c r="CK902" s="4"/>
      <c r="CL902" s="4"/>
      <c r="CM902" s="4"/>
      <c r="CN902" s="4"/>
      <c r="CO902" s="4"/>
      <c r="CP902" s="4"/>
      <c r="CQ902" s="4"/>
      <c r="CR902" s="4"/>
      <c r="CS902" s="4"/>
      <c r="CT902" s="4"/>
      <c r="CU902" s="4"/>
      <c r="CV902" s="4"/>
      <c r="CW902" s="4"/>
      <c r="CX902" s="4"/>
      <c r="CY902" s="4"/>
      <c r="CZ902" s="4"/>
      <c r="DA902" s="4"/>
      <c r="DB902" s="4"/>
      <c r="DC902" s="4"/>
      <c r="DD902" s="4"/>
      <c r="DE902" s="4"/>
      <c r="DF902" s="4"/>
      <c r="DG902" s="4"/>
      <c r="DH902" s="4"/>
      <c r="DI902" s="4"/>
      <c r="DJ902" s="4"/>
      <c r="DK902" s="4"/>
      <c r="DL902" s="4"/>
      <c r="DM902" s="4"/>
      <c r="DN902" s="4"/>
      <c r="DO902" s="4"/>
      <c r="DP902" s="4"/>
      <c r="DQ902" s="4"/>
      <c r="DR902" s="4"/>
      <c r="DS902" s="4"/>
      <c r="DT902" s="4"/>
      <c r="DU902" s="4"/>
      <c r="DV902" s="4"/>
      <c r="DW902" s="4"/>
      <c r="DX902" s="4"/>
      <c r="DY902" s="4"/>
      <c r="DZ902" s="4"/>
      <c r="EA902" s="4"/>
      <c r="EB902" s="4"/>
      <c r="EC902" s="4"/>
      <c r="ED902" s="4"/>
      <c r="EE902" s="4"/>
      <c r="EF902" s="4"/>
      <c r="EG902" s="4"/>
      <c r="EH902" s="4"/>
      <c r="EI902" s="4"/>
      <c r="EJ902" s="4"/>
      <c r="EK902" s="4"/>
      <c r="EL902" s="4"/>
      <c r="EM902" s="4"/>
      <c r="EN902" s="4"/>
      <c r="EO902" s="4"/>
      <c r="EP902" s="4"/>
      <c r="EQ902" s="4"/>
      <c r="ER902" s="4"/>
      <c r="ES902" s="4"/>
      <c r="ET902" s="4"/>
      <c r="EU902" s="4"/>
      <c r="EV902" s="4"/>
      <c r="EW902" s="4"/>
      <c r="EX902" s="4"/>
      <c r="EY902" s="3"/>
      <c r="EZ902" s="3"/>
      <c r="FA902" s="3"/>
      <c r="FB902" s="3"/>
      <c r="FC902" s="3"/>
      <c r="FD902" s="3"/>
      <c r="FE902" s="3"/>
      <c r="FF902" s="3"/>
      <c r="FG902" s="3"/>
      <c r="FH902" s="3"/>
      <c r="FI902" s="3"/>
      <c r="FJ902" s="3"/>
      <c r="FK902" s="3"/>
      <c r="FL902" s="3"/>
      <c r="FM902" s="3"/>
      <c r="FN902" s="3"/>
      <c r="FO902" s="3"/>
      <c r="FP902" s="3"/>
      <c r="FQ902" s="3"/>
      <c r="FR902" s="3"/>
      <c r="FS902" s="3"/>
      <c r="FT902" s="3"/>
      <c r="FU902" s="3"/>
      <c r="FV902" s="3"/>
      <c r="FW902" s="3"/>
      <c r="FX902" s="3"/>
      <c r="FY902" s="3"/>
      <c r="FZ902" s="3"/>
      <c r="GA902" s="3"/>
      <c r="GB902" s="3"/>
      <c r="GC902" s="3"/>
      <c r="GD902" s="3"/>
      <c r="GE902" s="3"/>
      <c r="GF902" s="3"/>
      <c r="GG902" s="3"/>
      <c r="GH902" s="3"/>
      <c r="GI902" s="3"/>
      <c r="GJ902" s="3"/>
      <c r="GK902" s="3"/>
      <c r="GL902" s="3"/>
      <c r="GM902" s="3"/>
      <c r="GN902" s="3"/>
      <c r="GO902" s="3"/>
      <c r="GP902" s="3"/>
      <c r="GQ902" s="3"/>
      <c r="GR902" s="3"/>
      <c r="GS902" s="3"/>
      <c r="GT902" s="3"/>
      <c r="GU902" s="3"/>
      <c r="GV902" s="3"/>
      <c r="GW902" s="3"/>
      <c r="GX902" s="3"/>
      <c r="GY902" s="3"/>
      <c r="GZ902" s="3"/>
      <c r="HA902" s="3"/>
      <c r="HB902" s="3"/>
      <c r="HC902" s="3"/>
      <c r="HD902" s="3"/>
      <c r="HE902" s="3"/>
      <c r="HF902" s="3"/>
      <c r="HG902" s="3"/>
      <c r="HH902" s="3"/>
      <c r="HI902" s="3"/>
      <c r="HJ902" s="3"/>
      <c r="HK902" s="3"/>
      <c r="HL902" s="3"/>
      <c r="HM902" s="3"/>
      <c r="HN902" s="3"/>
      <c r="HO902" s="3"/>
      <c r="HP902" s="3"/>
      <c r="HQ902" s="3"/>
      <c r="HR902" s="3"/>
      <c r="HS902" s="3"/>
      <c r="HT902" s="3"/>
      <c r="HU902" s="3"/>
      <c r="HV902" s="3"/>
      <c r="HW902" s="3"/>
      <c r="HX902" s="3"/>
      <c r="HY902" s="3"/>
      <c r="HZ902" s="3"/>
      <c r="IA902" s="3"/>
      <c r="IB902" s="3"/>
      <c r="IC902" s="3"/>
      <c r="ID902" s="3"/>
      <c r="IE902" s="3"/>
      <c r="IF902" s="3"/>
      <c r="IG902" s="3"/>
      <c r="IH902" s="3"/>
      <c r="II902" s="3"/>
      <c r="IJ902" s="3"/>
      <c r="IK902" s="3"/>
      <c r="IL902" s="3"/>
      <c r="IM902" s="3"/>
      <c r="IN902" s="3"/>
      <c r="IO902" s="3"/>
      <c r="IP902" s="3"/>
      <c r="IQ902" s="3"/>
      <c r="IR902" s="3"/>
      <c r="IS902" s="3"/>
      <c r="IT902" s="3"/>
      <c r="IU902" s="3"/>
      <c r="IV902" s="3"/>
      <c r="IW902" s="3"/>
      <c r="IX902" s="3"/>
      <c r="IY902" s="3"/>
      <c r="IZ902" s="3"/>
      <c r="JA902" s="3"/>
      <c r="JB902" s="3"/>
      <c r="JC902" s="3"/>
      <c r="JD902" s="3"/>
      <c r="JE902" s="3"/>
      <c r="JF902" s="3"/>
      <c r="JG902" s="3"/>
      <c r="JH902" s="3"/>
      <c r="JI902" s="3"/>
      <c r="JJ902" s="3"/>
      <c r="JK902" s="3"/>
      <c r="JL902" s="3"/>
      <c r="JM902" s="3"/>
      <c r="JN902" s="3"/>
      <c r="JO902" s="3"/>
      <c r="JP902" s="3"/>
      <c r="JQ902" s="3"/>
      <c r="JR902" s="3"/>
      <c r="JS902" s="3"/>
      <c r="JT902" s="3"/>
      <c r="JU902" s="3"/>
      <c r="JV902" s="3"/>
      <c r="JW902" s="3"/>
      <c r="JX902" s="3"/>
      <c r="JY902" s="3"/>
      <c r="JZ902" s="3"/>
      <c r="KA902" s="3"/>
      <c r="KB902" s="3"/>
      <c r="KC902" s="3"/>
      <c r="KD902" s="3"/>
      <c r="KE902" s="3"/>
      <c r="KF902" s="3"/>
      <c r="KG902" s="3"/>
      <c r="KH902" s="3"/>
      <c r="KI902" s="3"/>
      <c r="KJ902" s="3"/>
      <c r="KK902" s="3"/>
      <c r="KL902" s="3"/>
      <c r="KM902" s="3"/>
      <c r="KN902" s="3"/>
    </row>
    <row r="903" spans="1:300">
      <c r="A903" s="3">
        <v>0</v>
      </c>
      <c r="B90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903)))"),"")</f>
        <v/>
      </c>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c r="AK903" s="4"/>
      <c r="AL903" s="4"/>
      <c r="AM903" s="4"/>
      <c r="AN903" s="4"/>
      <c r="AO903" s="4"/>
      <c r="AP903" s="4"/>
      <c r="AQ903" s="4"/>
      <c r="AR903" s="4"/>
      <c r="AS903" s="4"/>
      <c r="AT903" s="4"/>
      <c r="AU903" s="4"/>
      <c r="AV903" s="4"/>
      <c r="AW903" s="4"/>
      <c r="AX903" s="4"/>
      <c r="AY903" s="4"/>
      <c r="AZ903" s="4"/>
      <c r="BA903" s="4"/>
      <c r="BB903" s="4"/>
      <c r="BC903" s="4"/>
      <c r="BD903" s="4"/>
      <c r="BE903" s="4"/>
      <c r="BF903" s="4"/>
      <c r="BG903" s="4"/>
      <c r="BH903" s="4"/>
      <c r="BI903" s="4"/>
      <c r="BJ903" s="4"/>
      <c r="BK903" s="4"/>
      <c r="BL903" s="4"/>
      <c r="BM903" s="4"/>
      <c r="BN903" s="4"/>
      <c r="BO903" s="4"/>
      <c r="BP903" s="4"/>
      <c r="BQ903" s="4"/>
      <c r="BR903" s="4"/>
      <c r="BS903" s="4"/>
      <c r="BT903" s="4"/>
      <c r="BU903" s="4"/>
      <c r="BV903" s="4"/>
      <c r="BW903" s="4"/>
      <c r="BX903" s="4"/>
      <c r="BY903" s="4"/>
      <c r="BZ903" s="4"/>
      <c r="CA903" s="4"/>
      <c r="CB903" s="4"/>
      <c r="CC903" s="4"/>
      <c r="CD903" s="4"/>
      <c r="CE903" s="4"/>
      <c r="CF903" s="4"/>
      <c r="CG903" s="4"/>
      <c r="CH903" s="4"/>
      <c r="CI903" s="4"/>
      <c r="CJ903" s="4"/>
      <c r="CK903" s="4"/>
      <c r="CL903" s="4"/>
      <c r="CM903" s="4"/>
      <c r="CN903" s="4"/>
      <c r="CO903" s="4"/>
      <c r="CP903" s="4"/>
      <c r="CQ903" s="4"/>
      <c r="CR903" s="4"/>
      <c r="CS903" s="4"/>
      <c r="CT903" s="4"/>
      <c r="CU903" s="4"/>
      <c r="CV903" s="4"/>
      <c r="CW903" s="4"/>
      <c r="CX903" s="4"/>
      <c r="CY903" s="4"/>
      <c r="CZ903" s="4"/>
      <c r="DA903" s="4"/>
      <c r="DB903" s="4"/>
      <c r="DC903" s="4"/>
      <c r="DD903" s="4"/>
      <c r="DE903" s="4"/>
      <c r="DF903" s="4"/>
      <c r="DG903" s="4"/>
      <c r="DH903" s="4"/>
      <c r="DI903" s="4"/>
      <c r="DJ903" s="4"/>
      <c r="DK903" s="4"/>
      <c r="DL903" s="4"/>
      <c r="DM903" s="4"/>
      <c r="DN903" s="4"/>
      <c r="DO903" s="4"/>
      <c r="DP903" s="4"/>
      <c r="DQ903" s="4"/>
      <c r="DR903" s="4"/>
      <c r="DS903" s="4"/>
      <c r="DT903" s="4"/>
      <c r="DU903" s="4"/>
      <c r="DV903" s="4"/>
      <c r="DW903" s="4"/>
      <c r="DX903" s="4"/>
      <c r="DY903" s="4"/>
      <c r="DZ903" s="4"/>
      <c r="EA903" s="4"/>
      <c r="EB903" s="4"/>
      <c r="EC903" s="4"/>
      <c r="ED903" s="4"/>
      <c r="EE903" s="4"/>
      <c r="EF903" s="4"/>
      <c r="EG903" s="4"/>
      <c r="EH903" s="4"/>
      <c r="EI903" s="4"/>
      <c r="EJ903" s="4"/>
      <c r="EK903" s="4"/>
      <c r="EL903" s="4"/>
      <c r="EM903" s="4"/>
      <c r="EN903" s="4"/>
      <c r="EO903" s="4"/>
      <c r="EP903" s="4"/>
      <c r="EQ903" s="4"/>
      <c r="ER903" s="4"/>
      <c r="ES903" s="4"/>
      <c r="ET903" s="4"/>
      <c r="EU903" s="4"/>
      <c r="EV903" s="4"/>
      <c r="EW903" s="4"/>
      <c r="EX903" s="4"/>
      <c r="EY903" s="3"/>
      <c r="EZ903" s="3"/>
      <c r="FA903" s="3"/>
      <c r="FB903" s="3"/>
      <c r="FC903" s="3"/>
      <c r="FD903" s="3"/>
      <c r="FE903" s="3"/>
      <c r="FF903" s="3"/>
      <c r="FG903" s="3"/>
      <c r="FH903" s="3"/>
      <c r="FI903" s="3"/>
      <c r="FJ903" s="3"/>
      <c r="FK903" s="3"/>
      <c r="FL903" s="3"/>
      <c r="FM903" s="3"/>
      <c r="FN903" s="3"/>
      <c r="FO903" s="3"/>
      <c r="FP903" s="3"/>
      <c r="FQ903" s="3"/>
      <c r="FR903" s="3"/>
      <c r="FS903" s="3"/>
      <c r="FT903" s="3"/>
      <c r="FU903" s="3"/>
      <c r="FV903" s="3"/>
      <c r="FW903" s="3"/>
      <c r="FX903" s="3"/>
      <c r="FY903" s="3"/>
      <c r="FZ903" s="3"/>
      <c r="GA903" s="3"/>
      <c r="GB903" s="3"/>
      <c r="GC903" s="3"/>
      <c r="GD903" s="3"/>
      <c r="GE903" s="3"/>
      <c r="GF903" s="3"/>
      <c r="GG903" s="3"/>
      <c r="GH903" s="3"/>
      <c r="GI903" s="3"/>
      <c r="GJ903" s="3"/>
      <c r="GK903" s="3"/>
      <c r="GL903" s="3"/>
      <c r="GM903" s="3"/>
      <c r="GN903" s="3"/>
      <c r="GO903" s="3"/>
      <c r="GP903" s="3"/>
      <c r="GQ903" s="3"/>
      <c r="GR903" s="3"/>
      <c r="GS903" s="3"/>
      <c r="GT903" s="3"/>
      <c r="GU903" s="3"/>
      <c r="GV903" s="3"/>
      <c r="GW903" s="3"/>
      <c r="GX903" s="3"/>
      <c r="GY903" s="3"/>
      <c r="GZ903" s="3"/>
      <c r="HA903" s="3"/>
      <c r="HB903" s="3"/>
      <c r="HC903" s="3"/>
      <c r="HD903" s="3"/>
      <c r="HE903" s="3"/>
      <c r="HF903" s="3"/>
      <c r="HG903" s="3"/>
      <c r="HH903" s="3"/>
      <c r="HI903" s="3"/>
      <c r="HJ903" s="3"/>
      <c r="HK903" s="3"/>
      <c r="HL903" s="3"/>
      <c r="HM903" s="3"/>
      <c r="HN903" s="3"/>
      <c r="HO903" s="3"/>
      <c r="HP903" s="3"/>
      <c r="HQ903" s="3"/>
      <c r="HR903" s="3"/>
      <c r="HS903" s="3"/>
      <c r="HT903" s="3"/>
      <c r="HU903" s="3"/>
      <c r="HV903" s="3"/>
      <c r="HW903" s="3"/>
      <c r="HX903" s="3"/>
      <c r="HY903" s="3"/>
      <c r="HZ903" s="3"/>
      <c r="IA903" s="3"/>
      <c r="IB903" s="3"/>
      <c r="IC903" s="3"/>
      <c r="ID903" s="3"/>
      <c r="IE903" s="3"/>
      <c r="IF903" s="3"/>
      <c r="IG903" s="3"/>
      <c r="IH903" s="3"/>
      <c r="II903" s="3"/>
      <c r="IJ903" s="3"/>
      <c r="IK903" s="3"/>
      <c r="IL903" s="3"/>
      <c r="IM903" s="3"/>
      <c r="IN903" s="3"/>
      <c r="IO903" s="3"/>
      <c r="IP903" s="3"/>
      <c r="IQ903" s="3"/>
      <c r="IR903" s="3"/>
      <c r="IS903" s="3"/>
      <c r="IT903" s="3"/>
      <c r="IU903" s="3"/>
      <c r="IV903" s="3"/>
      <c r="IW903" s="3"/>
      <c r="IX903" s="3"/>
      <c r="IY903" s="3"/>
      <c r="IZ903" s="3"/>
      <c r="JA903" s="3"/>
      <c r="JB903" s="3"/>
      <c r="JC903" s="3"/>
      <c r="JD903" s="3"/>
      <c r="JE903" s="3"/>
      <c r="JF903" s="3"/>
      <c r="JG903" s="3"/>
      <c r="JH903" s="3"/>
      <c r="JI903" s="3"/>
      <c r="JJ903" s="3"/>
      <c r="JK903" s="3"/>
      <c r="JL903" s="3"/>
      <c r="JM903" s="3"/>
      <c r="JN903" s="3"/>
      <c r="JO903" s="3"/>
      <c r="JP903" s="3"/>
      <c r="JQ903" s="3"/>
      <c r="JR903" s="3"/>
      <c r="JS903" s="3"/>
      <c r="JT903" s="3"/>
      <c r="JU903" s="3"/>
      <c r="JV903" s="3"/>
      <c r="JW903" s="3"/>
      <c r="JX903" s="3"/>
      <c r="JY903" s="3"/>
      <c r="JZ903" s="3"/>
      <c r="KA903" s="3"/>
      <c r="KB903" s="3"/>
      <c r="KC903" s="3"/>
      <c r="KD903" s="3"/>
      <c r="KE903" s="3"/>
      <c r="KF903" s="3"/>
      <c r="KG903" s="3"/>
      <c r="KH903" s="3"/>
      <c r="KI903" s="3"/>
      <c r="KJ903" s="3"/>
      <c r="KK903" s="3"/>
      <c r="KL903" s="3"/>
      <c r="KM903" s="3"/>
      <c r="KN903" s="3"/>
    </row>
    <row r="904" spans="1:300">
      <c r="A904" s="3">
        <v>0</v>
      </c>
      <c r="B90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904)))"),"")</f>
        <v/>
      </c>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c r="AK904" s="4"/>
      <c r="AL904" s="4"/>
      <c r="AM904" s="4"/>
      <c r="AN904" s="4"/>
      <c r="AO904" s="4"/>
      <c r="AP904" s="4"/>
      <c r="AQ904" s="4"/>
      <c r="AR904" s="4"/>
      <c r="AS904" s="4"/>
      <c r="AT904" s="4"/>
      <c r="AU904" s="4"/>
      <c r="AV904" s="4"/>
      <c r="AW904" s="4"/>
      <c r="AX904" s="4"/>
      <c r="AY904" s="4"/>
      <c r="AZ904" s="4"/>
      <c r="BA904" s="4"/>
      <c r="BB904" s="4"/>
      <c r="BC904" s="4"/>
      <c r="BD904" s="4"/>
      <c r="BE904" s="4"/>
      <c r="BF904" s="4"/>
      <c r="BG904" s="4"/>
      <c r="BH904" s="4"/>
      <c r="BI904" s="4"/>
      <c r="BJ904" s="4"/>
      <c r="BK904" s="4"/>
      <c r="BL904" s="4"/>
      <c r="BM904" s="4"/>
      <c r="BN904" s="4"/>
      <c r="BO904" s="4"/>
      <c r="BP904" s="4"/>
      <c r="BQ904" s="4"/>
      <c r="BR904" s="4"/>
      <c r="BS904" s="4"/>
      <c r="BT904" s="4"/>
      <c r="BU904" s="4"/>
      <c r="BV904" s="4"/>
      <c r="BW904" s="4"/>
      <c r="BX904" s="4"/>
      <c r="BY904" s="4"/>
      <c r="BZ904" s="4"/>
      <c r="CA904" s="4"/>
      <c r="CB904" s="4"/>
      <c r="CC904" s="4"/>
      <c r="CD904" s="4"/>
      <c r="CE904" s="4"/>
      <c r="CF904" s="4"/>
      <c r="CG904" s="4"/>
      <c r="CH904" s="4"/>
      <c r="CI904" s="4"/>
      <c r="CJ904" s="4"/>
      <c r="CK904" s="4"/>
      <c r="CL904" s="4"/>
      <c r="CM904" s="4"/>
      <c r="CN904" s="4"/>
      <c r="CO904" s="4"/>
      <c r="CP904" s="4"/>
      <c r="CQ904" s="4"/>
      <c r="CR904" s="4"/>
      <c r="CS904" s="4"/>
      <c r="CT904" s="4"/>
      <c r="CU904" s="4"/>
      <c r="CV904" s="4"/>
      <c r="CW904" s="4"/>
      <c r="CX904" s="4"/>
      <c r="CY904" s="4"/>
      <c r="CZ904" s="4"/>
      <c r="DA904" s="4"/>
      <c r="DB904" s="4"/>
      <c r="DC904" s="4"/>
      <c r="DD904" s="4"/>
      <c r="DE904" s="4"/>
      <c r="DF904" s="4"/>
      <c r="DG904" s="4"/>
      <c r="DH904" s="4"/>
      <c r="DI904" s="4"/>
      <c r="DJ904" s="4"/>
      <c r="DK904" s="4"/>
      <c r="DL904" s="4"/>
      <c r="DM904" s="4"/>
      <c r="DN904" s="4"/>
      <c r="DO904" s="4"/>
      <c r="DP904" s="4"/>
      <c r="DQ904" s="4"/>
      <c r="DR904" s="4"/>
      <c r="DS904" s="4"/>
      <c r="DT904" s="4"/>
      <c r="DU904" s="4"/>
      <c r="DV904" s="4"/>
      <c r="DW904" s="4"/>
      <c r="DX904" s="4"/>
      <c r="DY904" s="4"/>
      <c r="DZ904" s="4"/>
      <c r="EA904" s="4"/>
      <c r="EB904" s="4"/>
      <c r="EC904" s="4"/>
      <c r="ED904" s="4"/>
      <c r="EE904" s="4"/>
      <c r="EF904" s="4"/>
      <c r="EG904" s="4"/>
      <c r="EH904" s="4"/>
      <c r="EI904" s="4"/>
      <c r="EJ904" s="4"/>
      <c r="EK904" s="4"/>
      <c r="EL904" s="4"/>
      <c r="EM904" s="4"/>
      <c r="EN904" s="4"/>
      <c r="EO904" s="4"/>
      <c r="EP904" s="4"/>
      <c r="EQ904" s="4"/>
      <c r="ER904" s="4"/>
      <c r="ES904" s="4"/>
      <c r="ET904" s="4"/>
      <c r="EU904" s="4"/>
      <c r="EV904" s="4"/>
      <c r="EW904" s="4"/>
      <c r="EX904" s="4"/>
      <c r="EY904" s="3"/>
      <c r="EZ904" s="3"/>
      <c r="FA904" s="3"/>
      <c r="FB904" s="3"/>
      <c r="FC904" s="3"/>
      <c r="FD904" s="3"/>
      <c r="FE904" s="3"/>
      <c r="FF904" s="3"/>
      <c r="FG904" s="3"/>
      <c r="FH904" s="3"/>
      <c r="FI904" s="3"/>
      <c r="FJ904" s="3"/>
      <c r="FK904" s="3"/>
      <c r="FL904" s="3"/>
      <c r="FM904" s="3"/>
      <c r="FN904" s="3"/>
      <c r="FO904" s="3"/>
      <c r="FP904" s="3"/>
      <c r="FQ904" s="3"/>
      <c r="FR904" s="3"/>
      <c r="FS904" s="3"/>
      <c r="FT904" s="3"/>
      <c r="FU904" s="3"/>
      <c r="FV904" s="3"/>
      <c r="FW904" s="3"/>
      <c r="FX904" s="3"/>
      <c r="FY904" s="3"/>
      <c r="FZ904" s="3"/>
      <c r="GA904" s="3"/>
      <c r="GB904" s="3"/>
      <c r="GC904" s="3"/>
      <c r="GD904" s="3"/>
      <c r="GE904" s="3"/>
      <c r="GF904" s="3"/>
      <c r="GG904" s="3"/>
      <c r="GH904" s="3"/>
      <c r="GI904" s="3"/>
      <c r="GJ904" s="3"/>
      <c r="GK904" s="3"/>
      <c r="GL904" s="3"/>
      <c r="GM904" s="3"/>
      <c r="GN904" s="3"/>
      <c r="GO904" s="3"/>
      <c r="GP904" s="3"/>
      <c r="GQ904" s="3"/>
      <c r="GR904" s="3"/>
      <c r="GS904" s="3"/>
      <c r="GT904" s="3"/>
      <c r="GU904" s="3"/>
      <c r="GV904" s="3"/>
      <c r="GW904" s="3"/>
      <c r="GX904" s="3"/>
      <c r="GY904" s="3"/>
      <c r="GZ904" s="3"/>
      <c r="HA904" s="3"/>
      <c r="HB904" s="3"/>
      <c r="HC904" s="3"/>
      <c r="HD904" s="3"/>
      <c r="HE904" s="3"/>
      <c r="HF904" s="3"/>
      <c r="HG904" s="3"/>
      <c r="HH904" s="3"/>
      <c r="HI904" s="3"/>
      <c r="HJ904" s="3"/>
      <c r="HK904" s="3"/>
      <c r="HL904" s="3"/>
      <c r="HM904" s="3"/>
      <c r="HN904" s="3"/>
      <c r="HO904" s="3"/>
      <c r="HP904" s="3"/>
      <c r="HQ904" s="3"/>
      <c r="HR904" s="3"/>
      <c r="HS904" s="3"/>
      <c r="HT904" s="3"/>
      <c r="HU904" s="3"/>
      <c r="HV904" s="3"/>
      <c r="HW904" s="3"/>
      <c r="HX904" s="3"/>
      <c r="HY904" s="3"/>
      <c r="HZ904" s="3"/>
      <c r="IA904" s="3"/>
      <c r="IB904" s="3"/>
      <c r="IC904" s="3"/>
      <c r="ID904" s="3"/>
      <c r="IE904" s="3"/>
      <c r="IF904" s="3"/>
      <c r="IG904" s="3"/>
      <c r="IH904" s="3"/>
      <c r="II904" s="3"/>
      <c r="IJ904" s="3"/>
      <c r="IK904" s="3"/>
      <c r="IL904" s="3"/>
      <c r="IM904" s="3"/>
      <c r="IN904" s="3"/>
      <c r="IO904" s="3"/>
      <c r="IP904" s="3"/>
      <c r="IQ904" s="3"/>
      <c r="IR904" s="3"/>
      <c r="IS904" s="3"/>
      <c r="IT904" s="3"/>
      <c r="IU904" s="3"/>
      <c r="IV904" s="3"/>
      <c r="IW904" s="3"/>
      <c r="IX904" s="3"/>
      <c r="IY904" s="3"/>
      <c r="IZ904" s="3"/>
      <c r="JA904" s="3"/>
      <c r="JB904" s="3"/>
      <c r="JC904" s="3"/>
      <c r="JD904" s="3"/>
      <c r="JE904" s="3"/>
      <c r="JF904" s="3"/>
      <c r="JG904" s="3"/>
      <c r="JH904" s="3"/>
      <c r="JI904" s="3"/>
      <c r="JJ904" s="3"/>
      <c r="JK904" s="3"/>
      <c r="JL904" s="3"/>
      <c r="JM904" s="3"/>
      <c r="JN904" s="3"/>
      <c r="JO904" s="3"/>
      <c r="JP904" s="3"/>
      <c r="JQ904" s="3"/>
      <c r="JR904" s="3"/>
      <c r="JS904" s="3"/>
      <c r="JT904" s="3"/>
      <c r="JU904" s="3"/>
      <c r="JV904" s="3"/>
      <c r="JW904" s="3"/>
      <c r="JX904" s="3"/>
      <c r="JY904" s="3"/>
      <c r="JZ904" s="3"/>
      <c r="KA904" s="3"/>
      <c r="KB904" s="3"/>
      <c r="KC904" s="3"/>
      <c r="KD904" s="3"/>
      <c r="KE904" s="3"/>
      <c r="KF904" s="3"/>
      <c r="KG904" s="3"/>
      <c r="KH904" s="3"/>
      <c r="KI904" s="3"/>
      <c r="KJ904" s="3"/>
      <c r="KK904" s="3"/>
      <c r="KL904" s="3"/>
      <c r="KM904" s="3"/>
      <c r="KN904" s="3"/>
    </row>
    <row r="905" spans="1:300">
      <c r="A905" s="3">
        <v>0</v>
      </c>
      <c r="B90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905)))"),"")</f>
        <v/>
      </c>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c r="AK905" s="4"/>
      <c r="AL905" s="4"/>
      <c r="AM905" s="4"/>
      <c r="AN905" s="4"/>
      <c r="AO905" s="4"/>
      <c r="AP905" s="4"/>
      <c r="AQ905" s="4"/>
      <c r="AR905" s="4"/>
      <c r="AS905" s="4"/>
      <c r="AT905" s="4"/>
      <c r="AU905" s="4"/>
      <c r="AV905" s="4"/>
      <c r="AW905" s="4"/>
      <c r="AX905" s="4"/>
      <c r="AY905" s="4"/>
      <c r="AZ905" s="4"/>
      <c r="BA905" s="4"/>
      <c r="BB905" s="4"/>
      <c r="BC905" s="4"/>
      <c r="BD905" s="4"/>
      <c r="BE905" s="4"/>
      <c r="BF905" s="4"/>
      <c r="BG905" s="4"/>
      <c r="BH905" s="4"/>
      <c r="BI905" s="4"/>
      <c r="BJ905" s="4"/>
      <c r="BK905" s="4"/>
      <c r="BL905" s="4"/>
      <c r="BM905" s="4"/>
      <c r="BN905" s="4"/>
      <c r="BO905" s="4"/>
      <c r="BP905" s="4"/>
      <c r="BQ905" s="4"/>
      <c r="BR905" s="4"/>
      <c r="BS905" s="4"/>
      <c r="BT905" s="4"/>
      <c r="BU905" s="4"/>
      <c r="BV905" s="4"/>
      <c r="BW905" s="4"/>
      <c r="BX905" s="4"/>
      <c r="BY905" s="4"/>
      <c r="BZ905" s="4"/>
      <c r="CA905" s="4"/>
      <c r="CB905" s="4"/>
      <c r="CC905" s="4"/>
      <c r="CD905" s="4"/>
      <c r="CE905" s="4"/>
      <c r="CF905" s="4"/>
      <c r="CG905" s="4"/>
      <c r="CH905" s="4"/>
      <c r="CI905" s="4"/>
      <c r="CJ905" s="4"/>
      <c r="CK905" s="4"/>
      <c r="CL905" s="4"/>
      <c r="CM905" s="4"/>
      <c r="CN905" s="4"/>
      <c r="CO905" s="4"/>
      <c r="CP905" s="4"/>
      <c r="CQ905" s="4"/>
      <c r="CR905" s="4"/>
      <c r="CS905" s="4"/>
      <c r="CT905" s="4"/>
      <c r="CU905" s="4"/>
      <c r="CV905" s="4"/>
      <c r="CW905" s="4"/>
      <c r="CX905" s="4"/>
      <c r="CY905" s="4"/>
      <c r="CZ905" s="4"/>
      <c r="DA905" s="4"/>
      <c r="DB905" s="4"/>
      <c r="DC905" s="4"/>
      <c r="DD905" s="4"/>
      <c r="DE905" s="4"/>
      <c r="DF905" s="4"/>
      <c r="DG905" s="4"/>
      <c r="DH905" s="4"/>
      <c r="DI905" s="4"/>
      <c r="DJ905" s="4"/>
      <c r="DK905" s="4"/>
      <c r="DL905" s="4"/>
      <c r="DM905" s="4"/>
      <c r="DN905" s="4"/>
      <c r="DO905" s="4"/>
      <c r="DP905" s="4"/>
      <c r="DQ905" s="4"/>
      <c r="DR905" s="4"/>
      <c r="DS905" s="4"/>
      <c r="DT905" s="4"/>
      <c r="DU905" s="4"/>
      <c r="DV905" s="4"/>
      <c r="DW905" s="4"/>
      <c r="DX905" s="4"/>
      <c r="DY905" s="4"/>
      <c r="DZ905" s="4"/>
      <c r="EA905" s="4"/>
      <c r="EB905" s="4"/>
      <c r="EC905" s="4"/>
      <c r="ED905" s="4"/>
      <c r="EE905" s="4"/>
      <c r="EF905" s="4"/>
      <c r="EG905" s="4"/>
      <c r="EH905" s="4"/>
      <c r="EI905" s="4"/>
      <c r="EJ905" s="4"/>
      <c r="EK905" s="4"/>
      <c r="EL905" s="4"/>
      <c r="EM905" s="4"/>
      <c r="EN905" s="4"/>
      <c r="EO905" s="4"/>
      <c r="EP905" s="4"/>
      <c r="EQ905" s="4"/>
      <c r="ER905" s="4"/>
      <c r="ES905" s="4"/>
      <c r="ET905" s="4"/>
      <c r="EU905" s="4"/>
      <c r="EV905" s="4"/>
      <c r="EW905" s="4"/>
      <c r="EX905" s="4"/>
      <c r="EY905" s="3"/>
      <c r="EZ905" s="3"/>
      <c r="FA905" s="3"/>
      <c r="FB905" s="3"/>
      <c r="FC905" s="3"/>
      <c r="FD905" s="3"/>
      <c r="FE905" s="3"/>
      <c r="FF905" s="3"/>
      <c r="FG905" s="3"/>
      <c r="FH905" s="3"/>
      <c r="FI905" s="3"/>
      <c r="FJ905" s="3"/>
      <c r="FK905" s="3"/>
      <c r="FL905" s="3"/>
      <c r="FM905" s="3"/>
      <c r="FN905" s="3"/>
      <c r="FO905" s="3"/>
      <c r="FP905" s="3"/>
      <c r="FQ905" s="3"/>
      <c r="FR905" s="3"/>
      <c r="FS905" s="3"/>
      <c r="FT905" s="3"/>
      <c r="FU905" s="3"/>
      <c r="FV905" s="3"/>
      <c r="FW905" s="3"/>
      <c r="FX905" s="3"/>
      <c r="FY905" s="3"/>
      <c r="FZ905" s="3"/>
      <c r="GA905" s="3"/>
      <c r="GB905" s="3"/>
      <c r="GC905" s="3"/>
      <c r="GD905" s="3"/>
      <c r="GE905" s="3"/>
      <c r="GF905" s="3"/>
      <c r="GG905" s="3"/>
      <c r="GH905" s="3"/>
      <c r="GI905" s="3"/>
      <c r="GJ905" s="3"/>
      <c r="GK905" s="3"/>
      <c r="GL905" s="3"/>
      <c r="GM905" s="3"/>
      <c r="GN905" s="3"/>
      <c r="GO905" s="3"/>
      <c r="GP905" s="3"/>
      <c r="GQ905" s="3"/>
      <c r="GR905" s="3"/>
      <c r="GS905" s="3"/>
      <c r="GT905" s="3"/>
      <c r="GU905" s="3"/>
      <c r="GV905" s="3"/>
      <c r="GW905" s="3"/>
      <c r="GX905" s="3"/>
      <c r="GY905" s="3"/>
      <c r="GZ905" s="3"/>
      <c r="HA905" s="3"/>
      <c r="HB905" s="3"/>
      <c r="HC905" s="3"/>
      <c r="HD905" s="3"/>
      <c r="HE905" s="3"/>
      <c r="HF905" s="3"/>
      <c r="HG905" s="3"/>
      <c r="HH905" s="3"/>
      <c r="HI905" s="3"/>
      <c r="HJ905" s="3"/>
      <c r="HK905" s="3"/>
      <c r="HL905" s="3"/>
      <c r="HM905" s="3"/>
      <c r="HN905" s="3"/>
      <c r="HO905" s="3"/>
      <c r="HP905" s="3"/>
      <c r="HQ905" s="3"/>
      <c r="HR905" s="3"/>
      <c r="HS905" s="3"/>
      <c r="HT905" s="3"/>
      <c r="HU905" s="3"/>
      <c r="HV905" s="3"/>
      <c r="HW905" s="3"/>
      <c r="HX905" s="3"/>
      <c r="HY905" s="3"/>
      <c r="HZ905" s="3"/>
      <c r="IA905" s="3"/>
      <c r="IB905" s="3"/>
      <c r="IC905" s="3"/>
      <c r="ID905" s="3"/>
      <c r="IE905" s="3"/>
      <c r="IF905" s="3"/>
      <c r="IG905" s="3"/>
      <c r="IH905" s="3"/>
      <c r="II905" s="3"/>
      <c r="IJ905" s="3"/>
      <c r="IK905" s="3"/>
      <c r="IL905" s="3"/>
      <c r="IM905" s="3"/>
      <c r="IN905" s="3"/>
      <c r="IO905" s="3"/>
      <c r="IP905" s="3"/>
      <c r="IQ905" s="3"/>
      <c r="IR905" s="3"/>
      <c r="IS905" s="3"/>
      <c r="IT905" s="3"/>
      <c r="IU905" s="3"/>
      <c r="IV905" s="3"/>
      <c r="IW905" s="3"/>
      <c r="IX905" s="3"/>
      <c r="IY905" s="3"/>
      <c r="IZ905" s="3"/>
      <c r="JA905" s="3"/>
      <c r="JB905" s="3"/>
      <c r="JC905" s="3"/>
      <c r="JD905" s="3"/>
      <c r="JE905" s="3"/>
      <c r="JF905" s="3"/>
      <c r="JG905" s="3"/>
      <c r="JH905" s="3"/>
      <c r="JI905" s="3"/>
      <c r="JJ905" s="3"/>
      <c r="JK905" s="3"/>
      <c r="JL905" s="3"/>
      <c r="JM905" s="3"/>
      <c r="JN905" s="3"/>
      <c r="JO905" s="3"/>
      <c r="JP905" s="3"/>
      <c r="JQ905" s="3"/>
      <c r="JR905" s="3"/>
      <c r="JS905" s="3"/>
      <c r="JT905" s="3"/>
      <c r="JU905" s="3"/>
      <c r="JV905" s="3"/>
      <c r="JW905" s="3"/>
      <c r="JX905" s="3"/>
      <c r="JY905" s="3"/>
      <c r="JZ905" s="3"/>
      <c r="KA905" s="3"/>
      <c r="KB905" s="3"/>
      <c r="KC905" s="3"/>
      <c r="KD905" s="3"/>
      <c r="KE905" s="3"/>
      <c r="KF905" s="3"/>
      <c r="KG905" s="3"/>
      <c r="KH905" s="3"/>
      <c r="KI905" s="3"/>
      <c r="KJ905" s="3"/>
      <c r="KK905" s="3"/>
      <c r="KL905" s="3"/>
      <c r="KM905" s="3"/>
      <c r="KN905" s="3"/>
    </row>
    <row r="906" spans="1:300">
      <c r="A906" s="3">
        <v>0</v>
      </c>
      <c r="B90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906)))"),"")</f>
        <v/>
      </c>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c r="AK906" s="4"/>
      <c r="AL906" s="4"/>
      <c r="AM906" s="4"/>
      <c r="AN906" s="4"/>
      <c r="AO906" s="4"/>
      <c r="AP906" s="4"/>
      <c r="AQ906" s="4"/>
      <c r="AR906" s="4"/>
      <c r="AS906" s="4"/>
      <c r="AT906" s="4"/>
      <c r="AU906" s="4"/>
      <c r="AV906" s="4"/>
      <c r="AW906" s="4"/>
      <c r="AX906" s="4"/>
      <c r="AY906" s="4"/>
      <c r="AZ906" s="4"/>
      <c r="BA906" s="4"/>
      <c r="BB906" s="4"/>
      <c r="BC906" s="4"/>
      <c r="BD906" s="4"/>
      <c r="BE906" s="4"/>
      <c r="BF906" s="4"/>
      <c r="BG906" s="4"/>
      <c r="BH906" s="4"/>
      <c r="BI906" s="4"/>
      <c r="BJ906" s="4"/>
      <c r="BK906" s="4"/>
      <c r="BL906" s="4"/>
      <c r="BM906" s="4"/>
      <c r="BN906" s="4"/>
      <c r="BO906" s="4"/>
      <c r="BP906" s="4"/>
      <c r="BQ906" s="4"/>
      <c r="BR906" s="4"/>
      <c r="BS906" s="4"/>
      <c r="BT906" s="4"/>
      <c r="BU906" s="4"/>
      <c r="BV906" s="4"/>
      <c r="BW906" s="4"/>
      <c r="BX906" s="4"/>
      <c r="BY906" s="4"/>
      <c r="BZ906" s="4"/>
      <c r="CA906" s="4"/>
      <c r="CB906" s="4"/>
      <c r="CC906" s="4"/>
      <c r="CD906" s="4"/>
      <c r="CE906" s="4"/>
      <c r="CF906" s="4"/>
      <c r="CG906" s="4"/>
      <c r="CH906" s="4"/>
      <c r="CI906" s="4"/>
      <c r="CJ906" s="4"/>
      <c r="CK906" s="4"/>
      <c r="CL906" s="4"/>
      <c r="CM906" s="4"/>
      <c r="CN906" s="4"/>
      <c r="CO906" s="4"/>
      <c r="CP906" s="4"/>
      <c r="CQ906" s="4"/>
      <c r="CR906" s="4"/>
      <c r="CS906" s="4"/>
      <c r="CT906" s="4"/>
      <c r="CU906" s="4"/>
      <c r="CV906" s="4"/>
      <c r="CW906" s="4"/>
      <c r="CX906" s="4"/>
      <c r="CY906" s="4"/>
      <c r="CZ906" s="4"/>
      <c r="DA906" s="4"/>
      <c r="DB906" s="4"/>
      <c r="DC906" s="4"/>
      <c r="DD906" s="4"/>
      <c r="DE906" s="4"/>
      <c r="DF906" s="4"/>
      <c r="DG906" s="4"/>
      <c r="DH906" s="4"/>
      <c r="DI906" s="4"/>
      <c r="DJ906" s="4"/>
      <c r="DK906" s="4"/>
      <c r="DL906" s="4"/>
      <c r="DM906" s="4"/>
      <c r="DN906" s="4"/>
      <c r="DO906" s="4"/>
      <c r="DP906" s="4"/>
      <c r="DQ906" s="4"/>
      <c r="DR906" s="4"/>
      <c r="DS906" s="4"/>
      <c r="DT906" s="4"/>
      <c r="DU906" s="4"/>
      <c r="DV906" s="4"/>
      <c r="DW906" s="4"/>
      <c r="DX906" s="4"/>
      <c r="DY906" s="4"/>
      <c r="DZ906" s="4"/>
      <c r="EA906" s="4"/>
      <c r="EB906" s="4"/>
      <c r="EC906" s="4"/>
      <c r="ED906" s="4"/>
      <c r="EE906" s="4"/>
      <c r="EF906" s="4"/>
      <c r="EG906" s="4"/>
      <c r="EH906" s="4"/>
      <c r="EI906" s="4"/>
      <c r="EJ906" s="4"/>
      <c r="EK906" s="4"/>
      <c r="EL906" s="4"/>
      <c r="EM906" s="4"/>
      <c r="EN906" s="4"/>
      <c r="EO906" s="4"/>
      <c r="EP906" s="4"/>
      <c r="EQ906" s="4"/>
      <c r="ER906" s="4"/>
      <c r="ES906" s="4"/>
      <c r="ET906" s="4"/>
      <c r="EU906" s="4"/>
      <c r="EV906" s="4"/>
      <c r="EW906" s="4"/>
      <c r="EX906" s="4"/>
      <c r="EY906" s="3"/>
      <c r="EZ906" s="3"/>
      <c r="FA906" s="3"/>
      <c r="FB906" s="3"/>
      <c r="FC906" s="3"/>
      <c r="FD906" s="3"/>
      <c r="FE906" s="3"/>
      <c r="FF906" s="3"/>
      <c r="FG906" s="3"/>
      <c r="FH906" s="3"/>
      <c r="FI906" s="3"/>
      <c r="FJ906" s="3"/>
      <c r="FK906" s="3"/>
      <c r="FL906" s="3"/>
      <c r="FM906" s="3"/>
      <c r="FN906" s="3"/>
      <c r="FO906" s="3"/>
      <c r="FP906" s="3"/>
      <c r="FQ906" s="3"/>
      <c r="FR906" s="3"/>
      <c r="FS906" s="3"/>
      <c r="FT906" s="3"/>
      <c r="FU906" s="3"/>
      <c r="FV906" s="3"/>
      <c r="FW906" s="3"/>
      <c r="FX906" s="3"/>
      <c r="FY906" s="3"/>
      <c r="FZ906" s="3"/>
      <c r="GA906" s="3"/>
      <c r="GB906" s="3"/>
      <c r="GC906" s="3"/>
      <c r="GD906" s="3"/>
      <c r="GE906" s="3"/>
      <c r="GF906" s="3"/>
      <c r="GG906" s="3"/>
      <c r="GH906" s="3"/>
      <c r="GI906" s="3"/>
      <c r="GJ906" s="3"/>
      <c r="GK906" s="3"/>
      <c r="GL906" s="3"/>
      <c r="GM906" s="3"/>
      <c r="GN906" s="3"/>
      <c r="GO906" s="3"/>
      <c r="GP906" s="3"/>
      <c r="GQ906" s="3"/>
      <c r="GR906" s="3"/>
      <c r="GS906" s="3"/>
      <c r="GT906" s="3"/>
      <c r="GU906" s="3"/>
      <c r="GV906" s="3"/>
      <c r="GW906" s="3"/>
      <c r="GX906" s="3"/>
      <c r="GY906" s="3"/>
      <c r="GZ906" s="3"/>
      <c r="HA906" s="3"/>
      <c r="HB906" s="3"/>
      <c r="HC906" s="3"/>
      <c r="HD906" s="3"/>
      <c r="HE906" s="3"/>
      <c r="HF906" s="3"/>
      <c r="HG906" s="3"/>
      <c r="HH906" s="3"/>
      <c r="HI906" s="3"/>
      <c r="HJ906" s="3"/>
      <c r="HK906" s="3"/>
      <c r="HL906" s="3"/>
      <c r="HM906" s="3"/>
      <c r="HN906" s="3"/>
      <c r="HO906" s="3"/>
      <c r="HP906" s="3"/>
      <c r="HQ906" s="3"/>
      <c r="HR906" s="3"/>
      <c r="HS906" s="3"/>
      <c r="HT906" s="3"/>
      <c r="HU906" s="3"/>
      <c r="HV906" s="3"/>
      <c r="HW906" s="3"/>
      <c r="HX906" s="3"/>
      <c r="HY906" s="3"/>
      <c r="HZ906" s="3"/>
      <c r="IA906" s="3"/>
      <c r="IB906" s="3"/>
      <c r="IC906" s="3"/>
      <c r="ID906" s="3"/>
      <c r="IE906" s="3"/>
      <c r="IF906" s="3"/>
      <c r="IG906" s="3"/>
      <c r="IH906" s="3"/>
      <c r="II906" s="3"/>
      <c r="IJ906" s="3"/>
      <c r="IK906" s="3"/>
      <c r="IL906" s="3"/>
      <c r="IM906" s="3"/>
      <c r="IN906" s="3"/>
      <c r="IO906" s="3"/>
      <c r="IP906" s="3"/>
      <c r="IQ906" s="3"/>
      <c r="IR906" s="3"/>
      <c r="IS906" s="3"/>
      <c r="IT906" s="3"/>
      <c r="IU906" s="3"/>
      <c r="IV906" s="3"/>
      <c r="IW906" s="3"/>
      <c r="IX906" s="3"/>
      <c r="IY906" s="3"/>
      <c r="IZ906" s="3"/>
      <c r="JA906" s="3"/>
      <c r="JB906" s="3"/>
      <c r="JC906" s="3"/>
      <c r="JD906" s="3"/>
      <c r="JE906" s="3"/>
      <c r="JF906" s="3"/>
      <c r="JG906" s="3"/>
      <c r="JH906" s="3"/>
      <c r="JI906" s="3"/>
      <c r="JJ906" s="3"/>
      <c r="JK906" s="3"/>
      <c r="JL906" s="3"/>
      <c r="JM906" s="3"/>
      <c r="JN906" s="3"/>
      <c r="JO906" s="3"/>
      <c r="JP906" s="3"/>
      <c r="JQ906" s="3"/>
      <c r="JR906" s="3"/>
      <c r="JS906" s="3"/>
      <c r="JT906" s="3"/>
      <c r="JU906" s="3"/>
      <c r="JV906" s="3"/>
      <c r="JW906" s="3"/>
      <c r="JX906" s="3"/>
      <c r="JY906" s="3"/>
      <c r="JZ906" s="3"/>
      <c r="KA906" s="3"/>
      <c r="KB906" s="3"/>
      <c r="KC906" s="3"/>
      <c r="KD906" s="3"/>
      <c r="KE906" s="3"/>
      <c r="KF906" s="3"/>
      <c r="KG906" s="3"/>
      <c r="KH906" s="3"/>
      <c r="KI906" s="3"/>
      <c r="KJ906" s="3"/>
      <c r="KK906" s="3"/>
      <c r="KL906" s="3"/>
      <c r="KM906" s="3"/>
      <c r="KN906" s="3"/>
    </row>
    <row r="907" spans="1:300">
      <c r="A907" s="3">
        <v>0</v>
      </c>
      <c r="B90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907)))"),"")</f>
        <v/>
      </c>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c r="AK907" s="4"/>
      <c r="AL907" s="4"/>
      <c r="AM907" s="4"/>
      <c r="AN907" s="4"/>
      <c r="AO907" s="4"/>
      <c r="AP907" s="4"/>
      <c r="AQ907" s="4"/>
      <c r="AR907" s="4"/>
      <c r="AS907" s="4"/>
      <c r="AT907" s="4"/>
      <c r="AU907" s="4"/>
      <c r="AV907" s="4"/>
      <c r="AW907" s="4"/>
      <c r="AX907" s="4"/>
      <c r="AY907" s="4"/>
      <c r="AZ907" s="4"/>
      <c r="BA907" s="4"/>
      <c r="BB907" s="4"/>
      <c r="BC907" s="4"/>
      <c r="BD907" s="4"/>
      <c r="BE907" s="4"/>
      <c r="BF907" s="4"/>
      <c r="BG907" s="4"/>
      <c r="BH907" s="4"/>
      <c r="BI907" s="4"/>
      <c r="BJ907" s="4"/>
      <c r="BK907" s="4"/>
      <c r="BL907" s="4"/>
      <c r="BM907" s="4"/>
      <c r="BN907" s="4"/>
      <c r="BO907" s="4"/>
      <c r="BP907" s="4"/>
      <c r="BQ907" s="4"/>
      <c r="BR907" s="4"/>
      <c r="BS907" s="4"/>
      <c r="BT907" s="4"/>
      <c r="BU907" s="4"/>
      <c r="BV907" s="4"/>
      <c r="BW907" s="4"/>
      <c r="BX907" s="4"/>
      <c r="BY907" s="4"/>
      <c r="BZ907" s="4"/>
      <c r="CA907" s="4"/>
      <c r="CB907" s="4"/>
      <c r="CC907" s="4"/>
      <c r="CD907" s="4"/>
      <c r="CE907" s="4"/>
      <c r="CF907" s="4"/>
      <c r="CG907" s="4"/>
      <c r="CH907" s="4"/>
      <c r="CI907" s="4"/>
      <c r="CJ907" s="4"/>
      <c r="CK907" s="4"/>
      <c r="CL907" s="4"/>
      <c r="CM907" s="4"/>
      <c r="CN907" s="4"/>
      <c r="CO907" s="4"/>
      <c r="CP907" s="4"/>
      <c r="CQ907" s="4"/>
      <c r="CR907" s="4"/>
      <c r="CS907" s="4"/>
      <c r="CT907" s="4"/>
      <c r="CU907" s="4"/>
      <c r="CV907" s="4"/>
      <c r="CW907" s="4"/>
      <c r="CX907" s="4"/>
      <c r="CY907" s="4"/>
      <c r="CZ907" s="4"/>
      <c r="DA907" s="4"/>
      <c r="DB907" s="4"/>
      <c r="DC907" s="4"/>
      <c r="DD907" s="4"/>
      <c r="DE907" s="4"/>
      <c r="DF907" s="4"/>
      <c r="DG907" s="4"/>
      <c r="DH907" s="4"/>
      <c r="DI907" s="4"/>
      <c r="DJ907" s="4"/>
      <c r="DK907" s="4"/>
      <c r="DL907" s="4"/>
      <c r="DM907" s="4"/>
      <c r="DN907" s="4"/>
      <c r="DO907" s="4"/>
      <c r="DP907" s="4"/>
      <c r="DQ907" s="4"/>
      <c r="DR907" s="4"/>
      <c r="DS907" s="4"/>
      <c r="DT907" s="4"/>
      <c r="DU907" s="4"/>
      <c r="DV907" s="4"/>
      <c r="DW907" s="4"/>
      <c r="DX907" s="4"/>
      <c r="DY907" s="4"/>
      <c r="DZ907" s="4"/>
      <c r="EA907" s="4"/>
      <c r="EB907" s="4"/>
      <c r="EC907" s="4"/>
      <c r="ED907" s="4"/>
      <c r="EE907" s="4"/>
      <c r="EF907" s="4"/>
      <c r="EG907" s="4"/>
      <c r="EH907" s="4"/>
      <c r="EI907" s="4"/>
      <c r="EJ907" s="4"/>
      <c r="EK907" s="4"/>
      <c r="EL907" s="4"/>
      <c r="EM907" s="4"/>
      <c r="EN907" s="4"/>
      <c r="EO907" s="4"/>
      <c r="EP907" s="4"/>
      <c r="EQ907" s="4"/>
      <c r="ER907" s="4"/>
      <c r="ES907" s="4"/>
      <c r="ET907" s="4"/>
      <c r="EU907" s="4"/>
      <c r="EV907" s="4"/>
      <c r="EW907" s="4"/>
      <c r="EX907" s="4"/>
      <c r="EY907" s="3"/>
      <c r="EZ907" s="3"/>
      <c r="FA907" s="3"/>
      <c r="FB907" s="3"/>
      <c r="FC907" s="3"/>
      <c r="FD907" s="3"/>
      <c r="FE907" s="3"/>
      <c r="FF907" s="3"/>
      <c r="FG907" s="3"/>
      <c r="FH907" s="3"/>
      <c r="FI907" s="3"/>
      <c r="FJ907" s="3"/>
      <c r="FK907" s="3"/>
      <c r="FL907" s="3"/>
      <c r="FM907" s="3"/>
      <c r="FN907" s="3"/>
      <c r="FO907" s="3"/>
      <c r="FP907" s="3"/>
      <c r="FQ907" s="3"/>
      <c r="FR907" s="3"/>
      <c r="FS907" s="3"/>
      <c r="FT907" s="3"/>
      <c r="FU907" s="3"/>
      <c r="FV907" s="3"/>
      <c r="FW907" s="3"/>
      <c r="FX907" s="3"/>
      <c r="FY907" s="3"/>
      <c r="FZ907" s="3"/>
      <c r="GA907" s="3"/>
      <c r="GB907" s="3"/>
      <c r="GC907" s="3"/>
      <c r="GD907" s="3"/>
      <c r="GE907" s="3"/>
      <c r="GF907" s="3"/>
      <c r="GG907" s="3"/>
      <c r="GH907" s="3"/>
      <c r="GI907" s="3"/>
      <c r="GJ907" s="3"/>
      <c r="GK907" s="3"/>
      <c r="GL907" s="3"/>
      <c r="GM907" s="3"/>
      <c r="GN907" s="3"/>
      <c r="GO907" s="3"/>
      <c r="GP907" s="3"/>
      <c r="GQ907" s="3"/>
      <c r="GR907" s="3"/>
      <c r="GS907" s="3"/>
      <c r="GT907" s="3"/>
      <c r="GU907" s="3"/>
      <c r="GV907" s="3"/>
      <c r="GW907" s="3"/>
      <c r="GX907" s="3"/>
      <c r="GY907" s="3"/>
      <c r="GZ907" s="3"/>
      <c r="HA907" s="3"/>
      <c r="HB907" s="3"/>
      <c r="HC907" s="3"/>
      <c r="HD907" s="3"/>
      <c r="HE907" s="3"/>
      <c r="HF907" s="3"/>
      <c r="HG907" s="3"/>
      <c r="HH907" s="3"/>
      <c r="HI907" s="3"/>
      <c r="HJ907" s="3"/>
      <c r="HK907" s="3"/>
      <c r="HL907" s="3"/>
      <c r="HM907" s="3"/>
      <c r="HN907" s="3"/>
      <c r="HO907" s="3"/>
      <c r="HP907" s="3"/>
      <c r="HQ907" s="3"/>
      <c r="HR907" s="3"/>
      <c r="HS907" s="3"/>
      <c r="HT907" s="3"/>
      <c r="HU907" s="3"/>
      <c r="HV907" s="3"/>
      <c r="HW907" s="3"/>
      <c r="HX907" s="3"/>
      <c r="HY907" s="3"/>
      <c r="HZ907" s="3"/>
      <c r="IA907" s="3"/>
      <c r="IB907" s="3"/>
      <c r="IC907" s="3"/>
      <c r="ID907" s="3"/>
      <c r="IE907" s="3"/>
      <c r="IF907" s="3"/>
      <c r="IG907" s="3"/>
      <c r="IH907" s="3"/>
      <c r="II907" s="3"/>
      <c r="IJ907" s="3"/>
      <c r="IK907" s="3"/>
      <c r="IL907" s="3"/>
      <c r="IM907" s="3"/>
      <c r="IN907" s="3"/>
      <c r="IO907" s="3"/>
      <c r="IP907" s="3"/>
      <c r="IQ907" s="3"/>
      <c r="IR907" s="3"/>
      <c r="IS907" s="3"/>
      <c r="IT907" s="3"/>
      <c r="IU907" s="3"/>
      <c r="IV907" s="3"/>
      <c r="IW907" s="3"/>
      <c r="IX907" s="3"/>
      <c r="IY907" s="3"/>
      <c r="IZ907" s="3"/>
      <c r="JA907" s="3"/>
      <c r="JB907" s="3"/>
      <c r="JC907" s="3"/>
      <c r="JD907" s="3"/>
      <c r="JE907" s="3"/>
      <c r="JF907" s="3"/>
      <c r="JG907" s="3"/>
      <c r="JH907" s="3"/>
      <c r="JI907" s="3"/>
      <c r="JJ907" s="3"/>
      <c r="JK907" s="3"/>
      <c r="JL907" s="3"/>
      <c r="JM907" s="3"/>
      <c r="JN907" s="3"/>
      <c r="JO907" s="3"/>
      <c r="JP907" s="3"/>
      <c r="JQ907" s="3"/>
      <c r="JR907" s="3"/>
      <c r="JS907" s="3"/>
      <c r="JT907" s="3"/>
      <c r="JU907" s="3"/>
      <c r="JV907" s="3"/>
      <c r="JW907" s="3"/>
      <c r="JX907" s="3"/>
      <c r="JY907" s="3"/>
      <c r="JZ907" s="3"/>
      <c r="KA907" s="3"/>
      <c r="KB907" s="3"/>
      <c r="KC907" s="3"/>
      <c r="KD907" s="3"/>
      <c r="KE907" s="3"/>
      <c r="KF907" s="3"/>
      <c r="KG907" s="3"/>
      <c r="KH907" s="3"/>
      <c r="KI907" s="3"/>
      <c r="KJ907" s="3"/>
      <c r="KK907" s="3"/>
      <c r="KL907" s="3"/>
      <c r="KM907" s="3"/>
      <c r="KN907" s="3"/>
    </row>
    <row r="908" spans="1:300">
      <c r="A908" s="3">
        <v>0</v>
      </c>
      <c r="B90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908)))"),"")</f>
        <v/>
      </c>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c r="AK908" s="4"/>
      <c r="AL908" s="4"/>
      <c r="AM908" s="4"/>
      <c r="AN908" s="4"/>
      <c r="AO908" s="4"/>
      <c r="AP908" s="4"/>
      <c r="AQ908" s="4"/>
      <c r="AR908" s="4"/>
      <c r="AS908" s="4"/>
      <c r="AT908" s="4"/>
      <c r="AU908" s="4"/>
      <c r="AV908" s="4"/>
      <c r="AW908" s="4"/>
      <c r="AX908" s="4"/>
      <c r="AY908" s="4"/>
      <c r="AZ908" s="4"/>
      <c r="BA908" s="4"/>
      <c r="BB908" s="4"/>
      <c r="BC908" s="4"/>
      <c r="BD908" s="4"/>
      <c r="BE908" s="4"/>
      <c r="BF908" s="4"/>
      <c r="BG908" s="4"/>
      <c r="BH908" s="4"/>
      <c r="BI908" s="4"/>
      <c r="BJ908" s="4"/>
      <c r="BK908" s="4"/>
      <c r="BL908" s="4"/>
      <c r="BM908" s="4"/>
      <c r="BN908" s="4"/>
      <c r="BO908" s="4"/>
      <c r="BP908" s="4"/>
      <c r="BQ908" s="4"/>
      <c r="BR908" s="4"/>
      <c r="BS908" s="4"/>
      <c r="BT908" s="4"/>
      <c r="BU908" s="4"/>
      <c r="BV908" s="4"/>
      <c r="BW908" s="4"/>
      <c r="BX908" s="4"/>
      <c r="BY908" s="4"/>
      <c r="BZ908" s="4"/>
      <c r="CA908" s="4"/>
      <c r="CB908" s="4"/>
      <c r="CC908" s="4"/>
      <c r="CD908" s="4"/>
      <c r="CE908" s="4"/>
      <c r="CF908" s="4"/>
      <c r="CG908" s="4"/>
      <c r="CH908" s="4"/>
      <c r="CI908" s="4"/>
      <c r="CJ908" s="4"/>
      <c r="CK908" s="4"/>
      <c r="CL908" s="4"/>
      <c r="CM908" s="4"/>
      <c r="CN908" s="4"/>
      <c r="CO908" s="4"/>
      <c r="CP908" s="4"/>
      <c r="CQ908" s="4"/>
      <c r="CR908" s="4"/>
      <c r="CS908" s="4"/>
      <c r="CT908" s="4"/>
      <c r="CU908" s="4"/>
      <c r="CV908" s="4"/>
      <c r="CW908" s="4"/>
      <c r="CX908" s="4"/>
      <c r="CY908" s="4"/>
      <c r="CZ908" s="4"/>
      <c r="DA908" s="4"/>
      <c r="DB908" s="4"/>
      <c r="DC908" s="4"/>
      <c r="DD908" s="4"/>
      <c r="DE908" s="4"/>
      <c r="DF908" s="4"/>
      <c r="DG908" s="4"/>
      <c r="DH908" s="4"/>
      <c r="DI908" s="4"/>
      <c r="DJ908" s="4"/>
      <c r="DK908" s="4"/>
      <c r="DL908" s="4"/>
      <c r="DM908" s="4"/>
      <c r="DN908" s="4"/>
      <c r="DO908" s="4"/>
      <c r="DP908" s="4"/>
      <c r="DQ908" s="4"/>
      <c r="DR908" s="4"/>
      <c r="DS908" s="4"/>
      <c r="DT908" s="4"/>
      <c r="DU908" s="4"/>
      <c r="DV908" s="4"/>
      <c r="DW908" s="4"/>
      <c r="DX908" s="4"/>
      <c r="DY908" s="4"/>
      <c r="DZ908" s="4"/>
      <c r="EA908" s="4"/>
      <c r="EB908" s="4"/>
      <c r="EC908" s="4"/>
      <c r="ED908" s="4"/>
      <c r="EE908" s="4"/>
      <c r="EF908" s="4"/>
      <c r="EG908" s="4"/>
      <c r="EH908" s="4"/>
      <c r="EI908" s="4"/>
      <c r="EJ908" s="4"/>
      <c r="EK908" s="4"/>
      <c r="EL908" s="4"/>
      <c r="EM908" s="4"/>
      <c r="EN908" s="4"/>
      <c r="EO908" s="4"/>
      <c r="EP908" s="4"/>
      <c r="EQ908" s="4"/>
      <c r="ER908" s="4"/>
      <c r="ES908" s="4"/>
      <c r="ET908" s="4"/>
      <c r="EU908" s="4"/>
      <c r="EV908" s="4"/>
      <c r="EW908" s="4"/>
      <c r="EX908" s="4"/>
      <c r="EY908" s="3"/>
      <c r="EZ908" s="3"/>
      <c r="FA908" s="3"/>
      <c r="FB908" s="3"/>
      <c r="FC908" s="3"/>
      <c r="FD908" s="3"/>
      <c r="FE908" s="3"/>
      <c r="FF908" s="3"/>
      <c r="FG908" s="3"/>
      <c r="FH908" s="3"/>
      <c r="FI908" s="3"/>
      <c r="FJ908" s="3"/>
      <c r="FK908" s="3"/>
      <c r="FL908" s="3"/>
      <c r="FM908" s="3"/>
      <c r="FN908" s="3"/>
      <c r="FO908" s="3"/>
      <c r="FP908" s="3"/>
      <c r="FQ908" s="3"/>
      <c r="FR908" s="3"/>
      <c r="FS908" s="3"/>
      <c r="FT908" s="3"/>
      <c r="FU908" s="3"/>
      <c r="FV908" s="3"/>
      <c r="FW908" s="3"/>
      <c r="FX908" s="3"/>
      <c r="FY908" s="3"/>
      <c r="FZ908" s="3"/>
      <c r="GA908" s="3"/>
      <c r="GB908" s="3"/>
      <c r="GC908" s="3"/>
      <c r="GD908" s="3"/>
      <c r="GE908" s="3"/>
      <c r="GF908" s="3"/>
      <c r="GG908" s="3"/>
      <c r="GH908" s="3"/>
      <c r="GI908" s="3"/>
      <c r="GJ908" s="3"/>
      <c r="GK908" s="3"/>
      <c r="GL908" s="3"/>
      <c r="GM908" s="3"/>
      <c r="GN908" s="3"/>
      <c r="GO908" s="3"/>
      <c r="GP908" s="3"/>
      <c r="GQ908" s="3"/>
      <c r="GR908" s="3"/>
      <c r="GS908" s="3"/>
      <c r="GT908" s="3"/>
      <c r="GU908" s="3"/>
      <c r="GV908" s="3"/>
      <c r="GW908" s="3"/>
      <c r="GX908" s="3"/>
      <c r="GY908" s="3"/>
      <c r="GZ908" s="3"/>
      <c r="HA908" s="3"/>
      <c r="HB908" s="3"/>
      <c r="HC908" s="3"/>
      <c r="HD908" s="3"/>
      <c r="HE908" s="3"/>
      <c r="HF908" s="3"/>
      <c r="HG908" s="3"/>
      <c r="HH908" s="3"/>
      <c r="HI908" s="3"/>
      <c r="HJ908" s="3"/>
      <c r="HK908" s="3"/>
      <c r="HL908" s="3"/>
      <c r="HM908" s="3"/>
      <c r="HN908" s="3"/>
      <c r="HO908" s="3"/>
      <c r="HP908" s="3"/>
      <c r="HQ908" s="3"/>
      <c r="HR908" s="3"/>
      <c r="HS908" s="3"/>
      <c r="HT908" s="3"/>
      <c r="HU908" s="3"/>
      <c r="HV908" s="3"/>
      <c r="HW908" s="3"/>
      <c r="HX908" s="3"/>
      <c r="HY908" s="3"/>
      <c r="HZ908" s="3"/>
      <c r="IA908" s="3"/>
      <c r="IB908" s="3"/>
      <c r="IC908" s="3"/>
      <c r="ID908" s="3"/>
      <c r="IE908" s="3"/>
      <c r="IF908" s="3"/>
      <c r="IG908" s="3"/>
      <c r="IH908" s="3"/>
      <c r="II908" s="3"/>
      <c r="IJ908" s="3"/>
      <c r="IK908" s="3"/>
      <c r="IL908" s="3"/>
      <c r="IM908" s="3"/>
      <c r="IN908" s="3"/>
      <c r="IO908" s="3"/>
      <c r="IP908" s="3"/>
      <c r="IQ908" s="3"/>
      <c r="IR908" s="3"/>
      <c r="IS908" s="3"/>
      <c r="IT908" s="3"/>
      <c r="IU908" s="3"/>
      <c r="IV908" s="3"/>
      <c r="IW908" s="3"/>
      <c r="IX908" s="3"/>
      <c r="IY908" s="3"/>
      <c r="IZ908" s="3"/>
      <c r="JA908" s="3"/>
      <c r="JB908" s="3"/>
      <c r="JC908" s="3"/>
      <c r="JD908" s="3"/>
      <c r="JE908" s="3"/>
      <c r="JF908" s="3"/>
      <c r="JG908" s="3"/>
      <c r="JH908" s="3"/>
      <c r="JI908" s="3"/>
      <c r="JJ908" s="3"/>
      <c r="JK908" s="3"/>
      <c r="JL908" s="3"/>
      <c r="JM908" s="3"/>
      <c r="JN908" s="3"/>
      <c r="JO908" s="3"/>
      <c r="JP908" s="3"/>
      <c r="JQ908" s="3"/>
      <c r="JR908" s="3"/>
      <c r="JS908" s="3"/>
      <c r="JT908" s="3"/>
      <c r="JU908" s="3"/>
      <c r="JV908" s="3"/>
      <c r="JW908" s="3"/>
      <c r="JX908" s="3"/>
      <c r="JY908" s="3"/>
      <c r="JZ908" s="3"/>
      <c r="KA908" s="3"/>
      <c r="KB908" s="3"/>
      <c r="KC908" s="3"/>
      <c r="KD908" s="3"/>
      <c r="KE908" s="3"/>
      <c r="KF908" s="3"/>
      <c r="KG908" s="3"/>
      <c r="KH908" s="3"/>
      <c r="KI908" s="3"/>
      <c r="KJ908" s="3"/>
      <c r="KK908" s="3"/>
      <c r="KL908" s="3"/>
      <c r="KM908" s="3"/>
      <c r="KN908" s="3"/>
    </row>
    <row r="909" spans="1:300">
      <c r="A909" s="3">
        <v>0</v>
      </c>
      <c r="B90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909)))"),"")</f>
        <v/>
      </c>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c r="AK909" s="4"/>
      <c r="AL909" s="4"/>
      <c r="AM909" s="4"/>
      <c r="AN909" s="4"/>
      <c r="AO909" s="4"/>
      <c r="AP909" s="4"/>
      <c r="AQ909" s="4"/>
      <c r="AR909" s="4"/>
      <c r="AS909" s="4"/>
      <c r="AT909" s="4"/>
      <c r="AU909" s="4"/>
      <c r="AV909" s="4"/>
      <c r="AW909" s="4"/>
      <c r="AX909" s="4"/>
      <c r="AY909" s="4"/>
      <c r="AZ909" s="4"/>
      <c r="BA909" s="4"/>
      <c r="BB909" s="4"/>
      <c r="BC909" s="4"/>
      <c r="BD909" s="4"/>
      <c r="BE909" s="4"/>
      <c r="BF909" s="4"/>
      <c r="BG909" s="4"/>
      <c r="BH909" s="4"/>
      <c r="BI909" s="4"/>
      <c r="BJ909" s="4"/>
      <c r="BK909" s="4"/>
      <c r="BL909" s="4"/>
      <c r="BM909" s="4"/>
      <c r="BN909" s="4"/>
      <c r="BO909" s="4"/>
      <c r="BP909" s="4"/>
      <c r="BQ909" s="4"/>
      <c r="BR909" s="4"/>
      <c r="BS909" s="4"/>
      <c r="BT909" s="4"/>
      <c r="BU909" s="4"/>
      <c r="BV909" s="4"/>
      <c r="BW909" s="4"/>
      <c r="BX909" s="4"/>
      <c r="BY909" s="4"/>
      <c r="BZ909" s="4"/>
      <c r="CA909" s="4"/>
      <c r="CB909" s="4"/>
      <c r="CC909" s="4"/>
      <c r="CD909" s="4"/>
      <c r="CE909" s="4"/>
      <c r="CF909" s="4"/>
      <c r="CG909" s="4"/>
      <c r="CH909" s="4"/>
      <c r="CI909" s="4"/>
      <c r="CJ909" s="4"/>
      <c r="CK909" s="4"/>
      <c r="CL909" s="4"/>
      <c r="CM909" s="4"/>
      <c r="CN909" s="4"/>
      <c r="CO909" s="4"/>
      <c r="CP909" s="4"/>
      <c r="CQ909" s="4"/>
      <c r="CR909" s="4"/>
      <c r="CS909" s="4"/>
      <c r="CT909" s="4"/>
      <c r="CU909" s="4"/>
      <c r="CV909" s="4"/>
      <c r="CW909" s="4"/>
      <c r="CX909" s="4"/>
      <c r="CY909" s="4"/>
      <c r="CZ909" s="4"/>
      <c r="DA909" s="4"/>
      <c r="DB909" s="4"/>
      <c r="DC909" s="4"/>
      <c r="DD909" s="4"/>
      <c r="DE909" s="4"/>
      <c r="DF909" s="4"/>
      <c r="DG909" s="4"/>
      <c r="DH909" s="4"/>
      <c r="DI909" s="4"/>
      <c r="DJ909" s="4"/>
      <c r="DK909" s="4"/>
      <c r="DL909" s="4"/>
      <c r="DM909" s="4"/>
      <c r="DN909" s="4"/>
      <c r="DO909" s="4"/>
      <c r="DP909" s="4"/>
      <c r="DQ909" s="4"/>
      <c r="DR909" s="4"/>
      <c r="DS909" s="4"/>
      <c r="DT909" s="4"/>
      <c r="DU909" s="4"/>
      <c r="DV909" s="4"/>
      <c r="DW909" s="4"/>
      <c r="DX909" s="4"/>
      <c r="DY909" s="4"/>
      <c r="DZ909" s="4"/>
      <c r="EA909" s="4"/>
      <c r="EB909" s="4"/>
      <c r="EC909" s="4"/>
      <c r="ED909" s="4"/>
      <c r="EE909" s="4"/>
      <c r="EF909" s="4"/>
      <c r="EG909" s="4"/>
      <c r="EH909" s="4"/>
      <c r="EI909" s="4"/>
      <c r="EJ909" s="4"/>
      <c r="EK909" s="4"/>
      <c r="EL909" s="4"/>
      <c r="EM909" s="4"/>
      <c r="EN909" s="4"/>
      <c r="EO909" s="4"/>
      <c r="EP909" s="4"/>
      <c r="EQ909" s="4"/>
      <c r="ER909" s="4"/>
      <c r="ES909" s="4"/>
      <c r="ET909" s="4"/>
      <c r="EU909" s="4"/>
      <c r="EV909" s="4"/>
      <c r="EW909" s="4"/>
      <c r="EX909" s="4"/>
      <c r="EY909" s="3"/>
      <c r="EZ909" s="3"/>
      <c r="FA909" s="3"/>
      <c r="FB909" s="3"/>
      <c r="FC909" s="3"/>
      <c r="FD909" s="3"/>
      <c r="FE909" s="3"/>
      <c r="FF909" s="3"/>
      <c r="FG909" s="3"/>
      <c r="FH909" s="3"/>
      <c r="FI909" s="3"/>
      <c r="FJ909" s="3"/>
      <c r="FK909" s="3"/>
      <c r="FL909" s="3"/>
      <c r="FM909" s="3"/>
      <c r="FN909" s="3"/>
      <c r="FO909" s="3"/>
      <c r="FP909" s="3"/>
      <c r="FQ909" s="3"/>
      <c r="FR909" s="3"/>
      <c r="FS909" s="3"/>
      <c r="FT909" s="3"/>
      <c r="FU909" s="3"/>
      <c r="FV909" s="3"/>
      <c r="FW909" s="3"/>
      <c r="FX909" s="3"/>
      <c r="FY909" s="3"/>
      <c r="FZ909" s="3"/>
      <c r="GA909" s="3"/>
      <c r="GB909" s="3"/>
      <c r="GC909" s="3"/>
      <c r="GD909" s="3"/>
      <c r="GE909" s="3"/>
      <c r="GF909" s="3"/>
      <c r="GG909" s="3"/>
      <c r="GH909" s="3"/>
      <c r="GI909" s="3"/>
      <c r="GJ909" s="3"/>
      <c r="GK909" s="3"/>
      <c r="GL909" s="3"/>
      <c r="GM909" s="3"/>
      <c r="GN909" s="3"/>
      <c r="GO909" s="3"/>
      <c r="GP909" s="3"/>
      <c r="GQ909" s="3"/>
      <c r="GR909" s="3"/>
      <c r="GS909" s="3"/>
      <c r="GT909" s="3"/>
      <c r="GU909" s="3"/>
      <c r="GV909" s="3"/>
      <c r="GW909" s="3"/>
      <c r="GX909" s="3"/>
      <c r="GY909" s="3"/>
      <c r="GZ909" s="3"/>
      <c r="HA909" s="3"/>
      <c r="HB909" s="3"/>
      <c r="HC909" s="3"/>
      <c r="HD909" s="3"/>
      <c r="HE909" s="3"/>
      <c r="HF909" s="3"/>
      <c r="HG909" s="3"/>
      <c r="HH909" s="3"/>
      <c r="HI909" s="3"/>
      <c r="HJ909" s="3"/>
      <c r="HK909" s="3"/>
      <c r="HL909" s="3"/>
      <c r="HM909" s="3"/>
      <c r="HN909" s="3"/>
      <c r="HO909" s="3"/>
      <c r="HP909" s="3"/>
      <c r="HQ909" s="3"/>
      <c r="HR909" s="3"/>
      <c r="HS909" s="3"/>
      <c r="HT909" s="3"/>
      <c r="HU909" s="3"/>
      <c r="HV909" s="3"/>
      <c r="HW909" s="3"/>
      <c r="HX909" s="3"/>
      <c r="HY909" s="3"/>
      <c r="HZ909" s="3"/>
      <c r="IA909" s="3"/>
      <c r="IB909" s="3"/>
      <c r="IC909" s="3"/>
      <c r="ID909" s="3"/>
      <c r="IE909" s="3"/>
      <c r="IF909" s="3"/>
      <c r="IG909" s="3"/>
      <c r="IH909" s="3"/>
      <c r="II909" s="3"/>
      <c r="IJ909" s="3"/>
      <c r="IK909" s="3"/>
      <c r="IL909" s="3"/>
      <c r="IM909" s="3"/>
      <c r="IN909" s="3"/>
      <c r="IO909" s="3"/>
      <c r="IP909" s="3"/>
      <c r="IQ909" s="3"/>
      <c r="IR909" s="3"/>
      <c r="IS909" s="3"/>
      <c r="IT909" s="3"/>
      <c r="IU909" s="3"/>
      <c r="IV909" s="3"/>
      <c r="IW909" s="3"/>
      <c r="IX909" s="3"/>
      <c r="IY909" s="3"/>
      <c r="IZ909" s="3"/>
      <c r="JA909" s="3"/>
      <c r="JB909" s="3"/>
      <c r="JC909" s="3"/>
      <c r="JD909" s="3"/>
      <c r="JE909" s="3"/>
      <c r="JF909" s="3"/>
      <c r="JG909" s="3"/>
      <c r="JH909" s="3"/>
      <c r="JI909" s="3"/>
      <c r="JJ909" s="3"/>
      <c r="JK909" s="3"/>
      <c r="JL909" s="3"/>
      <c r="JM909" s="3"/>
      <c r="JN909" s="3"/>
      <c r="JO909" s="3"/>
      <c r="JP909" s="3"/>
      <c r="JQ909" s="3"/>
      <c r="JR909" s="3"/>
      <c r="JS909" s="3"/>
      <c r="JT909" s="3"/>
      <c r="JU909" s="3"/>
      <c r="JV909" s="3"/>
      <c r="JW909" s="3"/>
      <c r="JX909" s="3"/>
      <c r="JY909" s="3"/>
      <c r="JZ909" s="3"/>
      <c r="KA909" s="3"/>
      <c r="KB909" s="3"/>
      <c r="KC909" s="3"/>
      <c r="KD909" s="3"/>
      <c r="KE909" s="3"/>
      <c r="KF909" s="3"/>
      <c r="KG909" s="3"/>
      <c r="KH909" s="3"/>
      <c r="KI909" s="3"/>
      <c r="KJ909" s="3"/>
      <c r="KK909" s="3"/>
      <c r="KL909" s="3"/>
      <c r="KM909" s="3"/>
      <c r="KN909" s="3"/>
    </row>
    <row r="910" spans="1:300">
      <c r="A910" s="3">
        <v>0</v>
      </c>
      <c r="B91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910)))"),"")</f>
        <v/>
      </c>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c r="AK910" s="4"/>
      <c r="AL910" s="4"/>
      <c r="AM910" s="4"/>
      <c r="AN910" s="4"/>
      <c r="AO910" s="4"/>
      <c r="AP910" s="4"/>
      <c r="AQ910" s="4"/>
      <c r="AR910" s="4"/>
      <c r="AS910" s="4"/>
      <c r="AT910" s="4"/>
      <c r="AU910" s="4"/>
      <c r="AV910" s="4"/>
      <c r="AW910" s="4"/>
      <c r="AX910" s="4"/>
      <c r="AY910" s="4"/>
      <c r="AZ910" s="4"/>
      <c r="BA910" s="4"/>
      <c r="BB910" s="4"/>
      <c r="BC910" s="4"/>
      <c r="BD910" s="4"/>
      <c r="BE910" s="4"/>
      <c r="BF910" s="4"/>
      <c r="BG910" s="4"/>
      <c r="BH910" s="4"/>
      <c r="BI910" s="4"/>
      <c r="BJ910" s="4"/>
      <c r="BK910" s="4"/>
      <c r="BL910" s="4"/>
      <c r="BM910" s="4"/>
      <c r="BN910" s="4"/>
      <c r="BO910" s="4"/>
      <c r="BP910" s="4"/>
      <c r="BQ910" s="4"/>
      <c r="BR910" s="4"/>
      <c r="BS910" s="4"/>
      <c r="BT910" s="4"/>
      <c r="BU910" s="4"/>
      <c r="BV910" s="4"/>
      <c r="BW910" s="4"/>
      <c r="BX910" s="4"/>
      <c r="BY910" s="4"/>
      <c r="BZ910" s="4"/>
      <c r="CA910" s="4"/>
      <c r="CB910" s="4"/>
      <c r="CC910" s="4"/>
      <c r="CD910" s="4"/>
      <c r="CE910" s="4"/>
      <c r="CF910" s="4"/>
      <c r="CG910" s="4"/>
      <c r="CH910" s="4"/>
      <c r="CI910" s="4"/>
      <c r="CJ910" s="4"/>
      <c r="CK910" s="4"/>
      <c r="CL910" s="4"/>
      <c r="CM910" s="4"/>
      <c r="CN910" s="4"/>
      <c r="CO910" s="4"/>
      <c r="CP910" s="4"/>
      <c r="CQ910" s="4"/>
      <c r="CR910" s="4"/>
      <c r="CS910" s="4"/>
      <c r="CT910" s="4"/>
      <c r="CU910" s="4"/>
      <c r="CV910" s="4"/>
      <c r="CW910" s="4"/>
      <c r="CX910" s="4"/>
      <c r="CY910" s="4"/>
      <c r="CZ910" s="4"/>
      <c r="DA910" s="4"/>
      <c r="DB910" s="4"/>
      <c r="DC910" s="4"/>
      <c r="DD910" s="4"/>
      <c r="DE910" s="4"/>
      <c r="DF910" s="4"/>
      <c r="DG910" s="4"/>
      <c r="DH910" s="4"/>
      <c r="DI910" s="4"/>
      <c r="DJ910" s="4"/>
      <c r="DK910" s="4"/>
      <c r="DL910" s="4"/>
      <c r="DM910" s="4"/>
      <c r="DN910" s="4"/>
      <c r="DO910" s="4"/>
      <c r="DP910" s="4"/>
      <c r="DQ910" s="4"/>
      <c r="DR910" s="4"/>
      <c r="DS910" s="4"/>
      <c r="DT910" s="4"/>
      <c r="DU910" s="4"/>
      <c r="DV910" s="4"/>
      <c r="DW910" s="4"/>
      <c r="DX910" s="4"/>
      <c r="DY910" s="4"/>
      <c r="DZ910" s="4"/>
      <c r="EA910" s="4"/>
      <c r="EB910" s="4"/>
      <c r="EC910" s="4"/>
      <c r="ED910" s="4"/>
      <c r="EE910" s="4"/>
      <c r="EF910" s="4"/>
      <c r="EG910" s="4"/>
      <c r="EH910" s="4"/>
      <c r="EI910" s="4"/>
      <c r="EJ910" s="4"/>
      <c r="EK910" s="4"/>
      <c r="EL910" s="4"/>
      <c r="EM910" s="4"/>
      <c r="EN910" s="4"/>
      <c r="EO910" s="4"/>
      <c r="EP910" s="4"/>
      <c r="EQ910" s="4"/>
      <c r="ER910" s="4"/>
      <c r="ES910" s="4"/>
      <c r="ET910" s="4"/>
      <c r="EU910" s="4"/>
      <c r="EV910" s="4"/>
      <c r="EW910" s="4"/>
      <c r="EX910" s="4"/>
      <c r="EY910" s="3"/>
      <c r="EZ910" s="3"/>
      <c r="FA910" s="3"/>
      <c r="FB910" s="3"/>
      <c r="FC910" s="3"/>
      <c r="FD910" s="3"/>
      <c r="FE910" s="3"/>
      <c r="FF910" s="3"/>
      <c r="FG910" s="3"/>
      <c r="FH910" s="3"/>
      <c r="FI910" s="3"/>
      <c r="FJ910" s="3"/>
      <c r="FK910" s="3"/>
      <c r="FL910" s="3"/>
      <c r="FM910" s="3"/>
      <c r="FN910" s="3"/>
      <c r="FO910" s="3"/>
      <c r="FP910" s="3"/>
      <c r="FQ910" s="3"/>
      <c r="FR910" s="3"/>
      <c r="FS910" s="3"/>
      <c r="FT910" s="3"/>
      <c r="FU910" s="3"/>
      <c r="FV910" s="3"/>
      <c r="FW910" s="3"/>
      <c r="FX910" s="3"/>
      <c r="FY910" s="3"/>
      <c r="FZ910" s="3"/>
      <c r="GA910" s="3"/>
      <c r="GB910" s="3"/>
      <c r="GC910" s="3"/>
      <c r="GD910" s="3"/>
      <c r="GE910" s="3"/>
      <c r="GF910" s="3"/>
      <c r="GG910" s="3"/>
      <c r="GH910" s="3"/>
      <c r="GI910" s="3"/>
      <c r="GJ910" s="3"/>
      <c r="GK910" s="3"/>
      <c r="GL910" s="3"/>
      <c r="GM910" s="3"/>
      <c r="GN910" s="3"/>
      <c r="GO910" s="3"/>
      <c r="GP910" s="3"/>
      <c r="GQ910" s="3"/>
      <c r="GR910" s="3"/>
      <c r="GS910" s="3"/>
      <c r="GT910" s="3"/>
      <c r="GU910" s="3"/>
      <c r="GV910" s="3"/>
      <c r="GW910" s="3"/>
      <c r="GX910" s="3"/>
      <c r="GY910" s="3"/>
      <c r="GZ910" s="3"/>
      <c r="HA910" s="3"/>
      <c r="HB910" s="3"/>
      <c r="HC910" s="3"/>
      <c r="HD910" s="3"/>
      <c r="HE910" s="3"/>
      <c r="HF910" s="3"/>
      <c r="HG910" s="3"/>
      <c r="HH910" s="3"/>
      <c r="HI910" s="3"/>
      <c r="HJ910" s="3"/>
      <c r="HK910" s="3"/>
      <c r="HL910" s="3"/>
      <c r="HM910" s="3"/>
      <c r="HN910" s="3"/>
      <c r="HO910" s="3"/>
      <c r="HP910" s="3"/>
      <c r="HQ910" s="3"/>
      <c r="HR910" s="3"/>
      <c r="HS910" s="3"/>
      <c r="HT910" s="3"/>
      <c r="HU910" s="3"/>
      <c r="HV910" s="3"/>
      <c r="HW910" s="3"/>
      <c r="HX910" s="3"/>
      <c r="HY910" s="3"/>
      <c r="HZ910" s="3"/>
      <c r="IA910" s="3"/>
      <c r="IB910" s="3"/>
      <c r="IC910" s="3"/>
      <c r="ID910" s="3"/>
      <c r="IE910" s="3"/>
      <c r="IF910" s="3"/>
      <c r="IG910" s="3"/>
      <c r="IH910" s="3"/>
      <c r="II910" s="3"/>
      <c r="IJ910" s="3"/>
      <c r="IK910" s="3"/>
      <c r="IL910" s="3"/>
      <c r="IM910" s="3"/>
      <c r="IN910" s="3"/>
      <c r="IO910" s="3"/>
      <c r="IP910" s="3"/>
      <c r="IQ910" s="3"/>
      <c r="IR910" s="3"/>
      <c r="IS910" s="3"/>
      <c r="IT910" s="3"/>
      <c r="IU910" s="3"/>
      <c r="IV910" s="3"/>
      <c r="IW910" s="3"/>
      <c r="IX910" s="3"/>
      <c r="IY910" s="3"/>
      <c r="IZ910" s="3"/>
      <c r="JA910" s="3"/>
      <c r="JB910" s="3"/>
      <c r="JC910" s="3"/>
      <c r="JD910" s="3"/>
      <c r="JE910" s="3"/>
      <c r="JF910" s="3"/>
      <c r="JG910" s="3"/>
      <c r="JH910" s="3"/>
      <c r="JI910" s="3"/>
      <c r="JJ910" s="3"/>
      <c r="JK910" s="3"/>
      <c r="JL910" s="3"/>
      <c r="JM910" s="3"/>
      <c r="JN910" s="3"/>
      <c r="JO910" s="3"/>
      <c r="JP910" s="3"/>
      <c r="JQ910" s="3"/>
      <c r="JR910" s="3"/>
      <c r="JS910" s="3"/>
      <c r="JT910" s="3"/>
      <c r="JU910" s="3"/>
      <c r="JV910" s="3"/>
      <c r="JW910" s="3"/>
      <c r="JX910" s="3"/>
      <c r="JY910" s="3"/>
      <c r="JZ910" s="3"/>
      <c r="KA910" s="3"/>
      <c r="KB910" s="3"/>
      <c r="KC910" s="3"/>
      <c r="KD910" s="3"/>
      <c r="KE910" s="3"/>
      <c r="KF910" s="3"/>
      <c r="KG910" s="3"/>
      <c r="KH910" s="3"/>
      <c r="KI910" s="3"/>
      <c r="KJ910" s="3"/>
      <c r="KK910" s="3"/>
      <c r="KL910" s="3"/>
      <c r="KM910" s="3"/>
      <c r="KN910" s="3"/>
    </row>
    <row r="911" spans="1:300">
      <c r="A911" s="3">
        <v>0</v>
      </c>
      <c r="B91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911)))"),"")</f>
        <v/>
      </c>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c r="AK911" s="4"/>
      <c r="AL911" s="4"/>
      <c r="AM911" s="4"/>
      <c r="AN911" s="4"/>
      <c r="AO911" s="4"/>
      <c r="AP911" s="4"/>
      <c r="AQ911" s="4"/>
      <c r="AR911" s="4"/>
      <c r="AS911" s="4"/>
      <c r="AT911" s="4"/>
      <c r="AU911" s="4"/>
      <c r="AV911" s="4"/>
      <c r="AW911" s="4"/>
      <c r="AX911" s="4"/>
      <c r="AY911" s="4"/>
      <c r="AZ911" s="4"/>
      <c r="BA911" s="4"/>
      <c r="BB911" s="4"/>
      <c r="BC911" s="4"/>
      <c r="BD911" s="4"/>
      <c r="BE911" s="4"/>
      <c r="BF911" s="4"/>
      <c r="BG911" s="4"/>
      <c r="BH911" s="4"/>
      <c r="BI911" s="4"/>
      <c r="BJ911" s="4"/>
      <c r="BK911" s="4"/>
      <c r="BL911" s="4"/>
      <c r="BM911" s="4"/>
      <c r="BN911" s="4"/>
      <c r="BO911" s="4"/>
      <c r="BP911" s="4"/>
      <c r="BQ911" s="4"/>
      <c r="BR911" s="4"/>
      <c r="BS911" s="4"/>
      <c r="BT911" s="4"/>
      <c r="BU911" s="4"/>
      <c r="BV911" s="4"/>
      <c r="BW911" s="4"/>
      <c r="BX911" s="4"/>
      <c r="BY911" s="4"/>
      <c r="BZ911" s="4"/>
      <c r="CA911" s="4"/>
      <c r="CB911" s="4"/>
      <c r="CC911" s="4"/>
      <c r="CD911" s="4"/>
      <c r="CE911" s="4"/>
      <c r="CF911" s="4"/>
      <c r="CG911" s="4"/>
      <c r="CH911" s="4"/>
      <c r="CI911" s="4"/>
      <c r="CJ911" s="4"/>
      <c r="CK911" s="4"/>
      <c r="CL911" s="4"/>
      <c r="CM911" s="4"/>
      <c r="CN911" s="4"/>
      <c r="CO911" s="4"/>
      <c r="CP911" s="4"/>
      <c r="CQ911" s="4"/>
      <c r="CR911" s="4"/>
      <c r="CS911" s="4"/>
      <c r="CT911" s="4"/>
      <c r="CU911" s="4"/>
      <c r="CV911" s="4"/>
      <c r="CW911" s="4"/>
      <c r="CX911" s="4"/>
      <c r="CY911" s="4"/>
      <c r="CZ911" s="4"/>
      <c r="DA911" s="4"/>
      <c r="DB911" s="4"/>
      <c r="DC911" s="4"/>
      <c r="DD911" s="4"/>
      <c r="DE911" s="4"/>
      <c r="DF911" s="4"/>
      <c r="DG911" s="4"/>
      <c r="DH911" s="4"/>
      <c r="DI911" s="4"/>
      <c r="DJ911" s="4"/>
      <c r="DK911" s="4"/>
      <c r="DL911" s="4"/>
      <c r="DM911" s="4"/>
      <c r="DN911" s="4"/>
      <c r="DO911" s="4"/>
      <c r="DP911" s="4"/>
      <c r="DQ911" s="4"/>
      <c r="DR911" s="4"/>
      <c r="DS911" s="4"/>
      <c r="DT911" s="4"/>
      <c r="DU911" s="4"/>
      <c r="DV911" s="4"/>
      <c r="DW911" s="4"/>
      <c r="DX911" s="4"/>
      <c r="DY911" s="4"/>
      <c r="DZ911" s="4"/>
      <c r="EA911" s="4"/>
      <c r="EB911" s="4"/>
      <c r="EC911" s="4"/>
      <c r="ED911" s="4"/>
      <c r="EE911" s="4"/>
      <c r="EF911" s="4"/>
      <c r="EG911" s="4"/>
      <c r="EH911" s="4"/>
      <c r="EI911" s="4"/>
      <c r="EJ911" s="4"/>
      <c r="EK911" s="4"/>
      <c r="EL911" s="4"/>
      <c r="EM911" s="4"/>
      <c r="EN911" s="4"/>
      <c r="EO911" s="4"/>
      <c r="EP911" s="4"/>
      <c r="EQ911" s="4"/>
      <c r="ER911" s="4"/>
      <c r="ES911" s="4"/>
      <c r="ET911" s="4"/>
      <c r="EU911" s="4"/>
      <c r="EV911" s="4"/>
      <c r="EW911" s="4"/>
      <c r="EX911" s="4"/>
      <c r="EY911" s="3"/>
      <c r="EZ911" s="3"/>
      <c r="FA911" s="3"/>
      <c r="FB911" s="3"/>
      <c r="FC911" s="3"/>
      <c r="FD911" s="3"/>
      <c r="FE911" s="3"/>
      <c r="FF911" s="3"/>
      <c r="FG911" s="3"/>
      <c r="FH911" s="3"/>
      <c r="FI911" s="3"/>
      <c r="FJ911" s="3"/>
      <c r="FK911" s="3"/>
      <c r="FL911" s="3"/>
      <c r="FM911" s="3"/>
      <c r="FN911" s="3"/>
      <c r="FO911" s="3"/>
      <c r="FP911" s="3"/>
      <c r="FQ911" s="3"/>
      <c r="FR911" s="3"/>
      <c r="FS911" s="3"/>
      <c r="FT911" s="3"/>
      <c r="FU911" s="3"/>
      <c r="FV911" s="3"/>
      <c r="FW911" s="3"/>
      <c r="FX911" s="3"/>
      <c r="FY911" s="3"/>
      <c r="FZ911" s="3"/>
      <c r="GA911" s="3"/>
      <c r="GB911" s="3"/>
      <c r="GC911" s="3"/>
      <c r="GD911" s="3"/>
      <c r="GE911" s="3"/>
      <c r="GF911" s="3"/>
      <c r="GG911" s="3"/>
      <c r="GH911" s="3"/>
      <c r="GI911" s="3"/>
      <c r="GJ911" s="3"/>
      <c r="GK911" s="3"/>
      <c r="GL911" s="3"/>
      <c r="GM911" s="3"/>
      <c r="GN911" s="3"/>
      <c r="GO911" s="3"/>
      <c r="GP911" s="3"/>
      <c r="GQ911" s="3"/>
      <c r="GR911" s="3"/>
      <c r="GS911" s="3"/>
      <c r="GT911" s="3"/>
      <c r="GU911" s="3"/>
      <c r="GV911" s="3"/>
      <c r="GW911" s="3"/>
      <c r="GX911" s="3"/>
      <c r="GY911" s="3"/>
      <c r="GZ911" s="3"/>
      <c r="HA911" s="3"/>
      <c r="HB911" s="3"/>
      <c r="HC911" s="3"/>
      <c r="HD911" s="3"/>
      <c r="HE911" s="3"/>
      <c r="HF911" s="3"/>
      <c r="HG911" s="3"/>
      <c r="HH911" s="3"/>
      <c r="HI911" s="3"/>
      <c r="HJ911" s="3"/>
      <c r="HK911" s="3"/>
      <c r="HL911" s="3"/>
      <c r="HM911" s="3"/>
      <c r="HN911" s="3"/>
      <c r="HO911" s="3"/>
      <c r="HP911" s="3"/>
      <c r="HQ911" s="3"/>
      <c r="HR911" s="3"/>
      <c r="HS911" s="3"/>
      <c r="HT911" s="3"/>
      <c r="HU911" s="3"/>
      <c r="HV911" s="3"/>
      <c r="HW911" s="3"/>
      <c r="HX911" s="3"/>
      <c r="HY911" s="3"/>
      <c r="HZ911" s="3"/>
      <c r="IA911" s="3"/>
      <c r="IB911" s="3"/>
      <c r="IC911" s="3"/>
      <c r="ID911" s="3"/>
      <c r="IE911" s="3"/>
      <c r="IF911" s="3"/>
      <c r="IG911" s="3"/>
      <c r="IH911" s="3"/>
      <c r="II911" s="3"/>
      <c r="IJ911" s="3"/>
      <c r="IK911" s="3"/>
      <c r="IL911" s="3"/>
      <c r="IM911" s="3"/>
      <c r="IN911" s="3"/>
      <c r="IO911" s="3"/>
      <c r="IP911" s="3"/>
      <c r="IQ911" s="3"/>
      <c r="IR911" s="3"/>
      <c r="IS911" s="3"/>
      <c r="IT911" s="3"/>
      <c r="IU911" s="3"/>
      <c r="IV911" s="3"/>
      <c r="IW911" s="3"/>
      <c r="IX911" s="3"/>
      <c r="IY911" s="3"/>
      <c r="IZ911" s="3"/>
      <c r="JA911" s="3"/>
      <c r="JB911" s="3"/>
      <c r="JC911" s="3"/>
      <c r="JD911" s="3"/>
      <c r="JE911" s="3"/>
      <c r="JF911" s="3"/>
      <c r="JG911" s="3"/>
      <c r="JH911" s="3"/>
      <c r="JI911" s="3"/>
      <c r="JJ911" s="3"/>
      <c r="JK911" s="3"/>
      <c r="JL911" s="3"/>
      <c r="JM911" s="3"/>
      <c r="JN911" s="3"/>
      <c r="JO911" s="3"/>
      <c r="JP911" s="3"/>
      <c r="JQ911" s="3"/>
      <c r="JR911" s="3"/>
      <c r="JS911" s="3"/>
      <c r="JT911" s="3"/>
      <c r="JU911" s="3"/>
      <c r="JV911" s="3"/>
      <c r="JW911" s="3"/>
      <c r="JX911" s="3"/>
      <c r="JY911" s="3"/>
      <c r="JZ911" s="3"/>
      <c r="KA911" s="3"/>
      <c r="KB911" s="3"/>
      <c r="KC911" s="3"/>
      <c r="KD911" s="3"/>
      <c r="KE911" s="3"/>
      <c r="KF911" s="3"/>
      <c r="KG911" s="3"/>
      <c r="KH911" s="3"/>
      <c r="KI911" s="3"/>
      <c r="KJ911" s="3"/>
      <c r="KK911" s="3"/>
      <c r="KL911" s="3"/>
      <c r="KM911" s="3"/>
      <c r="KN911" s="3"/>
    </row>
    <row r="912" spans="1:300">
      <c r="A912" s="3">
        <v>0</v>
      </c>
      <c r="B91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912)))"),"")</f>
        <v/>
      </c>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c r="AK912" s="4"/>
      <c r="AL912" s="4"/>
      <c r="AM912" s="4"/>
      <c r="AN912" s="4"/>
      <c r="AO912" s="4"/>
      <c r="AP912" s="4"/>
      <c r="AQ912" s="4"/>
      <c r="AR912" s="4"/>
      <c r="AS912" s="4"/>
      <c r="AT912" s="4"/>
      <c r="AU912" s="4"/>
      <c r="AV912" s="4"/>
      <c r="AW912" s="4"/>
      <c r="AX912" s="4"/>
      <c r="AY912" s="4"/>
      <c r="AZ912" s="4"/>
      <c r="BA912" s="4"/>
      <c r="BB912" s="4"/>
      <c r="BC912" s="4"/>
      <c r="BD912" s="4"/>
      <c r="BE912" s="4"/>
      <c r="BF912" s="4"/>
      <c r="BG912" s="4"/>
      <c r="BH912" s="4"/>
      <c r="BI912" s="4"/>
      <c r="BJ912" s="4"/>
      <c r="BK912" s="4"/>
      <c r="BL912" s="4"/>
      <c r="BM912" s="4"/>
      <c r="BN912" s="4"/>
      <c r="BO912" s="4"/>
      <c r="BP912" s="4"/>
      <c r="BQ912" s="4"/>
      <c r="BR912" s="4"/>
      <c r="BS912" s="4"/>
      <c r="BT912" s="4"/>
      <c r="BU912" s="4"/>
      <c r="BV912" s="4"/>
      <c r="BW912" s="4"/>
      <c r="BX912" s="4"/>
      <c r="BY912" s="4"/>
      <c r="BZ912" s="4"/>
      <c r="CA912" s="4"/>
      <c r="CB912" s="4"/>
      <c r="CC912" s="4"/>
      <c r="CD912" s="4"/>
      <c r="CE912" s="4"/>
      <c r="CF912" s="4"/>
      <c r="CG912" s="4"/>
      <c r="CH912" s="4"/>
      <c r="CI912" s="4"/>
      <c r="CJ912" s="4"/>
      <c r="CK912" s="4"/>
      <c r="CL912" s="4"/>
      <c r="CM912" s="4"/>
      <c r="CN912" s="4"/>
      <c r="CO912" s="4"/>
      <c r="CP912" s="4"/>
      <c r="CQ912" s="4"/>
      <c r="CR912" s="4"/>
      <c r="CS912" s="4"/>
      <c r="CT912" s="4"/>
      <c r="CU912" s="4"/>
      <c r="CV912" s="4"/>
      <c r="CW912" s="4"/>
      <c r="CX912" s="4"/>
      <c r="CY912" s="4"/>
      <c r="CZ912" s="4"/>
      <c r="DA912" s="4"/>
      <c r="DB912" s="4"/>
      <c r="DC912" s="4"/>
      <c r="DD912" s="4"/>
      <c r="DE912" s="4"/>
      <c r="DF912" s="4"/>
      <c r="DG912" s="4"/>
      <c r="DH912" s="4"/>
      <c r="DI912" s="4"/>
      <c r="DJ912" s="4"/>
      <c r="DK912" s="4"/>
      <c r="DL912" s="4"/>
      <c r="DM912" s="4"/>
      <c r="DN912" s="4"/>
      <c r="DO912" s="4"/>
      <c r="DP912" s="4"/>
      <c r="DQ912" s="4"/>
      <c r="DR912" s="4"/>
      <c r="DS912" s="4"/>
      <c r="DT912" s="4"/>
      <c r="DU912" s="4"/>
      <c r="DV912" s="4"/>
      <c r="DW912" s="4"/>
      <c r="DX912" s="4"/>
      <c r="DY912" s="4"/>
      <c r="DZ912" s="4"/>
      <c r="EA912" s="4"/>
      <c r="EB912" s="4"/>
      <c r="EC912" s="4"/>
      <c r="ED912" s="4"/>
      <c r="EE912" s="4"/>
      <c r="EF912" s="4"/>
      <c r="EG912" s="4"/>
      <c r="EH912" s="4"/>
      <c r="EI912" s="4"/>
      <c r="EJ912" s="4"/>
      <c r="EK912" s="4"/>
      <c r="EL912" s="4"/>
      <c r="EM912" s="4"/>
      <c r="EN912" s="4"/>
      <c r="EO912" s="4"/>
      <c r="EP912" s="4"/>
      <c r="EQ912" s="4"/>
      <c r="ER912" s="4"/>
      <c r="ES912" s="4"/>
      <c r="ET912" s="4"/>
      <c r="EU912" s="4"/>
      <c r="EV912" s="4"/>
      <c r="EW912" s="4"/>
      <c r="EX912" s="4"/>
      <c r="EY912" s="3"/>
      <c r="EZ912" s="3"/>
      <c r="FA912" s="3"/>
      <c r="FB912" s="3"/>
      <c r="FC912" s="3"/>
      <c r="FD912" s="3"/>
      <c r="FE912" s="3"/>
      <c r="FF912" s="3"/>
      <c r="FG912" s="3"/>
      <c r="FH912" s="3"/>
      <c r="FI912" s="3"/>
      <c r="FJ912" s="3"/>
      <c r="FK912" s="3"/>
      <c r="FL912" s="3"/>
      <c r="FM912" s="3"/>
      <c r="FN912" s="3"/>
      <c r="FO912" s="3"/>
      <c r="FP912" s="3"/>
      <c r="FQ912" s="3"/>
      <c r="FR912" s="3"/>
      <c r="FS912" s="3"/>
      <c r="FT912" s="3"/>
      <c r="FU912" s="3"/>
      <c r="FV912" s="3"/>
      <c r="FW912" s="3"/>
      <c r="FX912" s="3"/>
      <c r="FY912" s="3"/>
      <c r="FZ912" s="3"/>
      <c r="GA912" s="3"/>
      <c r="GB912" s="3"/>
      <c r="GC912" s="3"/>
      <c r="GD912" s="3"/>
      <c r="GE912" s="3"/>
      <c r="GF912" s="3"/>
      <c r="GG912" s="3"/>
      <c r="GH912" s="3"/>
      <c r="GI912" s="3"/>
      <c r="GJ912" s="3"/>
      <c r="GK912" s="3"/>
      <c r="GL912" s="3"/>
      <c r="GM912" s="3"/>
      <c r="GN912" s="3"/>
      <c r="GO912" s="3"/>
      <c r="GP912" s="3"/>
      <c r="GQ912" s="3"/>
      <c r="GR912" s="3"/>
      <c r="GS912" s="3"/>
      <c r="GT912" s="3"/>
      <c r="GU912" s="3"/>
      <c r="GV912" s="3"/>
      <c r="GW912" s="3"/>
      <c r="GX912" s="3"/>
      <c r="GY912" s="3"/>
      <c r="GZ912" s="3"/>
      <c r="HA912" s="3"/>
      <c r="HB912" s="3"/>
      <c r="HC912" s="3"/>
      <c r="HD912" s="3"/>
      <c r="HE912" s="3"/>
      <c r="HF912" s="3"/>
      <c r="HG912" s="3"/>
      <c r="HH912" s="3"/>
      <c r="HI912" s="3"/>
      <c r="HJ912" s="3"/>
      <c r="HK912" s="3"/>
      <c r="HL912" s="3"/>
      <c r="HM912" s="3"/>
      <c r="HN912" s="3"/>
      <c r="HO912" s="3"/>
      <c r="HP912" s="3"/>
      <c r="HQ912" s="3"/>
      <c r="HR912" s="3"/>
      <c r="HS912" s="3"/>
      <c r="HT912" s="3"/>
      <c r="HU912" s="3"/>
      <c r="HV912" s="3"/>
      <c r="HW912" s="3"/>
      <c r="HX912" s="3"/>
      <c r="HY912" s="3"/>
      <c r="HZ912" s="3"/>
      <c r="IA912" s="3"/>
      <c r="IB912" s="3"/>
      <c r="IC912" s="3"/>
      <c r="ID912" s="3"/>
      <c r="IE912" s="3"/>
      <c r="IF912" s="3"/>
      <c r="IG912" s="3"/>
      <c r="IH912" s="3"/>
      <c r="II912" s="3"/>
      <c r="IJ912" s="3"/>
      <c r="IK912" s="3"/>
      <c r="IL912" s="3"/>
      <c r="IM912" s="3"/>
      <c r="IN912" s="3"/>
      <c r="IO912" s="3"/>
      <c r="IP912" s="3"/>
      <c r="IQ912" s="3"/>
      <c r="IR912" s="3"/>
      <c r="IS912" s="3"/>
      <c r="IT912" s="3"/>
      <c r="IU912" s="3"/>
      <c r="IV912" s="3"/>
      <c r="IW912" s="3"/>
      <c r="IX912" s="3"/>
      <c r="IY912" s="3"/>
      <c r="IZ912" s="3"/>
      <c r="JA912" s="3"/>
      <c r="JB912" s="3"/>
      <c r="JC912" s="3"/>
      <c r="JD912" s="3"/>
      <c r="JE912" s="3"/>
      <c r="JF912" s="3"/>
      <c r="JG912" s="3"/>
      <c r="JH912" s="3"/>
      <c r="JI912" s="3"/>
      <c r="JJ912" s="3"/>
      <c r="JK912" s="3"/>
      <c r="JL912" s="3"/>
      <c r="JM912" s="3"/>
      <c r="JN912" s="3"/>
      <c r="JO912" s="3"/>
      <c r="JP912" s="3"/>
      <c r="JQ912" s="3"/>
      <c r="JR912" s="3"/>
      <c r="JS912" s="3"/>
      <c r="JT912" s="3"/>
      <c r="JU912" s="3"/>
      <c r="JV912" s="3"/>
      <c r="JW912" s="3"/>
      <c r="JX912" s="3"/>
      <c r="JY912" s="3"/>
      <c r="JZ912" s="3"/>
      <c r="KA912" s="3"/>
      <c r="KB912" s="3"/>
      <c r="KC912" s="3"/>
      <c r="KD912" s="3"/>
      <c r="KE912" s="3"/>
      <c r="KF912" s="3"/>
      <c r="KG912" s="3"/>
      <c r="KH912" s="3"/>
      <c r="KI912" s="3"/>
      <c r="KJ912" s="3"/>
      <c r="KK912" s="3"/>
      <c r="KL912" s="3"/>
      <c r="KM912" s="3"/>
      <c r="KN912" s="3"/>
    </row>
    <row r="913" spans="1:300">
      <c r="A913" s="3">
        <v>0</v>
      </c>
      <c r="B91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913)))"),"")</f>
        <v/>
      </c>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c r="AK913" s="4"/>
      <c r="AL913" s="4"/>
      <c r="AM913" s="4"/>
      <c r="AN913" s="4"/>
      <c r="AO913" s="4"/>
      <c r="AP913" s="4"/>
      <c r="AQ913" s="4"/>
      <c r="AR913" s="4"/>
      <c r="AS913" s="4"/>
      <c r="AT913" s="4"/>
      <c r="AU913" s="4"/>
      <c r="AV913" s="4"/>
      <c r="AW913" s="4"/>
      <c r="AX913" s="4"/>
      <c r="AY913" s="4"/>
      <c r="AZ913" s="4"/>
      <c r="BA913" s="4"/>
      <c r="BB913" s="4"/>
      <c r="BC913" s="4"/>
      <c r="BD913" s="4"/>
      <c r="BE913" s="4"/>
      <c r="BF913" s="4"/>
      <c r="BG913" s="4"/>
      <c r="BH913" s="4"/>
      <c r="BI913" s="4"/>
      <c r="BJ913" s="4"/>
      <c r="BK913" s="4"/>
      <c r="BL913" s="4"/>
      <c r="BM913" s="4"/>
      <c r="BN913" s="4"/>
      <c r="BO913" s="4"/>
      <c r="BP913" s="4"/>
      <c r="BQ913" s="4"/>
      <c r="BR913" s="4"/>
      <c r="BS913" s="4"/>
      <c r="BT913" s="4"/>
      <c r="BU913" s="4"/>
      <c r="BV913" s="4"/>
      <c r="BW913" s="4"/>
      <c r="BX913" s="4"/>
      <c r="BY913" s="4"/>
      <c r="BZ913" s="4"/>
      <c r="CA913" s="4"/>
      <c r="CB913" s="4"/>
      <c r="CC913" s="4"/>
      <c r="CD913" s="4"/>
      <c r="CE913" s="4"/>
      <c r="CF913" s="4"/>
      <c r="CG913" s="4"/>
      <c r="CH913" s="4"/>
      <c r="CI913" s="4"/>
      <c r="CJ913" s="4"/>
      <c r="CK913" s="4"/>
      <c r="CL913" s="4"/>
      <c r="CM913" s="4"/>
      <c r="CN913" s="4"/>
      <c r="CO913" s="4"/>
      <c r="CP913" s="4"/>
      <c r="CQ913" s="4"/>
      <c r="CR913" s="4"/>
      <c r="CS913" s="4"/>
      <c r="CT913" s="4"/>
      <c r="CU913" s="4"/>
      <c r="CV913" s="4"/>
      <c r="CW913" s="4"/>
      <c r="CX913" s="4"/>
      <c r="CY913" s="4"/>
      <c r="CZ913" s="4"/>
      <c r="DA913" s="4"/>
      <c r="DB913" s="4"/>
      <c r="DC913" s="4"/>
      <c r="DD913" s="4"/>
      <c r="DE913" s="4"/>
      <c r="DF913" s="4"/>
      <c r="DG913" s="4"/>
      <c r="DH913" s="4"/>
      <c r="DI913" s="4"/>
      <c r="DJ913" s="4"/>
      <c r="DK913" s="4"/>
      <c r="DL913" s="4"/>
      <c r="DM913" s="4"/>
      <c r="DN913" s="4"/>
      <c r="DO913" s="4"/>
      <c r="DP913" s="4"/>
      <c r="DQ913" s="4"/>
      <c r="DR913" s="4"/>
      <c r="DS913" s="4"/>
      <c r="DT913" s="4"/>
      <c r="DU913" s="4"/>
      <c r="DV913" s="4"/>
      <c r="DW913" s="4"/>
      <c r="DX913" s="4"/>
      <c r="DY913" s="4"/>
      <c r="DZ913" s="4"/>
      <c r="EA913" s="4"/>
      <c r="EB913" s="4"/>
      <c r="EC913" s="4"/>
      <c r="ED913" s="4"/>
      <c r="EE913" s="4"/>
      <c r="EF913" s="4"/>
      <c r="EG913" s="4"/>
      <c r="EH913" s="4"/>
      <c r="EI913" s="4"/>
      <c r="EJ913" s="4"/>
      <c r="EK913" s="4"/>
      <c r="EL913" s="4"/>
      <c r="EM913" s="4"/>
      <c r="EN913" s="4"/>
      <c r="EO913" s="4"/>
      <c r="EP913" s="4"/>
      <c r="EQ913" s="4"/>
      <c r="ER913" s="4"/>
      <c r="ES913" s="4"/>
      <c r="ET913" s="4"/>
      <c r="EU913" s="4"/>
      <c r="EV913" s="4"/>
      <c r="EW913" s="4"/>
      <c r="EX913" s="4"/>
      <c r="EY913" s="3"/>
      <c r="EZ913" s="3"/>
      <c r="FA913" s="3"/>
      <c r="FB913" s="3"/>
      <c r="FC913" s="3"/>
      <c r="FD913" s="3"/>
      <c r="FE913" s="3"/>
      <c r="FF913" s="3"/>
      <c r="FG913" s="3"/>
      <c r="FH913" s="3"/>
      <c r="FI913" s="3"/>
      <c r="FJ913" s="3"/>
      <c r="FK913" s="3"/>
      <c r="FL913" s="3"/>
      <c r="FM913" s="3"/>
      <c r="FN913" s="3"/>
      <c r="FO913" s="3"/>
      <c r="FP913" s="3"/>
      <c r="FQ913" s="3"/>
      <c r="FR913" s="3"/>
      <c r="FS913" s="3"/>
      <c r="FT913" s="3"/>
      <c r="FU913" s="3"/>
      <c r="FV913" s="3"/>
      <c r="FW913" s="3"/>
      <c r="FX913" s="3"/>
      <c r="FY913" s="3"/>
      <c r="FZ913" s="3"/>
      <c r="GA913" s="3"/>
      <c r="GB913" s="3"/>
      <c r="GC913" s="3"/>
      <c r="GD913" s="3"/>
      <c r="GE913" s="3"/>
      <c r="GF913" s="3"/>
      <c r="GG913" s="3"/>
      <c r="GH913" s="3"/>
      <c r="GI913" s="3"/>
      <c r="GJ913" s="3"/>
      <c r="GK913" s="3"/>
      <c r="GL913" s="3"/>
      <c r="GM913" s="3"/>
      <c r="GN913" s="3"/>
      <c r="GO913" s="3"/>
      <c r="GP913" s="3"/>
      <c r="GQ913" s="3"/>
      <c r="GR913" s="3"/>
      <c r="GS913" s="3"/>
      <c r="GT913" s="3"/>
      <c r="GU913" s="3"/>
      <c r="GV913" s="3"/>
      <c r="GW913" s="3"/>
      <c r="GX913" s="3"/>
      <c r="GY913" s="3"/>
      <c r="GZ913" s="3"/>
      <c r="HA913" s="3"/>
      <c r="HB913" s="3"/>
      <c r="HC913" s="3"/>
      <c r="HD913" s="3"/>
      <c r="HE913" s="3"/>
      <c r="HF913" s="3"/>
      <c r="HG913" s="3"/>
      <c r="HH913" s="3"/>
      <c r="HI913" s="3"/>
      <c r="HJ913" s="3"/>
      <c r="HK913" s="3"/>
      <c r="HL913" s="3"/>
      <c r="HM913" s="3"/>
      <c r="HN913" s="3"/>
      <c r="HO913" s="3"/>
      <c r="HP913" s="3"/>
      <c r="HQ913" s="3"/>
      <c r="HR913" s="3"/>
      <c r="HS913" s="3"/>
      <c r="HT913" s="3"/>
      <c r="HU913" s="3"/>
      <c r="HV913" s="3"/>
      <c r="HW913" s="3"/>
      <c r="HX913" s="3"/>
      <c r="HY913" s="3"/>
      <c r="HZ913" s="3"/>
      <c r="IA913" s="3"/>
      <c r="IB913" s="3"/>
      <c r="IC913" s="3"/>
      <c r="ID913" s="3"/>
      <c r="IE913" s="3"/>
      <c r="IF913" s="3"/>
      <c r="IG913" s="3"/>
      <c r="IH913" s="3"/>
      <c r="II913" s="3"/>
      <c r="IJ913" s="3"/>
      <c r="IK913" s="3"/>
      <c r="IL913" s="3"/>
      <c r="IM913" s="3"/>
      <c r="IN913" s="3"/>
      <c r="IO913" s="3"/>
      <c r="IP913" s="3"/>
      <c r="IQ913" s="3"/>
      <c r="IR913" s="3"/>
      <c r="IS913" s="3"/>
      <c r="IT913" s="3"/>
      <c r="IU913" s="3"/>
      <c r="IV913" s="3"/>
      <c r="IW913" s="3"/>
      <c r="IX913" s="3"/>
      <c r="IY913" s="3"/>
      <c r="IZ913" s="3"/>
      <c r="JA913" s="3"/>
      <c r="JB913" s="3"/>
      <c r="JC913" s="3"/>
      <c r="JD913" s="3"/>
      <c r="JE913" s="3"/>
      <c r="JF913" s="3"/>
      <c r="JG913" s="3"/>
      <c r="JH913" s="3"/>
      <c r="JI913" s="3"/>
      <c r="JJ913" s="3"/>
      <c r="JK913" s="3"/>
      <c r="JL913" s="3"/>
      <c r="JM913" s="3"/>
      <c r="JN913" s="3"/>
      <c r="JO913" s="3"/>
      <c r="JP913" s="3"/>
      <c r="JQ913" s="3"/>
      <c r="JR913" s="3"/>
      <c r="JS913" s="3"/>
      <c r="JT913" s="3"/>
      <c r="JU913" s="3"/>
      <c r="JV913" s="3"/>
      <c r="JW913" s="3"/>
      <c r="JX913" s="3"/>
      <c r="JY913" s="3"/>
      <c r="JZ913" s="3"/>
      <c r="KA913" s="3"/>
      <c r="KB913" s="3"/>
      <c r="KC913" s="3"/>
      <c r="KD913" s="3"/>
      <c r="KE913" s="3"/>
      <c r="KF913" s="3"/>
      <c r="KG913" s="3"/>
      <c r="KH913" s="3"/>
      <c r="KI913" s="3"/>
      <c r="KJ913" s="3"/>
      <c r="KK913" s="3"/>
      <c r="KL913" s="3"/>
      <c r="KM913" s="3"/>
      <c r="KN913" s="3"/>
    </row>
    <row r="914" spans="1:300">
      <c r="A914" s="3">
        <v>0</v>
      </c>
      <c r="B91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914)))"),"")</f>
        <v/>
      </c>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c r="AK914" s="4"/>
      <c r="AL914" s="4"/>
      <c r="AM914" s="4"/>
      <c r="AN914" s="4"/>
      <c r="AO914" s="4"/>
      <c r="AP914" s="4"/>
      <c r="AQ914" s="4"/>
      <c r="AR914" s="4"/>
      <c r="AS914" s="4"/>
      <c r="AT914" s="4"/>
      <c r="AU914" s="4"/>
      <c r="AV914" s="4"/>
      <c r="AW914" s="4"/>
      <c r="AX914" s="4"/>
      <c r="AY914" s="4"/>
      <c r="AZ914" s="4"/>
      <c r="BA914" s="4"/>
      <c r="BB914" s="4"/>
      <c r="BC914" s="4"/>
      <c r="BD914" s="4"/>
      <c r="BE914" s="4"/>
      <c r="BF914" s="4"/>
      <c r="BG914" s="4"/>
      <c r="BH914" s="4"/>
      <c r="BI914" s="4"/>
      <c r="BJ914" s="4"/>
      <c r="BK914" s="4"/>
      <c r="BL914" s="4"/>
      <c r="BM914" s="4"/>
      <c r="BN914" s="4"/>
      <c r="BO914" s="4"/>
      <c r="BP914" s="4"/>
      <c r="BQ914" s="4"/>
      <c r="BR914" s="4"/>
      <c r="BS914" s="4"/>
      <c r="BT914" s="4"/>
      <c r="BU914" s="4"/>
      <c r="BV914" s="4"/>
      <c r="BW914" s="4"/>
      <c r="BX914" s="4"/>
      <c r="BY914" s="4"/>
      <c r="BZ914" s="4"/>
      <c r="CA914" s="4"/>
      <c r="CB914" s="4"/>
      <c r="CC914" s="4"/>
      <c r="CD914" s="4"/>
      <c r="CE914" s="4"/>
      <c r="CF914" s="4"/>
      <c r="CG914" s="4"/>
      <c r="CH914" s="4"/>
      <c r="CI914" s="4"/>
      <c r="CJ914" s="4"/>
      <c r="CK914" s="4"/>
      <c r="CL914" s="4"/>
      <c r="CM914" s="4"/>
      <c r="CN914" s="4"/>
      <c r="CO914" s="4"/>
      <c r="CP914" s="4"/>
      <c r="CQ914" s="4"/>
      <c r="CR914" s="4"/>
      <c r="CS914" s="4"/>
      <c r="CT914" s="4"/>
      <c r="CU914" s="4"/>
      <c r="CV914" s="4"/>
      <c r="CW914" s="4"/>
      <c r="CX914" s="4"/>
      <c r="CY914" s="4"/>
      <c r="CZ914" s="4"/>
      <c r="DA914" s="4"/>
      <c r="DB914" s="4"/>
      <c r="DC914" s="4"/>
      <c r="DD914" s="4"/>
      <c r="DE914" s="4"/>
      <c r="DF914" s="4"/>
      <c r="DG914" s="4"/>
      <c r="DH914" s="4"/>
      <c r="DI914" s="4"/>
      <c r="DJ914" s="4"/>
      <c r="DK914" s="4"/>
      <c r="DL914" s="4"/>
      <c r="DM914" s="4"/>
      <c r="DN914" s="4"/>
      <c r="DO914" s="4"/>
      <c r="DP914" s="4"/>
      <c r="DQ914" s="4"/>
      <c r="DR914" s="4"/>
      <c r="DS914" s="4"/>
      <c r="DT914" s="4"/>
      <c r="DU914" s="4"/>
      <c r="DV914" s="4"/>
      <c r="DW914" s="4"/>
      <c r="DX914" s="4"/>
      <c r="DY914" s="4"/>
      <c r="DZ914" s="4"/>
      <c r="EA914" s="4"/>
      <c r="EB914" s="4"/>
      <c r="EC914" s="4"/>
      <c r="ED914" s="4"/>
      <c r="EE914" s="4"/>
      <c r="EF914" s="4"/>
      <c r="EG914" s="4"/>
      <c r="EH914" s="4"/>
      <c r="EI914" s="4"/>
      <c r="EJ914" s="4"/>
      <c r="EK914" s="4"/>
      <c r="EL914" s="4"/>
      <c r="EM914" s="4"/>
      <c r="EN914" s="4"/>
      <c r="EO914" s="4"/>
      <c r="EP914" s="4"/>
      <c r="EQ914" s="4"/>
      <c r="ER914" s="4"/>
      <c r="ES914" s="4"/>
      <c r="ET914" s="4"/>
      <c r="EU914" s="4"/>
      <c r="EV914" s="4"/>
      <c r="EW914" s="4"/>
      <c r="EX914" s="4"/>
      <c r="EY914" s="3"/>
      <c r="EZ914" s="3"/>
      <c r="FA914" s="3"/>
      <c r="FB914" s="3"/>
      <c r="FC914" s="3"/>
      <c r="FD914" s="3"/>
      <c r="FE914" s="3"/>
      <c r="FF914" s="3"/>
      <c r="FG914" s="3"/>
      <c r="FH914" s="3"/>
      <c r="FI914" s="3"/>
      <c r="FJ914" s="3"/>
      <c r="FK914" s="3"/>
      <c r="FL914" s="3"/>
      <c r="FM914" s="3"/>
      <c r="FN914" s="3"/>
      <c r="FO914" s="3"/>
      <c r="FP914" s="3"/>
      <c r="FQ914" s="3"/>
      <c r="FR914" s="3"/>
      <c r="FS914" s="3"/>
      <c r="FT914" s="3"/>
      <c r="FU914" s="3"/>
      <c r="FV914" s="3"/>
      <c r="FW914" s="3"/>
      <c r="FX914" s="3"/>
      <c r="FY914" s="3"/>
      <c r="FZ914" s="3"/>
      <c r="GA914" s="3"/>
      <c r="GB914" s="3"/>
      <c r="GC914" s="3"/>
      <c r="GD914" s="3"/>
      <c r="GE914" s="3"/>
      <c r="GF914" s="3"/>
      <c r="GG914" s="3"/>
      <c r="GH914" s="3"/>
      <c r="GI914" s="3"/>
      <c r="GJ914" s="3"/>
      <c r="GK914" s="3"/>
      <c r="GL914" s="3"/>
      <c r="GM914" s="3"/>
      <c r="GN914" s="3"/>
      <c r="GO914" s="3"/>
      <c r="GP914" s="3"/>
      <c r="GQ914" s="3"/>
      <c r="GR914" s="3"/>
      <c r="GS914" s="3"/>
      <c r="GT914" s="3"/>
      <c r="GU914" s="3"/>
      <c r="GV914" s="3"/>
      <c r="GW914" s="3"/>
      <c r="GX914" s="3"/>
      <c r="GY914" s="3"/>
      <c r="GZ914" s="3"/>
      <c r="HA914" s="3"/>
      <c r="HB914" s="3"/>
      <c r="HC914" s="3"/>
      <c r="HD914" s="3"/>
      <c r="HE914" s="3"/>
      <c r="HF914" s="3"/>
      <c r="HG914" s="3"/>
      <c r="HH914" s="3"/>
      <c r="HI914" s="3"/>
      <c r="HJ914" s="3"/>
      <c r="HK914" s="3"/>
      <c r="HL914" s="3"/>
      <c r="HM914" s="3"/>
      <c r="HN914" s="3"/>
      <c r="HO914" s="3"/>
      <c r="HP914" s="3"/>
      <c r="HQ914" s="3"/>
      <c r="HR914" s="3"/>
      <c r="HS914" s="3"/>
      <c r="HT914" s="3"/>
      <c r="HU914" s="3"/>
      <c r="HV914" s="3"/>
      <c r="HW914" s="3"/>
      <c r="HX914" s="3"/>
      <c r="HY914" s="3"/>
      <c r="HZ914" s="3"/>
      <c r="IA914" s="3"/>
      <c r="IB914" s="3"/>
      <c r="IC914" s="3"/>
      <c r="ID914" s="3"/>
      <c r="IE914" s="3"/>
      <c r="IF914" s="3"/>
      <c r="IG914" s="3"/>
      <c r="IH914" s="3"/>
      <c r="II914" s="3"/>
      <c r="IJ914" s="3"/>
      <c r="IK914" s="3"/>
      <c r="IL914" s="3"/>
      <c r="IM914" s="3"/>
      <c r="IN914" s="3"/>
      <c r="IO914" s="3"/>
      <c r="IP914" s="3"/>
      <c r="IQ914" s="3"/>
      <c r="IR914" s="3"/>
      <c r="IS914" s="3"/>
      <c r="IT914" s="3"/>
      <c r="IU914" s="3"/>
      <c r="IV914" s="3"/>
      <c r="IW914" s="3"/>
      <c r="IX914" s="3"/>
      <c r="IY914" s="3"/>
      <c r="IZ914" s="3"/>
      <c r="JA914" s="3"/>
      <c r="JB914" s="3"/>
      <c r="JC914" s="3"/>
      <c r="JD914" s="3"/>
      <c r="JE914" s="3"/>
      <c r="JF914" s="3"/>
      <c r="JG914" s="3"/>
      <c r="JH914" s="3"/>
      <c r="JI914" s="3"/>
      <c r="JJ914" s="3"/>
      <c r="JK914" s="3"/>
      <c r="JL914" s="3"/>
      <c r="JM914" s="3"/>
      <c r="JN914" s="3"/>
      <c r="JO914" s="3"/>
      <c r="JP914" s="3"/>
      <c r="JQ914" s="3"/>
      <c r="JR914" s="3"/>
      <c r="JS914" s="3"/>
      <c r="JT914" s="3"/>
      <c r="JU914" s="3"/>
      <c r="JV914" s="3"/>
      <c r="JW914" s="3"/>
      <c r="JX914" s="3"/>
      <c r="JY914" s="3"/>
      <c r="JZ914" s="3"/>
      <c r="KA914" s="3"/>
      <c r="KB914" s="3"/>
      <c r="KC914" s="3"/>
      <c r="KD914" s="3"/>
      <c r="KE914" s="3"/>
      <c r="KF914" s="3"/>
      <c r="KG914" s="3"/>
      <c r="KH914" s="3"/>
      <c r="KI914" s="3"/>
      <c r="KJ914" s="3"/>
      <c r="KK914" s="3"/>
      <c r="KL914" s="3"/>
      <c r="KM914" s="3"/>
      <c r="KN914" s="3"/>
    </row>
    <row r="915" spans="1:300">
      <c r="A915" s="3">
        <v>0</v>
      </c>
      <c r="B91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915)))"),"")</f>
        <v/>
      </c>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c r="AK915" s="4"/>
      <c r="AL915" s="4"/>
      <c r="AM915" s="4"/>
      <c r="AN915" s="4"/>
      <c r="AO915" s="4"/>
      <c r="AP915" s="4"/>
      <c r="AQ915" s="4"/>
      <c r="AR915" s="4"/>
      <c r="AS915" s="4"/>
      <c r="AT915" s="4"/>
      <c r="AU915" s="4"/>
      <c r="AV915" s="4"/>
      <c r="AW915" s="4"/>
      <c r="AX915" s="4"/>
      <c r="AY915" s="4"/>
      <c r="AZ915" s="4"/>
      <c r="BA915" s="4"/>
      <c r="BB915" s="4"/>
      <c r="BC915" s="4"/>
      <c r="BD915" s="4"/>
      <c r="BE915" s="4"/>
      <c r="BF915" s="4"/>
      <c r="BG915" s="4"/>
      <c r="BH915" s="4"/>
      <c r="BI915" s="4"/>
      <c r="BJ915" s="4"/>
      <c r="BK915" s="4"/>
      <c r="BL915" s="4"/>
      <c r="BM915" s="4"/>
      <c r="BN915" s="4"/>
      <c r="BO915" s="4"/>
      <c r="BP915" s="4"/>
      <c r="BQ915" s="4"/>
      <c r="BR915" s="4"/>
      <c r="BS915" s="4"/>
      <c r="BT915" s="4"/>
      <c r="BU915" s="4"/>
      <c r="BV915" s="4"/>
      <c r="BW915" s="4"/>
      <c r="BX915" s="4"/>
      <c r="BY915" s="4"/>
      <c r="BZ915" s="4"/>
      <c r="CA915" s="4"/>
      <c r="CB915" s="4"/>
      <c r="CC915" s="4"/>
      <c r="CD915" s="4"/>
      <c r="CE915" s="4"/>
      <c r="CF915" s="4"/>
      <c r="CG915" s="4"/>
      <c r="CH915" s="4"/>
      <c r="CI915" s="4"/>
      <c r="CJ915" s="4"/>
      <c r="CK915" s="4"/>
      <c r="CL915" s="4"/>
      <c r="CM915" s="4"/>
      <c r="CN915" s="4"/>
      <c r="CO915" s="4"/>
      <c r="CP915" s="4"/>
      <c r="CQ915" s="4"/>
      <c r="CR915" s="4"/>
      <c r="CS915" s="4"/>
      <c r="CT915" s="4"/>
      <c r="CU915" s="4"/>
      <c r="CV915" s="4"/>
      <c r="CW915" s="4"/>
      <c r="CX915" s="4"/>
      <c r="CY915" s="4"/>
      <c r="CZ915" s="4"/>
      <c r="DA915" s="4"/>
      <c r="DB915" s="4"/>
      <c r="DC915" s="4"/>
      <c r="DD915" s="4"/>
      <c r="DE915" s="4"/>
      <c r="DF915" s="4"/>
      <c r="DG915" s="4"/>
      <c r="DH915" s="4"/>
      <c r="DI915" s="4"/>
      <c r="DJ915" s="4"/>
      <c r="DK915" s="4"/>
      <c r="DL915" s="4"/>
      <c r="DM915" s="4"/>
      <c r="DN915" s="4"/>
      <c r="DO915" s="4"/>
      <c r="DP915" s="4"/>
      <c r="DQ915" s="4"/>
      <c r="DR915" s="4"/>
      <c r="DS915" s="4"/>
      <c r="DT915" s="4"/>
      <c r="DU915" s="4"/>
      <c r="DV915" s="4"/>
      <c r="DW915" s="4"/>
      <c r="DX915" s="4"/>
      <c r="DY915" s="4"/>
      <c r="DZ915" s="4"/>
      <c r="EA915" s="4"/>
      <c r="EB915" s="4"/>
      <c r="EC915" s="4"/>
      <c r="ED915" s="4"/>
      <c r="EE915" s="4"/>
      <c r="EF915" s="4"/>
      <c r="EG915" s="4"/>
      <c r="EH915" s="4"/>
      <c r="EI915" s="4"/>
      <c r="EJ915" s="4"/>
      <c r="EK915" s="4"/>
      <c r="EL915" s="4"/>
      <c r="EM915" s="4"/>
      <c r="EN915" s="4"/>
      <c r="EO915" s="4"/>
      <c r="EP915" s="4"/>
      <c r="EQ915" s="4"/>
      <c r="ER915" s="4"/>
      <c r="ES915" s="4"/>
      <c r="ET915" s="4"/>
      <c r="EU915" s="4"/>
      <c r="EV915" s="4"/>
      <c r="EW915" s="4"/>
      <c r="EX915" s="4"/>
      <c r="EY915" s="3"/>
      <c r="EZ915" s="3"/>
      <c r="FA915" s="3"/>
      <c r="FB915" s="3"/>
      <c r="FC915" s="3"/>
      <c r="FD915" s="3"/>
      <c r="FE915" s="3"/>
      <c r="FF915" s="3"/>
      <c r="FG915" s="3"/>
      <c r="FH915" s="3"/>
      <c r="FI915" s="3"/>
      <c r="FJ915" s="3"/>
      <c r="FK915" s="3"/>
      <c r="FL915" s="3"/>
      <c r="FM915" s="3"/>
      <c r="FN915" s="3"/>
      <c r="FO915" s="3"/>
      <c r="FP915" s="3"/>
      <c r="FQ915" s="3"/>
      <c r="FR915" s="3"/>
      <c r="FS915" s="3"/>
      <c r="FT915" s="3"/>
      <c r="FU915" s="3"/>
      <c r="FV915" s="3"/>
      <c r="FW915" s="3"/>
      <c r="FX915" s="3"/>
      <c r="FY915" s="3"/>
      <c r="FZ915" s="3"/>
      <c r="GA915" s="3"/>
      <c r="GB915" s="3"/>
      <c r="GC915" s="3"/>
      <c r="GD915" s="3"/>
      <c r="GE915" s="3"/>
      <c r="GF915" s="3"/>
      <c r="GG915" s="3"/>
      <c r="GH915" s="3"/>
      <c r="GI915" s="3"/>
      <c r="GJ915" s="3"/>
      <c r="GK915" s="3"/>
      <c r="GL915" s="3"/>
      <c r="GM915" s="3"/>
      <c r="GN915" s="3"/>
      <c r="GO915" s="3"/>
      <c r="GP915" s="3"/>
      <c r="GQ915" s="3"/>
      <c r="GR915" s="3"/>
      <c r="GS915" s="3"/>
      <c r="GT915" s="3"/>
      <c r="GU915" s="3"/>
      <c r="GV915" s="3"/>
      <c r="GW915" s="3"/>
      <c r="GX915" s="3"/>
      <c r="GY915" s="3"/>
      <c r="GZ915" s="3"/>
      <c r="HA915" s="3"/>
      <c r="HB915" s="3"/>
      <c r="HC915" s="3"/>
      <c r="HD915" s="3"/>
      <c r="HE915" s="3"/>
      <c r="HF915" s="3"/>
      <c r="HG915" s="3"/>
      <c r="HH915" s="3"/>
      <c r="HI915" s="3"/>
      <c r="HJ915" s="3"/>
      <c r="HK915" s="3"/>
      <c r="HL915" s="3"/>
      <c r="HM915" s="3"/>
      <c r="HN915" s="3"/>
      <c r="HO915" s="3"/>
      <c r="HP915" s="3"/>
      <c r="HQ915" s="3"/>
      <c r="HR915" s="3"/>
      <c r="HS915" s="3"/>
      <c r="HT915" s="3"/>
      <c r="HU915" s="3"/>
      <c r="HV915" s="3"/>
      <c r="HW915" s="3"/>
      <c r="HX915" s="3"/>
      <c r="HY915" s="3"/>
      <c r="HZ915" s="3"/>
      <c r="IA915" s="3"/>
      <c r="IB915" s="3"/>
      <c r="IC915" s="3"/>
      <c r="ID915" s="3"/>
      <c r="IE915" s="3"/>
      <c r="IF915" s="3"/>
      <c r="IG915" s="3"/>
      <c r="IH915" s="3"/>
      <c r="II915" s="3"/>
      <c r="IJ915" s="3"/>
      <c r="IK915" s="3"/>
      <c r="IL915" s="3"/>
      <c r="IM915" s="3"/>
      <c r="IN915" s="3"/>
      <c r="IO915" s="3"/>
      <c r="IP915" s="3"/>
      <c r="IQ915" s="3"/>
      <c r="IR915" s="3"/>
      <c r="IS915" s="3"/>
      <c r="IT915" s="3"/>
      <c r="IU915" s="3"/>
      <c r="IV915" s="3"/>
      <c r="IW915" s="3"/>
      <c r="IX915" s="3"/>
      <c r="IY915" s="3"/>
      <c r="IZ915" s="3"/>
      <c r="JA915" s="3"/>
      <c r="JB915" s="3"/>
      <c r="JC915" s="3"/>
      <c r="JD915" s="3"/>
      <c r="JE915" s="3"/>
      <c r="JF915" s="3"/>
      <c r="JG915" s="3"/>
      <c r="JH915" s="3"/>
      <c r="JI915" s="3"/>
      <c r="JJ915" s="3"/>
      <c r="JK915" s="3"/>
      <c r="JL915" s="3"/>
      <c r="JM915" s="3"/>
      <c r="JN915" s="3"/>
      <c r="JO915" s="3"/>
      <c r="JP915" s="3"/>
      <c r="JQ915" s="3"/>
      <c r="JR915" s="3"/>
      <c r="JS915" s="3"/>
      <c r="JT915" s="3"/>
      <c r="JU915" s="3"/>
      <c r="JV915" s="3"/>
      <c r="JW915" s="3"/>
      <c r="JX915" s="3"/>
      <c r="JY915" s="3"/>
      <c r="JZ915" s="3"/>
      <c r="KA915" s="3"/>
      <c r="KB915" s="3"/>
      <c r="KC915" s="3"/>
      <c r="KD915" s="3"/>
      <c r="KE915" s="3"/>
      <c r="KF915" s="3"/>
      <c r="KG915" s="3"/>
      <c r="KH915" s="3"/>
      <c r="KI915" s="3"/>
      <c r="KJ915" s="3"/>
      <c r="KK915" s="3"/>
      <c r="KL915" s="3"/>
      <c r="KM915" s="3"/>
      <c r="KN915" s="3"/>
    </row>
    <row r="916" spans="1:300">
      <c r="A916" s="3">
        <v>0</v>
      </c>
      <c r="B91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916)))"),"")</f>
        <v/>
      </c>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c r="AK916" s="4"/>
      <c r="AL916" s="4"/>
      <c r="AM916" s="4"/>
      <c r="AN916" s="4"/>
      <c r="AO916" s="4"/>
      <c r="AP916" s="4"/>
      <c r="AQ916" s="4"/>
      <c r="AR916" s="4"/>
      <c r="AS916" s="4"/>
      <c r="AT916" s="4"/>
      <c r="AU916" s="4"/>
      <c r="AV916" s="4"/>
      <c r="AW916" s="4"/>
      <c r="AX916" s="4"/>
      <c r="AY916" s="4"/>
      <c r="AZ916" s="4"/>
      <c r="BA916" s="4"/>
      <c r="BB916" s="4"/>
      <c r="BC916" s="4"/>
      <c r="BD916" s="4"/>
      <c r="BE916" s="4"/>
      <c r="BF916" s="4"/>
      <c r="BG916" s="4"/>
      <c r="BH916" s="4"/>
      <c r="BI916" s="4"/>
      <c r="BJ916" s="4"/>
      <c r="BK916" s="4"/>
      <c r="BL916" s="4"/>
      <c r="BM916" s="4"/>
      <c r="BN916" s="4"/>
      <c r="BO916" s="4"/>
      <c r="BP916" s="4"/>
      <c r="BQ916" s="4"/>
      <c r="BR916" s="4"/>
      <c r="BS916" s="4"/>
      <c r="BT916" s="4"/>
      <c r="BU916" s="4"/>
      <c r="BV916" s="4"/>
      <c r="BW916" s="4"/>
      <c r="BX916" s="4"/>
      <c r="BY916" s="4"/>
      <c r="BZ916" s="4"/>
      <c r="CA916" s="4"/>
      <c r="CB916" s="4"/>
      <c r="CC916" s="4"/>
      <c r="CD916" s="4"/>
      <c r="CE916" s="4"/>
      <c r="CF916" s="4"/>
      <c r="CG916" s="4"/>
      <c r="CH916" s="4"/>
      <c r="CI916" s="4"/>
      <c r="CJ916" s="4"/>
      <c r="CK916" s="4"/>
      <c r="CL916" s="4"/>
      <c r="CM916" s="4"/>
      <c r="CN916" s="4"/>
      <c r="CO916" s="4"/>
      <c r="CP916" s="4"/>
      <c r="CQ916" s="4"/>
      <c r="CR916" s="4"/>
      <c r="CS916" s="4"/>
      <c r="CT916" s="4"/>
      <c r="CU916" s="4"/>
      <c r="CV916" s="4"/>
      <c r="CW916" s="4"/>
      <c r="CX916" s="4"/>
      <c r="CY916" s="4"/>
      <c r="CZ916" s="4"/>
      <c r="DA916" s="4"/>
      <c r="DB916" s="4"/>
      <c r="DC916" s="4"/>
      <c r="DD916" s="4"/>
      <c r="DE916" s="4"/>
      <c r="DF916" s="4"/>
      <c r="DG916" s="4"/>
      <c r="DH916" s="4"/>
      <c r="DI916" s="4"/>
      <c r="DJ916" s="4"/>
      <c r="DK916" s="4"/>
      <c r="DL916" s="4"/>
      <c r="DM916" s="4"/>
      <c r="DN916" s="4"/>
      <c r="DO916" s="4"/>
      <c r="DP916" s="4"/>
      <c r="DQ916" s="4"/>
      <c r="DR916" s="4"/>
      <c r="DS916" s="4"/>
      <c r="DT916" s="4"/>
      <c r="DU916" s="4"/>
      <c r="DV916" s="4"/>
      <c r="DW916" s="4"/>
      <c r="DX916" s="4"/>
      <c r="DY916" s="4"/>
      <c r="DZ916" s="4"/>
      <c r="EA916" s="4"/>
      <c r="EB916" s="4"/>
      <c r="EC916" s="4"/>
      <c r="ED916" s="4"/>
      <c r="EE916" s="4"/>
      <c r="EF916" s="4"/>
      <c r="EG916" s="4"/>
      <c r="EH916" s="4"/>
      <c r="EI916" s="4"/>
      <c r="EJ916" s="4"/>
      <c r="EK916" s="4"/>
      <c r="EL916" s="4"/>
      <c r="EM916" s="4"/>
      <c r="EN916" s="4"/>
      <c r="EO916" s="4"/>
      <c r="EP916" s="4"/>
      <c r="EQ916" s="4"/>
      <c r="ER916" s="4"/>
      <c r="ES916" s="4"/>
      <c r="ET916" s="4"/>
      <c r="EU916" s="4"/>
      <c r="EV916" s="4"/>
      <c r="EW916" s="4"/>
      <c r="EX916" s="4"/>
      <c r="EY916" s="3"/>
      <c r="EZ916" s="3"/>
      <c r="FA916" s="3"/>
      <c r="FB916" s="3"/>
      <c r="FC916" s="3"/>
      <c r="FD916" s="3"/>
      <c r="FE916" s="3"/>
      <c r="FF916" s="3"/>
      <c r="FG916" s="3"/>
      <c r="FH916" s="3"/>
      <c r="FI916" s="3"/>
      <c r="FJ916" s="3"/>
      <c r="FK916" s="3"/>
      <c r="FL916" s="3"/>
      <c r="FM916" s="3"/>
      <c r="FN916" s="3"/>
      <c r="FO916" s="3"/>
      <c r="FP916" s="3"/>
      <c r="FQ916" s="3"/>
      <c r="FR916" s="3"/>
      <c r="FS916" s="3"/>
      <c r="FT916" s="3"/>
      <c r="FU916" s="3"/>
      <c r="FV916" s="3"/>
      <c r="FW916" s="3"/>
      <c r="FX916" s="3"/>
      <c r="FY916" s="3"/>
      <c r="FZ916" s="3"/>
      <c r="GA916" s="3"/>
      <c r="GB916" s="3"/>
      <c r="GC916" s="3"/>
      <c r="GD916" s="3"/>
      <c r="GE916" s="3"/>
      <c r="GF916" s="3"/>
      <c r="GG916" s="3"/>
      <c r="GH916" s="3"/>
      <c r="GI916" s="3"/>
      <c r="GJ916" s="3"/>
      <c r="GK916" s="3"/>
      <c r="GL916" s="3"/>
      <c r="GM916" s="3"/>
      <c r="GN916" s="3"/>
      <c r="GO916" s="3"/>
      <c r="GP916" s="3"/>
      <c r="GQ916" s="3"/>
      <c r="GR916" s="3"/>
      <c r="GS916" s="3"/>
      <c r="GT916" s="3"/>
      <c r="GU916" s="3"/>
      <c r="GV916" s="3"/>
      <c r="GW916" s="3"/>
      <c r="GX916" s="3"/>
      <c r="GY916" s="3"/>
      <c r="GZ916" s="3"/>
      <c r="HA916" s="3"/>
      <c r="HB916" s="3"/>
      <c r="HC916" s="3"/>
      <c r="HD916" s="3"/>
      <c r="HE916" s="3"/>
      <c r="HF916" s="3"/>
      <c r="HG916" s="3"/>
      <c r="HH916" s="3"/>
      <c r="HI916" s="3"/>
      <c r="HJ916" s="3"/>
      <c r="HK916" s="3"/>
      <c r="HL916" s="3"/>
      <c r="HM916" s="3"/>
      <c r="HN916" s="3"/>
      <c r="HO916" s="3"/>
      <c r="HP916" s="3"/>
      <c r="HQ916" s="3"/>
      <c r="HR916" s="3"/>
      <c r="HS916" s="3"/>
      <c r="HT916" s="3"/>
      <c r="HU916" s="3"/>
      <c r="HV916" s="3"/>
      <c r="HW916" s="3"/>
      <c r="HX916" s="3"/>
      <c r="HY916" s="3"/>
      <c r="HZ916" s="3"/>
      <c r="IA916" s="3"/>
      <c r="IB916" s="3"/>
      <c r="IC916" s="3"/>
      <c r="ID916" s="3"/>
      <c r="IE916" s="3"/>
      <c r="IF916" s="3"/>
      <c r="IG916" s="3"/>
      <c r="IH916" s="3"/>
      <c r="II916" s="3"/>
      <c r="IJ916" s="3"/>
      <c r="IK916" s="3"/>
      <c r="IL916" s="3"/>
      <c r="IM916" s="3"/>
      <c r="IN916" s="3"/>
      <c r="IO916" s="3"/>
      <c r="IP916" s="3"/>
      <c r="IQ916" s="3"/>
      <c r="IR916" s="3"/>
      <c r="IS916" s="3"/>
      <c r="IT916" s="3"/>
      <c r="IU916" s="3"/>
      <c r="IV916" s="3"/>
      <c r="IW916" s="3"/>
      <c r="IX916" s="3"/>
      <c r="IY916" s="3"/>
      <c r="IZ916" s="3"/>
      <c r="JA916" s="3"/>
      <c r="JB916" s="3"/>
      <c r="JC916" s="3"/>
      <c r="JD916" s="3"/>
      <c r="JE916" s="3"/>
      <c r="JF916" s="3"/>
      <c r="JG916" s="3"/>
      <c r="JH916" s="3"/>
      <c r="JI916" s="3"/>
      <c r="JJ916" s="3"/>
      <c r="JK916" s="3"/>
      <c r="JL916" s="3"/>
      <c r="JM916" s="3"/>
      <c r="JN916" s="3"/>
      <c r="JO916" s="3"/>
      <c r="JP916" s="3"/>
      <c r="JQ916" s="3"/>
      <c r="JR916" s="3"/>
      <c r="JS916" s="3"/>
      <c r="JT916" s="3"/>
      <c r="JU916" s="3"/>
      <c r="JV916" s="3"/>
      <c r="JW916" s="3"/>
      <c r="JX916" s="3"/>
      <c r="JY916" s="3"/>
      <c r="JZ916" s="3"/>
      <c r="KA916" s="3"/>
      <c r="KB916" s="3"/>
      <c r="KC916" s="3"/>
      <c r="KD916" s="3"/>
      <c r="KE916" s="3"/>
      <c r="KF916" s="3"/>
      <c r="KG916" s="3"/>
      <c r="KH916" s="3"/>
      <c r="KI916" s="3"/>
      <c r="KJ916" s="3"/>
      <c r="KK916" s="3"/>
      <c r="KL916" s="3"/>
      <c r="KM916" s="3"/>
      <c r="KN916" s="3"/>
    </row>
    <row r="917" spans="1:300">
      <c r="A917" s="3">
        <v>0</v>
      </c>
      <c r="B91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917)))"),"")</f>
        <v/>
      </c>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c r="AK917" s="4"/>
      <c r="AL917" s="4"/>
      <c r="AM917" s="4"/>
      <c r="AN917" s="4"/>
      <c r="AO917" s="4"/>
      <c r="AP917" s="4"/>
      <c r="AQ917" s="4"/>
      <c r="AR917" s="4"/>
      <c r="AS917" s="4"/>
      <c r="AT917" s="4"/>
      <c r="AU917" s="4"/>
      <c r="AV917" s="4"/>
      <c r="AW917" s="4"/>
      <c r="AX917" s="4"/>
      <c r="AY917" s="4"/>
      <c r="AZ917" s="4"/>
      <c r="BA917" s="4"/>
      <c r="BB917" s="4"/>
      <c r="BC917" s="4"/>
      <c r="BD917" s="4"/>
      <c r="BE917" s="4"/>
      <c r="BF917" s="4"/>
      <c r="BG917" s="4"/>
      <c r="BH917" s="4"/>
      <c r="BI917" s="4"/>
      <c r="BJ917" s="4"/>
      <c r="BK917" s="4"/>
      <c r="BL917" s="4"/>
      <c r="BM917" s="4"/>
      <c r="BN917" s="4"/>
      <c r="BO917" s="4"/>
      <c r="BP917" s="4"/>
      <c r="BQ917" s="4"/>
      <c r="BR917" s="4"/>
      <c r="BS917" s="4"/>
      <c r="BT917" s="4"/>
      <c r="BU917" s="4"/>
      <c r="BV917" s="4"/>
      <c r="BW917" s="4"/>
      <c r="BX917" s="4"/>
      <c r="BY917" s="4"/>
      <c r="BZ917" s="4"/>
      <c r="CA917" s="4"/>
      <c r="CB917" s="4"/>
      <c r="CC917" s="4"/>
      <c r="CD917" s="4"/>
      <c r="CE917" s="4"/>
      <c r="CF917" s="4"/>
      <c r="CG917" s="4"/>
      <c r="CH917" s="4"/>
      <c r="CI917" s="4"/>
      <c r="CJ917" s="4"/>
      <c r="CK917" s="4"/>
      <c r="CL917" s="4"/>
      <c r="CM917" s="4"/>
      <c r="CN917" s="4"/>
      <c r="CO917" s="4"/>
      <c r="CP917" s="4"/>
      <c r="CQ917" s="4"/>
      <c r="CR917" s="4"/>
      <c r="CS917" s="4"/>
      <c r="CT917" s="4"/>
      <c r="CU917" s="4"/>
      <c r="CV917" s="4"/>
      <c r="CW917" s="4"/>
      <c r="CX917" s="4"/>
      <c r="CY917" s="4"/>
      <c r="CZ917" s="4"/>
      <c r="DA917" s="4"/>
      <c r="DB917" s="4"/>
      <c r="DC917" s="4"/>
      <c r="DD917" s="4"/>
      <c r="DE917" s="4"/>
      <c r="DF917" s="4"/>
      <c r="DG917" s="4"/>
      <c r="DH917" s="4"/>
      <c r="DI917" s="4"/>
      <c r="DJ917" s="4"/>
      <c r="DK917" s="4"/>
      <c r="DL917" s="4"/>
      <c r="DM917" s="4"/>
      <c r="DN917" s="4"/>
      <c r="DO917" s="4"/>
      <c r="DP917" s="4"/>
      <c r="DQ917" s="4"/>
      <c r="DR917" s="4"/>
      <c r="DS917" s="4"/>
      <c r="DT917" s="4"/>
      <c r="DU917" s="4"/>
      <c r="DV917" s="4"/>
      <c r="DW917" s="4"/>
      <c r="DX917" s="4"/>
      <c r="DY917" s="4"/>
      <c r="DZ917" s="4"/>
      <c r="EA917" s="4"/>
      <c r="EB917" s="4"/>
      <c r="EC917" s="4"/>
      <c r="ED917" s="4"/>
      <c r="EE917" s="4"/>
      <c r="EF917" s="4"/>
      <c r="EG917" s="4"/>
      <c r="EH917" s="4"/>
      <c r="EI917" s="4"/>
      <c r="EJ917" s="4"/>
      <c r="EK917" s="4"/>
      <c r="EL917" s="4"/>
      <c r="EM917" s="4"/>
      <c r="EN917" s="4"/>
      <c r="EO917" s="4"/>
      <c r="EP917" s="4"/>
      <c r="EQ917" s="4"/>
      <c r="ER917" s="4"/>
      <c r="ES917" s="4"/>
      <c r="ET917" s="4"/>
      <c r="EU917" s="4"/>
      <c r="EV917" s="4"/>
      <c r="EW917" s="4"/>
      <c r="EX917" s="4"/>
      <c r="EY917" s="3"/>
      <c r="EZ917" s="3"/>
      <c r="FA917" s="3"/>
      <c r="FB917" s="3"/>
      <c r="FC917" s="3"/>
      <c r="FD917" s="3"/>
      <c r="FE917" s="3"/>
      <c r="FF917" s="3"/>
      <c r="FG917" s="3"/>
      <c r="FH917" s="3"/>
      <c r="FI917" s="3"/>
      <c r="FJ917" s="3"/>
      <c r="FK917" s="3"/>
      <c r="FL917" s="3"/>
      <c r="FM917" s="3"/>
      <c r="FN917" s="3"/>
      <c r="FO917" s="3"/>
      <c r="FP917" s="3"/>
      <c r="FQ917" s="3"/>
      <c r="FR917" s="3"/>
      <c r="FS917" s="3"/>
      <c r="FT917" s="3"/>
      <c r="FU917" s="3"/>
      <c r="FV917" s="3"/>
      <c r="FW917" s="3"/>
      <c r="FX917" s="3"/>
      <c r="FY917" s="3"/>
      <c r="FZ917" s="3"/>
      <c r="GA917" s="3"/>
      <c r="GB917" s="3"/>
      <c r="GC917" s="3"/>
      <c r="GD917" s="3"/>
      <c r="GE917" s="3"/>
      <c r="GF917" s="3"/>
      <c r="GG917" s="3"/>
      <c r="GH917" s="3"/>
      <c r="GI917" s="3"/>
      <c r="GJ917" s="3"/>
      <c r="GK917" s="3"/>
      <c r="GL917" s="3"/>
      <c r="GM917" s="3"/>
      <c r="GN917" s="3"/>
      <c r="GO917" s="3"/>
      <c r="GP917" s="3"/>
      <c r="GQ917" s="3"/>
      <c r="GR917" s="3"/>
      <c r="GS917" s="3"/>
      <c r="GT917" s="3"/>
      <c r="GU917" s="3"/>
      <c r="GV917" s="3"/>
      <c r="GW917" s="3"/>
      <c r="GX917" s="3"/>
      <c r="GY917" s="3"/>
      <c r="GZ917" s="3"/>
      <c r="HA917" s="3"/>
      <c r="HB917" s="3"/>
      <c r="HC917" s="3"/>
      <c r="HD917" s="3"/>
      <c r="HE917" s="3"/>
      <c r="HF917" s="3"/>
      <c r="HG917" s="3"/>
      <c r="HH917" s="3"/>
      <c r="HI917" s="3"/>
      <c r="HJ917" s="3"/>
      <c r="HK917" s="3"/>
      <c r="HL917" s="3"/>
      <c r="HM917" s="3"/>
      <c r="HN917" s="3"/>
      <c r="HO917" s="3"/>
      <c r="HP917" s="3"/>
      <c r="HQ917" s="3"/>
      <c r="HR917" s="3"/>
      <c r="HS917" s="3"/>
      <c r="HT917" s="3"/>
      <c r="HU917" s="3"/>
      <c r="HV917" s="3"/>
      <c r="HW917" s="3"/>
      <c r="HX917" s="3"/>
      <c r="HY917" s="3"/>
      <c r="HZ917" s="3"/>
      <c r="IA917" s="3"/>
      <c r="IB917" s="3"/>
      <c r="IC917" s="3"/>
      <c r="ID917" s="3"/>
      <c r="IE917" s="3"/>
      <c r="IF917" s="3"/>
      <c r="IG917" s="3"/>
      <c r="IH917" s="3"/>
      <c r="II917" s="3"/>
      <c r="IJ917" s="3"/>
      <c r="IK917" s="3"/>
      <c r="IL917" s="3"/>
      <c r="IM917" s="3"/>
      <c r="IN917" s="3"/>
      <c r="IO917" s="3"/>
      <c r="IP917" s="3"/>
      <c r="IQ917" s="3"/>
      <c r="IR917" s="3"/>
      <c r="IS917" s="3"/>
      <c r="IT917" s="3"/>
      <c r="IU917" s="3"/>
      <c r="IV917" s="3"/>
      <c r="IW917" s="3"/>
      <c r="IX917" s="3"/>
      <c r="IY917" s="3"/>
      <c r="IZ917" s="3"/>
      <c r="JA917" s="3"/>
      <c r="JB917" s="3"/>
      <c r="JC917" s="3"/>
      <c r="JD917" s="3"/>
      <c r="JE917" s="3"/>
      <c r="JF917" s="3"/>
      <c r="JG917" s="3"/>
      <c r="JH917" s="3"/>
      <c r="JI917" s="3"/>
      <c r="JJ917" s="3"/>
      <c r="JK917" s="3"/>
      <c r="JL917" s="3"/>
      <c r="JM917" s="3"/>
      <c r="JN917" s="3"/>
      <c r="JO917" s="3"/>
      <c r="JP917" s="3"/>
      <c r="JQ917" s="3"/>
      <c r="JR917" s="3"/>
      <c r="JS917" s="3"/>
      <c r="JT917" s="3"/>
      <c r="JU917" s="3"/>
      <c r="JV917" s="3"/>
      <c r="JW917" s="3"/>
      <c r="JX917" s="3"/>
      <c r="JY917" s="3"/>
      <c r="JZ917" s="3"/>
      <c r="KA917" s="3"/>
      <c r="KB917" s="3"/>
      <c r="KC917" s="3"/>
      <c r="KD917" s="3"/>
      <c r="KE917" s="3"/>
      <c r="KF917" s="3"/>
      <c r="KG917" s="3"/>
      <c r="KH917" s="3"/>
      <c r="KI917" s="3"/>
      <c r="KJ917" s="3"/>
      <c r="KK917" s="3"/>
      <c r="KL917" s="3"/>
      <c r="KM917" s="3"/>
      <c r="KN917" s="3"/>
    </row>
    <row r="918" spans="1:300">
      <c r="A918" s="3">
        <v>0</v>
      </c>
      <c r="B91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918)))"),"")</f>
        <v/>
      </c>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c r="AK918" s="4"/>
      <c r="AL918" s="4"/>
      <c r="AM918" s="4"/>
      <c r="AN918" s="4"/>
      <c r="AO918" s="4"/>
      <c r="AP918" s="4"/>
      <c r="AQ918" s="4"/>
      <c r="AR918" s="4"/>
      <c r="AS918" s="4"/>
      <c r="AT918" s="4"/>
      <c r="AU918" s="4"/>
      <c r="AV918" s="4"/>
      <c r="AW918" s="4"/>
      <c r="AX918" s="4"/>
      <c r="AY918" s="4"/>
      <c r="AZ918" s="4"/>
      <c r="BA918" s="4"/>
      <c r="BB918" s="4"/>
      <c r="BC918" s="4"/>
      <c r="BD918" s="4"/>
      <c r="BE918" s="4"/>
      <c r="BF918" s="4"/>
      <c r="BG918" s="4"/>
      <c r="BH918" s="4"/>
      <c r="BI918" s="4"/>
      <c r="BJ918" s="4"/>
      <c r="BK918" s="4"/>
      <c r="BL918" s="4"/>
      <c r="BM918" s="4"/>
      <c r="BN918" s="4"/>
      <c r="BO918" s="4"/>
      <c r="BP918" s="4"/>
      <c r="BQ918" s="4"/>
      <c r="BR918" s="4"/>
      <c r="BS918" s="4"/>
      <c r="BT918" s="4"/>
      <c r="BU918" s="4"/>
      <c r="BV918" s="4"/>
      <c r="BW918" s="4"/>
      <c r="BX918" s="4"/>
      <c r="BY918" s="4"/>
      <c r="BZ918" s="4"/>
      <c r="CA918" s="4"/>
      <c r="CB918" s="4"/>
      <c r="CC918" s="4"/>
      <c r="CD918" s="4"/>
      <c r="CE918" s="4"/>
      <c r="CF918" s="4"/>
      <c r="CG918" s="4"/>
      <c r="CH918" s="4"/>
      <c r="CI918" s="4"/>
      <c r="CJ918" s="4"/>
      <c r="CK918" s="4"/>
      <c r="CL918" s="4"/>
      <c r="CM918" s="4"/>
      <c r="CN918" s="4"/>
      <c r="CO918" s="4"/>
      <c r="CP918" s="4"/>
      <c r="CQ918" s="4"/>
      <c r="CR918" s="4"/>
      <c r="CS918" s="4"/>
      <c r="CT918" s="4"/>
      <c r="CU918" s="4"/>
      <c r="CV918" s="4"/>
      <c r="CW918" s="4"/>
      <c r="CX918" s="4"/>
      <c r="CY918" s="4"/>
      <c r="CZ918" s="4"/>
      <c r="DA918" s="4"/>
      <c r="DB918" s="4"/>
      <c r="DC918" s="4"/>
      <c r="DD918" s="4"/>
      <c r="DE918" s="4"/>
      <c r="DF918" s="4"/>
      <c r="DG918" s="4"/>
      <c r="DH918" s="4"/>
      <c r="DI918" s="4"/>
      <c r="DJ918" s="4"/>
      <c r="DK918" s="4"/>
      <c r="DL918" s="4"/>
      <c r="DM918" s="4"/>
      <c r="DN918" s="4"/>
      <c r="DO918" s="4"/>
      <c r="DP918" s="4"/>
      <c r="DQ918" s="4"/>
      <c r="DR918" s="4"/>
      <c r="DS918" s="4"/>
      <c r="DT918" s="4"/>
      <c r="DU918" s="4"/>
      <c r="DV918" s="4"/>
      <c r="DW918" s="4"/>
      <c r="DX918" s="4"/>
      <c r="DY918" s="4"/>
      <c r="DZ918" s="4"/>
      <c r="EA918" s="4"/>
      <c r="EB918" s="4"/>
      <c r="EC918" s="4"/>
      <c r="ED918" s="4"/>
      <c r="EE918" s="4"/>
      <c r="EF918" s="4"/>
      <c r="EG918" s="4"/>
      <c r="EH918" s="4"/>
      <c r="EI918" s="4"/>
      <c r="EJ918" s="4"/>
      <c r="EK918" s="4"/>
      <c r="EL918" s="4"/>
      <c r="EM918" s="4"/>
      <c r="EN918" s="4"/>
      <c r="EO918" s="4"/>
      <c r="EP918" s="4"/>
      <c r="EQ918" s="4"/>
      <c r="ER918" s="4"/>
      <c r="ES918" s="4"/>
      <c r="ET918" s="4"/>
      <c r="EU918" s="4"/>
      <c r="EV918" s="4"/>
      <c r="EW918" s="4"/>
      <c r="EX918" s="4"/>
      <c r="EY918" s="3"/>
      <c r="EZ918" s="3"/>
      <c r="FA918" s="3"/>
      <c r="FB918" s="3"/>
      <c r="FC918" s="3"/>
      <c r="FD918" s="3"/>
      <c r="FE918" s="3"/>
      <c r="FF918" s="3"/>
      <c r="FG918" s="3"/>
      <c r="FH918" s="3"/>
      <c r="FI918" s="3"/>
      <c r="FJ918" s="3"/>
      <c r="FK918" s="3"/>
      <c r="FL918" s="3"/>
      <c r="FM918" s="3"/>
      <c r="FN918" s="3"/>
      <c r="FO918" s="3"/>
      <c r="FP918" s="3"/>
      <c r="FQ918" s="3"/>
      <c r="FR918" s="3"/>
      <c r="FS918" s="3"/>
      <c r="FT918" s="3"/>
      <c r="FU918" s="3"/>
      <c r="FV918" s="3"/>
      <c r="FW918" s="3"/>
      <c r="FX918" s="3"/>
      <c r="FY918" s="3"/>
      <c r="FZ918" s="3"/>
      <c r="GA918" s="3"/>
      <c r="GB918" s="3"/>
      <c r="GC918" s="3"/>
      <c r="GD918" s="3"/>
      <c r="GE918" s="3"/>
      <c r="GF918" s="3"/>
      <c r="GG918" s="3"/>
      <c r="GH918" s="3"/>
      <c r="GI918" s="3"/>
      <c r="GJ918" s="3"/>
      <c r="GK918" s="3"/>
      <c r="GL918" s="3"/>
      <c r="GM918" s="3"/>
      <c r="GN918" s="3"/>
      <c r="GO918" s="3"/>
      <c r="GP918" s="3"/>
      <c r="GQ918" s="3"/>
      <c r="GR918" s="3"/>
      <c r="GS918" s="3"/>
      <c r="GT918" s="3"/>
      <c r="GU918" s="3"/>
      <c r="GV918" s="3"/>
      <c r="GW918" s="3"/>
      <c r="GX918" s="3"/>
      <c r="GY918" s="3"/>
      <c r="GZ918" s="3"/>
      <c r="HA918" s="3"/>
      <c r="HB918" s="3"/>
      <c r="HC918" s="3"/>
      <c r="HD918" s="3"/>
      <c r="HE918" s="3"/>
      <c r="HF918" s="3"/>
      <c r="HG918" s="3"/>
      <c r="HH918" s="3"/>
      <c r="HI918" s="3"/>
      <c r="HJ918" s="3"/>
      <c r="HK918" s="3"/>
      <c r="HL918" s="3"/>
      <c r="HM918" s="3"/>
      <c r="HN918" s="3"/>
      <c r="HO918" s="3"/>
      <c r="HP918" s="3"/>
      <c r="HQ918" s="3"/>
      <c r="HR918" s="3"/>
      <c r="HS918" s="3"/>
      <c r="HT918" s="3"/>
      <c r="HU918" s="3"/>
      <c r="HV918" s="3"/>
      <c r="HW918" s="3"/>
      <c r="HX918" s="3"/>
      <c r="HY918" s="3"/>
      <c r="HZ918" s="3"/>
      <c r="IA918" s="3"/>
      <c r="IB918" s="3"/>
      <c r="IC918" s="3"/>
      <c r="ID918" s="3"/>
      <c r="IE918" s="3"/>
      <c r="IF918" s="3"/>
      <c r="IG918" s="3"/>
      <c r="IH918" s="3"/>
      <c r="II918" s="3"/>
      <c r="IJ918" s="3"/>
      <c r="IK918" s="3"/>
      <c r="IL918" s="3"/>
      <c r="IM918" s="3"/>
      <c r="IN918" s="3"/>
      <c r="IO918" s="3"/>
      <c r="IP918" s="3"/>
      <c r="IQ918" s="3"/>
      <c r="IR918" s="3"/>
      <c r="IS918" s="3"/>
      <c r="IT918" s="3"/>
      <c r="IU918" s="3"/>
      <c r="IV918" s="3"/>
      <c r="IW918" s="3"/>
      <c r="IX918" s="3"/>
      <c r="IY918" s="3"/>
      <c r="IZ918" s="3"/>
      <c r="JA918" s="3"/>
      <c r="JB918" s="3"/>
      <c r="JC918" s="3"/>
      <c r="JD918" s="3"/>
      <c r="JE918" s="3"/>
      <c r="JF918" s="3"/>
      <c r="JG918" s="3"/>
      <c r="JH918" s="3"/>
      <c r="JI918" s="3"/>
      <c r="JJ918" s="3"/>
      <c r="JK918" s="3"/>
      <c r="JL918" s="3"/>
      <c r="JM918" s="3"/>
      <c r="JN918" s="3"/>
      <c r="JO918" s="3"/>
      <c r="JP918" s="3"/>
      <c r="JQ918" s="3"/>
      <c r="JR918" s="3"/>
      <c r="JS918" s="3"/>
      <c r="JT918" s="3"/>
      <c r="JU918" s="3"/>
      <c r="JV918" s="3"/>
      <c r="JW918" s="3"/>
      <c r="JX918" s="3"/>
      <c r="JY918" s="3"/>
      <c r="JZ918" s="3"/>
      <c r="KA918" s="3"/>
      <c r="KB918" s="3"/>
      <c r="KC918" s="3"/>
      <c r="KD918" s="3"/>
      <c r="KE918" s="3"/>
      <c r="KF918" s="3"/>
      <c r="KG918" s="3"/>
      <c r="KH918" s="3"/>
      <c r="KI918" s="3"/>
      <c r="KJ918" s="3"/>
      <c r="KK918" s="3"/>
      <c r="KL918" s="3"/>
      <c r="KM918" s="3"/>
      <c r="KN918" s="3"/>
    </row>
    <row r="919" spans="1:300">
      <c r="A919" s="3">
        <v>0</v>
      </c>
      <c r="B91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919)))"),"")</f>
        <v/>
      </c>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c r="AK919" s="4"/>
      <c r="AL919" s="4"/>
      <c r="AM919" s="4"/>
      <c r="AN919" s="4"/>
      <c r="AO919" s="4"/>
      <c r="AP919" s="4"/>
      <c r="AQ919" s="4"/>
      <c r="AR919" s="4"/>
      <c r="AS919" s="4"/>
      <c r="AT919" s="4"/>
      <c r="AU919" s="4"/>
      <c r="AV919" s="4"/>
      <c r="AW919" s="4"/>
      <c r="AX919" s="4"/>
      <c r="AY919" s="4"/>
      <c r="AZ919" s="4"/>
      <c r="BA919" s="4"/>
      <c r="BB919" s="4"/>
      <c r="BC919" s="4"/>
      <c r="BD919" s="4"/>
      <c r="BE919" s="4"/>
      <c r="BF919" s="4"/>
      <c r="BG919" s="4"/>
      <c r="BH919" s="4"/>
      <c r="BI919" s="4"/>
      <c r="BJ919" s="4"/>
      <c r="BK919" s="4"/>
      <c r="BL919" s="4"/>
      <c r="BM919" s="4"/>
      <c r="BN919" s="4"/>
      <c r="BO919" s="4"/>
      <c r="BP919" s="4"/>
      <c r="BQ919" s="4"/>
      <c r="BR919" s="4"/>
      <c r="BS919" s="4"/>
      <c r="BT919" s="4"/>
      <c r="BU919" s="4"/>
      <c r="BV919" s="4"/>
      <c r="BW919" s="4"/>
      <c r="BX919" s="4"/>
      <c r="BY919" s="4"/>
      <c r="BZ919" s="4"/>
      <c r="CA919" s="4"/>
      <c r="CB919" s="4"/>
      <c r="CC919" s="4"/>
      <c r="CD919" s="4"/>
      <c r="CE919" s="4"/>
      <c r="CF919" s="4"/>
      <c r="CG919" s="4"/>
      <c r="CH919" s="4"/>
      <c r="CI919" s="4"/>
      <c r="CJ919" s="4"/>
      <c r="CK919" s="4"/>
      <c r="CL919" s="4"/>
      <c r="CM919" s="4"/>
      <c r="CN919" s="4"/>
      <c r="CO919" s="4"/>
      <c r="CP919" s="4"/>
      <c r="CQ919" s="4"/>
      <c r="CR919" s="4"/>
      <c r="CS919" s="4"/>
      <c r="CT919" s="4"/>
      <c r="CU919" s="4"/>
      <c r="CV919" s="4"/>
      <c r="CW919" s="4"/>
      <c r="CX919" s="4"/>
      <c r="CY919" s="4"/>
      <c r="CZ919" s="4"/>
      <c r="DA919" s="4"/>
      <c r="DB919" s="4"/>
      <c r="DC919" s="4"/>
      <c r="DD919" s="4"/>
      <c r="DE919" s="4"/>
      <c r="DF919" s="4"/>
      <c r="DG919" s="4"/>
      <c r="DH919" s="4"/>
      <c r="DI919" s="4"/>
      <c r="DJ919" s="4"/>
      <c r="DK919" s="4"/>
      <c r="DL919" s="4"/>
      <c r="DM919" s="4"/>
      <c r="DN919" s="4"/>
      <c r="DO919" s="4"/>
      <c r="DP919" s="4"/>
      <c r="DQ919" s="4"/>
      <c r="DR919" s="4"/>
      <c r="DS919" s="4"/>
      <c r="DT919" s="4"/>
      <c r="DU919" s="4"/>
      <c r="DV919" s="4"/>
      <c r="DW919" s="4"/>
      <c r="DX919" s="4"/>
      <c r="DY919" s="4"/>
      <c r="DZ919" s="4"/>
      <c r="EA919" s="4"/>
      <c r="EB919" s="4"/>
      <c r="EC919" s="4"/>
      <c r="ED919" s="4"/>
      <c r="EE919" s="4"/>
      <c r="EF919" s="4"/>
      <c r="EG919" s="4"/>
      <c r="EH919" s="4"/>
      <c r="EI919" s="4"/>
      <c r="EJ919" s="4"/>
      <c r="EK919" s="4"/>
      <c r="EL919" s="4"/>
      <c r="EM919" s="4"/>
      <c r="EN919" s="4"/>
      <c r="EO919" s="4"/>
      <c r="EP919" s="4"/>
      <c r="EQ919" s="4"/>
      <c r="ER919" s="4"/>
      <c r="ES919" s="4"/>
      <c r="ET919" s="4"/>
      <c r="EU919" s="4"/>
      <c r="EV919" s="4"/>
      <c r="EW919" s="4"/>
      <c r="EX919" s="4"/>
      <c r="EY919" s="3"/>
      <c r="EZ919" s="3"/>
      <c r="FA919" s="3"/>
      <c r="FB919" s="3"/>
      <c r="FC919" s="3"/>
      <c r="FD919" s="3"/>
      <c r="FE919" s="3"/>
      <c r="FF919" s="3"/>
      <c r="FG919" s="3"/>
      <c r="FH919" s="3"/>
      <c r="FI919" s="3"/>
      <c r="FJ919" s="3"/>
      <c r="FK919" s="3"/>
      <c r="FL919" s="3"/>
      <c r="FM919" s="3"/>
      <c r="FN919" s="3"/>
      <c r="FO919" s="3"/>
      <c r="FP919" s="3"/>
      <c r="FQ919" s="3"/>
      <c r="FR919" s="3"/>
      <c r="FS919" s="3"/>
      <c r="FT919" s="3"/>
      <c r="FU919" s="3"/>
      <c r="FV919" s="3"/>
      <c r="FW919" s="3"/>
      <c r="FX919" s="3"/>
      <c r="FY919" s="3"/>
      <c r="FZ919" s="3"/>
      <c r="GA919" s="3"/>
      <c r="GB919" s="3"/>
      <c r="GC919" s="3"/>
      <c r="GD919" s="3"/>
      <c r="GE919" s="3"/>
      <c r="GF919" s="3"/>
      <c r="GG919" s="3"/>
      <c r="GH919" s="3"/>
      <c r="GI919" s="3"/>
      <c r="GJ919" s="3"/>
      <c r="GK919" s="3"/>
      <c r="GL919" s="3"/>
      <c r="GM919" s="3"/>
      <c r="GN919" s="3"/>
      <c r="GO919" s="3"/>
      <c r="GP919" s="3"/>
      <c r="GQ919" s="3"/>
      <c r="GR919" s="3"/>
      <c r="GS919" s="3"/>
      <c r="GT919" s="3"/>
      <c r="GU919" s="3"/>
      <c r="GV919" s="3"/>
      <c r="GW919" s="3"/>
      <c r="GX919" s="3"/>
      <c r="GY919" s="3"/>
      <c r="GZ919" s="3"/>
      <c r="HA919" s="3"/>
      <c r="HB919" s="3"/>
      <c r="HC919" s="3"/>
      <c r="HD919" s="3"/>
      <c r="HE919" s="3"/>
      <c r="HF919" s="3"/>
      <c r="HG919" s="3"/>
      <c r="HH919" s="3"/>
      <c r="HI919" s="3"/>
      <c r="HJ919" s="3"/>
      <c r="HK919" s="3"/>
      <c r="HL919" s="3"/>
      <c r="HM919" s="3"/>
      <c r="HN919" s="3"/>
      <c r="HO919" s="3"/>
      <c r="HP919" s="3"/>
      <c r="HQ919" s="3"/>
      <c r="HR919" s="3"/>
      <c r="HS919" s="3"/>
      <c r="HT919" s="3"/>
      <c r="HU919" s="3"/>
      <c r="HV919" s="3"/>
      <c r="HW919" s="3"/>
      <c r="HX919" s="3"/>
      <c r="HY919" s="3"/>
      <c r="HZ919" s="3"/>
      <c r="IA919" s="3"/>
      <c r="IB919" s="3"/>
      <c r="IC919" s="3"/>
      <c r="ID919" s="3"/>
      <c r="IE919" s="3"/>
      <c r="IF919" s="3"/>
      <c r="IG919" s="3"/>
      <c r="IH919" s="3"/>
      <c r="II919" s="3"/>
      <c r="IJ919" s="3"/>
      <c r="IK919" s="3"/>
      <c r="IL919" s="3"/>
      <c r="IM919" s="3"/>
      <c r="IN919" s="3"/>
      <c r="IO919" s="3"/>
      <c r="IP919" s="3"/>
      <c r="IQ919" s="3"/>
      <c r="IR919" s="3"/>
      <c r="IS919" s="3"/>
      <c r="IT919" s="3"/>
      <c r="IU919" s="3"/>
      <c r="IV919" s="3"/>
      <c r="IW919" s="3"/>
      <c r="IX919" s="3"/>
      <c r="IY919" s="3"/>
      <c r="IZ919" s="3"/>
      <c r="JA919" s="3"/>
      <c r="JB919" s="3"/>
      <c r="JC919" s="3"/>
      <c r="JD919" s="3"/>
      <c r="JE919" s="3"/>
      <c r="JF919" s="3"/>
      <c r="JG919" s="3"/>
      <c r="JH919" s="3"/>
      <c r="JI919" s="3"/>
      <c r="JJ919" s="3"/>
      <c r="JK919" s="3"/>
      <c r="JL919" s="3"/>
      <c r="JM919" s="3"/>
      <c r="JN919" s="3"/>
      <c r="JO919" s="3"/>
      <c r="JP919" s="3"/>
      <c r="JQ919" s="3"/>
      <c r="JR919" s="3"/>
      <c r="JS919" s="3"/>
      <c r="JT919" s="3"/>
      <c r="JU919" s="3"/>
      <c r="JV919" s="3"/>
      <c r="JW919" s="3"/>
      <c r="JX919" s="3"/>
      <c r="JY919" s="3"/>
      <c r="JZ919" s="3"/>
      <c r="KA919" s="3"/>
      <c r="KB919" s="3"/>
      <c r="KC919" s="3"/>
      <c r="KD919" s="3"/>
      <c r="KE919" s="3"/>
      <c r="KF919" s="3"/>
      <c r="KG919" s="3"/>
      <c r="KH919" s="3"/>
      <c r="KI919" s="3"/>
      <c r="KJ919" s="3"/>
      <c r="KK919" s="3"/>
      <c r="KL919" s="3"/>
      <c r="KM919" s="3"/>
      <c r="KN919" s="3"/>
    </row>
    <row r="920" spans="1:300">
      <c r="A920" s="3">
        <v>0</v>
      </c>
      <c r="B92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920)))"),"")</f>
        <v/>
      </c>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c r="AK920" s="4"/>
      <c r="AL920" s="4"/>
      <c r="AM920" s="4"/>
      <c r="AN920" s="4"/>
      <c r="AO920" s="4"/>
      <c r="AP920" s="4"/>
      <c r="AQ920" s="4"/>
      <c r="AR920" s="4"/>
      <c r="AS920" s="4"/>
      <c r="AT920" s="4"/>
      <c r="AU920" s="4"/>
      <c r="AV920" s="4"/>
      <c r="AW920" s="4"/>
      <c r="AX920" s="4"/>
      <c r="AY920" s="4"/>
      <c r="AZ920" s="4"/>
      <c r="BA920" s="4"/>
      <c r="BB920" s="4"/>
      <c r="BC920" s="4"/>
      <c r="BD920" s="4"/>
      <c r="BE920" s="4"/>
      <c r="BF920" s="4"/>
      <c r="BG920" s="4"/>
      <c r="BH920" s="4"/>
      <c r="BI920" s="4"/>
      <c r="BJ920" s="4"/>
      <c r="BK920" s="4"/>
      <c r="BL920" s="4"/>
      <c r="BM920" s="4"/>
      <c r="BN920" s="4"/>
      <c r="BO920" s="4"/>
      <c r="BP920" s="4"/>
      <c r="BQ920" s="4"/>
      <c r="BR920" s="4"/>
      <c r="BS920" s="4"/>
      <c r="BT920" s="4"/>
      <c r="BU920" s="4"/>
      <c r="BV920" s="4"/>
      <c r="BW920" s="4"/>
      <c r="BX920" s="4"/>
      <c r="BY920" s="4"/>
      <c r="BZ920" s="4"/>
      <c r="CA920" s="4"/>
      <c r="CB920" s="4"/>
      <c r="CC920" s="4"/>
      <c r="CD920" s="4"/>
      <c r="CE920" s="4"/>
      <c r="CF920" s="4"/>
      <c r="CG920" s="4"/>
      <c r="CH920" s="4"/>
      <c r="CI920" s="4"/>
      <c r="CJ920" s="4"/>
      <c r="CK920" s="4"/>
      <c r="CL920" s="4"/>
      <c r="CM920" s="4"/>
      <c r="CN920" s="4"/>
      <c r="CO920" s="4"/>
      <c r="CP920" s="4"/>
      <c r="CQ920" s="4"/>
      <c r="CR920" s="4"/>
      <c r="CS920" s="4"/>
      <c r="CT920" s="4"/>
      <c r="CU920" s="4"/>
      <c r="CV920" s="4"/>
      <c r="CW920" s="4"/>
      <c r="CX920" s="4"/>
      <c r="CY920" s="4"/>
      <c r="CZ920" s="4"/>
      <c r="DA920" s="4"/>
      <c r="DB920" s="4"/>
      <c r="DC920" s="4"/>
      <c r="DD920" s="4"/>
      <c r="DE920" s="4"/>
      <c r="DF920" s="4"/>
      <c r="DG920" s="4"/>
      <c r="DH920" s="4"/>
      <c r="DI920" s="4"/>
      <c r="DJ920" s="4"/>
      <c r="DK920" s="4"/>
      <c r="DL920" s="4"/>
      <c r="DM920" s="4"/>
      <c r="DN920" s="4"/>
      <c r="DO920" s="4"/>
      <c r="DP920" s="4"/>
      <c r="DQ920" s="4"/>
      <c r="DR920" s="4"/>
      <c r="DS920" s="4"/>
      <c r="DT920" s="4"/>
      <c r="DU920" s="4"/>
      <c r="DV920" s="4"/>
      <c r="DW920" s="4"/>
      <c r="DX920" s="4"/>
      <c r="DY920" s="4"/>
      <c r="DZ920" s="4"/>
      <c r="EA920" s="4"/>
      <c r="EB920" s="4"/>
      <c r="EC920" s="4"/>
      <c r="ED920" s="4"/>
      <c r="EE920" s="4"/>
      <c r="EF920" s="4"/>
      <c r="EG920" s="4"/>
      <c r="EH920" s="4"/>
      <c r="EI920" s="4"/>
      <c r="EJ920" s="4"/>
      <c r="EK920" s="4"/>
      <c r="EL920" s="4"/>
      <c r="EM920" s="4"/>
      <c r="EN920" s="4"/>
      <c r="EO920" s="4"/>
      <c r="EP920" s="4"/>
      <c r="EQ920" s="4"/>
      <c r="ER920" s="4"/>
      <c r="ES920" s="4"/>
      <c r="ET920" s="4"/>
      <c r="EU920" s="4"/>
      <c r="EV920" s="4"/>
      <c r="EW920" s="4"/>
      <c r="EX920" s="4"/>
      <c r="EY920" s="3"/>
      <c r="EZ920" s="3"/>
      <c r="FA920" s="3"/>
      <c r="FB920" s="3"/>
      <c r="FC920" s="3"/>
      <c r="FD920" s="3"/>
      <c r="FE920" s="3"/>
      <c r="FF920" s="3"/>
      <c r="FG920" s="3"/>
      <c r="FH920" s="3"/>
      <c r="FI920" s="3"/>
      <c r="FJ920" s="3"/>
      <c r="FK920" s="3"/>
      <c r="FL920" s="3"/>
      <c r="FM920" s="3"/>
      <c r="FN920" s="3"/>
      <c r="FO920" s="3"/>
      <c r="FP920" s="3"/>
      <c r="FQ920" s="3"/>
      <c r="FR920" s="3"/>
      <c r="FS920" s="3"/>
      <c r="FT920" s="3"/>
      <c r="FU920" s="3"/>
      <c r="FV920" s="3"/>
      <c r="FW920" s="3"/>
      <c r="FX920" s="3"/>
      <c r="FY920" s="3"/>
      <c r="FZ920" s="3"/>
      <c r="GA920" s="3"/>
      <c r="GB920" s="3"/>
      <c r="GC920" s="3"/>
      <c r="GD920" s="3"/>
      <c r="GE920" s="3"/>
      <c r="GF920" s="3"/>
      <c r="GG920" s="3"/>
      <c r="GH920" s="3"/>
      <c r="GI920" s="3"/>
      <c r="GJ920" s="3"/>
      <c r="GK920" s="3"/>
      <c r="GL920" s="3"/>
      <c r="GM920" s="3"/>
      <c r="GN920" s="3"/>
      <c r="GO920" s="3"/>
      <c r="GP920" s="3"/>
      <c r="GQ920" s="3"/>
      <c r="GR920" s="3"/>
      <c r="GS920" s="3"/>
      <c r="GT920" s="3"/>
      <c r="GU920" s="3"/>
      <c r="GV920" s="3"/>
      <c r="GW920" s="3"/>
      <c r="GX920" s="3"/>
      <c r="GY920" s="3"/>
      <c r="GZ920" s="3"/>
      <c r="HA920" s="3"/>
      <c r="HB920" s="3"/>
      <c r="HC920" s="3"/>
      <c r="HD920" s="3"/>
      <c r="HE920" s="3"/>
      <c r="HF920" s="3"/>
      <c r="HG920" s="3"/>
      <c r="HH920" s="3"/>
      <c r="HI920" s="3"/>
      <c r="HJ920" s="3"/>
      <c r="HK920" s="3"/>
      <c r="HL920" s="3"/>
      <c r="HM920" s="3"/>
      <c r="HN920" s="3"/>
      <c r="HO920" s="3"/>
      <c r="HP920" s="3"/>
      <c r="HQ920" s="3"/>
      <c r="HR920" s="3"/>
      <c r="HS920" s="3"/>
      <c r="HT920" s="3"/>
      <c r="HU920" s="3"/>
      <c r="HV920" s="3"/>
      <c r="HW920" s="3"/>
      <c r="HX920" s="3"/>
      <c r="HY920" s="3"/>
      <c r="HZ920" s="3"/>
      <c r="IA920" s="3"/>
      <c r="IB920" s="3"/>
      <c r="IC920" s="3"/>
      <c r="ID920" s="3"/>
      <c r="IE920" s="3"/>
      <c r="IF920" s="3"/>
      <c r="IG920" s="3"/>
      <c r="IH920" s="3"/>
      <c r="II920" s="3"/>
      <c r="IJ920" s="3"/>
      <c r="IK920" s="3"/>
      <c r="IL920" s="3"/>
      <c r="IM920" s="3"/>
      <c r="IN920" s="3"/>
      <c r="IO920" s="3"/>
      <c r="IP920" s="3"/>
      <c r="IQ920" s="3"/>
      <c r="IR920" s="3"/>
      <c r="IS920" s="3"/>
      <c r="IT920" s="3"/>
      <c r="IU920" s="3"/>
      <c r="IV920" s="3"/>
      <c r="IW920" s="3"/>
      <c r="IX920" s="3"/>
      <c r="IY920" s="3"/>
      <c r="IZ920" s="3"/>
      <c r="JA920" s="3"/>
      <c r="JB920" s="3"/>
      <c r="JC920" s="3"/>
      <c r="JD920" s="3"/>
      <c r="JE920" s="3"/>
      <c r="JF920" s="3"/>
      <c r="JG920" s="3"/>
      <c r="JH920" s="3"/>
      <c r="JI920" s="3"/>
      <c r="JJ920" s="3"/>
      <c r="JK920" s="3"/>
      <c r="JL920" s="3"/>
      <c r="JM920" s="3"/>
      <c r="JN920" s="3"/>
      <c r="JO920" s="3"/>
      <c r="JP920" s="3"/>
      <c r="JQ920" s="3"/>
      <c r="JR920" s="3"/>
      <c r="JS920" s="3"/>
      <c r="JT920" s="3"/>
      <c r="JU920" s="3"/>
      <c r="JV920" s="3"/>
      <c r="JW920" s="3"/>
      <c r="JX920" s="3"/>
      <c r="JY920" s="3"/>
      <c r="JZ920" s="3"/>
      <c r="KA920" s="3"/>
      <c r="KB920" s="3"/>
      <c r="KC920" s="3"/>
      <c r="KD920" s="3"/>
      <c r="KE920" s="3"/>
      <c r="KF920" s="3"/>
      <c r="KG920" s="3"/>
      <c r="KH920" s="3"/>
      <c r="KI920" s="3"/>
      <c r="KJ920" s="3"/>
      <c r="KK920" s="3"/>
      <c r="KL920" s="3"/>
      <c r="KM920" s="3"/>
      <c r="KN920" s="3"/>
    </row>
    <row r="921" spans="1:300">
      <c r="A921" s="3">
        <v>0</v>
      </c>
      <c r="B92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921)))"),"")</f>
        <v/>
      </c>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c r="AK921" s="4"/>
      <c r="AL921" s="4"/>
      <c r="AM921" s="4"/>
      <c r="AN921" s="4"/>
      <c r="AO921" s="4"/>
      <c r="AP921" s="4"/>
      <c r="AQ921" s="4"/>
      <c r="AR921" s="4"/>
      <c r="AS921" s="4"/>
      <c r="AT921" s="4"/>
      <c r="AU921" s="4"/>
      <c r="AV921" s="4"/>
      <c r="AW921" s="4"/>
      <c r="AX921" s="4"/>
      <c r="AY921" s="4"/>
      <c r="AZ921" s="4"/>
      <c r="BA921" s="4"/>
      <c r="BB921" s="4"/>
      <c r="BC921" s="4"/>
      <c r="BD921" s="4"/>
      <c r="BE921" s="4"/>
      <c r="BF921" s="4"/>
      <c r="BG921" s="4"/>
      <c r="BH921" s="4"/>
      <c r="BI921" s="4"/>
      <c r="BJ921" s="4"/>
      <c r="BK921" s="4"/>
      <c r="BL921" s="4"/>
      <c r="BM921" s="4"/>
      <c r="BN921" s="4"/>
      <c r="BO921" s="4"/>
      <c r="BP921" s="4"/>
      <c r="BQ921" s="4"/>
      <c r="BR921" s="4"/>
      <c r="BS921" s="4"/>
      <c r="BT921" s="4"/>
      <c r="BU921" s="4"/>
      <c r="BV921" s="4"/>
      <c r="BW921" s="4"/>
      <c r="BX921" s="4"/>
      <c r="BY921" s="4"/>
      <c r="BZ921" s="4"/>
      <c r="CA921" s="4"/>
      <c r="CB921" s="4"/>
      <c r="CC921" s="4"/>
      <c r="CD921" s="4"/>
      <c r="CE921" s="4"/>
      <c r="CF921" s="4"/>
      <c r="CG921" s="4"/>
      <c r="CH921" s="4"/>
      <c r="CI921" s="4"/>
      <c r="CJ921" s="4"/>
      <c r="CK921" s="4"/>
      <c r="CL921" s="4"/>
      <c r="CM921" s="4"/>
      <c r="CN921" s="4"/>
      <c r="CO921" s="4"/>
      <c r="CP921" s="4"/>
      <c r="CQ921" s="4"/>
      <c r="CR921" s="4"/>
      <c r="CS921" s="4"/>
      <c r="CT921" s="4"/>
      <c r="CU921" s="4"/>
      <c r="CV921" s="4"/>
      <c r="CW921" s="4"/>
      <c r="CX921" s="4"/>
      <c r="CY921" s="4"/>
      <c r="CZ921" s="4"/>
      <c r="DA921" s="4"/>
      <c r="DB921" s="4"/>
      <c r="DC921" s="4"/>
      <c r="DD921" s="4"/>
      <c r="DE921" s="4"/>
      <c r="DF921" s="4"/>
      <c r="DG921" s="4"/>
      <c r="DH921" s="4"/>
      <c r="DI921" s="4"/>
      <c r="DJ921" s="4"/>
      <c r="DK921" s="4"/>
      <c r="DL921" s="4"/>
      <c r="DM921" s="4"/>
      <c r="DN921" s="4"/>
      <c r="DO921" s="4"/>
      <c r="DP921" s="4"/>
      <c r="DQ921" s="4"/>
      <c r="DR921" s="4"/>
      <c r="DS921" s="4"/>
      <c r="DT921" s="4"/>
      <c r="DU921" s="4"/>
      <c r="DV921" s="4"/>
      <c r="DW921" s="4"/>
      <c r="DX921" s="4"/>
      <c r="DY921" s="4"/>
      <c r="DZ921" s="4"/>
      <c r="EA921" s="4"/>
      <c r="EB921" s="4"/>
      <c r="EC921" s="4"/>
      <c r="ED921" s="4"/>
      <c r="EE921" s="4"/>
      <c r="EF921" s="4"/>
      <c r="EG921" s="4"/>
      <c r="EH921" s="4"/>
      <c r="EI921" s="4"/>
      <c r="EJ921" s="4"/>
      <c r="EK921" s="4"/>
      <c r="EL921" s="4"/>
      <c r="EM921" s="4"/>
      <c r="EN921" s="4"/>
      <c r="EO921" s="4"/>
      <c r="EP921" s="4"/>
      <c r="EQ921" s="4"/>
      <c r="ER921" s="4"/>
      <c r="ES921" s="4"/>
      <c r="ET921" s="4"/>
      <c r="EU921" s="4"/>
      <c r="EV921" s="4"/>
      <c r="EW921" s="4"/>
      <c r="EX921" s="4"/>
      <c r="EY921" s="3"/>
      <c r="EZ921" s="3"/>
      <c r="FA921" s="3"/>
      <c r="FB921" s="3"/>
      <c r="FC921" s="3"/>
      <c r="FD921" s="3"/>
      <c r="FE921" s="3"/>
      <c r="FF921" s="3"/>
      <c r="FG921" s="3"/>
      <c r="FH921" s="3"/>
      <c r="FI921" s="3"/>
      <c r="FJ921" s="3"/>
      <c r="FK921" s="3"/>
      <c r="FL921" s="3"/>
      <c r="FM921" s="3"/>
      <c r="FN921" s="3"/>
      <c r="FO921" s="3"/>
      <c r="FP921" s="3"/>
      <c r="FQ921" s="3"/>
      <c r="FR921" s="3"/>
      <c r="FS921" s="3"/>
      <c r="FT921" s="3"/>
      <c r="FU921" s="3"/>
      <c r="FV921" s="3"/>
      <c r="FW921" s="3"/>
      <c r="FX921" s="3"/>
      <c r="FY921" s="3"/>
      <c r="FZ921" s="3"/>
      <c r="GA921" s="3"/>
      <c r="GB921" s="3"/>
      <c r="GC921" s="3"/>
      <c r="GD921" s="3"/>
      <c r="GE921" s="3"/>
      <c r="GF921" s="3"/>
      <c r="GG921" s="3"/>
      <c r="GH921" s="3"/>
      <c r="GI921" s="3"/>
      <c r="GJ921" s="3"/>
      <c r="GK921" s="3"/>
      <c r="GL921" s="3"/>
      <c r="GM921" s="3"/>
      <c r="GN921" s="3"/>
      <c r="GO921" s="3"/>
      <c r="GP921" s="3"/>
      <c r="GQ921" s="3"/>
      <c r="GR921" s="3"/>
      <c r="GS921" s="3"/>
      <c r="GT921" s="3"/>
      <c r="GU921" s="3"/>
      <c r="GV921" s="3"/>
      <c r="GW921" s="3"/>
      <c r="GX921" s="3"/>
      <c r="GY921" s="3"/>
      <c r="GZ921" s="3"/>
      <c r="HA921" s="3"/>
      <c r="HB921" s="3"/>
      <c r="HC921" s="3"/>
      <c r="HD921" s="3"/>
      <c r="HE921" s="3"/>
      <c r="HF921" s="3"/>
      <c r="HG921" s="3"/>
      <c r="HH921" s="3"/>
      <c r="HI921" s="3"/>
      <c r="HJ921" s="3"/>
      <c r="HK921" s="3"/>
      <c r="HL921" s="3"/>
      <c r="HM921" s="3"/>
      <c r="HN921" s="3"/>
      <c r="HO921" s="3"/>
      <c r="HP921" s="3"/>
      <c r="HQ921" s="3"/>
      <c r="HR921" s="3"/>
      <c r="HS921" s="3"/>
      <c r="HT921" s="3"/>
      <c r="HU921" s="3"/>
      <c r="HV921" s="3"/>
      <c r="HW921" s="3"/>
      <c r="HX921" s="3"/>
      <c r="HY921" s="3"/>
      <c r="HZ921" s="3"/>
      <c r="IA921" s="3"/>
      <c r="IB921" s="3"/>
      <c r="IC921" s="3"/>
      <c r="ID921" s="3"/>
      <c r="IE921" s="3"/>
      <c r="IF921" s="3"/>
      <c r="IG921" s="3"/>
      <c r="IH921" s="3"/>
      <c r="II921" s="3"/>
      <c r="IJ921" s="3"/>
      <c r="IK921" s="3"/>
      <c r="IL921" s="3"/>
      <c r="IM921" s="3"/>
      <c r="IN921" s="3"/>
      <c r="IO921" s="3"/>
      <c r="IP921" s="3"/>
      <c r="IQ921" s="3"/>
      <c r="IR921" s="3"/>
      <c r="IS921" s="3"/>
      <c r="IT921" s="3"/>
      <c r="IU921" s="3"/>
      <c r="IV921" s="3"/>
      <c r="IW921" s="3"/>
      <c r="IX921" s="3"/>
      <c r="IY921" s="3"/>
      <c r="IZ921" s="3"/>
      <c r="JA921" s="3"/>
      <c r="JB921" s="3"/>
      <c r="JC921" s="3"/>
      <c r="JD921" s="3"/>
      <c r="JE921" s="3"/>
      <c r="JF921" s="3"/>
      <c r="JG921" s="3"/>
      <c r="JH921" s="3"/>
      <c r="JI921" s="3"/>
      <c r="JJ921" s="3"/>
      <c r="JK921" s="3"/>
      <c r="JL921" s="3"/>
      <c r="JM921" s="3"/>
      <c r="JN921" s="3"/>
      <c r="JO921" s="3"/>
      <c r="JP921" s="3"/>
      <c r="JQ921" s="3"/>
      <c r="JR921" s="3"/>
      <c r="JS921" s="3"/>
      <c r="JT921" s="3"/>
      <c r="JU921" s="3"/>
      <c r="JV921" s="3"/>
      <c r="JW921" s="3"/>
      <c r="JX921" s="3"/>
      <c r="JY921" s="3"/>
      <c r="JZ921" s="3"/>
      <c r="KA921" s="3"/>
      <c r="KB921" s="3"/>
      <c r="KC921" s="3"/>
      <c r="KD921" s="3"/>
      <c r="KE921" s="3"/>
      <c r="KF921" s="3"/>
      <c r="KG921" s="3"/>
      <c r="KH921" s="3"/>
      <c r="KI921" s="3"/>
      <c r="KJ921" s="3"/>
      <c r="KK921" s="3"/>
      <c r="KL921" s="3"/>
      <c r="KM921" s="3"/>
      <c r="KN921" s="3"/>
    </row>
    <row r="922" spans="1:300">
      <c r="A922" s="3">
        <v>0</v>
      </c>
      <c r="B92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922)))"),"")</f>
        <v/>
      </c>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c r="AK922" s="4"/>
      <c r="AL922" s="4"/>
      <c r="AM922" s="4"/>
      <c r="AN922" s="4"/>
      <c r="AO922" s="4"/>
      <c r="AP922" s="4"/>
      <c r="AQ922" s="4"/>
      <c r="AR922" s="4"/>
      <c r="AS922" s="4"/>
      <c r="AT922" s="4"/>
      <c r="AU922" s="4"/>
      <c r="AV922" s="4"/>
      <c r="AW922" s="4"/>
      <c r="AX922" s="4"/>
      <c r="AY922" s="4"/>
      <c r="AZ922" s="4"/>
      <c r="BA922" s="4"/>
      <c r="BB922" s="4"/>
      <c r="BC922" s="4"/>
      <c r="BD922" s="4"/>
      <c r="BE922" s="4"/>
      <c r="BF922" s="4"/>
      <c r="BG922" s="4"/>
      <c r="BH922" s="4"/>
      <c r="BI922" s="4"/>
      <c r="BJ922" s="4"/>
      <c r="BK922" s="4"/>
      <c r="BL922" s="4"/>
      <c r="BM922" s="4"/>
      <c r="BN922" s="4"/>
      <c r="BO922" s="4"/>
      <c r="BP922" s="4"/>
      <c r="BQ922" s="4"/>
      <c r="BR922" s="4"/>
      <c r="BS922" s="4"/>
      <c r="BT922" s="4"/>
      <c r="BU922" s="4"/>
      <c r="BV922" s="4"/>
      <c r="BW922" s="4"/>
      <c r="BX922" s="4"/>
      <c r="BY922" s="4"/>
      <c r="BZ922" s="4"/>
      <c r="CA922" s="4"/>
      <c r="CB922" s="4"/>
      <c r="CC922" s="4"/>
      <c r="CD922" s="4"/>
      <c r="CE922" s="4"/>
      <c r="CF922" s="4"/>
      <c r="CG922" s="4"/>
      <c r="CH922" s="4"/>
      <c r="CI922" s="4"/>
      <c r="CJ922" s="4"/>
      <c r="CK922" s="4"/>
      <c r="CL922" s="4"/>
      <c r="CM922" s="4"/>
      <c r="CN922" s="4"/>
      <c r="CO922" s="4"/>
      <c r="CP922" s="4"/>
      <c r="CQ922" s="4"/>
      <c r="CR922" s="4"/>
      <c r="CS922" s="4"/>
      <c r="CT922" s="4"/>
      <c r="CU922" s="4"/>
      <c r="CV922" s="4"/>
      <c r="CW922" s="4"/>
      <c r="CX922" s="4"/>
      <c r="CY922" s="4"/>
      <c r="CZ922" s="4"/>
      <c r="DA922" s="4"/>
      <c r="DB922" s="4"/>
      <c r="DC922" s="4"/>
      <c r="DD922" s="4"/>
      <c r="DE922" s="4"/>
      <c r="DF922" s="4"/>
      <c r="DG922" s="4"/>
      <c r="DH922" s="4"/>
      <c r="DI922" s="4"/>
      <c r="DJ922" s="4"/>
      <c r="DK922" s="4"/>
      <c r="DL922" s="4"/>
      <c r="DM922" s="4"/>
      <c r="DN922" s="4"/>
      <c r="DO922" s="4"/>
      <c r="DP922" s="4"/>
      <c r="DQ922" s="4"/>
      <c r="DR922" s="4"/>
      <c r="DS922" s="4"/>
      <c r="DT922" s="4"/>
      <c r="DU922" s="4"/>
      <c r="DV922" s="4"/>
      <c r="DW922" s="4"/>
      <c r="DX922" s="4"/>
      <c r="DY922" s="4"/>
      <c r="DZ922" s="4"/>
      <c r="EA922" s="4"/>
      <c r="EB922" s="4"/>
      <c r="EC922" s="4"/>
      <c r="ED922" s="4"/>
      <c r="EE922" s="4"/>
      <c r="EF922" s="4"/>
      <c r="EG922" s="4"/>
      <c r="EH922" s="4"/>
      <c r="EI922" s="4"/>
      <c r="EJ922" s="4"/>
      <c r="EK922" s="4"/>
      <c r="EL922" s="4"/>
      <c r="EM922" s="4"/>
      <c r="EN922" s="4"/>
      <c r="EO922" s="4"/>
      <c r="EP922" s="4"/>
      <c r="EQ922" s="4"/>
      <c r="ER922" s="4"/>
      <c r="ES922" s="4"/>
      <c r="ET922" s="4"/>
      <c r="EU922" s="4"/>
      <c r="EV922" s="4"/>
      <c r="EW922" s="4"/>
      <c r="EX922" s="4"/>
      <c r="EY922" s="3"/>
      <c r="EZ922" s="3"/>
      <c r="FA922" s="3"/>
      <c r="FB922" s="3"/>
      <c r="FC922" s="3"/>
      <c r="FD922" s="3"/>
      <c r="FE922" s="3"/>
      <c r="FF922" s="3"/>
      <c r="FG922" s="3"/>
      <c r="FH922" s="3"/>
      <c r="FI922" s="3"/>
      <c r="FJ922" s="3"/>
      <c r="FK922" s="3"/>
      <c r="FL922" s="3"/>
      <c r="FM922" s="3"/>
      <c r="FN922" s="3"/>
      <c r="FO922" s="3"/>
      <c r="FP922" s="3"/>
      <c r="FQ922" s="3"/>
      <c r="FR922" s="3"/>
      <c r="FS922" s="3"/>
      <c r="FT922" s="3"/>
      <c r="FU922" s="3"/>
      <c r="FV922" s="3"/>
      <c r="FW922" s="3"/>
      <c r="FX922" s="3"/>
      <c r="FY922" s="3"/>
      <c r="FZ922" s="3"/>
      <c r="GA922" s="3"/>
      <c r="GB922" s="3"/>
      <c r="GC922" s="3"/>
      <c r="GD922" s="3"/>
      <c r="GE922" s="3"/>
      <c r="GF922" s="3"/>
      <c r="GG922" s="3"/>
      <c r="GH922" s="3"/>
      <c r="GI922" s="3"/>
      <c r="GJ922" s="3"/>
      <c r="GK922" s="3"/>
      <c r="GL922" s="3"/>
      <c r="GM922" s="3"/>
      <c r="GN922" s="3"/>
      <c r="GO922" s="3"/>
      <c r="GP922" s="3"/>
      <c r="GQ922" s="3"/>
      <c r="GR922" s="3"/>
      <c r="GS922" s="3"/>
      <c r="GT922" s="3"/>
      <c r="GU922" s="3"/>
      <c r="GV922" s="3"/>
      <c r="GW922" s="3"/>
      <c r="GX922" s="3"/>
      <c r="GY922" s="3"/>
      <c r="GZ922" s="3"/>
      <c r="HA922" s="3"/>
      <c r="HB922" s="3"/>
      <c r="HC922" s="3"/>
      <c r="HD922" s="3"/>
      <c r="HE922" s="3"/>
      <c r="HF922" s="3"/>
      <c r="HG922" s="3"/>
      <c r="HH922" s="3"/>
      <c r="HI922" s="3"/>
      <c r="HJ922" s="3"/>
      <c r="HK922" s="3"/>
      <c r="HL922" s="3"/>
      <c r="HM922" s="3"/>
      <c r="HN922" s="3"/>
      <c r="HO922" s="3"/>
      <c r="HP922" s="3"/>
      <c r="HQ922" s="3"/>
      <c r="HR922" s="3"/>
      <c r="HS922" s="3"/>
      <c r="HT922" s="3"/>
      <c r="HU922" s="3"/>
      <c r="HV922" s="3"/>
      <c r="HW922" s="3"/>
      <c r="HX922" s="3"/>
      <c r="HY922" s="3"/>
      <c r="HZ922" s="3"/>
      <c r="IA922" s="3"/>
      <c r="IB922" s="3"/>
      <c r="IC922" s="3"/>
      <c r="ID922" s="3"/>
      <c r="IE922" s="3"/>
      <c r="IF922" s="3"/>
      <c r="IG922" s="3"/>
      <c r="IH922" s="3"/>
      <c r="II922" s="3"/>
      <c r="IJ922" s="3"/>
      <c r="IK922" s="3"/>
      <c r="IL922" s="3"/>
      <c r="IM922" s="3"/>
      <c r="IN922" s="3"/>
      <c r="IO922" s="3"/>
      <c r="IP922" s="3"/>
      <c r="IQ922" s="3"/>
      <c r="IR922" s="3"/>
      <c r="IS922" s="3"/>
      <c r="IT922" s="3"/>
      <c r="IU922" s="3"/>
      <c r="IV922" s="3"/>
      <c r="IW922" s="3"/>
      <c r="IX922" s="3"/>
      <c r="IY922" s="3"/>
      <c r="IZ922" s="3"/>
      <c r="JA922" s="3"/>
      <c r="JB922" s="3"/>
      <c r="JC922" s="3"/>
      <c r="JD922" s="3"/>
      <c r="JE922" s="3"/>
      <c r="JF922" s="3"/>
      <c r="JG922" s="3"/>
      <c r="JH922" s="3"/>
      <c r="JI922" s="3"/>
      <c r="JJ922" s="3"/>
      <c r="JK922" s="3"/>
      <c r="JL922" s="3"/>
      <c r="JM922" s="3"/>
      <c r="JN922" s="3"/>
      <c r="JO922" s="3"/>
      <c r="JP922" s="3"/>
      <c r="JQ922" s="3"/>
      <c r="JR922" s="3"/>
      <c r="JS922" s="3"/>
      <c r="JT922" s="3"/>
      <c r="JU922" s="3"/>
      <c r="JV922" s="3"/>
      <c r="JW922" s="3"/>
      <c r="JX922" s="3"/>
      <c r="JY922" s="3"/>
      <c r="JZ922" s="3"/>
      <c r="KA922" s="3"/>
      <c r="KB922" s="3"/>
      <c r="KC922" s="3"/>
      <c r="KD922" s="3"/>
      <c r="KE922" s="3"/>
      <c r="KF922" s="3"/>
      <c r="KG922" s="3"/>
      <c r="KH922" s="3"/>
      <c r="KI922" s="3"/>
      <c r="KJ922" s="3"/>
      <c r="KK922" s="3"/>
      <c r="KL922" s="3"/>
      <c r="KM922" s="3"/>
      <c r="KN922" s="3"/>
    </row>
    <row r="923" spans="1:300">
      <c r="A923" s="3">
        <v>0</v>
      </c>
      <c r="B92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923)))"),"")</f>
        <v/>
      </c>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c r="AK923" s="4"/>
      <c r="AL923" s="4"/>
      <c r="AM923" s="4"/>
      <c r="AN923" s="4"/>
      <c r="AO923" s="4"/>
      <c r="AP923" s="4"/>
      <c r="AQ923" s="4"/>
      <c r="AR923" s="4"/>
      <c r="AS923" s="4"/>
      <c r="AT923" s="4"/>
      <c r="AU923" s="4"/>
      <c r="AV923" s="4"/>
      <c r="AW923" s="4"/>
      <c r="AX923" s="4"/>
      <c r="AY923" s="4"/>
      <c r="AZ923" s="4"/>
      <c r="BA923" s="4"/>
      <c r="BB923" s="4"/>
      <c r="BC923" s="4"/>
      <c r="BD923" s="4"/>
      <c r="BE923" s="4"/>
      <c r="BF923" s="4"/>
      <c r="BG923" s="4"/>
      <c r="BH923" s="4"/>
      <c r="BI923" s="4"/>
      <c r="BJ923" s="4"/>
      <c r="BK923" s="4"/>
      <c r="BL923" s="4"/>
      <c r="BM923" s="4"/>
      <c r="BN923" s="4"/>
      <c r="BO923" s="4"/>
      <c r="BP923" s="4"/>
      <c r="BQ923" s="4"/>
      <c r="BR923" s="4"/>
      <c r="BS923" s="4"/>
      <c r="BT923" s="4"/>
      <c r="BU923" s="4"/>
      <c r="BV923" s="4"/>
      <c r="BW923" s="4"/>
      <c r="BX923" s="4"/>
      <c r="BY923" s="4"/>
      <c r="BZ923" s="4"/>
      <c r="CA923" s="4"/>
      <c r="CB923" s="4"/>
      <c r="CC923" s="4"/>
      <c r="CD923" s="4"/>
      <c r="CE923" s="4"/>
      <c r="CF923" s="4"/>
      <c r="CG923" s="4"/>
      <c r="CH923" s="4"/>
      <c r="CI923" s="4"/>
      <c r="CJ923" s="4"/>
      <c r="CK923" s="4"/>
      <c r="CL923" s="4"/>
      <c r="CM923" s="4"/>
      <c r="CN923" s="4"/>
      <c r="CO923" s="4"/>
      <c r="CP923" s="4"/>
      <c r="CQ923" s="4"/>
      <c r="CR923" s="4"/>
      <c r="CS923" s="4"/>
      <c r="CT923" s="4"/>
      <c r="CU923" s="4"/>
      <c r="CV923" s="4"/>
      <c r="CW923" s="4"/>
      <c r="CX923" s="4"/>
      <c r="CY923" s="4"/>
      <c r="CZ923" s="4"/>
      <c r="DA923" s="4"/>
      <c r="DB923" s="4"/>
      <c r="DC923" s="4"/>
      <c r="DD923" s="4"/>
      <c r="DE923" s="4"/>
      <c r="DF923" s="4"/>
      <c r="DG923" s="4"/>
      <c r="DH923" s="4"/>
      <c r="DI923" s="4"/>
      <c r="DJ923" s="4"/>
      <c r="DK923" s="4"/>
      <c r="DL923" s="4"/>
      <c r="DM923" s="4"/>
      <c r="DN923" s="4"/>
      <c r="DO923" s="4"/>
      <c r="DP923" s="4"/>
      <c r="DQ923" s="4"/>
      <c r="DR923" s="4"/>
      <c r="DS923" s="4"/>
      <c r="DT923" s="4"/>
      <c r="DU923" s="4"/>
      <c r="DV923" s="4"/>
      <c r="DW923" s="4"/>
      <c r="DX923" s="4"/>
      <c r="DY923" s="4"/>
      <c r="DZ923" s="4"/>
      <c r="EA923" s="4"/>
      <c r="EB923" s="4"/>
      <c r="EC923" s="4"/>
      <c r="ED923" s="4"/>
      <c r="EE923" s="4"/>
      <c r="EF923" s="4"/>
      <c r="EG923" s="4"/>
      <c r="EH923" s="4"/>
      <c r="EI923" s="4"/>
      <c r="EJ923" s="4"/>
      <c r="EK923" s="4"/>
      <c r="EL923" s="4"/>
      <c r="EM923" s="4"/>
      <c r="EN923" s="4"/>
      <c r="EO923" s="4"/>
      <c r="EP923" s="4"/>
      <c r="EQ923" s="4"/>
      <c r="ER923" s="4"/>
      <c r="ES923" s="4"/>
      <c r="ET923" s="4"/>
      <c r="EU923" s="4"/>
      <c r="EV923" s="4"/>
      <c r="EW923" s="4"/>
      <c r="EX923" s="4"/>
      <c r="EY923" s="3"/>
      <c r="EZ923" s="3"/>
      <c r="FA923" s="3"/>
      <c r="FB923" s="3"/>
      <c r="FC923" s="3"/>
      <c r="FD923" s="3"/>
      <c r="FE923" s="3"/>
      <c r="FF923" s="3"/>
      <c r="FG923" s="3"/>
      <c r="FH923" s="3"/>
      <c r="FI923" s="3"/>
      <c r="FJ923" s="3"/>
      <c r="FK923" s="3"/>
      <c r="FL923" s="3"/>
      <c r="FM923" s="3"/>
      <c r="FN923" s="3"/>
      <c r="FO923" s="3"/>
      <c r="FP923" s="3"/>
      <c r="FQ923" s="3"/>
      <c r="FR923" s="3"/>
      <c r="FS923" s="3"/>
      <c r="FT923" s="3"/>
      <c r="FU923" s="3"/>
      <c r="FV923" s="3"/>
      <c r="FW923" s="3"/>
      <c r="FX923" s="3"/>
      <c r="FY923" s="3"/>
      <c r="FZ923" s="3"/>
      <c r="GA923" s="3"/>
      <c r="GB923" s="3"/>
      <c r="GC923" s="3"/>
      <c r="GD923" s="3"/>
      <c r="GE923" s="3"/>
      <c r="GF923" s="3"/>
      <c r="GG923" s="3"/>
      <c r="GH923" s="3"/>
      <c r="GI923" s="3"/>
      <c r="GJ923" s="3"/>
      <c r="GK923" s="3"/>
      <c r="GL923" s="3"/>
      <c r="GM923" s="3"/>
      <c r="GN923" s="3"/>
      <c r="GO923" s="3"/>
      <c r="GP923" s="3"/>
      <c r="GQ923" s="3"/>
      <c r="GR923" s="3"/>
      <c r="GS923" s="3"/>
      <c r="GT923" s="3"/>
      <c r="GU923" s="3"/>
      <c r="GV923" s="3"/>
      <c r="GW923" s="3"/>
      <c r="GX923" s="3"/>
      <c r="GY923" s="3"/>
      <c r="GZ923" s="3"/>
      <c r="HA923" s="3"/>
      <c r="HB923" s="3"/>
      <c r="HC923" s="3"/>
      <c r="HD923" s="3"/>
      <c r="HE923" s="3"/>
      <c r="HF923" s="3"/>
      <c r="HG923" s="3"/>
      <c r="HH923" s="3"/>
      <c r="HI923" s="3"/>
      <c r="HJ923" s="3"/>
      <c r="HK923" s="3"/>
      <c r="HL923" s="3"/>
      <c r="HM923" s="3"/>
      <c r="HN923" s="3"/>
      <c r="HO923" s="3"/>
      <c r="HP923" s="3"/>
      <c r="HQ923" s="3"/>
      <c r="HR923" s="3"/>
      <c r="HS923" s="3"/>
      <c r="HT923" s="3"/>
      <c r="HU923" s="3"/>
      <c r="HV923" s="3"/>
      <c r="HW923" s="3"/>
      <c r="HX923" s="3"/>
      <c r="HY923" s="3"/>
      <c r="HZ923" s="3"/>
      <c r="IA923" s="3"/>
      <c r="IB923" s="3"/>
      <c r="IC923" s="3"/>
      <c r="ID923" s="3"/>
      <c r="IE923" s="3"/>
      <c r="IF923" s="3"/>
      <c r="IG923" s="3"/>
      <c r="IH923" s="3"/>
      <c r="II923" s="3"/>
      <c r="IJ923" s="3"/>
      <c r="IK923" s="3"/>
      <c r="IL923" s="3"/>
      <c r="IM923" s="3"/>
      <c r="IN923" s="3"/>
      <c r="IO923" s="3"/>
      <c r="IP923" s="3"/>
      <c r="IQ923" s="3"/>
      <c r="IR923" s="3"/>
      <c r="IS923" s="3"/>
      <c r="IT923" s="3"/>
      <c r="IU923" s="3"/>
      <c r="IV923" s="3"/>
      <c r="IW923" s="3"/>
      <c r="IX923" s="3"/>
      <c r="IY923" s="3"/>
      <c r="IZ923" s="3"/>
      <c r="JA923" s="3"/>
      <c r="JB923" s="3"/>
      <c r="JC923" s="3"/>
      <c r="JD923" s="3"/>
      <c r="JE923" s="3"/>
      <c r="JF923" s="3"/>
      <c r="JG923" s="3"/>
      <c r="JH923" s="3"/>
      <c r="JI923" s="3"/>
      <c r="JJ923" s="3"/>
      <c r="JK923" s="3"/>
      <c r="JL923" s="3"/>
      <c r="JM923" s="3"/>
      <c r="JN923" s="3"/>
      <c r="JO923" s="3"/>
      <c r="JP923" s="3"/>
      <c r="JQ923" s="3"/>
      <c r="JR923" s="3"/>
      <c r="JS923" s="3"/>
      <c r="JT923" s="3"/>
      <c r="JU923" s="3"/>
      <c r="JV923" s="3"/>
      <c r="JW923" s="3"/>
      <c r="JX923" s="3"/>
      <c r="JY923" s="3"/>
      <c r="JZ923" s="3"/>
      <c r="KA923" s="3"/>
      <c r="KB923" s="3"/>
      <c r="KC923" s="3"/>
      <c r="KD923" s="3"/>
      <c r="KE923" s="3"/>
      <c r="KF923" s="3"/>
      <c r="KG923" s="3"/>
      <c r="KH923" s="3"/>
      <c r="KI923" s="3"/>
      <c r="KJ923" s="3"/>
      <c r="KK923" s="3"/>
      <c r="KL923" s="3"/>
      <c r="KM923" s="3"/>
      <c r="KN923" s="3"/>
    </row>
    <row r="924" spans="1:300">
      <c r="A924" s="3">
        <v>0</v>
      </c>
      <c r="B92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924)))"),"")</f>
        <v/>
      </c>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c r="AK924" s="4"/>
      <c r="AL924" s="4"/>
      <c r="AM924" s="4"/>
      <c r="AN924" s="4"/>
      <c r="AO924" s="4"/>
      <c r="AP924" s="4"/>
      <c r="AQ924" s="4"/>
      <c r="AR924" s="4"/>
      <c r="AS924" s="4"/>
      <c r="AT924" s="4"/>
      <c r="AU924" s="4"/>
      <c r="AV924" s="4"/>
      <c r="AW924" s="4"/>
      <c r="AX924" s="4"/>
      <c r="AY924" s="4"/>
      <c r="AZ924" s="4"/>
      <c r="BA924" s="4"/>
      <c r="BB924" s="4"/>
      <c r="BC924" s="4"/>
      <c r="BD924" s="4"/>
      <c r="BE924" s="4"/>
      <c r="BF924" s="4"/>
      <c r="BG924" s="4"/>
      <c r="BH924" s="4"/>
      <c r="BI924" s="4"/>
      <c r="BJ924" s="4"/>
      <c r="BK924" s="4"/>
      <c r="BL924" s="4"/>
      <c r="BM924" s="4"/>
      <c r="BN924" s="4"/>
      <c r="BO924" s="4"/>
      <c r="BP924" s="4"/>
      <c r="BQ924" s="4"/>
      <c r="BR924" s="4"/>
      <c r="BS924" s="4"/>
      <c r="BT924" s="4"/>
      <c r="BU924" s="4"/>
      <c r="BV924" s="4"/>
      <c r="BW924" s="4"/>
      <c r="BX924" s="4"/>
      <c r="BY924" s="4"/>
      <c r="BZ924" s="4"/>
      <c r="CA924" s="4"/>
      <c r="CB924" s="4"/>
      <c r="CC924" s="4"/>
      <c r="CD924" s="4"/>
      <c r="CE924" s="4"/>
      <c r="CF924" s="4"/>
      <c r="CG924" s="4"/>
      <c r="CH924" s="4"/>
      <c r="CI924" s="4"/>
      <c r="CJ924" s="4"/>
      <c r="CK924" s="4"/>
      <c r="CL924" s="4"/>
      <c r="CM924" s="4"/>
      <c r="CN924" s="4"/>
      <c r="CO924" s="4"/>
      <c r="CP924" s="4"/>
      <c r="CQ924" s="4"/>
      <c r="CR924" s="4"/>
      <c r="CS924" s="4"/>
      <c r="CT924" s="4"/>
      <c r="CU924" s="4"/>
      <c r="CV924" s="4"/>
      <c r="CW924" s="4"/>
      <c r="CX924" s="4"/>
      <c r="CY924" s="4"/>
      <c r="CZ924" s="4"/>
      <c r="DA924" s="4"/>
      <c r="DB924" s="4"/>
      <c r="DC924" s="4"/>
      <c r="DD924" s="4"/>
      <c r="DE924" s="4"/>
      <c r="DF924" s="4"/>
      <c r="DG924" s="4"/>
      <c r="DH924" s="4"/>
      <c r="DI924" s="4"/>
      <c r="DJ924" s="4"/>
      <c r="DK924" s="4"/>
      <c r="DL924" s="4"/>
      <c r="DM924" s="4"/>
      <c r="DN924" s="4"/>
      <c r="DO924" s="4"/>
      <c r="DP924" s="4"/>
      <c r="DQ924" s="4"/>
      <c r="DR924" s="4"/>
      <c r="DS924" s="4"/>
      <c r="DT924" s="4"/>
      <c r="DU924" s="4"/>
      <c r="DV924" s="4"/>
      <c r="DW924" s="4"/>
      <c r="DX924" s="4"/>
      <c r="DY924" s="4"/>
      <c r="DZ924" s="4"/>
      <c r="EA924" s="4"/>
      <c r="EB924" s="4"/>
      <c r="EC924" s="4"/>
      <c r="ED924" s="4"/>
      <c r="EE924" s="4"/>
      <c r="EF924" s="4"/>
      <c r="EG924" s="4"/>
      <c r="EH924" s="4"/>
      <c r="EI924" s="4"/>
      <c r="EJ924" s="4"/>
      <c r="EK924" s="4"/>
      <c r="EL924" s="4"/>
      <c r="EM924" s="4"/>
      <c r="EN924" s="4"/>
      <c r="EO924" s="4"/>
      <c r="EP924" s="4"/>
      <c r="EQ924" s="4"/>
      <c r="ER924" s="4"/>
      <c r="ES924" s="4"/>
      <c r="ET924" s="4"/>
      <c r="EU924" s="4"/>
      <c r="EV924" s="4"/>
      <c r="EW924" s="4"/>
      <c r="EX924" s="4"/>
      <c r="EY924" s="3"/>
      <c r="EZ924" s="3"/>
      <c r="FA924" s="3"/>
      <c r="FB924" s="3"/>
      <c r="FC924" s="3"/>
      <c r="FD924" s="3"/>
      <c r="FE924" s="3"/>
      <c r="FF924" s="3"/>
      <c r="FG924" s="3"/>
      <c r="FH924" s="3"/>
      <c r="FI924" s="3"/>
      <c r="FJ924" s="3"/>
      <c r="FK924" s="3"/>
      <c r="FL924" s="3"/>
      <c r="FM924" s="3"/>
      <c r="FN924" s="3"/>
      <c r="FO924" s="3"/>
      <c r="FP924" s="3"/>
      <c r="FQ924" s="3"/>
      <c r="FR924" s="3"/>
      <c r="FS924" s="3"/>
      <c r="FT924" s="3"/>
      <c r="FU924" s="3"/>
      <c r="FV924" s="3"/>
      <c r="FW924" s="3"/>
      <c r="FX924" s="3"/>
      <c r="FY924" s="3"/>
      <c r="FZ924" s="3"/>
      <c r="GA924" s="3"/>
      <c r="GB924" s="3"/>
      <c r="GC924" s="3"/>
      <c r="GD924" s="3"/>
      <c r="GE924" s="3"/>
      <c r="GF924" s="3"/>
      <c r="GG924" s="3"/>
      <c r="GH924" s="3"/>
      <c r="GI924" s="3"/>
      <c r="GJ924" s="3"/>
      <c r="GK924" s="3"/>
      <c r="GL924" s="3"/>
      <c r="GM924" s="3"/>
      <c r="GN924" s="3"/>
      <c r="GO924" s="3"/>
      <c r="GP924" s="3"/>
      <c r="GQ924" s="3"/>
      <c r="GR924" s="3"/>
      <c r="GS924" s="3"/>
      <c r="GT924" s="3"/>
      <c r="GU924" s="3"/>
      <c r="GV924" s="3"/>
      <c r="GW924" s="3"/>
      <c r="GX924" s="3"/>
      <c r="GY924" s="3"/>
      <c r="GZ924" s="3"/>
      <c r="HA924" s="3"/>
      <c r="HB924" s="3"/>
      <c r="HC924" s="3"/>
      <c r="HD924" s="3"/>
      <c r="HE924" s="3"/>
      <c r="HF924" s="3"/>
      <c r="HG924" s="3"/>
      <c r="HH924" s="3"/>
      <c r="HI924" s="3"/>
      <c r="HJ924" s="3"/>
      <c r="HK924" s="3"/>
      <c r="HL924" s="3"/>
      <c r="HM924" s="3"/>
      <c r="HN924" s="3"/>
      <c r="HO924" s="3"/>
      <c r="HP924" s="3"/>
      <c r="HQ924" s="3"/>
      <c r="HR924" s="3"/>
      <c r="HS924" s="3"/>
      <c r="HT924" s="3"/>
      <c r="HU924" s="3"/>
      <c r="HV924" s="3"/>
      <c r="HW924" s="3"/>
      <c r="HX924" s="3"/>
      <c r="HY924" s="3"/>
      <c r="HZ924" s="3"/>
      <c r="IA924" s="3"/>
      <c r="IB924" s="3"/>
      <c r="IC924" s="3"/>
      <c r="ID924" s="3"/>
      <c r="IE924" s="3"/>
      <c r="IF924" s="3"/>
      <c r="IG924" s="3"/>
      <c r="IH924" s="3"/>
      <c r="II924" s="3"/>
      <c r="IJ924" s="3"/>
      <c r="IK924" s="3"/>
      <c r="IL924" s="3"/>
      <c r="IM924" s="3"/>
      <c r="IN924" s="3"/>
      <c r="IO924" s="3"/>
      <c r="IP924" s="3"/>
      <c r="IQ924" s="3"/>
      <c r="IR924" s="3"/>
      <c r="IS924" s="3"/>
      <c r="IT924" s="3"/>
      <c r="IU924" s="3"/>
      <c r="IV924" s="3"/>
      <c r="IW924" s="3"/>
      <c r="IX924" s="3"/>
      <c r="IY924" s="3"/>
      <c r="IZ924" s="3"/>
      <c r="JA924" s="3"/>
      <c r="JB924" s="3"/>
      <c r="JC924" s="3"/>
      <c r="JD924" s="3"/>
      <c r="JE924" s="3"/>
      <c r="JF924" s="3"/>
      <c r="JG924" s="3"/>
      <c r="JH924" s="3"/>
      <c r="JI924" s="3"/>
      <c r="JJ924" s="3"/>
      <c r="JK924" s="3"/>
      <c r="JL924" s="3"/>
      <c r="JM924" s="3"/>
      <c r="JN924" s="3"/>
      <c r="JO924" s="3"/>
      <c r="JP924" s="3"/>
      <c r="JQ924" s="3"/>
      <c r="JR924" s="3"/>
      <c r="JS924" s="3"/>
      <c r="JT924" s="3"/>
      <c r="JU924" s="3"/>
      <c r="JV924" s="3"/>
      <c r="JW924" s="3"/>
      <c r="JX924" s="3"/>
      <c r="JY924" s="3"/>
      <c r="JZ924" s="3"/>
      <c r="KA924" s="3"/>
      <c r="KB924" s="3"/>
      <c r="KC924" s="3"/>
      <c r="KD924" s="3"/>
      <c r="KE924" s="3"/>
      <c r="KF924" s="3"/>
      <c r="KG924" s="3"/>
      <c r="KH924" s="3"/>
      <c r="KI924" s="3"/>
      <c r="KJ924" s="3"/>
      <c r="KK924" s="3"/>
      <c r="KL924" s="3"/>
      <c r="KM924" s="3"/>
      <c r="KN924" s="3"/>
    </row>
    <row r="925" spans="1:300">
      <c r="A925" s="3">
        <v>0</v>
      </c>
      <c r="B92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925)))"),"")</f>
        <v/>
      </c>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c r="AK925" s="4"/>
      <c r="AL925" s="4"/>
      <c r="AM925" s="4"/>
      <c r="AN925" s="4"/>
      <c r="AO925" s="4"/>
      <c r="AP925" s="4"/>
      <c r="AQ925" s="4"/>
      <c r="AR925" s="4"/>
      <c r="AS925" s="4"/>
      <c r="AT925" s="4"/>
      <c r="AU925" s="4"/>
      <c r="AV925" s="4"/>
      <c r="AW925" s="4"/>
      <c r="AX925" s="4"/>
      <c r="AY925" s="4"/>
      <c r="AZ925" s="4"/>
      <c r="BA925" s="4"/>
      <c r="BB925" s="4"/>
      <c r="BC925" s="4"/>
      <c r="BD925" s="4"/>
      <c r="BE925" s="4"/>
      <c r="BF925" s="4"/>
      <c r="BG925" s="4"/>
      <c r="BH925" s="4"/>
      <c r="BI925" s="4"/>
      <c r="BJ925" s="4"/>
      <c r="BK925" s="4"/>
      <c r="BL925" s="4"/>
      <c r="BM925" s="4"/>
      <c r="BN925" s="4"/>
      <c r="BO925" s="4"/>
      <c r="BP925" s="4"/>
      <c r="BQ925" s="4"/>
      <c r="BR925" s="4"/>
      <c r="BS925" s="4"/>
      <c r="BT925" s="4"/>
      <c r="BU925" s="4"/>
      <c r="BV925" s="4"/>
      <c r="BW925" s="4"/>
      <c r="BX925" s="4"/>
      <c r="BY925" s="4"/>
      <c r="BZ925" s="4"/>
      <c r="CA925" s="4"/>
      <c r="CB925" s="4"/>
      <c r="CC925" s="4"/>
      <c r="CD925" s="4"/>
      <c r="CE925" s="4"/>
      <c r="CF925" s="4"/>
      <c r="CG925" s="4"/>
      <c r="CH925" s="4"/>
      <c r="CI925" s="4"/>
      <c r="CJ925" s="4"/>
      <c r="CK925" s="4"/>
      <c r="CL925" s="4"/>
      <c r="CM925" s="4"/>
      <c r="CN925" s="4"/>
      <c r="CO925" s="4"/>
      <c r="CP925" s="4"/>
      <c r="CQ925" s="4"/>
      <c r="CR925" s="4"/>
      <c r="CS925" s="4"/>
      <c r="CT925" s="4"/>
      <c r="CU925" s="4"/>
      <c r="CV925" s="4"/>
      <c r="CW925" s="4"/>
      <c r="CX925" s="4"/>
      <c r="CY925" s="4"/>
      <c r="CZ925" s="4"/>
      <c r="DA925" s="4"/>
      <c r="DB925" s="4"/>
      <c r="DC925" s="4"/>
      <c r="DD925" s="4"/>
      <c r="DE925" s="4"/>
      <c r="DF925" s="4"/>
      <c r="DG925" s="4"/>
      <c r="DH925" s="4"/>
      <c r="DI925" s="4"/>
      <c r="DJ925" s="4"/>
      <c r="DK925" s="4"/>
      <c r="DL925" s="4"/>
      <c r="DM925" s="4"/>
      <c r="DN925" s="4"/>
      <c r="DO925" s="4"/>
      <c r="DP925" s="4"/>
      <c r="DQ925" s="4"/>
      <c r="DR925" s="4"/>
      <c r="DS925" s="4"/>
      <c r="DT925" s="4"/>
      <c r="DU925" s="4"/>
      <c r="DV925" s="4"/>
      <c r="DW925" s="4"/>
      <c r="DX925" s="4"/>
      <c r="DY925" s="4"/>
      <c r="DZ925" s="4"/>
      <c r="EA925" s="4"/>
      <c r="EB925" s="4"/>
      <c r="EC925" s="4"/>
      <c r="ED925" s="4"/>
      <c r="EE925" s="4"/>
      <c r="EF925" s="4"/>
      <c r="EG925" s="4"/>
      <c r="EH925" s="4"/>
      <c r="EI925" s="4"/>
      <c r="EJ925" s="4"/>
      <c r="EK925" s="4"/>
      <c r="EL925" s="4"/>
      <c r="EM925" s="4"/>
      <c r="EN925" s="4"/>
      <c r="EO925" s="4"/>
      <c r="EP925" s="4"/>
      <c r="EQ925" s="4"/>
      <c r="ER925" s="4"/>
      <c r="ES925" s="4"/>
      <c r="ET925" s="4"/>
      <c r="EU925" s="4"/>
      <c r="EV925" s="4"/>
      <c r="EW925" s="4"/>
      <c r="EX925" s="4"/>
      <c r="EY925" s="3"/>
      <c r="EZ925" s="3"/>
      <c r="FA925" s="3"/>
      <c r="FB925" s="3"/>
      <c r="FC925" s="3"/>
      <c r="FD925" s="3"/>
      <c r="FE925" s="3"/>
      <c r="FF925" s="3"/>
      <c r="FG925" s="3"/>
      <c r="FH925" s="3"/>
      <c r="FI925" s="3"/>
      <c r="FJ925" s="3"/>
      <c r="FK925" s="3"/>
      <c r="FL925" s="3"/>
      <c r="FM925" s="3"/>
      <c r="FN925" s="3"/>
      <c r="FO925" s="3"/>
      <c r="FP925" s="3"/>
      <c r="FQ925" s="3"/>
      <c r="FR925" s="3"/>
      <c r="FS925" s="3"/>
      <c r="FT925" s="3"/>
      <c r="FU925" s="3"/>
      <c r="FV925" s="3"/>
      <c r="FW925" s="3"/>
      <c r="FX925" s="3"/>
      <c r="FY925" s="3"/>
      <c r="FZ925" s="3"/>
      <c r="GA925" s="3"/>
      <c r="GB925" s="3"/>
      <c r="GC925" s="3"/>
      <c r="GD925" s="3"/>
      <c r="GE925" s="3"/>
      <c r="GF925" s="3"/>
      <c r="GG925" s="3"/>
      <c r="GH925" s="3"/>
      <c r="GI925" s="3"/>
      <c r="GJ925" s="3"/>
      <c r="GK925" s="3"/>
      <c r="GL925" s="3"/>
      <c r="GM925" s="3"/>
      <c r="GN925" s="3"/>
      <c r="GO925" s="3"/>
      <c r="GP925" s="3"/>
      <c r="GQ925" s="3"/>
      <c r="GR925" s="3"/>
      <c r="GS925" s="3"/>
      <c r="GT925" s="3"/>
      <c r="GU925" s="3"/>
      <c r="GV925" s="3"/>
      <c r="GW925" s="3"/>
      <c r="GX925" s="3"/>
      <c r="GY925" s="3"/>
      <c r="GZ925" s="3"/>
      <c r="HA925" s="3"/>
      <c r="HB925" s="3"/>
      <c r="HC925" s="3"/>
      <c r="HD925" s="3"/>
      <c r="HE925" s="3"/>
      <c r="HF925" s="3"/>
      <c r="HG925" s="3"/>
      <c r="HH925" s="3"/>
      <c r="HI925" s="3"/>
      <c r="HJ925" s="3"/>
      <c r="HK925" s="3"/>
      <c r="HL925" s="3"/>
      <c r="HM925" s="3"/>
      <c r="HN925" s="3"/>
      <c r="HO925" s="3"/>
      <c r="HP925" s="3"/>
      <c r="HQ925" s="3"/>
      <c r="HR925" s="3"/>
      <c r="HS925" s="3"/>
      <c r="HT925" s="3"/>
      <c r="HU925" s="3"/>
      <c r="HV925" s="3"/>
      <c r="HW925" s="3"/>
      <c r="HX925" s="3"/>
      <c r="HY925" s="3"/>
      <c r="HZ925" s="3"/>
      <c r="IA925" s="3"/>
      <c r="IB925" s="3"/>
      <c r="IC925" s="3"/>
      <c r="ID925" s="3"/>
      <c r="IE925" s="3"/>
      <c r="IF925" s="3"/>
      <c r="IG925" s="3"/>
      <c r="IH925" s="3"/>
      <c r="II925" s="3"/>
      <c r="IJ925" s="3"/>
      <c r="IK925" s="3"/>
      <c r="IL925" s="3"/>
      <c r="IM925" s="3"/>
      <c r="IN925" s="3"/>
      <c r="IO925" s="3"/>
      <c r="IP925" s="3"/>
      <c r="IQ925" s="3"/>
      <c r="IR925" s="3"/>
      <c r="IS925" s="3"/>
      <c r="IT925" s="3"/>
      <c r="IU925" s="3"/>
      <c r="IV925" s="3"/>
      <c r="IW925" s="3"/>
      <c r="IX925" s="3"/>
      <c r="IY925" s="3"/>
      <c r="IZ925" s="3"/>
      <c r="JA925" s="3"/>
      <c r="JB925" s="3"/>
      <c r="JC925" s="3"/>
      <c r="JD925" s="3"/>
      <c r="JE925" s="3"/>
      <c r="JF925" s="3"/>
      <c r="JG925" s="3"/>
      <c r="JH925" s="3"/>
      <c r="JI925" s="3"/>
      <c r="JJ925" s="3"/>
      <c r="JK925" s="3"/>
      <c r="JL925" s="3"/>
      <c r="JM925" s="3"/>
      <c r="JN925" s="3"/>
      <c r="JO925" s="3"/>
      <c r="JP925" s="3"/>
      <c r="JQ925" s="3"/>
      <c r="JR925" s="3"/>
      <c r="JS925" s="3"/>
      <c r="JT925" s="3"/>
      <c r="JU925" s="3"/>
      <c r="JV925" s="3"/>
      <c r="JW925" s="3"/>
      <c r="JX925" s="3"/>
      <c r="JY925" s="3"/>
      <c r="JZ925" s="3"/>
      <c r="KA925" s="3"/>
      <c r="KB925" s="3"/>
      <c r="KC925" s="3"/>
      <c r="KD925" s="3"/>
      <c r="KE925" s="3"/>
      <c r="KF925" s="3"/>
      <c r="KG925" s="3"/>
      <c r="KH925" s="3"/>
      <c r="KI925" s="3"/>
      <c r="KJ925" s="3"/>
      <c r="KK925" s="3"/>
      <c r="KL925" s="3"/>
      <c r="KM925" s="3"/>
      <c r="KN925" s="3"/>
    </row>
    <row r="926" spans="1:300">
      <c r="A926" s="3">
        <v>0</v>
      </c>
      <c r="B92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926)))"),"")</f>
        <v/>
      </c>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c r="AK926" s="4"/>
      <c r="AL926" s="4"/>
      <c r="AM926" s="4"/>
      <c r="AN926" s="4"/>
      <c r="AO926" s="4"/>
      <c r="AP926" s="4"/>
      <c r="AQ926" s="4"/>
      <c r="AR926" s="4"/>
      <c r="AS926" s="4"/>
      <c r="AT926" s="4"/>
      <c r="AU926" s="4"/>
      <c r="AV926" s="4"/>
      <c r="AW926" s="4"/>
      <c r="AX926" s="4"/>
      <c r="AY926" s="4"/>
      <c r="AZ926" s="4"/>
      <c r="BA926" s="4"/>
      <c r="BB926" s="4"/>
      <c r="BC926" s="4"/>
      <c r="BD926" s="4"/>
      <c r="BE926" s="4"/>
      <c r="BF926" s="4"/>
      <c r="BG926" s="4"/>
      <c r="BH926" s="4"/>
      <c r="BI926" s="4"/>
      <c r="BJ926" s="4"/>
      <c r="BK926" s="4"/>
      <c r="BL926" s="4"/>
      <c r="BM926" s="4"/>
      <c r="BN926" s="4"/>
      <c r="BO926" s="4"/>
      <c r="BP926" s="4"/>
      <c r="BQ926" s="4"/>
      <c r="BR926" s="4"/>
      <c r="BS926" s="4"/>
      <c r="BT926" s="4"/>
      <c r="BU926" s="4"/>
      <c r="BV926" s="4"/>
      <c r="BW926" s="4"/>
      <c r="BX926" s="4"/>
      <c r="BY926" s="4"/>
      <c r="BZ926" s="4"/>
      <c r="CA926" s="4"/>
      <c r="CB926" s="4"/>
      <c r="CC926" s="4"/>
      <c r="CD926" s="4"/>
      <c r="CE926" s="4"/>
      <c r="CF926" s="4"/>
      <c r="CG926" s="4"/>
      <c r="CH926" s="4"/>
      <c r="CI926" s="4"/>
      <c r="CJ926" s="4"/>
      <c r="CK926" s="4"/>
      <c r="CL926" s="4"/>
      <c r="CM926" s="4"/>
      <c r="CN926" s="4"/>
      <c r="CO926" s="4"/>
      <c r="CP926" s="4"/>
      <c r="CQ926" s="4"/>
      <c r="CR926" s="4"/>
      <c r="CS926" s="4"/>
      <c r="CT926" s="4"/>
      <c r="CU926" s="4"/>
      <c r="CV926" s="4"/>
      <c r="CW926" s="4"/>
      <c r="CX926" s="4"/>
      <c r="CY926" s="4"/>
      <c r="CZ926" s="4"/>
      <c r="DA926" s="4"/>
      <c r="DB926" s="4"/>
      <c r="DC926" s="4"/>
      <c r="DD926" s="4"/>
      <c r="DE926" s="4"/>
      <c r="DF926" s="4"/>
      <c r="DG926" s="4"/>
      <c r="DH926" s="4"/>
      <c r="DI926" s="4"/>
      <c r="DJ926" s="4"/>
      <c r="DK926" s="4"/>
      <c r="DL926" s="4"/>
      <c r="DM926" s="4"/>
      <c r="DN926" s="4"/>
      <c r="DO926" s="4"/>
      <c r="DP926" s="4"/>
      <c r="DQ926" s="4"/>
      <c r="DR926" s="4"/>
      <c r="DS926" s="4"/>
      <c r="DT926" s="4"/>
      <c r="DU926" s="4"/>
      <c r="DV926" s="4"/>
      <c r="DW926" s="4"/>
      <c r="DX926" s="4"/>
      <c r="DY926" s="4"/>
      <c r="DZ926" s="4"/>
      <c r="EA926" s="4"/>
      <c r="EB926" s="4"/>
      <c r="EC926" s="4"/>
      <c r="ED926" s="4"/>
      <c r="EE926" s="4"/>
      <c r="EF926" s="4"/>
      <c r="EG926" s="4"/>
      <c r="EH926" s="4"/>
      <c r="EI926" s="4"/>
      <c r="EJ926" s="4"/>
      <c r="EK926" s="4"/>
      <c r="EL926" s="4"/>
      <c r="EM926" s="4"/>
      <c r="EN926" s="4"/>
      <c r="EO926" s="4"/>
      <c r="EP926" s="4"/>
      <c r="EQ926" s="4"/>
      <c r="ER926" s="4"/>
      <c r="ES926" s="4"/>
      <c r="ET926" s="4"/>
      <c r="EU926" s="4"/>
      <c r="EV926" s="4"/>
      <c r="EW926" s="4"/>
      <c r="EX926" s="4"/>
      <c r="EY926" s="3"/>
      <c r="EZ926" s="3"/>
      <c r="FA926" s="3"/>
      <c r="FB926" s="3"/>
      <c r="FC926" s="3"/>
      <c r="FD926" s="3"/>
      <c r="FE926" s="3"/>
      <c r="FF926" s="3"/>
      <c r="FG926" s="3"/>
      <c r="FH926" s="3"/>
      <c r="FI926" s="3"/>
      <c r="FJ926" s="3"/>
      <c r="FK926" s="3"/>
      <c r="FL926" s="3"/>
      <c r="FM926" s="3"/>
      <c r="FN926" s="3"/>
      <c r="FO926" s="3"/>
      <c r="FP926" s="3"/>
      <c r="FQ926" s="3"/>
      <c r="FR926" s="3"/>
      <c r="FS926" s="3"/>
      <c r="FT926" s="3"/>
      <c r="FU926" s="3"/>
      <c r="FV926" s="3"/>
      <c r="FW926" s="3"/>
      <c r="FX926" s="3"/>
      <c r="FY926" s="3"/>
      <c r="FZ926" s="3"/>
      <c r="GA926" s="3"/>
      <c r="GB926" s="3"/>
      <c r="GC926" s="3"/>
      <c r="GD926" s="3"/>
      <c r="GE926" s="3"/>
      <c r="GF926" s="3"/>
      <c r="GG926" s="3"/>
      <c r="GH926" s="3"/>
      <c r="GI926" s="3"/>
      <c r="GJ926" s="3"/>
      <c r="GK926" s="3"/>
      <c r="GL926" s="3"/>
      <c r="GM926" s="3"/>
      <c r="GN926" s="3"/>
      <c r="GO926" s="3"/>
      <c r="GP926" s="3"/>
      <c r="GQ926" s="3"/>
      <c r="GR926" s="3"/>
      <c r="GS926" s="3"/>
      <c r="GT926" s="3"/>
      <c r="GU926" s="3"/>
      <c r="GV926" s="3"/>
      <c r="GW926" s="3"/>
      <c r="GX926" s="3"/>
      <c r="GY926" s="3"/>
      <c r="GZ926" s="3"/>
      <c r="HA926" s="3"/>
      <c r="HB926" s="3"/>
      <c r="HC926" s="3"/>
      <c r="HD926" s="3"/>
      <c r="HE926" s="3"/>
      <c r="HF926" s="3"/>
      <c r="HG926" s="3"/>
      <c r="HH926" s="3"/>
      <c r="HI926" s="3"/>
      <c r="HJ926" s="3"/>
      <c r="HK926" s="3"/>
      <c r="HL926" s="3"/>
      <c r="HM926" s="3"/>
      <c r="HN926" s="3"/>
      <c r="HO926" s="3"/>
      <c r="HP926" s="3"/>
      <c r="HQ926" s="3"/>
      <c r="HR926" s="3"/>
      <c r="HS926" s="3"/>
      <c r="HT926" s="3"/>
      <c r="HU926" s="3"/>
      <c r="HV926" s="3"/>
      <c r="HW926" s="3"/>
      <c r="HX926" s="3"/>
      <c r="HY926" s="3"/>
      <c r="HZ926" s="3"/>
      <c r="IA926" s="3"/>
      <c r="IB926" s="3"/>
      <c r="IC926" s="3"/>
      <c r="ID926" s="3"/>
      <c r="IE926" s="3"/>
      <c r="IF926" s="3"/>
      <c r="IG926" s="3"/>
      <c r="IH926" s="3"/>
      <c r="II926" s="3"/>
      <c r="IJ926" s="3"/>
      <c r="IK926" s="3"/>
      <c r="IL926" s="3"/>
      <c r="IM926" s="3"/>
      <c r="IN926" s="3"/>
      <c r="IO926" s="3"/>
      <c r="IP926" s="3"/>
      <c r="IQ926" s="3"/>
      <c r="IR926" s="3"/>
      <c r="IS926" s="3"/>
      <c r="IT926" s="3"/>
      <c r="IU926" s="3"/>
      <c r="IV926" s="3"/>
      <c r="IW926" s="3"/>
      <c r="IX926" s="3"/>
      <c r="IY926" s="3"/>
      <c r="IZ926" s="3"/>
      <c r="JA926" s="3"/>
      <c r="JB926" s="3"/>
      <c r="JC926" s="3"/>
      <c r="JD926" s="3"/>
      <c r="JE926" s="3"/>
      <c r="JF926" s="3"/>
      <c r="JG926" s="3"/>
      <c r="JH926" s="3"/>
      <c r="JI926" s="3"/>
      <c r="JJ926" s="3"/>
      <c r="JK926" s="3"/>
      <c r="JL926" s="3"/>
      <c r="JM926" s="3"/>
      <c r="JN926" s="3"/>
      <c r="JO926" s="3"/>
      <c r="JP926" s="3"/>
      <c r="JQ926" s="3"/>
      <c r="JR926" s="3"/>
      <c r="JS926" s="3"/>
      <c r="JT926" s="3"/>
      <c r="JU926" s="3"/>
      <c r="JV926" s="3"/>
      <c r="JW926" s="3"/>
      <c r="JX926" s="3"/>
      <c r="JY926" s="3"/>
      <c r="JZ926" s="3"/>
      <c r="KA926" s="3"/>
      <c r="KB926" s="3"/>
      <c r="KC926" s="3"/>
      <c r="KD926" s="3"/>
      <c r="KE926" s="3"/>
      <c r="KF926" s="3"/>
      <c r="KG926" s="3"/>
      <c r="KH926" s="3"/>
      <c r="KI926" s="3"/>
      <c r="KJ926" s="3"/>
      <c r="KK926" s="3"/>
      <c r="KL926" s="3"/>
      <c r="KM926" s="3"/>
      <c r="KN926" s="3"/>
    </row>
    <row r="927" spans="1:300">
      <c r="A927" s="3">
        <v>0</v>
      </c>
      <c r="B92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927)))"),"")</f>
        <v/>
      </c>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c r="AK927" s="4"/>
      <c r="AL927" s="4"/>
      <c r="AM927" s="4"/>
      <c r="AN927" s="4"/>
      <c r="AO927" s="4"/>
      <c r="AP927" s="4"/>
      <c r="AQ927" s="4"/>
      <c r="AR927" s="4"/>
      <c r="AS927" s="4"/>
      <c r="AT927" s="4"/>
      <c r="AU927" s="4"/>
      <c r="AV927" s="4"/>
      <c r="AW927" s="4"/>
      <c r="AX927" s="4"/>
      <c r="AY927" s="4"/>
      <c r="AZ927" s="4"/>
      <c r="BA927" s="4"/>
      <c r="BB927" s="4"/>
      <c r="BC927" s="4"/>
      <c r="BD927" s="4"/>
      <c r="BE927" s="4"/>
      <c r="BF927" s="4"/>
      <c r="BG927" s="4"/>
      <c r="BH927" s="4"/>
      <c r="BI927" s="4"/>
      <c r="BJ927" s="4"/>
      <c r="BK927" s="4"/>
      <c r="BL927" s="4"/>
      <c r="BM927" s="4"/>
      <c r="BN927" s="4"/>
      <c r="BO927" s="4"/>
      <c r="BP927" s="4"/>
      <c r="BQ927" s="4"/>
      <c r="BR927" s="4"/>
      <c r="BS927" s="4"/>
      <c r="BT927" s="4"/>
      <c r="BU927" s="4"/>
      <c r="BV927" s="4"/>
      <c r="BW927" s="4"/>
      <c r="BX927" s="4"/>
      <c r="BY927" s="4"/>
      <c r="BZ927" s="4"/>
      <c r="CA927" s="4"/>
      <c r="CB927" s="4"/>
      <c r="CC927" s="4"/>
      <c r="CD927" s="4"/>
      <c r="CE927" s="4"/>
      <c r="CF927" s="4"/>
      <c r="CG927" s="4"/>
      <c r="CH927" s="4"/>
      <c r="CI927" s="4"/>
      <c r="CJ927" s="4"/>
      <c r="CK927" s="4"/>
      <c r="CL927" s="4"/>
      <c r="CM927" s="4"/>
      <c r="CN927" s="4"/>
      <c r="CO927" s="4"/>
      <c r="CP927" s="4"/>
      <c r="CQ927" s="4"/>
      <c r="CR927" s="4"/>
      <c r="CS927" s="4"/>
      <c r="CT927" s="4"/>
      <c r="CU927" s="4"/>
      <c r="CV927" s="4"/>
      <c r="CW927" s="4"/>
      <c r="CX927" s="4"/>
      <c r="CY927" s="4"/>
      <c r="CZ927" s="4"/>
      <c r="DA927" s="4"/>
      <c r="DB927" s="4"/>
      <c r="DC927" s="4"/>
      <c r="DD927" s="4"/>
      <c r="DE927" s="4"/>
      <c r="DF927" s="4"/>
      <c r="DG927" s="4"/>
      <c r="DH927" s="4"/>
      <c r="DI927" s="4"/>
      <c r="DJ927" s="4"/>
      <c r="DK927" s="4"/>
      <c r="DL927" s="4"/>
      <c r="DM927" s="4"/>
      <c r="DN927" s="4"/>
      <c r="DO927" s="4"/>
      <c r="DP927" s="4"/>
      <c r="DQ927" s="4"/>
      <c r="DR927" s="4"/>
      <c r="DS927" s="4"/>
      <c r="DT927" s="4"/>
      <c r="DU927" s="4"/>
      <c r="DV927" s="4"/>
      <c r="DW927" s="4"/>
      <c r="DX927" s="4"/>
      <c r="DY927" s="4"/>
      <c r="DZ927" s="4"/>
      <c r="EA927" s="4"/>
      <c r="EB927" s="4"/>
      <c r="EC927" s="4"/>
      <c r="ED927" s="4"/>
      <c r="EE927" s="4"/>
      <c r="EF927" s="4"/>
      <c r="EG927" s="4"/>
      <c r="EH927" s="4"/>
      <c r="EI927" s="4"/>
      <c r="EJ927" s="4"/>
      <c r="EK927" s="4"/>
      <c r="EL927" s="4"/>
      <c r="EM927" s="4"/>
      <c r="EN927" s="4"/>
      <c r="EO927" s="4"/>
      <c r="EP927" s="4"/>
      <c r="EQ927" s="4"/>
      <c r="ER927" s="4"/>
      <c r="ES927" s="4"/>
      <c r="ET927" s="4"/>
      <c r="EU927" s="4"/>
      <c r="EV927" s="4"/>
      <c r="EW927" s="4"/>
      <c r="EX927" s="4"/>
      <c r="EY927" s="3"/>
      <c r="EZ927" s="3"/>
      <c r="FA927" s="3"/>
      <c r="FB927" s="3"/>
      <c r="FC927" s="3"/>
      <c r="FD927" s="3"/>
      <c r="FE927" s="3"/>
      <c r="FF927" s="3"/>
      <c r="FG927" s="3"/>
      <c r="FH927" s="3"/>
      <c r="FI927" s="3"/>
      <c r="FJ927" s="3"/>
      <c r="FK927" s="3"/>
      <c r="FL927" s="3"/>
      <c r="FM927" s="3"/>
      <c r="FN927" s="3"/>
      <c r="FO927" s="3"/>
      <c r="FP927" s="3"/>
      <c r="FQ927" s="3"/>
      <c r="FR927" s="3"/>
      <c r="FS927" s="3"/>
      <c r="FT927" s="3"/>
      <c r="FU927" s="3"/>
      <c r="FV927" s="3"/>
      <c r="FW927" s="3"/>
      <c r="FX927" s="3"/>
      <c r="FY927" s="3"/>
      <c r="FZ927" s="3"/>
      <c r="GA927" s="3"/>
      <c r="GB927" s="3"/>
      <c r="GC927" s="3"/>
      <c r="GD927" s="3"/>
      <c r="GE927" s="3"/>
      <c r="GF927" s="3"/>
      <c r="GG927" s="3"/>
      <c r="GH927" s="3"/>
      <c r="GI927" s="3"/>
      <c r="GJ927" s="3"/>
      <c r="GK927" s="3"/>
      <c r="GL927" s="3"/>
      <c r="GM927" s="3"/>
      <c r="GN927" s="3"/>
      <c r="GO927" s="3"/>
      <c r="GP927" s="3"/>
      <c r="GQ927" s="3"/>
      <c r="GR927" s="3"/>
      <c r="GS927" s="3"/>
      <c r="GT927" s="3"/>
      <c r="GU927" s="3"/>
      <c r="GV927" s="3"/>
      <c r="GW927" s="3"/>
      <c r="GX927" s="3"/>
      <c r="GY927" s="3"/>
      <c r="GZ927" s="3"/>
      <c r="HA927" s="3"/>
      <c r="HB927" s="3"/>
      <c r="HC927" s="3"/>
      <c r="HD927" s="3"/>
      <c r="HE927" s="3"/>
      <c r="HF927" s="3"/>
      <c r="HG927" s="3"/>
      <c r="HH927" s="3"/>
      <c r="HI927" s="3"/>
      <c r="HJ927" s="3"/>
      <c r="HK927" s="3"/>
      <c r="HL927" s="3"/>
      <c r="HM927" s="3"/>
      <c r="HN927" s="3"/>
      <c r="HO927" s="3"/>
      <c r="HP927" s="3"/>
      <c r="HQ927" s="3"/>
      <c r="HR927" s="3"/>
      <c r="HS927" s="3"/>
      <c r="HT927" s="3"/>
      <c r="HU927" s="3"/>
      <c r="HV927" s="3"/>
      <c r="HW927" s="3"/>
      <c r="HX927" s="3"/>
      <c r="HY927" s="3"/>
      <c r="HZ927" s="3"/>
      <c r="IA927" s="3"/>
      <c r="IB927" s="3"/>
      <c r="IC927" s="3"/>
      <c r="ID927" s="3"/>
      <c r="IE927" s="3"/>
      <c r="IF927" s="3"/>
      <c r="IG927" s="3"/>
      <c r="IH927" s="3"/>
      <c r="II927" s="3"/>
      <c r="IJ927" s="3"/>
      <c r="IK927" s="3"/>
      <c r="IL927" s="3"/>
      <c r="IM927" s="3"/>
      <c r="IN927" s="3"/>
      <c r="IO927" s="3"/>
      <c r="IP927" s="3"/>
      <c r="IQ927" s="3"/>
      <c r="IR927" s="3"/>
      <c r="IS927" s="3"/>
      <c r="IT927" s="3"/>
      <c r="IU927" s="3"/>
      <c r="IV927" s="3"/>
      <c r="IW927" s="3"/>
      <c r="IX927" s="3"/>
      <c r="IY927" s="3"/>
      <c r="IZ927" s="3"/>
      <c r="JA927" s="3"/>
      <c r="JB927" s="3"/>
      <c r="JC927" s="3"/>
      <c r="JD927" s="3"/>
      <c r="JE927" s="3"/>
      <c r="JF927" s="3"/>
      <c r="JG927" s="3"/>
      <c r="JH927" s="3"/>
      <c r="JI927" s="3"/>
      <c r="JJ927" s="3"/>
      <c r="JK927" s="3"/>
      <c r="JL927" s="3"/>
      <c r="JM927" s="3"/>
      <c r="JN927" s="3"/>
      <c r="JO927" s="3"/>
      <c r="JP927" s="3"/>
      <c r="JQ927" s="3"/>
      <c r="JR927" s="3"/>
      <c r="JS927" s="3"/>
      <c r="JT927" s="3"/>
      <c r="JU927" s="3"/>
      <c r="JV927" s="3"/>
      <c r="JW927" s="3"/>
      <c r="JX927" s="3"/>
      <c r="JY927" s="3"/>
      <c r="JZ927" s="3"/>
      <c r="KA927" s="3"/>
      <c r="KB927" s="3"/>
      <c r="KC927" s="3"/>
      <c r="KD927" s="3"/>
      <c r="KE927" s="3"/>
      <c r="KF927" s="3"/>
      <c r="KG927" s="3"/>
      <c r="KH927" s="3"/>
      <c r="KI927" s="3"/>
      <c r="KJ927" s="3"/>
      <c r="KK927" s="3"/>
      <c r="KL927" s="3"/>
      <c r="KM927" s="3"/>
      <c r="KN927" s="3"/>
    </row>
    <row r="928" spans="1:300">
      <c r="A928" s="3">
        <v>0</v>
      </c>
      <c r="B92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928)))"),"")</f>
        <v/>
      </c>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c r="AK928" s="4"/>
      <c r="AL928" s="4"/>
      <c r="AM928" s="4"/>
      <c r="AN928" s="4"/>
      <c r="AO928" s="4"/>
      <c r="AP928" s="4"/>
      <c r="AQ928" s="4"/>
      <c r="AR928" s="4"/>
      <c r="AS928" s="4"/>
      <c r="AT928" s="4"/>
      <c r="AU928" s="4"/>
      <c r="AV928" s="4"/>
      <c r="AW928" s="4"/>
      <c r="AX928" s="4"/>
      <c r="AY928" s="4"/>
      <c r="AZ928" s="4"/>
      <c r="BA928" s="4"/>
      <c r="BB928" s="4"/>
      <c r="BC928" s="4"/>
      <c r="BD928" s="4"/>
      <c r="BE928" s="4"/>
      <c r="BF928" s="4"/>
      <c r="BG928" s="4"/>
      <c r="BH928" s="4"/>
      <c r="BI928" s="4"/>
      <c r="BJ928" s="4"/>
      <c r="BK928" s="4"/>
      <c r="BL928" s="4"/>
      <c r="BM928" s="4"/>
      <c r="BN928" s="4"/>
      <c r="BO928" s="4"/>
      <c r="BP928" s="4"/>
      <c r="BQ928" s="4"/>
      <c r="BR928" s="4"/>
      <c r="BS928" s="4"/>
      <c r="BT928" s="4"/>
      <c r="BU928" s="4"/>
      <c r="BV928" s="4"/>
      <c r="BW928" s="4"/>
      <c r="BX928" s="4"/>
      <c r="BY928" s="4"/>
      <c r="BZ928" s="4"/>
      <c r="CA928" s="4"/>
      <c r="CB928" s="4"/>
      <c r="CC928" s="4"/>
      <c r="CD928" s="4"/>
      <c r="CE928" s="4"/>
      <c r="CF928" s="4"/>
      <c r="CG928" s="4"/>
      <c r="CH928" s="4"/>
      <c r="CI928" s="4"/>
      <c r="CJ928" s="4"/>
      <c r="CK928" s="4"/>
      <c r="CL928" s="4"/>
      <c r="CM928" s="4"/>
      <c r="CN928" s="4"/>
      <c r="CO928" s="4"/>
      <c r="CP928" s="4"/>
      <c r="CQ928" s="4"/>
      <c r="CR928" s="4"/>
      <c r="CS928" s="4"/>
      <c r="CT928" s="4"/>
      <c r="CU928" s="4"/>
      <c r="CV928" s="4"/>
      <c r="CW928" s="4"/>
      <c r="CX928" s="4"/>
      <c r="CY928" s="4"/>
      <c r="CZ928" s="4"/>
      <c r="DA928" s="4"/>
      <c r="DB928" s="4"/>
      <c r="DC928" s="4"/>
      <c r="DD928" s="4"/>
      <c r="DE928" s="4"/>
      <c r="DF928" s="4"/>
      <c r="DG928" s="4"/>
      <c r="DH928" s="4"/>
      <c r="DI928" s="4"/>
      <c r="DJ928" s="4"/>
      <c r="DK928" s="4"/>
      <c r="DL928" s="4"/>
      <c r="DM928" s="4"/>
      <c r="DN928" s="4"/>
      <c r="DO928" s="4"/>
      <c r="DP928" s="4"/>
      <c r="DQ928" s="4"/>
      <c r="DR928" s="4"/>
      <c r="DS928" s="4"/>
      <c r="DT928" s="4"/>
      <c r="DU928" s="4"/>
      <c r="DV928" s="4"/>
      <c r="DW928" s="4"/>
      <c r="DX928" s="4"/>
      <c r="DY928" s="4"/>
      <c r="DZ928" s="4"/>
      <c r="EA928" s="4"/>
      <c r="EB928" s="4"/>
      <c r="EC928" s="4"/>
      <c r="ED928" s="4"/>
      <c r="EE928" s="4"/>
      <c r="EF928" s="4"/>
      <c r="EG928" s="4"/>
      <c r="EH928" s="4"/>
      <c r="EI928" s="4"/>
      <c r="EJ928" s="4"/>
      <c r="EK928" s="4"/>
      <c r="EL928" s="4"/>
      <c r="EM928" s="4"/>
      <c r="EN928" s="4"/>
      <c r="EO928" s="4"/>
      <c r="EP928" s="4"/>
      <c r="EQ928" s="4"/>
      <c r="ER928" s="4"/>
      <c r="ES928" s="4"/>
      <c r="ET928" s="4"/>
      <c r="EU928" s="4"/>
      <c r="EV928" s="4"/>
      <c r="EW928" s="4"/>
      <c r="EX928" s="4"/>
      <c r="EY928" s="3"/>
      <c r="EZ928" s="3"/>
      <c r="FA928" s="3"/>
      <c r="FB928" s="3"/>
      <c r="FC928" s="3"/>
      <c r="FD928" s="3"/>
      <c r="FE928" s="3"/>
      <c r="FF928" s="3"/>
      <c r="FG928" s="3"/>
      <c r="FH928" s="3"/>
      <c r="FI928" s="3"/>
      <c r="FJ928" s="3"/>
      <c r="FK928" s="3"/>
      <c r="FL928" s="3"/>
      <c r="FM928" s="3"/>
      <c r="FN928" s="3"/>
      <c r="FO928" s="3"/>
      <c r="FP928" s="3"/>
      <c r="FQ928" s="3"/>
      <c r="FR928" s="3"/>
      <c r="FS928" s="3"/>
      <c r="FT928" s="3"/>
      <c r="FU928" s="3"/>
      <c r="FV928" s="3"/>
      <c r="FW928" s="3"/>
      <c r="FX928" s="3"/>
      <c r="FY928" s="3"/>
      <c r="FZ928" s="3"/>
      <c r="GA928" s="3"/>
      <c r="GB928" s="3"/>
      <c r="GC928" s="3"/>
      <c r="GD928" s="3"/>
      <c r="GE928" s="3"/>
      <c r="GF928" s="3"/>
      <c r="GG928" s="3"/>
      <c r="GH928" s="3"/>
      <c r="GI928" s="3"/>
      <c r="GJ928" s="3"/>
      <c r="GK928" s="3"/>
      <c r="GL928" s="3"/>
      <c r="GM928" s="3"/>
      <c r="GN928" s="3"/>
      <c r="GO928" s="3"/>
      <c r="GP928" s="3"/>
      <c r="GQ928" s="3"/>
      <c r="GR928" s="3"/>
      <c r="GS928" s="3"/>
      <c r="GT928" s="3"/>
      <c r="GU928" s="3"/>
      <c r="GV928" s="3"/>
      <c r="GW928" s="3"/>
      <c r="GX928" s="3"/>
      <c r="GY928" s="3"/>
      <c r="GZ928" s="3"/>
      <c r="HA928" s="3"/>
      <c r="HB928" s="3"/>
      <c r="HC928" s="3"/>
      <c r="HD928" s="3"/>
      <c r="HE928" s="3"/>
      <c r="HF928" s="3"/>
      <c r="HG928" s="3"/>
      <c r="HH928" s="3"/>
      <c r="HI928" s="3"/>
      <c r="HJ928" s="3"/>
      <c r="HK928" s="3"/>
      <c r="HL928" s="3"/>
      <c r="HM928" s="3"/>
      <c r="HN928" s="3"/>
      <c r="HO928" s="3"/>
      <c r="HP928" s="3"/>
      <c r="HQ928" s="3"/>
      <c r="HR928" s="3"/>
      <c r="HS928" s="3"/>
      <c r="HT928" s="3"/>
      <c r="HU928" s="3"/>
      <c r="HV928" s="3"/>
      <c r="HW928" s="3"/>
      <c r="HX928" s="3"/>
      <c r="HY928" s="3"/>
      <c r="HZ928" s="3"/>
      <c r="IA928" s="3"/>
      <c r="IB928" s="3"/>
      <c r="IC928" s="3"/>
      <c r="ID928" s="3"/>
      <c r="IE928" s="3"/>
      <c r="IF928" s="3"/>
      <c r="IG928" s="3"/>
      <c r="IH928" s="3"/>
      <c r="II928" s="3"/>
      <c r="IJ928" s="3"/>
      <c r="IK928" s="3"/>
      <c r="IL928" s="3"/>
      <c r="IM928" s="3"/>
      <c r="IN928" s="3"/>
      <c r="IO928" s="3"/>
      <c r="IP928" s="3"/>
      <c r="IQ928" s="3"/>
      <c r="IR928" s="3"/>
      <c r="IS928" s="3"/>
      <c r="IT928" s="3"/>
      <c r="IU928" s="3"/>
      <c r="IV928" s="3"/>
      <c r="IW928" s="3"/>
      <c r="IX928" s="3"/>
      <c r="IY928" s="3"/>
      <c r="IZ928" s="3"/>
      <c r="JA928" s="3"/>
      <c r="JB928" s="3"/>
      <c r="JC928" s="3"/>
      <c r="JD928" s="3"/>
      <c r="JE928" s="3"/>
      <c r="JF928" s="3"/>
      <c r="JG928" s="3"/>
      <c r="JH928" s="3"/>
      <c r="JI928" s="3"/>
      <c r="JJ928" s="3"/>
      <c r="JK928" s="3"/>
      <c r="JL928" s="3"/>
      <c r="JM928" s="3"/>
      <c r="JN928" s="3"/>
      <c r="JO928" s="3"/>
      <c r="JP928" s="3"/>
      <c r="JQ928" s="3"/>
      <c r="JR928" s="3"/>
      <c r="JS928" s="3"/>
      <c r="JT928" s="3"/>
      <c r="JU928" s="3"/>
      <c r="JV928" s="3"/>
      <c r="JW928" s="3"/>
      <c r="JX928" s="3"/>
      <c r="JY928" s="3"/>
      <c r="JZ928" s="3"/>
      <c r="KA928" s="3"/>
      <c r="KB928" s="3"/>
      <c r="KC928" s="3"/>
      <c r="KD928" s="3"/>
      <c r="KE928" s="3"/>
      <c r="KF928" s="3"/>
      <c r="KG928" s="3"/>
      <c r="KH928" s="3"/>
      <c r="KI928" s="3"/>
      <c r="KJ928" s="3"/>
      <c r="KK928" s="3"/>
      <c r="KL928" s="3"/>
      <c r="KM928" s="3"/>
      <c r="KN928" s="3"/>
    </row>
    <row r="929" spans="1:300">
      <c r="A929" s="3">
        <v>0</v>
      </c>
      <c r="B92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929)))"),"")</f>
        <v/>
      </c>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c r="AK929" s="4"/>
      <c r="AL929" s="4"/>
      <c r="AM929" s="4"/>
      <c r="AN929" s="4"/>
      <c r="AO929" s="4"/>
      <c r="AP929" s="4"/>
      <c r="AQ929" s="4"/>
      <c r="AR929" s="4"/>
      <c r="AS929" s="4"/>
      <c r="AT929" s="4"/>
      <c r="AU929" s="4"/>
      <c r="AV929" s="4"/>
      <c r="AW929" s="4"/>
      <c r="AX929" s="4"/>
      <c r="AY929" s="4"/>
      <c r="AZ929" s="4"/>
      <c r="BA929" s="4"/>
      <c r="BB929" s="4"/>
      <c r="BC929" s="4"/>
      <c r="BD929" s="4"/>
      <c r="BE929" s="4"/>
      <c r="BF929" s="4"/>
      <c r="BG929" s="4"/>
      <c r="BH929" s="4"/>
      <c r="BI929" s="4"/>
      <c r="BJ929" s="4"/>
      <c r="BK929" s="4"/>
      <c r="BL929" s="4"/>
      <c r="BM929" s="4"/>
      <c r="BN929" s="4"/>
      <c r="BO929" s="4"/>
      <c r="BP929" s="4"/>
      <c r="BQ929" s="4"/>
      <c r="BR929" s="4"/>
      <c r="BS929" s="4"/>
      <c r="BT929" s="4"/>
      <c r="BU929" s="4"/>
      <c r="BV929" s="4"/>
      <c r="BW929" s="4"/>
      <c r="BX929" s="4"/>
      <c r="BY929" s="4"/>
      <c r="BZ929" s="4"/>
      <c r="CA929" s="4"/>
      <c r="CB929" s="4"/>
      <c r="CC929" s="4"/>
      <c r="CD929" s="4"/>
      <c r="CE929" s="4"/>
      <c r="CF929" s="4"/>
      <c r="CG929" s="4"/>
      <c r="CH929" s="4"/>
      <c r="CI929" s="4"/>
      <c r="CJ929" s="4"/>
      <c r="CK929" s="4"/>
      <c r="CL929" s="4"/>
      <c r="CM929" s="4"/>
      <c r="CN929" s="4"/>
      <c r="CO929" s="4"/>
      <c r="CP929" s="4"/>
      <c r="CQ929" s="4"/>
      <c r="CR929" s="4"/>
      <c r="CS929" s="4"/>
      <c r="CT929" s="4"/>
      <c r="CU929" s="4"/>
      <c r="CV929" s="4"/>
      <c r="CW929" s="4"/>
      <c r="CX929" s="4"/>
      <c r="CY929" s="4"/>
      <c r="CZ929" s="4"/>
      <c r="DA929" s="4"/>
      <c r="DB929" s="4"/>
      <c r="DC929" s="4"/>
      <c r="DD929" s="4"/>
      <c r="DE929" s="4"/>
      <c r="DF929" s="4"/>
      <c r="DG929" s="4"/>
      <c r="DH929" s="4"/>
      <c r="DI929" s="4"/>
      <c r="DJ929" s="4"/>
      <c r="DK929" s="4"/>
      <c r="DL929" s="4"/>
      <c r="DM929" s="4"/>
      <c r="DN929" s="4"/>
      <c r="DO929" s="4"/>
      <c r="DP929" s="4"/>
      <c r="DQ929" s="4"/>
      <c r="DR929" s="4"/>
      <c r="DS929" s="4"/>
      <c r="DT929" s="4"/>
      <c r="DU929" s="4"/>
      <c r="DV929" s="4"/>
      <c r="DW929" s="4"/>
      <c r="DX929" s="4"/>
      <c r="DY929" s="4"/>
      <c r="DZ929" s="4"/>
      <c r="EA929" s="4"/>
      <c r="EB929" s="4"/>
      <c r="EC929" s="4"/>
      <c r="ED929" s="4"/>
      <c r="EE929" s="4"/>
      <c r="EF929" s="4"/>
      <c r="EG929" s="4"/>
      <c r="EH929" s="4"/>
      <c r="EI929" s="4"/>
      <c r="EJ929" s="4"/>
      <c r="EK929" s="4"/>
      <c r="EL929" s="4"/>
      <c r="EM929" s="4"/>
      <c r="EN929" s="4"/>
      <c r="EO929" s="4"/>
      <c r="EP929" s="4"/>
      <c r="EQ929" s="4"/>
      <c r="ER929" s="4"/>
      <c r="ES929" s="4"/>
      <c r="ET929" s="4"/>
      <c r="EU929" s="4"/>
      <c r="EV929" s="4"/>
      <c r="EW929" s="4"/>
      <c r="EX929" s="4"/>
      <c r="EY929" s="3"/>
      <c r="EZ929" s="3"/>
      <c r="FA929" s="3"/>
      <c r="FB929" s="3"/>
      <c r="FC929" s="3"/>
      <c r="FD929" s="3"/>
      <c r="FE929" s="3"/>
      <c r="FF929" s="3"/>
      <c r="FG929" s="3"/>
      <c r="FH929" s="3"/>
      <c r="FI929" s="3"/>
      <c r="FJ929" s="3"/>
      <c r="FK929" s="3"/>
      <c r="FL929" s="3"/>
      <c r="FM929" s="3"/>
      <c r="FN929" s="3"/>
      <c r="FO929" s="3"/>
      <c r="FP929" s="3"/>
      <c r="FQ929" s="3"/>
      <c r="FR929" s="3"/>
      <c r="FS929" s="3"/>
      <c r="FT929" s="3"/>
      <c r="FU929" s="3"/>
      <c r="FV929" s="3"/>
      <c r="FW929" s="3"/>
      <c r="FX929" s="3"/>
      <c r="FY929" s="3"/>
      <c r="FZ929" s="3"/>
      <c r="GA929" s="3"/>
      <c r="GB929" s="3"/>
      <c r="GC929" s="3"/>
      <c r="GD929" s="3"/>
      <c r="GE929" s="3"/>
      <c r="GF929" s="3"/>
      <c r="GG929" s="3"/>
      <c r="GH929" s="3"/>
      <c r="GI929" s="3"/>
      <c r="GJ929" s="3"/>
      <c r="GK929" s="3"/>
      <c r="GL929" s="3"/>
      <c r="GM929" s="3"/>
      <c r="GN929" s="3"/>
      <c r="GO929" s="3"/>
      <c r="GP929" s="3"/>
      <c r="GQ929" s="3"/>
      <c r="GR929" s="3"/>
      <c r="GS929" s="3"/>
      <c r="GT929" s="3"/>
      <c r="GU929" s="3"/>
      <c r="GV929" s="3"/>
      <c r="GW929" s="3"/>
      <c r="GX929" s="3"/>
      <c r="GY929" s="3"/>
      <c r="GZ929" s="3"/>
      <c r="HA929" s="3"/>
      <c r="HB929" s="3"/>
      <c r="HC929" s="3"/>
      <c r="HD929" s="3"/>
      <c r="HE929" s="3"/>
      <c r="HF929" s="3"/>
      <c r="HG929" s="3"/>
      <c r="HH929" s="3"/>
      <c r="HI929" s="3"/>
      <c r="HJ929" s="3"/>
      <c r="HK929" s="3"/>
      <c r="HL929" s="3"/>
      <c r="HM929" s="3"/>
      <c r="HN929" s="3"/>
      <c r="HO929" s="3"/>
      <c r="HP929" s="3"/>
      <c r="HQ929" s="3"/>
      <c r="HR929" s="3"/>
      <c r="HS929" s="3"/>
      <c r="HT929" s="3"/>
      <c r="HU929" s="3"/>
      <c r="HV929" s="3"/>
      <c r="HW929" s="3"/>
      <c r="HX929" s="3"/>
      <c r="HY929" s="3"/>
      <c r="HZ929" s="3"/>
      <c r="IA929" s="3"/>
      <c r="IB929" s="3"/>
      <c r="IC929" s="3"/>
      <c r="ID929" s="3"/>
      <c r="IE929" s="3"/>
      <c r="IF929" s="3"/>
      <c r="IG929" s="3"/>
      <c r="IH929" s="3"/>
      <c r="II929" s="3"/>
      <c r="IJ929" s="3"/>
      <c r="IK929" s="3"/>
      <c r="IL929" s="3"/>
      <c r="IM929" s="3"/>
      <c r="IN929" s="3"/>
      <c r="IO929" s="3"/>
      <c r="IP929" s="3"/>
      <c r="IQ929" s="3"/>
      <c r="IR929" s="3"/>
      <c r="IS929" s="3"/>
      <c r="IT929" s="3"/>
      <c r="IU929" s="3"/>
      <c r="IV929" s="3"/>
      <c r="IW929" s="3"/>
      <c r="IX929" s="3"/>
      <c r="IY929" s="3"/>
      <c r="IZ929" s="3"/>
      <c r="JA929" s="3"/>
      <c r="JB929" s="3"/>
      <c r="JC929" s="3"/>
      <c r="JD929" s="3"/>
      <c r="JE929" s="3"/>
      <c r="JF929" s="3"/>
      <c r="JG929" s="3"/>
      <c r="JH929" s="3"/>
      <c r="JI929" s="3"/>
      <c r="JJ929" s="3"/>
      <c r="JK929" s="3"/>
      <c r="JL929" s="3"/>
      <c r="JM929" s="3"/>
      <c r="JN929" s="3"/>
      <c r="JO929" s="3"/>
      <c r="JP929" s="3"/>
      <c r="JQ929" s="3"/>
      <c r="JR929" s="3"/>
      <c r="JS929" s="3"/>
      <c r="JT929" s="3"/>
      <c r="JU929" s="3"/>
      <c r="JV929" s="3"/>
      <c r="JW929" s="3"/>
      <c r="JX929" s="3"/>
      <c r="JY929" s="3"/>
      <c r="JZ929" s="3"/>
      <c r="KA929" s="3"/>
      <c r="KB929" s="3"/>
      <c r="KC929" s="3"/>
      <c r="KD929" s="3"/>
      <c r="KE929" s="3"/>
      <c r="KF929" s="3"/>
      <c r="KG929" s="3"/>
      <c r="KH929" s="3"/>
      <c r="KI929" s="3"/>
      <c r="KJ929" s="3"/>
      <c r="KK929" s="3"/>
      <c r="KL929" s="3"/>
      <c r="KM929" s="3"/>
      <c r="KN929" s="3"/>
    </row>
    <row r="930" spans="1:300">
      <c r="A930" s="3">
        <v>0</v>
      </c>
      <c r="B93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930)))"),"")</f>
        <v/>
      </c>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c r="AK930" s="4"/>
      <c r="AL930" s="4"/>
      <c r="AM930" s="4"/>
      <c r="AN930" s="4"/>
      <c r="AO930" s="4"/>
      <c r="AP930" s="4"/>
      <c r="AQ930" s="4"/>
      <c r="AR930" s="4"/>
      <c r="AS930" s="4"/>
      <c r="AT930" s="4"/>
      <c r="AU930" s="4"/>
      <c r="AV930" s="4"/>
      <c r="AW930" s="4"/>
      <c r="AX930" s="4"/>
      <c r="AY930" s="4"/>
      <c r="AZ930" s="4"/>
      <c r="BA930" s="4"/>
      <c r="BB930" s="4"/>
      <c r="BC930" s="4"/>
      <c r="BD930" s="4"/>
      <c r="BE930" s="4"/>
      <c r="BF930" s="4"/>
      <c r="BG930" s="4"/>
      <c r="BH930" s="4"/>
      <c r="BI930" s="4"/>
      <c r="BJ930" s="4"/>
      <c r="BK930" s="4"/>
      <c r="BL930" s="4"/>
      <c r="BM930" s="4"/>
      <c r="BN930" s="4"/>
      <c r="BO930" s="4"/>
      <c r="BP930" s="4"/>
      <c r="BQ930" s="4"/>
      <c r="BR930" s="4"/>
      <c r="BS930" s="4"/>
      <c r="BT930" s="4"/>
      <c r="BU930" s="4"/>
      <c r="BV930" s="4"/>
      <c r="BW930" s="4"/>
      <c r="BX930" s="4"/>
      <c r="BY930" s="4"/>
      <c r="BZ930" s="4"/>
      <c r="CA930" s="4"/>
      <c r="CB930" s="4"/>
      <c r="CC930" s="4"/>
      <c r="CD930" s="4"/>
      <c r="CE930" s="4"/>
      <c r="CF930" s="4"/>
      <c r="CG930" s="4"/>
      <c r="CH930" s="4"/>
      <c r="CI930" s="4"/>
      <c r="CJ930" s="4"/>
      <c r="CK930" s="4"/>
      <c r="CL930" s="4"/>
      <c r="CM930" s="4"/>
      <c r="CN930" s="4"/>
      <c r="CO930" s="4"/>
      <c r="CP930" s="4"/>
      <c r="CQ930" s="4"/>
      <c r="CR930" s="4"/>
      <c r="CS930" s="4"/>
      <c r="CT930" s="4"/>
      <c r="CU930" s="4"/>
      <c r="CV930" s="4"/>
      <c r="CW930" s="4"/>
      <c r="CX930" s="4"/>
      <c r="CY930" s="4"/>
      <c r="CZ930" s="4"/>
      <c r="DA930" s="4"/>
      <c r="DB930" s="4"/>
      <c r="DC930" s="4"/>
      <c r="DD930" s="4"/>
      <c r="DE930" s="4"/>
      <c r="DF930" s="4"/>
      <c r="DG930" s="4"/>
      <c r="DH930" s="4"/>
      <c r="DI930" s="4"/>
      <c r="DJ930" s="4"/>
      <c r="DK930" s="4"/>
      <c r="DL930" s="4"/>
      <c r="DM930" s="4"/>
      <c r="DN930" s="4"/>
      <c r="DO930" s="4"/>
      <c r="DP930" s="4"/>
      <c r="DQ930" s="4"/>
      <c r="DR930" s="4"/>
      <c r="DS930" s="4"/>
      <c r="DT930" s="4"/>
      <c r="DU930" s="4"/>
      <c r="DV930" s="4"/>
      <c r="DW930" s="4"/>
      <c r="DX930" s="4"/>
      <c r="DY930" s="4"/>
      <c r="DZ930" s="4"/>
      <c r="EA930" s="4"/>
      <c r="EB930" s="4"/>
      <c r="EC930" s="4"/>
      <c r="ED930" s="4"/>
      <c r="EE930" s="4"/>
      <c r="EF930" s="4"/>
      <c r="EG930" s="4"/>
      <c r="EH930" s="4"/>
      <c r="EI930" s="4"/>
      <c r="EJ930" s="4"/>
      <c r="EK930" s="4"/>
      <c r="EL930" s="4"/>
      <c r="EM930" s="4"/>
      <c r="EN930" s="4"/>
      <c r="EO930" s="4"/>
      <c r="EP930" s="4"/>
      <c r="EQ930" s="4"/>
      <c r="ER930" s="4"/>
      <c r="ES930" s="4"/>
      <c r="ET930" s="4"/>
      <c r="EU930" s="4"/>
      <c r="EV930" s="4"/>
      <c r="EW930" s="4"/>
      <c r="EX930" s="4"/>
      <c r="EY930" s="3"/>
      <c r="EZ930" s="3"/>
      <c r="FA930" s="3"/>
      <c r="FB930" s="3"/>
      <c r="FC930" s="3"/>
      <c r="FD930" s="3"/>
      <c r="FE930" s="3"/>
      <c r="FF930" s="3"/>
      <c r="FG930" s="3"/>
      <c r="FH930" s="3"/>
      <c r="FI930" s="3"/>
      <c r="FJ930" s="3"/>
      <c r="FK930" s="3"/>
      <c r="FL930" s="3"/>
      <c r="FM930" s="3"/>
      <c r="FN930" s="3"/>
      <c r="FO930" s="3"/>
      <c r="FP930" s="3"/>
      <c r="FQ930" s="3"/>
      <c r="FR930" s="3"/>
      <c r="FS930" s="3"/>
      <c r="FT930" s="3"/>
      <c r="FU930" s="3"/>
      <c r="FV930" s="3"/>
      <c r="FW930" s="3"/>
      <c r="FX930" s="3"/>
      <c r="FY930" s="3"/>
      <c r="FZ930" s="3"/>
      <c r="GA930" s="3"/>
      <c r="GB930" s="3"/>
      <c r="GC930" s="3"/>
      <c r="GD930" s="3"/>
      <c r="GE930" s="3"/>
      <c r="GF930" s="3"/>
      <c r="GG930" s="3"/>
      <c r="GH930" s="3"/>
      <c r="GI930" s="3"/>
      <c r="GJ930" s="3"/>
      <c r="GK930" s="3"/>
      <c r="GL930" s="3"/>
      <c r="GM930" s="3"/>
      <c r="GN930" s="3"/>
      <c r="GO930" s="3"/>
      <c r="GP930" s="3"/>
      <c r="GQ930" s="3"/>
      <c r="GR930" s="3"/>
      <c r="GS930" s="3"/>
      <c r="GT930" s="3"/>
      <c r="GU930" s="3"/>
      <c r="GV930" s="3"/>
      <c r="GW930" s="3"/>
      <c r="GX930" s="3"/>
      <c r="GY930" s="3"/>
      <c r="GZ930" s="3"/>
      <c r="HA930" s="3"/>
      <c r="HB930" s="3"/>
      <c r="HC930" s="3"/>
      <c r="HD930" s="3"/>
      <c r="HE930" s="3"/>
      <c r="HF930" s="3"/>
      <c r="HG930" s="3"/>
      <c r="HH930" s="3"/>
      <c r="HI930" s="3"/>
      <c r="HJ930" s="3"/>
      <c r="HK930" s="3"/>
      <c r="HL930" s="3"/>
      <c r="HM930" s="3"/>
      <c r="HN930" s="3"/>
      <c r="HO930" s="3"/>
      <c r="HP930" s="3"/>
      <c r="HQ930" s="3"/>
      <c r="HR930" s="3"/>
      <c r="HS930" s="3"/>
      <c r="HT930" s="3"/>
      <c r="HU930" s="3"/>
      <c r="HV930" s="3"/>
      <c r="HW930" s="3"/>
      <c r="HX930" s="3"/>
      <c r="HY930" s="3"/>
      <c r="HZ930" s="3"/>
      <c r="IA930" s="3"/>
      <c r="IB930" s="3"/>
      <c r="IC930" s="3"/>
      <c r="ID930" s="3"/>
      <c r="IE930" s="3"/>
      <c r="IF930" s="3"/>
      <c r="IG930" s="3"/>
      <c r="IH930" s="3"/>
      <c r="II930" s="3"/>
      <c r="IJ930" s="3"/>
      <c r="IK930" s="3"/>
      <c r="IL930" s="3"/>
      <c r="IM930" s="3"/>
      <c r="IN930" s="3"/>
      <c r="IO930" s="3"/>
      <c r="IP930" s="3"/>
      <c r="IQ930" s="3"/>
      <c r="IR930" s="3"/>
      <c r="IS930" s="3"/>
      <c r="IT930" s="3"/>
      <c r="IU930" s="3"/>
      <c r="IV930" s="3"/>
      <c r="IW930" s="3"/>
      <c r="IX930" s="3"/>
      <c r="IY930" s="3"/>
      <c r="IZ930" s="3"/>
      <c r="JA930" s="3"/>
      <c r="JB930" s="3"/>
      <c r="JC930" s="3"/>
      <c r="JD930" s="3"/>
      <c r="JE930" s="3"/>
      <c r="JF930" s="3"/>
      <c r="JG930" s="3"/>
      <c r="JH930" s="3"/>
      <c r="JI930" s="3"/>
      <c r="JJ930" s="3"/>
      <c r="JK930" s="3"/>
      <c r="JL930" s="3"/>
      <c r="JM930" s="3"/>
      <c r="JN930" s="3"/>
      <c r="JO930" s="3"/>
      <c r="JP930" s="3"/>
      <c r="JQ930" s="3"/>
      <c r="JR930" s="3"/>
      <c r="JS930" s="3"/>
      <c r="JT930" s="3"/>
      <c r="JU930" s="3"/>
      <c r="JV930" s="3"/>
      <c r="JW930" s="3"/>
      <c r="JX930" s="3"/>
      <c r="JY930" s="3"/>
      <c r="JZ930" s="3"/>
      <c r="KA930" s="3"/>
      <c r="KB930" s="3"/>
      <c r="KC930" s="3"/>
      <c r="KD930" s="3"/>
      <c r="KE930" s="3"/>
      <c r="KF930" s="3"/>
      <c r="KG930" s="3"/>
      <c r="KH930" s="3"/>
      <c r="KI930" s="3"/>
      <c r="KJ930" s="3"/>
      <c r="KK930" s="3"/>
      <c r="KL930" s="3"/>
      <c r="KM930" s="3"/>
      <c r="KN930" s="3"/>
    </row>
    <row r="931" spans="1:300">
      <c r="A931" s="3">
        <v>0</v>
      </c>
      <c r="B93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931)))"),"")</f>
        <v/>
      </c>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c r="AK931" s="4"/>
      <c r="AL931" s="4"/>
      <c r="AM931" s="4"/>
      <c r="AN931" s="4"/>
      <c r="AO931" s="4"/>
      <c r="AP931" s="4"/>
      <c r="AQ931" s="4"/>
      <c r="AR931" s="4"/>
      <c r="AS931" s="4"/>
      <c r="AT931" s="4"/>
      <c r="AU931" s="4"/>
      <c r="AV931" s="4"/>
      <c r="AW931" s="4"/>
      <c r="AX931" s="4"/>
      <c r="AY931" s="4"/>
      <c r="AZ931" s="4"/>
      <c r="BA931" s="4"/>
      <c r="BB931" s="4"/>
      <c r="BC931" s="4"/>
      <c r="BD931" s="4"/>
      <c r="BE931" s="4"/>
      <c r="BF931" s="4"/>
      <c r="BG931" s="4"/>
      <c r="BH931" s="4"/>
      <c r="BI931" s="4"/>
      <c r="BJ931" s="4"/>
      <c r="BK931" s="4"/>
      <c r="BL931" s="4"/>
      <c r="BM931" s="4"/>
      <c r="BN931" s="4"/>
      <c r="BO931" s="4"/>
      <c r="BP931" s="4"/>
      <c r="BQ931" s="4"/>
      <c r="BR931" s="4"/>
      <c r="BS931" s="4"/>
      <c r="BT931" s="4"/>
      <c r="BU931" s="4"/>
      <c r="BV931" s="4"/>
      <c r="BW931" s="4"/>
      <c r="BX931" s="4"/>
      <c r="BY931" s="4"/>
      <c r="BZ931" s="4"/>
      <c r="CA931" s="4"/>
      <c r="CB931" s="4"/>
      <c r="CC931" s="4"/>
      <c r="CD931" s="4"/>
      <c r="CE931" s="4"/>
      <c r="CF931" s="4"/>
      <c r="CG931" s="4"/>
      <c r="CH931" s="4"/>
      <c r="CI931" s="4"/>
      <c r="CJ931" s="4"/>
      <c r="CK931" s="4"/>
      <c r="CL931" s="4"/>
      <c r="CM931" s="4"/>
      <c r="CN931" s="4"/>
      <c r="CO931" s="4"/>
      <c r="CP931" s="4"/>
      <c r="CQ931" s="4"/>
      <c r="CR931" s="4"/>
      <c r="CS931" s="4"/>
      <c r="CT931" s="4"/>
      <c r="CU931" s="4"/>
      <c r="CV931" s="4"/>
      <c r="CW931" s="4"/>
      <c r="CX931" s="4"/>
      <c r="CY931" s="4"/>
      <c r="CZ931" s="4"/>
      <c r="DA931" s="4"/>
      <c r="DB931" s="4"/>
      <c r="DC931" s="4"/>
      <c r="DD931" s="4"/>
      <c r="DE931" s="4"/>
      <c r="DF931" s="4"/>
      <c r="DG931" s="4"/>
      <c r="DH931" s="4"/>
      <c r="DI931" s="4"/>
      <c r="DJ931" s="4"/>
      <c r="DK931" s="4"/>
      <c r="DL931" s="4"/>
      <c r="DM931" s="4"/>
      <c r="DN931" s="4"/>
      <c r="DO931" s="4"/>
      <c r="DP931" s="4"/>
      <c r="DQ931" s="4"/>
      <c r="DR931" s="4"/>
      <c r="DS931" s="4"/>
      <c r="DT931" s="4"/>
      <c r="DU931" s="4"/>
      <c r="DV931" s="4"/>
      <c r="DW931" s="4"/>
      <c r="DX931" s="4"/>
      <c r="DY931" s="4"/>
      <c r="DZ931" s="4"/>
      <c r="EA931" s="4"/>
      <c r="EB931" s="4"/>
      <c r="EC931" s="4"/>
      <c r="ED931" s="4"/>
      <c r="EE931" s="4"/>
      <c r="EF931" s="4"/>
      <c r="EG931" s="4"/>
      <c r="EH931" s="4"/>
      <c r="EI931" s="4"/>
      <c r="EJ931" s="4"/>
      <c r="EK931" s="4"/>
      <c r="EL931" s="4"/>
      <c r="EM931" s="4"/>
      <c r="EN931" s="4"/>
      <c r="EO931" s="4"/>
      <c r="EP931" s="4"/>
      <c r="EQ931" s="4"/>
      <c r="ER931" s="4"/>
      <c r="ES931" s="4"/>
      <c r="ET931" s="4"/>
      <c r="EU931" s="4"/>
      <c r="EV931" s="4"/>
      <c r="EW931" s="4"/>
      <c r="EX931" s="4"/>
      <c r="EY931" s="3"/>
      <c r="EZ931" s="3"/>
      <c r="FA931" s="3"/>
      <c r="FB931" s="3"/>
      <c r="FC931" s="3"/>
      <c r="FD931" s="3"/>
      <c r="FE931" s="3"/>
      <c r="FF931" s="3"/>
      <c r="FG931" s="3"/>
      <c r="FH931" s="3"/>
      <c r="FI931" s="3"/>
      <c r="FJ931" s="3"/>
      <c r="FK931" s="3"/>
      <c r="FL931" s="3"/>
      <c r="FM931" s="3"/>
      <c r="FN931" s="3"/>
      <c r="FO931" s="3"/>
      <c r="FP931" s="3"/>
      <c r="FQ931" s="3"/>
      <c r="FR931" s="3"/>
      <c r="FS931" s="3"/>
      <c r="FT931" s="3"/>
      <c r="FU931" s="3"/>
      <c r="FV931" s="3"/>
      <c r="FW931" s="3"/>
      <c r="FX931" s="3"/>
      <c r="FY931" s="3"/>
      <c r="FZ931" s="3"/>
      <c r="GA931" s="3"/>
      <c r="GB931" s="3"/>
      <c r="GC931" s="3"/>
      <c r="GD931" s="3"/>
      <c r="GE931" s="3"/>
      <c r="GF931" s="3"/>
      <c r="GG931" s="3"/>
      <c r="GH931" s="3"/>
      <c r="GI931" s="3"/>
      <c r="GJ931" s="3"/>
      <c r="GK931" s="3"/>
      <c r="GL931" s="3"/>
      <c r="GM931" s="3"/>
      <c r="GN931" s="3"/>
      <c r="GO931" s="3"/>
      <c r="GP931" s="3"/>
      <c r="GQ931" s="3"/>
      <c r="GR931" s="3"/>
      <c r="GS931" s="3"/>
      <c r="GT931" s="3"/>
      <c r="GU931" s="3"/>
      <c r="GV931" s="3"/>
      <c r="GW931" s="3"/>
      <c r="GX931" s="3"/>
      <c r="GY931" s="3"/>
      <c r="GZ931" s="3"/>
      <c r="HA931" s="3"/>
      <c r="HB931" s="3"/>
      <c r="HC931" s="3"/>
      <c r="HD931" s="3"/>
      <c r="HE931" s="3"/>
      <c r="HF931" s="3"/>
      <c r="HG931" s="3"/>
      <c r="HH931" s="3"/>
      <c r="HI931" s="3"/>
      <c r="HJ931" s="3"/>
      <c r="HK931" s="3"/>
      <c r="HL931" s="3"/>
      <c r="HM931" s="3"/>
      <c r="HN931" s="3"/>
      <c r="HO931" s="3"/>
      <c r="HP931" s="3"/>
      <c r="HQ931" s="3"/>
      <c r="HR931" s="3"/>
      <c r="HS931" s="3"/>
      <c r="HT931" s="3"/>
      <c r="HU931" s="3"/>
      <c r="HV931" s="3"/>
      <c r="HW931" s="3"/>
      <c r="HX931" s="3"/>
      <c r="HY931" s="3"/>
      <c r="HZ931" s="3"/>
      <c r="IA931" s="3"/>
      <c r="IB931" s="3"/>
      <c r="IC931" s="3"/>
      <c r="ID931" s="3"/>
      <c r="IE931" s="3"/>
      <c r="IF931" s="3"/>
      <c r="IG931" s="3"/>
      <c r="IH931" s="3"/>
      <c r="II931" s="3"/>
      <c r="IJ931" s="3"/>
      <c r="IK931" s="3"/>
      <c r="IL931" s="3"/>
      <c r="IM931" s="3"/>
      <c r="IN931" s="3"/>
      <c r="IO931" s="3"/>
      <c r="IP931" s="3"/>
      <c r="IQ931" s="3"/>
      <c r="IR931" s="3"/>
      <c r="IS931" s="3"/>
      <c r="IT931" s="3"/>
      <c r="IU931" s="3"/>
      <c r="IV931" s="3"/>
      <c r="IW931" s="3"/>
      <c r="IX931" s="3"/>
      <c r="IY931" s="3"/>
      <c r="IZ931" s="3"/>
      <c r="JA931" s="3"/>
      <c r="JB931" s="3"/>
      <c r="JC931" s="3"/>
      <c r="JD931" s="3"/>
      <c r="JE931" s="3"/>
      <c r="JF931" s="3"/>
      <c r="JG931" s="3"/>
      <c r="JH931" s="3"/>
      <c r="JI931" s="3"/>
      <c r="JJ931" s="3"/>
      <c r="JK931" s="3"/>
      <c r="JL931" s="3"/>
      <c r="JM931" s="3"/>
      <c r="JN931" s="3"/>
      <c r="JO931" s="3"/>
      <c r="JP931" s="3"/>
      <c r="JQ931" s="3"/>
      <c r="JR931" s="3"/>
      <c r="JS931" s="3"/>
      <c r="JT931" s="3"/>
      <c r="JU931" s="3"/>
      <c r="JV931" s="3"/>
      <c r="JW931" s="3"/>
      <c r="JX931" s="3"/>
      <c r="JY931" s="3"/>
      <c r="JZ931" s="3"/>
      <c r="KA931" s="3"/>
      <c r="KB931" s="3"/>
      <c r="KC931" s="3"/>
      <c r="KD931" s="3"/>
      <c r="KE931" s="3"/>
      <c r="KF931" s="3"/>
      <c r="KG931" s="3"/>
      <c r="KH931" s="3"/>
      <c r="KI931" s="3"/>
      <c r="KJ931" s="3"/>
      <c r="KK931" s="3"/>
      <c r="KL931" s="3"/>
      <c r="KM931" s="3"/>
      <c r="KN931" s="3"/>
    </row>
    <row r="932" spans="1:300">
      <c r="A932" s="3">
        <v>0</v>
      </c>
      <c r="B93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932)))"),"")</f>
        <v/>
      </c>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c r="AK932" s="4"/>
      <c r="AL932" s="4"/>
      <c r="AM932" s="4"/>
      <c r="AN932" s="4"/>
      <c r="AO932" s="4"/>
      <c r="AP932" s="4"/>
      <c r="AQ932" s="4"/>
      <c r="AR932" s="4"/>
      <c r="AS932" s="4"/>
      <c r="AT932" s="4"/>
      <c r="AU932" s="4"/>
      <c r="AV932" s="4"/>
      <c r="AW932" s="4"/>
      <c r="AX932" s="4"/>
      <c r="AY932" s="4"/>
      <c r="AZ932" s="4"/>
      <c r="BA932" s="4"/>
      <c r="BB932" s="4"/>
      <c r="BC932" s="4"/>
      <c r="BD932" s="4"/>
      <c r="BE932" s="4"/>
      <c r="BF932" s="4"/>
      <c r="BG932" s="4"/>
      <c r="BH932" s="4"/>
      <c r="BI932" s="4"/>
      <c r="BJ932" s="4"/>
      <c r="BK932" s="4"/>
      <c r="BL932" s="4"/>
      <c r="BM932" s="4"/>
      <c r="BN932" s="4"/>
      <c r="BO932" s="4"/>
      <c r="BP932" s="4"/>
      <c r="BQ932" s="4"/>
      <c r="BR932" s="4"/>
      <c r="BS932" s="4"/>
      <c r="BT932" s="4"/>
      <c r="BU932" s="4"/>
      <c r="BV932" s="4"/>
      <c r="BW932" s="4"/>
      <c r="BX932" s="4"/>
      <c r="BY932" s="4"/>
      <c r="BZ932" s="4"/>
      <c r="CA932" s="4"/>
      <c r="CB932" s="4"/>
      <c r="CC932" s="4"/>
      <c r="CD932" s="4"/>
      <c r="CE932" s="4"/>
      <c r="CF932" s="4"/>
      <c r="CG932" s="4"/>
      <c r="CH932" s="4"/>
      <c r="CI932" s="4"/>
      <c r="CJ932" s="4"/>
      <c r="CK932" s="4"/>
      <c r="CL932" s="4"/>
      <c r="CM932" s="4"/>
      <c r="CN932" s="4"/>
      <c r="CO932" s="4"/>
      <c r="CP932" s="4"/>
      <c r="CQ932" s="4"/>
      <c r="CR932" s="4"/>
      <c r="CS932" s="4"/>
      <c r="CT932" s="4"/>
      <c r="CU932" s="4"/>
      <c r="CV932" s="4"/>
      <c r="CW932" s="4"/>
      <c r="CX932" s="4"/>
      <c r="CY932" s="4"/>
      <c r="CZ932" s="4"/>
      <c r="DA932" s="4"/>
      <c r="DB932" s="4"/>
      <c r="DC932" s="4"/>
      <c r="DD932" s="4"/>
      <c r="DE932" s="4"/>
      <c r="DF932" s="4"/>
      <c r="DG932" s="4"/>
      <c r="DH932" s="4"/>
      <c r="DI932" s="4"/>
      <c r="DJ932" s="4"/>
      <c r="DK932" s="4"/>
      <c r="DL932" s="4"/>
      <c r="DM932" s="4"/>
      <c r="DN932" s="4"/>
      <c r="DO932" s="4"/>
      <c r="DP932" s="4"/>
      <c r="DQ932" s="4"/>
      <c r="DR932" s="4"/>
      <c r="DS932" s="4"/>
      <c r="DT932" s="4"/>
      <c r="DU932" s="4"/>
      <c r="DV932" s="4"/>
      <c r="DW932" s="4"/>
      <c r="DX932" s="4"/>
      <c r="DY932" s="4"/>
      <c r="DZ932" s="4"/>
      <c r="EA932" s="4"/>
      <c r="EB932" s="4"/>
      <c r="EC932" s="4"/>
      <c r="ED932" s="4"/>
      <c r="EE932" s="4"/>
      <c r="EF932" s="4"/>
      <c r="EG932" s="4"/>
      <c r="EH932" s="4"/>
      <c r="EI932" s="4"/>
      <c r="EJ932" s="4"/>
      <c r="EK932" s="4"/>
      <c r="EL932" s="4"/>
      <c r="EM932" s="4"/>
      <c r="EN932" s="4"/>
      <c r="EO932" s="4"/>
      <c r="EP932" s="4"/>
      <c r="EQ932" s="4"/>
      <c r="ER932" s="4"/>
      <c r="ES932" s="4"/>
      <c r="ET932" s="4"/>
      <c r="EU932" s="4"/>
      <c r="EV932" s="4"/>
      <c r="EW932" s="4"/>
      <c r="EX932" s="4"/>
      <c r="EY932" s="3"/>
      <c r="EZ932" s="3"/>
      <c r="FA932" s="3"/>
      <c r="FB932" s="3"/>
      <c r="FC932" s="3"/>
      <c r="FD932" s="3"/>
      <c r="FE932" s="3"/>
      <c r="FF932" s="3"/>
      <c r="FG932" s="3"/>
      <c r="FH932" s="3"/>
      <c r="FI932" s="3"/>
      <c r="FJ932" s="3"/>
      <c r="FK932" s="3"/>
      <c r="FL932" s="3"/>
      <c r="FM932" s="3"/>
      <c r="FN932" s="3"/>
      <c r="FO932" s="3"/>
      <c r="FP932" s="3"/>
      <c r="FQ932" s="3"/>
      <c r="FR932" s="3"/>
      <c r="FS932" s="3"/>
      <c r="FT932" s="3"/>
      <c r="FU932" s="3"/>
      <c r="FV932" s="3"/>
      <c r="FW932" s="3"/>
      <c r="FX932" s="3"/>
      <c r="FY932" s="3"/>
      <c r="FZ932" s="3"/>
      <c r="GA932" s="3"/>
      <c r="GB932" s="3"/>
      <c r="GC932" s="3"/>
      <c r="GD932" s="3"/>
      <c r="GE932" s="3"/>
      <c r="GF932" s="3"/>
      <c r="GG932" s="3"/>
      <c r="GH932" s="3"/>
      <c r="GI932" s="3"/>
      <c r="GJ932" s="3"/>
      <c r="GK932" s="3"/>
      <c r="GL932" s="3"/>
      <c r="GM932" s="3"/>
      <c r="GN932" s="3"/>
      <c r="GO932" s="3"/>
      <c r="GP932" s="3"/>
      <c r="GQ932" s="3"/>
      <c r="GR932" s="3"/>
      <c r="GS932" s="3"/>
      <c r="GT932" s="3"/>
      <c r="GU932" s="3"/>
      <c r="GV932" s="3"/>
      <c r="GW932" s="3"/>
      <c r="GX932" s="3"/>
      <c r="GY932" s="3"/>
      <c r="GZ932" s="3"/>
      <c r="HA932" s="3"/>
      <c r="HB932" s="3"/>
      <c r="HC932" s="3"/>
      <c r="HD932" s="3"/>
      <c r="HE932" s="3"/>
      <c r="HF932" s="3"/>
      <c r="HG932" s="3"/>
      <c r="HH932" s="3"/>
      <c r="HI932" s="3"/>
      <c r="HJ932" s="3"/>
      <c r="HK932" s="3"/>
      <c r="HL932" s="3"/>
      <c r="HM932" s="3"/>
      <c r="HN932" s="3"/>
      <c r="HO932" s="3"/>
      <c r="HP932" s="3"/>
      <c r="HQ932" s="3"/>
      <c r="HR932" s="3"/>
      <c r="HS932" s="3"/>
      <c r="HT932" s="3"/>
      <c r="HU932" s="3"/>
      <c r="HV932" s="3"/>
      <c r="HW932" s="3"/>
      <c r="HX932" s="3"/>
      <c r="HY932" s="3"/>
      <c r="HZ932" s="3"/>
      <c r="IA932" s="3"/>
      <c r="IB932" s="3"/>
      <c r="IC932" s="3"/>
      <c r="ID932" s="3"/>
      <c r="IE932" s="3"/>
      <c r="IF932" s="3"/>
      <c r="IG932" s="3"/>
      <c r="IH932" s="3"/>
      <c r="II932" s="3"/>
      <c r="IJ932" s="3"/>
      <c r="IK932" s="3"/>
      <c r="IL932" s="3"/>
      <c r="IM932" s="3"/>
      <c r="IN932" s="3"/>
      <c r="IO932" s="3"/>
      <c r="IP932" s="3"/>
      <c r="IQ932" s="3"/>
      <c r="IR932" s="3"/>
      <c r="IS932" s="3"/>
      <c r="IT932" s="3"/>
      <c r="IU932" s="3"/>
      <c r="IV932" s="3"/>
      <c r="IW932" s="3"/>
      <c r="IX932" s="3"/>
      <c r="IY932" s="3"/>
      <c r="IZ932" s="3"/>
      <c r="JA932" s="3"/>
      <c r="JB932" s="3"/>
      <c r="JC932" s="3"/>
      <c r="JD932" s="3"/>
      <c r="JE932" s="3"/>
      <c r="JF932" s="3"/>
      <c r="JG932" s="3"/>
      <c r="JH932" s="3"/>
      <c r="JI932" s="3"/>
      <c r="JJ932" s="3"/>
      <c r="JK932" s="3"/>
      <c r="JL932" s="3"/>
      <c r="JM932" s="3"/>
      <c r="JN932" s="3"/>
      <c r="JO932" s="3"/>
      <c r="JP932" s="3"/>
      <c r="JQ932" s="3"/>
      <c r="JR932" s="3"/>
      <c r="JS932" s="3"/>
      <c r="JT932" s="3"/>
      <c r="JU932" s="3"/>
      <c r="JV932" s="3"/>
      <c r="JW932" s="3"/>
      <c r="JX932" s="3"/>
      <c r="JY932" s="3"/>
      <c r="JZ932" s="3"/>
      <c r="KA932" s="3"/>
      <c r="KB932" s="3"/>
      <c r="KC932" s="3"/>
      <c r="KD932" s="3"/>
      <c r="KE932" s="3"/>
      <c r="KF932" s="3"/>
      <c r="KG932" s="3"/>
      <c r="KH932" s="3"/>
      <c r="KI932" s="3"/>
      <c r="KJ932" s="3"/>
      <c r="KK932" s="3"/>
      <c r="KL932" s="3"/>
      <c r="KM932" s="3"/>
      <c r="KN932" s="3"/>
    </row>
    <row r="933" spans="1:300">
      <c r="A933" s="3">
        <v>0</v>
      </c>
      <c r="B93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933)))"),"")</f>
        <v/>
      </c>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c r="AK933" s="4"/>
      <c r="AL933" s="4"/>
      <c r="AM933" s="4"/>
      <c r="AN933" s="4"/>
      <c r="AO933" s="4"/>
      <c r="AP933" s="4"/>
      <c r="AQ933" s="4"/>
      <c r="AR933" s="4"/>
      <c r="AS933" s="4"/>
      <c r="AT933" s="4"/>
      <c r="AU933" s="4"/>
      <c r="AV933" s="4"/>
      <c r="AW933" s="4"/>
      <c r="AX933" s="4"/>
      <c r="AY933" s="4"/>
      <c r="AZ933" s="4"/>
      <c r="BA933" s="4"/>
      <c r="BB933" s="4"/>
      <c r="BC933" s="4"/>
      <c r="BD933" s="4"/>
      <c r="BE933" s="4"/>
      <c r="BF933" s="4"/>
      <c r="BG933" s="4"/>
      <c r="BH933" s="4"/>
      <c r="BI933" s="4"/>
      <c r="BJ933" s="4"/>
      <c r="BK933" s="4"/>
      <c r="BL933" s="4"/>
      <c r="BM933" s="4"/>
      <c r="BN933" s="4"/>
      <c r="BO933" s="4"/>
      <c r="BP933" s="4"/>
      <c r="BQ933" s="4"/>
      <c r="BR933" s="4"/>
      <c r="BS933" s="4"/>
      <c r="BT933" s="4"/>
      <c r="BU933" s="4"/>
      <c r="BV933" s="4"/>
      <c r="BW933" s="4"/>
      <c r="BX933" s="4"/>
      <c r="BY933" s="4"/>
      <c r="BZ933" s="4"/>
      <c r="CA933" s="4"/>
      <c r="CB933" s="4"/>
      <c r="CC933" s="4"/>
      <c r="CD933" s="4"/>
      <c r="CE933" s="4"/>
      <c r="CF933" s="4"/>
      <c r="CG933" s="4"/>
      <c r="CH933" s="4"/>
      <c r="CI933" s="4"/>
      <c r="CJ933" s="4"/>
      <c r="CK933" s="4"/>
      <c r="CL933" s="4"/>
      <c r="CM933" s="4"/>
      <c r="CN933" s="4"/>
      <c r="CO933" s="4"/>
      <c r="CP933" s="4"/>
      <c r="CQ933" s="4"/>
      <c r="CR933" s="4"/>
      <c r="CS933" s="4"/>
      <c r="CT933" s="4"/>
      <c r="CU933" s="4"/>
      <c r="CV933" s="4"/>
      <c r="CW933" s="4"/>
      <c r="CX933" s="4"/>
      <c r="CY933" s="4"/>
      <c r="CZ933" s="4"/>
      <c r="DA933" s="4"/>
      <c r="DB933" s="4"/>
      <c r="DC933" s="4"/>
      <c r="DD933" s="4"/>
      <c r="DE933" s="4"/>
      <c r="DF933" s="4"/>
      <c r="DG933" s="4"/>
      <c r="DH933" s="4"/>
      <c r="DI933" s="4"/>
      <c r="DJ933" s="4"/>
      <c r="DK933" s="4"/>
      <c r="DL933" s="4"/>
      <c r="DM933" s="4"/>
      <c r="DN933" s="4"/>
      <c r="DO933" s="4"/>
      <c r="DP933" s="4"/>
      <c r="DQ933" s="4"/>
      <c r="DR933" s="4"/>
      <c r="DS933" s="4"/>
      <c r="DT933" s="4"/>
      <c r="DU933" s="4"/>
      <c r="DV933" s="4"/>
      <c r="DW933" s="4"/>
      <c r="DX933" s="4"/>
      <c r="DY933" s="4"/>
      <c r="DZ933" s="4"/>
      <c r="EA933" s="4"/>
      <c r="EB933" s="4"/>
      <c r="EC933" s="4"/>
      <c r="ED933" s="4"/>
      <c r="EE933" s="4"/>
      <c r="EF933" s="4"/>
      <c r="EG933" s="4"/>
      <c r="EH933" s="4"/>
      <c r="EI933" s="4"/>
      <c r="EJ933" s="4"/>
      <c r="EK933" s="4"/>
      <c r="EL933" s="4"/>
      <c r="EM933" s="4"/>
      <c r="EN933" s="4"/>
      <c r="EO933" s="4"/>
      <c r="EP933" s="4"/>
      <c r="EQ933" s="4"/>
      <c r="ER933" s="4"/>
      <c r="ES933" s="4"/>
      <c r="ET933" s="4"/>
      <c r="EU933" s="4"/>
      <c r="EV933" s="4"/>
      <c r="EW933" s="4"/>
      <c r="EX933" s="4"/>
      <c r="EY933" s="3"/>
      <c r="EZ933" s="3"/>
      <c r="FA933" s="3"/>
      <c r="FB933" s="3"/>
      <c r="FC933" s="3"/>
      <c r="FD933" s="3"/>
      <c r="FE933" s="3"/>
      <c r="FF933" s="3"/>
      <c r="FG933" s="3"/>
      <c r="FH933" s="3"/>
      <c r="FI933" s="3"/>
      <c r="FJ933" s="3"/>
      <c r="FK933" s="3"/>
      <c r="FL933" s="3"/>
      <c r="FM933" s="3"/>
      <c r="FN933" s="3"/>
      <c r="FO933" s="3"/>
      <c r="FP933" s="3"/>
      <c r="FQ933" s="3"/>
      <c r="FR933" s="3"/>
      <c r="FS933" s="3"/>
      <c r="FT933" s="3"/>
      <c r="FU933" s="3"/>
      <c r="FV933" s="3"/>
      <c r="FW933" s="3"/>
      <c r="FX933" s="3"/>
      <c r="FY933" s="3"/>
      <c r="FZ933" s="3"/>
      <c r="GA933" s="3"/>
      <c r="GB933" s="3"/>
      <c r="GC933" s="3"/>
      <c r="GD933" s="3"/>
      <c r="GE933" s="3"/>
      <c r="GF933" s="3"/>
      <c r="GG933" s="3"/>
      <c r="GH933" s="3"/>
      <c r="GI933" s="3"/>
      <c r="GJ933" s="3"/>
      <c r="GK933" s="3"/>
      <c r="GL933" s="3"/>
      <c r="GM933" s="3"/>
      <c r="GN933" s="3"/>
      <c r="GO933" s="3"/>
      <c r="GP933" s="3"/>
      <c r="GQ933" s="3"/>
      <c r="GR933" s="3"/>
      <c r="GS933" s="3"/>
      <c r="GT933" s="3"/>
      <c r="GU933" s="3"/>
      <c r="GV933" s="3"/>
      <c r="GW933" s="3"/>
      <c r="GX933" s="3"/>
      <c r="GY933" s="3"/>
      <c r="GZ933" s="3"/>
      <c r="HA933" s="3"/>
      <c r="HB933" s="3"/>
      <c r="HC933" s="3"/>
      <c r="HD933" s="3"/>
      <c r="HE933" s="3"/>
      <c r="HF933" s="3"/>
      <c r="HG933" s="3"/>
      <c r="HH933" s="3"/>
      <c r="HI933" s="3"/>
      <c r="HJ933" s="3"/>
      <c r="HK933" s="3"/>
      <c r="HL933" s="3"/>
      <c r="HM933" s="3"/>
      <c r="HN933" s="3"/>
      <c r="HO933" s="3"/>
      <c r="HP933" s="3"/>
      <c r="HQ933" s="3"/>
      <c r="HR933" s="3"/>
      <c r="HS933" s="3"/>
      <c r="HT933" s="3"/>
      <c r="HU933" s="3"/>
      <c r="HV933" s="3"/>
      <c r="HW933" s="3"/>
      <c r="HX933" s="3"/>
      <c r="HY933" s="3"/>
      <c r="HZ933" s="3"/>
      <c r="IA933" s="3"/>
      <c r="IB933" s="3"/>
      <c r="IC933" s="3"/>
      <c r="ID933" s="3"/>
      <c r="IE933" s="3"/>
      <c r="IF933" s="3"/>
      <c r="IG933" s="3"/>
      <c r="IH933" s="3"/>
      <c r="II933" s="3"/>
      <c r="IJ933" s="3"/>
      <c r="IK933" s="3"/>
      <c r="IL933" s="3"/>
      <c r="IM933" s="3"/>
      <c r="IN933" s="3"/>
      <c r="IO933" s="3"/>
      <c r="IP933" s="3"/>
      <c r="IQ933" s="3"/>
      <c r="IR933" s="3"/>
      <c r="IS933" s="3"/>
      <c r="IT933" s="3"/>
      <c r="IU933" s="3"/>
      <c r="IV933" s="3"/>
      <c r="IW933" s="3"/>
      <c r="IX933" s="3"/>
      <c r="IY933" s="3"/>
      <c r="IZ933" s="3"/>
      <c r="JA933" s="3"/>
      <c r="JB933" s="3"/>
      <c r="JC933" s="3"/>
      <c r="JD933" s="3"/>
      <c r="JE933" s="3"/>
      <c r="JF933" s="3"/>
      <c r="JG933" s="3"/>
      <c r="JH933" s="3"/>
      <c r="JI933" s="3"/>
      <c r="JJ933" s="3"/>
      <c r="JK933" s="3"/>
      <c r="JL933" s="3"/>
      <c r="JM933" s="3"/>
      <c r="JN933" s="3"/>
      <c r="JO933" s="3"/>
      <c r="JP933" s="3"/>
      <c r="JQ933" s="3"/>
      <c r="JR933" s="3"/>
      <c r="JS933" s="3"/>
      <c r="JT933" s="3"/>
      <c r="JU933" s="3"/>
      <c r="JV933" s="3"/>
      <c r="JW933" s="3"/>
      <c r="JX933" s="3"/>
      <c r="JY933" s="3"/>
      <c r="JZ933" s="3"/>
      <c r="KA933" s="3"/>
      <c r="KB933" s="3"/>
      <c r="KC933" s="3"/>
      <c r="KD933" s="3"/>
      <c r="KE933" s="3"/>
      <c r="KF933" s="3"/>
      <c r="KG933" s="3"/>
      <c r="KH933" s="3"/>
      <c r="KI933" s="3"/>
      <c r="KJ933" s="3"/>
      <c r="KK933" s="3"/>
      <c r="KL933" s="3"/>
      <c r="KM933" s="3"/>
      <c r="KN933" s="3"/>
    </row>
    <row r="934" spans="1:300">
      <c r="A934" s="3">
        <v>0</v>
      </c>
      <c r="B93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934)))"),"")</f>
        <v/>
      </c>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c r="AK934" s="4"/>
      <c r="AL934" s="4"/>
      <c r="AM934" s="4"/>
      <c r="AN934" s="4"/>
      <c r="AO934" s="4"/>
      <c r="AP934" s="4"/>
      <c r="AQ934" s="4"/>
      <c r="AR934" s="4"/>
      <c r="AS934" s="4"/>
      <c r="AT934" s="4"/>
      <c r="AU934" s="4"/>
      <c r="AV934" s="4"/>
      <c r="AW934" s="4"/>
      <c r="AX934" s="4"/>
      <c r="AY934" s="4"/>
      <c r="AZ934" s="4"/>
      <c r="BA934" s="4"/>
      <c r="BB934" s="4"/>
      <c r="BC934" s="4"/>
      <c r="BD934" s="4"/>
      <c r="BE934" s="4"/>
      <c r="BF934" s="4"/>
      <c r="BG934" s="4"/>
      <c r="BH934" s="4"/>
      <c r="BI934" s="4"/>
      <c r="BJ934" s="4"/>
      <c r="BK934" s="4"/>
      <c r="BL934" s="4"/>
      <c r="BM934" s="4"/>
      <c r="BN934" s="4"/>
      <c r="BO934" s="4"/>
      <c r="BP934" s="4"/>
      <c r="BQ934" s="4"/>
      <c r="BR934" s="4"/>
      <c r="BS934" s="4"/>
      <c r="BT934" s="4"/>
      <c r="BU934" s="4"/>
      <c r="BV934" s="4"/>
      <c r="BW934" s="4"/>
      <c r="BX934" s="4"/>
      <c r="BY934" s="4"/>
      <c r="BZ934" s="4"/>
      <c r="CA934" s="4"/>
      <c r="CB934" s="4"/>
      <c r="CC934" s="4"/>
      <c r="CD934" s="4"/>
      <c r="CE934" s="4"/>
      <c r="CF934" s="4"/>
      <c r="CG934" s="4"/>
      <c r="CH934" s="4"/>
      <c r="CI934" s="4"/>
      <c r="CJ934" s="4"/>
      <c r="CK934" s="4"/>
      <c r="CL934" s="4"/>
      <c r="CM934" s="4"/>
      <c r="CN934" s="4"/>
      <c r="CO934" s="4"/>
      <c r="CP934" s="4"/>
      <c r="CQ934" s="4"/>
      <c r="CR934" s="4"/>
      <c r="CS934" s="4"/>
      <c r="CT934" s="4"/>
      <c r="CU934" s="4"/>
      <c r="CV934" s="4"/>
      <c r="CW934" s="4"/>
      <c r="CX934" s="4"/>
      <c r="CY934" s="4"/>
      <c r="CZ934" s="4"/>
      <c r="DA934" s="4"/>
      <c r="DB934" s="4"/>
      <c r="DC934" s="4"/>
      <c r="DD934" s="4"/>
      <c r="DE934" s="4"/>
      <c r="DF934" s="4"/>
      <c r="DG934" s="4"/>
      <c r="DH934" s="4"/>
      <c r="DI934" s="4"/>
      <c r="DJ934" s="4"/>
      <c r="DK934" s="4"/>
      <c r="DL934" s="4"/>
      <c r="DM934" s="4"/>
      <c r="DN934" s="4"/>
      <c r="DO934" s="4"/>
      <c r="DP934" s="4"/>
      <c r="DQ934" s="4"/>
      <c r="DR934" s="4"/>
      <c r="DS934" s="4"/>
      <c r="DT934" s="4"/>
      <c r="DU934" s="4"/>
      <c r="DV934" s="4"/>
      <c r="DW934" s="4"/>
      <c r="DX934" s="4"/>
      <c r="DY934" s="4"/>
      <c r="DZ934" s="4"/>
      <c r="EA934" s="4"/>
      <c r="EB934" s="4"/>
      <c r="EC934" s="4"/>
      <c r="ED934" s="4"/>
      <c r="EE934" s="4"/>
      <c r="EF934" s="4"/>
      <c r="EG934" s="4"/>
      <c r="EH934" s="4"/>
      <c r="EI934" s="4"/>
      <c r="EJ934" s="4"/>
      <c r="EK934" s="4"/>
      <c r="EL934" s="4"/>
      <c r="EM934" s="4"/>
      <c r="EN934" s="4"/>
      <c r="EO934" s="4"/>
      <c r="EP934" s="4"/>
      <c r="EQ934" s="4"/>
      <c r="ER934" s="4"/>
      <c r="ES934" s="4"/>
      <c r="ET934" s="4"/>
      <c r="EU934" s="4"/>
      <c r="EV934" s="4"/>
      <c r="EW934" s="4"/>
      <c r="EX934" s="4"/>
      <c r="EY934" s="3"/>
      <c r="EZ934" s="3"/>
      <c r="FA934" s="3"/>
      <c r="FB934" s="3"/>
      <c r="FC934" s="3"/>
      <c r="FD934" s="3"/>
      <c r="FE934" s="3"/>
      <c r="FF934" s="3"/>
      <c r="FG934" s="3"/>
      <c r="FH934" s="3"/>
      <c r="FI934" s="3"/>
      <c r="FJ934" s="3"/>
      <c r="FK934" s="3"/>
      <c r="FL934" s="3"/>
      <c r="FM934" s="3"/>
      <c r="FN934" s="3"/>
      <c r="FO934" s="3"/>
      <c r="FP934" s="3"/>
      <c r="FQ934" s="3"/>
      <c r="FR934" s="3"/>
      <c r="FS934" s="3"/>
      <c r="FT934" s="3"/>
      <c r="FU934" s="3"/>
      <c r="FV934" s="3"/>
      <c r="FW934" s="3"/>
      <c r="FX934" s="3"/>
      <c r="FY934" s="3"/>
      <c r="FZ934" s="3"/>
      <c r="GA934" s="3"/>
      <c r="GB934" s="3"/>
      <c r="GC934" s="3"/>
      <c r="GD934" s="3"/>
      <c r="GE934" s="3"/>
      <c r="GF934" s="3"/>
      <c r="GG934" s="3"/>
      <c r="GH934" s="3"/>
      <c r="GI934" s="3"/>
      <c r="GJ934" s="3"/>
      <c r="GK934" s="3"/>
      <c r="GL934" s="3"/>
      <c r="GM934" s="3"/>
      <c r="GN934" s="3"/>
      <c r="GO934" s="3"/>
      <c r="GP934" s="3"/>
      <c r="GQ934" s="3"/>
      <c r="GR934" s="3"/>
      <c r="GS934" s="3"/>
      <c r="GT934" s="3"/>
      <c r="GU934" s="3"/>
      <c r="GV934" s="3"/>
      <c r="GW934" s="3"/>
      <c r="GX934" s="3"/>
      <c r="GY934" s="3"/>
      <c r="GZ934" s="3"/>
      <c r="HA934" s="3"/>
      <c r="HB934" s="3"/>
      <c r="HC934" s="3"/>
      <c r="HD934" s="3"/>
      <c r="HE934" s="3"/>
      <c r="HF934" s="3"/>
      <c r="HG934" s="3"/>
      <c r="HH934" s="3"/>
      <c r="HI934" s="3"/>
      <c r="HJ934" s="3"/>
      <c r="HK934" s="3"/>
      <c r="HL934" s="3"/>
      <c r="HM934" s="3"/>
      <c r="HN934" s="3"/>
      <c r="HO934" s="3"/>
      <c r="HP934" s="3"/>
      <c r="HQ934" s="3"/>
      <c r="HR934" s="3"/>
      <c r="HS934" s="3"/>
      <c r="HT934" s="3"/>
      <c r="HU934" s="3"/>
      <c r="HV934" s="3"/>
      <c r="HW934" s="3"/>
      <c r="HX934" s="3"/>
      <c r="HY934" s="3"/>
      <c r="HZ934" s="3"/>
      <c r="IA934" s="3"/>
      <c r="IB934" s="3"/>
      <c r="IC934" s="3"/>
      <c r="ID934" s="3"/>
      <c r="IE934" s="3"/>
      <c r="IF934" s="3"/>
      <c r="IG934" s="3"/>
      <c r="IH934" s="3"/>
      <c r="II934" s="3"/>
      <c r="IJ934" s="3"/>
      <c r="IK934" s="3"/>
      <c r="IL934" s="3"/>
      <c r="IM934" s="3"/>
      <c r="IN934" s="3"/>
      <c r="IO934" s="3"/>
      <c r="IP934" s="3"/>
      <c r="IQ934" s="3"/>
      <c r="IR934" s="3"/>
      <c r="IS934" s="3"/>
      <c r="IT934" s="3"/>
      <c r="IU934" s="3"/>
      <c r="IV934" s="3"/>
      <c r="IW934" s="3"/>
      <c r="IX934" s="3"/>
      <c r="IY934" s="3"/>
      <c r="IZ934" s="3"/>
      <c r="JA934" s="3"/>
      <c r="JB934" s="3"/>
      <c r="JC934" s="3"/>
      <c r="JD934" s="3"/>
      <c r="JE934" s="3"/>
      <c r="JF934" s="3"/>
      <c r="JG934" s="3"/>
      <c r="JH934" s="3"/>
      <c r="JI934" s="3"/>
      <c r="JJ934" s="3"/>
      <c r="JK934" s="3"/>
      <c r="JL934" s="3"/>
      <c r="JM934" s="3"/>
      <c r="JN934" s="3"/>
      <c r="JO934" s="3"/>
      <c r="JP934" s="3"/>
      <c r="JQ934" s="3"/>
      <c r="JR934" s="3"/>
      <c r="JS934" s="3"/>
      <c r="JT934" s="3"/>
      <c r="JU934" s="3"/>
      <c r="JV934" s="3"/>
      <c r="JW934" s="3"/>
      <c r="JX934" s="3"/>
      <c r="JY934" s="3"/>
      <c r="JZ934" s="3"/>
      <c r="KA934" s="3"/>
      <c r="KB934" s="3"/>
      <c r="KC934" s="3"/>
      <c r="KD934" s="3"/>
      <c r="KE934" s="3"/>
      <c r="KF934" s="3"/>
      <c r="KG934" s="3"/>
      <c r="KH934" s="3"/>
      <c r="KI934" s="3"/>
      <c r="KJ934" s="3"/>
      <c r="KK934" s="3"/>
      <c r="KL934" s="3"/>
      <c r="KM934" s="3"/>
      <c r="KN934" s="3"/>
    </row>
    <row r="935" spans="1:300">
      <c r="A935" s="3">
        <v>0</v>
      </c>
      <c r="B93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935)))"),"")</f>
        <v/>
      </c>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c r="AK935" s="4"/>
      <c r="AL935" s="4"/>
      <c r="AM935" s="4"/>
      <c r="AN935" s="4"/>
      <c r="AO935" s="4"/>
      <c r="AP935" s="4"/>
      <c r="AQ935" s="4"/>
      <c r="AR935" s="4"/>
      <c r="AS935" s="4"/>
      <c r="AT935" s="4"/>
      <c r="AU935" s="4"/>
      <c r="AV935" s="4"/>
      <c r="AW935" s="4"/>
      <c r="AX935" s="4"/>
      <c r="AY935" s="4"/>
      <c r="AZ935" s="4"/>
      <c r="BA935" s="4"/>
      <c r="BB935" s="4"/>
      <c r="BC935" s="4"/>
      <c r="BD935" s="4"/>
      <c r="BE935" s="4"/>
      <c r="BF935" s="4"/>
      <c r="BG935" s="4"/>
      <c r="BH935" s="4"/>
      <c r="BI935" s="4"/>
      <c r="BJ935" s="4"/>
      <c r="BK935" s="4"/>
      <c r="BL935" s="4"/>
      <c r="BM935" s="4"/>
      <c r="BN935" s="4"/>
      <c r="BO935" s="4"/>
      <c r="BP935" s="4"/>
      <c r="BQ935" s="4"/>
      <c r="BR935" s="4"/>
      <c r="BS935" s="4"/>
      <c r="BT935" s="4"/>
      <c r="BU935" s="4"/>
      <c r="BV935" s="4"/>
      <c r="BW935" s="4"/>
      <c r="BX935" s="4"/>
      <c r="BY935" s="4"/>
      <c r="BZ935" s="4"/>
      <c r="CA935" s="4"/>
      <c r="CB935" s="4"/>
      <c r="CC935" s="4"/>
      <c r="CD935" s="4"/>
      <c r="CE935" s="4"/>
      <c r="CF935" s="4"/>
      <c r="CG935" s="4"/>
      <c r="CH935" s="4"/>
      <c r="CI935" s="4"/>
      <c r="CJ935" s="4"/>
      <c r="CK935" s="4"/>
      <c r="CL935" s="4"/>
      <c r="CM935" s="4"/>
      <c r="CN935" s="4"/>
      <c r="CO935" s="4"/>
      <c r="CP935" s="4"/>
      <c r="CQ935" s="4"/>
      <c r="CR935" s="4"/>
      <c r="CS935" s="4"/>
      <c r="CT935" s="4"/>
      <c r="CU935" s="4"/>
      <c r="CV935" s="4"/>
      <c r="CW935" s="4"/>
      <c r="CX935" s="4"/>
      <c r="CY935" s="4"/>
      <c r="CZ935" s="4"/>
      <c r="DA935" s="4"/>
      <c r="DB935" s="4"/>
      <c r="DC935" s="4"/>
      <c r="DD935" s="4"/>
      <c r="DE935" s="4"/>
      <c r="DF935" s="4"/>
      <c r="DG935" s="4"/>
      <c r="DH935" s="4"/>
      <c r="DI935" s="4"/>
      <c r="DJ935" s="4"/>
      <c r="DK935" s="4"/>
      <c r="DL935" s="4"/>
      <c r="DM935" s="4"/>
      <c r="DN935" s="4"/>
      <c r="DO935" s="4"/>
      <c r="DP935" s="4"/>
      <c r="DQ935" s="4"/>
      <c r="DR935" s="4"/>
      <c r="DS935" s="4"/>
      <c r="DT935" s="4"/>
      <c r="DU935" s="4"/>
      <c r="DV935" s="4"/>
      <c r="DW935" s="4"/>
      <c r="DX935" s="4"/>
      <c r="DY935" s="4"/>
      <c r="DZ935" s="4"/>
      <c r="EA935" s="4"/>
      <c r="EB935" s="4"/>
      <c r="EC935" s="4"/>
      <c r="ED935" s="4"/>
      <c r="EE935" s="4"/>
      <c r="EF935" s="4"/>
      <c r="EG935" s="4"/>
      <c r="EH935" s="4"/>
      <c r="EI935" s="4"/>
      <c r="EJ935" s="4"/>
      <c r="EK935" s="4"/>
      <c r="EL935" s="4"/>
      <c r="EM935" s="4"/>
      <c r="EN935" s="4"/>
      <c r="EO935" s="4"/>
      <c r="EP935" s="4"/>
      <c r="EQ935" s="4"/>
      <c r="ER935" s="4"/>
      <c r="ES935" s="4"/>
      <c r="ET935" s="4"/>
      <c r="EU935" s="4"/>
      <c r="EV935" s="4"/>
      <c r="EW935" s="4"/>
      <c r="EX935" s="4"/>
      <c r="EY935" s="3"/>
      <c r="EZ935" s="3"/>
      <c r="FA935" s="3"/>
      <c r="FB935" s="3"/>
      <c r="FC935" s="3"/>
      <c r="FD935" s="3"/>
      <c r="FE935" s="3"/>
      <c r="FF935" s="3"/>
      <c r="FG935" s="3"/>
      <c r="FH935" s="3"/>
      <c r="FI935" s="3"/>
      <c r="FJ935" s="3"/>
      <c r="FK935" s="3"/>
      <c r="FL935" s="3"/>
      <c r="FM935" s="3"/>
      <c r="FN935" s="3"/>
      <c r="FO935" s="3"/>
      <c r="FP935" s="3"/>
      <c r="FQ935" s="3"/>
      <c r="FR935" s="3"/>
      <c r="FS935" s="3"/>
      <c r="FT935" s="3"/>
      <c r="FU935" s="3"/>
      <c r="FV935" s="3"/>
      <c r="FW935" s="3"/>
      <c r="FX935" s="3"/>
      <c r="FY935" s="3"/>
      <c r="FZ935" s="3"/>
      <c r="GA935" s="3"/>
      <c r="GB935" s="3"/>
      <c r="GC935" s="3"/>
      <c r="GD935" s="3"/>
      <c r="GE935" s="3"/>
      <c r="GF935" s="3"/>
      <c r="GG935" s="3"/>
      <c r="GH935" s="3"/>
      <c r="GI935" s="3"/>
      <c r="GJ935" s="3"/>
      <c r="GK935" s="3"/>
      <c r="GL935" s="3"/>
      <c r="GM935" s="3"/>
      <c r="GN935" s="3"/>
      <c r="GO935" s="3"/>
      <c r="GP935" s="3"/>
      <c r="GQ935" s="3"/>
      <c r="GR935" s="3"/>
      <c r="GS935" s="3"/>
      <c r="GT935" s="3"/>
      <c r="GU935" s="3"/>
      <c r="GV935" s="3"/>
      <c r="GW935" s="3"/>
      <c r="GX935" s="3"/>
      <c r="GY935" s="3"/>
      <c r="GZ935" s="3"/>
      <c r="HA935" s="3"/>
      <c r="HB935" s="3"/>
      <c r="HC935" s="3"/>
      <c r="HD935" s="3"/>
      <c r="HE935" s="3"/>
      <c r="HF935" s="3"/>
      <c r="HG935" s="3"/>
      <c r="HH935" s="3"/>
      <c r="HI935" s="3"/>
      <c r="HJ935" s="3"/>
      <c r="HK935" s="3"/>
      <c r="HL935" s="3"/>
      <c r="HM935" s="3"/>
      <c r="HN935" s="3"/>
      <c r="HO935" s="3"/>
      <c r="HP935" s="3"/>
      <c r="HQ935" s="3"/>
      <c r="HR935" s="3"/>
      <c r="HS935" s="3"/>
      <c r="HT935" s="3"/>
      <c r="HU935" s="3"/>
      <c r="HV935" s="3"/>
      <c r="HW935" s="3"/>
      <c r="HX935" s="3"/>
      <c r="HY935" s="3"/>
      <c r="HZ935" s="3"/>
      <c r="IA935" s="3"/>
      <c r="IB935" s="3"/>
      <c r="IC935" s="3"/>
      <c r="ID935" s="3"/>
      <c r="IE935" s="3"/>
      <c r="IF935" s="3"/>
      <c r="IG935" s="3"/>
      <c r="IH935" s="3"/>
      <c r="II935" s="3"/>
      <c r="IJ935" s="3"/>
      <c r="IK935" s="3"/>
      <c r="IL935" s="3"/>
      <c r="IM935" s="3"/>
      <c r="IN935" s="3"/>
      <c r="IO935" s="3"/>
      <c r="IP935" s="3"/>
      <c r="IQ935" s="3"/>
      <c r="IR935" s="3"/>
      <c r="IS935" s="3"/>
      <c r="IT935" s="3"/>
      <c r="IU935" s="3"/>
      <c r="IV935" s="3"/>
      <c r="IW935" s="3"/>
      <c r="IX935" s="3"/>
      <c r="IY935" s="3"/>
      <c r="IZ935" s="3"/>
      <c r="JA935" s="3"/>
      <c r="JB935" s="3"/>
      <c r="JC935" s="3"/>
      <c r="JD935" s="3"/>
      <c r="JE935" s="3"/>
      <c r="JF935" s="3"/>
      <c r="JG935" s="3"/>
      <c r="JH935" s="3"/>
      <c r="JI935" s="3"/>
      <c r="JJ935" s="3"/>
      <c r="JK935" s="3"/>
      <c r="JL935" s="3"/>
      <c r="JM935" s="3"/>
      <c r="JN935" s="3"/>
      <c r="JO935" s="3"/>
      <c r="JP935" s="3"/>
      <c r="JQ935" s="3"/>
      <c r="JR935" s="3"/>
      <c r="JS935" s="3"/>
      <c r="JT935" s="3"/>
      <c r="JU935" s="3"/>
      <c r="JV935" s="3"/>
      <c r="JW935" s="3"/>
      <c r="JX935" s="3"/>
      <c r="JY935" s="3"/>
      <c r="JZ935" s="3"/>
      <c r="KA935" s="3"/>
      <c r="KB935" s="3"/>
      <c r="KC935" s="3"/>
      <c r="KD935" s="3"/>
      <c r="KE935" s="3"/>
      <c r="KF935" s="3"/>
      <c r="KG935" s="3"/>
      <c r="KH935" s="3"/>
      <c r="KI935" s="3"/>
      <c r="KJ935" s="3"/>
      <c r="KK935" s="3"/>
      <c r="KL935" s="3"/>
      <c r="KM935" s="3"/>
      <c r="KN935" s="3"/>
    </row>
    <row r="936" spans="1:300">
      <c r="A936" s="3">
        <v>0</v>
      </c>
      <c r="B93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936)))"),"")</f>
        <v/>
      </c>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c r="AK936" s="4"/>
      <c r="AL936" s="4"/>
      <c r="AM936" s="4"/>
      <c r="AN936" s="4"/>
      <c r="AO936" s="4"/>
      <c r="AP936" s="4"/>
      <c r="AQ936" s="4"/>
      <c r="AR936" s="4"/>
      <c r="AS936" s="4"/>
      <c r="AT936" s="4"/>
      <c r="AU936" s="4"/>
      <c r="AV936" s="4"/>
      <c r="AW936" s="4"/>
      <c r="AX936" s="4"/>
      <c r="AY936" s="4"/>
      <c r="AZ936" s="4"/>
      <c r="BA936" s="4"/>
      <c r="BB936" s="4"/>
      <c r="BC936" s="4"/>
      <c r="BD936" s="4"/>
      <c r="BE936" s="4"/>
      <c r="BF936" s="4"/>
      <c r="BG936" s="4"/>
      <c r="BH936" s="4"/>
      <c r="BI936" s="4"/>
      <c r="BJ936" s="4"/>
      <c r="BK936" s="4"/>
      <c r="BL936" s="4"/>
      <c r="BM936" s="4"/>
      <c r="BN936" s="4"/>
      <c r="BO936" s="4"/>
      <c r="BP936" s="4"/>
      <c r="BQ936" s="4"/>
      <c r="BR936" s="4"/>
      <c r="BS936" s="4"/>
      <c r="BT936" s="4"/>
      <c r="BU936" s="4"/>
      <c r="BV936" s="4"/>
      <c r="BW936" s="4"/>
      <c r="BX936" s="4"/>
      <c r="BY936" s="4"/>
      <c r="BZ936" s="4"/>
      <c r="CA936" s="4"/>
      <c r="CB936" s="4"/>
      <c r="CC936" s="4"/>
      <c r="CD936" s="4"/>
      <c r="CE936" s="4"/>
      <c r="CF936" s="4"/>
      <c r="CG936" s="4"/>
      <c r="CH936" s="4"/>
      <c r="CI936" s="4"/>
      <c r="CJ936" s="4"/>
      <c r="CK936" s="4"/>
      <c r="CL936" s="4"/>
      <c r="CM936" s="4"/>
      <c r="CN936" s="4"/>
      <c r="CO936" s="4"/>
      <c r="CP936" s="4"/>
      <c r="CQ936" s="4"/>
      <c r="CR936" s="4"/>
      <c r="CS936" s="4"/>
      <c r="CT936" s="4"/>
      <c r="CU936" s="4"/>
      <c r="CV936" s="4"/>
      <c r="CW936" s="4"/>
      <c r="CX936" s="4"/>
      <c r="CY936" s="4"/>
      <c r="CZ936" s="4"/>
      <c r="DA936" s="4"/>
      <c r="DB936" s="4"/>
      <c r="DC936" s="4"/>
      <c r="DD936" s="4"/>
      <c r="DE936" s="4"/>
      <c r="DF936" s="4"/>
      <c r="DG936" s="4"/>
      <c r="DH936" s="4"/>
      <c r="DI936" s="4"/>
      <c r="DJ936" s="4"/>
      <c r="DK936" s="4"/>
      <c r="DL936" s="4"/>
      <c r="DM936" s="4"/>
      <c r="DN936" s="4"/>
      <c r="DO936" s="4"/>
      <c r="DP936" s="4"/>
      <c r="DQ936" s="4"/>
      <c r="DR936" s="4"/>
      <c r="DS936" s="4"/>
      <c r="DT936" s="4"/>
      <c r="DU936" s="4"/>
      <c r="DV936" s="4"/>
      <c r="DW936" s="4"/>
      <c r="DX936" s="4"/>
      <c r="DY936" s="4"/>
      <c r="DZ936" s="4"/>
      <c r="EA936" s="4"/>
      <c r="EB936" s="4"/>
      <c r="EC936" s="4"/>
      <c r="ED936" s="4"/>
      <c r="EE936" s="4"/>
      <c r="EF936" s="4"/>
      <c r="EG936" s="4"/>
      <c r="EH936" s="4"/>
      <c r="EI936" s="4"/>
      <c r="EJ936" s="4"/>
      <c r="EK936" s="4"/>
      <c r="EL936" s="4"/>
      <c r="EM936" s="4"/>
      <c r="EN936" s="4"/>
      <c r="EO936" s="4"/>
      <c r="EP936" s="4"/>
      <c r="EQ936" s="4"/>
      <c r="ER936" s="4"/>
      <c r="ES936" s="4"/>
      <c r="ET936" s="4"/>
      <c r="EU936" s="4"/>
      <c r="EV936" s="4"/>
      <c r="EW936" s="4"/>
      <c r="EX936" s="4"/>
      <c r="EY936" s="3"/>
      <c r="EZ936" s="3"/>
      <c r="FA936" s="3"/>
      <c r="FB936" s="3"/>
      <c r="FC936" s="3"/>
      <c r="FD936" s="3"/>
      <c r="FE936" s="3"/>
      <c r="FF936" s="3"/>
      <c r="FG936" s="3"/>
      <c r="FH936" s="3"/>
      <c r="FI936" s="3"/>
      <c r="FJ936" s="3"/>
      <c r="FK936" s="3"/>
      <c r="FL936" s="3"/>
      <c r="FM936" s="3"/>
      <c r="FN936" s="3"/>
      <c r="FO936" s="3"/>
      <c r="FP936" s="3"/>
      <c r="FQ936" s="3"/>
      <c r="FR936" s="3"/>
      <c r="FS936" s="3"/>
      <c r="FT936" s="3"/>
      <c r="FU936" s="3"/>
      <c r="FV936" s="3"/>
      <c r="FW936" s="3"/>
      <c r="FX936" s="3"/>
      <c r="FY936" s="3"/>
      <c r="FZ936" s="3"/>
      <c r="GA936" s="3"/>
      <c r="GB936" s="3"/>
      <c r="GC936" s="3"/>
      <c r="GD936" s="3"/>
      <c r="GE936" s="3"/>
      <c r="GF936" s="3"/>
      <c r="GG936" s="3"/>
      <c r="GH936" s="3"/>
      <c r="GI936" s="3"/>
      <c r="GJ936" s="3"/>
      <c r="GK936" s="3"/>
      <c r="GL936" s="3"/>
      <c r="GM936" s="3"/>
      <c r="GN936" s="3"/>
      <c r="GO936" s="3"/>
      <c r="GP936" s="3"/>
      <c r="GQ936" s="3"/>
      <c r="GR936" s="3"/>
      <c r="GS936" s="3"/>
      <c r="GT936" s="3"/>
      <c r="GU936" s="3"/>
      <c r="GV936" s="3"/>
      <c r="GW936" s="3"/>
      <c r="GX936" s="3"/>
      <c r="GY936" s="3"/>
      <c r="GZ936" s="3"/>
      <c r="HA936" s="3"/>
      <c r="HB936" s="3"/>
      <c r="HC936" s="3"/>
      <c r="HD936" s="3"/>
      <c r="HE936" s="3"/>
      <c r="HF936" s="3"/>
      <c r="HG936" s="3"/>
      <c r="HH936" s="3"/>
      <c r="HI936" s="3"/>
      <c r="HJ936" s="3"/>
      <c r="HK936" s="3"/>
      <c r="HL936" s="3"/>
      <c r="HM936" s="3"/>
      <c r="HN936" s="3"/>
      <c r="HO936" s="3"/>
      <c r="HP936" s="3"/>
      <c r="HQ936" s="3"/>
      <c r="HR936" s="3"/>
      <c r="HS936" s="3"/>
      <c r="HT936" s="3"/>
      <c r="HU936" s="3"/>
      <c r="HV936" s="3"/>
      <c r="HW936" s="3"/>
      <c r="HX936" s="3"/>
      <c r="HY936" s="3"/>
      <c r="HZ936" s="3"/>
      <c r="IA936" s="3"/>
      <c r="IB936" s="3"/>
      <c r="IC936" s="3"/>
      <c r="ID936" s="3"/>
      <c r="IE936" s="3"/>
      <c r="IF936" s="3"/>
      <c r="IG936" s="3"/>
      <c r="IH936" s="3"/>
      <c r="II936" s="3"/>
      <c r="IJ936" s="3"/>
      <c r="IK936" s="3"/>
      <c r="IL936" s="3"/>
      <c r="IM936" s="3"/>
      <c r="IN936" s="3"/>
      <c r="IO936" s="3"/>
      <c r="IP936" s="3"/>
      <c r="IQ936" s="3"/>
      <c r="IR936" s="3"/>
      <c r="IS936" s="3"/>
      <c r="IT936" s="3"/>
      <c r="IU936" s="3"/>
      <c r="IV936" s="3"/>
      <c r="IW936" s="3"/>
      <c r="IX936" s="3"/>
      <c r="IY936" s="3"/>
      <c r="IZ936" s="3"/>
      <c r="JA936" s="3"/>
      <c r="JB936" s="3"/>
      <c r="JC936" s="3"/>
      <c r="JD936" s="3"/>
      <c r="JE936" s="3"/>
      <c r="JF936" s="3"/>
      <c r="JG936" s="3"/>
      <c r="JH936" s="3"/>
      <c r="JI936" s="3"/>
      <c r="JJ936" s="3"/>
      <c r="JK936" s="3"/>
      <c r="JL936" s="3"/>
      <c r="JM936" s="3"/>
      <c r="JN936" s="3"/>
      <c r="JO936" s="3"/>
      <c r="JP936" s="3"/>
      <c r="JQ936" s="3"/>
      <c r="JR936" s="3"/>
      <c r="JS936" s="3"/>
      <c r="JT936" s="3"/>
      <c r="JU936" s="3"/>
      <c r="JV936" s="3"/>
      <c r="JW936" s="3"/>
      <c r="JX936" s="3"/>
      <c r="JY936" s="3"/>
      <c r="JZ936" s="3"/>
      <c r="KA936" s="3"/>
      <c r="KB936" s="3"/>
      <c r="KC936" s="3"/>
      <c r="KD936" s="3"/>
      <c r="KE936" s="3"/>
      <c r="KF936" s="3"/>
      <c r="KG936" s="3"/>
      <c r="KH936" s="3"/>
      <c r="KI936" s="3"/>
      <c r="KJ936" s="3"/>
      <c r="KK936" s="3"/>
      <c r="KL936" s="3"/>
      <c r="KM936" s="3"/>
      <c r="KN936" s="3"/>
    </row>
    <row r="937" spans="1:300">
      <c r="A937" s="3">
        <v>0</v>
      </c>
      <c r="B93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937)))"),"")</f>
        <v/>
      </c>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c r="AK937" s="4"/>
      <c r="AL937" s="4"/>
      <c r="AM937" s="4"/>
      <c r="AN937" s="4"/>
      <c r="AO937" s="4"/>
      <c r="AP937" s="4"/>
      <c r="AQ937" s="4"/>
      <c r="AR937" s="4"/>
      <c r="AS937" s="4"/>
      <c r="AT937" s="4"/>
      <c r="AU937" s="4"/>
      <c r="AV937" s="4"/>
      <c r="AW937" s="4"/>
      <c r="AX937" s="4"/>
      <c r="AY937" s="4"/>
      <c r="AZ937" s="4"/>
      <c r="BA937" s="4"/>
      <c r="BB937" s="4"/>
      <c r="BC937" s="4"/>
      <c r="BD937" s="4"/>
      <c r="BE937" s="4"/>
      <c r="BF937" s="4"/>
      <c r="BG937" s="4"/>
      <c r="BH937" s="4"/>
      <c r="BI937" s="4"/>
      <c r="BJ937" s="4"/>
      <c r="BK937" s="4"/>
      <c r="BL937" s="4"/>
      <c r="BM937" s="4"/>
      <c r="BN937" s="4"/>
      <c r="BO937" s="4"/>
      <c r="BP937" s="4"/>
      <c r="BQ937" s="4"/>
      <c r="BR937" s="4"/>
      <c r="BS937" s="4"/>
      <c r="BT937" s="4"/>
      <c r="BU937" s="4"/>
      <c r="BV937" s="4"/>
      <c r="BW937" s="4"/>
      <c r="BX937" s="4"/>
      <c r="BY937" s="4"/>
      <c r="BZ937" s="4"/>
      <c r="CA937" s="4"/>
      <c r="CB937" s="4"/>
      <c r="CC937" s="4"/>
      <c r="CD937" s="4"/>
      <c r="CE937" s="4"/>
      <c r="CF937" s="4"/>
      <c r="CG937" s="4"/>
      <c r="CH937" s="4"/>
      <c r="CI937" s="4"/>
      <c r="CJ937" s="4"/>
      <c r="CK937" s="4"/>
      <c r="CL937" s="4"/>
      <c r="CM937" s="4"/>
      <c r="CN937" s="4"/>
      <c r="CO937" s="4"/>
      <c r="CP937" s="4"/>
      <c r="CQ937" s="4"/>
      <c r="CR937" s="4"/>
      <c r="CS937" s="4"/>
      <c r="CT937" s="4"/>
      <c r="CU937" s="4"/>
      <c r="CV937" s="4"/>
      <c r="CW937" s="4"/>
      <c r="CX937" s="4"/>
      <c r="CY937" s="4"/>
      <c r="CZ937" s="4"/>
      <c r="DA937" s="4"/>
      <c r="DB937" s="4"/>
      <c r="DC937" s="4"/>
      <c r="DD937" s="4"/>
      <c r="DE937" s="4"/>
      <c r="DF937" s="4"/>
      <c r="DG937" s="4"/>
      <c r="DH937" s="4"/>
      <c r="DI937" s="4"/>
      <c r="DJ937" s="4"/>
      <c r="DK937" s="4"/>
      <c r="DL937" s="4"/>
      <c r="DM937" s="4"/>
      <c r="DN937" s="4"/>
      <c r="DO937" s="4"/>
      <c r="DP937" s="4"/>
      <c r="DQ937" s="4"/>
      <c r="DR937" s="4"/>
      <c r="DS937" s="4"/>
      <c r="DT937" s="4"/>
      <c r="DU937" s="4"/>
      <c r="DV937" s="4"/>
      <c r="DW937" s="4"/>
      <c r="DX937" s="4"/>
      <c r="DY937" s="4"/>
      <c r="DZ937" s="4"/>
      <c r="EA937" s="4"/>
      <c r="EB937" s="4"/>
      <c r="EC937" s="4"/>
      <c r="ED937" s="4"/>
      <c r="EE937" s="4"/>
      <c r="EF937" s="4"/>
      <c r="EG937" s="4"/>
      <c r="EH937" s="4"/>
      <c r="EI937" s="4"/>
      <c r="EJ937" s="4"/>
      <c r="EK937" s="4"/>
      <c r="EL937" s="4"/>
      <c r="EM937" s="4"/>
      <c r="EN937" s="4"/>
      <c r="EO937" s="4"/>
      <c r="EP937" s="4"/>
      <c r="EQ937" s="4"/>
      <c r="ER937" s="4"/>
      <c r="ES937" s="4"/>
      <c r="ET937" s="4"/>
      <c r="EU937" s="4"/>
      <c r="EV937" s="4"/>
      <c r="EW937" s="4"/>
      <c r="EX937" s="4"/>
      <c r="EY937" s="3"/>
      <c r="EZ937" s="3"/>
      <c r="FA937" s="3"/>
      <c r="FB937" s="3"/>
      <c r="FC937" s="3"/>
      <c r="FD937" s="3"/>
      <c r="FE937" s="3"/>
      <c r="FF937" s="3"/>
      <c r="FG937" s="3"/>
      <c r="FH937" s="3"/>
      <c r="FI937" s="3"/>
      <c r="FJ937" s="3"/>
      <c r="FK937" s="3"/>
      <c r="FL937" s="3"/>
      <c r="FM937" s="3"/>
      <c r="FN937" s="3"/>
      <c r="FO937" s="3"/>
      <c r="FP937" s="3"/>
      <c r="FQ937" s="3"/>
      <c r="FR937" s="3"/>
      <c r="FS937" s="3"/>
      <c r="FT937" s="3"/>
      <c r="FU937" s="3"/>
      <c r="FV937" s="3"/>
      <c r="FW937" s="3"/>
      <c r="FX937" s="3"/>
      <c r="FY937" s="3"/>
      <c r="FZ937" s="3"/>
      <c r="GA937" s="3"/>
      <c r="GB937" s="3"/>
      <c r="GC937" s="3"/>
      <c r="GD937" s="3"/>
      <c r="GE937" s="3"/>
      <c r="GF937" s="3"/>
      <c r="GG937" s="3"/>
      <c r="GH937" s="3"/>
      <c r="GI937" s="3"/>
      <c r="GJ937" s="3"/>
      <c r="GK937" s="3"/>
      <c r="GL937" s="3"/>
      <c r="GM937" s="3"/>
      <c r="GN937" s="3"/>
      <c r="GO937" s="3"/>
      <c r="GP937" s="3"/>
      <c r="GQ937" s="3"/>
      <c r="GR937" s="3"/>
      <c r="GS937" s="3"/>
      <c r="GT937" s="3"/>
      <c r="GU937" s="3"/>
      <c r="GV937" s="3"/>
      <c r="GW937" s="3"/>
      <c r="GX937" s="3"/>
      <c r="GY937" s="3"/>
      <c r="GZ937" s="3"/>
      <c r="HA937" s="3"/>
      <c r="HB937" s="3"/>
      <c r="HC937" s="3"/>
      <c r="HD937" s="3"/>
      <c r="HE937" s="3"/>
      <c r="HF937" s="3"/>
      <c r="HG937" s="3"/>
      <c r="HH937" s="3"/>
      <c r="HI937" s="3"/>
      <c r="HJ937" s="3"/>
      <c r="HK937" s="3"/>
      <c r="HL937" s="3"/>
      <c r="HM937" s="3"/>
      <c r="HN937" s="3"/>
      <c r="HO937" s="3"/>
      <c r="HP937" s="3"/>
      <c r="HQ937" s="3"/>
      <c r="HR937" s="3"/>
      <c r="HS937" s="3"/>
      <c r="HT937" s="3"/>
      <c r="HU937" s="3"/>
      <c r="HV937" s="3"/>
      <c r="HW937" s="3"/>
      <c r="HX937" s="3"/>
      <c r="HY937" s="3"/>
      <c r="HZ937" s="3"/>
      <c r="IA937" s="3"/>
      <c r="IB937" s="3"/>
      <c r="IC937" s="3"/>
      <c r="ID937" s="3"/>
      <c r="IE937" s="3"/>
      <c r="IF937" s="3"/>
      <c r="IG937" s="3"/>
      <c r="IH937" s="3"/>
      <c r="II937" s="3"/>
      <c r="IJ937" s="3"/>
      <c r="IK937" s="3"/>
      <c r="IL937" s="3"/>
      <c r="IM937" s="3"/>
      <c r="IN937" s="3"/>
      <c r="IO937" s="3"/>
      <c r="IP937" s="3"/>
      <c r="IQ937" s="3"/>
      <c r="IR937" s="3"/>
      <c r="IS937" s="3"/>
      <c r="IT937" s="3"/>
      <c r="IU937" s="3"/>
      <c r="IV937" s="3"/>
      <c r="IW937" s="3"/>
      <c r="IX937" s="3"/>
      <c r="IY937" s="3"/>
      <c r="IZ937" s="3"/>
      <c r="JA937" s="3"/>
      <c r="JB937" s="3"/>
      <c r="JC937" s="3"/>
      <c r="JD937" s="3"/>
      <c r="JE937" s="3"/>
      <c r="JF937" s="3"/>
      <c r="JG937" s="3"/>
      <c r="JH937" s="3"/>
      <c r="JI937" s="3"/>
      <c r="JJ937" s="3"/>
      <c r="JK937" s="3"/>
      <c r="JL937" s="3"/>
      <c r="JM937" s="3"/>
      <c r="JN937" s="3"/>
      <c r="JO937" s="3"/>
      <c r="JP937" s="3"/>
      <c r="JQ937" s="3"/>
      <c r="JR937" s="3"/>
      <c r="JS937" s="3"/>
      <c r="JT937" s="3"/>
      <c r="JU937" s="3"/>
      <c r="JV937" s="3"/>
      <c r="JW937" s="3"/>
      <c r="JX937" s="3"/>
      <c r="JY937" s="3"/>
      <c r="JZ937" s="3"/>
      <c r="KA937" s="3"/>
      <c r="KB937" s="3"/>
      <c r="KC937" s="3"/>
      <c r="KD937" s="3"/>
      <c r="KE937" s="3"/>
      <c r="KF937" s="3"/>
      <c r="KG937" s="3"/>
      <c r="KH937" s="3"/>
      <c r="KI937" s="3"/>
      <c r="KJ937" s="3"/>
      <c r="KK937" s="3"/>
      <c r="KL937" s="3"/>
      <c r="KM937" s="3"/>
      <c r="KN937" s="3"/>
    </row>
    <row r="938" spans="1:300">
      <c r="A938" s="3">
        <v>0</v>
      </c>
      <c r="B93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938)))"),"")</f>
        <v/>
      </c>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c r="AK938" s="4"/>
      <c r="AL938" s="4"/>
      <c r="AM938" s="4"/>
      <c r="AN938" s="4"/>
      <c r="AO938" s="4"/>
      <c r="AP938" s="4"/>
      <c r="AQ938" s="4"/>
      <c r="AR938" s="4"/>
      <c r="AS938" s="4"/>
      <c r="AT938" s="4"/>
      <c r="AU938" s="4"/>
      <c r="AV938" s="4"/>
      <c r="AW938" s="4"/>
      <c r="AX938" s="4"/>
      <c r="AY938" s="4"/>
      <c r="AZ938" s="4"/>
      <c r="BA938" s="4"/>
      <c r="BB938" s="4"/>
      <c r="BC938" s="4"/>
      <c r="BD938" s="4"/>
      <c r="BE938" s="4"/>
      <c r="BF938" s="4"/>
      <c r="BG938" s="4"/>
      <c r="BH938" s="4"/>
      <c r="BI938" s="4"/>
      <c r="BJ938" s="4"/>
      <c r="BK938" s="4"/>
      <c r="BL938" s="4"/>
      <c r="BM938" s="4"/>
      <c r="BN938" s="4"/>
      <c r="BO938" s="4"/>
      <c r="BP938" s="4"/>
      <c r="BQ938" s="4"/>
      <c r="BR938" s="4"/>
      <c r="BS938" s="4"/>
      <c r="BT938" s="4"/>
      <c r="BU938" s="4"/>
      <c r="BV938" s="4"/>
      <c r="BW938" s="4"/>
      <c r="BX938" s="4"/>
      <c r="BY938" s="4"/>
      <c r="BZ938" s="4"/>
      <c r="CA938" s="4"/>
      <c r="CB938" s="4"/>
      <c r="CC938" s="4"/>
      <c r="CD938" s="4"/>
      <c r="CE938" s="4"/>
      <c r="CF938" s="4"/>
      <c r="CG938" s="4"/>
      <c r="CH938" s="4"/>
      <c r="CI938" s="4"/>
      <c r="CJ938" s="4"/>
      <c r="CK938" s="4"/>
      <c r="CL938" s="4"/>
      <c r="CM938" s="4"/>
      <c r="CN938" s="4"/>
      <c r="CO938" s="4"/>
      <c r="CP938" s="4"/>
      <c r="CQ938" s="4"/>
      <c r="CR938" s="4"/>
      <c r="CS938" s="4"/>
      <c r="CT938" s="4"/>
      <c r="CU938" s="4"/>
      <c r="CV938" s="4"/>
      <c r="CW938" s="4"/>
      <c r="CX938" s="4"/>
      <c r="CY938" s="4"/>
      <c r="CZ938" s="4"/>
      <c r="DA938" s="4"/>
      <c r="DB938" s="4"/>
      <c r="DC938" s="4"/>
      <c r="DD938" s="4"/>
      <c r="DE938" s="4"/>
      <c r="DF938" s="4"/>
      <c r="DG938" s="4"/>
      <c r="DH938" s="4"/>
      <c r="DI938" s="4"/>
      <c r="DJ938" s="4"/>
      <c r="DK938" s="4"/>
      <c r="DL938" s="4"/>
      <c r="DM938" s="4"/>
      <c r="DN938" s="4"/>
      <c r="DO938" s="4"/>
      <c r="DP938" s="4"/>
      <c r="DQ938" s="4"/>
      <c r="DR938" s="4"/>
      <c r="DS938" s="4"/>
      <c r="DT938" s="4"/>
      <c r="DU938" s="4"/>
      <c r="DV938" s="4"/>
      <c r="DW938" s="4"/>
      <c r="DX938" s="4"/>
      <c r="DY938" s="4"/>
      <c r="DZ938" s="4"/>
      <c r="EA938" s="4"/>
      <c r="EB938" s="4"/>
      <c r="EC938" s="4"/>
      <c r="ED938" s="4"/>
      <c r="EE938" s="4"/>
      <c r="EF938" s="4"/>
      <c r="EG938" s="4"/>
      <c r="EH938" s="4"/>
      <c r="EI938" s="4"/>
      <c r="EJ938" s="4"/>
      <c r="EK938" s="4"/>
      <c r="EL938" s="4"/>
      <c r="EM938" s="4"/>
      <c r="EN938" s="4"/>
      <c r="EO938" s="4"/>
      <c r="EP938" s="4"/>
      <c r="EQ938" s="4"/>
      <c r="ER938" s="4"/>
      <c r="ES938" s="4"/>
      <c r="ET938" s="4"/>
      <c r="EU938" s="4"/>
      <c r="EV938" s="4"/>
      <c r="EW938" s="4"/>
      <c r="EX938" s="4"/>
      <c r="EY938" s="3"/>
      <c r="EZ938" s="3"/>
      <c r="FA938" s="3"/>
      <c r="FB938" s="3"/>
      <c r="FC938" s="3"/>
      <c r="FD938" s="3"/>
      <c r="FE938" s="3"/>
      <c r="FF938" s="3"/>
      <c r="FG938" s="3"/>
      <c r="FH938" s="3"/>
      <c r="FI938" s="3"/>
      <c r="FJ938" s="3"/>
      <c r="FK938" s="3"/>
      <c r="FL938" s="3"/>
      <c r="FM938" s="3"/>
      <c r="FN938" s="3"/>
      <c r="FO938" s="3"/>
      <c r="FP938" s="3"/>
      <c r="FQ938" s="3"/>
      <c r="FR938" s="3"/>
      <c r="FS938" s="3"/>
      <c r="FT938" s="3"/>
      <c r="FU938" s="3"/>
      <c r="FV938" s="3"/>
      <c r="FW938" s="3"/>
      <c r="FX938" s="3"/>
      <c r="FY938" s="3"/>
      <c r="FZ938" s="3"/>
      <c r="GA938" s="3"/>
      <c r="GB938" s="3"/>
      <c r="GC938" s="3"/>
      <c r="GD938" s="3"/>
      <c r="GE938" s="3"/>
      <c r="GF938" s="3"/>
      <c r="GG938" s="3"/>
      <c r="GH938" s="3"/>
      <c r="GI938" s="3"/>
      <c r="GJ938" s="3"/>
      <c r="GK938" s="3"/>
      <c r="GL938" s="3"/>
      <c r="GM938" s="3"/>
      <c r="GN938" s="3"/>
      <c r="GO938" s="3"/>
      <c r="GP938" s="3"/>
      <c r="GQ938" s="3"/>
      <c r="GR938" s="3"/>
      <c r="GS938" s="3"/>
      <c r="GT938" s="3"/>
      <c r="GU938" s="3"/>
      <c r="GV938" s="3"/>
      <c r="GW938" s="3"/>
      <c r="GX938" s="3"/>
      <c r="GY938" s="3"/>
      <c r="GZ938" s="3"/>
      <c r="HA938" s="3"/>
      <c r="HB938" s="3"/>
      <c r="HC938" s="3"/>
      <c r="HD938" s="3"/>
      <c r="HE938" s="3"/>
      <c r="HF938" s="3"/>
      <c r="HG938" s="3"/>
      <c r="HH938" s="3"/>
      <c r="HI938" s="3"/>
      <c r="HJ938" s="3"/>
      <c r="HK938" s="3"/>
      <c r="HL938" s="3"/>
      <c r="HM938" s="3"/>
      <c r="HN938" s="3"/>
      <c r="HO938" s="3"/>
      <c r="HP938" s="3"/>
      <c r="HQ938" s="3"/>
      <c r="HR938" s="3"/>
      <c r="HS938" s="3"/>
      <c r="HT938" s="3"/>
      <c r="HU938" s="3"/>
      <c r="HV938" s="3"/>
      <c r="HW938" s="3"/>
      <c r="HX938" s="3"/>
      <c r="HY938" s="3"/>
      <c r="HZ938" s="3"/>
      <c r="IA938" s="3"/>
      <c r="IB938" s="3"/>
      <c r="IC938" s="3"/>
      <c r="ID938" s="3"/>
      <c r="IE938" s="3"/>
      <c r="IF938" s="3"/>
      <c r="IG938" s="3"/>
      <c r="IH938" s="3"/>
      <c r="II938" s="3"/>
      <c r="IJ938" s="3"/>
      <c r="IK938" s="3"/>
      <c r="IL938" s="3"/>
      <c r="IM938" s="3"/>
      <c r="IN938" s="3"/>
      <c r="IO938" s="3"/>
      <c r="IP938" s="3"/>
      <c r="IQ938" s="3"/>
      <c r="IR938" s="3"/>
      <c r="IS938" s="3"/>
      <c r="IT938" s="3"/>
      <c r="IU938" s="3"/>
      <c r="IV938" s="3"/>
      <c r="IW938" s="3"/>
      <c r="IX938" s="3"/>
      <c r="IY938" s="3"/>
      <c r="IZ938" s="3"/>
      <c r="JA938" s="3"/>
      <c r="JB938" s="3"/>
      <c r="JC938" s="3"/>
      <c r="JD938" s="3"/>
      <c r="JE938" s="3"/>
      <c r="JF938" s="3"/>
      <c r="JG938" s="3"/>
      <c r="JH938" s="3"/>
      <c r="JI938" s="3"/>
      <c r="JJ938" s="3"/>
      <c r="JK938" s="3"/>
      <c r="JL938" s="3"/>
      <c r="JM938" s="3"/>
      <c r="JN938" s="3"/>
      <c r="JO938" s="3"/>
      <c r="JP938" s="3"/>
      <c r="JQ938" s="3"/>
      <c r="JR938" s="3"/>
      <c r="JS938" s="3"/>
      <c r="JT938" s="3"/>
      <c r="JU938" s="3"/>
      <c r="JV938" s="3"/>
      <c r="JW938" s="3"/>
      <c r="JX938" s="3"/>
      <c r="JY938" s="3"/>
      <c r="JZ938" s="3"/>
      <c r="KA938" s="3"/>
      <c r="KB938" s="3"/>
      <c r="KC938" s="3"/>
      <c r="KD938" s="3"/>
      <c r="KE938" s="3"/>
      <c r="KF938" s="3"/>
      <c r="KG938" s="3"/>
      <c r="KH938" s="3"/>
      <c r="KI938" s="3"/>
      <c r="KJ938" s="3"/>
      <c r="KK938" s="3"/>
      <c r="KL938" s="3"/>
      <c r="KM938" s="3"/>
      <c r="KN938" s="3"/>
    </row>
    <row r="939" spans="1:300">
      <c r="A939" s="3">
        <v>0</v>
      </c>
      <c r="B93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939)))"),"")</f>
        <v/>
      </c>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c r="AK939" s="4"/>
      <c r="AL939" s="4"/>
      <c r="AM939" s="4"/>
      <c r="AN939" s="4"/>
      <c r="AO939" s="4"/>
      <c r="AP939" s="4"/>
      <c r="AQ939" s="4"/>
      <c r="AR939" s="4"/>
      <c r="AS939" s="4"/>
      <c r="AT939" s="4"/>
      <c r="AU939" s="4"/>
      <c r="AV939" s="4"/>
      <c r="AW939" s="4"/>
      <c r="AX939" s="4"/>
      <c r="AY939" s="4"/>
      <c r="AZ939" s="4"/>
      <c r="BA939" s="4"/>
      <c r="BB939" s="4"/>
      <c r="BC939" s="4"/>
      <c r="BD939" s="4"/>
      <c r="BE939" s="4"/>
      <c r="BF939" s="4"/>
      <c r="BG939" s="4"/>
      <c r="BH939" s="4"/>
      <c r="BI939" s="4"/>
      <c r="BJ939" s="4"/>
      <c r="BK939" s="4"/>
      <c r="BL939" s="4"/>
      <c r="BM939" s="4"/>
      <c r="BN939" s="4"/>
      <c r="BO939" s="4"/>
      <c r="BP939" s="4"/>
      <c r="BQ939" s="4"/>
      <c r="BR939" s="4"/>
      <c r="BS939" s="4"/>
      <c r="BT939" s="4"/>
      <c r="BU939" s="4"/>
      <c r="BV939" s="4"/>
      <c r="BW939" s="4"/>
      <c r="BX939" s="4"/>
      <c r="BY939" s="4"/>
      <c r="BZ939" s="4"/>
      <c r="CA939" s="4"/>
      <c r="CB939" s="4"/>
      <c r="CC939" s="4"/>
      <c r="CD939" s="4"/>
      <c r="CE939" s="4"/>
      <c r="CF939" s="4"/>
      <c r="CG939" s="4"/>
      <c r="CH939" s="4"/>
      <c r="CI939" s="4"/>
      <c r="CJ939" s="4"/>
      <c r="CK939" s="4"/>
      <c r="CL939" s="4"/>
      <c r="CM939" s="4"/>
      <c r="CN939" s="4"/>
      <c r="CO939" s="4"/>
      <c r="CP939" s="4"/>
      <c r="CQ939" s="4"/>
      <c r="CR939" s="4"/>
      <c r="CS939" s="4"/>
      <c r="CT939" s="4"/>
      <c r="CU939" s="4"/>
      <c r="CV939" s="4"/>
      <c r="CW939" s="4"/>
      <c r="CX939" s="4"/>
      <c r="CY939" s="4"/>
      <c r="CZ939" s="4"/>
      <c r="DA939" s="4"/>
      <c r="DB939" s="4"/>
      <c r="DC939" s="4"/>
      <c r="DD939" s="4"/>
      <c r="DE939" s="4"/>
      <c r="DF939" s="4"/>
      <c r="DG939" s="4"/>
      <c r="DH939" s="4"/>
      <c r="DI939" s="4"/>
      <c r="DJ939" s="4"/>
      <c r="DK939" s="4"/>
      <c r="DL939" s="4"/>
      <c r="DM939" s="4"/>
      <c r="DN939" s="4"/>
      <c r="DO939" s="4"/>
      <c r="DP939" s="4"/>
      <c r="DQ939" s="4"/>
      <c r="DR939" s="4"/>
      <c r="DS939" s="4"/>
      <c r="DT939" s="4"/>
      <c r="DU939" s="4"/>
      <c r="DV939" s="4"/>
      <c r="DW939" s="4"/>
      <c r="DX939" s="4"/>
      <c r="DY939" s="4"/>
      <c r="DZ939" s="4"/>
      <c r="EA939" s="4"/>
      <c r="EB939" s="4"/>
      <c r="EC939" s="4"/>
      <c r="ED939" s="4"/>
      <c r="EE939" s="4"/>
      <c r="EF939" s="4"/>
      <c r="EG939" s="4"/>
      <c r="EH939" s="4"/>
      <c r="EI939" s="4"/>
      <c r="EJ939" s="4"/>
      <c r="EK939" s="4"/>
      <c r="EL939" s="4"/>
      <c r="EM939" s="4"/>
      <c r="EN939" s="4"/>
      <c r="EO939" s="4"/>
      <c r="EP939" s="4"/>
      <c r="EQ939" s="4"/>
      <c r="ER939" s="4"/>
      <c r="ES939" s="4"/>
      <c r="ET939" s="4"/>
      <c r="EU939" s="4"/>
      <c r="EV939" s="4"/>
      <c r="EW939" s="4"/>
      <c r="EX939" s="4"/>
      <c r="EY939" s="3"/>
      <c r="EZ939" s="3"/>
      <c r="FA939" s="3"/>
      <c r="FB939" s="3"/>
      <c r="FC939" s="3"/>
      <c r="FD939" s="3"/>
      <c r="FE939" s="3"/>
      <c r="FF939" s="3"/>
      <c r="FG939" s="3"/>
      <c r="FH939" s="3"/>
      <c r="FI939" s="3"/>
      <c r="FJ939" s="3"/>
      <c r="FK939" s="3"/>
      <c r="FL939" s="3"/>
      <c r="FM939" s="3"/>
      <c r="FN939" s="3"/>
      <c r="FO939" s="3"/>
      <c r="FP939" s="3"/>
      <c r="FQ939" s="3"/>
      <c r="FR939" s="3"/>
      <c r="FS939" s="3"/>
      <c r="FT939" s="3"/>
      <c r="FU939" s="3"/>
      <c r="FV939" s="3"/>
      <c r="FW939" s="3"/>
      <c r="FX939" s="3"/>
      <c r="FY939" s="3"/>
      <c r="FZ939" s="3"/>
      <c r="GA939" s="3"/>
      <c r="GB939" s="3"/>
      <c r="GC939" s="3"/>
      <c r="GD939" s="3"/>
      <c r="GE939" s="3"/>
      <c r="GF939" s="3"/>
      <c r="GG939" s="3"/>
      <c r="GH939" s="3"/>
      <c r="GI939" s="3"/>
      <c r="GJ939" s="3"/>
      <c r="GK939" s="3"/>
      <c r="GL939" s="3"/>
      <c r="GM939" s="3"/>
      <c r="GN939" s="3"/>
      <c r="GO939" s="3"/>
      <c r="GP939" s="3"/>
      <c r="GQ939" s="3"/>
      <c r="GR939" s="3"/>
      <c r="GS939" s="3"/>
      <c r="GT939" s="3"/>
      <c r="GU939" s="3"/>
      <c r="GV939" s="3"/>
      <c r="GW939" s="3"/>
      <c r="GX939" s="3"/>
      <c r="GY939" s="3"/>
      <c r="GZ939" s="3"/>
      <c r="HA939" s="3"/>
      <c r="HB939" s="3"/>
      <c r="HC939" s="3"/>
      <c r="HD939" s="3"/>
      <c r="HE939" s="3"/>
      <c r="HF939" s="3"/>
      <c r="HG939" s="3"/>
      <c r="HH939" s="3"/>
      <c r="HI939" s="3"/>
      <c r="HJ939" s="3"/>
      <c r="HK939" s="3"/>
      <c r="HL939" s="3"/>
      <c r="HM939" s="3"/>
      <c r="HN939" s="3"/>
      <c r="HO939" s="3"/>
      <c r="HP939" s="3"/>
      <c r="HQ939" s="3"/>
      <c r="HR939" s="3"/>
      <c r="HS939" s="3"/>
      <c r="HT939" s="3"/>
      <c r="HU939" s="3"/>
      <c r="HV939" s="3"/>
      <c r="HW939" s="3"/>
      <c r="HX939" s="3"/>
      <c r="HY939" s="3"/>
      <c r="HZ939" s="3"/>
      <c r="IA939" s="3"/>
      <c r="IB939" s="3"/>
      <c r="IC939" s="3"/>
      <c r="ID939" s="3"/>
      <c r="IE939" s="3"/>
      <c r="IF939" s="3"/>
      <c r="IG939" s="3"/>
      <c r="IH939" s="3"/>
      <c r="II939" s="3"/>
      <c r="IJ939" s="3"/>
      <c r="IK939" s="3"/>
      <c r="IL939" s="3"/>
      <c r="IM939" s="3"/>
      <c r="IN939" s="3"/>
      <c r="IO939" s="3"/>
      <c r="IP939" s="3"/>
      <c r="IQ939" s="3"/>
      <c r="IR939" s="3"/>
      <c r="IS939" s="3"/>
      <c r="IT939" s="3"/>
      <c r="IU939" s="3"/>
      <c r="IV939" s="3"/>
      <c r="IW939" s="3"/>
      <c r="IX939" s="3"/>
      <c r="IY939" s="3"/>
      <c r="IZ939" s="3"/>
      <c r="JA939" s="3"/>
      <c r="JB939" s="3"/>
      <c r="JC939" s="3"/>
      <c r="JD939" s="3"/>
      <c r="JE939" s="3"/>
      <c r="JF939" s="3"/>
      <c r="JG939" s="3"/>
      <c r="JH939" s="3"/>
      <c r="JI939" s="3"/>
      <c r="JJ939" s="3"/>
      <c r="JK939" s="3"/>
      <c r="JL939" s="3"/>
      <c r="JM939" s="3"/>
      <c r="JN939" s="3"/>
      <c r="JO939" s="3"/>
      <c r="JP939" s="3"/>
      <c r="JQ939" s="3"/>
      <c r="JR939" s="3"/>
      <c r="JS939" s="3"/>
      <c r="JT939" s="3"/>
      <c r="JU939" s="3"/>
      <c r="JV939" s="3"/>
      <c r="JW939" s="3"/>
      <c r="JX939" s="3"/>
      <c r="JY939" s="3"/>
      <c r="JZ939" s="3"/>
      <c r="KA939" s="3"/>
      <c r="KB939" s="3"/>
      <c r="KC939" s="3"/>
      <c r="KD939" s="3"/>
      <c r="KE939" s="3"/>
      <c r="KF939" s="3"/>
      <c r="KG939" s="3"/>
      <c r="KH939" s="3"/>
      <c r="KI939" s="3"/>
      <c r="KJ939" s="3"/>
      <c r="KK939" s="3"/>
      <c r="KL939" s="3"/>
      <c r="KM939" s="3"/>
      <c r="KN939" s="3"/>
    </row>
    <row r="940" spans="1:300">
      <c r="A940" s="3"/>
      <c r="B94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940)))"),"")</f>
        <v/>
      </c>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c r="AK940" s="4"/>
      <c r="AL940" s="4"/>
      <c r="AM940" s="4"/>
      <c r="AN940" s="4"/>
      <c r="AO940" s="4"/>
      <c r="AP940" s="4"/>
      <c r="AQ940" s="4"/>
      <c r="AR940" s="4"/>
      <c r="AS940" s="4"/>
      <c r="AT940" s="4"/>
      <c r="AU940" s="4"/>
      <c r="AV940" s="4"/>
      <c r="AW940" s="4"/>
      <c r="AX940" s="4"/>
      <c r="AY940" s="4"/>
      <c r="AZ940" s="4"/>
      <c r="BA940" s="4"/>
      <c r="BB940" s="4"/>
      <c r="BC940" s="4"/>
      <c r="BD940" s="4"/>
      <c r="BE940" s="4"/>
      <c r="BF940" s="4"/>
      <c r="BG940" s="4"/>
      <c r="BH940" s="4"/>
      <c r="BI940" s="4"/>
      <c r="BJ940" s="4"/>
      <c r="BK940" s="4"/>
      <c r="BL940" s="4"/>
      <c r="BM940" s="4"/>
      <c r="BN940" s="4"/>
      <c r="BO940" s="4"/>
      <c r="BP940" s="4"/>
      <c r="BQ940" s="4"/>
      <c r="BR940" s="4"/>
      <c r="BS940" s="4"/>
      <c r="BT940" s="4"/>
      <c r="BU940" s="4"/>
      <c r="BV940" s="4"/>
      <c r="BW940" s="4"/>
      <c r="BX940" s="4"/>
      <c r="BY940" s="4"/>
      <c r="BZ940" s="4"/>
      <c r="CA940" s="4"/>
      <c r="CB940" s="4"/>
      <c r="CC940" s="4"/>
      <c r="CD940" s="4"/>
      <c r="CE940" s="4"/>
      <c r="CF940" s="4"/>
      <c r="CG940" s="4"/>
      <c r="CH940" s="4"/>
      <c r="CI940" s="4"/>
      <c r="CJ940" s="4"/>
      <c r="CK940" s="4"/>
      <c r="CL940" s="4"/>
      <c r="CM940" s="4"/>
      <c r="CN940" s="4"/>
      <c r="CO940" s="4"/>
      <c r="CP940" s="4"/>
      <c r="CQ940" s="4"/>
      <c r="CR940" s="4"/>
      <c r="CS940" s="4"/>
      <c r="CT940" s="4"/>
      <c r="CU940" s="4"/>
      <c r="CV940" s="4"/>
      <c r="CW940" s="4"/>
      <c r="CX940" s="4"/>
      <c r="CY940" s="4"/>
      <c r="CZ940" s="4"/>
      <c r="DA940" s="4"/>
      <c r="DB940" s="4"/>
      <c r="DC940" s="4"/>
      <c r="DD940" s="4"/>
      <c r="DE940" s="4"/>
      <c r="DF940" s="4"/>
      <c r="DG940" s="4"/>
      <c r="DH940" s="4"/>
      <c r="DI940" s="4"/>
      <c r="DJ940" s="4"/>
      <c r="DK940" s="4"/>
      <c r="DL940" s="4"/>
      <c r="DM940" s="4"/>
      <c r="DN940" s="4"/>
      <c r="DO940" s="4"/>
      <c r="DP940" s="4"/>
      <c r="DQ940" s="4"/>
      <c r="DR940" s="4"/>
      <c r="DS940" s="4"/>
      <c r="DT940" s="4"/>
      <c r="DU940" s="4"/>
      <c r="DV940" s="4"/>
      <c r="DW940" s="4"/>
      <c r="DX940" s="4"/>
      <c r="DY940" s="4"/>
      <c r="DZ940" s="4"/>
      <c r="EA940" s="4"/>
      <c r="EB940" s="4"/>
      <c r="EC940" s="4"/>
      <c r="ED940" s="4"/>
      <c r="EE940" s="4"/>
      <c r="EF940" s="4"/>
      <c r="EG940" s="4"/>
      <c r="EH940" s="4"/>
      <c r="EI940" s="4"/>
      <c r="EJ940" s="4"/>
      <c r="EK940" s="4"/>
      <c r="EL940" s="4"/>
      <c r="EM940" s="4"/>
      <c r="EN940" s="4"/>
      <c r="EO940" s="4"/>
      <c r="EP940" s="4"/>
      <c r="EQ940" s="4"/>
      <c r="ER940" s="4"/>
      <c r="ES940" s="4"/>
      <c r="ET940" s="4"/>
      <c r="EU940" s="4"/>
      <c r="EV940" s="4"/>
      <c r="EW940" s="4"/>
      <c r="EX940" s="4"/>
      <c r="EY940" s="3"/>
      <c r="EZ940" s="3"/>
      <c r="FA940" s="3"/>
      <c r="FB940" s="3"/>
      <c r="FC940" s="3"/>
      <c r="FD940" s="3"/>
      <c r="FE940" s="3"/>
      <c r="FF940" s="3"/>
      <c r="FG940" s="3"/>
      <c r="FH940" s="3"/>
      <c r="FI940" s="3"/>
      <c r="FJ940" s="3"/>
      <c r="FK940" s="3"/>
      <c r="FL940" s="3"/>
      <c r="FM940" s="3"/>
      <c r="FN940" s="3"/>
      <c r="FO940" s="3"/>
      <c r="FP940" s="3"/>
      <c r="FQ940" s="3"/>
      <c r="FR940" s="3"/>
      <c r="FS940" s="3"/>
      <c r="FT940" s="3"/>
      <c r="FU940" s="3"/>
      <c r="FV940" s="3"/>
      <c r="FW940" s="3"/>
      <c r="FX940" s="3"/>
      <c r="FY940" s="3"/>
      <c r="FZ940" s="3"/>
      <c r="GA940" s="3"/>
      <c r="GB940" s="3"/>
      <c r="GC940" s="3"/>
      <c r="GD940" s="3"/>
      <c r="GE940" s="3"/>
      <c r="GF940" s="3"/>
      <c r="GG940" s="3"/>
      <c r="GH940" s="3"/>
      <c r="GI940" s="3"/>
      <c r="GJ940" s="3"/>
      <c r="GK940" s="3"/>
      <c r="GL940" s="3"/>
      <c r="GM940" s="3"/>
      <c r="GN940" s="3"/>
      <c r="GO940" s="3"/>
      <c r="GP940" s="3"/>
      <c r="GQ940" s="3"/>
      <c r="GR940" s="3"/>
      <c r="GS940" s="3"/>
      <c r="GT940" s="3"/>
      <c r="GU940" s="3"/>
      <c r="GV940" s="3"/>
      <c r="GW940" s="3"/>
      <c r="GX940" s="3"/>
      <c r="GY940" s="3"/>
      <c r="GZ940" s="3"/>
      <c r="HA940" s="3"/>
      <c r="HB940" s="3"/>
      <c r="HC940" s="3"/>
      <c r="HD940" s="3"/>
      <c r="HE940" s="3"/>
      <c r="HF940" s="3"/>
      <c r="HG940" s="3"/>
      <c r="HH940" s="3"/>
      <c r="HI940" s="3"/>
      <c r="HJ940" s="3"/>
      <c r="HK940" s="3"/>
      <c r="HL940" s="3"/>
      <c r="HM940" s="3"/>
      <c r="HN940" s="3"/>
      <c r="HO940" s="3"/>
      <c r="HP940" s="3"/>
      <c r="HQ940" s="3"/>
      <c r="HR940" s="3"/>
      <c r="HS940" s="3"/>
      <c r="HT940" s="3"/>
      <c r="HU940" s="3"/>
      <c r="HV940" s="3"/>
      <c r="HW940" s="3"/>
      <c r="HX940" s="3"/>
      <c r="HY940" s="3"/>
      <c r="HZ940" s="3"/>
      <c r="IA940" s="3"/>
      <c r="IB940" s="3"/>
      <c r="IC940" s="3"/>
      <c r="ID940" s="3"/>
      <c r="IE940" s="3"/>
      <c r="IF940" s="3"/>
      <c r="IG940" s="3"/>
      <c r="IH940" s="3"/>
      <c r="II940" s="3"/>
      <c r="IJ940" s="3"/>
      <c r="IK940" s="3"/>
      <c r="IL940" s="3"/>
      <c r="IM940" s="3"/>
      <c r="IN940" s="3"/>
      <c r="IO940" s="3"/>
      <c r="IP940" s="3"/>
      <c r="IQ940" s="3"/>
      <c r="IR940" s="3"/>
      <c r="IS940" s="3"/>
      <c r="IT940" s="3"/>
      <c r="IU940" s="3"/>
      <c r="IV940" s="3"/>
      <c r="IW940" s="3"/>
      <c r="IX940" s="3"/>
      <c r="IY940" s="3"/>
      <c r="IZ940" s="3"/>
      <c r="JA940" s="3"/>
      <c r="JB940" s="3"/>
      <c r="JC940" s="3"/>
      <c r="JD940" s="3"/>
      <c r="JE940" s="3"/>
      <c r="JF940" s="3"/>
      <c r="JG940" s="3"/>
      <c r="JH940" s="3"/>
      <c r="JI940" s="3"/>
      <c r="JJ940" s="3"/>
      <c r="JK940" s="3"/>
      <c r="JL940" s="3"/>
      <c r="JM940" s="3"/>
      <c r="JN940" s="3"/>
      <c r="JO940" s="3"/>
      <c r="JP940" s="3"/>
      <c r="JQ940" s="3"/>
      <c r="JR940" s="3"/>
      <c r="JS940" s="3"/>
      <c r="JT940" s="3"/>
      <c r="JU940" s="3"/>
      <c r="JV940" s="3"/>
      <c r="JW940" s="3"/>
      <c r="JX940" s="3"/>
      <c r="JY940" s="3"/>
      <c r="JZ940" s="3"/>
      <c r="KA940" s="3"/>
      <c r="KB940" s="3"/>
      <c r="KC940" s="3"/>
      <c r="KD940" s="3"/>
      <c r="KE940" s="3"/>
      <c r="KF940" s="3"/>
      <c r="KG940" s="3"/>
      <c r="KH940" s="3"/>
      <c r="KI940" s="3"/>
      <c r="KJ940" s="3"/>
      <c r="KK940" s="3"/>
      <c r="KL940" s="3"/>
      <c r="KM940" s="3"/>
      <c r="KN940" s="3"/>
    </row>
    <row r="941" spans="1:300">
      <c r="A941" s="3"/>
      <c r="B94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941)))"),"")</f>
        <v/>
      </c>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c r="AK941" s="4"/>
      <c r="AL941" s="4"/>
      <c r="AM941" s="4"/>
      <c r="AN941" s="4"/>
      <c r="AO941" s="4"/>
      <c r="AP941" s="4"/>
      <c r="AQ941" s="4"/>
      <c r="AR941" s="4"/>
      <c r="AS941" s="4"/>
      <c r="AT941" s="4"/>
      <c r="AU941" s="4"/>
      <c r="AV941" s="4"/>
      <c r="AW941" s="4"/>
      <c r="AX941" s="4"/>
      <c r="AY941" s="4"/>
      <c r="AZ941" s="4"/>
      <c r="BA941" s="4"/>
      <c r="BB941" s="4"/>
      <c r="BC941" s="4"/>
      <c r="BD941" s="4"/>
      <c r="BE941" s="4"/>
      <c r="BF941" s="4"/>
      <c r="BG941" s="4"/>
      <c r="BH941" s="4"/>
      <c r="BI941" s="4"/>
      <c r="BJ941" s="4"/>
      <c r="BK941" s="4"/>
      <c r="BL941" s="4"/>
      <c r="BM941" s="4"/>
      <c r="BN941" s="4"/>
      <c r="BO941" s="4"/>
      <c r="BP941" s="4"/>
      <c r="BQ941" s="4"/>
      <c r="BR941" s="4"/>
      <c r="BS941" s="4"/>
      <c r="BT941" s="4"/>
      <c r="BU941" s="4"/>
      <c r="BV941" s="4"/>
      <c r="BW941" s="4"/>
      <c r="BX941" s="4"/>
      <c r="BY941" s="4"/>
      <c r="BZ941" s="4"/>
      <c r="CA941" s="4"/>
      <c r="CB941" s="4"/>
      <c r="CC941" s="4"/>
      <c r="CD941" s="4"/>
      <c r="CE941" s="4"/>
      <c r="CF941" s="4"/>
      <c r="CG941" s="4"/>
      <c r="CH941" s="4"/>
      <c r="CI941" s="4"/>
      <c r="CJ941" s="4"/>
      <c r="CK941" s="4"/>
      <c r="CL941" s="4"/>
      <c r="CM941" s="4"/>
      <c r="CN941" s="4"/>
      <c r="CO941" s="4"/>
      <c r="CP941" s="4"/>
      <c r="CQ941" s="4"/>
      <c r="CR941" s="4"/>
      <c r="CS941" s="4"/>
      <c r="CT941" s="4"/>
      <c r="CU941" s="4"/>
      <c r="CV941" s="4"/>
      <c r="CW941" s="4"/>
      <c r="CX941" s="4"/>
      <c r="CY941" s="4"/>
      <c r="CZ941" s="4"/>
      <c r="DA941" s="4"/>
      <c r="DB941" s="4"/>
      <c r="DC941" s="4"/>
      <c r="DD941" s="4"/>
      <c r="DE941" s="4"/>
      <c r="DF941" s="4"/>
      <c r="DG941" s="4"/>
      <c r="DH941" s="4"/>
      <c r="DI941" s="4"/>
      <c r="DJ941" s="4"/>
      <c r="DK941" s="4"/>
      <c r="DL941" s="4"/>
      <c r="DM941" s="4"/>
      <c r="DN941" s="4"/>
      <c r="DO941" s="4"/>
      <c r="DP941" s="4"/>
      <c r="DQ941" s="4"/>
      <c r="DR941" s="4"/>
      <c r="DS941" s="4"/>
      <c r="DT941" s="4"/>
      <c r="DU941" s="4"/>
      <c r="DV941" s="4"/>
      <c r="DW941" s="4"/>
      <c r="DX941" s="4"/>
      <c r="DY941" s="4"/>
      <c r="DZ941" s="4"/>
      <c r="EA941" s="4"/>
      <c r="EB941" s="4"/>
      <c r="EC941" s="4"/>
      <c r="ED941" s="4"/>
      <c r="EE941" s="4"/>
      <c r="EF941" s="4"/>
      <c r="EG941" s="4"/>
      <c r="EH941" s="4"/>
      <c r="EI941" s="4"/>
      <c r="EJ941" s="4"/>
      <c r="EK941" s="4"/>
      <c r="EL941" s="4"/>
      <c r="EM941" s="4"/>
      <c r="EN941" s="4"/>
      <c r="EO941" s="4"/>
      <c r="EP941" s="4"/>
      <c r="EQ941" s="4"/>
      <c r="ER941" s="4"/>
      <c r="ES941" s="4"/>
      <c r="ET941" s="4"/>
      <c r="EU941" s="4"/>
      <c r="EV941" s="4"/>
      <c r="EW941" s="4"/>
      <c r="EX941" s="4"/>
      <c r="EY941" s="3"/>
      <c r="EZ941" s="3"/>
      <c r="FA941" s="3"/>
      <c r="FB941" s="3"/>
      <c r="FC941" s="3"/>
      <c r="FD941" s="3"/>
      <c r="FE941" s="3"/>
      <c r="FF941" s="3"/>
      <c r="FG941" s="3"/>
      <c r="FH941" s="3"/>
      <c r="FI941" s="3"/>
      <c r="FJ941" s="3"/>
      <c r="FK941" s="3"/>
      <c r="FL941" s="3"/>
      <c r="FM941" s="3"/>
      <c r="FN941" s="3"/>
      <c r="FO941" s="3"/>
      <c r="FP941" s="3"/>
      <c r="FQ941" s="3"/>
      <c r="FR941" s="3"/>
      <c r="FS941" s="3"/>
      <c r="FT941" s="3"/>
      <c r="FU941" s="3"/>
      <c r="FV941" s="3"/>
      <c r="FW941" s="3"/>
      <c r="FX941" s="3"/>
      <c r="FY941" s="3"/>
      <c r="FZ941" s="3"/>
      <c r="GA941" s="3"/>
      <c r="GB941" s="3"/>
      <c r="GC941" s="3"/>
      <c r="GD941" s="3"/>
      <c r="GE941" s="3"/>
      <c r="GF941" s="3"/>
      <c r="GG941" s="3"/>
      <c r="GH941" s="3"/>
      <c r="GI941" s="3"/>
      <c r="GJ941" s="3"/>
      <c r="GK941" s="3"/>
      <c r="GL941" s="3"/>
      <c r="GM941" s="3"/>
      <c r="GN941" s="3"/>
      <c r="GO941" s="3"/>
      <c r="GP941" s="3"/>
      <c r="GQ941" s="3"/>
      <c r="GR941" s="3"/>
      <c r="GS941" s="3"/>
      <c r="GT941" s="3"/>
      <c r="GU941" s="3"/>
      <c r="GV941" s="3"/>
      <c r="GW941" s="3"/>
      <c r="GX941" s="3"/>
      <c r="GY941" s="3"/>
      <c r="GZ941" s="3"/>
      <c r="HA941" s="3"/>
      <c r="HB941" s="3"/>
      <c r="HC941" s="3"/>
      <c r="HD941" s="3"/>
      <c r="HE941" s="3"/>
      <c r="HF941" s="3"/>
      <c r="HG941" s="3"/>
      <c r="HH941" s="3"/>
      <c r="HI941" s="3"/>
      <c r="HJ941" s="3"/>
      <c r="HK941" s="3"/>
      <c r="HL941" s="3"/>
      <c r="HM941" s="3"/>
      <c r="HN941" s="3"/>
      <c r="HO941" s="3"/>
      <c r="HP941" s="3"/>
      <c r="HQ941" s="3"/>
      <c r="HR941" s="3"/>
      <c r="HS941" s="3"/>
      <c r="HT941" s="3"/>
      <c r="HU941" s="3"/>
      <c r="HV941" s="3"/>
      <c r="HW941" s="3"/>
      <c r="HX941" s="3"/>
      <c r="HY941" s="3"/>
      <c r="HZ941" s="3"/>
      <c r="IA941" s="3"/>
      <c r="IB941" s="3"/>
      <c r="IC941" s="3"/>
      <c r="ID941" s="3"/>
      <c r="IE941" s="3"/>
      <c r="IF941" s="3"/>
      <c r="IG941" s="3"/>
      <c r="IH941" s="3"/>
      <c r="II941" s="3"/>
      <c r="IJ941" s="3"/>
      <c r="IK941" s="3"/>
      <c r="IL941" s="3"/>
      <c r="IM941" s="3"/>
      <c r="IN941" s="3"/>
      <c r="IO941" s="3"/>
      <c r="IP941" s="3"/>
      <c r="IQ941" s="3"/>
      <c r="IR941" s="3"/>
      <c r="IS941" s="3"/>
      <c r="IT941" s="3"/>
      <c r="IU941" s="3"/>
      <c r="IV941" s="3"/>
      <c r="IW941" s="3"/>
      <c r="IX941" s="3"/>
      <c r="IY941" s="3"/>
      <c r="IZ941" s="3"/>
      <c r="JA941" s="3"/>
      <c r="JB941" s="3"/>
      <c r="JC941" s="3"/>
      <c r="JD941" s="3"/>
      <c r="JE941" s="3"/>
      <c r="JF941" s="3"/>
      <c r="JG941" s="3"/>
      <c r="JH941" s="3"/>
      <c r="JI941" s="3"/>
      <c r="JJ941" s="3"/>
      <c r="JK941" s="3"/>
      <c r="JL941" s="3"/>
      <c r="JM941" s="3"/>
      <c r="JN941" s="3"/>
      <c r="JO941" s="3"/>
      <c r="JP941" s="3"/>
      <c r="JQ941" s="3"/>
      <c r="JR941" s="3"/>
      <c r="JS941" s="3"/>
      <c r="JT941" s="3"/>
      <c r="JU941" s="3"/>
      <c r="JV941" s="3"/>
      <c r="JW941" s="3"/>
      <c r="JX941" s="3"/>
      <c r="JY941" s="3"/>
      <c r="JZ941" s="3"/>
      <c r="KA941" s="3"/>
      <c r="KB941" s="3"/>
      <c r="KC941" s="3"/>
      <c r="KD941" s="3"/>
      <c r="KE941" s="3"/>
      <c r="KF941" s="3"/>
      <c r="KG941" s="3"/>
      <c r="KH941" s="3"/>
      <c r="KI941" s="3"/>
      <c r="KJ941" s="3"/>
      <c r="KK941" s="3"/>
      <c r="KL941" s="3"/>
      <c r="KM941" s="3"/>
      <c r="KN941" s="3"/>
    </row>
    <row r="942" spans="1:300">
      <c r="A942" s="3"/>
      <c r="B942"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942)))"),"")</f>
        <v/>
      </c>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c r="AK942" s="4"/>
      <c r="AL942" s="4"/>
      <c r="AM942" s="4"/>
      <c r="AN942" s="4"/>
      <c r="AO942" s="4"/>
      <c r="AP942" s="4"/>
      <c r="AQ942" s="4"/>
      <c r="AR942" s="4"/>
      <c r="AS942" s="4"/>
      <c r="AT942" s="4"/>
      <c r="AU942" s="4"/>
      <c r="AV942" s="4"/>
      <c r="AW942" s="4"/>
      <c r="AX942" s="4"/>
      <c r="AY942" s="4"/>
      <c r="AZ942" s="4"/>
      <c r="BA942" s="4"/>
      <c r="BB942" s="4"/>
      <c r="BC942" s="4"/>
      <c r="BD942" s="4"/>
      <c r="BE942" s="4"/>
      <c r="BF942" s="4"/>
      <c r="BG942" s="4"/>
      <c r="BH942" s="4"/>
      <c r="BI942" s="4"/>
      <c r="BJ942" s="4"/>
      <c r="BK942" s="4"/>
      <c r="BL942" s="4"/>
      <c r="BM942" s="4"/>
      <c r="BN942" s="4"/>
      <c r="BO942" s="4"/>
      <c r="BP942" s="4"/>
      <c r="BQ942" s="4"/>
      <c r="BR942" s="4"/>
      <c r="BS942" s="4"/>
      <c r="BT942" s="4"/>
      <c r="BU942" s="4"/>
      <c r="BV942" s="4"/>
      <c r="BW942" s="4"/>
      <c r="BX942" s="4"/>
      <c r="BY942" s="4"/>
      <c r="BZ942" s="4"/>
      <c r="CA942" s="4"/>
      <c r="CB942" s="4"/>
      <c r="CC942" s="4"/>
      <c r="CD942" s="4"/>
      <c r="CE942" s="4"/>
      <c r="CF942" s="4"/>
      <c r="CG942" s="4"/>
      <c r="CH942" s="4"/>
      <c r="CI942" s="4"/>
      <c r="CJ942" s="4"/>
      <c r="CK942" s="4"/>
      <c r="CL942" s="4"/>
      <c r="CM942" s="4"/>
      <c r="CN942" s="4"/>
      <c r="CO942" s="4"/>
      <c r="CP942" s="4"/>
      <c r="CQ942" s="4"/>
      <c r="CR942" s="4"/>
      <c r="CS942" s="4"/>
      <c r="CT942" s="4"/>
      <c r="CU942" s="4"/>
      <c r="CV942" s="4"/>
      <c r="CW942" s="4"/>
      <c r="CX942" s="4"/>
      <c r="CY942" s="4"/>
      <c r="CZ942" s="4"/>
      <c r="DA942" s="4"/>
      <c r="DB942" s="4"/>
      <c r="DC942" s="4"/>
      <c r="DD942" s="4"/>
      <c r="DE942" s="4"/>
      <c r="DF942" s="4"/>
      <c r="DG942" s="4"/>
      <c r="DH942" s="4"/>
      <c r="DI942" s="4"/>
      <c r="DJ942" s="4"/>
      <c r="DK942" s="4"/>
      <c r="DL942" s="4"/>
      <c r="DM942" s="4"/>
      <c r="DN942" s="4"/>
      <c r="DO942" s="4"/>
      <c r="DP942" s="4"/>
      <c r="DQ942" s="4"/>
      <c r="DR942" s="4"/>
      <c r="DS942" s="4"/>
      <c r="DT942" s="4"/>
      <c r="DU942" s="4"/>
      <c r="DV942" s="4"/>
      <c r="DW942" s="4"/>
      <c r="DX942" s="4"/>
      <c r="DY942" s="4"/>
      <c r="DZ942" s="4"/>
      <c r="EA942" s="4"/>
      <c r="EB942" s="4"/>
      <c r="EC942" s="4"/>
      <c r="ED942" s="4"/>
      <c r="EE942" s="4"/>
      <c r="EF942" s="4"/>
      <c r="EG942" s="4"/>
      <c r="EH942" s="4"/>
      <c r="EI942" s="4"/>
      <c r="EJ942" s="4"/>
      <c r="EK942" s="4"/>
      <c r="EL942" s="4"/>
      <c r="EM942" s="4"/>
      <c r="EN942" s="4"/>
      <c r="EO942" s="4"/>
      <c r="EP942" s="4"/>
      <c r="EQ942" s="4"/>
      <c r="ER942" s="4"/>
      <c r="ES942" s="4"/>
      <c r="ET942" s="4"/>
      <c r="EU942" s="4"/>
      <c r="EV942" s="4"/>
      <c r="EW942" s="4"/>
      <c r="EX942" s="4"/>
      <c r="EY942" s="3"/>
      <c r="EZ942" s="3"/>
      <c r="FA942" s="3"/>
      <c r="FB942" s="3"/>
      <c r="FC942" s="3"/>
      <c r="FD942" s="3"/>
      <c r="FE942" s="3"/>
      <c r="FF942" s="3"/>
      <c r="FG942" s="3"/>
      <c r="FH942" s="3"/>
      <c r="FI942" s="3"/>
      <c r="FJ942" s="3"/>
      <c r="FK942" s="3"/>
      <c r="FL942" s="3"/>
      <c r="FM942" s="3"/>
      <c r="FN942" s="3"/>
      <c r="FO942" s="3"/>
      <c r="FP942" s="3"/>
      <c r="FQ942" s="3"/>
      <c r="FR942" s="3"/>
      <c r="FS942" s="3"/>
      <c r="FT942" s="3"/>
      <c r="FU942" s="3"/>
      <c r="FV942" s="3"/>
      <c r="FW942" s="3"/>
      <c r="FX942" s="3"/>
      <c r="FY942" s="3"/>
      <c r="FZ942" s="3"/>
      <c r="GA942" s="3"/>
      <c r="GB942" s="3"/>
      <c r="GC942" s="3"/>
      <c r="GD942" s="3"/>
      <c r="GE942" s="3"/>
      <c r="GF942" s="3"/>
      <c r="GG942" s="3"/>
      <c r="GH942" s="3"/>
      <c r="GI942" s="3"/>
      <c r="GJ942" s="3"/>
      <c r="GK942" s="3"/>
      <c r="GL942" s="3"/>
      <c r="GM942" s="3"/>
      <c r="GN942" s="3"/>
      <c r="GO942" s="3"/>
      <c r="GP942" s="3"/>
      <c r="GQ942" s="3"/>
      <c r="GR942" s="3"/>
      <c r="GS942" s="3"/>
      <c r="GT942" s="3"/>
      <c r="GU942" s="3"/>
      <c r="GV942" s="3"/>
      <c r="GW942" s="3"/>
      <c r="GX942" s="3"/>
      <c r="GY942" s="3"/>
      <c r="GZ942" s="3"/>
      <c r="HA942" s="3"/>
      <c r="HB942" s="3"/>
      <c r="HC942" s="3"/>
      <c r="HD942" s="3"/>
      <c r="HE942" s="3"/>
      <c r="HF942" s="3"/>
      <c r="HG942" s="3"/>
      <c r="HH942" s="3"/>
      <c r="HI942" s="3"/>
      <c r="HJ942" s="3"/>
      <c r="HK942" s="3"/>
      <c r="HL942" s="3"/>
      <c r="HM942" s="3"/>
      <c r="HN942" s="3"/>
      <c r="HO942" s="3"/>
      <c r="HP942" s="3"/>
      <c r="HQ942" s="3"/>
      <c r="HR942" s="3"/>
      <c r="HS942" s="3"/>
      <c r="HT942" s="3"/>
      <c r="HU942" s="3"/>
      <c r="HV942" s="3"/>
      <c r="HW942" s="3"/>
      <c r="HX942" s="3"/>
      <c r="HY942" s="3"/>
      <c r="HZ942" s="3"/>
      <c r="IA942" s="3"/>
      <c r="IB942" s="3"/>
      <c r="IC942" s="3"/>
      <c r="ID942" s="3"/>
      <c r="IE942" s="3"/>
      <c r="IF942" s="3"/>
      <c r="IG942" s="3"/>
      <c r="IH942" s="3"/>
      <c r="II942" s="3"/>
      <c r="IJ942" s="3"/>
      <c r="IK942" s="3"/>
      <c r="IL942" s="3"/>
      <c r="IM942" s="3"/>
      <c r="IN942" s="3"/>
      <c r="IO942" s="3"/>
      <c r="IP942" s="3"/>
      <c r="IQ942" s="3"/>
      <c r="IR942" s="3"/>
      <c r="IS942" s="3"/>
      <c r="IT942" s="3"/>
      <c r="IU942" s="3"/>
      <c r="IV942" s="3"/>
      <c r="IW942" s="3"/>
      <c r="IX942" s="3"/>
      <c r="IY942" s="3"/>
      <c r="IZ942" s="3"/>
      <c r="JA942" s="3"/>
      <c r="JB942" s="3"/>
      <c r="JC942" s="3"/>
      <c r="JD942" s="3"/>
      <c r="JE942" s="3"/>
      <c r="JF942" s="3"/>
      <c r="JG942" s="3"/>
      <c r="JH942" s="3"/>
      <c r="JI942" s="3"/>
      <c r="JJ942" s="3"/>
      <c r="JK942" s="3"/>
      <c r="JL942" s="3"/>
      <c r="JM942" s="3"/>
      <c r="JN942" s="3"/>
      <c r="JO942" s="3"/>
      <c r="JP942" s="3"/>
      <c r="JQ942" s="3"/>
      <c r="JR942" s="3"/>
      <c r="JS942" s="3"/>
      <c r="JT942" s="3"/>
      <c r="JU942" s="3"/>
      <c r="JV942" s="3"/>
      <c r="JW942" s="3"/>
      <c r="JX942" s="3"/>
      <c r="JY942" s="3"/>
      <c r="JZ942" s="3"/>
      <c r="KA942" s="3"/>
      <c r="KB942" s="3"/>
      <c r="KC942" s="3"/>
      <c r="KD942" s="3"/>
      <c r="KE942" s="3"/>
      <c r="KF942" s="3"/>
      <c r="KG942" s="3"/>
      <c r="KH942" s="3"/>
      <c r="KI942" s="3"/>
      <c r="KJ942" s="3"/>
      <c r="KK942" s="3"/>
      <c r="KL942" s="3"/>
      <c r="KM942" s="3"/>
      <c r="KN942" s="3"/>
    </row>
    <row r="943" spans="1:300">
      <c r="A943" s="3"/>
      <c r="B943"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943)))"),"")</f>
        <v/>
      </c>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c r="AK943" s="4"/>
      <c r="AL943" s="4"/>
      <c r="AM943" s="4"/>
      <c r="AN943" s="4"/>
      <c r="AO943" s="4"/>
      <c r="AP943" s="4"/>
      <c r="AQ943" s="4"/>
      <c r="AR943" s="4"/>
      <c r="AS943" s="4"/>
      <c r="AT943" s="4"/>
      <c r="AU943" s="4"/>
      <c r="AV943" s="4"/>
      <c r="AW943" s="4"/>
      <c r="AX943" s="4"/>
      <c r="AY943" s="4"/>
      <c r="AZ943" s="4"/>
      <c r="BA943" s="4"/>
      <c r="BB943" s="4"/>
      <c r="BC943" s="4"/>
      <c r="BD943" s="4"/>
      <c r="BE943" s="4"/>
      <c r="BF943" s="4"/>
      <c r="BG943" s="4"/>
      <c r="BH943" s="4"/>
      <c r="BI943" s="4"/>
      <c r="BJ943" s="4"/>
      <c r="BK943" s="4"/>
      <c r="BL943" s="4"/>
      <c r="BM943" s="4"/>
      <c r="BN943" s="4"/>
      <c r="BO943" s="4"/>
      <c r="BP943" s="4"/>
      <c r="BQ943" s="4"/>
      <c r="BR943" s="4"/>
      <c r="BS943" s="4"/>
      <c r="BT943" s="4"/>
      <c r="BU943" s="4"/>
      <c r="BV943" s="4"/>
      <c r="BW943" s="4"/>
      <c r="BX943" s="4"/>
      <c r="BY943" s="4"/>
      <c r="BZ943" s="4"/>
      <c r="CA943" s="4"/>
      <c r="CB943" s="4"/>
      <c r="CC943" s="4"/>
      <c r="CD943" s="4"/>
      <c r="CE943" s="4"/>
      <c r="CF943" s="4"/>
      <c r="CG943" s="4"/>
      <c r="CH943" s="4"/>
      <c r="CI943" s="4"/>
      <c r="CJ943" s="4"/>
      <c r="CK943" s="4"/>
      <c r="CL943" s="4"/>
      <c r="CM943" s="4"/>
      <c r="CN943" s="4"/>
      <c r="CO943" s="4"/>
      <c r="CP943" s="4"/>
      <c r="CQ943" s="4"/>
      <c r="CR943" s="4"/>
      <c r="CS943" s="4"/>
      <c r="CT943" s="4"/>
      <c r="CU943" s="4"/>
      <c r="CV943" s="4"/>
      <c r="CW943" s="4"/>
      <c r="CX943" s="4"/>
      <c r="CY943" s="4"/>
      <c r="CZ943" s="4"/>
      <c r="DA943" s="4"/>
      <c r="DB943" s="4"/>
      <c r="DC943" s="4"/>
      <c r="DD943" s="4"/>
      <c r="DE943" s="4"/>
      <c r="DF943" s="4"/>
      <c r="DG943" s="4"/>
      <c r="DH943" s="4"/>
      <c r="DI943" s="4"/>
      <c r="DJ943" s="4"/>
      <c r="DK943" s="4"/>
      <c r="DL943" s="4"/>
      <c r="DM943" s="4"/>
      <c r="DN943" s="4"/>
      <c r="DO943" s="4"/>
      <c r="DP943" s="4"/>
      <c r="DQ943" s="4"/>
      <c r="DR943" s="4"/>
      <c r="DS943" s="4"/>
      <c r="DT943" s="4"/>
      <c r="DU943" s="4"/>
      <c r="DV943" s="4"/>
      <c r="DW943" s="4"/>
      <c r="DX943" s="4"/>
      <c r="DY943" s="4"/>
      <c r="DZ943" s="4"/>
      <c r="EA943" s="4"/>
      <c r="EB943" s="4"/>
      <c r="EC943" s="4"/>
      <c r="ED943" s="4"/>
      <c r="EE943" s="4"/>
      <c r="EF943" s="4"/>
      <c r="EG943" s="4"/>
      <c r="EH943" s="4"/>
      <c r="EI943" s="4"/>
      <c r="EJ943" s="4"/>
      <c r="EK943" s="4"/>
      <c r="EL943" s="4"/>
      <c r="EM943" s="4"/>
      <c r="EN943" s="4"/>
      <c r="EO943" s="4"/>
      <c r="EP943" s="4"/>
      <c r="EQ943" s="4"/>
      <c r="ER943" s="4"/>
      <c r="ES943" s="4"/>
      <c r="ET943" s="4"/>
      <c r="EU943" s="4"/>
      <c r="EV943" s="4"/>
      <c r="EW943" s="4"/>
      <c r="EX943" s="4"/>
      <c r="EY943" s="3"/>
      <c r="EZ943" s="3"/>
      <c r="FA943" s="3"/>
      <c r="FB943" s="3"/>
      <c r="FC943" s="3"/>
      <c r="FD943" s="3"/>
      <c r="FE943" s="3"/>
      <c r="FF943" s="3"/>
      <c r="FG943" s="3"/>
      <c r="FH943" s="3"/>
      <c r="FI943" s="3"/>
      <c r="FJ943" s="3"/>
      <c r="FK943" s="3"/>
      <c r="FL943" s="3"/>
      <c r="FM943" s="3"/>
      <c r="FN943" s="3"/>
      <c r="FO943" s="3"/>
      <c r="FP943" s="3"/>
      <c r="FQ943" s="3"/>
      <c r="FR943" s="3"/>
      <c r="FS943" s="3"/>
      <c r="FT943" s="3"/>
      <c r="FU943" s="3"/>
      <c r="FV943" s="3"/>
      <c r="FW943" s="3"/>
      <c r="FX943" s="3"/>
      <c r="FY943" s="3"/>
      <c r="FZ943" s="3"/>
      <c r="GA943" s="3"/>
      <c r="GB943" s="3"/>
      <c r="GC943" s="3"/>
      <c r="GD943" s="3"/>
      <c r="GE943" s="3"/>
      <c r="GF943" s="3"/>
      <c r="GG943" s="3"/>
      <c r="GH943" s="3"/>
      <c r="GI943" s="3"/>
      <c r="GJ943" s="3"/>
      <c r="GK943" s="3"/>
      <c r="GL943" s="3"/>
      <c r="GM943" s="3"/>
      <c r="GN943" s="3"/>
      <c r="GO943" s="3"/>
      <c r="GP943" s="3"/>
      <c r="GQ943" s="3"/>
      <c r="GR943" s="3"/>
      <c r="GS943" s="3"/>
      <c r="GT943" s="3"/>
      <c r="GU943" s="3"/>
      <c r="GV943" s="3"/>
      <c r="GW943" s="3"/>
      <c r="GX943" s="3"/>
      <c r="GY943" s="3"/>
      <c r="GZ943" s="3"/>
      <c r="HA943" s="3"/>
      <c r="HB943" s="3"/>
      <c r="HC943" s="3"/>
      <c r="HD943" s="3"/>
      <c r="HE943" s="3"/>
      <c r="HF943" s="3"/>
      <c r="HG943" s="3"/>
      <c r="HH943" s="3"/>
      <c r="HI943" s="3"/>
      <c r="HJ943" s="3"/>
      <c r="HK943" s="3"/>
      <c r="HL943" s="3"/>
      <c r="HM943" s="3"/>
      <c r="HN943" s="3"/>
      <c r="HO943" s="3"/>
      <c r="HP943" s="3"/>
      <c r="HQ943" s="3"/>
      <c r="HR943" s="3"/>
      <c r="HS943" s="3"/>
      <c r="HT943" s="3"/>
      <c r="HU943" s="3"/>
      <c r="HV943" s="3"/>
      <c r="HW943" s="3"/>
      <c r="HX943" s="3"/>
      <c r="HY943" s="3"/>
      <c r="HZ943" s="3"/>
      <c r="IA943" s="3"/>
      <c r="IB943" s="3"/>
      <c r="IC943" s="3"/>
      <c r="ID943" s="3"/>
      <c r="IE943" s="3"/>
      <c r="IF943" s="3"/>
      <c r="IG943" s="3"/>
      <c r="IH943" s="3"/>
      <c r="II943" s="3"/>
      <c r="IJ943" s="3"/>
      <c r="IK943" s="3"/>
      <c r="IL943" s="3"/>
      <c r="IM943" s="3"/>
      <c r="IN943" s="3"/>
      <c r="IO943" s="3"/>
      <c r="IP943" s="3"/>
      <c r="IQ943" s="3"/>
      <c r="IR943" s="3"/>
      <c r="IS943" s="3"/>
      <c r="IT943" s="3"/>
      <c r="IU943" s="3"/>
      <c r="IV943" s="3"/>
      <c r="IW943" s="3"/>
      <c r="IX943" s="3"/>
      <c r="IY943" s="3"/>
      <c r="IZ943" s="3"/>
      <c r="JA943" s="3"/>
      <c r="JB943" s="3"/>
      <c r="JC943" s="3"/>
      <c r="JD943" s="3"/>
      <c r="JE943" s="3"/>
      <c r="JF943" s="3"/>
      <c r="JG943" s="3"/>
      <c r="JH943" s="3"/>
      <c r="JI943" s="3"/>
      <c r="JJ943" s="3"/>
      <c r="JK943" s="3"/>
      <c r="JL943" s="3"/>
      <c r="JM943" s="3"/>
      <c r="JN943" s="3"/>
      <c r="JO943" s="3"/>
      <c r="JP943" s="3"/>
      <c r="JQ943" s="3"/>
      <c r="JR943" s="3"/>
      <c r="JS943" s="3"/>
      <c r="JT943" s="3"/>
      <c r="JU943" s="3"/>
      <c r="JV943" s="3"/>
      <c r="JW943" s="3"/>
      <c r="JX943" s="3"/>
      <c r="JY943" s="3"/>
      <c r="JZ943" s="3"/>
      <c r="KA943" s="3"/>
      <c r="KB943" s="3"/>
      <c r="KC943" s="3"/>
      <c r="KD943" s="3"/>
      <c r="KE943" s="3"/>
      <c r="KF943" s="3"/>
      <c r="KG943" s="3"/>
      <c r="KH943" s="3"/>
      <c r="KI943" s="3"/>
      <c r="KJ943" s="3"/>
      <c r="KK943" s="3"/>
      <c r="KL943" s="3"/>
      <c r="KM943" s="3"/>
      <c r="KN943" s="3"/>
    </row>
    <row r="944" spans="1:300">
      <c r="A944" s="3"/>
      <c r="B944"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944)))"),"")</f>
        <v/>
      </c>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c r="AK944" s="4"/>
      <c r="AL944" s="4"/>
      <c r="AM944" s="4"/>
      <c r="AN944" s="4"/>
      <c r="AO944" s="4"/>
      <c r="AP944" s="4"/>
      <c r="AQ944" s="4"/>
      <c r="AR944" s="4"/>
      <c r="AS944" s="4"/>
      <c r="AT944" s="4"/>
      <c r="AU944" s="4"/>
      <c r="AV944" s="4"/>
      <c r="AW944" s="4"/>
      <c r="AX944" s="4"/>
      <c r="AY944" s="4"/>
      <c r="AZ944" s="4"/>
      <c r="BA944" s="4"/>
      <c r="BB944" s="4"/>
      <c r="BC944" s="4"/>
      <c r="BD944" s="4"/>
      <c r="BE944" s="4"/>
      <c r="BF944" s="4"/>
      <c r="BG944" s="4"/>
      <c r="BH944" s="4"/>
      <c r="BI944" s="4"/>
      <c r="BJ944" s="4"/>
      <c r="BK944" s="4"/>
      <c r="BL944" s="4"/>
      <c r="BM944" s="4"/>
      <c r="BN944" s="4"/>
      <c r="BO944" s="4"/>
      <c r="BP944" s="4"/>
      <c r="BQ944" s="4"/>
      <c r="BR944" s="4"/>
      <c r="BS944" s="4"/>
      <c r="BT944" s="4"/>
      <c r="BU944" s="4"/>
      <c r="BV944" s="4"/>
      <c r="BW944" s="4"/>
      <c r="BX944" s="4"/>
      <c r="BY944" s="4"/>
      <c r="BZ944" s="4"/>
      <c r="CA944" s="4"/>
      <c r="CB944" s="4"/>
      <c r="CC944" s="4"/>
      <c r="CD944" s="4"/>
      <c r="CE944" s="4"/>
      <c r="CF944" s="4"/>
      <c r="CG944" s="4"/>
      <c r="CH944" s="4"/>
      <c r="CI944" s="4"/>
      <c r="CJ944" s="4"/>
      <c r="CK944" s="4"/>
      <c r="CL944" s="4"/>
      <c r="CM944" s="4"/>
      <c r="CN944" s="4"/>
      <c r="CO944" s="4"/>
      <c r="CP944" s="4"/>
      <c r="CQ944" s="4"/>
      <c r="CR944" s="4"/>
      <c r="CS944" s="4"/>
      <c r="CT944" s="4"/>
      <c r="CU944" s="4"/>
      <c r="CV944" s="4"/>
      <c r="CW944" s="4"/>
      <c r="CX944" s="4"/>
      <c r="CY944" s="4"/>
      <c r="CZ944" s="4"/>
      <c r="DA944" s="4"/>
      <c r="DB944" s="4"/>
      <c r="DC944" s="4"/>
      <c r="DD944" s="4"/>
      <c r="DE944" s="4"/>
      <c r="DF944" s="4"/>
      <c r="DG944" s="4"/>
      <c r="DH944" s="4"/>
      <c r="DI944" s="4"/>
      <c r="DJ944" s="4"/>
      <c r="DK944" s="4"/>
      <c r="DL944" s="4"/>
      <c r="DM944" s="4"/>
      <c r="DN944" s="4"/>
      <c r="DO944" s="4"/>
      <c r="DP944" s="4"/>
      <c r="DQ944" s="4"/>
      <c r="DR944" s="4"/>
      <c r="DS944" s="4"/>
      <c r="DT944" s="4"/>
      <c r="DU944" s="4"/>
      <c r="DV944" s="4"/>
      <c r="DW944" s="4"/>
      <c r="DX944" s="4"/>
      <c r="DY944" s="4"/>
      <c r="DZ944" s="4"/>
      <c r="EA944" s="4"/>
      <c r="EB944" s="4"/>
      <c r="EC944" s="4"/>
      <c r="ED944" s="4"/>
      <c r="EE944" s="4"/>
      <c r="EF944" s="4"/>
      <c r="EG944" s="4"/>
      <c r="EH944" s="4"/>
      <c r="EI944" s="4"/>
      <c r="EJ944" s="4"/>
      <c r="EK944" s="4"/>
      <c r="EL944" s="4"/>
      <c r="EM944" s="4"/>
      <c r="EN944" s="4"/>
      <c r="EO944" s="4"/>
      <c r="EP944" s="4"/>
      <c r="EQ944" s="4"/>
      <c r="ER944" s="4"/>
      <c r="ES944" s="4"/>
      <c r="ET944" s="4"/>
      <c r="EU944" s="4"/>
      <c r="EV944" s="4"/>
      <c r="EW944" s="4"/>
      <c r="EX944" s="4"/>
      <c r="EY944" s="3"/>
      <c r="EZ944" s="3"/>
      <c r="FA944" s="3"/>
      <c r="FB944" s="3"/>
      <c r="FC944" s="3"/>
      <c r="FD944" s="3"/>
      <c r="FE944" s="3"/>
      <c r="FF944" s="3"/>
      <c r="FG944" s="3"/>
      <c r="FH944" s="3"/>
      <c r="FI944" s="3"/>
      <c r="FJ944" s="3"/>
      <c r="FK944" s="3"/>
      <c r="FL944" s="3"/>
      <c r="FM944" s="3"/>
      <c r="FN944" s="3"/>
      <c r="FO944" s="3"/>
      <c r="FP944" s="3"/>
      <c r="FQ944" s="3"/>
      <c r="FR944" s="3"/>
      <c r="FS944" s="3"/>
      <c r="FT944" s="3"/>
      <c r="FU944" s="3"/>
      <c r="FV944" s="3"/>
      <c r="FW944" s="3"/>
      <c r="FX944" s="3"/>
      <c r="FY944" s="3"/>
      <c r="FZ944" s="3"/>
      <c r="GA944" s="3"/>
      <c r="GB944" s="3"/>
      <c r="GC944" s="3"/>
      <c r="GD944" s="3"/>
      <c r="GE944" s="3"/>
      <c r="GF944" s="3"/>
      <c r="GG944" s="3"/>
      <c r="GH944" s="3"/>
      <c r="GI944" s="3"/>
      <c r="GJ944" s="3"/>
      <c r="GK944" s="3"/>
      <c r="GL944" s="3"/>
      <c r="GM944" s="3"/>
      <c r="GN944" s="3"/>
      <c r="GO944" s="3"/>
      <c r="GP944" s="3"/>
      <c r="GQ944" s="3"/>
      <c r="GR944" s="3"/>
      <c r="GS944" s="3"/>
      <c r="GT944" s="3"/>
      <c r="GU944" s="3"/>
      <c r="GV944" s="3"/>
      <c r="GW944" s="3"/>
      <c r="GX944" s="3"/>
      <c r="GY944" s="3"/>
      <c r="GZ944" s="3"/>
      <c r="HA944" s="3"/>
      <c r="HB944" s="3"/>
      <c r="HC944" s="3"/>
      <c r="HD944" s="3"/>
      <c r="HE944" s="3"/>
      <c r="HF944" s="3"/>
      <c r="HG944" s="3"/>
      <c r="HH944" s="3"/>
      <c r="HI944" s="3"/>
      <c r="HJ944" s="3"/>
      <c r="HK944" s="3"/>
      <c r="HL944" s="3"/>
      <c r="HM944" s="3"/>
      <c r="HN944" s="3"/>
      <c r="HO944" s="3"/>
      <c r="HP944" s="3"/>
      <c r="HQ944" s="3"/>
      <c r="HR944" s="3"/>
      <c r="HS944" s="3"/>
      <c r="HT944" s="3"/>
      <c r="HU944" s="3"/>
      <c r="HV944" s="3"/>
      <c r="HW944" s="3"/>
      <c r="HX944" s="3"/>
      <c r="HY944" s="3"/>
      <c r="HZ944" s="3"/>
      <c r="IA944" s="3"/>
      <c r="IB944" s="3"/>
      <c r="IC944" s="3"/>
      <c r="ID944" s="3"/>
      <c r="IE944" s="3"/>
      <c r="IF944" s="3"/>
      <c r="IG944" s="3"/>
      <c r="IH944" s="3"/>
      <c r="II944" s="3"/>
      <c r="IJ944" s="3"/>
      <c r="IK944" s="3"/>
      <c r="IL944" s="3"/>
      <c r="IM944" s="3"/>
      <c r="IN944" s="3"/>
      <c r="IO944" s="3"/>
      <c r="IP944" s="3"/>
      <c r="IQ944" s="3"/>
      <c r="IR944" s="3"/>
      <c r="IS944" s="3"/>
      <c r="IT944" s="3"/>
      <c r="IU944" s="3"/>
      <c r="IV944" s="3"/>
      <c r="IW944" s="3"/>
      <c r="IX944" s="3"/>
      <c r="IY944" s="3"/>
      <c r="IZ944" s="3"/>
      <c r="JA944" s="3"/>
      <c r="JB944" s="3"/>
      <c r="JC944" s="3"/>
      <c r="JD944" s="3"/>
      <c r="JE944" s="3"/>
      <c r="JF944" s="3"/>
      <c r="JG944" s="3"/>
      <c r="JH944" s="3"/>
      <c r="JI944" s="3"/>
      <c r="JJ944" s="3"/>
      <c r="JK944" s="3"/>
      <c r="JL944" s="3"/>
      <c r="JM944" s="3"/>
      <c r="JN944" s="3"/>
      <c r="JO944" s="3"/>
      <c r="JP944" s="3"/>
      <c r="JQ944" s="3"/>
      <c r="JR944" s="3"/>
      <c r="JS944" s="3"/>
      <c r="JT944" s="3"/>
      <c r="JU944" s="3"/>
      <c r="JV944" s="3"/>
      <c r="JW944" s="3"/>
      <c r="JX944" s="3"/>
      <c r="JY944" s="3"/>
      <c r="JZ944" s="3"/>
      <c r="KA944" s="3"/>
      <c r="KB944" s="3"/>
      <c r="KC944" s="3"/>
      <c r="KD944" s="3"/>
      <c r="KE944" s="3"/>
      <c r="KF944" s="3"/>
      <c r="KG944" s="3"/>
      <c r="KH944" s="3"/>
      <c r="KI944" s="3"/>
      <c r="KJ944" s="3"/>
      <c r="KK944" s="3"/>
      <c r="KL944" s="3"/>
      <c r="KM944" s="3"/>
      <c r="KN944" s="3"/>
    </row>
    <row r="945" spans="1:300">
      <c r="A945" s="3"/>
      <c r="B945"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945)))"),"")</f>
        <v/>
      </c>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c r="AK945" s="4"/>
      <c r="AL945" s="4"/>
      <c r="AM945" s="4"/>
      <c r="AN945" s="4"/>
      <c r="AO945" s="4"/>
      <c r="AP945" s="4"/>
      <c r="AQ945" s="4"/>
      <c r="AR945" s="4"/>
      <c r="AS945" s="4"/>
      <c r="AT945" s="4"/>
      <c r="AU945" s="4"/>
      <c r="AV945" s="4"/>
      <c r="AW945" s="4"/>
      <c r="AX945" s="4"/>
      <c r="AY945" s="4"/>
      <c r="AZ945" s="4"/>
      <c r="BA945" s="4"/>
      <c r="BB945" s="4"/>
      <c r="BC945" s="4"/>
      <c r="BD945" s="4"/>
      <c r="BE945" s="4"/>
      <c r="BF945" s="4"/>
      <c r="BG945" s="4"/>
      <c r="BH945" s="4"/>
      <c r="BI945" s="4"/>
      <c r="BJ945" s="4"/>
      <c r="BK945" s="4"/>
      <c r="BL945" s="4"/>
      <c r="BM945" s="4"/>
      <c r="BN945" s="4"/>
      <c r="BO945" s="4"/>
      <c r="BP945" s="4"/>
      <c r="BQ945" s="4"/>
      <c r="BR945" s="4"/>
      <c r="BS945" s="4"/>
      <c r="BT945" s="4"/>
      <c r="BU945" s="4"/>
      <c r="BV945" s="4"/>
      <c r="BW945" s="4"/>
      <c r="BX945" s="4"/>
      <c r="BY945" s="4"/>
      <c r="BZ945" s="4"/>
      <c r="CA945" s="4"/>
      <c r="CB945" s="4"/>
      <c r="CC945" s="4"/>
      <c r="CD945" s="4"/>
      <c r="CE945" s="4"/>
      <c r="CF945" s="4"/>
      <c r="CG945" s="4"/>
      <c r="CH945" s="4"/>
      <c r="CI945" s="4"/>
      <c r="CJ945" s="4"/>
      <c r="CK945" s="4"/>
      <c r="CL945" s="4"/>
      <c r="CM945" s="4"/>
      <c r="CN945" s="4"/>
      <c r="CO945" s="4"/>
      <c r="CP945" s="4"/>
      <c r="CQ945" s="4"/>
      <c r="CR945" s="4"/>
      <c r="CS945" s="4"/>
      <c r="CT945" s="4"/>
      <c r="CU945" s="4"/>
      <c r="CV945" s="4"/>
      <c r="CW945" s="4"/>
      <c r="CX945" s="4"/>
      <c r="CY945" s="4"/>
      <c r="CZ945" s="4"/>
      <c r="DA945" s="4"/>
      <c r="DB945" s="4"/>
      <c r="DC945" s="4"/>
      <c r="DD945" s="4"/>
      <c r="DE945" s="4"/>
      <c r="DF945" s="4"/>
      <c r="DG945" s="4"/>
      <c r="DH945" s="4"/>
      <c r="DI945" s="4"/>
      <c r="DJ945" s="4"/>
      <c r="DK945" s="4"/>
      <c r="DL945" s="4"/>
      <c r="DM945" s="4"/>
      <c r="DN945" s="4"/>
      <c r="DO945" s="4"/>
      <c r="DP945" s="4"/>
      <c r="DQ945" s="4"/>
      <c r="DR945" s="4"/>
      <c r="DS945" s="4"/>
      <c r="DT945" s="4"/>
      <c r="DU945" s="4"/>
      <c r="DV945" s="4"/>
      <c r="DW945" s="4"/>
      <c r="DX945" s="4"/>
      <c r="DY945" s="4"/>
      <c r="DZ945" s="4"/>
      <c r="EA945" s="4"/>
      <c r="EB945" s="4"/>
      <c r="EC945" s="4"/>
      <c r="ED945" s="4"/>
      <c r="EE945" s="4"/>
      <c r="EF945" s="4"/>
      <c r="EG945" s="4"/>
      <c r="EH945" s="4"/>
      <c r="EI945" s="4"/>
      <c r="EJ945" s="4"/>
      <c r="EK945" s="4"/>
      <c r="EL945" s="4"/>
      <c r="EM945" s="4"/>
      <c r="EN945" s="4"/>
      <c r="EO945" s="4"/>
      <c r="EP945" s="4"/>
      <c r="EQ945" s="4"/>
      <c r="ER945" s="4"/>
      <c r="ES945" s="4"/>
      <c r="ET945" s="4"/>
      <c r="EU945" s="4"/>
      <c r="EV945" s="4"/>
      <c r="EW945" s="4"/>
      <c r="EX945" s="4"/>
      <c r="EY945" s="3"/>
      <c r="EZ945" s="3"/>
      <c r="FA945" s="3"/>
      <c r="FB945" s="3"/>
      <c r="FC945" s="3"/>
      <c r="FD945" s="3"/>
      <c r="FE945" s="3"/>
      <c r="FF945" s="3"/>
      <c r="FG945" s="3"/>
      <c r="FH945" s="3"/>
      <c r="FI945" s="3"/>
      <c r="FJ945" s="3"/>
      <c r="FK945" s="3"/>
      <c r="FL945" s="3"/>
      <c r="FM945" s="3"/>
      <c r="FN945" s="3"/>
      <c r="FO945" s="3"/>
      <c r="FP945" s="3"/>
      <c r="FQ945" s="3"/>
      <c r="FR945" s="3"/>
      <c r="FS945" s="3"/>
      <c r="FT945" s="3"/>
      <c r="FU945" s="3"/>
      <c r="FV945" s="3"/>
      <c r="FW945" s="3"/>
      <c r="FX945" s="3"/>
      <c r="FY945" s="3"/>
      <c r="FZ945" s="3"/>
      <c r="GA945" s="3"/>
      <c r="GB945" s="3"/>
      <c r="GC945" s="3"/>
      <c r="GD945" s="3"/>
      <c r="GE945" s="3"/>
      <c r="GF945" s="3"/>
      <c r="GG945" s="3"/>
      <c r="GH945" s="3"/>
      <c r="GI945" s="3"/>
      <c r="GJ945" s="3"/>
      <c r="GK945" s="3"/>
      <c r="GL945" s="3"/>
      <c r="GM945" s="3"/>
      <c r="GN945" s="3"/>
      <c r="GO945" s="3"/>
      <c r="GP945" s="3"/>
      <c r="GQ945" s="3"/>
      <c r="GR945" s="3"/>
      <c r="GS945" s="3"/>
      <c r="GT945" s="3"/>
      <c r="GU945" s="3"/>
      <c r="GV945" s="3"/>
      <c r="GW945" s="3"/>
      <c r="GX945" s="3"/>
      <c r="GY945" s="3"/>
      <c r="GZ945" s="3"/>
      <c r="HA945" s="3"/>
      <c r="HB945" s="3"/>
      <c r="HC945" s="3"/>
      <c r="HD945" s="3"/>
      <c r="HE945" s="3"/>
      <c r="HF945" s="3"/>
      <c r="HG945" s="3"/>
      <c r="HH945" s="3"/>
      <c r="HI945" s="3"/>
      <c r="HJ945" s="3"/>
      <c r="HK945" s="3"/>
      <c r="HL945" s="3"/>
      <c r="HM945" s="3"/>
      <c r="HN945" s="3"/>
      <c r="HO945" s="3"/>
      <c r="HP945" s="3"/>
      <c r="HQ945" s="3"/>
      <c r="HR945" s="3"/>
      <c r="HS945" s="3"/>
      <c r="HT945" s="3"/>
      <c r="HU945" s="3"/>
      <c r="HV945" s="3"/>
      <c r="HW945" s="3"/>
      <c r="HX945" s="3"/>
      <c r="HY945" s="3"/>
      <c r="HZ945" s="3"/>
      <c r="IA945" s="3"/>
      <c r="IB945" s="3"/>
      <c r="IC945" s="3"/>
      <c r="ID945" s="3"/>
      <c r="IE945" s="3"/>
      <c r="IF945" s="3"/>
      <c r="IG945" s="3"/>
      <c r="IH945" s="3"/>
      <c r="II945" s="3"/>
      <c r="IJ945" s="3"/>
      <c r="IK945" s="3"/>
      <c r="IL945" s="3"/>
      <c r="IM945" s="3"/>
      <c r="IN945" s="3"/>
      <c r="IO945" s="3"/>
      <c r="IP945" s="3"/>
      <c r="IQ945" s="3"/>
      <c r="IR945" s="3"/>
      <c r="IS945" s="3"/>
      <c r="IT945" s="3"/>
      <c r="IU945" s="3"/>
      <c r="IV945" s="3"/>
      <c r="IW945" s="3"/>
      <c r="IX945" s="3"/>
      <c r="IY945" s="3"/>
      <c r="IZ945" s="3"/>
      <c r="JA945" s="3"/>
      <c r="JB945" s="3"/>
      <c r="JC945" s="3"/>
      <c r="JD945" s="3"/>
      <c r="JE945" s="3"/>
      <c r="JF945" s="3"/>
      <c r="JG945" s="3"/>
      <c r="JH945" s="3"/>
      <c r="JI945" s="3"/>
      <c r="JJ945" s="3"/>
      <c r="JK945" s="3"/>
      <c r="JL945" s="3"/>
      <c r="JM945" s="3"/>
      <c r="JN945" s="3"/>
      <c r="JO945" s="3"/>
      <c r="JP945" s="3"/>
      <c r="JQ945" s="3"/>
      <c r="JR945" s="3"/>
      <c r="JS945" s="3"/>
      <c r="JT945" s="3"/>
      <c r="JU945" s="3"/>
      <c r="JV945" s="3"/>
      <c r="JW945" s="3"/>
      <c r="JX945" s="3"/>
      <c r="JY945" s="3"/>
      <c r="JZ945" s="3"/>
      <c r="KA945" s="3"/>
      <c r="KB945" s="3"/>
      <c r="KC945" s="3"/>
      <c r="KD945" s="3"/>
      <c r="KE945" s="3"/>
      <c r="KF945" s="3"/>
      <c r="KG945" s="3"/>
      <c r="KH945" s="3"/>
      <c r="KI945" s="3"/>
      <c r="KJ945" s="3"/>
      <c r="KK945" s="3"/>
      <c r="KL945" s="3"/>
      <c r="KM945" s="3"/>
      <c r="KN945" s="3"/>
    </row>
    <row r="946" spans="1:300">
      <c r="A946" s="3"/>
      <c r="B946"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946)))"),"")</f>
        <v/>
      </c>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c r="AK946" s="4"/>
      <c r="AL946" s="4"/>
      <c r="AM946" s="4"/>
      <c r="AN946" s="4"/>
      <c r="AO946" s="4"/>
      <c r="AP946" s="4"/>
      <c r="AQ946" s="4"/>
      <c r="AR946" s="4"/>
      <c r="AS946" s="4"/>
      <c r="AT946" s="4"/>
      <c r="AU946" s="4"/>
      <c r="AV946" s="4"/>
      <c r="AW946" s="4"/>
      <c r="AX946" s="4"/>
      <c r="AY946" s="4"/>
      <c r="AZ946" s="4"/>
      <c r="BA946" s="4"/>
      <c r="BB946" s="4"/>
      <c r="BC946" s="4"/>
      <c r="BD946" s="4"/>
      <c r="BE946" s="4"/>
      <c r="BF946" s="4"/>
      <c r="BG946" s="4"/>
      <c r="BH946" s="4"/>
      <c r="BI946" s="4"/>
      <c r="BJ946" s="4"/>
      <c r="BK946" s="4"/>
      <c r="BL946" s="4"/>
      <c r="BM946" s="4"/>
      <c r="BN946" s="4"/>
      <c r="BO946" s="4"/>
      <c r="BP946" s="4"/>
      <c r="BQ946" s="4"/>
      <c r="BR946" s="4"/>
      <c r="BS946" s="4"/>
      <c r="BT946" s="4"/>
      <c r="BU946" s="4"/>
      <c r="BV946" s="4"/>
      <c r="BW946" s="4"/>
      <c r="BX946" s="4"/>
      <c r="BY946" s="4"/>
      <c r="BZ946" s="4"/>
      <c r="CA946" s="4"/>
      <c r="CB946" s="4"/>
      <c r="CC946" s="4"/>
      <c r="CD946" s="4"/>
      <c r="CE946" s="4"/>
      <c r="CF946" s="4"/>
      <c r="CG946" s="4"/>
      <c r="CH946" s="4"/>
      <c r="CI946" s="4"/>
      <c r="CJ946" s="4"/>
      <c r="CK946" s="4"/>
      <c r="CL946" s="4"/>
      <c r="CM946" s="4"/>
      <c r="CN946" s="4"/>
      <c r="CO946" s="4"/>
      <c r="CP946" s="4"/>
      <c r="CQ946" s="4"/>
      <c r="CR946" s="4"/>
      <c r="CS946" s="4"/>
      <c r="CT946" s="4"/>
      <c r="CU946" s="4"/>
      <c r="CV946" s="4"/>
      <c r="CW946" s="4"/>
      <c r="CX946" s="4"/>
      <c r="CY946" s="4"/>
      <c r="CZ946" s="4"/>
      <c r="DA946" s="4"/>
      <c r="DB946" s="4"/>
      <c r="DC946" s="4"/>
      <c r="DD946" s="4"/>
      <c r="DE946" s="4"/>
      <c r="DF946" s="4"/>
      <c r="DG946" s="4"/>
      <c r="DH946" s="4"/>
      <c r="DI946" s="4"/>
      <c r="DJ946" s="4"/>
      <c r="DK946" s="4"/>
      <c r="DL946" s="4"/>
      <c r="DM946" s="4"/>
      <c r="DN946" s="4"/>
      <c r="DO946" s="4"/>
      <c r="DP946" s="4"/>
      <c r="DQ946" s="4"/>
      <c r="DR946" s="4"/>
      <c r="DS946" s="4"/>
      <c r="DT946" s="4"/>
      <c r="DU946" s="4"/>
      <c r="DV946" s="4"/>
      <c r="DW946" s="4"/>
      <c r="DX946" s="4"/>
      <c r="DY946" s="4"/>
      <c r="DZ946" s="4"/>
      <c r="EA946" s="4"/>
      <c r="EB946" s="4"/>
      <c r="EC946" s="4"/>
      <c r="ED946" s="4"/>
      <c r="EE946" s="4"/>
      <c r="EF946" s="4"/>
      <c r="EG946" s="4"/>
      <c r="EH946" s="4"/>
      <c r="EI946" s="4"/>
      <c r="EJ946" s="4"/>
      <c r="EK946" s="4"/>
      <c r="EL946" s="4"/>
      <c r="EM946" s="4"/>
      <c r="EN946" s="4"/>
      <c r="EO946" s="4"/>
      <c r="EP946" s="4"/>
      <c r="EQ946" s="4"/>
      <c r="ER946" s="4"/>
      <c r="ES946" s="4"/>
      <c r="ET946" s="4"/>
      <c r="EU946" s="4"/>
      <c r="EV946" s="4"/>
      <c r="EW946" s="4"/>
      <c r="EX946" s="4"/>
      <c r="EY946" s="3"/>
      <c r="EZ946" s="3"/>
      <c r="FA946" s="3"/>
      <c r="FB946" s="3"/>
      <c r="FC946" s="3"/>
      <c r="FD946" s="3"/>
      <c r="FE946" s="3"/>
      <c r="FF946" s="3"/>
      <c r="FG946" s="3"/>
      <c r="FH946" s="3"/>
      <c r="FI946" s="3"/>
      <c r="FJ946" s="3"/>
      <c r="FK946" s="3"/>
      <c r="FL946" s="3"/>
      <c r="FM946" s="3"/>
      <c r="FN946" s="3"/>
      <c r="FO946" s="3"/>
      <c r="FP946" s="3"/>
      <c r="FQ946" s="3"/>
      <c r="FR946" s="3"/>
      <c r="FS946" s="3"/>
      <c r="FT946" s="3"/>
      <c r="FU946" s="3"/>
      <c r="FV946" s="3"/>
      <c r="FW946" s="3"/>
      <c r="FX946" s="3"/>
      <c r="FY946" s="3"/>
      <c r="FZ946" s="3"/>
      <c r="GA946" s="3"/>
      <c r="GB946" s="3"/>
      <c r="GC946" s="3"/>
      <c r="GD946" s="3"/>
      <c r="GE946" s="3"/>
      <c r="GF946" s="3"/>
      <c r="GG946" s="3"/>
      <c r="GH946" s="3"/>
      <c r="GI946" s="3"/>
      <c r="GJ946" s="3"/>
      <c r="GK946" s="3"/>
      <c r="GL946" s="3"/>
      <c r="GM946" s="3"/>
      <c r="GN946" s="3"/>
      <c r="GO946" s="3"/>
      <c r="GP946" s="3"/>
      <c r="GQ946" s="3"/>
      <c r="GR946" s="3"/>
      <c r="GS946" s="3"/>
      <c r="GT946" s="3"/>
      <c r="GU946" s="3"/>
      <c r="GV946" s="3"/>
      <c r="GW946" s="3"/>
      <c r="GX946" s="3"/>
      <c r="GY946" s="3"/>
      <c r="GZ946" s="3"/>
      <c r="HA946" s="3"/>
      <c r="HB946" s="3"/>
      <c r="HC946" s="3"/>
      <c r="HD946" s="3"/>
      <c r="HE946" s="3"/>
      <c r="HF946" s="3"/>
      <c r="HG946" s="3"/>
      <c r="HH946" s="3"/>
      <c r="HI946" s="3"/>
      <c r="HJ946" s="3"/>
      <c r="HK946" s="3"/>
      <c r="HL946" s="3"/>
      <c r="HM946" s="3"/>
      <c r="HN946" s="3"/>
      <c r="HO946" s="3"/>
      <c r="HP946" s="3"/>
      <c r="HQ946" s="3"/>
      <c r="HR946" s="3"/>
      <c r="HS946" s="3"/>
      <c r="HT946" s="3"/>
      <c r="HU946" s="3"/>
      <c r="HV946" s="3"/>
      <c r="HW946" s="3"/>
      <c r="HX946" s="3"/>
      <c r="HY946" s="3"/>
      <c r="HZ946" s="3"/>
      <c r="IA946" s="3"/>
      <c r="IB946" s="3"/>
      <c r="IC946" s="3"/>
      <c r="ID946" s="3"/>
      <c r="IE946" s="3"/>
      <c r="IF946" s="3"/>
      <c r="IG946" s="3"/>
      <c r="IH946" s="3"/>
      <c r="II946" s="3"/>
      <c r="IJ946" s="3"/>
      <c r="IK946" s="3"/>
      <c r="IL946" s="3"/>
      <c r="IM946" s="3"/>
      <c r="IN946" s="3"/>
      <c r="IO946" s="3"/>
      <c r="IP946" s="3"/>
      <c r="IQ946" s="3"/>
      <c r="IR946" s="3"/>
      <c r="IS946" s="3"/>
      <c r="IT946" s="3"/>
      <c r="IU946" s="3"/>
      <c r="IV946" s="3"/>
      <c r="IW946" s="3"/>
      <c r="IX946" s="3"/>
      <c r="IY946" s="3"/>
      <c r="IZ946" s="3"/>
      <c r="JA946" s="3"/>
      <c r="JB946" s="3"/>
      <c r="JC946" s="3"/>
      <c r="JD946" s="3"/>
      <c r="JE946" s="3"/>
      <c r="JF946" s="3"/>
      <c r="JG946" s="3"/>
      <c r="JH946" s="3"/>
      <c r="JI946" s="3"/>
      <c r="JJ946" s="3"/>
      <c r="JK946" s="3"/>
      <c r="JL946" s="3"/>
      <c r="JM946" s="3"/>
      <c r="JN946" s="3"/>
      <c r="JO946" s="3"/>
      <c r="JP946" s="3"/>
      <c r="JQ946" s="3"/>
      <c r="JR946" s="3"/>
      <c r="JS946" s="3"/>
      <c r="JT946" s="3"/>
      <c r="JU946" s="3"/>
      <c r="JV946" s="3"/>
      <c r="JW946" s="3"/>
      <c r="JX946" s="3"/>
      <c r="JY946" s="3"/>
      <c r="JZ946" s="3"/>
      <c r="KA946" s="3"/>
      <c r="KB946" s="3"/>
      <c r="KC946" s="3"/>
      <c r="KD946" s="3"/>
      <c r="KE946" s="3"/>
      <c r="KF946" s="3"/>
      <c r="KG946" s="3"/>
      <c r="KH946" s="3"/>
      <c r="KI946" s="3"/>
      <c r="KJ946" s="3"/>
      <c r="KK946" s="3"/>
      <c r="KL946" s="3"/>
      <c r="KM946" s="3"/>
      <c r="KN946" s="3"/>
    </row>
    <row r="947" spans="1:300">
      <c r="A947" s="3"/>
      <c r="B947"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947)))"),"")</f>
        <v/>
      </c>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c r="AK947" s="4"/>
      <c r="AL947" s="4"/>
      <c r="AM947" s="4"/>
      <c r="AN947" s="4"/>
      <c r="AO947" s="4"/>
      <c r="AP947" s="4"/>
      <c r="AQ947" s="4"/>
      <c r="AR947" s="4"/>
      <c r="AS947" s="4"/>
      <c r="AT947" s="4"/>
      <c r="AU947" s="4"/>
      <c r="AV947" s="4"/>
      <c r="AW947" s="4"/>
      <c r="AX947" s="4"/>
      <c r="AY947" s="4"/>
      <c r="AZ947" s="4"/>
      <c r="BA947" s="4"/>
      <c r="BB947" s="4"/>
      <c r="BC947" s="4"/>
      <c r="BD947" s="4"/>
      <c r="BE947" s="4"/>
      <c r="BF947" s="4"/>
      <c r="BG947" s="4"/>
      <c r="BH947" s="4"/>
      <c r="BI947" s="4"/>
      <c r="BJ947" s="4"/>
      <c r="BK947" s="4"/>
      <c r="BL947" s="4"/>
      <c r="BM947" s="4"/>
      <c r="BN947" s="4"/>
      <c r="BO947" s="4"/>
      <c r="BP947" s="4"/>
      <c r="BQ947" s="4"/>
      <c r="BR947" s="4"/>
      <c r="BS947" s="4"/>
      <c r="BT947" s="4"/>
      <c r="BU947" s="4"/>
      <c r="BV947" s="4"/>
      <c r="BW947" s="4"/>
      <c r="BX947" s="4"/>
      <c r="BY947" s="4"/>
      <c r="BZ947" s="4"/>
      <c r="CA947" s="4"/>
      <c r="CB947" s="4"/>
      <c r="CC947" s="4"/>
      <c r="CD947" s="4"/>
      <c r="CE947" s="4"/>
      <c r="CF947" s="4"/>
      <c r="CG947" s="4"/>
      <c r="CH947" s="4"/>
      <c r="CI947" s="4"/>
      <c r="CJ947" s="4"/>
      <c r="CK947" s="4"/>
      <c r="CL947" s="4"/>
      <c r="CM947" s="4"/>
      <c r="CN947" s="4"/>
      <c r="CO947" s="4"/>
      <c r="CP947" s="4"/>
      <c r="CQ947" s="4"/>
      <c r="CR947" s="4"/>
      <c r="CS947" s="4"/>
      <c r="CT947" s="4"/>
      <c r="CU947" s="4"/>
      <c r="CV947" s="4"/>
      <c r="CW947" s="4"/>
      <c r="CX947" s="4"/>
      <c r="CY947" s="4"/>
      <c r="CZ947" s="4"/>
      <c r="DA947" s="4"/>
      <c r="DB947" s="4"/>
      <c r="DC947" s="4"/>
      <c r="DD947" s="4"/>
      <c r="DE947" s="4"/>
      <c r="DF947" s="4"/>
      <c r="DG947" s="4"/>
      <c r="DH947" s="4"/>
      <c r="DI947" s="4"/>
      <c r="DJ947" s="4"/>
      <c r="DK947" s="4"/>
      <c r="DL947" s="4"/>
      <c r="DM947" s="4"/>
      <c r="DN947" s="4"/>
      <c r="DO947" s="4"/>
      <c r="DP947" s="4"/>
      <c r="DQ947" s="4"/>
      <c r="DR947" s="4"/>
      <c r="DS947" s="4"/>
      <c r="DT947" s="4"/>
      <c r="DU947" s="4"/>
      <c r="DV947" s="4"/>
      <c r="DW947" s="4"/>
      <c r="DX947" s="4"/>
      <c r="DY947" s="4"/>
      <c r="DZ947" s="4"/>
      <c r="EA947" s="4"/>
      <c r="EB947" s="4"/>
      <c r="EC947" s="4"/>
      <c r="ED947" s="4"/>
      <c r="EE947" s="4"/>
      <c r="EF947" s="4"/>
      <c r="EG947" s="4"/>
      <c r="EH947" s="4"/>
      <c r="EI947" s="4"/>
      <c r="EJ947" s="4"/>
      <c r="EK947" s="4"/>
      <c r="EL947" s="4"/>
      <c r="EM947" s="4"/>
      <c r="EN947" s="4"/>
      <c r="EO947" s="4"/>
      <c r="EP947" s="4"/>
      <c r="EQ947" s="4"/>
      <c r="ER947" s="4"/>
      <c r="ES947" s="4"/>
      <c r="ET947" s="4"/>
      <c r="EU947" s="4"/>
      <c r="EV947" s="4"/>
      <c r="EW947" s="4"/>
      <c r="EX947" s="4"/>
      <c r="EY947" s="3"/>
      <c r="EZ947" s="3"/>
      <c r="FA947" s="3"/>
      <c r="FB947" s="3"/>
      <c r="FC947" s="3"/>
      <c r="FD947" s="3"/>
      <c r="FE947" s="3"/>
      <c r="FF947" s="3"/>
      <c r="FG947" s="3"/>
      <c r="FH947" s="3"/>
      <c r="FI947" s="3"/>
      <c r="FJ947" s="3"/>
      <c r="FK947" s="3"/>
      <c r="FL947" s="3"/>
      <c r="FM947" s="3"/>
      <c r="FN947" s="3"/>
      <c r="FO947" s="3"/>
      <c r="FP947" s="3"/>
      <c r="FQ947" s="3"/>
      <c r="FR947" s="3"/>
      <c r="FS947" s="3"/>
      <c r="FT947" s="3"/>
      <c r="FU947" s="3"/>
      <c r="FV947" s="3"/>
      <c r="FW947" s="3"/>
      <c r="FX947" s="3"/>
      <c r="FY947" s="3"/>
      <c r="FZ947" s="3"/>
      <c r="GA947" s="3"/>
      <c r="GB947" s="3"/>
      <c r="GC947" s="3"/>
      <c r="GD947" s="3"/>
      <c r="GE947" s="3"/>
      <c r="GF947" s="3"/>
      <c r="GG947" s="3"/>
      <c r="GH947" s="3"/>
      <c r="GI947" s="3"/>
      <c r="GJ947" s="3"/>
      <c r="GK947" s="3"/>
      <c r="GL947" s="3"/>
      <c r="GM947" s="3"/>
      <c r="GN947" s="3"/>
      <c r="GO947" s="3"/>
      <c r="GP947" s="3"/>
      <c r="GQ947" s="3"/>
      <c r="GR947" s="3"/>
      <c r="GS947" s="3"/>
      <c r="GT947" s="3"/>
      <c r="GU947" s="3"/>
      <c r="GV947" s="3"/>
      <c r="GW947" s="3"/>
      <c r="GX947" s="3"/>
      <c r="GY947" s="3"/>
      <c r="GZ947" s="3"/>
      <c r="HA947" s="3"/>
      <c r="HB947" s="3"/>
      <c r="HC947" s="3"/>
      <c r="HD947" s="3"/>
      <c r="HE947" s="3"/>
      <c r="HF947" s="3"/>
      <c r="HG947" s="3"/>
      <c r="HH947" s="3"/>
      <c r="HI947" s="3"/>
      <c r="HJ947" s="3"/>
      <c r="HK947" s="3"/>
      <c r="HL947" s="3"/>
      <c r="HM947" s="3"/>
      <c r="HN947" s="3"/>
      <c r="HO947" s="3"/>
      <c r="HP947" s="3"/>
      <c r="HQ947" s="3"/>
      <c r="HR947" s="3"/>
      <c r="HS947" s="3"/>
      <c r="HT947" s="3"/>
      <c r="HU947" s="3"/>
      <c r="HV947" s="3"/>
      <c r="HW947" s="3"/>
      <c r="HX947" s="3"/>
      <c r="HY947" s="3"/>
      <c r="HZ947" s="3"/>
      <c r="IA947" s="3"/>
      <c r="IB947" s="3"/>
      <c r="IC947" s="3"/>
      <c r="ID947" s="3"/>
      <c r="IE947" s="3"/>
      <c r="IF947" s="3"/>
      <c r="IG947" s="3"/>
      <c r="IH947" s="3"/>
      <c r="II947" s="3"/>
      <c r="IJ947" s="3"/>
      <c r="IK947" s="3"/>
      <c r="IL947" s="3"/>
      <c r="IM947" s="3"/>
      <c r="IN947" s="3"/>
      <c r="IO947" s="3"/>
      <c r="IP947" s="3"/>
      <c r="IQ947" s="3"/>
      <c r="IR947" s="3"/>
      <c r="IS947" s="3"/>
      <c r="IT947" s="3"/>
      <c r="IU947" s="3"/>
      <c r="IV947" s="3"/>
      <c r="IW947" s="3"/>
      <c r="IX947" s="3"/>
      <c r="IY947" s="3"/>
      <c r="IZ947" s="3"/>
      <c r="JA947" s="3"/>
      <c r="JB947" s="3"/>
      <c r="JC947" s="3"/>
      <c r="JD947" s="3"/>
      <c r="JE947" s="3"/>
      <c r="JF947" s="3"/>
      <c r="JG947" s="3"/>
      <c r="JH947" s="3"/>
      <c r="JI947" s="3"/>
      <c r="JJ947" s="3"/>
      <c r="JK947" s="3"/>
      <c r="JL947" s="3"/>
      <c r="JM947" s="3"/>
      <c r="JN947" s="3"/>
      <c r="JO947" s="3"/>
      <c r="JP947" s="3"/>
      <c r="JQ947" s="3"/>
      <c r="JR947" s="3"/>
      <c r="JS947" s="3"/>
      <c r="JT947" s="3"/>
      <c r="JU947" s="3"/>
      <c r="JV947" s="3"/>
      <c r="JW947" s="3"/>
      <c r="JX947" s="3"/>
      <c r="JY947" s="3"/>
      <c r="JZ947" s="3"/>
      <c r="KA947" s="3"/>
      <c r="KB947" s="3"/>
      <c r="KC947" s="3"/>
      <c r="KD947" s="3"/>
      <c r="KE947" s="3"/>
      <c r="KF947" s="3"/>
      <c r="KG947" s="3"/>
      <c r="KH947" s="3"/>
      <c r="KI947" s="3"/>
      <c r="KJ947" s="3"/>
      <c r="KK947" s="3"/>
      <c r="KL947" s="3"/>
      <c r="KM947" s="3"/>
      <c r="KN947" s="3"/>
    </row>
    <row r="948" spans="1:300">
      <c r="A948" s="3"/>
      <c r="B948"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948)))"),"")</f>
        <v/>
      </c>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c r="AK948" s="4"/>
      <c r="AL948" s="4"/>
      <c r="AM948" s="4"/>
      <c r="AN948" s="4"/>
      <c r="AO948" s="4"/>
      <c r="AP948" s="4"/>
      <c r="AQ948" s="4"/>
      <c r="AR948" s="4"/>
      <c r="AS948" s="4"/>
      <c r="AT948" s="4"/>
      <c r="AU948" s="4"/>
      <c r="AV948" s="4"/>
      <c r="AW948" s="4"/>
      <c r="AX948" s="4"/>
      <c r="AY948" s="4"/>
      <c r="AZ948" s="4"/>
      <c r="BA948" s="4"/>
      <c r="BB948" s="4"/>
      <c r="BC948" s="4"/>
      <c r="BD948" s="4"/>
      <c r="BE948" s="4"/>
      <c r="BF948" s="4"/>
      <c r="BG948" s="4"/>
      <c r="BH948" s="4"/>
      <c r="BI948" s="4"/>
      <c r="BJ948" s="4"/>
      <c r="BK948" s="4"/>
      <c r="BL948" s="4"/>
      <c r="BM948" s="4"/>
      <c r="BN948" s="4"/>
      <c r="BO948" s="4"/>
      <c r="BP948" s="4"/>
      <c r="BQ948" s="4"/>
      <c r="BR948" s="4"/>
      <c r="BS948" s="4"/>
      <c r="BT948" s="4"/>
      <c r="BU948" s="4"/>
      <c r="BV948" s="4"/>
      <c r="BW948" s="4"/>
      <c r="BX948" s="4"/>
      <c r="BY948" s="4"/>
      <c r="BZ948" s="4"/>
      <c r="CA948" s="4"/>
      <c r="CB948" s="4"/>
      <c r="CC948" s="4"/>
      <c r="CD948" s="4"/>
      <c r="CE948" s="4"/>
      <c r="CF948" s="4"/>
      <c r="CG948" s="4"/>
      <c r="CH948" s="4"/>
      <c r="CI948" s="4"/>
      <c r="CJ948" s="4"/>
      <c r="CK948" s="4"/>
      <c r="CL948" s="4"/>
      <c r="CM948" s="4"/>
      <c r="CN948" s="4"/>
      <c r="CO948" s="4"/>
      <c r="CP948" s="4"/>
      <c r="CQ948" s="4"/>
      <c r="CR948" s="4"/>
      <c r="CS948" s="4"/>
      <c r="CT948" s="4"/>
      <c r="CU948" s="4"/>
      <c r="CV948" s="4"/>
      <c r="CW948" s="4"/>
      <c r="CX948" s="4"/>
      <c r="CY948" s="4"/>
      <c r="CZ948" s="4"/>
      <c r="DA948" s="4"/>
      <c r="DB948" s="4"/>
      <c r="DC948" s="4"/>
      <c r="DD948" s="4"/>
      <c r="DE948" s="4"/>
      <c r="DF948" s="4"/>
      <c r="DG948" s="4"/>
      <c r="DH948" s="4"/>
      <c r="DI948" s="4"/>
      <c r="DJ948" s="4"/>
      <c r="DK948" s="4"/>
      <c r="DL948" s="4"/>
      <c r="DM948" s="4"/>
      <c r="DN948" s="4"/>
      <c r="DO948" s="4"/>
      <c r="DP948" s="4"/>
      <c r="DQ948" s="4"/>
      <c r="DR948" s="4"/>
      <c r="DS948" s="4"/>
      <c r="DT948" s="4"/>
      <c r="DU948" s="4"/>
      <c r="DV948" s="4"/>
      <c r="DW948" s="4"/>
      <c r="DX948" s="4"/>
      <c r="DY948" s="4"/>
      <c r="DZ948" s="4"/>
      <c r="EA948" s="4"/>
      <c r="EB948" s="4"/>
      <c r="EC948" s="4"/>
      <c r="ED948" s="4"/>
      <c r="EE948" s="4"/>
      <c r="EF948" s="4"/>
      <c r="EG948" s="4"/>
      <c r="EH948" s="4"/>
      <c r="EI948" s="4"/>
      <c r="EJ948" s="4"/>
      <c r="EK948" s="4"/>
      <c r="EL948" s="4"/>
      <c r="EM948" s="4"/>
      <c r="EN948" s="4"/>
      <c r="EO948" s="4"/>
      <c r="EP948" s="4"/>
      <c r="EQ948" s="4"/>
      <c r="ER948" s="4"/>
      <c r="ES948" s="4"/>
      <c r="ET948" s="4"/>
      <c r="EU948" s="4"/>
      <c r="EV948" s="4"/>
      <c r="EW948" s="4"/>
      <c r="EX948" s="4"/>
      <c r="EY948" s="3"/>
      <c r="EZ948" s="3"/>
      <c r="FA948" s="3"/>
      <c r="FB948" s="3"/>
      <c r="FC948" s="3"/>
      <c r="FD948" s="3"/>
      <c r="FE948" s="3"/>
      <c r="FF948" s="3"/>
      <c r="FG948" s="3"/>
      <c r="FH948" s="3"/>
      <c r="FI948" s="3"/>
      <c r="FJ948" s="3"/>
      <c r="FK948" s="3"/>
      <c r="FL948" s="3"/>
      <c r="FM948" s="3"/>
      <c r="FN948" s="3"/>
      <c r="FO948" s="3"/>
      <c r="FP948" s="3"/>
      <c r="FQ948" s="3"/>
      <c r="FR948" s="3"/>
      <c r="FS948" s="3"/>
      <c r="FT948" s="3"/>
      <c r="FU948" s="3"/>
      <c r="FV948" s="3"/>
      <c r="FW948" s="3"/>
      <c r="FX948" s="3"/>
      <c r="FY948" s="3"/>
      <c r="FZ948" s="3"/>
      <c r="GA948" s="3"/>
      <c r="GB948" s="3"/>
      <c r="GC948" s="3"/>
      <c r="GD948" s="3"/>
      <c r="GE948" s="3"/>
      <c r="GF948" s="3"/>
      <c r="GG948" s="3"/>
      <c r="GH948" s="3"/>
      <c r="GI948" s="3"/>
      <c r="GJ948" s="3"/>
      <c r="GK948" s="3"/>
      <c r="GL948" s="3"/>
      <c r="GM948" s="3"/>
      <c r="GN948" s="3"/>
      <c r="GO948" s="3"/>
      <c r="GP948" s="3"/>
      <c r="GQ948" s="3"/>
      <c r="GR948" s="3"/>
      <c r="GS948" s="3"/>
      <c r="GT948" s="3"/>
      <c r="GU948" s="3"/>
      <c r="GV948" s="3"/>
      <c r="GW948" s="3"/>
      <c r="GX948" s="3"/>
      <c r="GY948" s="3"/>
      <c r="GZ948" s="3"/>
      <c r="HA948" s="3"/>
      <c r="HB948" s="3"/>
      <c r="HC948" s="3"/>
      <c r="HD948" s="3"/>
      <c r="HE948" s="3"/>
      <c r="HF948" s="3"/>
      <c r="HG948" s="3"/>
      <c r="HH948" s="3"/>
      <c r="HI948" s="3"/>
      <c r="HJ948" s="3"/>
      <c r="HK948" s="3"/>
      <c r="HL948" s="3"/>
      <c r="HM948" s="3"/>
      <c r="HN948" s="3"/>
      <c r="HO948" s="3"/>
      <c r="HP948" s="3"/>
      <c r="HQ948" s="3"/>
      <c r="HR948" s="3"/>
      <c r="HS948" s="3"/>
      <c r="HT948" s="3"/>
      <c r="HU948" s="3"/>
      <c r="HV948" s="3"/>
      <c r="HW948" s="3"/>
      <c r="HX948" s="3"/>
      <c r="HY948" s="3"/>
      <c r="HZ948" s="3"/>
      <c r="IA948" s="3"/>
      <c r="IB948" s="3"/>
      <c r="IC948" s="3"/>
      <c r="ID948" s="3"/>
      <c r="IE948" s="3"/>
      <c r="IF948" s="3"/>
      <c r="IG948" s="3"/>
      <c r="IH948" s="3"/>
      <c r="II948" s="3"/>
      <c r="IJ948" s="3"/>
      <c r="IK948" s="3"/>
      <c r="IL948" s="3"/>
      <c r="IM948" s="3"/>
      <c r="IN948" s="3"/>
      <c r="IO948" s="3"/>
      <c r="IP948" s="3"/>
      <c r="IQ948" s="3"/>
      <c r="IR948" s="3"/>
      <c r="IS948" s="3"/>
      <c r="IT948" s="3"/>
      <c r="IU948" s="3"/>
      <c r="IV948" s="3"/>
      <c r="IW948" s="3"/>
      <c r="IX948" s="3"/>
      <c r="IY948" s="3"/>
      <c r="IZ948" s="3"/>
      <c r="JA948" s="3"/>
      <c r="JB948" s="3"/>
      <c r="JC948" s="3"/>
      <c r="JD948" s="3"/>
      <c r="JE948" s="3"/>
      <c r="JF948" s="3"/>
      <c r="JG948" s="3"/>
      <c r="JH948" s="3"/>
      <c r="JI948" s="3"/>
      <c r="JJ948" s="3"/>
      <c r="JK948" s="3"/>
      <c r="JL948" s="3"/>
      <c r="JM948" s="3"/>
      <c r="JN948" s="3"/>
      <c r="JO948" s="3"/>
      <c r="JP948" s="3"/>
      <c r="JQ948" s="3"/>
      <c r="JR948" s="3"/>
      <c r="JS948" s="3"/>
      <c r="JT948" s="3"/>
      <c r="JU948" s="3"/>
      <c r="JV948" s="3"/>
      <c r="JW948" s="3"/>
      <c r="JX948" s="3"/>
      <c r="JY948" s="3"/>
      <c r="JZ948" s="3"/>
      <c r="KA948" s="3"/>
      <c r="KB948" s="3"/>
      <c r="KC948" s="3"/>
      <c r="KD948" s="3"/>
      <c r="KE948" s="3"/>
      <c r="KF948" s="3"/>
      <c r="KG948" s="3"/>
      <c r="KH948" s="3"/>
      <c r="KI948" s="3"/>
      <c r="KJ948" s="3"/>
      <c r="KK948" s="3"/>
      <c r="KL948" s="3"/>
      <c r="KM948" s="3"/>
      <c r="KN948" s="3"/>
    </row>
    <row r="949" spans="1:300">
      <c r="A949" s="3"/>
      <c r="B949"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949)))"),"")</f>
        <v/>
      </c>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c r="AK949" s="4"/>
      <c r="AL949" s="4"/>
      <c r="AM949" s="4"/>
      <c r="AN949" s="4"/>
      <c r="AO949" s="4"/>
      <c r="AP949" s="4"/>
      <c r="AQ949" s="4"/>
      <c r="AR949" s="4"/>
      <c r="AS949" s="4"/>
      <c r="AT949" s="4"/>
      <c r="AU949" s="4"/>
      <c r="AV949" s="4"/>
      <c r="AW949" s="4"/>
      <c r="AX949" s="4"/>
      <c r="AY949" s="4"/>
      <c r="AZ949" s="4"/>
      <c r="BA949" s="4"/>
      <c r="BB949" s="4"/>
      <c r="BC949" s="4"/>
      <c r="BD949" s="4"/>
      <c r="BE949" s="4"/>
      <c r="BF949" s="4"/>
      <c r="BG949" s="4"/>
      <c r="BH949" s="4"/>
      <c r="BI949" s="4"/>
      <c r="BJ949" s="4"/>
      <c r="BK949" s="4"/>
      <c r="BL949" s="4"/>
      <c r="BM949" s="4"/>
      <c r="BN949" s="4"/>
      <c r="BO949" s="4"/>
      <c r="BP949" s="4"/>
      <c r="BQ949" s="4"/>
      <c r="BR949" s="4"/>
      <c r="BS949" s="4"/>
      <c r="BT949" s="4"/>
      <c r="BU949" s="4"/>
      <c r="BV949" s="4"/>
      <c r="BW949" s="4"/>
      <c r="BX949" s="4"/>
      <c r="BY949" s="4"/>
      <c r="BZ949" s="4"/>
      <c r="CA949" s="4"/>
      <c r="CB949" s="4"/>
      <c r="CC949" s="4"/>
      <c r="CD949" s="4"/>
      <c r="CE949" s="4"/>
      <c r="CF949" s="4"/>
      <c r="CG949" s="4"/>
      <c r="CH949" s="4"/>
      <c r="CI949" s="4"/>
      <c r="CJ949" s="4"/>
      <c r="CK949" s="4"/>
      <c r="CL949" s="4"/>
      <c r="CM949" s="4"/>
      <c r="CN949" s="4"/>
      <c r="CO949" s="4"/>
      <c r="CP949" s="4"/>
      <c r="CQ949" s="4"/>
      <c r="CR949" s="4"/>
      <c r="CS949" s="4"/>
      <c r="CT949" s="4"/>
      <c r="CU949" s="4"/>
      <c r="CV949" s="4"/>
      <c r="CW949" s="4"/>
      <c r="CX949" s="4"/>
      <c r="CY949" s="4"/>
      <c r="CZ949" s="4"/>
      <c r="DA949" s="4"/>
      <c r="DB949" s="4"/>
      <c r="DC949" s="4"/>
      <c r="DD949" s="4"/>
      <c r="DE949" s="4"/>
      <c r="DF949" s="4"/>
      <c r="DG949" s="4"/>
      <c r="DH949" s="4"/>
      <c r="DI949" s="4"/>
      <c r="DJ949" s="4"/>
      <c r="DK949" s="4"/>
      <c r="DL949" s="4"/>
      <c r="DM949" s="4"/>
      <c r="DN949" s="4"/>
      <c r="DO949" s="4"/>
      <c r="DP949" s="4"/>
      <c r="DQ949" s="4"/>
      <c r="DR949" s="4"/>
      <c r="DS949" s="4"/>
      <c r="DT949" s="4"/>
      <c r="DU949" s="4"/>
      <c r="DV949" s="4"/>
      <c r="DW949" s="4"/>
      <c r="DX949" s="4"/>
      <c r="DY949" s="4"/>
      <c r="DZ949" s="4"/>
      <c r="EA949" s="4"/>
      <c r="EB949" s="4"/>
      <c r="EC949" s="4"/>
      <c r="ED949" s="4"/>
      <c r="EE949" s="4"/>
      <c r="EF949" s="4"/>
      <c r="EG949" s="4"/>
      <c r="EH949" s="4"/>
      <c r="EI949" s="4"/>
      <c r="EJ949" s="4"/>
      <c r="EK949" s="4"/>
      <c r="EL949" s="4"/>
      <c r="EM949" s="4"/>
      <c r="EN949" s="4"/>
      <c r="EO949" s="4"/>
      <c r="EP949" s="4"/>
      <c r="EQ949" s="4"/>
      <c r="ER949" s="4"/>
      <c r="ES949" s="4"/>
      <c r="ET949" s="4"/>
      <c r="EU949" s="4"/>
      <c r="EV949" s="4"/>
      <c r="EW949" s="4"/>
      <c r="EX949" s="4"/>
      <c r="EY949" s="3"/>
      <c r="EZ949" s="3"/>
      <c r="FA949" s="3"/>
      <c r="FB949" s="3"/>
      <c r="FC949" s="3"/>
      <c r="FD949" s="3"/>
      <c r="FE949" s="3"/>
      <c r="FF949" s="3"/>
      <c r="FG949" s="3"/>
      <c r="FH949" s="3"/>
      <c r="FI949" s="3"/>
      <c r="FJ949" s="3"/>
      <c r="FK949" s="3"/>
      <c r="FL949" s="3"/>
      <c r="FM949" s="3"/>
      <c r="FN949" s="3"/>
      <c r="FO949" s="3"/>
      <c r="FP949" s="3"/>
      <c r="FQ949" s="3"/>
      <c r="FR949" s="3"/>
      <c r="FS949" s="3"/>
      <c r="FT949" s="3"/>
      <c r="FU949" s="3"/>
      <c r="FV949" s="3"/>
      <c r="FW949" s="3"/>
      <c r="FX949" s="3"/>
      <c r="FY949" s="3"/>
      <c r="FZ949" s="3"/>
      <c r="GA949" s="3"/>
      <c r="GB949" s="3"/>
      <c r="GC949" s="3"/>
      <c r="GD949" s="3"/>
      <c r="GE949" s="3"/>
      <c r="GF949" s="3"/>
      <c r="GG949" s="3"/>
      <c r="GH949" s="3"/>
      <c r="GI949" s="3"/>
      <c r="GJ949" s="3"/>
      <c r="GK949" s="3"/>
      <c r="GL949" s="3"/>
      <c r="GM949" s="3"/>
      <c r="GN949" s="3"/>
      <c r="GO949" s="3"/>
      <c r="GP949" s="3"/>
      <c r="GQ949" s="3"/>
      <c r="GR949" s="3"/>
      <c r="GS949" s="3"/>
      <c r="GT949" s="3"/>
      <c r="GU949" s="3"/>
      <c r="GV949" s="3"/>
      <c r="GW949" s="3"/>
      <c r="GX949" s="3"/>
      <c r="GY949" s="3"/>
      <c r="GZ949" s="3"/>
      <c r="HA949" s="3"/>
      <c r="HB949" s="3"/>
      <c r="HC949" s="3"/>
      <c r="HD949" s="3"/>
      <c r="HE949" s="3"/>
      <c r="HF949" s="3"/>
      <c r="HG949" s="3"/>
      <c r="HH949" s="3"/>
      <c r="HI949" s="3"/>
      <c r="HJ949" s="3"/>
      <c r="HK949" s="3"/>
      <c r="HL949" s="3"/>
      <c r="HM949" s="3"/>
      <c r="HN949" s="3"/>
      <c r="HO949" s="3"/>
      <c r="HP949" s="3"/>
      <c r="HQ949" s="3"/>
      <c r="HR949" s="3"/>
      <c r="HS949" s="3"/>
      <c r="HT949" s="3"/>
      <c r="HU949" s="3"/>
      <c r="HV949" s="3"/>
      <c r="HW949" s="3"/>
      <c r="HX949" s="3"/>
      <c r="HY949" s="3"/>
      <c r="HZ949" s="3"/>
      <c r="IA949" s="3"/>
      <c r="IB949" s="3"/>
      <c r="IC949" s="3"/>
      <c r="ID949" s="3"/>
      <c r="IE949" s="3"/>
      <c r="IF949" s="3"/>
      <c r="IG949" s="3"/>
      <c r="IH949" s="3"/>
      <c r="II949" s="3"/>
      <c r="IJ949" s="3"/>
      <c r="IK949" s="3"/>
      <c r="IL949" s="3"/>
      <c r="IM949" s="3"/>
      <c r="IN949" s="3"/>
      <c r="IO949" s="3"/>
      <c r="IP949" s="3"/>
      <c r="IQ949" s="3"/>
      <c r="IR949" s="3"/>
      <c r="IS949" s="3"/>
      <c r="IT949" s="3"/>
      <c r="IU949" s="3"/>
      <c r="IV949" s="3"/>
      <c r="IW949" s="3"/>
      <c r="IX949" s="3"/>
      <c r="IY949" s="3"/>
      <c r="IZ949" s="3"/>
      <c r="JA949" s="3"/>
      <c r="JB949" s="3"/>
      <c r="JC949" s="3"/>
      <c r="JD949" s="3"/>
      <c r="JE949" s="3"/>
      <c r="JF949" s="3"/>
      <c r="JG949" s="3"/>
      <c r="JH949" s="3"/>
      <c r="JI949" s="3"/>
      <c r="JJ949" s="3"/>
      <c r="JK949" s="3"/>
      <c r="JL949" s="3"/>
      <c r="JM949" s="3"/>
      <c r="JN949" s="3"/>
      <c r="JO949" s="3"/>
      <c r="JP949" s="3"/>
      <c r="JQ949" s="3"/>
      <c r="JR949" s="3"/>
      <c r="JS949" s="3"/>
      <c r="JT949" s="3"/>
      <c r="JU949" s="3"/>
      <c r="JV949" s="3"/>
      <c r="JW949" s="3"/>
      <c r="JX949" s="3"/>
      <c r="JY949" s="3"/>
      <c r="JZ949" s="3"/>
      <c r="KA949" s="3"/>
      <c r="KB949" s="3"/>
      <c r="KC949" s="3"/>
      <c r="KD949" s="3"/>
      <c r="KE949" s="3"/>
      <c r="KF949" s="3"/>
      <c r="KG949" s="3"/>
      <c r="KH949" s="3"/>
      <c r="KI949" s="3"/>
      <c r="KJ949" s="3"/>
      <c r="KK949" s="3"/>
      <c r="KL949" s="3"/>
      <c r="KM949" s="3"/>
      <c r="KN949" s="3"/>
    </row>
    <row r="950" spans="1:300">
      <c r="A950" s="3"/>
      <c r="B950"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950)))"),"")</f>
        <v/>
      </c>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c r="AK950" s="4"/>
      <c r="AL950" s="4"/>
      <c r="AM950" s="4"/>
      <c r="AN950" s="4"/>
      <c r="AO950" s="4"/>
      <c r="AP950" s="4"/>
      <c r="AQ950" s="4"/>
      <c r="AR950" s="4"/>
      <c r="AS950" s="4"/>
      <c r="AT950" s="4"/>
      <c r="AU950" s="4"/>
      <c r="AV950" s="4"/>
      <c r="AW950" s="4"/>
      <c r="AX950" s="4"/>
      <c r="AY950" s="4"/>
      <c r="AZ950" s="4"/>
      <c r="BA950" s="4"/>
      <c r="BB950" s="4"/>
      <c r="BC950" s="4"/>
      <c r="BD950" s="4"/>
      <c r="BE950" s="4"/>
      <c r="BF950" s="4"/>
      <c r="BG950" s="4"/>
      <c r="BH950" s="4"/>
      <c r="BI950" s="4"/>
      <c r="BJ950" s="4"/>
      <c r="BK950" s="4"/>
      <c r="BL950" s="4"/>
      <c r="BM950" s="4"/>
      <c r="BN950" s="4"/>
      <c r="BO950" s="4"/>
      <c r="BP950" s="4"/>
      <c r="BQ950" s="4"/>
      <c r="BR950" s="4"/>
      <c r="BS950" s="4"/>
      <c r="BT950" s="4"/>
      <c r="BU950" s="4"/>
      <c r="BV950" s="4"/>
      <c r="BW950" s="4"/>
      <c r="BX950" s="4"/>
      <c r="BY950" s="4"/>
      <c r="BZ950" s="4"/>
      <c r="CA950" s="4"/>
      <c r="CB950" s="4"/>
      <c r="CC950" s="4"/>
      <c r="CD950" s="4"/>
      <c r="CE950" s="4"/>
      <c r="CF950" s="4"/>
      <c r="CG950" s="4"/>
      <c r="CH950" s="4"/>
      <c r="CI950" s="4"/>
      <c r="CJ950" s="4"/>
      <c r="CK950" s="4"/>
      <c r="CL950" s="4"/>
      <c r="CM950" s="4"/>
      <c r="CN950" s="4"/>
      <c r="CO950" s="4"/>
      <c r="CP950" s="4"/>
      <c r="CQ950" s="4"/>
      <c r="CR950" s="4"/>
      <c r="CS950" s="4"/>
      <c r="CT950" s="4"/>
      <c r="CU950" s="4"/>
      <c r="CV950" s="4"/>
      <c r="CW950" s="4"/>
      <c r="CX950" s="4"/>
      <c r="CY950" s="4"/>
      <c r="CZ950" s="4"/>
      <c r="DA950" s="4"/>
      <c r="DB950" s="4"/>
      <c r="DC950" s="4"/>
      <c r="DD950" s="4"/>
      <c r="DE950" s="4"/>
      <c r="DF950" s="4"/>
      <c r="DG950" s="4"/>
      <c r="DH950" s="4"/>
      <c r="DI950" s="4"/>
      <c r="DJ950" s="4"/>
      <c r="DK950" s="4"/>
      <c r="DL950" s="4"/>
      <c r="DM950" s="4"/>
      <c r="DN950" s="4"/>
      <c r="DO950" s="4"/>
      <c r="DP950" s="4"/>
      <c r="DQ950" s="4"/>
      <c r="DR950" s="4"/>
      <c r="DS950" s="4"/>
      <c r="DT950" s="4"/>
      <c r="DU950" s="4"/>
      <c r="DV950" s="4"/>
      <c r="DW950" s="4"/>
      <c r="DX950" s="4"/>
      <c r="DY950" s="4"/>
      <c r="DZ950" s="4"/>
      <c r="EA950" s="4"/>
      <c r="EB950" s="4"/>
      <c r="EC950" s="4"/>
      <c r="ED950" s="4"/>
      <c r="EE950" s="4"/>
      <c r="EF950" s="4"/>
      <c r="EG950" s="4"/>
      <c r="EH950" s="4"/>
      <c r="EI950" s="4"/>
      <c r="EJ950" s="4"/>
      <c r="EK950" s="4"/>
      <c r="EL950" s="4"/>
      <c r="EM950" s="4"/>
      <c r="EN950" s="4"/>
      <c r="EO950" s="4"/>
      <c r="EP950" s="4"/>
      <c r="EQ950" s="4"/>
      <c r="ER950" s="4"/>
      <c r="ES950" s="4"/>
      <c r="ET950" s="4"/>
      <c r="EU950" s="4"/>
      <c r="EV950" s="4"/>
      <c r="EW950" s="4"/>
      <c r="EX950" s="4"/>
      <c r="EY950" s="3"/>
      <c r="EZ950" s="3"/>
      <c r="FA950" s="3"/>
      <c r="FB950" s="3"/>
      <c r="FC950" s="3"/>
      <c r="FD950" s="3"/>
      <c r="FE950" s="3"/>
      <c r="FF950" s="3"/>
      <c r="FG950" s="3"/>
      <c r="FH950" s="3"/>
      <c r="FI950" s="3"/>
      <c r="FJ950" s="3"/>
      <c r="FK950" s="3"/>
      <c r="FL950" s="3"/>
      <c r="FM950" s="3"/>
      <c r="FN950" s="3"/>
      <c r="FO950" s="3"/>
      <c r="FP950" s="3"/>
      <c r="FQ950" s="3"/>
      <c r="FR950" s="3"/>
      <c r="FS950" s="3"/>
      <c r="FT950" s="3"/>
      <c r="FU950" s="3"/>
      <c r="FV950" s="3"/>
      <c r="FW950" s="3"/>
      <c r="FX950" s="3"/>
      <c r="FY950" s="3"/>
      <c r="FZ950" s="3"/>
      <c r="GA950" s="3"/>
      <c r="GB950" s="3"/>
      <c r="GC950" s="3"/>
      <c r="GD950" s="3"/>
      <c r="GE950" s="3"/>
      <c r="GF950" s="3"/>
      <c r="GG950" s="3"/>
      <c r="GH950" s="3"/>
      <c r="GI950" s="3"/>
      <c r="GJ950" s="3"/>
      <c r="GK950" s="3"/>
      <c r="GL950" s="3"/>
      <c r="GM950" s="3"/>
      <c r="GN950" s="3"/>
      <c r="GO950" s="3"/>
      <c r="GP950" s="3"/>
      <c r="GQ950" s="3"/>
      <c r="GR950" s="3"/>
      <c r="GS950" s="3"/>
      <c r="GT950" s="3"/>
      <c r="GU950" s="3"/>
      <c r="GV950" s="3"/>
      <c r="GW950" s="3"/>
      <c r="GX950" s="3"/>
      <c r="GY950" s="3"/>
      <c r="GZ950" s="3"/>
      <c r="HA950" s="3"/>
      <c r="HB950" s="3"/>
      <c r="HC950" s="3"/>
      <c r="HD950" s="3"/>
      <c r="HE950" s="3"/>
      <c r="HF950" s="3"/>
      <c r="HG950" s="3"/>
      <c r="HH950" s="3"/>
      <c r="HI950" s="3"/>
      <c r="HJ950" s="3"/>
      <c r="HK950" s="3"/>
      <c r="HL950" s="3"/>
      <c r="HM950" s="3"/>
      <c r="HN950" s="3"/>
      <c r="HO950" s="3"/>
      <c r="HP950" s="3"/>
      <c r="HQ950" s="3"/>
      <c r="HR950" s="3"/>
      <c r="HS950" s="3"/>
      <c r="HT950" s="3"/>
      <c r="HU950" s="3"/>
      <c r="HV950" s="3"/>
      <c r="HW950" s="3"/>
      <c r="HX950" s="3"/>
      <c r="HY950" s="3"/>
      <c r="HZ950" s="3"/>
      <c r="IA950" s="3"/>
      <c r="IB950" s="3"/>
      <c r="IC950" s="3"/>
      <c r="ID950" s="3"/>
      <c r="IE950" s="3"/>
      <c r="IF950" s="3"/>
      <c r="IG950" s="3"/>
      <c r="IH950" s="3"/>
      <c r="II950" s="3"/>
      <c r="IJ950" s="3"/>
      <c r="IK950" s="3"/>
      <c r="IL950" s="3"/>
      <c r="IM950" s="3"/>
      <c r="IN950" s="3"/>
      <c r="IO950" s="3"/>
      <c r="IP950" s="3"/>
      <c r="IQ950" s="3"/>
      <c r="IR950" s="3"/>
      <c r="IS950" s="3"/>
      <c r="IT950" s="3"/>
      <c r="IU950" s="3"/>
      <c r="IV950" s="3"/>
      <c r="IW950" s="3"/>
      <c r="IX950" s="3"/>
      <c r="IY950" s="3"/>
      <c r="IZ950" s="3"/>
      <c r="JA950" s="3"/>
      <c r="JB950" s="3"/>
      <c r="JC950" s="3"/>
      <c r="JD950" s="3"/>
      <c r="JE950" s="3"/>
      <c r="JF950" s="3"/>
      <c r="JG950" s="3"/>
      <c r="JH950" s="3"/>
      <c r="JI950" s="3"/>
      <c r="JJ950" s="3"/>
      <c r="JK950" s="3"/>
      <c r="JL950" s="3"/>
      <c r="JM950" s="3"/>
      <c r="JN950" s="3"/>
      <c r="JO950" s="3"/>
      <c r="JP950" s="3"/>
      <c r="JQ950" s="3"/>
      <c r="JR950" s="3"/>
      <c r="JS950" s="3"/>
      <c r="JT950" s="3"/>
      <c r="JU950" s="3"/>
      <c r="JV950" s="3"/>
      <c r="JW950" s="3"/>
      <c r="JX950" s="3"/>
      <c r="JY950" s="3"/>
      <c r="JZ950" s="3"/>
      <c r="KA950" s="3"/>
      <c r="KB950" s="3"/>
      <c r="KC950" s="3"/>
      <c r="KD950" s="3"/>
      <c r="KE950" s="3"/>
      <c r="KF950" s="3"/>
      <c r="KG950" s="3"/>
      <c r="KH950" s="3"/>
      <c r="KI950" s="3"/>
      <c r="KJ950" s="3"/>
      <c r="KK950" s="3"/>
      <c r="KL950" s="3"/>
      <c r="KM950" s="3"/>
      <c r="KN950" s="3"/>
    </row>
    <row r="951" spans="1:300">
      <c r="A951" s="3"/>
      <c r="B951" s="2" t="str">
        <f ca="1">IFERROR(__xludf.DUMMYFUNCTION("TRANSPOSE(UNIQUE(FILTER(IMPORTRANGE(""https://docs.google.com/spreadsheets/d/1vQSgNMJXdrs4S3uLfPKDLLwIaGIMAUdySOJkVaHnDLI/edit?gid=0#gid=0"",""RESUMEN!E1:E""),IMPORTRANGE(""https://docs.google.com/spreadsheets/d/1vQSgNMJXdrs4S3uLfPKDLLwIaGIMAUdySOJkVaHnDL"&amp;"I/edit?gid=0#gid=0"",""RESUMEN!D1:D"")=A951)))"),"")</f>
        <v/>
      </c>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c r="AK951" s="4"/>
      <c r="AL951" s="4"/>
      <c r="AM951" s="4"/>
      <c r="AN951" s="4"/>
      <c r="AO951" s="4"/>
      <c r="AP951" s="4"/>
      <c r="AQ951" s="4"/>
      <c r="AR951" s="4"/>
      <c r="AS951" s="4"/>
      <c r="AT951" s="4"/>
      <c r="AU951" s="4"/>
      <c r="AV951" s="4"/>
      <c r="AW951" s="4"/>
      <c r="AX951" s="4"/>
      <c r="AY951" s="4"/>
      <c r="AZ951" s="4"/>
      <c r="BA951" s="4"/>
      <c r="BB951" s="4"/>
      <c r="BC951" s="4"/>
      <c r="BD951" s="4"/>
      <c r="BE951" s="4"/>
      <c r="BF951" s="4"/>
      <c r="BG951" s="4"/>
      <c r="BH951" s="4"/>
      <c r="BI951" s="4"/>
      <c r="BJ951" s="4"/>
      <c r="BK951" s="4"/>
      <c r="BL951" s="4"/>
      <c r="BM951" s="4"/>
      <c r="BN951" s="4"/>
      <c r="BO951" s="4"/>
      <c r="BP951" s="4"/>
      <c r="BQ951" s="4"/>
      <c r="BR951" s="4"/>
      <c r="BS951" s="4"/>
      <c r="BT951" s="4"/>
      <c r="BU951" s="4"/>
      <c r="BV951" s="4"/>
      <c r="BW951" s="4"/>
      <c r="BX951" s="4"/>
      <c r="BY951" s="4"/>
      <c r="BZ951" s="4"/>
      <c r="CA951" s="4"/>
      <c r="CB951" s="4"/>
      <c r="CC951" s="4"/>
      <c r="CD951" s="4"/>
      <c r="CE951" s="4"/>
      <c r="CF951" s="4"/>
      <c r="CG951" s="4"/>
      <c r="CH951" s="4"/>
      <c r="CI951" s="4"/>
      <c r="CJ951" s="4"/>
      <c r="CK951" s="4"/>
      <c r="CL951" s="4"/>
      <c r="CM951" s="4"/>
      <c r="CN951" s="4"/>
      <c r="CO951" s="4"/>
      <c r="CP951" s="4"/>
      <c r="CQ951" s="4"/>
      <c r="CR951" s="4"/>
      <c r="CS951" s="4"/>
      <c r="CT951" s="4"/>
      <c r="CU951" s="4"/>
      <c r="CV951" s="4"/>
      <c r="CW951" s="4"/>
      <c r="CX951" s="4"/>
      <c r="CY951" s="4"/>
      <c r="CZ951" s="4"/>
      <c r="DA951" s="4"/>
      <c r="DB951" s="4"/>
      <c r="DC951" s="4"/>
      <c r="DD951" s="4"/>
      <c r="DE951" s="4"/>
      <c r="DF951" s="4"/>
      <c r="DG951" s="4"/>
      <c r="DH951" s="4"/>
      <c r="DI951" s="4"/>
      <c r="DJ951" s="4"/>
      <c r="DK951" s="4"/>
      <c r="DL951" s="4"/>
      <c r="DM951" s="4"/>
      <c r="DN951" s="4"/>
      <c r="DO951" s="4"/>
      <c r="DP951" s="4"/>
      <c r="DQ951" s="4"/>
      <c r="DR951" s="4"/>
      <c r="DS951" s="4"/>
      <c r="DT951" s="4"/>
      <c r="DU951" s="4"/>
      <c r="DV951" s="4"/>
      <c r="DW951" s="4"/>
      <c r="DX951" s="4"/>
      <c r="DY951" s="4"/>
      <c r="DZ951" s="4"/>
      <c r="EA951" s="4"/>
      <c r="EB951" s="4"/>
      <c r="EC951" s="4"/>
      <c r="ED951" s="4"/>
      <c r="EE951" s="4"/>
      <c r="EF951" s="4"/>
      <c r="EG951" s="4"/>
      <c r="EH951" s="4"/>
      <c r="EI951" s="4"/>
      <c r="EJ951" s="4"/>
      <c r="EK951" s="4"/>
      <c r="EL951" s="4"/>
      <c r="EM951" s="4"/>
      <c r="EN951" s="4"/>
      <c r="EO951" s="4"/>
      <c r="EP951" s="4"/>
      <c r="EQ951" s="4"/>
      <c r="ER951" s="4"/>
      <c r="ES951" s="4"/>
      <c r="ET951" s="4"/>
      <c r="EU951" s="4"/>
      <c r="EV951" s="4"/>
      <c r="EW951" s="4"/>
      <c r="EX951" s="4"/>
      <c r="EY951" s="3"/>
      <c r="EZ951" s="3"/>
      <c r="FA951" s="3"/>
      <c r="FB951" s="3"/>
      <c r="FC951" s="3"/>
      <c r="FD951" s="3"/>
      <c r="FE951" s="3"/>
      <c r="FF951" s="3"/>
      <c r="FG951" s="3"/>
      <c r="FH951" s="3"/>
      <c r="FI951" s="3"/>
      <c r="FJ951" s="3"/>
      <c r="FK951" s="3"/>
      <c r="FL951" s="3"/>
      <c r="FM951" s="3"/>
      <c r="FN951" s="3"/>
      <c r="FO951" s="3"/>
      <c r="FP951" s="3"/>
      <c r="FQ951" s="3"/>
      <c r="FR951" s="3"/>
      <c r="FS951" s="3"/>
      <c r="FT951" s="3"/>
      <c r="FU951" s="3"/>
      <c r="FV951" s="3"/>
      <c r="FW951" s="3"/>
      <c r="FX951" s="3"/>
      <c r="FY951" s="3"/>
      <c r="FZ951" s="3"/>
      <c r="GA951" s="3"/>
      <c r="GB951" s="3"/>
      <c r="GC951" s="3"/>
      <c r="GD951" s="3"/>
      <c r="GE951" s="3"/>
      <c r="GF951" s="3"/>
      <c r="GG951" s="3"/>
      <c r="GH951" s="3"/>
      <c r="GI951" s="3"/>
      <c r="GJ951" s="3"/>
      <c r="GK951" s="3"/>
      <c r="GL951" s="3"/>
      <c r="GM951" s="3"/>
      <c r="GN951" s="3"/>
      <c r="GO951" s="3"/>
      <c r="GP951" s="3"/>
      <c r="GQ951" s="3"/>
      <c r="GR951" s="3"/>
      <c r="GS951" s="3"/>
      <c r="GT951" s="3"/>
      <c r="GU951" s="3"/>
      <c r="GV951" s="3"/>
      <c r="GW951" s="3"/>
      <c r="GX951" s="3"/>
      <c r="GY951" s="3"/>
      <c r="GZ951" s="3"/>
      <c r="HA951" s="3"/>
      <c r="HB951" s="3"/>
      <c r="HC951" s="3"/>
      <c r="HD951" s="3"/>
      <c r="HE951" s="3"/>
      <c r="HF951" s="3"/>
      <c r="HG951" s="3"/>
      <c r="HH951" s="3"/>
      <c r="HI951" s="3"/>
      <c r="HJ951" s="3"/>
      <c r="HK951" s="3"/>
      <c r="HL951" s="3"/>
      <c r="HM951" s="3"/>
      <c r="HN951" s="3"/>
      <c r="HO951" s="3"/>
      <c r="HP951" s="3"/>
      <c r="HQ951" s="3"/>
      <c r="HR951" s="3"/>
      <c r="HS951" s="3"/>
      <c r="HT951" s="3"/>
      <c r="HU951" s="3"/>
      <c r="HV951" s="3"/>
      <c r="HW951" s="3"/>
      <c r="HX951" s="3"/>
      <c r="HY951" s="3"/>
      <c r="HZ951" s="3"/>
      <c r="IA951" s="3"/>
      <c r="IB951" s="3"/>
      <c r="IC951" s="3"/>
      <c r="ID951" s="3"/>
      <c r="IE951" s="3"/>
      <c r="IF951" s="3"/>
      <c r="IG951" s="3"/>
      <c r="IH951" s="3"/>
      <c r="II951" s="3"/>
      <c r="IJ951" s="3"/>
      <c r="IK951" s="3"/>
      <c r="IL951" s="3"/>
      <c r="IM951" s="3"/>
      <c r="IN951" s="3"/>
      <c r="IO951" s="3"/>
      <c r="IP951" s="3"/>
      <c r="IQ951" s="3"/>
      <c r="IR951" s="3"/>
      <c r="IS951" s="3"/>
      <c r="IT951" s="3"/>
      <c r="IU951" s="3"/>
      <c r="IV951" s="3"/>
      <c r="IW951" s="3"/>
      <c r="IX951" s="3"/>
      <c r="IY951" s="3"/>
      <c r="IZ951" s="3"/>
      <c r="JA951" s="3"/>
      <c r="JB951" s="3"/>
      <c r="JC951" s="3"/>
      <c r="JD951" s="3"/>
      <c r="JE951" s="3"/>
      <c r="JF951" s="3"/>
      <c r="JG951" s="3"/>
      <c r="JH951" s="3"/>
      <c r="JI951" s="3"/>
      <c r="JJ951" s="3"/>
      <c r="JK951" s="3"/>
      <c r="JL951" s="3"/>
      <c r="JM951" s="3"/>
      <c r="JN951" s="3"/>
      <c r="JO951" s="3"/>
      <c r="JP951" s="3"/>
      <c r="JQ951" s="3"/>
      <c r="JR951" s="3"/>
      <c r="JS951" s="3"/>
      <c r="JT951" s="3"/>
      <c r="JU951" s="3"/>
      <c r="JV951" s="3"/>
      <c r="JW951" s="3"/>
      <c r="JX951" s="3"/>
      <c r="JY951" s="3"/>
      <c r="JZ951" s="3"/>
      <c r="KA951" s="3"/>
      <c r="KB951" s="3"/>
      <c r="KC951" s="3"/>
      <c r="KD951" s="3"/>
      <c r="KE951" s="3"/>
      <c r="KF951" s="3"/>
      <c r="KG951" s="3"/>
      <c r="KH951" s="3"/>
      <c r="KI951" s="3"/>
      <c r="KJ951" s="3"/>
      <c r="KK951" s="3"/>
      <c r="KL951" s="3"/>
      <c r="KM951" s="3"/>
      <c r="KN951" s="3"/>
    </row>
    <row r="952" spans="1:300">
      <c r="A952" s="5" t="s">
        <v>1</v>
      </c>
      <c r="B952" s="1" t="s">
        <v>4</v>
      </c>
      <c r="C952" s="1" t="s">
        <v>4</v>
      </c>
      <c r="D952" s="1" t="s">
        <v>4</v>
      </c>
      <c r="E952" s="1" t="s">
        <v>4</v>
      </c>
      <c r="F952" s="1" t="s">
        <v>4</v>
      </c>
      <c r="G952" s="1" t="s">
        <v>4</v>
      </c>
      <c r="H952" s="1" t="s">
        <v>4</v>
      </c>
      <c r="I952" s="1" t="s">
        <v>4</v>
      </c>
      <c r="J952" s="1" t="s">
        <v>4</v>
      </c>
      <c r="K952" s="1" t="s">
        <v>4</v>
      </c>
      <c r="L952" s="1" t="s">
        <v>4</v>
      </c>
      <c r="M952" s="1" t="s">
        <v>4</v>
      </c>
      <c r="N952" s="1" t="s">
        <v>4</v>
      </c>
      <c r="O952" s="1" t="s">
        <v>4</v>
      </c>
      <c r="P952" s="1" t="s">
        <v>4</v>
      </c>
      <c r="Q952" s="1" t="s">
        <v>4</v>
      </c>
      <c r="R952" s="1" t="s">
        <v>4</v>
      </c>
      <c r="S952" s="1" t="s">
        <v>4</v>
      </c>
      <c r="T952" s="1" t="s">
        <v>4</v>
      </c>
      <c r="U952" s="1" t="s">
        <v>4</v>
      </c>
      <c r="V952" s="1" t="s">
        <v>4</v>
      </c>
      <c r="W952" s="1" t="s">
        <v>4</v>
      </c>
      <c r="X952" s="1" t="s">
        <v>4</v>
      </c>
      <c r="Y952" s="1" t="s">
        <v>4</v>
      </c>
      <c r="Z952" s="1" t="s">
        <v>4</v>
      </c>
      <c r="AA952" s="1" t="s">
        <v>4</v>
      </c>
      <c r="AB952" s="1" t="s">
        <v>4</v>
      </c>
      <c r="AC952" s="1" t="s">
        <v>4</v>
      </c>
      <c r="AD952" s="1" t="s">
        <v>4</v>
      </c>
      <c r="AE952" s="1" t="s">
        <v>4</v>
      </c>
      <c r="AF952" s="1" t="s">
        <v>4</v>
      </c>
      <c r="AG952" s="1" t="s">
        <v>4</v>
      </c>
      <c r="AH952" s="1" t="s">
        <v>4</v>
      </c>
      <c r="AI952" s="1" t="s">
        <v>4</v>
      </c>
      <c r="AJ952" s="1" t="s">
        <v>4</v>
      </c>
      <c r="AK952" s="1" t="s">
        <v>4</v>
      </c>
      <c r="AL952" s="1" t="s">
        <v>4</v>
      </c>
      <c r="AM952" s="1" t="s">
        <v>4</v>
      </c>
      <c r="AN952" s="1" t="s">
        <v>4</v>
      </c>
      <c r="AO952" s="1" t="s">
        <v>4</v>
      </c>
      <c r="AP952" s="1" t="s">
        <v>4</v>
      </c>
      <c r="AQ952" s="1" t="s">
        <v>4</v>
      </c>
      <c r="AR952" s="1" t="s">
        <v>4</v>
      </c>
      <c r="AS952" s="1" t="s">
        <v>4</v>
      </c>
      <c r="AT952" s="1" t="s">
        <v>4</v>
      </c>
      <c r="AU952" s="1" t="s">
        <v>4</v>
      </c>
      <c r="AV952" s="1" t="s">
        <v>4</v>
      </c>
      <c r="AW952" s="1" t="s">
        <v>4</v>
      </c>
      <c r="AX952" s="1" t="s">
        <v>4</v>
      </c>
      <c r="AY952" s="1" t="s">
        <v>4</v>
      </c>
      <c r="AZ952" s="1" t="s">
        <v>4</v>
      </c>
      <c r="BA952" s="1" t="s">
        <v>4</v>
      </c>
      <c r="BB952" s="1" t="s">
        <v>4</v>
      </c>
      <c r="BC952" s="1" t="s">
        <v>4</v>
      </c>
      <c r="BD952" s="1" t="s">
        <v>4</v>
      </c>
      <c r="BE952" s="1" t="s">
        <v>4</v>
      </c>
      <c r="BF952" s="1" t="s">
        <v>4</v>
      </c>
      <c r="BG952" s="1" t="s">
        <v>4</v>
      </c>
      <c r="BH952" s="1" t="s">
        <v>4</v>
      </c>
      <c r="BI952" s="1" t="s">
        <v>4</v>
      </c>
      <c r="BJ952" s="1" t="s">
        <v>4</v>
      </c>
      <c r="BK952" s="1" t="s">
        <v>4</v>
      </c>
      <c r="BL952" s="1" t="s">
        <v>4</v>
      </c>
      <c r="BM952" s="1" t="s">
        <v>4</v>
      </c>
      <c r="BN952" s="1" t="s">
        <v>4</v>
      </c>
      <c r="BO952" s="1" t="s">
        <v>4</v>
      </c>
      <c r="BP952" s="1" t="s">
        <v>4</v>
      </c>
      <c r="BQ952" s="1" t="s">
        <v>4</v>
      </c>
      <c r="BR952" s="1" t="s">
        <v>4</v>
      </c>
      <c r="BS952" s="1" t="s">
        <v>4</v>
      </c>
      <c r="BT952" s="1" t="s">
        <v>4</v>
      </c>
      <c r="BU952" s="1" t="s">
        <v>4</v>
      </c>
      <c r="BV952" s="1" t="s">
        <v>4</v>
      </c>
      <c r="BW952" s="1" t="s">
        <v>4</v>
      </c>
      <c r="BX952" s="1" t="s">
        <v>4</v>
      </c>
      <c r="BY952" s="1" t="s">
        <v>4</v>
      </c>
      <c r="BZ952" s="1" t="s">
        <v>4</v>
      </c>
      <c r="CA952" s="1" t="s">
        <v>4</v>
      </c>
      <c r="CB952" s="1" t="s">
        <v>4</v>
      </c>
      <c r="CC952" s="1" t="s">
        <v>4</v>
      </c>
      <c r="CD952" s="1" t="s">
        <v>4</v>
      </c>
      <c r="CE952" s="1" t="s">
        <v>4</v>
      </c>
      <c r="CF952" s="1" t="s">
        <v>4</v>
      </c>
      <c r="CG952" s="1" t="s">
        <v>4</v>
      </c>
      <c r="CH952" s="1" t="s">
        <v>4</v>
      </c>
      <c r="CI952" s="1" t="s">
        <v>4</v>
      </c>
      <c r="CJ952" s="1" t="s">
        <v>4</v>
      </c>
      <c r="CK952" s="1" t="s">
        <v>4</v>
      </c>
      <c r="CL952" s="1" t="s">
        <v>4</v>
      </c>
      <c r="CM952" s="1" t="s">
        <v>4</v>
      </c>
      <c r="CN952" s="1" t="s">
        <v>4</v>
      </c>
      <c r="CO952" s="1" t="s">
        <v>4</v>
      </c>
      <c r="CP952" s="1" t="s">
        <v>4</v>
      </c>
      <c r="CQ952" s="1" t="s">
        <v>4</v>
      </c>
      <c r="CR952" s="1" t="s">
        <v>4</v>
      </c>
      <c r="CS952" s="1" t="s">
        <v>4</v>
      </c>
      <c r="CT952" s="1" t="s">
        <v>4</v>
      </c>
      <c r="CU952" s="1" t="s">
        <v>4</v>
      </c>
      <c r="CV952" s="1" t="s">
        <v>4</v>
      </c>
      <c r="CW952" s="1" t="s">
        <v>4</v>
      </c>
      <c r="CX952" s="1" t="s">
        <v>4</v>
      </c>
      <c r="CY952" s="1" t="s">
        <v>4</v>
      </c>
      <c r="CZ952" s="1" t="s">
        <v>4</v>
      </c>
      <c r="DA952" s="1" t="s">
        <v>4</v>
      </c>
      <c r="DB952" s="1" t="s">
        <v>4</v>
      </c>
      <c r="DC952" s="1" t="s">
        <v>4</v>
      </c>
      <c r="DD952" s="1" t="s">
        <v>4</v>
      </c>
      <c r="DE952" s="1" t="s">
        <v>4</v>
      </c>
      <c r="DF952" s="1" t="s">
        <v>4</v>
      </c>
      <c r="DG952" s="1" t="s">
        <v>4</v>
      </c>
      <c r="DH952" s="1" t="s">
        <v>4</v>
      </c>
      <c r="DI952" s="1" t="s">
        <v>4</v>
      </c>
      <c r="DJ952" s="1" t="s">
        <v>4</v>
      </c>
      <c r="DK952" s="1" t="s">
        <v>4</v>
      </c>
      <c r="DL952" s="1" t="s">
        <v>4</v>
      </c>
      <c r="DM952" s="1" t="s">
        <v>4</v>
      </c>
      <c r="DN952" s="1" t="s">
        <v>4</v>
      </c>
      <c r="DO952" s="1" t="s">
        <v>4</v>
      </c>
      <c r="DP952" s="1" t="s">
        <v>4</v>
      </c>
      <c r="DQ952" s="1" t="s">
        <v>4</v>
      </c>
      <c r="DR952" s="1" t="s">
        <v>4</v>
      </c>
      <c r="DS952" s="1" t="s">
        <v>4</v>
      </c>
      <c r="DT952" s="1" t="s">
        <v>4</v>
      </c>
      <c r="DU952" s="1" t="s">
        <v>4</v>
      </c>
      <c r="DV952" s="1" t="s">
        <v>4</v>
      </c>
      <c r="DW952" s="1" t="s">
        <v>4</v>
      </c>
      <c r="DX952" s="1" t="s">
        <v>4</v>
      </c>
      <c r="DY952" s="1" t="s">
        <v>4</v>
      </c>
      <c r="DZ952" s="1" t="s">
        <v>4</v>
      </c>
      <c r="EA952" s="1" t="s">
        <v>4</v>
      </c>
      <c r="EB952" s="1" t="s">
        <v>4</v>
      </c>
      <c r="EC952" s="1" t="s">
        <v>4</v>
      </c>
      <c r="ED952" s="1" t="s">
        <v>4</v>
      </c>
      <c r="EE952" s="1" t="s">
        <v>4</v>
      </c>
      <c r="EF952" s="1" t="s">
        <v>4</v>
      </c>
      <c r="EG952" s="1" t="s">
        <v>4</v>
      </c>
      <c r="EH952" s="1" t="s">
        <v>4</v>
      </c>
      <c r="EI952" s="1" t="s">
        <v>4</v>
      </c>
      <c r="EJ952" s="1" t="s">
        <v>4</v>
      </c>
      <c r="EK952" s="1" t="s">
        <v>4</v>
      </c>
      <c r="EL952" s="1" t="s">
        <v>4</v>
      </c>
      <c r="EM952" s="1" t="s">
        <v>4</v>
      </c>
      <c r="EN952" s="1" t="s">
        <v>4</v>
      </c>
      <c r="EO952" s="1" t="s">
        <v>4</v>
      </c>
      <c r="EP952" s="1" t="s">
        <v>4</v>
      </c>
      <c r="EQ952" s="1" t="s">
        <v>4</v>
      </c>
      <c r="ER952" s="1" t="s">
        <v>4</v>
      </c>
      <c r="ES952" s="1" t="s">
        <v>4</v>
      </c>
      <c r="ET952" s="1" t="s">
        <v>4</v>
      </c>
      <c r="EU952" s="1" t="s">
        <v>4</v>
      </c>
      <c r="EV952" s="1" t="s">
        <v>4</v>
      </c>
      <c r="EW952" s="1" t="s">
        <v>4</v>
      </c>
      <c r="EX952" s="1" t="s">
        <v>4</v>
      </c>
      <c r="EY952" s="6"/>
      <c r="EZ952" s="6"/>
      <c r="FA952" s="6"/>
      <c r="FB952" s="6"/>
      <c r="FC952" s="6"/>
      <c r="FD952" s="6"/>
      <c r="FE952" s="6"/>
      <c r="FF952" s="6"/>
      <c r="FG952" s="6"/>
      <c r="FH952" s="6"/>
      <c r="FI952" s="6"/>
      <c r="FJ952" s="6"/>
      <c r="FK952" s="6"/>
      <c r="FL952" s="6"/>
      <c r="FM952" s="6"/>
      <c r="FN952" s="6"/>
      <c r="FO952" s="6"/>
      <c r="FP952" s="6"/>
      <c r="FQ952" s="6"/>
      <c r="FR952" s="6"/>
      <c r="FS952" s="6"/>
      <c r="FT952" s="6"/>
      <c r="FU952" s="6"/>
      <c r="FV952" s="6"/>
      <c r="FW952" s="6"/>
      <c r="FX952" s="6"/>
      <c r="FY952" s="6"/>
      <c r="FZ952" s="6"/>
      <c r="GA952" s="6"/>
      <c r="GB952" s="6"/>
      <c r="GC952" s="6"/>
      <c r="GD952" s="6"/>
      <c r="GE952" s="6"/>
      <c r="GF952" s="6"/>
      <c r="GG952" s="6"/>
      <c r="GH952" s="6"/>
      <c r="GI952" s="6"/>
      <c r="GJ952" s="6"/>
      <c r="GK952" s="6"/>
      <c r="GL952" s="6"/>
      <c r="GM952" s="6"/>
      <c r="GN952" s="6"/>
      <c r="GO952" s="6"/>
      <c r="GP952" s="6"/>
      <c r="GQ952" s="6"/>
      <c r="GR952" s="6"/>
      <c r="GS952" s="6"/>
      <c r="GT952" s="6"/>
      <c r="GU952" s="6"/>
      <c r="GV952" s="6"/>
      <c r="GW952" s="6"/>
      <c r="GX952" s="6"/>
      <c r="GY952" s="6"/>
      <c r="GZ952" s="6"/>
      <c r="HA952" s="6"/>
      <c r="HB952" s="6"/>
      <c r="HC952" s="6"/>
      <c r="HD952" s="6"/>
      <c r="HE952" s="6"/>
      <c r="HF952" s="6"/>
      <c r="HG952" s="6"/>
      <c r="HH952" s="6"/>
      <c r="HI952" s="6"/>
      <c r="HJ952" s="6"/>
      <c r="HK952" s="6"/>
      <c r="HL952" s="6"/>
      <c r="HM952" s="6"/>
      <c r="HN952" s="6"/>
      <c r="HO952" s="6"/>
      <c r="HP952" s="6"/>
      <c r="HQ952" s="6"/>
      <c r="HR952" s="6"/>
      <c r="HS952" s="6"/>
      <c r="HT952" s="6"/>
      <c r="HU952" s="6"/>
      <c r="HV952" s="6"/>
      <c r="HW952" s="6"/>
      <c r="HX952" s="6"/>
      <c r="HY952" s="6"/>
      <c r="HZ952" s="6"/>
      <c r="IA952" s="6"/>
      <c r="IB952" s="6"/>
      <c r="IC952" s="6"/>
      <c r="ID952" s="6"/>
      <c r="IE952" s="6"/>
      <c r="IF952" s="6"/>
      <c r="IG952" s="6"/>
      <c r="IH952" s="6"/>
      <c r="II952" s="6"/>
      <c r="IJ952" s="6"/>
      <c r="IK952" s="6"/>
      <c r="IL952" s="6"/>
      <c r="IM952" s="6"/>
      <c r="IN952" s="6"/>
      <c r="IO952" s="6"/>
      <c r="IP952" s="6"/>
      <c r="IQ952" s="6"/>
      <c r="IR952" s="6"/>
      <c r="IS952" s="6"/>
      <c r="IT952" s="6"/>
      <c r="IU952" s="6"/>
      <c r="IV952" s="6"/>
      <c r="IW952" s="6"/>
      <c r="IX952" s="6"/>
      <c r="IY952" s="6"/>
      <c r="IZ952" s="6"/>
      <c r="JA952" s="6"/>
      <c r="JB952" s="6"/>
      <c r="JC952" s="6"/>
      <c r="JD952" s="6"/>
      <c r="JE952" s="6"/>
      <c r="JF952" s="6"/>
      <c r="JG952" s="6"/>
      <c r="JH952" s="6"/>
      <c r="JI952" s="6"/>
      <c r="JJ952" s="6"/>
      <c r="JK952" s="6"/>
      <c r="JL952" s="6"/>
      <c r="JM952" s="6"/>
      <c r="JN952" s="6"/>
      <c r="JO952" s="6"/>
      <c r="JP952" s="6"/>
      <c r="JQ952" s="6"/>
      <c r="JR952" s="6"/>
      <c r="JS952" s="6"/>
      <c r="JT952" s="6"/>
      <c r="JU952" s="6"/>
      <c r="JV952" s="6"/>
      <c r="JW952" s="6"/>
      <c r="JX952" s="6"/>
      <c r="JY952" s="6"/>
      <c r="JZ952" s="6"/>
      <c r="KA952" s="6"/>
      <c r="KB952" s="6"/>
      <c r="KC952" s="6"/>
      <c r="KD952" s="6"/>
      <c r="KE952" s="6"/>
      <c r="KF952" s="6"/>
      <c r="KG952" s="6"/>
      <c r="KH952" s="6"/>
      <c r="KI952" s="6"/>
      <c r="KJ952" s="6"/>
      <c r="KK952" s="6"/>
      <c r="KL952" s="6"/>
      <c r="KM952" s="6"/>
      <c r="KN952" s="6"/>
    </row>
    <row r="953" spans="1:300">
      <c r="A953" s="2" t="str">
        <f t="array" ref="A953:A1890">GRU!D78:D1015</f>
        <v>GRUPO 10</v>
      </c>
      <c r="B95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953)))"),"INSUMOS FERRETERIA")</f>
        <v>INSUMOS FERRETERIA</v>
      </c>
    </row>
    <row r="954" spans="1:300">
      <c r="A954" s="2" t="str">
        <v>GRUPO 16</v>
      </c>
      <c r="B95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954)))"),"JARDINERIA")</f>
        <v>JARDINERIA</v>
      </c>
    </row>
    <row r="955" spans="1:300">
      <c r="A955" s="2" t="str">
        <v>GRUPO 1</v>
      </c>
      <c r="B95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955)))"),"INSUMOS MÉDICO VETERINARIOS Y MEDICAMENTOS")</f>
        <v>INSUMOS MÉDICO VETERINARIOS Y MEDICAMENTOS</v>
      </c>
    </row>
    <row r="956" spans="1:300">
      <c r="A956" s="2" t="str">
        <v>GRUPO 1</v>
      </c>
      <c r="B95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956)))"),"INSUMOS MÉDICO VETERINARIOS Y MEDICAMENTOS")</f>
        <v>INSUMOS MÉDICO VETERINARIOS Y MEDICAMENTOS</v>
      </c>
    </row>
    <row r="957" spans="1:300">
      <c r="A957" s="2" t="str">
        <v>GRUPO 1</v>
      </c>
      <c r="B95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957)))"),"INSUMOS MÉDICO VETERINARIOS Y MEDICAMENTOS")</f>
        <v>INSUMOS MÉDICO VETERINARIOS Y MEDICAMENTOS</v>
      </c>
    </row>
    <row r="958" spans="1:300">
      <c r="A958" s="2" t="str">
        <v>GRUPO 16</v>
      </c>
      <c r="B95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958)))"),"JARDINERIA")</f>
        <v>JARDINERIA</v>
      </c>
    </row>
    <row r="959" spans="1:300">
      <c r="A959" s="2" t="str">
        <v>GRUPO 20</v>
      </c>
      <c r="B95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959)))"),"DOTACIÓN")</f>
        <v>DOTACIÓN</v>
      </c>
    </row>
    <row r="960" spans="1:300">
      <c r="A960" s="2" t="str">
        <v>GRUPO 20</v>
      </c>
      <c r="B96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960)))"),"DOTACIÓN")</f>
        <v>DOTACIÓN</v>
      </c>
    </row>
    <row r="961" spans="1:2">
      <c r="A961" s="2" t="str">
        <v>GRUPO 20</v>
      </c>
      <c r="B96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961)))"),"DOTACIÓN")</f>
        <v>DOTACIÓN</v>
      </c>
    </row>
    <row r="962" spans="1:2">
      <c r="A962" s="2" t="str">
        <v>GRUPO 5</v>
      </c>
      <c r="B96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962)))"),"INSUMOS ZOOTECNIA ANIMAL")</f>
        <v>INSUMOS ZOOTECNIA ANIMAL</v>
      </c>
    </row>
    <row r="963" spans="1:2">
      <c r="A963" s="2" t="str">
        <v>GRUPO 5</v>
      </c>
      <c r="B96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963)))"),"INSUMOS ZOOTECNIA ANIMAL")</f>
        <v>INSUMOS ZOOTECNIA ANIMAL</v>
      </c>
    </row>
    <row r="964" spans="1:2">
      <c r="A964" s="2" t="str">
        <v>GRUPO 5</v>
      </c>
      <c r="B96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964)))"),"INSUMOS ZOOTECNIA ANIMAL")</f>
        <v>INSUMOS ZOOTECNIA ANIMAL</v>
      </c>
    </row>
    <row r="965" spans="1:2">
      <c r="A965" s="2" t="str">
        <v>GRUPO 19</v>
      </c>
      <c r="B96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965)))"),"OTROS INSUMOS")</f>
        <v>OTROS INSUMOS</v>
      </c>
    </row>
    <row r="966" spans="1:2">
      <c r="A966" s="2">
        <v>0</v>
      </c>
      <c r="B96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966)))"),"")</f>
        <v/>
      </c>
    </row>
    <row r="967" spans="1:2">
      <c r="A967" s="2" t="str">
        <v>GRUPO 1</v>
      </c>
      <c r="B96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967)))"),"INSUMOS MÉDICO VETERINARIOS Y MEDICAMENTOS")</f>
        <v>INSUMOS MÉDICO VETERINARIOS Y MEDICAMENTOS</v>
      </c>
    </row>
    <row r="968" spans="1:2">
      <c r="A968" s="2" t="str">
        <v>GRUPO 1</v>
      </c>
      <c r="B96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968)))"),"INSUMOS MÉDICO VETERINARIOS Y MEDICAMENTOS")</f>
        <v>INSUMOS MÉDICO VETERINARIOS Y MEDICAMENTOS</v>
      </c>
    </row>
    <row r="969" spans="1:2">
      <c r="A969" s="2" t="str">
        <v>GRUPO 1</v>
      </c>
      <c r="B96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969)))"),"INSUMOS MÉDICO VETERINARIOS Y MEDICAMENTOS")</f>
        <v>INSUMOS MÉDICO VETERINARIOS Y MEDICAMENTOS</v>
      </c>
    </row>
    <row r="970" spans="1:2">
      <c r="A970" s="2" t="str">
        <v>GRUPO 1</v>
      </c>
      <c r="B97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970)))"),"INSUMOS MÉDICO VETERINARIOS Y MEDICAMENTOS")</f>
        <v>INSUMOS MÉDICO VETERINARIOS Y MEDICAMENTOS</v>
      </c>
    </row>
    <row r="971" spans="1:2">
      <c r="A971" s="2" t="str">
        <v>GRUPO 19</v>
      </c>
      <c r="B97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971)))"),"OTROS INSUMOS")</f>
        <v>OTROS INSUMOS</v>
      </c>
    </row>
    <row r="972" spans="1:2">
      <c r="A972" s="2" t="str">
        <v>GRUPO 20</v>
      </c>
      <c r="B97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972)))"),"DOTACIÓN")</f>
        <v>DOTACIÓN</v>
      </c>
    </row>
    <row r="973" spans="1:2">
      <c r="A973" s="2" t="str">
        <v>GRUPO 20</v>
      </c>
      <c r="B97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973)))"),"DOTACIÓN")</f>
        <v>DOTACIÓN</v>
      </c>
    </row>
    <row r="974" spans="1:2">
      <c r="A974" s="2" t="str">
        <v>GRUPO 10</v>
      </c>
      <c r="B97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974)))"),"INSUMOS FERRETERIA")</f>
        <v>INSUMOS FERRETERIA</v>
      </c>
    </row>
    <row r="975" spans="1:2">
      <c r="A975" s="2" t="str">
        <v>GRUPO 20</v>
      </c>
      <c r="B97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975)))"),"DOTACIÓN")</f>
        <v>DOTACIÓN</v>
      </c>
    </row>
    <row r="976" spans="1:2">
      <c r="A976" s="2" t="str">
        <v>GRUPO 20</v>
      </c>
      <c r="B97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976)))"),"DOTACIÓN")</f>
        <v>DOTACIÓN</v>
      </c>
    </row>
    <row r="977" spans="1:2">
      <c r="A977" s="2" t="str">
        <v>GRUPO 20</v>
      </c>
      <c r="B97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977)))"),"DOTACIÓN")</f>
        <v>DOTACIÓN</v>
      </c>
    </row>
    <row r="978" spans="1:2">
      <c r="A978" s="2" t="str">
        <v>GRUPO 1</v>
      </c>
      <c r="B97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978)))"),"INSUMOS MÉDICO VETERINARIOS Y MEDICAMENTOS")</f>
        <v>INSUMOS MÉDICO VETERINARIOS Y MEDICAMENTOS</v>
      </c>
    </row>
    <row r="979" spans="1:2">
      <c r="A979" s="2" t="str">
        <v>GRUPO 20</v>
      </c>
      <c r="B97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979)))"),"DOTACIÓN")</f>
        <v>DOTACIÓN</v>
      </c>
    </row>
    <row r="980" spans="1:2">
      <c r="A980" s="2" t="str">
        <v>GRUPO 10</v>
      </c>
      <c r="B98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980)))"),"INSUMOS FERRETERIA")</f>
        <v>INSUMOS FERRETERIA</v>
      </c>
    </row>
    <row r="981" spans="1:2">
      <c r="A981" s="2" t="str">
        <v>GRUPO 19</v>
      </c>
      <c r="B98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981)))"),"OTROS INSUMOS")</f>
        <v>OTROS INSUMOS</v>
      </c>
    </row>
    <row r="982" spans="1:2">
      <c r="A982" s="2" t="str">
        <v>GRUPO 20</v>
      </c>
      <c r="B98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982)))"),"DOTACIÓN")</f>
        <v>DOTACIÓN</v>
      </c>
    </row>
    <row r="983" spans="1:2">
      <c r="A983" s="2" t="str">
        <v>GRUPO 20</v>
      </c>
      <c r="B98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983)))"),"DOTACIÓN")</f>
        <v>DOTACIÓN</v>
      </c>
    </row>
    <row r="984" spans="1:2">
      <c r="A984" s="2" t="str">
        <v>GRUPO 20</v>
      </c>
      <c r="B98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984)))"),"DOTACIÓN")</f>
        <v>DOTACIÓN</v>
      </c>
    </row>
    <row r="985" spans="1:2">
      <c r="A985" s="2" t="str">
        <v>GRUPO 20</v>
      </c>
      <c r="B98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985)))"),"DOTACIÓN")</f>
        <v>DOTACIÓN</v>
      </c>
    </row>
    <row r="986" spans="1:2">
      <c r="A986" s="2" t="str">
        <v>GRUPO 7</v>
      </c>
      <c r="B98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986)))"),"AMBIENTACIÓN")</f>
        <v>AMBIENTACIÓN</v>
      </c>
    </row>
    <row r="987" spans="1:2">
      <c r="A987" s="2" t="str">
        <v>GRUPO 10</v>
      </c>
      <c r="B98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987)))"),"INSUMOS FERRETERIA")</f>
        <v>INSUMOS FERRETERIA</v>
      </c>
    </row>
    <row r="988" spans="1:2">
      <c r="A988" s="2" t="str">
        <v>GRUPO 7</v>
      </c>
      <c r="B98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988)))"),"AMBIENTACIÓN")</f>
        <v>AMBIENTACIÓN</v>
      </c>
    </row>
    <row r="989" spans="1:2">
      <c r="A989" s="2" t="str">
        <v>GRUPO 10</v>
      </c>
      <c r="B98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989)))"),"INSUMOS FERRETERIA")</f>
        <v>INSUMOS FERRETERIA</v>
      </c>
    </row>
    <row r="990" spans="1:2">
      <c r="A990" s="2" t="str">
        <v>GRUPO 4</v>
      </c>
      <c r="B99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990)))"),"INSUMOS ZOOTECNIA HUMANO")</f>
        <v>INSUMOS ZOOTECNIA HUMANO</v>
      </c>
    </row>
    <row r="991" spans="1:2">
      <c r="A991" s="2" t="str">
        <v>GRUPO 12</v>
      </c>
      <c r="B99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991)))"),"INSUMOS PAPELERIA")</f>
        <v>INSUMOS PAPELERIA</v>
      </c>
    </row>
    <row r="992" spans="1:2">
      <c r="A992" s="2" t="str">
        <v>GRUPO 12</v>
      </c>
      <c r="B99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992)))"),"INSUMOS PAPELERIA")</f>
        <v>INSUMOS PAPELERIA</v>
      </c>
    </row>
    <row r="993" spans="1:2">
      <c r="A993" s="2" t="str">
        <v>GRUPO 12</v>
      </c>
      <c r="B99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993)))"),"INSUMOS PAPELERIA")</f>
        <v>INSUMOS PAPELERIA</v>
      </c>
    </row>
    <row r="994" spans="1:2">
      <c r="A994" s="2" t="str">
        <v>GRUPO 12</v>
      </c>
      <c r="B99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994)))"),"INSUMOS PAPELERIA")</f>
        <v>INSUMOS PAPELERIA</v>
      </c>
    </row>
    <row r="995" spans="1:2">
      <c r="A995" s="2" t="str">
        <v>GRUPO 12</v>
      </c>
      <c r="B99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995)))"),"INSUMOS PAPELERIA")</f>
        <v>INSUMOS PAPELERIA</v>
      </c>
    </row>
    <row r="996" spans="1:2">
      <c r="A996" s="2" t="str">
        <v>GRUPO 12</v>
      </c>
      <c r="B99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996)))"),"INSUMOS PAPELERIA")</f>
        <v>INSUMOS PAPELERIA</v>
      </c>
    </row>
    <row r="997" spans="1:2">
      <c r="A997" s="2" t="str">
        <v>GRUPO 12</v>
      </c>
      <c r="B99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997)))"),"INSUMOS PAPELERIA")</f>
        <v>INSUMOS PAPELERIA</v>
      </c>
    </row>
    <row r="998" spans="1:2">
      <c r="A998" s="2" t="str">
        <v>GRUPO 12</v>
      </c>
      <c r="B99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998)))"),"INSUMOS PAPELERIA")</f>
        <v>INSUMOS PAPELERIA</v>
      </c>
    </row>
    <row r="999" spans="1:2">
      <c r="A999" s="2" t="str">
        <v>GRUPO 12</v>
      </c>
      <c r="B99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999)))"),"INSUMOS PAPELERIA")</f>
        <v>INSUMOS PAPELERIA</v>
      </c>
    </row>
    <row r="1000" spans="1:2">
      <c r="A1000" s="2" t="str">
        <v>GRUPO 7</v>
      </c>
      <c r="B100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1000)))"),"AMBIENTACIÓN")</f>
        <v>AMBIENTACIÓN</v>
      </c>
    </row>
    <row r="1001" spans="1:2">
      <c r="A1001" s="2" t="str">
        <v>GRUPO 7</v>
      </c>
      <c r="B100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1001)))"),"AMBIENTACIÓN")</f>
        <v>AMBIENTACIÓN</v>
      </c>
    </row>
    <row r="1002" spans="1:2">
      <c r="A1002" s="2" t="str">
        <v>GRUPO 16</v>
      </c>
      <c r="B100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1002)))"),"JARDINERIA")</f>
        <v>JARDINERIA</v>
      </c>
    </row>
    <row r="1003" spans="1:2">
      <c r="A1003" s="2" t="str">
        <v>GRUPO 7</v>
      </c>
      <c r="B100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1003)))"),"AMBIENTACIÓN")</f>
        <v>AMBIENTACIÓN</v>
      </c>
    </row>
    <row r="1004" spans="1:2">
      <c r="A1004" s="2" t="str">
        <v>GRUPO 1</v>
      </c>
      <c r="B100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1004)))"),"INSUMOS MÉDICO VETERINARIOS Y MEDICAMENTOS")</f>
        <v>INSUMOS MÉDICO VETERINARIOS Y MEDICAMENTOS</v>
      </c>
    </row>
    <row r="1005" spans="1:2">
      <c r="A1005" s="2" t="str">
        <v>GRUPO 1</v>
      </c>
      <c r="B100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1005)))"),"INSUMOS MÉDICO VETERINARIOS Y MEDICAMENTOS")</f>
        <v>INSUMOS MÉDICO VETERINARIOS Y MEDICAMENTOS</v>
      </c>
    </row>
    <row r="1006" spans="1:2">
      <c r="A1006" s="2" t="str">
        <v>GRUPO 1</v>
      </c>
      <c r="B100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1006)))"),"INSUMOS MÉDICO VETERINARIOS Y MEDICAMENTOS")</f>
        <v>INSUMOS MÉDICO VETERINARIOS Y MEDICAMENTOS</v>
      </c>
    </row>
    <row r="1007" spans="1:2">
      <c r="A1007" s="2" t="str">
        <v>GRUPO 1</v>
      </c>
      <c r="B100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1007)))"),"INSUMOS MÉDICO VETERINARIOS Y MEDICAMENTOS")</f>
        <v>INSUMOS MÉDICO VETERINARIOS Y MEDICAMENTOS</v>
      </c>
    </row>
    <row r="1008" spans="1:2">
      <c r="A1008" s="2" t="str">
        <v>GRUPO 1</v>
      </c>
      <c r="B100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1008)))"),"INSUMOS MÉDICO VETERINARIOS Y MEDICAMENTOS")</f>
        <v>INSUMOS MÉDICO VETERINARIOS Y MEDICAMENTOS</v>
      </c>
    </row>
    <row r="1009" spans="1:2">
      <c r="A1009" s="2" t="str">
        <v>GRUPO 1</v>
      </c>
      <c r="B100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1009)))"),"INSUMOS MÉDICO VETERINARIOS Y MEDICAMENTOS")</f>
        <v>INSUMOS MÉDICO VETERINARIOS Y MEDICAMENTOS</v>
      </c>
    </row>
    <row r="1010" spans="1:2">
      <c r="A1010" s="2" t="str">
        <v>GRUPO 1</v>
      </c>
      <c r="B101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1010)))"),"INSUMOS MÉDICO VETERINARIOS Y MEDICAMENTOS")</f>
        <v>INSUMOS MÉDICO VETERINARIOS Y MEDICAMENTOS</v>
      </c>
    </row>
    <row r="1011" spans="1:2">
      <c r="A1011" s="2" t="str">
        <v>GRUPO 1</v>
      </c>
      <c r="B101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1011)))"),"INSUMOS MÉDICO VETERINARIOS Y MEDICAMENTOS")</f>
        <v>INSUMOS MÉDICO VETERINARIOS Y MEDICAMENTOS</v>
      </c>
    </row>
    <row r="1012" spans="1:2">
      <c r="A1012" s="2" t="str">
        <v>GRUPO 1</v>
      </c>
      <c r="B101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1012)))"),"INSUMOS MÉDICO VETERINARIOS Y MEDICAMENTOS")</f>
        <v>INSUMOS MÉDICO VETERINARIOS Y MEDICAMENTOS</v>
      </c>
    </row>
    <row r="1013" spans="1:2">
      <c r="A1013" s="2" t="str">
        <v>GRUPO 10</v>
      </c>
      <c r="B101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1013)))"),"INSUMOS FERRETERIA")</f>
        <v>INSUMOS FERRETERIA</v>
      </c>
    </row>
    <row r="1014" spans="1:2">
      <c r="A1014" s="2" t="str">
        <v>GRUPO 10</v>
      </c>
      <c r="B101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1014)))"),"INSUMOS FERRETERIA")</f>
        <v>INSUMOS FERRETERIA</v>
      </c>
    </row>
    <row r="1015" spans="1:2">
      <c r="A1015" s="2" t="str">
        <v>GRUPO 20</v>
      </c>
      <c r="B101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1015)))"),"DOTACIÓN")</f>
        <v>DOTACIÓN</v>
      </c>
    </row>
    <row r="1016" spans="1:2">
      <c r="A1016" s="2">
        <v>0</v>
      </c>
      <c r="B101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1016)))"),"")</f>
        <v/>
      </c>
    </row>
    <row r="1017" spans="1:2">
      <c r="A1017" s="2" t="str">
        <v>GRUPO 12</v>
      </c>
      <c r="B101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1017)))"),"INSUMOS PAPELERIA")</f>
        <v>INSUMOS PAPELERIA</v>
      </c>
    </row>
    <row r="1018" spans="1:2">
      <c r="A1018" s="2" t="str">
        <v>GRUPO 10</v>
      </c>
      <c r="B101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1018)))"),"INSUMOS FERRETERIA")</f>
        <v>INSUMOS FERRETERIA</v>
      </c>
    </row>
    <row r="1019" spans="1:2">
      <c r="A1019" s="2" t="str">
        <v>GRUPO 1</v>
      </c>
      <c r="B101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1019)))"),"INSUMOS MÉDICO VETERINARIOS Y MEDICAMENTOS")</f>
        <v>INSUMOS MÉDICO VETERINARIOS Y MEDICAMENTOS</v>
      </c>
    </row>
    <row r="1020" spans="1:2">
      <c r="A1020" s="2" t="str">
        <v>GRUPO 17</v>
      </c>
      <c r="B102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1020)))"),"CONTROL AMBIENTAL")</f>
        <v>CONTROL AMBIENTAL</v>
      </c>
    </row>
    <row r="1021" spans="1:2">
      <c r="A1021" s="2" t="str">
        <v>GRUPO 20</v>
      </c>
      <c r="B102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1021)))"),"DOTACIÓN")</f>
        <v>DOTACIÓN</v>
      </c>
    </row>
    <row r="1022" spans="1:2">
      <c r="A1022" s="2" t="str">
        <v>GRUPO 1</v>
      </c>
      <c r="B102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1022)))"),"INSUMOS MÉDICO VETERINARIOS Y MEDICAMENTOS")</f>
        <v>INSUMOS MÉDICO VETERINARIOS Y MEDICAMENTOS</v>
      </c>
    </row>
    <row r="1023" spans="1:2">
      <c r="A1023" s="2" t="str">
        <v>GRUPO 1</v>
      </c>
      <c r="B102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1023)))"),"INSUMOS MÉDICO VETERINARIOS Y MEDICAMENTOS")</f>
        <v>INSUMOS MÉDICO VETERINARIOS Y MEDICAMENTOS</v>
      </c>
    </row>
    <row r="1024" spans="1:2">
      <c r="A1024" s="2" t="str">
        <v>GRUPO 1</v>
      </c>
      <c r="B102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1024)))"),"INSUMOS MÉDICO VETERINARIOS Y MEDICAMENTOS")</f>
        <v>INSUMOS MÉDICO VETERINARIOS Y MEDICAMENTOS</v>
      </c>
    </row>
    <row r="1025" spans="1:2">
      <c r="A1025" s="2" t="str">
        <v>GRUPO 1</v>
      </c>
      <c r="B102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1025)))"),"INSUMOS MÉDICO VETERINARIOS Y MEDICAMENTOS")</f>
        <v>INSUMOS MÉDICO VETERINARIOS Y MEDICAMENTOS</v>
      </c>
    </row>
    <row r="1026" spans="1:2">
      <c r="A1026" s="2" t="str">
        <v>GRUPO 1</v>
      </c>
      <c r="B102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1026)))"),"INSUMOS MÉDICO VETERINARIOS Y MEDICAMENTOS")</f>
        <v>INSUMOS MÉDICO VETERINARIOS Y MEDICAMENTOS</v>
      </c>
    </row>
    <row r="1027" spans="1:2">
      <c r="A1027" s="2" t="str">
        <v>GRUPO 4</v>
      </c>
      <c r="B102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1027)))"),"INSUMOS ZOOTECNIA HUMANO")</f>
        <v>INSUMOS ZOOTECNIA HUMANO</v>
      </c>
    </row>
    <row r="1028" spans="1:2">
      <c r="A1028" s="2" t="str">
        <v>GRUPO 4</v>
      </c>
      <c r="B102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1028)))"),"INSUMOS ZOOTECNIA HUMANO")</f>
        <v>INSUMOS ZOOTECNIA HUMANO</v>
      </c>
    </row>
    <row r="1029" spans="1:2">
      <c r="A1029" s="2" t="str">
        <v>GRUPO 4</v>
      </c>
      <c r="B102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1029)))"),"INSUMOS ZOOTECNIA HUMANO")</f>
        <v>INSUMOS ZOOTECNIA HUMANO</v>
      </c>
    </row>
    <row r="1030" spans="1:2">
      <c r="A1030" s="2" t="str">
        <v>GRUPO 10</v>
      </c>
      <c r="B103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1030)))"),"INSUMOS FERRETERIA")</f>
        <v>INSUMOS FERRETERIA</v>
      </c>
    </row>
    <row r="1031" spans="1:2">
      <c r="A1031" s="2" t="str">
        <v>GRUPO 1</v>
      </c>
      <c r="B103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1031)))"),"INSUMOS MÉDICO VETERINARIOS Y MEDICAMENTOS")</f>
        <v>INSUMOS MÉDICO VETERINARIOS Y MEDICAMENTOS</v>
      </c>
    </row>
    <row r="1032" spans="1:2">
      <c r="A1032" s="2" t="str">
        <v>GRUPO 10</v>
      </c>
      <c r="B103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1032)))"),"INSUMOS FERRETERIA")</f>
        <v>INSUMOS FERRETERIA</v>
      </c>
    </row>
    <row r="1033" spans="1:2">
      <c r="A1033" s="2" t="str">
        <v>GRUPO 2</v>
      </c>
      <c r="B103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1033)))"),"ALIMENTOS HUMANO")</f>
        <v>ALIMENTOS HUMANO</v>
      </c>
    </row>
    <row r="1034" spans="1:2">
      <c r="A1034" s="2" t="str">
        <v>GRUPO 2</v>
      </c>
      <c r="B103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1034)))"),"ALIMENTOS HUMANO")</f>
        <v>ALIMENTOS HUMANO</v>
      </c>
    </row>
    <row r="1035" spans="1:2">
      <c r="A1035" s="2" t="str">
        <v>GRUPO 2</v>
      </c>
      <c r="B103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1035)))"),"ALIMENTOS HUMANO")</f>
        <v>ALIMENTOS HUMANO</v>
      </c>
    </row>
    <row r="1036" spans="1:2">
      <c r="A1036" s="2" t="str">
        <v>GRUPO 7</v>
      </c>
      <c r="B103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1036)))"),"AMBIENTACIÓN")</f>
        <v>AMBIENTACIÓN</v>
      </c>
    </row>
    <row r="1037" spans="1:2">
      <c r="A1037" s="2" t="str">
        <v>GRUPO 7</v>
      </c>
      <c r="B103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1037)))"),"AMBIENTACIÓN")</f>
        <v>AMBIENTACIÓN</v>
      </c>
    </row>
    <row r="1038" spans="1:2">
      <c r="A1038" s="2" t="str">
        <v>GRUPO 7</v>
      </c>
      <c r="B103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1038)))"),"AMBIENTACIÓN")</f>
        <v>AMBIENTACIÓN</v>
      </c>
    </row>
    <row r="1039" spans="1:2">
      <c r="A1039" s="2" t="str">
        <v>GRUPO 7</v>
      </c>
      <c r="B103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1039)))"),"AMBIENTACIÓN")</f>
        <v>AMBIENTACIÓN</v>
      </c>
    </row>
    <row r="1040" spans="1:2">
      <c r="A1040" s="2" t="str">
        <v>GRUPO 15</v>
      </c>
      <c r="B104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1040)))"),"EXAMENES")</f>
        <v>EXAMENES</v>
      </c>
    </row>
    <row r="1041" spans="1:2">
      <c r="A1041" s="2" t="str">
        <v>GRUPO 15</v>
      </c>
      <c r="B104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1041)))"),"EXAMENES")</f>
        <v>EXAMENES</v>
      </c>
    </row>
    <row r="1042" spans="1:2">
      <c r="A1042" s="2" t="str">
        <v>GRUPO 15</v>
      </c>
      <c r="B104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1042)))"),"EXAMENES")</f>
        <v>EXAMENES</v>
      </c>
    </row>
    <row r="1043" spans="1:2">
      <c r="A1043" s="2" t="str">
        <v>GRUPO 15</v>
      </c>
      <c r="B104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1043)))"),"EXAMENES")</f>
        <v>EXAMENES</v>
      </c>
    </row>
    <row r="1044" spans="1:2">
      <c r="A1044" s="2" t="str">
        <v>GRUPO 15</v>
      </c>
      <c r="B104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1044)))"),"EXAMENES")</f>
        <v>EXAMENES</v>
      </c>
    </row>
    <row r="1045" spans="1:2">
      <c r="A1045" s="2" t="str">
        <v>GRUPO 15</v>
      </c>
      <c r="B104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1045)))"),"EXAMENES")</f>
        <v>EXAMENES</v>
      </c>
    </row>
    <row r="1046" spans="1:2">
      <c r="A1046" s="2" t="str">
        <v>GRUPO 15</v>
      </c>
      <c r="B104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1046)))"),"EXAMENES")</f>
        <v>EXAMENES</v>
      </c>
    </row>
    <row r="1047" spans="1:2">
      <c r="A1047" s="2" t="str">
        <v>GRUPO 9</v>
      </c>
      <c r="B104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1047)))"),"INSUMOS LABORATORIO")</f>
        <v>INSUMOS LABORATORIO</v>
      </c>
    </row>
    <row r="1048" spans="1:2">
      <c r="A1048" s="2" t="str">
        <v>GRUPO 9</v>
      </c>
      <c r="B104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1048)))"),"INSUMOS LABORATORIO")</f>
        <v>INSUMOS LABORATORIO</v>
      </c>
    </row>
    <row r="1049" spans="1:2">
      <c r="A1049" s="2" t="str">
        <v>GRUPO 1</v>
      </c>
      <c r="B104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1049)))"),"INSUMOS MÉDICO VETERINARIOS Y MEDICAMENTOS")</f>
        <v>INSUMOS MÉDICO VETERINARIOS Y MEDICAMENTOS</v>
      </c>
    </row>
    <row r="1050" spans="1:2">
      <c r="A1050" s="2" t="str">
        <v>GRUPO 1</v>
      </c>
      <c r="B105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1050)))"),"INSUMOS MÉDICO VETERINARIOS Y MEDICAMENTOS")</f>
        <v>INSUMOS MÉDICO VETERINARIOS Y MEDICAMENTOS</v>
      </c>
    </row>
    <row r="1051" spans="1:2">
      <c r="A1051" s="2" t="str">
        <v>GRUPO 1</v>
      </c>
      <c r="B105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1051)))"),"INSUMOS MÉDICO VETERINARIOS Y MEDICAMENTOS")</f>
        <v>INSUMOS MÉDICO VETERINARIOS Y MEDICAMENTOS</v>
      </c>
    </row>
    <row r="1052" spans="1:2">
      <c r="A1052" s="2" t="str">
        <v>GRUPO 1</v>
      </c>
      <c r="B105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1052)))"),"INSUMOS MÉDICO VETERINARIOS Y MEDICAMENTOS")</f>
        <v>INSUMOS MÉDICO VETERINARIOS Y MEDICAMENTOS</v>
      </c>
    </row>
    <row r="1053" spans="1:2">
      <c r="A1053" s="2" t="str">
        <v>GRUPO 1</v>
      </c>
      <c r="B105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1053)))"),"INSUMOS MÉDICO VETERINARIOS Y MEDICAMENTOS")</f>
        <v>INSUMOS MÉDICO VETERINARIOS Y MEDICAMENTOS</v>
      </c>
    </row>
    <row r="1054" spans="1:2">
      <c r="A1054" s="2" t="str">
        <v>GRUPO 9</v>
      </c>
      <c r="B105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1054)))"),"INSUMOS LABORATORIO")</f>
        <v>INSUMOS LABORATORIO</v>
      </c>
    </row>
    <row r="1055" spans="1:2">
      <c r="A1055" s="2" t="str">
        <v>GRUPO 7</v>
      </c>
      <c r="B105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1055)))"),"AMBIENTACIÓN")</f>
        <v>AMBIENTACIÓN</v>
      </c>
    </row>
    <row r="1056" spans="1:2">
      <c r="A1056" s="2" t="str">
        <v>GRUPO 2</v>
      </c>
      <c r="B105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1056)))"),"ALIMENTOS HUMANO")</f>
        <v>ALIMENTOS HUMANO</v>
      </c>
    </row>
    <row r="1057" spans="1:2">
      <c r="A1057" s="2" t="str">
        <v>GRUPO 2</v>
      </c>
      <c r="B105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1057)))"),"ALIMENTOS HUMANO")</f>
        <v>ALIMENTOS HUMANO</v>
      </c>
    </row>
    <row r="1058" spans="1:2">
      <c r="A1058" s="2" t="str">
        <v>GRUPO 2</v>
      </c>
      <c r="B105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1058)))"),"ALIMENTOS HUMANO")</f>
        <v>ALIMENTOS HUMANO</v>
      </c>
    </row>
    <row r="1059" spans="1:2">
      <c r="A1059" s="2" t="str">
        <v>GRUPO 2</v>
      </c>
      <c r="B105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1059)))"),"ALIMENTOS HUMANO")</f>
        <v>ALIMENTOS HUMANO</v>
      </c>
    </row>
    <row r="1060" spans="1:2">
      <c r="A1060" s="2" t="str">
        <v>GRUPO 2</v>
      </c>
      <c r="B106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1060)))"),"ALIMENTOS HUMANO")</f>
        <v>ALIMENTOS HUMANO</v>
      </c>
    </row>
    <row r="1061" spans="1:2">
      <c r="A1061" s="2" t="str">
        <v>GRUPO 2</v>
      </c>
      <c r="B106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1061)))"),"ALIMENTOS HUMANO")</f>
        <v>ALIMENTOS HUMANO</v>
      </c>
    </row>
    <row r="1062" spans="1:2">
      <c r="A1062" s="2" t="str">
        <v>GRUPO 2</v>
      </c>
      <c r="B106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1062)))"),"ALIMENTOS HUMANO")</f>
        <v>ALIMENTOS HUMANO</v>
      </c>
    </row>
    <row r="1063" spans="1:2">
      <c r="A1063" s="2" t="str">
        <v>GRUPO 2</v>
      </c>
      <c r="B106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1063)))"),"ALIMENTOS HUMANO")</f>
        <v>ALIMENTOS HUMANO</v>
      </c>
    </row>
    <row r="1064" spans="1:2">
      <c r="A1064" s="2" t="str">
        <v>GRUPO 2</v>
      </c>
      <c r="B106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1064)))"),"ALIMENTOS HUMANO")</f>
        <v>ALIMENTOS HUMANO</v>
      </c>
    </row>
    <row r="1065" spans="1:2">
      <c r="A1065" s="2" t="str">
        <v>GRUPO 2</v>
      </c>
      <c r="B106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1065)))"),"ALIMENTOS HUMANO")</f>
        <v>ALIMENTOS HUMANO</v>
      </c>
    </row>
    <row r="1066" spans="1:2">
      <c r="A1066" s="2" t="str">
        <v>GRUPO 2</v>
      </c>
      <c r="B106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1066)))"),"ALIMENTOS HUMANO")</f>
        <v>ALIMENTOS HUMANO</v>
      </c>
    </row>
    <row r="1067" spans="1:2">
      <c r="A1067" s="2" t="str">
        <v>GRUPO 2</v>
      </c>
      <c r="B106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1067)))"),"ALIMENTOS HUMANO")</f>
        <v>ALIMENTOS HUMANO</v>
      </c>
    </row>
    <row r="1068" spans="1:2">
      <c r="A1068" s="2" t="str">
        <v>GRUPO 2</v>
      </c>
      <c r="B106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1068)))"),"ALIMENTOS HUMANO")</f>
        <v>ALIMENTOS HUMANO</v>
      </c>
    </row>
    <row r="1069" spans="1:2">
      <c r="A1069" s="2" t="str">
        <v>GRUPO 2</v>
      </c>
      <c r="B106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1069)))"),"ALIMENTOS HUMANO")</f>
        <v>ALIMENTOS HUMANO</v>
      </c>
    </row>
    <row r="1070" spans="1:2">
      <c r="A1070" s="2" t="str">
        <v>GRUPO 2</v>
      </c>
      <c r="B107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1070)))"),"ALIMENTOS HUMANO")</f>
        <v>ALIMENTOS HUMANO</v>
      </c>
    </row>
    <row r="1071" spans="1:2">
      <c r="A1071" s="2" t="str">
        <v>GRUPO 2</v>
      </c>
      <c r="B107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1071)))"),"ALIMENTOS HUMANO")</f>
        <v>ALIMENTOS HUMANO</v>
      </c>
    </row>
    <row r="1072" spans="1:2">
      <c r="A1072" s="2" t="str">
        <v>GRUPO 2</v>
      </c>
      <c r="B107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1072)))"),"ALIMENTOS HUMANO")</f>
        <v>ALIMENTOS HUMANO</v>
      </c>
    </row>
    <row r="1073" spans="1:2">
      <c r="A1073" s="2" t="str">
        <v>GRUPO 2</v>
      </c>
      <c r="B107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1073)))"),"ALIMENTOS HUMANO")</f>
        <v>ALIMENTOS HUMANO</v>
      </c>
    </row>
    <row r="1074" spans="1:2">
      <c r="A1074" s="2" t="str">
        <v>GRUPO 2</v>
      </c>
      <c r="B107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1074)))"),"ALIMENTOS HUMANO")</f>
        <v>ALIMENTOS HUMANO</v>
      </c>
    </row>
    <row r="1075" spans="1:2">
      <c r="A1075" s="2" t="str">
        <v>GRUPO 2</v>
      </c>
      <c r="B107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1075)))"),"ALIMENTOS HUMANO")</f>
        <v>ALIMENTOS HUMANO</v>
      </c>
    </row>
    <row r="1076" spans="1:2">
      <c r="A1076" s="2" t="str">
        <v>GRUPO 2</v>
      </c>
      <c r="B107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1076)))"),"ALIMENTOS HUMANO")</f>
        <v>ALIMENTOS HUMANO</v>
      </c>
    </row>
    <row r="1077" spans="1:2">
      <c r="A1077" s="2" t="str">
        <v>GRUPO 2</v>
      </c>
      <c r="B107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1077)))"),"ALIMENTOS HUMANO")</f>
        <v>ALIMENTOS HUMANO</v>
      </c>
    </row>
    <row r="1078" spans="1:2">
      <c r="A1078" s="2" t="str">
        <v>GRUPO 2</v>
      </c>
      <c r="B107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1078)))"),"ALIMENTOS HUMANO")</f>
        <v>ALIMENTOS HUMANO</v>
      </c>
    </row>
    <row r="1079" spans="1:2">
      <c r="A1079" s="2" t="str">
        <v>GRUPO 2</v>
      </c>
      <c r="B107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1079)))"),"ALIMENTOS HUMANO")</f>
        <v>ALIMENTOS HUMANO</v>
      </c>
    </row>
    <row r="1080" spans="1:2">
      <c r="A1080" s="2" t="str">
        <v>GRUPO 2</v>
      </c>
      <c r="B108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1080)))"),"ALIMENTOS HUMANO")</f>
        <v>ALIMENTOS HUMANO</v>
      </c>
    </row>
    <row r="1081" spans="1:2">
      <c r="A1081" s="2" t="str">
        <v>GRUPO 2</v>
      </c>
      <c r="B108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1081)))"),"ALIMENTOS HUMANO")</f>
        <v>ALIMENTOS HUMANO</v>
      </c>
    </row>
    <row r="1082" spans="1:2">
      <c r="A1082" s="2" t="str">
        <v>GRUPO 2</v>
      </c>
      <c r="B108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1082)))"),"ALIMENTOS HUMANO")</f>
        <v>ALIMENTOS HUMANO</v>
      </c>
    </row>
    <row r="1083" spans="1:2">
      <c r="A1083" s="2" t="str">
        <v>GRUPO 2</v>
      </c>
      <c r="B108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1083)))"),"ALIMENTOS HUMANO")</f>
        <v>ALIMENTOS HUMANO</v>
      </c>
    </row>
    <row r="1084" spans="1:2">
      <c r="A1084" s="2" t="str">
        <v>GRUPO 2</v>
      </c>
      <c r="B108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1084)))"),"ALIMENTOS HUMANO")</f>
        <v>ALIMENTOS HUMANO</v>
      </c>
    </row>
    <row r="1085" spans="1:2">
      <c r="A1085" s="2" t="str">
        <v>GRUPO 2</v>
      </c>
      <c r="B108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1085)))"),"ALIMENTOS HUMANO")</f>
        <v>ALIMENTOS HUMANO</v>
      </c>
    </row>
    <row r="1086" spans="1:2">
      <c r="A1086" s="2" t="str">
        <v>GRUPO 2</v>
      </c>
      <c r="B108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1086)))"),"ALIMENTOS HUMANO")</f>
        <v>ALIMENTOS HUMANO</v>
      </c>
    </row>
    <row r="1087" spans="1:2">
      <c r="A1087" s="2" t="str">
        <v>GRUPO 2</v>
      </c>
      <c r="B108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1087)))"),"ALIMENTOS HUMANO")</f>
        <v>ALIMENTOS HUMANO</v>
      </c>
    </row>
    <row r="1088" spans="1:2">
      <c r="A1088" s="2" t="str">
        <v>GRUPO 2</v>
      </c>
      <c r="B108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1088)))"),"ALIMENTOS HUMANO")</f>
        <v>ALIMENTOS HUMANO</v>
      </c>
    </row>
    <row r="1089" spans="1:2">
      <c r="A1089" s="2" t="str">
        <v>GRUPO 2</v>
      </c>
      <c r="B108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1089)))"),"ALIMENTOS HUMANO")</f>
        <v>ALIMENTOS HUMANO</v>
      </c>
    </row>
    <row r="1090" spans="1:2">
      <c r="A1090" s="2" t="str">
        <v>GRUPO 2</v>
      </c>
      <c r="B109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1090)))"),"ALIMENTOS HUMANO")</f>
        <v>ALIMENTOS HUMANO</v>
      </c>
    </row>
    <row r="1091" spans="1:2">
      <c r="A1091" s="2" t="str">
        <v>GRUPO 2</v>
      </c>
      <c r="B109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1091)))"),"ALIMENTOS HUMANO")</f>
        <v>ALIMENTOS HUMANO</v>
      </c>
    </row>
    <row r="1092" spans="1:2">
      <c r="A1092" s="2" t="str">
        <v>GRUPO 2</v>
      </c>
      <c r="B109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1092)))"),"ALIMENTOS HUMANO")</f>
        <v>ALIMENTOS HUMANO</v>
      </c>
    </row>
    <row r="1093" spans="1:2">
      <c r="A1093" s="2" t="str">
        <v>GRUPO 2</v>
      </c>
      <c r="B109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1093)))"),"ALIMENTOS HUMANO")</f>
        <v>ALIMENTOS HUMANO</v>
      </c>
    </row>
    <row r="1094" spans="1:2">
      <c r="A1094" s="2" t="str">
        <v>GRUPO 2</v>
      </c>
      <c r="B109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1094)))"),"ALIMENTOS HUMANO")</f>
        <v>ALIMENTOS HUMANO</v>
      </c>
    </row>
    <row r="1095" spans="1:2">
      <c r="A1095" s="2" t="str">
        <v>GRUPO 2</v>
      </c>
      <c r="B109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1095)))"),"ALIMENTOS HUMANO")</f>
        <v>ALIMENTOS HUMANO</v>
      </c>
    </row>
    <row r="1096" spans="1:2">
      <c r="A1096" s="2" t="str">
        <v>GRUPO 2</v>
      </c>
      <c r="B109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1096)))"),"ALIMENTOS HUMANO")</f>
        <v>ALIMENTOS HUMANO</v>
      </c>
    </row>
    <row r="1097" spans="1:2">
      <c r="A1097" s="2" t="str">
        <v>GRUPO 2</v>
      </c>
      <c r="B109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1097)))"),"ALIMENTOS HUMANO")</f>
        <v>ALIMENTOS HUMANO</v>
      </c>
    </row>
    <row r="1098" spans="1:2">
      <c r="A1098" s="2" t="str">
        <v>GRUPO 2</v>
      </c>
      <c r="B109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1098)))"),"ALIMENTOS HUMANO")</f>
        <v>ALIMENTOS HUMANO</v>
      </c>
    </row>
    <row r="1099" spans="1:2">
      <c r="A1099" s="2" t="str">
        <v>GRUPO 2</v>
      </c>
      <c r="B109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1099)))"),"ALIMENTOS HUMANO")</f>
        <v>ALIMENTOS HUMANO</v>
      </c>
    </row>
    <row r="1100" spans="1:2">
      <c r="A1100" s="2" t="str">
        <v>GRUPO 2</v>
      </c>
      <c r="B110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1100)))"),"ALIMENTOS HUMANO")</f>
        <v>ALIMENTOS HUMANO</v>
      </c>
    </row>
    <row r="1101" spans="1:2">
      <c r="A1101" s="2" t="str">
        <v>GRUPO 2</v>
      </c>
      <c r="B110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1101)))"),"ALIMENTOS HUMANO")</f>
        <v>ALIMENTOS HUMANO</v>
      </c>
    </row>
    <row r="1102" spans="1:2">
      <c r="A1102" s="2" t="str">
        <v>GRUPO 2</v>
      </c>
      <c r="B110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1102)))"),"ALIMENTOS HUMANO")</f>
        <v>ALIMENTOS HUMANO</v>
      </c>
    </row>
    <row r="1103" spans="1:2">
      <c r="A1103" s="2" t="str">
        <v>GRUPO 2</v>
      </c>
      <c r="B110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1103)))"),"ALIMENTOS HUMANO")</f>
        <v>ALIMENTOS HUMANO</v>
      </c>
    </row>
    <row r="1104" spans="1:2">
      <c r="A1104" s="2" t="str">
        <v>GRUPO 2</v>
      </c>
      <c r="B110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1104)))"),"ALIMENTOS HUMANO")</f>
        <v>ALIMENTOS HUMANO</v>
      </c>
    </row>
    <row r="1105" spans="1:2">
      <c r="A1105" s="2" t="str">
        <v>GRUPO 2</v>
      </c>
      <c r="B110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1105)))"),"ALIMENTOS HUMANO")</f>
        <v>ALIMENTOS HUMANO</v>
      </c>
    </row>
    <row r="1106" spans="1:2">
      <c r="A1106" s="2" t="str">
        <v>GRUPO 2</v>
      </c>
      <c r="B110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1106)))"),"ALIMENTOS HUMANO")</f>
        <v>ALIMENTOS HUMANO</v>
      </c>
    </row>
    <row r="1107" spans="1:2">
      <c r="A1107" s="2" t="str">
        <v>GRUPO 2</v>
      </c>
      <c r="B110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1107)))"),"ALIMENTOS HUMANO")</f>
        <v>ALIMENTOS HUMANO</v>
      </c>
    </row>
    <row r="1108" spans="1:2">
      <c r="A1108" s="2" t="str">
        <v>GRUPO 2</v>
      </c>
      <c r="B110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1108)))"),"ALIMENTOS HUMANO")</f>
        <v>ALIMENTOS HUMANO</v>
      </c>
    </row>
    <row r="1109" spans="1:2">
      <c r="A1109" s="2" t="str">
        <v>GRUPO 2</v>
      </c>
      <c r="B110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1109)))"),"ALIMENTOS HUMANO")</f>
        <v>ALIMENTOS HUMANO</v>
      </c>
    </row>
    <row r="1110" spans="1:2">
      <c r="A1110" s="2" t="str">
        <v>GRUPO 2</v>
      </c>
      <c r="B111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1110)))"),"ALIMENTOS HUMANO")</f>
        <v>ALIMENTOS HUMANO</v>
      </c>
    </row>
    <row r="1111" spans="1:2">
      <c r="A1111" s="2" t="str">
        <v>GRUPO 2</v>
      </c>
      <c r="B111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1111)))"),"ALIMENTOS HUMANO")</f>
        <v>ALIMENTOS HUMANO</v>
      </c>
    </row>
    <row r="1112" spans="1:2">
      <c r="A1112" s="2" t="str">
        <v>GRUPO 2</v>
      </c>
      <c r="B111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1112)))"),"ALIMENTOS HUMANO")</f>
        <v>ALIMENTOS HUMANO</v>
      </c>
    </row>
    <row r="1113" spans="1:2">
      <c r="A1113" s="2" t="str">
        <v>GRUPO 2</v>
      </c>
      <c r="B111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1113)))"),"ALIMENTOS HUMANO")</f>
        <v>ALIMENTOS HUMANO</v>
      </c>
    </row>
    <row r="1114" spans="1:2">
      <c r="A1114" s="2" t="str">
        <v>GRUPO 2</v>
      </c>
      <c r="B111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1114)))"),"ALIMENTOS HUMANO")</f>
        <v>ALIMENTOS HUMANO</v>
      </c>
    </row>
    <row r="1115" spans="1:2">
      <c r="A1115" s="2" t="str">
        <v>GRUPO 2</v>
      </c>
      <c r="B111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1115)))"),"ALIMENTOS HUMANO")</f>
        <v>ALIMENTOS HUMANO</v>
      </c>
    </row>
    <row r="1116" spans="1:2">
      <c r="A1116" s="2" t="str">
        <v>GRUPO 2</v>
      </c>
      <c r="B111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1116)))"),"ALIMENTOS HUMANO")</f>
        <v>ALIMENTOS HUMANO</v>
      </c>
    </row>
    <row r="1117" spans="1:2">
      <c r="A1117" s="2" t="str">
        <v>GRUPO 2</v>
      </c>
      <c r="B111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1117)))"),"ALIMENTOS HUMANO")</f>
        <v>ALIMENTOS HUMANO</v>
      </c>
    </row>
    <row r="1118" spans="1:2">
      <c r="A1118" s="2" t="str">
        <v>GRUPO 2</v>
      </c>
      <c r="B111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1118)))"),"ALIMENTOS HUMANO")</f>
        <v>ALIMENTOS HUMANO</v>
      </c>
    </row>
    <row r="1119" spans="1:2">
      <c r="A1119" s="2" t="str">
        <v>GRUPO 2</v>
      </c>
      <c r="B111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1119)))"),"ALIMENTOS HUMANO")</f>
        <v>ALIMENTOS HUMANO</v>
      </c>
    </row>
    <row r="1120" spans="1:2">
      <c r="A1120" s="2" t="str">
        <v>GRUPO 2</v>
      </c>
      <c r="B112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1120)))"),"ALIMENTOS HUMANO")</f>
        <v>ALIMENTOS HUMANO</v>
      </c>
    </row>
    <row r="1121" spans="1:2">
      <c r="A1121" s="2" t="str">
        <v>GRUPO 2</v>
      </c>
      <c r="B112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1121)))"),"ALIMENTOS HUMANO")</f>
        <v>ALIMENTOS HUMANO</v>
      </c>
    </row>
    <row r="1122" spans="1:2">
      <c r="A1122" s="2" t="str">
        <v>GRUPO 2</v>
      </c>
      <c r="B112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1122)))"),"ALIMENTOS HUMANO")</f>
        <v>ALIMENTOS HUMANO</v>
      </c>
    </row>
    <row r="1123" spans="1:2">
      <c r="A1123" s="2" t="str">
        <v>GRUPO 2</v>
      </c>
      <c r="B112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1123)))"),"ALIMENTOS HUMANO")</f>
        <v>ALIMENTOS HUMANO</v>
      </c>
    </row>
    <row r="1124" spans="1:2">
      <c r="A1124" s="2" t="str">
        <v>GRUPO 2</v>
      </c>
      <c r="B112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1124)))"),"ALIMENTOS HUMANO")</f>
        <v>ALIMENTOS HUMANO</v>
      </c>
    </row>
    <row r="1125" spans="1:2">
      <c r="A1125" s="2" t="str">
        <v>GRUPO 2</v>
      </c>
      <c r="B112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1125)))"),"ALIMENTOS HUMANO")</f>
        <v>ALIMENTOS HUMANO</v>
      </c>
    </row>
    <row r="1126" spans="1:2">
      <c r="A1126" s="2" t="str">
        <v>GRUPO 2</v>
      </c>
      <c r="B112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1126)))"),"ALIMENTOS HUMANO")</f>
        <v>ALIMENTOS HUMANO</v>
      </c>
    </row>
    <row r="1127" spans="1:2">
      <c r="A1127" s="2" t="str">
        <v>GRUPO 2</v>
      </c>
      <c r="B112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1127)))"),"ALIMENTOS HUMANO")</f>
        <v>ALIMENTOS HUMANO</v>
      </c>
    </row>
    <row r="1128" spans="1:2">
      <c r="A1128" s="2" t="str">
        <v>GRUPO 2</v>
      </c>
      <c r="B112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1128)))"),"ALIMENTOS HUMANO")</f>
        <v>ALIMENTOS HUMANO</v>
      </c>
    </row>
    <row r="1129" spans="1:2">
      <c r="A1129" s="2" t="str">
        <v>GRUPO 2</v>
      </c>
      <c r="B112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1129)))"),"ALIMENTOS HUMANO")</f>
        <v>ALIMENTOS HUMANO</v>
      </c>
    </row>
    <row r="1130" spans="1:2">
      <c r="A1130" s="2" t="str">
        <v>GRUPO 2</v>
      </c>
      <c r="B113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1130)))"),"ALIMENTOS HUMANO")</f>
        <v>ALIMENTOS HUMANO</v>
      </c>
    </row>
    <row r="1131" spans="1:2">
      <c r="A1131" s="2" t="str">
        <v>GRUPO 2</v>
      </c>
      <c r="B113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1131)))"),"ALIMENTOS HUMANO")</f>
        <v>ALIMENTOS HUMANO</v>
      </c>
    </row>
    <row r="1132" spans="1:2">
      <c r="A1132" s="2" t="str">
        <v>GRUPO 2</v>
      </c>
      <c r="B113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1132)))"),"ALIMENTOS HUMANO")</f>
        <v>ALIMENTOS HUMANO</v>
      </c>
    </row>
    <row r="1133" spans="1:2">
      <c r="A1133" s="2" t="str">
        <v>GRUPO 2</v>
      </c>
      <c r="B113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1133)))"),"ALIMENTOS HUMANO")</f>
        <v>ALIMENTOS HUMANO</v>
      </c>
    </row>
    <row r="1134" spans="1:2">
      <c r="A1134" s="2" t="str">
        <v>GRUPO 2</v>
      </c>
      <c r="B113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1134)))"),"ALIMENTOS HUMANO")</f>
        <v>ALIMENTOS HUMANO</v>
      </c>
    </row>
    <row r="1135" spans="1:2">
      <c r="A1135" s="2" t="str">
        <v>GRUPO 2</v>
      </c>
      <c r="B113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1135)))"),"ALIMENTOS HUMANO")</f>
        <v>ALIMENTOS HUMANO</v>
      </c>
    </row>
    <row r="1136" spans="1:2">
      <c r="A1136" s="2" t="str">
        <v>GRUPO 2</v>
      </c>
      <c r="B113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1136)))"),"ALIMENTOS HUMANO")</f>
        <v>ALIMENTOS HUMANO</v>
      </c>
    </row>
    <row r="1137" spans="1:2">
      <c r="A1137" s="2" t="str">
        <v>GRUPO 2</v>
      </c>
      <c r="B113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1137)))"),"ALIMENTOS HUMANO")</f>
        <v>ALIMENTOS HUMANO</v>
      </c>
    </row>
    <row r="1138" spans="1:2">
      <c r="A1138" s="2" t="str">
        <v>GRUPO 2</v>
      </c>
      <c r="B113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1138)))"),"ALIMENTOS HUMANO")</f>
        <v>ALIMENTOS HUMANO</v>
      </c>
    </row>
    <row r="1139" spans="1:2">
      <c r="A1139" s="2" t="str">
        <v>GRUPO 2</v>
      </c>
      <c r="B113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1139)))"),"ALIMENTOS HUMANO")</f>
        <v>ALIMENTOS HUMANO</v>
      </c>
    </row>
    <row r="1140" spans="1:2">
      <c r="A1140" s="2" t="str">
        <v>GRUPO 2</v>
      </c>
      <c r="B114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1140)))"),"ALIMENTOS HUMANO")</f>
        <v>ALIMENTOS HUMANO</v>
      </c>
    </row>
    <row r="1141" spans="1:2">
      <c r="A1141" s="2" t="str">
        <v>GRUPO 2</v>
      </c>
      <c r="B114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1141)))"),"ALIMENTOS HUMANO")</f>
        <v>ALIMENTOS HUMANO</v>
      </c>
    </row>
    <row r="1142" spans="1:2">
      <c r="A1142" s="2" t="str">
        <v>GRUPO 2</v>
      </c>
      <c r="B114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1142)))"),"ALIMENTOS HUMANO")</f>
        <v>ALIMENTOS HUMANO</v>
      </c>
    </row>
    <row r="1143" spans="1:2">
      <c r="A1143" s="2" t="str">
        <v>GRUPO 2</v>
      </c>
      <c r="B114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1143)))"),"ALIMENTOS HUMANO")</f>
        <v>ALIMENTOS HUMANO</v>
      </c>
    </row>
    <row r="1144" spans="1:2">
      <c r="A1144" s="2" t="str">
        <v>GRUPO 2</v>
      </c>
      <c r="B114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1144)))"),"ALIMENTOS HUMANO")</f>
        <v>ALIMENTOS HUMANO</v>
      </c>
    </row>
    <row r="1145" spans="1:2">
      <c r="A1145" s="2" t="str">
        <v>GRUPO 2</v>
      </c>
      <c r="B114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1145)))"),"ALIMENTOS HUMANO")</f>
        <v>ALIMENTOS HUMANO</v>
      </c>
    </row>
    <row r="1146" spans="1:2">
      <c r="A1146" s="2" t="str">
        <v>GRUPO 2</v>
      </c>
      <c r="B114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1146)))"),"ALIMENTOS HUMANO")</f>
        <v>ALIMENTOS HUMANO</v>
      </c>
    </row>
    <row r="1147" spans="1:2">
      <c r="A1147" s="2" t="str">
        <v>GRUPO 2</v>
      </c>
      <c r="B114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1147)))"),"ALIMENTOS HUMANO")</f>
        <v>ALIMENTOS HUMANO</v>
      </c>
    </row>
    <row r="1148" spans="1:2">
      <c r="A1148" s="2" t="str">
        <v>GRUPO 2</v>
      </c>
      <c r="B114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1148)))"),"ALIMENTOS HUMANO")</f>
        <v>ALIMENTOS HUMANO</v>
      </c>
    </row>
    <row r="1149" spans="1:2">
      <c r="A1149" s="2" t="str">
        <v>GRUPO 2</v>
      </c>
      <c r="B114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1149)))"),"ALIMENTOS HUMANO")</f>
        <v>ALIMENTOS HUMANO</v>
      </c>
    </row>
    <row r="1150" spans="1:2">
      <c r="A1150" s="2" t="str">
        <v>GRUPO 3</v>
      </c>
      <c r="B115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1150)))"),"ALIMENTOS ANIMAL")</f>
        <v>ALIMENTOS ANIMAL</v>
      </c>
    </row>
    <row r="1151" spans="1:2">
      <c r="A1151" s="2" t="str">
        <v>GRUPO 3</v>
      </c>
      <c r="B115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1151)))"),"ALIMENTOS ANIMAL")</f>
        <v>ALIMENTOS ANIMAL</v>
      </c>
    </row>
    <row r="1152" spans="1:2">
      <c r="A1152" s="2" t="str">
        <v>GRUPO 3</v>
      </c>
      <c r="B115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1152)))"),"ALIMENTOS ANIMAL")</f>
        <v>ALIMENTOS ANIMAL</v>
      </c>
    </row>
    <row r="1153" spans="1:2">
      <c r="A1153" s="2" t="str">
        <v>GRUPO 3</v>
      </c>
      <c r="B115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1153)))"),"ALIMENTOS ANIMAL")</f>
        <v>ALIMENTOS ANIMAL</v>
      </c>
    </row>
    <row r="1154" spans="1:2">
      <c r="A1154" s="2" t="str">
        <v>GRUPO 3</v>
      </c>
      <c r="B115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1154)))"),"ALIMENTOS ANIMAL")</f>
        <v>ALIMENTOS ANIMAL</v>
      </c>
    </row>
    <row r="1155" spans="1:2">
      <c r="A1155" s="2" t="str">
        <v>GRUPO 3</v>
      </c>
      <c r="B115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1155)))"),"ALIMENTOS ANIMAL")</f>
        <v>ALIMENTOS ANIMAL</v>
      </c>
    </row>
    <row r="1156" spans="1:2">
      <c r="A1156" s="2" t="str">
        <v>GRUPO 3</v>
      </c>
      <c r="B115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1156)))"),"ALIMENTOS ANIMAL")</f>
        <v>ALIMENTOS ANIMAL</v>
      </c>
    </row>
    <row r="1157" spans="1:2">
      <c r="A1157" s="2" t="str">
        <v>GRUPO 3</v>
      </c>
      <c r="B115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1157)))"),"ALIMENTOS ANIMAL")</f>
        <v>ALIMENTOS ANIMAL</v>
      </c>
    </row>
    <row r="1158" spans="1:2">
      <c r="A1158" s="2" t="str">
        <v>GRUPO 3</v>
      </c>
      <c r="B115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1158)))"),"ALIMENTOS ANIMAL")</f>
        <v>ALIMENTOS ANIMAL</v>
      </c>
    </row>
    <row r="1159" spans="1:2">
      <c r="A1159" s="2" t="str">
        <v>GRUPO 3</v>
      </c>
      <c r="B115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1159)))"),"ALIMENTOS ANIMAL")</f>
        <v>ALIMENTOS ANIMAL</v>
      </c>
    </row>
    <row r="1160" spans="1:2">
      <c r="A1160" s="2" t="str">
        <v>GRUPO 3</v>
      </c>
      <c r="B116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1160)))"),"ALIMENTOS ANIMAL")</f>
        <v>ALIMENTOS ANIMAL</v>
      </c>
    </row>
    <row r="1161" spans="1:2">
      <c r="A1161" s="2" t="str">
        <v>GRUPO 3</v>
      </c>
      <c r="B116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1161)))"),"ALIMENTOS ANIMAL")</f>
        <v>ALIMENTOS ANIMAL</v>
      </c>
    </row>
    <row r="1162" spans="1:2">
      <c r="A1162" s="2" t="str">
        <v>GRUPO 3</v>
      </c>
      <c r="B116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1162)))"),"ALIMENTOS ANIMAL")</f>
        <v>ALIMENTOS ANIMAL</v>
      </c>
    </row>
    <row r="1163" spans="1:2">
      <c r="A1163" s="2" t="str">
        <v>GRUPO 3</v>
      </c>
      <c r="B116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1163)))"),"ALIMENTOS ANIMAL")</f>
        <v>ALIMENTOS ANIMAL</v>
      </c>
    </row>
    <row r="1164" spans="1:2">
      <c r="A1164" s="2" t="str">
        <v>GRUPO 3</v>
      </c>
      <c r="B116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1164)))"),"ALIMENTOS ANIMAL")</f>
        <v>ALIMENTOS ANIMAL</v>
      </c>
    </row>
    <row r="1165" spans="1:2">
      <c r="A1165" s="2" t="str">
        <v>GRUPO 3</v>
      </c>
      <c r="B116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1165)))"),"ALIMENTOS ANIMAL")</f>
        <v>ALIMENTOS ANIMAL</v>
      </c>
    </row>
    <row r="1166" spans="1:2">
      <c r="A1166" s="2" t="str">
        <v>GRUPO 3</v>
      </c>
      <c r="B116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1166)))"),"ALIMENTOS ANIMAL")</f>
        <v>ALIMENTOS ANIMAL</v>
      </c>
    </row>
    <row r="1167" spans="1:2">
      <c r="A1167" s="2" t="str">
        <v>GRUPO 3</v>
      </c>
      <c r="B116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1167)))"),"ALIMENTOS ANIMAL")</f>
        <v>ALIMENTOS ANIMAL</v>
      </c>
    </row>
    <row r="1168" spans="1:2">
      <c r="A1168" s="2" t="str">
        <v>GRUPO 3</v>
      </c>
      <c r="B116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1168)))"),"ALIMENTOS ANIMAL")</f>
        <v>ALIMENTOS ANIMAL</v>
      </c>
    </row>
    <row r="1169" spans="1:2">
      <c r="A1169" s="2" t="str">
        <v>GRUPO 3</v>
      </c>
      <c r="B116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1169)))"),"ALIMENTOS ANIMAL")</f>
        <v>ALIMENTOS ANIMAL</v>
      </c>
    </row>
    <row r="1170" spans="1:2">
      <c r="A1170" s="2" t="str">
        <v>GRUPO 18</v>
      </c>
      <c r="B117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1170)))"),"ADQUISICION EQUIPOS BIOMEDICOS")</f>
        <v>ADQUISICION EQUIPOS BIOMEDICOS</v>
      </c>
    </row>
    <row r="1171" spans="1:2">
      <c r="A1171" s="2" t="str">
        <v>GRUPO 19</v>
      </c>
      <c r="B117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1171)))"),"OTROS INSUMOS")</f>
        <v>OTROS INSUMOS</v>
      </c>
    </row>
    <row r="1172" spans="1:2">
      <c r="A1172" s="2">
        <v>0</v>
      </c>
      <c r="B117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1172)))"),"")</f>
        <v/>
      </c>
    </row>
    <row r="1173" spans="1:2">
      <c r="A1173" s="2">
        <v>0</v>
      </c>
      <c r="B117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1173)))"),"")</f>
        <v/>
      </c>
    </row>
    <row r="1174" spans="1:2">
      <c r="A1174" s="2">
        <v>0</v>
      </c>
      <c r="B117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1174)))"),"")</f>
        <v/>
      </c>
    </row>
    <row r="1175" spans="1:2">
      <c r="A1175" s="2">
        <v>0</v>
      </c>
      <c r="B117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1175)))"),"")</f>
        <v/>
      </c>
    </row>
    <row r="1176" spans="1:2">
      <c r="A1176" s="2">
        <v>0</v>
      </c>
      <c r="B117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1176)))"),"")</f>
        <v/>
      </c>
    </row>
    <row r="1177" spans="1:2">
      <c r="A1177" s="2">
        <v>0</v>
      </c>
      <c r="B117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1177)))"),"")</f>
        <v/>
      </c>
    </row>
    <row r="1178" spans="1:2">
      <c r="A1178" s="2">
        <v>0</v>
      </c>
      <c r="B117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1178)))"),"")</f>
        <v/>
      </c>
    </row>
    <row r="1179" spans="1:2">
      <c r="A1179" s="2">
        <v>0</v>
      </c>
      <c r="B117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1179)))"),"")</f>
        <v/>
      </c>
    </row>
    <row r="1180" spans="1:2">
      <c r="A1180" s="2">
        <v>0</v>
      </c>
      <c r="B118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1180)))"),"")</f>
        <v/>
      </c>
    </row>
    <row r="1181" spans="1:2">
      <c r="A1181" s="2">
        <v>0</v>
      </c>
      <c r="B118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1181)))"),"")</f>
        <v/>
      </c>
    </row>
    <row r="1182" spans="1:2">
      <c r="A1182" s="2">
        <v>0</v>
      </c>
      <c r="B118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1182)))"),"")</f>
        <v/>
      </c>
    </row>
    <row r="1183" spans="1:2">
      <c r="A1183" s="2">
        <v>0</v>
      </c>
      <c r="B118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1183)))"),"")</f>
        <v/>
      </c>
    </row>
    <row r="1184" spans="1:2">
      <c r="A1184" s="2">
        <v>0</v>
      </c>
      <c r="B118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1184)))"),"")</f>
        <v/>
      </c>
    </row>
    <row r="1185" spans="1:2">
      <c r="A1185" s="2">
        <v>0</v>
      </c>
      <c r="B118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1185)))"),"")</f>
        <v/>
      </c>
    </row>
    <row r="1186" spans="1:2">
      <c r="A1186" s="2">
        <v>0</v>
      </c>
      <c r="B118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1186)))"),"")</f>
        <v/>
      </c>
    </row>
    <row r="1187" spans="1:2">
      <c r="A1187" s="2">
        <v>0</v>
      </c>
      <c r="B118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1187)))"),"")</f>
        <v/>
      </c>
    </row>
    <row r="1188" spans="1:2">
      <c r="A1188" s="2">
        <v>0</v>
      </c>
      <c r="B118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1188)))"),"")</f>
        <v/>
      </c>
    </row>
    <row r="1189" spans="1:2">
      <c r="A1189" s="2">
        <v>0</v>
      </c>
      <c r="B118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1189)))"),"")</f>
        <v/>
      </c>
    </row>
    <row r="1190" spans="1:2">
      <c r="A1190" s="2">
        <v>0</v>
      </c>
      <c r="B119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1190)))"),"")</f>
        <v/>
      </c>
    </row>
    <row r="1191" spans="1:2">
      <c r="A1191" s="2">
        <v>0</v>
      </c>
      <c r="B119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1191)))"),"")</f>
        <v/>
      </c>
    </row>
    <row r="1192" spans="1:2">
      <c r="A1192" s="2">
        <v>0</v>
      </c>
      <c r="B119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1192)))"),"")</f>
        <v/>
      </c>
    </row>
    <row r="1193" spans="1:2">
      <c r="A1193" s="2">
        <v>0</v>
      </c>
      <c r="B119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1193)))"),"")</f>
        <v/>
      </c>
    </row>
    <row r="1194" spans="1:2">
      <c r="A1194" s="2">
        <v>0</v>
      </c>
      <c r="B119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1194)))"),"")</f>
        <v/>
      </c>
    </row>
    <row r="1195" spans="1:2">
      <c r="A1195" s="2">
        <v>0</v>
      </c>
      <c r="B119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1195)))"),"")</f>
        <v/>
      </c>
    </row>
    <row r="1196" spans="1:2">
      <c r="A1196" s="2">
        <v>0</v>
      </c>
      <c r="B119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1196)))"),"")</f>
        <v/>
      </c>
    </row>
    <row r="1197" spans="1:2">
      <c r="A1197" s="2">
        <v>0</v>
      </c>
      <c r="B119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1197)))"),"")</f>
        <v/>
      </c>
    </row>
    <row r="1198" spans="1:2">
      <c r="A1198" s="2">
        <v>0</v>
      </c>
      <c r="B119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1198)))"),"")</f>
        <v/>
      </c>
    </row>
    <row r="1199" spans="1:2">
      <c r="A1199" s="2">
        <v>0</v>
      </c>
      <c r="B119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1199)))"),"")</f>
        <v/>
      </c>
    </row>
    <row r="1200" spans="1:2">
      <c r="A1200" s="2">
        <v>0</v>
      </c>
      <c r="B120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1200)))"),"")</f>
        <v/>
      </c>
    </row>
    <row r="1201" spans="1:2">
      <c r="A1201" s="2">
        <v>0</v>
      </c>
      <c r="B120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1201)))"),"")</f>
        <v/>
      </c>
    </row>
    <row r="1202" spans="1:2">
      <c r="A1202" s="2">
        <v>0</v>
      </c>
      <c r="B120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1202)))"),"")</f>
        <v/>
      </c>
    </row>
    <row r="1203" spans="1:2">
      <c r="A1203" s="2">
        <v>0</v>
      </c>
      <c r="B120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1203)))"),"")</f>
        <v/>
      </c>
    </row>
    <row r="1204" spans="1:2">
      <c r="A1204" s="2">
        <v>0</v>
      </c>
      <c r="B120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1204)))"),"")</f>
        <v/>
      </c>
    </row>
    <row r="1205" spans="1:2">
      <c r="A1205" s="2">
        <v>0</v>
      </c>
      <c r="B120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1205)))"),"")</f>
        <v/>
      </c>
    </row>
    <row r="1206" spans="1:2">
      <c r="A1206" s="2">
        <v>0</v>
      </c>
      <c r="B120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1206)))"),"")</f>
        <v/>
      </c>
    </row>
    <row r="1207" spans="1:2">
      <c r="A1207" s="2">
        <v>0</v>
      </c>
      <c r="B120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1207)))"),"")</f>
        <v/>
      </c>
    </row>
    <row r="1208" spans="1:2">
      <c r="A1208" s="2">
        <v>0</v>
      </c>
      <c r="B120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1208)))"),"")</f>
        <v/>
      </c>
    </row>
    <row r="1209" spans="1:2">
      <c r="A1209" s="2">
        <v>0</v>
      </c>
      <c r="B120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1209)))"),"")</f>
        <v/>
      </c>
    </row>
    <row r="1210" spans="1:2">
      <c r="A1210" s="2">
        <v>0</v>
      </c>
      <c r="B121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1210)))"),"")</f>
        <v/>
      </c>
    </row>
    <row r="1211" spans="1:2">
      <c r="A1211" s="2">
        <v>0</v>
      </c>
      <c r="B121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1211)))"),"")</f>
        <v/>
      </c>
    </row>
    <row r="1212" spans="1:2">
      <c r="A1212" s="2">
        <v>0</v>
      </c>
      <c r="B121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1212)))"),"")</f>
        <v/>
      </c>
    </row>
    <row r="1213" spans="1:2">
      <c r="A1213" s="2">
        <v>0</v>
      </c>
      <c r="B121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1213)))"),"")</f>
        <v/>
      </c>
    </row>
    <row r="1214" spans="1:2">
      <c r="A1214" s="2">
        <v>0</v>
      </c>
      <c r="B121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1214)))"),"")</f>
        <v/>
      </c>
    </row>
    <row r="1215" spans="1:2">
      <c r="A1215" s="2">
        <v>0</v>
      </c>
      <c r="B121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1215)))"),"")</f>
        <v/>
      </c>
    </row>
    <row r="1216" spans="1:2">
      <c r="A1216" s="2">
        <v>0</v>
      </c>
      <c r="B121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1216)))"),"")</f>
        <v/>
      </c>
    </row>
    <row r="1217" spans="1:2">
      <c r="A1217" s="2">
        <v>0</v>
      </c>
      <c r="B121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1217)))"),"")</f>
        <v/>
      </c>
    </row>
    <row r="1218" spans="1:2">
      <c r="A1218" s="2">
        <v>0</v>
      </c>
      <c r="B121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1218)))"),"")</f>
        <v/>
      </c>
    </row>
    <row r="1219" spans="1:2">
      <c r="A1219" s="2">
        <v>0</v>
      </c>
      <c r="B121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1219)))"),"")</f>
        <v/>
      </c>
    </row>
    <row r="1220" spans="1:2">
      <c r="A1220" s="2">
        <v>0</v>
      </c>
      <c r="B122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1220)))"),"")</f>
        <v/>
      </c>
    </row>
    <row r="1221" spans="1:2">
      <c r="A1221" s="2">
        <v>0</v>
      </c>
      <c r="B122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1221)))"),"")</f>
        <v/>
      </c>
    </row>
    <row r="1222" spans="1:2">
      <c r="A1222" s="2">
        <v>0</v>
      </c>
      <c r="B122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1222)))"),"")</f>
        <v/>
      </c>
    </row>
    <row r="1223" spans="1:2">
      <c r="A1223" s="2">
        <v>0</v>
      </c>
      <c r="B122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1223)))"),"")</f>
        <v/>
      </c>
    </row>
    <row r="1224" spans="1:2">
      <c r="A1224" s="2">
        <v>0</v>
      </c>
      <c r="B122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1224)))"),"")</f>
        <v/>
      </c>
    </row>
    <row r="1225" spans="1:2">
      <c r="A1225" s="2">
        <v>0</v>
      </c>
      <c r="B122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1225)))"),"")</f>
        <v/>
      </c>
    </row>
    <row r="1226" spans="1:2">
      <c r="A1226" s="2">
        <v>0</v>
      </c>
      <c r="B122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1226)))"),"")</f>
        <v/>
      </c>
    </row>
    <row r="1227" spans="1:2">
      <c r="A1227" s="2">
        <v>0</v>
      </c>
      <c r="B122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1227)))"),"")</f>
        <v/>
      </c>
    </row>
    <row r="1228" spans="1:2">
      <c r="A1228" s="2">
        <v>0</v>
      </c>
      <c r="B122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1228)))"),"")</f>
        <v/>
      </c>
    </row>
    <row r="1229" spans="1:2">
      <c r="A1229" s="2">
        <v>0</v>
      </c>
      <c r="B122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1229)))"),"")</f>
        <v/>
      </c>
    </row>
    <row r="1230" spans="1:2">
      <c r="A1230" s="2">
        <v>0</v>
      </c>
      <c r="B123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1230)))"),"")</f>
        <v/>
      </c>
    </row>
    <row r="1231" spans="1:2">
      <c r="A1231" s="2">
        <v>0</v>
      </c>
      <c r="B123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1231)))"),"")</f>
        <v/>
      </c>
    </row>
    <row r="1232" spans="1:2">
      <c r="A1232" s="2">
        <v>0</v>
      </c>
      <c r="B123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1232)))"),"")</f>
        <v/>
      </c>
    </row>
    <row r="1233" spans="1:2">
      <c r="A1233" s="2">
        <v>0</v>
      </c>
      <c r="B123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1233)))"),"")</f>
        <v/>
      </c>
    </row>
    <row r="1234" spans="1:2">
      <c r="A1234" s="2">
        <v>0</v>
      </c>
      <c r="B123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1234)))"),"")</f>
        <v/>
      </c>
    </row>
    <row r="1235" spans="1:2">
      <c r="A1235" s="2">
        <v>0</v>
      </c>
      <c r="B123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1235)))"),"")</f>
        <v/>
      </c>
    </row>
    <row r="1236" spans="1:2">
      <c r="A1236" s="2">
        <v>0</v>
      </c>
      <c r="B123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1236)))"),"")</f>
        <v/>
      </c>
    </row>
    <row r="1237" spans="1:2">
      <c r="A1237" s="2">
        <v>0</v>
      </c>
      <c r="B123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1237)))"),"")</f>
        <v/>
      </c>
    </row>
    <row r="1238" spans="1:2">
      <c r="A1238" s="2">
        <v>0</v>
      </c>
      <c r="B123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1238)))"),"")</f>
        <v/>
      </c>
    </row>
    <row r="1239" spans="1:2">
      <c r="A1239" s="2">
        <v>0</v>
      </c>
      <c r="B123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1239)))"),"")</f>
        <v/>
      </c>
    </row>
    <row r="1240" spans="1:2">
      <c r="A1240" s="2">
        <v>0</v>
      </c>
      <c r="B124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1240)))"),"")</f>
        <v/>
      </c>
    </row>
    <row r="1241" spans="1:2">
      <c r="A1241" s="2">
        <v>0</v>
      </c>
      <c r="B124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1241)))"),"")</f>
        <v/>
      </c>
    </row>
    <row r="1242" spans="1:2">
      <c r="A1242" s="2">
        <v>0</v>
      </c>
      <c r="B124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1242)))"),"")</f>
        <v/>
      </c>
    </row>
    <row r="1243" spans="1:2">
      <c r="A1243" s="2">
        <v>0</v>
      </c>
      <c r="B124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1243)))"),"")</f>
        <v/>
      </c>
    </row>
    <row r="1244" spans="1:2">
      <c r="A1244" s="2">
        <v>0</v>
      </c>
      <c r="B124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1244)))"),"")</f>
        <v/>
      </c>
    </row>
    <row r="1245" spans="1:2">
      <c r="A1245" s="2">
        <v>0</v>
      </c>
      <c r="B124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1245)))"),"")</f>
        <v/>
      </c>
    </row>
    <row r="1246" spans="1:2">
      <c r="A1246" s="2">
        <v>0</v>
      </c>
      <c r="B124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1246)))"),"")</f>
        <v/>
      </c>
    </row>
    <row r="1247" spans="1:2">
      <c r="A1247" s="2">
        <v>0</v>
      </c>
      <c r="B124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1247)))"),"")</f>
        <v/>
      </c>
    </row>
    <row r="1248" spans="1:2">
      <c r="A1248" s="2">
        <v>0</v>
      </c>
      <c r="B124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1248)))"),"")</f>
        <v/>
      </c>
    </row>
    <row r="1249" spans="1:2">
      <c r="A1249" s="2">
        <v>0</v>
      </c>
      <c r="B124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1249)))"),"")</f>
        <v/>
      </c>
    </row>
    <row r="1250" spans="1:2">
      <c r="A1250" s="2">
        <v>0</v>
      </c>
      <c r="B125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1250)))"),"")</f>
        <v/>
      </c>
    </row>
    <row r="1251" spans="1:2">
      <c r="A1251" s="2">
        <v>0</v>
      </c>
      <c r="B125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1251)))"),"")</f>
        <v/>
      </c>
    </row>
    <row r="1252" spans="1:2">
      <c r="A1252" s="2">
        <v>0</v>
      </c>
      <c r="B125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1252)))"),"")</f>
        <v/>
      </c>
    </row>
    <row r="1253" spans="1:2">
      <c r="A1253" s="2">
        <v>0</v>
      </c>
      <c r="B125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1253)))"),"")</f>
        <v/>
      </c>
    </row>
    <row r="1254" spans="1:2">
      <c r="A1254" s="2">
        <v>0</v>
      </c>
      <c r="B125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1254)))"),"")</f>
        <v/>
      </c>
    </row>
    <row r="1255" spans="1:2">
      <c r="A1255" s="2">
        <v>0</v>
      </c>
      <c r="B125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1255)))"),"")</f>
        <v/>
      </c>
    </row>
    <row r="1256" spans="1:2">
      <c r="A1256" s="2">
        <v>0</v>
      </c>
      <c r="B125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1256)))"),"")</f>
        <v/>
      </c>
    </row>
    <row r="1257" spans="1:2">
      <c r="A1257" s="2">
        <v>0</v>
      </c>
      <c r="B125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1257)))"),"")</f>
        <v/>
      </c>
    </row>
    <row r="1258" spans="1:2">
      <c r="A1258" s="2">
        <v>0</v>
      </c>
      <c r="B125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1258)))"),"")</f>
        <v/>
      </c>
    </row>
    <row r="1259" spans="1:2">
      <c r="A1259" s="2">
        <v>0</v>
      </c>
      <c r="B125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1259)))"),"")</f>
        <v/>
      </c>
    </row>
    <row r="1260" spans="1:2">
      <c r="A1260" s="2">
        <v>0</v>
      </c>
      <c r="B126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1260)))"),"")</f>
        <v/>
      </c>
    </row>
    <row r="1261" spans="1:2">
      <c r="A1261" s="2">
        <v>0</v>
      </c>
      <c r="B126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1261)))"),"")</f>
        <v/>
      </c>
    </row>
    <row r="1262" spans="1:2">
      <c r="A1262" s="2">
        <v>0</v>
      </c>
      <c r="B126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1262)))"),"")</f>
        <v/>
      </c>
    </row>
    <row r="1263" spans="1:2">
      <c r="A1263" s="2">
        <v>0</v>
      </c>
      <c r="B126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1263)))"),"")</f>
        <v/>
      </c>
    </row>
    <row r="1264" spans="1:2">
      <c r="A1264" s="2">
        <v>0</v>
      </c>
      <c r="B126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1264)))"),"")</f>
        <v/>
      </c>
    </row>
    <row r="1265" spans="1:2">
      <c r="A1265" s="2">
        <v>0</v>
      </c>
      <c r="B126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1265)))"),"")</f>
        <v/>
      </c>
    </row>
    <row r="1266" spans="1:2">
      <c r="A1266" s="2">
        <v>0</v>
      </c>
      <c r="B126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1266)))"),"")</f>
        <v/>
      </c>
    </row>
    <row r="1267" spans="1:2">
      <c r="A1267" s="2">
        <v>0</v>
      </c>
      <c r="B126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1267)))"),"")</f>
        <v/>
      </c>
    </row>
    <row r="1268" spans="1:2">
      <c r="A1268" s="2">
        <v>0</v>
      </c>
      <c r="B126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1268)))"),"")</f>
        <v/>
      </c>
    </row>
    <row r="1269" spans="1:2">
      <c r="A1269" s="2">
        <v>0</v>
      </c>
      <c r="B126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1269)))"),"")</f>
        <v/>
      </c>
    </row>
    <row r="1270" spans="1:2">
      <c r="A1270" s="2">
        <v>0</v>
      </c>
      <c r="B127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1270)))"),"")</f>
        <v/>
      </c>
    </row>
    <row r="1271" spans="1:2">
      <c r="A1271" s="2">
        <v>0</v>
      </c>
      <c r="B127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1271)))"),"")</f>
        <v/>
      </c>
    </row>
    <row r="1272" spans="1:2">
      <c r="A1272" s="2">
        <v>0</v>
      </c>
      <c r="B127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1272)))"),"")</f>
        <v/>
      </c>
    </row>
    <row r="1273" spans="1:2">
      <c r="A1273" s="2">
        <v>0</v>
      </c>
      <c r="B127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1273)))"),"")</f>
        <v/>
      </c>
    </row>
    <row r="1274" spans="1:2">
      <c r="A1274" s="2">
        <v>0</v>
      </c>
      <c r="B127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1274)))"),"")</f>
        <v/>
      </c>
    </row>
    <row r="1275" spans="1:2">
      <c r="A1275" s="2">
        <v>0</v>
      </c>
      <c r="B127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1275)))"),"")</f>
        <v/>
      </c>
    </row>
    <row r="1276" spans="1:2">
      <c r="A1276" s="2">
        <v>0</v>
      </c>
      <c r="B127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1276)))"),"")</f>
        <v/>
      </c>
    </row>
    <row r="1277" spans="1:2">
      <c r="A1277" s="2">
        <v>0</v>
      </c>
      <c r="B127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1277)))"),"")</f>
        <v/>
      </c>
    </row>
    <row r="1278" spans="1:2">
      <c r="A1278" s="2">
        <v>0</v>
      </c>
      <c r="B127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1278)))"),"")</f>
        <v/>
      </c>
    </row>
    <row r="1279" spans="1:2">
      <c r="A1279" s="2">
        <v>0</v>
      </c>
      <c r="B127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1279)))"),"")</f>
        <v/>
      </c>
    </row>
    <row r="1280" spans="1:2">
      <c r="A1280" s="2">
        <v>0</v>
      </c>
      <c r="B128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1280)))"),"")</f>
        <v/>
      </c>
    </row>
    <row r="1281" spans="1:2">
      <c r="A1281" s="2">
        <v>0</v>
      </c>
      <c r="B128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1281)))"),"")</f>
        <v/>
      </c>
    </row>
    <row r="1282" spans="1:2">
      <c r="A1282" s="2">
        <v>0</v>
      </c>
      <c r="B128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1282)))"),"")</f>
        <v/>
      </c>
    </row>
    <row r="1283" spans="1:2">
      <c r="A1283" s="2">
        <v>0</v>
      </c>
      <c r="B128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1283)))"),"")</f>
        <v/>
      </c>
    </row>
    <row r="1284" spans="1:2">
      <c r="A1284" s="2">
        <v>0</v>
      </c>
      <c r="B128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1284)))"),"")</f>
        <v/>
      </c>
    </row>
    <row r="1285" spans="1:2">
      <c r="A1285" s="2">
        <v>0</v>
      </c>
      <c r="B128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1285)))"),"")</f>
        <v/>
      </c>
    </row>
    <row r="1286" spans="1:2">
      <c r="A1286" s="2">
        <v>0</v>
      </c>
      <c r="B128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1286)))"),"")</f>
        <v/>
      </c>
    </row>
    <row r="1287" spans="1:2">
      <c r="A1287" s="2">
        <v>0</v>
      </c>
      <c r="B128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1287)))"),"")</f>
        <v/>
      </c>
    </row>
    <row r="1288" spans="1:2">
      <c r="A1288" s="2">
        <v>0</v>
      </c>
      <c r="B128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1288)))"),"")</f>
        <v/>
      </c>
    </row>
    <row r="1289" spans="1:2">
      <c r="A1289" s="2">
        <v>0</v>
      </c>
      <c r="B128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1289)))"),"")</f>
        <v/>
      </c>
    </row>
    <row r="1290" spans="1:2">
      <c r="A1290" s="2">
        <v>0</v>
      </c>
      <c r="B129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1290)))"),"")</f>
        <v/>
      </c>
    </row>
    <row r="1291" spans="1:2">
      <c r="A1291" s="2">
        <v>0</v>
      </c>
      <c r="B129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1291)))"),"")</f>
        <v/>
      </c>
    </row>
    <row r="1292" spans="1:2">
      <c r="A1292" s="2">
        <v>0</v>
      </c>
      <c r="B129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1292)))"),"")</f>
        <v/>
      </c>
    </row>
    <row r="1293" spans="1:2">
      <c r="A1293" s="2">
        <v>0</v>
      </c>
      <c r="B129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1293)))"),"")</f>
        <v/>
      </c>
    </row>
    <row r="1294" spans="1:2">
      <c r="A1294" s="2">
        <v>0</v>
      </c>
      <c r="B129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1294)))"),"")</f>
        <v/>
      </c>
    </row>
    <row r="1295" spans="1:2">
      <c r="A1295" s="2">
        <v>0</v>
      </c>
      <c r="B129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1295)))"),"")</f>
        <v/>
      </c>
    </row>
    <row r="1296" spans="1:2">
      <c r="A1296" s="2">
        <v>0</v>
      </c>
      <c r="B129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1296)))"),"")</f>
        <v/>
      </c>
    </row>
    <row r="1297" spans="1:2">
      <c r="A1297" s="2">
        <v>0</v>
      </c>
      <c r="B129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1297)))"),"")</f>
        <v/>
      </c>
    </row>
    <row r="1298" spans="1:2">
      <c r="A1298" s="2">
        <v>0</v>
      </c>
      <c r="B129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1298)))"),"")</f>
        <v/>
      </c>
    </row>
    <row r="1299" spans="1:2">
      <c r="A1299" s="2">
        <v>0</v>
      </c>
      <c r="B129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1299)))"),"")</f>
        <v/>
      </c>
    </row>
    <row r="1300" spans="1:2">
      <c r="A1300" s="2">
        <v>0</v>
      </c>
      <c r="B130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1300)))"),"")</f>
        <v/>
      </c>
    </row>
    <row r="1301" spans="1:2">
      <c r="A1301" s="2">
        <v>0</v>
      </c>
      <c r="B130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1301)))"),"")</f>
        <v/>
      </c>
    </row>
    <row r="1302" spans="1:2">
      <c r="A1302" s="2">
        <v>0</v>
      </c>
      <c r="B130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1302)))"),"")</f>
        <v/>
      </c>
    </row>
    <row r="1303" spans="1:2">
      <c r="A1303" s="2">
        <v>0</v>
      </c>
      <c r="B130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1303)))"),"")</f>
        <v/>
      </c>
    </row>
    <row r="1304" spans="1:2">
      <c r="A1304" s="2">
        <v>0</v>
      </c>
      <c r="B130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1304)))"),"")</f>
        <v/>
      </c>
    </row>
    <row r="1305" spans="1:2">
      <c r="A1305" s="2">
        <v>0</v>
      </c>
      <c r="B130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1305)))"),"")</f>
        <v/>
      </c>
    </row>
    <row r="1306" spans="1:2">
      <c r="A1306" s="2">
        <v>0</v>
      </c>
      <c r="B130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1306)))"),"")</f>
        <v/>
      </c>
    </row>
    <row r="1307" spans="1:2">
      <c r="A1307" s="2">
        <v>0</v>
      </c>
      <c r="B130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1307)))"),"")</f>
        <v/>
      </c>
    </row>
    <row r="1308" spans="1:2">
      <c r="A1308" s="2">
        <v>0</v>
      </c>
      <c r="B130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1308)))"),"")</f>
        <v/>
      </c>
    </row>
    <row r="1309" spans="1:2">
      <c r="A1309" s="2">
        <v>0</v>
      </c>
      <c r="B130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1309)))"),"")</f>
        <v/>
      </c>
    </row>
    <row r="1310" spans="1:2">
      <c r="A1310" s="2">
        <v>0</v>
      </c>
      <c r="B131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1310)))"),"")</f>
        <v/>
      </c>
    </row>
    <row r="1311" spans="1:2">
      <c r="A1311" s="2">
        <v>0</v>
      </c>
      <c r="B131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1311)))"),"")</f>
        <v/>
      </c>
    </row>
    <row r="1312" spans="1:2">
      <c r="A1312" s="2">
        <v>0</v>
      </c>
      <c r="B131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1312)))"),"")</f>
        <v/>
      </c>
    </row>
    <row r="1313" spans="1:2">
      <c r="A1313" s="2">
        <v>0</v>
      </c>
      <c r="B131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1313)))"),"")</f>
        <v/>
      </c>
    </row>
    <row r="1314" spans="1:2">
      <c r="A1314" s="2">
        <v>0</v>
      </c>
      <c r="B131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1314)))"),"")</f>
        <v/>
      </c>
    </row>
    <row r="1315" spans="1:2">
      <c r="A1315" s="2">
        <v>0</v>
      </c>
      <c r="B131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1315)))"),"")</f>
        <v/>
      </c>
    </row>
    <row r="1316" spans="1:2">
      <c r="A1316" s="2">
        <v>0</v>
      </c>
      <c r="B131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1316)))"),"")</f>
        <v/>
      </c>
    </row>
    <row r="1317" spans="1:2">
      <c r="A1317" s="2">
        <v>0</v>
      </c>
      <c r="B131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1317)))"),"")</f>
        <v/>
      </c>
    </row>
    <row r="1318" spans="1:2">
      <c r="A1318" s="2">
        <v>0</v>
      </c>
      <c r="B131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1318)))"),"")</f>
        <v/>
      </c>
    </row>
    <row r="1319" spans="1:2">
      <c r="A1319" s="2">
        <v>0</v>
      </c>
      <c r="B131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1319)))"),"")</f>
        <v/>
      </c>
    </row>
    <row r="1320" spans="1:2">
      <c r="A1320" s="2">
        <v>0</v>
      </c>
      <c r="B132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1320)))"),"")</f>
        <v/>
      </c>
    </row>
    <row r="1321" spans="1:2">
      <c r="A1321" s="2">
        <v>0</v>
      </c>
      <c r="B132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1321)))"),"")</f>
        <v/>
      </c>
    </row>
    <row r="1322" spans="1:2">
      <c r="A1322" s="2">
        <v>0</v>
      </c>
      <c r="B132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1322)))"),"")</f>
        <v/>
      </c>
    </row>
    <row r="1323" spans="1:2">
      <c r="A1323" s="2">
        <v>0</v>
      </c>
      <c r="B132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1323)))"),"")</f>
        <v/>
      </c>
    </row>
    <row r="1324" spans="1:2">
      <c r="A1324" s="2">
        <v>0</v>
      </c>
      <c r="B132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1324)))"),"")</f>
        <v/>
      </c>
    </row>
    <row r="1325" spans="1:2">
      <c r="A1325" s="2">
        <v>0</v>
      </c>
      <c r="B132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1325)))"),"")</f>
        <v/>
      </c>
    </row>
    <row r="1326" spans="1:2">
      <c r="A1326" s="2">
        <v>0</v>
      </c>
      <c r="B132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1326)))"),"")</f>
        <v/>
      </c>
    </row>
    <row r="1327" spans="1:2">
      <c r="A1327" s="2">
        <v>0</v>
      </c>
      <c r="B132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1327)))"),"")</f>
        <v/>
      </c>
    </row>
    <row r="1328" spans="1:2">
      <c r="A1328" s="2">
        <v>0</v>
      </c>
      <c r="B132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1328)))"),"")</f>
        <v/>
      </c>
    </row>
    <row r="1329" spans="1:2">
      <c r="A1329" s="2">
        <v>0</v>
      </c>
      <c r="B132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1329)))"),"")</f>
        <v/>
      </c>
    </row>
    <row r="1330" spans="1:2">
      <c r="A1330" s="2">
        <v>0</v>
      </c>
      <c r="B133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1330)))"),"")</f>
        <v/>
      </c>
    </row>
    <row r="1331" spans="1:2">
      <c r="A1331" s="2">
        <v>0</v>
      </c>
      <c r="B133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1331)))"),"")</f>
        <v/>
      </c>
    </row>
    <row r="1332" spans="1:2">
      <c r="A1332" s="2">
        <v>0</v>
      </c>
      <c r="B133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1332)))"),"")</f>
        <v/>
      </c>
    </row>
    <row r="1333" spans="1:2">
      <c r="A1333" s="2">
        <v>0</v>
      </c>
      <c r="B133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1333)))"),"")</f>
        <v/>
      </c>
    </row>
    <row r="1334" spans="1:2">
      <c r="A1334" s="2">
        <v>0</v>
      </c>
      <c r="B133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1334)))"),"")</f>
        <v/>
      </c>
    </row>
    <row r="1335" spans="1:2">
      <c r="A1335" s="2">
        <v>0</v>
      </c>
      <c r="B133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1335)))"),"")</f>
        <v/>
      </c>
    </row>
    <row r="1336" spans="1:2">
      <c r="A1336" s="2">
        <v>0</v>
      </c>
      <c r="B133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1336)))"),"")</f>
        <v/>
      </c>
    </row>
    <row r="1337" spans="1:2">
      <c r="A1337" s="2">
        <v>0</v>
      </c>
      <c r="B133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1337)))"),"")</f>
        <v/>
      </c>
    </row>
    <row r="1338" spans="1:2">
      <c r="A1338" s="2">
        <v>0</v>
      </c>
      <c r="B133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1338)))"),"")</f>
        <v/>
      </c>
    </row>
    <row r="1339" spans="1:2">
      <c r="A1339" s="2">
        <v>0</v>
      </c>
      <c r="B133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1339)))"),"")</f>
        <v/>
      </c>
    </row>
    <row r="1340" spans="1:2">
      <c r="A1340" s="2">
        <v>0</v>
      </c>
      <c r="B134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1340)))"),"")</f>
        <v/>
      </c>
    </row>
    <row r="1341" spans="1:2">
      <c r="A1341" s="2">
        <v>0</v>
      </c>
      <c r="B134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1341)))"),"")</f>
        <v/>
      </c>
    </row>
    <row r="1342" spans="1:2">
      <c r="A1342" s="2">
        <v>0</v>
      </c>
      <c r="B134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1342)))"),"")</f>
        <v/>
      </c>
    </row>
    <row r="1343" spans="1:2">
      <c r="A1343" s="2">
        <v>0</v>
      </c>
      <c r="B134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1343)))"),"")</f>
        <v/>
      </c>
    </row>
    <row r="1344" spans="1:2">
      <c r="A1344" s="2">
        <v>0</v>
      </c>
      <c r="B134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1344)))"),"")</f>
        <v/>
      </c>
    </row>
    <row r="1345" spans="1:2">
      <c r="A1345" s="2">
        <v>0</v>
      </c>
      <c r="B134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1345)))"),"")</f>
        <v/>
      </c>
    </row>
    <row r="1346" spans="1:2">
      <c r="A1346" s="2">
        <v>0</v>
      </c>
      <c r="B134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1346)))"),"")</f>
        <v/>
      </c>
    </row>
    <row r="1347" spans="1:2">
      <c r="A1347" s="2">
        <v>0</v>
      </c>
      <c r="B134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1347)))"),"")</f>
        <v/>
      </c>
    </row>
    <row r="1348" spans="1:2">
      <c r="A1348" s="2">
        <v>0</v>
      </c>
      <c r="B134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1348)))"),"")</f>
        <v/>
      </c>
    </row>
    <row r="1349" spans="1:2">
      <c r="A1349" s="2">
        <v>0</v>
      </c>
      <c r="B134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1349)))"),"")</f>
        <v/>
      </c>
    </row>
    <row r="1350" spans="1:2">
      <c r="A1350" s="2">
        <v>0</v>
      </c>
      <c r="B135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1350)))"),"")</f>
        <v/>
      </c>
    </row>
    <row r="1351" spans="1:2">
      <c r="A1351" s="2">
        <v>0</v>
      </c>
      <c r="B135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1351)))"),"")</f>
        <v/>
      </c>
    </row>
    <row r="1352" spans="1:2">
      <c r="A1352" s="2">
        <v>0</v>
      </c>
      <c r="B135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1352)))"),"")</f>
        <v/>
      </c>
    </row>
    <row r="1353" spans="1:2">
      <c r="A1353" s="2">
        <v>0</v>
      </c>
      <c r="B135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1353)))"),"")</f>
        <v/>
      </c>
    </row>
    <row r="1354" spans="1:2">
      <c r="A1354" s="2">
        <v>0</v>
      </c>
      <c r="B135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1354)))"),"")</f>
        <v/>
      </c>
    </row>
    <row r="1355" spans="1:2">
      <c r="A1355" s="2">
        <v>0</v>
      </c>
      <c r="B135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1355)))"),"")</f>
        <v/>
      </c>
    </row>
    <row r="1356" spans="1:2">
      <c r="A1356" s="2">
        <v>0</v>
      </c>
      <c r="B135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1356)))"),"")</f>
        <v/>
      </c>
    </row>
    <row r="1357" spans="1:2">
      <c r="A1357" s="2">
        <v>0</v>
      </c>
      <c r="B135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1357)))"),"")</f>
        <v/>
      </c>
    </row>
    <row r="1358" spans="1:2">
      <c r="A1358" s="2">
        <v>0</v>
      </c>
      <c r="B135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1358)))"),"")</f>
        <v/>
      </c>
    </row>
    <row r="1359" spans="1:2">
      <c r="A1359" s="2">
        <v>0</v>
      </c>
      <c r="B135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1359)))"),"")</f>
        <v/>
      </c>
    </row>
    <row r="1360" spans="1:2">
      <c r="A1360" s="2">
        <v>0</v>
      </c>
      <c r="B136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1360)))"),"")</f>
        <v/>
      </c>
    </row>
    <row r="1361" spans="1:2">
      <c r="A1361" s="2">
        <v>0</v>
      </c>
      <c r="B136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1361)))"),"")</f>
        <v/>
      </c>
    </row>
    <row r="1362" spans="1:2">
      <c r="A1362" s="2">
        <v>0</v>
      </c>
      <c r="B136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1362)))"),"")</f>
        <v/>
      </c>
    </row>
    <row r="1363" spans="1:2">
      <c r="A1363" s="2">
        <v>0</v>
      </c>
      <c r="B136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1363)))"),"")</f>
        <v/>
      </c>
    </row>
    <row r="1364" spans="1:2">
      <c r="A1364" s="2">
        <v>0</v>
      </c>
      <c r="B136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1364)))"),"")</f>
        <v/>
      </c>
    </row>
    <row r="1365" spans="1:2">
      <c r="A1365" s="2">
        <v>0</v>
      </c>
      <c r="B136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1365)))"),"")</f>
        <v/>
      </c>
    </row>
    <row r="1366" spans="1:2">
      <c r="A1366" s="2">
        <v>0</v>
      </c>
      <c r="B136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1366)))"),"")</f>
        <v/>
      </c>
    </row>
    <row r="1367" spans="1:2">
      <c r="A1367" s="2">
        <v>0</v>
      </c>
      <c r="B136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1367)))"),"")</f>
        <v/>
      </c>
    </row>
    <row r="1368" spans="1:2">
      <c r="A1368" s="2">
        <v>0</v>
      </c>
      <c r="B136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1368)))"),"")</f>
        <v/>
      </c>
    </row>
    <row r="1369" spans="1:2">
      <c r="A1369" s="2">
        <v>0</v>
      </c>
      <c r="B136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1369)))"),"")</f>
        <v/>
      </c>
    </row>
    <row r="1370" spans="1:2">
      <c r="A1370" s="2">
        <v>0</v>
      </c>
      <c r="B137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1370)))"),"")</f>
        <v/>
      </c>
    </row>
    <row r="1371" spans="1:2">
      <c r="A1371" s="2">
        <v>0</v>
      </c>
      <c r="B137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1371)))"),"")</f>
        <v/>
      </c>
    </row>
    <row r="1372" spans="1:2">
      <c r="A1372" s="2">
        <v>0</v>
      </c>
      <c r="B137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1372)))"),"")</f>
        <v/>
      </c>
    </row>
    <row r="1373" spans="1:2">
      <c r="A1373" s="2">
        <v>0</v>
      </c>
      <c r="B137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1373)))"),"")</f>
        <v/>
      </c>
    </row>
    <row r="1374" spans="1:2">
      <c r="A1374" s="2">
        <v>0</v>
      </c>
      <c r="B137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1374)))"),"")</f>
        <v/>
      </c>
    </row>
    <row r="1375" spans="1:2">
      <c r="A1375" s="2">
        <v>0</v>
      </c>
      <c r="B137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1375)))"),"")</f>
        <v/>
      </c>
    </row>
    <row r="1376" spans="1:2">
      <c r="A1376" s="2">
        <v>0</v>
      </c>
      <c r="B137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1376)))"),"")</f>
        <v/>
      </c>
    </row>
    <row r="1377" spans="1:2">
      <c r="A1377" s="2">
        <v>0</v>
      </c>
      <c r="B137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1377)))"),"")</f>
        <v/>
      </c>
    </row>
    <row r="1378" spans="1:2">
      <c r="A1378" s="2">
        <v>0</v>
      </c>
      <c r="B137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1378)))"),"")</f>
        <v/>
      </c>
    </row>
    <row r="1379" spans="1:2">
      <c r="A1379" s="2">
        <v>0</v>
      </c>
      <c r="B137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1379)))"),"")</f>
        <v/>
      </c>
    </row>
    <row r="1380" spans="1:2">
      <c r="A1380" s="2">
        <v>0</v>
      </c>
      <c r="B138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1380)))"),"")</f>
        <v/>
      </c>
    </row>
    <row r="1381" spans="1:2">
      <c r="A1381" s="2">
        <v>0</v>
      </c>
      <c r="B138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1381)))"),"")</f>
        <v/>
      </c>
    </row>
    <row r="1382" spans="1:2">
      <c r="A1382" s="2">
        <v>0</v>
      </c>
      <c r="B138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1382)))"),"")</f>
        <v/>
      </c>
    </row>
    <row r="1383" spans="1:2">
      <c r="A1383" s="2">
        <v>0</v>
      </c>
      <c r="B138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1383)))"),"")</f>
        <v/>
      </c>
    </row>
    <row r="1384" spans="1:2">
      <c r="A1384" s="2">
        <v>0</v>
      </c>
      <c r="B138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1384)))"),"")</f>
        <v/>
      </c>
    </row>
    <row r="1385" spans="1:2">
      <c r="A1385" s="2">
        <v>0</v>
      </c>
      <c r="B138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1385)))"),"")</f>
        <v/>
      </c>
    </row>
    <row r="1386" spans="1:2">
      <c r="A1386" s="2">
        <v>0</v>
      </c>
      <c r="B138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1386)))"),"")</f>
        <v/>
      </c>
    </row>
    <row r="1387" spans="1:2">
      <c r="A1387" s="2">
        <v>0</v>
      </c>
      <c r="B138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1387)))"),"")</f>
        <v/>
      </c>
    </row>
    <row r="1388" spans="1:2">
      <c r="A1388" s="2">
        <v>0</v>
      </c>
      <c r="B138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1388)))"),"")</f>
        <v/>
      </c>
    </row>
    <row r="1389" spans="1:2">
      <c r="A1389" s="2">
        <v>0</v>
      </c>
      <c r="B138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1389)))"),"")</f>
        <v/>
      </c>
    </row>
    <row r="1390" spans="1:2">
      <c r="A1390" s="2">
        <v>0</v>
      </c>
      <c r="B139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1390)))"),"")</f>
        <v/>
      </c>
    </row>
    <row r="1391" spans="1:2">
      <c r="A1391" s="2">
        <v>0</v>
      </c>
      <c r="B139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1391)))"),"")</f>
        <v/>
      </c>
    </row>
    <row r="1392" spans="1:2">
      <c r="A1392" s="2">
        <v>0</v>
      </c>
      <c r="B139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1392)))"),"")</f>
        <v/>
      </c>
    </row>
    <row r="1393" spans="1:2">
      <c r="A1393" s="2">
        <v>0</v>
      </c>
      <c r="B139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1393)))"),"")</f>
        <v/>
      </c>
    </row>
    <row r="1394" spans="1:2">
      <c r="A1394" s="2">
        <v>0</v>
      </c>
      <c r="B139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1394)))"),"")</f>
        <v/>
      </c>
    </row>
    <row r="1395" spans="1:2">
      <c r="A1395" s="2">
        <v>0</v>
      </c>
      <c r="B139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1395)))"),"")</f>
        <v/>
      </c>
    </row>
    <row r="1396" spans="1:2">
      <c r="A1396" s="2">
        <v>0</v>
      </c>
      <c r="B139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1396)))"),"")</f>
        <v/>
      </c>
    </row>
    <row r="1397" spans="1:2">
      <c r="A1397" s="2">
        <v>0</v>
      </c>
      <c r="B139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1397)))"),"")</f>
        <v/>
      </c>
    </row>
    <row r="1398" spans="1:2">
      <c r="A1398" s="2">
        <v>0</v>
      </c>
      <c r="B139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1398)))"),"")</f>
        <v/>
      </c>
    </row>
    <row r="1399" spans="1:2">
      <c r="A1399" s="2">
        <v>0</v>
      </c>
      <c r="B139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1399)))"),"")</f>
        <v/>
      </c>
    </row>
    <row r="1400" spans="1:2">
      <c r="A1400" s="2">
        <v>0</v>
      </c>
      <c r="B140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1400)))"),"")</f>
        <v/>
      </c>
    </row>
    <row r="1401" spans="1:2">
      <c r="A1401" s="2">
        <v>0</v>
      </c>
      <c r="B140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1401)))"),"")</f>
        <v/>
      </c>
    </row>
    <row r="1402" spans="1:2">
      <c r="A1402" s="2">
        <v>0</v>
      </c>
      <c r="B140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1402)))"),"")</f>
        <v/>
      </c>
    </row>
    <row r="1403" spans="1:2">
      <c r="A1403" s="2">
        <v>0</v>
      </c>
      <c r="B140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1403)))"),"")</f>
        <v/>
      </c>
    </row>
    <row r="1404" spans="1:2">
      <c r="A1404" s="2">
        <v>0</v>
      </c>
      <c r="B140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1404)))"),"")</f>
        <v/>
      </c>
    </row>
    <row r="1405" spans="1:2">
      <c r="A1405" s="2">
        <v>0</v>
      </c>
      <c r="B140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1405)))"),"")</f>
        <v/>
      </c>
    </row>
    <row r="1406" spans="1:2">
      <c r="A1406" s="2">
        <v>0</v>
      </c>
      <c r="B140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1406)))"),"")</f>
        <v/>
      </c>
    </row>
    <row r="1407" spans="1:2">
      <c r="A1407" s="2">
        <v>0</v>
      </c>
      <c r="B140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1407)))"),"")</f>
        <v/>
      </c>
    </row>
    <row r="1408" spans="1:2">
      <c r="A1408" s="2">
        <v>0</v>
      </c>
      <c r="B140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1408)))"),"")</f>
        <v/>
      </c>
    </row>
    <row r="1409" spans="1:2">
      <c r="A1409" s="2">
        <v>0</v>
      </c>
      <c r="B140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1409)))"),"")</f>
        <v/>
      </c>
    </row>
    <row r="1410" spans="1:2">
      <c r="A1410" s="2">
        <v>0</v>
      </c>
      <c r="B141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1410)))"),"")</f>
        <v/>
      </c>
    </row>
    <row r="1411" spans="1:2">
      <c r="A1411" s="2">
        <v>0</v>
      </c>
      <c r="B141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1411)))"),"")</f>
        <v/>
      </c>
    </row>
    <row r="1412" spans="1:2">
      <c r="A1412" s="2">
        <v>0</v>
      </c>
      <c r="B141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1412)))"),"")</f>
        <v/>
      </c>
    </row>
    <row r="1413" spans="1:2">
      <c r="A1413" s="2">
        <v>0</v>
      </c>
      <c r="B141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1413)))"),"")</f>
        <v/>
      </c>
    </row>
    <row r="1414" spans="1:2">
      <c r="A1414" s="2">
        <v>0</v>
      </c>
      <c r="B141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1414)))"),"")</f>
        <v/>
      </c>
    </row>
    <row r="1415" spans="1:2">
      <c r="A1415" s="2">
        <v>0</v>
      </c>
      <c r="B141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1415)))"),"")</f>
        <v/>
      </c>
    </row>
    <row r="1416" spans="1:2">
      <c r="A1416" s="2">
        <v>0</v>
      </c>
      <c r="B141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1416)))"),"")</f>
        <v/>
      </c>
    </row>
    <row r="1417" spans="1:2">
      <c r="A1417" s="2">
        <v>0</v>
      </c>
      <c r="B141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1417)))"),"")</f>
        <v/>
      </c>
    </row>
    <row r="1418" spans="1:2">
      <c r="A1418" s="2">
        <v>0</v>
      </c>
      <c r="B141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1418)))"),"")</f>
        <v/>
      </c>
    </row>
    <row r="1419" spans="1:2">
      <c r="A1419" s="2">
        <v>0</v>
      </c>
      <c r="B141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1419)))"),"")</f>
        <v/>
      </c>
    </row>
    <row r="1420" spans="1:2">
      <c r="A1420" s="2">
        <v>0</v>
      </c>
      <c r="B142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1420)))"),"")</f>
        <v/>
      </c>
    </row>
    <row r="1421" spans="1:2">
      <c r="A1421" s="2">
        <v>0</v>
      </c>
      <c r="B142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1421)))"),"")</f>
        <v/>
      </c>
    </row>
    <row r="1422" spans="1:2">
      <c r="A1422" s="2">
        <v>0</v>
      </c>
      <c r="B142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1422)))"),"")</f>
        <v/>
      </c>
    </row>
    <row r="1423" spans="1:2">
      <c r="A1423" s="2">
        <v>0</v>
      </c>
      <c r="B142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1423)))"),"")</f>
        <v/>
      </c>
    </row>
    <row r="1424" spans="1:2">
      <c r="A1424" s="2">
        <v>0</v>
      </c>
      <c r="B142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1424)))"),"")</f>
        <v/>
      </c>
    </row>
    <row r="1425" spans="1:2">
      <c r="A1425" s="2">
        <v>0</v>
      </c>
      <c r="B142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1425)))"),"")</f>
        <v/>
      </c>
    </row>
    <row r="1426" spans="1:2">
      <c r="A1426" s="2">
        <v>0</v>
      </c>
      <c r="B142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1426)))"),"")</f>
        <v/>
      </c>
    </row>
    <row r="1427" spans="1:2">
      <c r="A1427" s="2">
        <v>0</v>
      </c>
      <c r="B142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1427)))"),"")</f>
        <v/>
      </c>
    </row>
    <row r="1428" spans="1:2">
      <c r="A1428" s="2">
        <v>0</v>
      </c>
      <c r="B142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1428)))"),"")</f>
        <v/>
      </c>
    </row>
    <row r="1429" spans="1:2">
      <c r="A1429" s="2">
        <v>0</v>
      </c>
      <c r="B142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1429)))"),"")</f>
        <v/>
      </c>
    </row>
    <row r="1430" spans="1:2">
      <c r="A1430" s="2">
        <v>0</v>
      </c>
      <c r="B143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1430)))"),"")</f>
        <v/>
      </c>
    </row>
    <row r="1431" spans="1:2">
      <c r="A1431" s="2">
        <v>0</v>
      </c>
      <c r="B143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1431)))"),"")</f>
        <v/>
      </c>
    </row>
    <row r="1432" spans="1:2">
      <c r="A1432" s="2">
        <v>0</v>
      </c>
      <c r="B143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1432)))"),"")</f>
        <v/>
      </c>
    </row>
    <row r="1433" spans="1:2">
      <c r="A1433" s="2">
        <v>0</v>
      </c>
      <c r="B143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1433)))"),"")</f>
        <v/>
      </c>
    </row>
    <row r="1434" spans="1:2">
      <c r="A1434" s="2">
        <v>0</v>
      </c>
      <c r="B143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1434)))"),"")</f>
        <v/>
      </c>
    </row>
    <row r="1435" spans="1:2">
      <c r="A1435" s="2">
        <v>0</v>
      </c>
      <c r="B143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1435)))"),"")</f>
        <v/>
      </c>
    </row>
    <row r="1436" spans="1:2">
      <c r="A1436" s="2">
        <v>0</v>
      </c>
      <c r="B143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1436)))"),"")</f>
        <v/>
      </c>
    </row>
    <row r="1437" spans="1:2">
      <c r="A1437" s="2">
        <v>0</v>
      </c>
      <c r="B143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1437)))"),"")</f>
        <v/>
      </c>
    </row>
    <row r="1438" spans="1:2">
      <c r="A1438" s="2">
        <v>0</v>
      </c>
      <c r="B143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1438)))"),"")</f>
        <v/>
      </c>
    </row>
    <row r="1439" spans="1:2">
      <c r="A1439" s="2">
        <v>0</v>
      </c>
      <c r="B143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1439)))"),"")</f>
        <v/>
      </c>
    </row>
    <row r="1440" spans="1:2">
      <c r="A1440" s="2">
        <v>0</v>
      </c>
      <c r="B144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1440)))"),"")</f>
        <v/>
      </c>
    </row>
    <row r="1441" spans="1:2">
      <c r="A1441" s="2">
        <v>0</v>
      </c>
      <c r="B144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1441)))"),"")</f>
        <v/>
      </c>
    </row>
    <row r="1442" spans="1:2">
      <c r="A1442" s="2">
        <v>0</v>
      </c>
      <c r="B144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1442)))"),"")</f>
        <v/>
      </c>
    </row>
    <row r="1443" spans="1:2">
      <c r="A1443" s="2">
        <v>0</v>
      </c>
      <c r="B144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1443)))"),"")</f>
        <v/>
      </c>
    </row>
    <row r="1444" spans="1:2">
      <c r="A1444" s="2">
        <v>0</v>
      </c>
      <c r="B144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1444)))"),"")</f>
        <v/>
      </c>
    </row>
    <row r="1445" spans="1:2">
      <c r="A1445" s="2">
        <v>0</v>
      </c>
      <c r="B144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1445)))"),"")</f>
        <v/>
      </c>
    </row>
    <row r="1446" spans="1:2">
      <c r="A1446" s="2">
        <v>0</v>
      </c>
      <c r="B144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1446)))"),"")</f>
        <v/>
      </c>
    </row>
    <row r="1447" spans="1:2">
      <c r="A1447" s="2">
        <v>0</v>
      </c>
      <c r="B144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1447)))"),"")</f>
        <v/>
      </c>
    </row>
    <row r="1448" spans="1:2">
      <c r="A1448" s="2">
        <v>0</v>
      </c>
      <c r="B144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1448)))"),"")</f>
        <v/>
      </c>
    </row>
    <row r="1449" spans="1:2">
      <c r="A1449" s="2">
        <v>0</v>
      </c>
      <c r="B144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1449)))"),"")</f>
        <v/>
      </c>
    </row>
    <row r="1450" spans="1:2">
      <c r="A1450" s="2">
        <v>0</v>
      </c>
      <c r="B145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1450)))"),"")</f>
        <v/>
      </c>
    </row>
    <row r="1451" spans="1:2">
      <c r="A1451" s="2">
        <v>0</v>
      </c>
      <c r="B145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1451)))"),"")</f>
        <v/>
      </c>
    </row>
    <row r="1452" spans="1:2">
      <c r="A1452" s="2">
        <v>0</v>
      </c>
      <c r="B145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1452)))"),"")</f>
        <v/>
      </c>
    </row>
    <row r="1453" spans="1:2">
      <c r="A1453" s="2">
        <v>0</v>
      </c>
      <c r="B145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1453)))"),"")</f>
        <v/>
      </c>
    </row>
    <row r="1454" spans="1:2">
      <c r="A1454" s="2">
        <v>0</v>
      </c>
      <c r="B145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1454)))"),"")</f>
        <v/>
      </c>
    </row>
    <row r="1455" spans="1:2">
      <c r="A1455" s="2">
        <v>0</v>
      </c>
      <c r="B145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1455)))"),"")</f>
        <v/>
      </c>
    </row>
    <row r="1456" spans="1:2">
      <c r="A1456" s="2">
        <v>0</v>
      </c>
      <c r="B145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1456)))"),"")</f>
        <v/>
      </c>
    </row>
    <row r="1457" spans="1:2">
      <c r="A1457" s="2">
        <v>0</v>
      </c>
      <c r="B145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1457)))"),"")</f>
        <v/>
      </c>
    </row>
    <row r="1458" spans="1:2">
      <c r="A1458" s="2">
        <v>0</v>
      </c>
      <c r="B145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1458)))"),"")</f>
        <v/>
      </c>
    </row>
    <row r="1459" spans="1:2">
      <c r="A1459" s="2">
        <v>0</v>
      </c>
      <c r="B145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1459)))"),"")</f>
        <v/>
      </c>
    </row>
    <row r="1460" spans="1:2">
      <c r="A1460" s="2">
        <v>0</v>
      </c>
      <c r="B146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1460)))"),"")</f>
        <v/>
      </c>
    </row>
    <row r="1461" spans="1:2">
      <c r="A1461" s="2">
        <v>0</v>
      </c>
      <c r="B146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1461)))"),"")</f>
        <v/>
      </c>
    </row>
    <row r="1462" spans="1:2">
      <c r="A1462" s="2">
        <v>0</v>
      </c>
      <c r="B146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1462)))"),"")</f>
        <v/>
      </c>
    </row>
    <row r="1463" spans="1:2">
      <c r="A1463" s="2">
        <v>0</v>
      </c>
      <c r="B146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1463)))"),"")</f>
        <v/>
      </c>
    </row>
    <row r="1464" spans="1:2">
      <c r="A1464" s="2">
        <v>0</v>
      </c>
      <c r="B146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1464)))"),"")</f>
        <v/>
      </c>
    </row>
    <row r="1465" spans="1:2">
      <c r="A1465" s="2">
        <v>0</v>
      </c>
      <c r="B146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1465)))"),"")</f>
        <v/>
      </c>
    </row>
    <row r="1466" spans="1:2">
      <c r="A1466" s="2">
        <v>0</v>
      </c>
      <c r="B146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1466)))"),"")</f>
        <v/>
      </c>
    </row>
    <row r="1467" spans="1:2">
      <c r="A1467" s="2">
        <v>0</v>
      </c>
      <c r="B146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1467)))"),"")</f>
        <v/>
      </c>
    </row>
    <row r="1468" spans="1:2">
      <c r="A1468" s="2">
        <v>0</v>
      </c>
      <c r="B146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1468)))"),"")</f>
        <v/>
      </c>
    </row>
    <row r="1469" spans="1:2">
      <c r="A1469" s="2">
        <v>0</v>
      </c>
      <c r="B146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1469)))"),"")</f>
        <v/>
      </c>
    </row>
    <row r="1470" spans="1:2">
      <c r="A1470" s="2">
        <v>0</v>
      </c>
      <c r="B147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1470)))"),"")</f>
        <v/>
      </c>
    </row>
    <row r="1471" spans="1:2">
      <c r="A1471" s="2">
        <v>0</v>
      </c>
      <c r="B147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1471)))"),"")</f>
        <v/>
      </c>
    </row>
    <row r="1472" spans="1:2">
      <c r="A1472" s="2">
        <v>0</v>
      </c>
      <c r="B147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1472)))"),"")</f>
        <v/>
      </c>
    </row>
    <row r="1473" spans="1:2">
      <c r="A1473" s="2">
        <v>0</v>
      </c>
      <c r="B147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1473)))"),"")</f>
        <v/>
      </c>
    </row>
    <row r="1474" spans="1:2">
      <c r="A1474" s="2">
        <v>0</v>
      </c>
      <c r="B147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1474)))"),"")</f>
        <v/>
      </c>
    </row>
    <row r="1475" spans="1:2">
      <c r="A1475" s="2">
        <v>0</v>
      </c>
      <c r="B147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1475)))"),"")</f>
        <v/>
      </c>
    </row>
    <row r="1476" spans="1:2">
      <c r="A1476" s="2">
        <v>0</v>
      </c>
      <c r="B147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1476)))"),"")</f>
        <v/>
      </c>
    </row>
    <row r="1477" spans="1:2">
      <c r="A1477" s="2">
        <v>0</v>
      </c>
      <c r="B147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1477)))"),"")</f>
        <v/>
      </c>
    </row>
    <row r="1478" spans="1:2">
      <c r="A1478" s="2">
        <v>0</v>
      </c>
      <c r="B147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1478)))"),"")</f>
        <v/>
      </c>
    </row>
    <row r="1479" spans="1:2">
      <c r="A1479" s="2">
        <v>0</v>
      </c>
      <c r="B147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1479)))"),"")</f>
        <v/>
      </c>
    </row>
    <row r="1480" spans="1:2">
      <c r="A1480" s="2">
        <v>0</v>
      </c>
      <c r="B148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1480)))"),"")</f>
        <v/>
      </c>
    </row>
    <row r="1481" spans="1:2">
      <c r="A1481" s="2">
        <v>0</v>
      </c>
      <c r="B148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1481)))"),"")</f>
        <v/>
      </c>
    </row>
    <row r="1482" spans="1:2">
      <c r="A1482" s="2">
        <v>0</v>
      </c>
      <c r="B148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1482)))"),"")</f>
        <v/>
      </c>
    </row>
    <row r="1483" spans="1:2">
      <c r="A1483" s="2">
        <v>0</v>
      </c>
      <c r="B148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1483)))"),"")</f>
        <v/>
      </c>
    </row>
    <row r="1484" spans="1:2">
      <c r="A1484" s="2">
        <v>0</v>
      </c>
      <c r="B148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1484)))"),"")</f>
        <v/>
      </c>
    </row>
    <row r="1485" spans="1:2">
      <c r="A1485" s="2">
        <v>0</v>
      </c>
      <c r="B148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1485)))"),"")</f>
        <v/>
      </c>
    </row>
    <row r="1486" spans="1:2">
      <c r="A1486" s="2">
        <v>0</v>
      </c>
      <c r="B148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1486)))"),"")</f>
        <v/>
      </c>
    </row>
    <row r="1487" spans="1:2">
      <c r="A1487" s="2">
        <v>0</v>
      </c>
      <c r="B148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1487)))"),"")</f>
        <v/>
      </c>
    </row>
    <row r="1488" spans="1:2">
      <c r="A1488" s="2">
        <v>0</v>
      </c>
      <c r="B148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1488)))"),"")</f>
        <v/>
      </c>
    </row>
    <row r="1489" spans="1:2">
      <c r="A1489" s="2">
        <v>0</v>
      </c>
      <c r="B148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1489)))"),"")</f>
        <v/>
      </c>
    </row>
    <row r="1490" spans="1:2">
      <c r="A1490" s="2">
        <v>0</v>
      </c>
      <c r="B149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1490)))"),"")</f>
        <v/>
      </c>
    </row>
    <row r="1491" spans="1:2">
      <c r="A1491" s="2">
        <v>0</v>
      </c>
      <c r="B149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1491)))"),"")</f>
        <v/>
      </c>
    </row>
    <row r="1492" spans="1:2">
      <c r="A1492" s="2">
        <v>0</v>
      </c>
      <c r="B149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1492)))"),"")</f>
        <v/>
      </c>
    </row>
    <row r="1493" spans="1:2">
      <c r="A1493" s="2">
        <v>0</v>
      </c>
      <c r="B149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1493)))"),"")</f>
        <v/>
      </c>
    </row>
    <row r="1494" spans="1:2">
      <c r="A1494" s="2">
        <v>0</v>
      </c>
      <c r="B149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1494)))"),"")</f>
        <v/>
      </c>
    </row>
    <row r="1495" spans="1:2">
      <c r="A1495" s="2">
        <v>0</v>
      </c>
      <c r="B149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1495)))"),"")</f>
        <v/>
      </c>
    </row>
    <row r="1496" spans="1:2">
      <c r="A1496" s="2">
        <v>0</v>
      </c>
      <c r="B149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1496)))"),"")</f>
        <v/>
      </c>
    </row>
    <row r="1497" spans="1:2">
      <c r="A1497" s="2">
        <v>0</v>
      </c>
      <c r="B149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1497)))"),"")</f>
        <v/>
      </c>
    </row>
    <row r="1498" spans="1:2">
      <c r="A1498" s="2">
        <v>0</v>
      </c>
      <c r="B149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1498)))"),"")</f>
        <v/>
      </c>
    </row>
    <row r="1499" spans="1:2">
      <c r="A1499" s="2">
        <v>0</v>
      </c>
      <c r="B149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1499)))"),"")</f>
        <v/>
      </c>
    </row>
    <row r="1500" spans="1:2">
      <c r="A1500" s="2">
        <v>0</v>
      </c>
      <c r="B150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1500)))"),"")</f>
        <v/>
      </c>
    </row>
    <row r="1501" spans="1:2">
      <c r="A1501" s="2">
        <v>0</v>
      </c>
      <c r="B150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1501)))"),"")</f>
        <v/>
      </c>
    </row>
    <row r="1502" spans="1:2">
      <c r="A1502" s="2">
        <v>0</v>
      </c>
      <c r="B150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1502)))"),"")</f>
        <v/>
      </c>
    </row>
    <row r="1503" spans="1:2">
      <c r="A1503" s="2">
        <v>0</v>
      </c>
      <c r="B150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1503)))"),"")</f>
        <v/>
      </c>
    </row>
    <row r="1504" spans="1:2">
      <c r="A1504" s="2">
        <v>0</v>
      </c>
      <c r="B150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1504)))"),"")</f>
        <v/>
      </c>
    </row>
    <row r="1505" spans="1:2">
      <c r="A1505" s="2">
        <v>0</v>
      </c>
      <c r="B150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1505)))"),"")</f>
        <v/>
      </c>
    </row>
    <row r="1506" spans="1:2">
      <c r="A1506" s="2">
        <v>0</v>
      </c>
      <c r="B150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1506)))"),"")</f>
        <v/>
      </c>
    </row>
    <row r="1507" spans="1:2">
      <c r="A1507" s="2">
        <v>0</v>
      </c>
      <c r="B150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1507)))"),"")</f>
        <v/>
      </c>
    </row>
    <row r="1508" spans="1:2">
      <c r="A1508" s="2">
        <v>0</v>
      </c>
      <c r="B150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1508)))"),"")</f>
        <v/>
      </c>
    </row>
    <row r="1509" spans="1:2">
      <c r="A1509" s="2">
        <v>0</v>
      </c>
      <c r="B150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1509)))"),"")</f>
        <v/>
      </c>
    </row>
    <row r="1510" spans="1:2">
      <c r="A1510" s="2">
        <v>0</v>
      </c>
      <c r="B151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1510)))"),"")</f>
        <v/>
      </c>
    </row>
    <row r="1511" spans="1:2">
      <c r="A1511" s="2">
        <v>0</v>
      </c>
      <c r="B151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1511)))"),"")</f>
        <v/>
      </c>
    </row>
    <row r="1512" spans="1:2">
      <c r="A1512" s="2">
        <v>0</v>
      </c>
      <c r="B151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1512)))"),"")</f>
        <v/>
      </c>
    </row>
    <row r="1513" spans="1:2">
      <c r="A1513" s="2">
        <v>0</v>
      </c>
      <c r="B151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1513)))"),"")</f>
        <v/>
      </c>
    </row>
    <row r="1514" spans="1:2">
      <c r="A1514" s="2">
        <v>0</v>
      </c>
      <c r="B151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1514)))"),"")</f>
        <v/>
      </c>
    </row>
    <row r="1515" spans="1:2">
      <c r="A1515" s="2">
        <v>0</v>
      </c>
      <c r="B151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1515)))"),"")</f>
        <v/>
      </c>
    </row>
    <row r="1516" spans="1:2">
      <c r="A1516" s="2">
        <v>0</v>
      </c>
      <c r="B151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1516)))"),"")</f>
        <v/>
      </c>
    </row>
    <row r="1517" spans="1:2">
      <c r="A1517" s="2">
        <v>0</v>
      </c>
      <c r="B151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1517)))"),"")</f>
        <v/>
      </c>
    </row>
    <row r="1518" spans="1:2">
      <c r="A1518" s="2">
        <v>0</v>
      </c>
      <c r="B151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1518)))"),"")</f>
        <v/>
      </c>
    </row>
    <row r="1519" spans="1:2">
      <c r="A1519" s="2">
        <v>0</v>
      </c>
      <c r="B151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1519)))"),"")</f>
        <v/>
      </c>
    </row>
    <row r="1520" spans="1:2">
      <c r="A1520" s="2">
        <v>0</v>
      </c>
      <c r="B152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1520)))"),"")</f>
        <v/>
      </c>
    </row>
    <row r="1521" spans="1:2">
      <c r="A1521" s="2">
        <v>0</v>
      </c>
      <c r="B152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1521)))"),"")</f>
        <v/>
      </c>
    </row>
    <row r="1522" spans="1:2">
      <c r="A1522" s="2">
        <v>0</v>
      </c>
      <c r="B152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1522)))"),"")</f>
        <v/>
      </c>
    </row>
    <row r="1523" spans="1:2">
      <c r="A1523" s="2">
        <v>0</v>
      </c>
      <c r="B152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1523)))"),"")</f>
        <v/>
      </c>
    </row>
    <row r="1524" spans="1:2">
      <c r="A1524" s="2">
        <v>0</v>
      </c>
      <c r="B152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1524)))"),"")</f>
        <v/>
      </c>
    </row>
    <row r="1525" spans="1:2">
      <c r="A1525" s="2">
        <v>0</v>
      </c>
      <c r="B152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1525)))"),"")</f>
        <v/>
      </c>
    </row>
    <row r="1526" spans="1:2">
      <c r="A1526" s="2">
        <v>0</v>
      </c>
      <c r="B152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1526)))"),"")</f>
        <v/>
      </c>
    </row>
    <row r="1527" spans="1:2">
      <c r="A1527" s="2">
        <v>0</v>
      </c>
      <c r="B152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1527)))"),"")</f>
        <v/>
      </c>
    </row>
    <row r="1528" spans="1:2">
      <c r="A1528" s="2">
        <v>0</v>
      </c>
      <c r="B152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1528)))"),"")</f>
        <v/>
      </c>
    </row>
    <row r="1529" spans="1:2">
      <c r="A1529" s="2">
        <v>0</v>
      </c>
      <c r="B152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1529)))"),"")</f>
        <v/>
      </c>
    </row>
    <row r="1530" spans="1:2">
      <c r="A1530" s="2">
        <v>0</v>
      </c>
      <c r="B153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1530)))"),"")</f>
        <v/>
      </c>
    </row>
    <row r="1531" spans="1:2">
      <c r="A1531" s="2">
        <v>0</v>
      </c>
      <c r="B153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1531)))"),"")</f>
        <v/>
      </c>
    </row>
    <row r="1532" spans="1:2">
      <c r="A1532" s="2">
        <v>0</v>
      </c>
      <c r="B153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1532)))"),"")</f>
        <v/>
      </c>
    </row>
    <row r="1533" spans="1:2">
      <c r="A1533" s="2">
        <v>0</v>
      </c>
      <c r="B153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1533)))"),"")</f>
        <v/>
      </c>
    </row>
    <row r="1534" spans="1:2">
      <c r="A1534" s="2">
        <v>0</v>
      </c>
      <c r="B153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1534)))"),"")</f>
        <v/>
      </c>
    </row>
    <row r="1535" spans="1:2">
      <c r="A1535" s="2">
        <v>0</v>
      </c>
      <c r="B153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1535)))"),"")</f>
        <v/>
      </c>
    </row>
    <row r="1536" spans="1:2">
      <c r="A1536" s="2">
        <v>0</v>
      </c>
      <c r="B153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1536)))"),"")</f>
        <v/>
      </c>
    </row>
    <row r="1537" spans="1:2">
      <c r="A1537" s="2">
        <v>0</v>
      </c>
      <c r="B153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1537)))"),"")</f>
        <v/>
      </c>
    </row>
    <row r="1538" spans="1:2">
      <c r="A1538" s="2">
        <v>0</v>
      </c>
      <c r="B153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1538)))"),"")</f>
        <v/>
      </c>
    </row>
    <row r="1539" spans="1:2">
      <c r="A1539" s="2">
        <v>0</v>
      </c>
      <c r="B153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1539)))"),"")</f>
        <v/>
      </c>
    </row>
    <row r="1540" spans="1:2">
      <c r="A1540" s="2">
        <v>0</v>
      </c>
      <c r="B154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1540)))"),"")</f>
        <v/>
      </c>
    </row>
    <row r="1541" spans="1:2">
      <c r="A1541" s="2">
        <v>0</v>
      </c>
      <c r="B154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1541)))"),"")</f>
        <v/>
      </c>
    </row>
    <row r="1542" spans="1:2">
      <c r="A1542" s="2">
        <v>0</v>
      </c>
      <c r="B154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1542)))"),"")</f>
        <v/>
      </c>
    </row>
    <row r="1543" spans="1:2">
      <c r="A1543" s="2">
        <v>0</v>
      </c>
      <c r="B154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1543)))"),"")</f>
        <v/>
      </c>
    </row>
    <row r="1544" spans="1:2">
      <c r="A1544" s="2">
        <v>0</v>
      </c>
      <c r="B154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1544)))"),"")</f>
        <v/>
      </c>
    </row>
    <row r="1545" spans="1:2">
      <c r="A1545" s="2">
        <v>0</v>
      </c>
      <c r="B154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1545)))"),"")</f>
        <v/>
      </c>
    </row>
    <row r="1546" spans="1:2">
      <c r="A1546" s="2">
        <v>0</v>
      </c>
      <c r="B154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1546)))"),"")</f>
        <v/>
      </c>
    </row>
    <row r="1547" spans="1:2">
      <c r="A1547" s="2">
        <v>0</v>
      </c>
      <c r="B154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1547)))"),"")</f>
        <v/>
      </c>
    </row>
    <row r="1548" spans="1:2">
      <c r="A1548" s="2">
        <v>0</v>
      </c>
      <c r="B154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1548)))"),"")</f>
        <v/>
      </c>
    </row>
    <row r="1549" spans="1:2">
      <c r="A1549" s="2">
        <v>0</v>
      </c>
      <c r="B154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1549)))"),"")</f>
        <v/>
      </c>
    </row>
    <row r="1550" spans="1:2">
      <c r="A1550" s="2">
        <v>0</v>
      </c>
      <c r="B155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1550)))"),"")</f>
        <v/>
      </c>
    </row>
    <row r="1551" spans="1:2">
      <c r="A1551" s="2">
        <v>0</v>
      </c>
      <c r="B155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1551)))"),"")</f>
        <v/>
      </c>
    </row>
    <row r="1552" spans="1:2">
      <c r="A1552" s="2">
        <v>0</v>
      </c>
      <c r="B155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1552)))"),"")</f>
        <v/>
      </c>
    </row>
    <row r="1553" spans="1:2">
      <c r="A1553" s="2">
        <v>0</v>
      </c>
      <c r="B155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1553)))"),"")</f>
        <v/>
      </c>
    </row>
    <row r="1554" spans="1:2">
      <c r="A1554" s="2">
        <v>0</v>
      </c>
      <c r="B155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1554)))"),"")</f>
        <v/>
      </c>
    </row>
    <row r="1555" spans="1:2">
      <c r="A1555" s="2">
        <v>0</v>
      </c>
      <c r="B155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1555)))"),"")</f>
        <v/>
      </c>
    </row>
    <row r="1556" spans="1:2">
      <c r="A1556" s="2">
        <v>0</v>
      </c>
      <c r="B155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1556)))"),"")</f>
        <v/>
      </c>
    </row>
    <row r="1557" spans="1:2">
      <c r="A1557" s="2">
        <v>0</v>
      </c>
      <c r="B155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1557)))"),"")</f>
        <v/>
      </c>
    </row>
    <row r="1558" spans="1:2">
      <c r="A1558" s="2">
        <v>0</v>
      </c>
      <c r="B155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1558)))"),"")</f>
        <v/>
      </c>
    </row>
    <row r="1559" spans="1:2">
      <c r="A1559" s="2">
        <v>0</v>
      </c>
      <c r="B155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1559)))"),"")</f>
        <v/>
      </c>
    </row>
    <row r="1560" spans="1:2">
      <c r="A1560" s="2">
        <v>0</v>
      </c>
      <c r="B156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1560)))"),"")</f>
        <v/>
      </c>
    </row>
    <row r="1561" spans="1:2">
      <c r="A1561" s="2">
        <v>0</v>
      </c>
      <c r="B156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1561)))"),"")</f>
        <v/>
      </c>
    </row>
    <row r="1562" spans="1:2">
      <c r="A1562" s="2">
        <v>0</v>
      </c>
      <c r="B156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1562)))"),"")</f>
        <v/>
      </c>
    </row>
    <row r="1563" spans="1:2">
      <c r="A1563" s="2">
        <v>0</v>
      </c>
      <c r="B156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1563)))"),"")</f>
        <v/>
      </c>
    </row>
    <row r="1564" spans="1:2">
      <c r="A1564" s="2">
        <v>0</v>
      </c>
      <c r="B156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1564)))"),"")</f>
        <v/>
      </c>
    </row>
    <row r="1565" spans="1:2">
      <c r="A1565" s="2">
        <v>0</v>
      </c>
      <c r="B156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1565)))"),"")</f>
        <v/>
      </c>
    </row>
    <row r="1566" spans="1:2">
      <c r="A1566" s="2">
        <v>0</v>
      </c>
      <c r="B156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1566)))"),"")</f>
        <v/>
      </c>
    </row>
    <row r="1567" spans="1:2">
      <c r="A1567" s="2">
        <v>0</v>
      </c>
      <c r="B156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1567)))"),"")</f>
        <v/>
      </c>
    </row>
    <row r="1568" spans="1:2">
      <c r="A1568" s="2">
        <v>0</v>
      </c>
      <c r="B156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1568)))"),"")</f>
        <v/>
      </c>
    </row>
    <row r="1569" spans="1:2">
      <c r="A1569" s="2">
        <v>0</v>
      </c>
      <c r="B156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1569)))"),"")</f>
        <v/>
      </c>
    </row>
    <row r="1570" spans="1:2">
      <c r="A1570" s="2">
        <v>0</v>
      </c>
      <c r="B157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1570)))"),"")</f>
        <v/>
      </c>
    </row>
    <row r="1571" spans="1:2">
      <c r="A1571" s="2">
        <v>0</v>
      </c>
      <c r="B157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1571)))"),"")</f>
        <v/>
      </c>
    </row>
    <row r="1572" spans="1:2">
      <c r="A1572" s="2">
        <v>0</v>
      </c>
      <c r="B157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1572)))"),"")</f>
        <v/>
      </c>
    </row>
    <row r="1573" spans="1:2">
      <c r="A1573" s="2">
        <v>0</v>
      </c>
      <c r="B157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1573)))"),"")</f>
        <v/>
      </c>
    </row>
    <row r="1574" spans="1:2">
      <c r="A1574" s="2">
        <v>0</v>
      </c>
      <c r="B157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1574)))"),"")</f>
        <v/>
      </c>
    </row>
    <row r="1575" spans="1:2">
      <c r="A1575" s="2">
        <v>0</v>
      </c>
      <c r="B157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1575)))"),"")</f>
        <v/>
      </c>
    </row>
    <row r="1576" spans="1:2">
      <c r="A1576" s="2">
        <v>0</v>
      </c>
      <c r="B157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1576)))"),"")</f>
        <v/>
      </c>
    </row>
    <row r="1577" spans="1:2">
      <c r="A1577" s="2">
        <v>0</v>
      </c>
      <c r="B157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1577)))"),"")</f>
        <v/>
      </c>
    </row>
    <row r="1578" spans="1:2">
      <c r="A1578" s="2">
        <v>0</v>
      </c>
      <c r="B157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1578)))"),"")</f>
        <v/>
      </c>
    </row>
    <row r="1579" spans="1:2">
      <c r="A1579" s="2">
        <v>0</v>
      </c>
      <c r="B157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1579)))"),"")</f>
        <v/>
      </c>
    </row>
    <row r="1580" spans="1:2">
      <c r="A1580" s="2">
        <v>0</v>
      </c>
      <c r="B158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1580)))"),"")</f>
        <v/>
      </c>
    </row>
    <row r="1581" spans="1:2">
      <c r="A1581" s="2">
        <v>0</v>
      </c>
      <c r="B158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1581)))"),"")</f>
        <v/>
      </c>
    </row>
    <row r="1582" spans="1:2">
      <c r="A1582" s="2">
        <v>0</v>
      </c>
      <c r="B158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1582)))"),"")</f>
        <v/>
      </c>
    </row>
    <row r="1583" spans="1:2">
      <c r="A1583" s="2">
        <v>0</v>
      </c>
      <c r="B158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1583)))"),"")</f>
        <v/>
      </c>
    </row>
    <row r="1584" spans="1:2">
      <c r="A1584" s="2">
        <v>0</v>
      </c>
      <c r="B158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1584)))"),"")</f>
        <v/>
      </c>
    </row>
    <row r="1585" spans="1:2">
      <c r="A1585" s="2">
        <v>0</v>
      </c>
      <c r="B158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1585)))"),"")</f>
        <v/>
      </c>
    </row>
    <row r="1586" spans="1:2">
      <c r="A1586" s="2">
        <v>0</v>
      </c>
      <c r="B158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1586)))"),"")</f>
        <v/>
      </c>
    </row>
    <row r="1587" spans="1:2">
      <c r="A1587" s="2">
        <v>0</v>
      </c>
      <c r="B158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1587)))"),"")</f>
        <v/>
      </c>
    </row>
    <row r="1588" spans="1:2">
      <c r="A1588" s="2">
        <v>0</v>
      </c>
      <c r="B158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1588)))"),"")</f>
        <v/>
      </c>
    </row>
    <row r="1589" spans="1:2">
      <c r="A1589" s="2">
        <v>0</v>
      </c>
      <c r="B158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1589)))"),"")</f>
        <v/>
      </c>
    </row>
    <row r="1590" spans="1:2">
      <c r="A1590" s="2">
        <v>0</v>
      </c>
      <c r="B159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1590)))"),"")</f>
        <v/>
      </c>
    </row>
    <row r="1591" spans="1:2">
      <c r="A1591" s="2">
        <v>0</v>
      </c>
      <c r="B159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1591)))"),"")</f>
        <v/>
      </c>
    </row>
    <row r="1592" spans="1:2">
      <c r="A1592" s="2">
        <v>0</v>
      </c>
      <c r="B159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1592)))"),"")</f>
        <v/>
      </c>
    </row>
    <row r="1593" spans="1:2">
      <c r="A1593" s="2">
        <v>0</v>
      </c>
      <c r="B159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1593)))"),"")</f>
        <v/>
      </c>
    </row>
    <row r="1594" spans="1:2">
      <c r="A1594" s="2">
        <v>0</v>
      </c>
      <c r="B159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1594)))"),"")</f>
        <v/>
      </c>
    </row>
    <row r="1595" spans="1:2">
      <c r="A1595" s="2">
        <v>0</v>
      </c>
      <c r="B159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1595)))"),"")</f>
        <v/>
      </c>
    </row>
    <row r="1596" spans="1:2">
      <c r="A1596" s="2">
        <v>0</v>
      </c>
      <c r="B159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1596)))"),"")</f>
        <v/>
      </c>
    </row>
    <row r="1597" spans="1:2">
      <c r="A1597" s="2">
        <v>0</v>
      </c>
      <c r="B159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1597)))"),"")</f>
        <v/>
      </c>
    </row>
    <row r="1598" spans="1:2">
      <c r="A1598" s="2">
        <v>0</v>
      </c>
      <c r="B159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1598)))"),"")</f>
        <v/>
      </c>
    </row>
    <row r="1599" spans="1:2">
      <c r="A1599" s="2">
        <v>0</v>
      </c>
      <c r="B159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1599)))"),"")</f>
        <v/>
      </c>
    </row>
    <row r="1600" spans="1:2">
      <c r="A1600" s="2">
        <v>0</v>
      </c>
      <c r="B160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1600)))"),"")</f>
        <v/>
      </c>
    </row>
    <row r="1601" spans="1:2">
      <c r="A1601" s="2">
        <v>0</v>
      </c>
      <c r="B160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1601)))"),"")</f>
        <v/>
      </c>
    </row>
    <row r="1602" spans="1:2">
      <c r="A1602" s="2">
        <v>0</v>
      </c>
      <c r="B160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1602)))"),"")</f>
        <v/>
      </c>
    </row>
    <row r="1603" spans="1:2">
      <c r="A1603" s="2">
        <v>0</v>
      </c>
      <c r="B160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1603)))"),"")</f>
        <v/>
      </c>
    </row>
    <row r="1604" spans="1:2">
      <c r="A1604" s="2">
        <v>0</v>
      </c>
      <c r="B160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1604)))"),"")</f>
        <v/>
      </c>
    </row>
    <row r="1605" spans="1:2">
      <c r="A1605" s="2">
        <v>0</v>
      </c>
      <c r="B160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1605)))"),"")</f>
        <v/>
      </c>
    </row>
    <row r="1606" spans="1:2">
      <c r="A1606" s="2">
        <v>0</v>
      </c>
      <c r="B160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1606)))"),"")</f>
        <v/>
      </c>
    </row>
    <row r="1607" spans="1:2">
      <c r="A1607" s="2">
        <v>0</v>
      </c>
      <c r="B160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1607)))"),"")</f>
        <v/>
      </c>
    </row>
    <row r="1608" spans="1:2">
      <c r="A1608" s="2">
        <v>0</v>
      </c>
      <c r="B160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1608)))"),"")</f>
        <v/>
      </c>
    </row>
    <row r="1609" spans="1:2">
      <c r="A1609" s="2">
        <v>0</v>
      </c>
      <c r="B160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1609)))"),"")</f>
        <v/>
      </c>
    </row>
    <row r="1610" spans="1:2">
      <c r="A1610" s="2">
        <v>0</v>
      </c>
      <c r="B161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1610)))"),"")</f>
        <v/>
      </c>
    </row>
    <row r="1611" spans="1:2">
      <c r="A1611" s="2">
        <v>0</v>
      </c>
      <c r="B161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1611)))"),"")</f>
        <v/>
      </c>
    </row>
    <row r="1612" spans="1:2">
      <c r="A1612" s="2">
        <v>0</v>
      </c>
      <c r="B161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1612)))"),"")</f>
        <v/>
      </c>
    </row>
    <row r="1613" spans="1:2">
      <c r="A1613" s="2">
        <v>0</v>
      </c>
      <c r="B161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1613)))"),"")</f>
        <v/>
      </c>
    </row>
    <row r="1614" spans="1:2">
      <c r="A1614" s="2">
        <v>0</v>
      </c>
      <c r="B161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1614)))"),"")</f>
        <v/>
      </c>
    </row>
    <row r="1615" spans="1:2">
      <c r="A1615" s="2">
        <v>0</v>
      </c>
      <c r="B161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1615)))"),"")</f>
        <v/>
      </c>
    </row>
    <row r="1616" spans="1:2">
      <c r="A1616" s="2">
        <v>0</v>
      </c>
      <c r="B161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1616)))"),"")</f>
        <v/>
      </c>
    </row>
    <row r="1617" spans="1:2">
      <c r="A1617" s="2">
        <v>0</v>
      </c>
      <c r="B161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1617)))"),"")</f>
        <v/>
      </c>
    </row>
    <row r="1618" spans="1:2">
      <c r="A1618" s="2">
        <v>0</v>
      </c>
      <c r="B161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1618)))"),"")</f>
        <v/>
      </c>
    </row>
    <row r="1619" spans="1:2">
      <c r="A1619" s="2">
        <v>0</v>
      </c>
      <c r="B161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1619)))"),"")</f>
        <v/>
      </c>
    </row>
    <row r="1620" spans="1:2">
      <c r="A1620" s="2">
        <v>0</v>
      </c>
      <c r="B162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1620)))"),"")</f>
        <v/>
      </c>
    </row>
    <row r="1621" spans="1:2">
      <c r="A1621" s="2">
        <v>0</v>
      </c>
      <c r="B162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1621)))"),"")</f>
        <v/>
      </c>
    </row>
    <row r="1622" spans="1:2">
      <c r="A1622" s="2">
        <v>0</v>
      </c>
      <c r="B162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1622)))"),"")</f>
        <v/>
      </c>
    </row>
    <row r="1623" spans="1:2">
      <c r="A1623" s="2">
        <v>0</v>
      </c>
      <c r="B162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1623)))"),"")</f>
        <v/>
      </c>
    </row>
    <row r="1624" spans="1:2">
      <c r="A1624" s="2">
        <v>0</v>
      </c>
      <c r="B162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1624)))"),"")</f>
        <v/>
      </c>
    </row>
    <row r="1625" spans="1:2">
      <c r="A1625" s="2">
        <v>0</v>
      </c>
      <c r="B162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1625)))"),"")</f>
        <v/>
      </c>
    </row>
    <row r="1626" spans="1:2">
      <c r="A1626" s="2">
        <v>0</v>
      </c>
      <c r="B162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1626)))"),"")</f>
        <v/>
      </c>
    </row>
    <row r="1627" spans="1:2">
      <c r="A1627" s="2">
        <v>0</v>
      </c>
      <c r="B162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1627)))"),"")</f>
        <v/>
      </c>
    </row>
    <row r="1628" spans="1:2">
      <c r="A1628" s="2">
        <v>0</v>
      </c>
      <c r="B162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1628)))"),"")</f>
        <v/>
      </c>
    </row>
    <row r="1629" spans="1:2">
      <c r="A1629" s="2">
        <v>0</v>
      </c>
      <c r="B162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1629)))"),"")</f>
        <v/>
      </c>
    </row>
    <row r="1630" spans="1:2">
      <c r="A1630" s="2">
        <v>0</v>
      </c>
      <c r="B163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1630)))"),"")</f>
        <v/>
      </c>
    </row>
    <row r="1631" spans="1:2">
      <c r="A1631" s="2">
        <v>0</v>
      </c>
      <c r="B163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1631)))"),"")</f>
        <v/>
      </c>
    </row>
    <row r="1632" spans="1:2">
      <c r="A1632" s="2">
        <v>0</v>
      </c>
      <c r="B163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1632)))"),"")</f>
        <v/>
      </c>
    </row>
    <row r="1633" spans="1:2">
      <c r="A1633" s="2">
        <v>0</v>
      </c>
      <c r="B163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1633)))"),"")</f>
        <v/>
      </c>
    </row>
    <row r="1634" spans="1:2">
      <c r="A1634" s="2">
        <v>0</v>
      </c>
      <c r="B163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1634)))"),"")</f>
        <v/>
      </c>
    </row>
    <row r="1635" spans="1:2">
      <c r="A1635" s="2">
        <v>0</v>
      </c>
      <c r="B163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1635)))"),"")</f>
        <v/>
      </c>
    </row>
    <row r="1636" spans="1:2">
      <c r="A1636" s="2">
        <v>0</v>
      </c>
      <c r="B163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1636)))"),"")</f>
        <v/>
      </c>
    </row>
    <row r="1637" spans="1:2">
      <c r="A1637" s="2">
        <v>0</v>
      </c>
      <c r="B163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1637)))"),"")</f>
        <v/>
      </c>
    </row>
    <row r="1638" spans="1:2">
      <c r="A1638" s="2">
        <v>0</v>
      </c>
      <c r="B163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1638)))"),"")</f>
        <v/>
      </c>
    </row>
    <row r="1639" spans="1:2">
      <c r="A1639" s="2">
        <v>0</v>
      </c>
      <c r="B163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1639)))"),"")</f>
        <v/>
      </c>
    </row>
    <row r="1640" spans="1:2">
      <c r="A1640" s="2">
        <v>0</v>
      </c>
      <c r="B164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1640)))"),"")</f>
        <v/>
      </c>
    </row>
    <row r="1641" spans="1:2">
      <c r="A1641" s="2">
        <v>0</v>
      </c>
      <c r="B164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1641)))"),"")</f>
        <v/>
      </c>
    </row>
    <row r="1642" spans="1:2">
      <c r="A1642" s="2">
        <v>0</v>
      </c>
      <c r="B164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1642)))"),"")</f>
        <v/>
      </c>
    </row>
    <row r="1643" spans="1:2">
      <c r="A1643" s="2">
        <v>0</v>
      </c>
      <c r="B164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1643)))"),"")</f>
        <v/>
      </c>
    </row>
    <row r="1644" spans="1:2">
      <c r="A1644" s="2">
        <v>0</v>
      </c>
      <c r="B164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1644)))"),"")</f>
        <v/>
      </c>
    </row>
    <row r="1645" spans="1:2">
      <c r="A1645" s="2">
        <v>0</v>
      </c>
      <c r="B164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1645)))"),"")</f>
        <v/>
      </c>
    </row>
    <row r="1646" spans="1:2">
      <c r="A1646" s="2">
        <v>0</v>
      </c>
      <c r="B164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1646)))"),"")</f>
        <v/>
      </c>
    </row>
    <row r="1647" spans="1:2">
      <c r="A1647" s="2">
        <v>0</v>
      </c>
      <c r="B164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1647)))"),"")</f>
        <v/>
      </c>
    </row>
    <row r="1648" spans="1:2">
      <c r="A1648" s="2">
        <v>0</v>
      </c>
      <c r="B164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1648)))"),"")</f>
        <v/>
      </c>
    </row>
    <row r="1649" spans="1:2">
      <c r="A1649" s="2">
        <v>0</v>
      </c>
      <c r="B164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1649)))"),"")</f>
        <v/>
      </c>
    </row>
    <row r="1650" spans="1:2">
      <c r="A1650" s="2">
        <v>0</v>
      </c>
      <c r="B165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1650)))"),"")</f>
        <v/>
      </c>
    </row>
    <row r="1651" spans="1:2">
      <c r="A1651" s="2">
        <v>0</v>
      </c>
      <c r="B165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1651)))"),"")</f>
        <v/>
      </c>
    </row>
    <row r="1652" spans="1:2">
      <c r="A1652" s="2">
        <v>0</v>
      </c>
      <c r="B165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1652)))"),"")</f>
        <v/>
      </c>
    </row>
    <row r="1653" spans="1:2">
      <c r="A1653" s="2">
        <v>0</v>
      </c>
      <c r="B165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1653)))"),"")</f>
        <v/>
      </c>
    </row>
    <row r="1654" spans="1:2">
      <c r="A1654" s="2">
        <v>0</v>
      </c>
      <c r="B165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1654)))"),"")</f>
        <v/>
      </c>
    </row>
    <row r="1655" spans="1:2">
      <c r="A1655" s="2">
        <v>0</v>
      </c>
      <c r="B165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1655)))"),"")</f>
        <v/>
      </c>
    </row>
    <row r="1656" spans="1:2">
      <c r="A1656" s="2">
        <v>0</v>
      </c>
      <c r="B165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1656)))"),"")</f>
        <v/>
      </c>
    </row>
    <row r="1657" spans="1:2">
      <c r="A1657" s="2">
        <v>0</v>
      </c>
      <c r="B165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1657)))"),"")</f>
        <v/>
      </c>
    </row>
    <row r="1658" spans="1:2">
      <c r="A1658" s="2">
        <v>0</v>
      </c>
      <c r="B165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1658)))"),"")</f>
        <v/>
      </c>
    </row>
    <row r="1659" spans="1:2">
      <c r="A1659" s="2">
        <v>0</v>
      </c>
      <c r="B165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1659)))"),"")</f>
        <v/>
      </c>
    </row>
    <row r="1660" spans="1:2">
      <c r="A1660" s="2">
        <v>0</v>
      </c>
      <c r="B166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1660)))"),"")</f>
        <v/>
      </c>
    </row>
    <row r="1661" spans="1:2">
      <c r="A1661" s="2">
        <v>0</v>
      </c>
      <c r="B166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1661)))"),"")</f>
        <v/>
      </c>
    </row>
    <row r="1662" spans="1:2">
      <c r="A1662" s="2">
        <v>0</v>
      </c>
      <c r="B166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1662)))"),"")</f>
        <v/>
      </c>
    </row>
    <row r="1663" spans="1:2">
      <c r="A1663" s="2">
        <v>0</v>
      </c>
      <c r="B166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1663)))"),"")</f>
        <v/>
      </c>
    </row>
    <row r="1664" spans="1:2">
      <c r="A1664" s="2">
        <v>0</v>
      </c>
      <c r="B166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1664)))"),"")</f>
        <v/>
      </c>
    </row>
    <row r="1665" spans="1:2">
      <c r="A1665" s="2">
        <v>0</v>
      </c>
      <c r="B166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1665)))"),"")</f>
        <v/>
      </c>
    </row>
    <row r="1666" spans="1:2">
      <c r="A1666" s="2">
        <v>0</v>
      </c>
      <c r="B166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1666)))"),"")</f>
        <v/>
      </c>
    </row>
    <row r="1667" spans="1:2">
      <c r="A1667" s="2">
        <v>0</v>
      </c>
      <c r="B166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1667)))"),"")</f>
        <v/>
      </c>
    </row>
    <row r="1668" spans="1:2">
      <c r="A1668" s="2">
        <v>0</v>
      </c>
      <c r="B166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1668)))"),"")</f>
        <v/>
      </c>
    </row>
    <row r="1669" spans="1:2">
      <c r="A1669" s="2">
        <v>0</v>
      </c>
      <c r="B166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1669)))"),"")</f>
        <v/>
      </c>
    </row>
    <row r="1670" spans="1:2">
      <c r="A1670" s="2">
        <v>0</v>
      </c>
      <c r="B167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1670)))"),"")</f>
        <v/>
      </c>
    </row>
    <row r="1671" spans="1:2">
      <c r="A1671" s="2">
        <v>0</v>
      </c>
      <c r="B167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1671)))"),"")</f>
        <v/>
      </c>
    </row>
    <row r="1672" spans="1:2">
      <c r="A1672" s="2">
        <v>0</v>
      </c>
      <c r="B167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1672)))"),"")</f>
        <v/>
      </c>
    </row>
    <row r="1673" spans="1:2">
      <c r="A1673" s="2">
        <v>0</v>
      </c>
      <c r="B167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1673)))"),"")</f>
        <v/>
      </c>
    </row>
    <row r="1674" spans="1:2">
      <c r="A1674" s="2">
        <v>0</v>
      </c>
      <c r="B167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1674)))"),"")</f>
        <v/>
      </c>
    </row>
    <row r="1675" spans="1:2">
      <c r="A1675" s="2">
        <v>0</v>
      </c>
      <c r="B167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1675)))"),"")</f>
        <v/>
      </c>
    </row>
    <row r="1676" spans="1:2">
      <c r="A1676" s="2">
        <v>0</v>
      </c>
      <c r="B167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1676)))"),"")</f>
        <v/>
      </c>
    </row>
    <row r="1677" spans="1:2">
      <c r="A1677" s="2">
        <v>0</v>
      </c>
      <c r="B167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1677)))"),"")</f>
        <v/>
      </c>
    </row>
    <row r="1678" spans="1:2">
      <c r="A1678" s="2">
        <v>0</v>
      </c>
      <c r="B167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1678)))"),"")</f>
        <v/>
      </c>
    </row>
    <row r="1679" spans="1:2">
      <c r="A1679" s="2">
        <v>0</v>
      </c>
      <c r="B167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1679)))"),"")</f>
        <v/>
      </c>
    </row>
    <row r="1680" spans="1:2">
      <c r="A1680" s="2">
        <v>0</v>
      </c>
      <c r="B168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1680)))"),"")</f>
        <v/>
      </c>
    </row>
    <row r="1681" spans="1:2">
      <c r="A1681" s="2">
        <v>0</v>
      </c>
      <c r="B168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1681)))"),"")</f>
        <v/>
      </c>
    </row>
    <row r="1682" spans="1:2">
      <c r="A1682" s="2">
        <v>0</v>
      </c>
      <c r="B168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1682)))"),"")</f>
        <v/>
      </c>
    </row>
    <row r="1683" spans="1:2">
      <c r="A1683" s="2">
        <v>0</v>
      </c>
      <c r="B168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1683)))"),"")</f>
        <v/>
      </c>
    </row>
    <row r="1684" spans="1:2">
      <c r="A1684" s="2">
        <v>0</v>
      </c>
      <c r="B168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1684)))"),"")</f>
        <v/>
      </c>
    </row>
    <row r="1685" spans="1:2">
      <c r="A1685" s="2">
        <v>0</v>
      </c>
      <c r="B168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1685)))"),"")</f>
        <v/>
      </c>
    </row>
    <row r="1686" spans="1:2">
      <c r="A1686" s="2">
        <v>0</v>
      </c>
      <c r="B168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1686)))"),"")</f>
        <v/>
      </c>
    </row>
    <row r="1687" spans="1:2">
      <c r="A1687" s="2">
        <v>0</v>
      </c>
      <c r="B168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1687)))"),"")</f>
        <v/>
      </c>
    </row>
    <row r="1688" spans="1:2">
      <c r="A1688" s="2">
        <v>0</v>
      </c>
      <c r="B168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1688)))"),"")</f>
        <v/>
      </c>
    </row>
    <row r="1689" spans="1:2">
      <c r="A1689" s="2">
        <v>0</v>
      </c>
      <c r="B168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1689)))"),"")</f>
        <v/>
      </c>
    </row>
    <row r="1690" spans="1:2">
      <c r="A1690" s="2">
        <v>0</v>
      </c>
      <c r="B169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1690)))"),"")</f>
        <v/>
      </c>
    </row>
    <row r="1691" spans="1:2">
      <c r="A1691" s="2">
        <v>0</v>
      </c>
      <c r="B169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1691)))"),"")</f>
        <v/>
      </c>
    </row>
    <row r="1692" spans="1:2">
      <c r="A1692" s="2">
        <v>0</v>
      </c>
      <c r="B169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1692)))"),"")</f>
        <v/>
      </c>
    </row>
    <row r="1693" spans="1:2">
      <c r="A1693" s="2">
        <v>0</v>
      </c>
      <c r="B169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1693)))"),"")</f>
        <v/>
      </c>
    </row>
    <row r="1694" spans="1:2">
      <c r="A1694" s="2">
        <v>0</v>
      </c>
      <c r="B169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1694)))"),"")</f>
        <v/>
      </c>
    </row>
    <row r="1695" spans="1:2">
      <c r="A1695" s="2">
        <v>0</v>
      </c>
      <c r="B169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1695)))"),"")</f>
        <v/>
      </c>
    </row>
    <row r="1696" spans="1:2">
      <c r="A1696" s="2">
        <v>0</v>
      </c>
      <c r="B169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1696)))"),"")</f>
        <v/>
      </c>
    </row>
    <row r="1697" spans="1:2">
      <c r="A1697" s="2">
        <v>0</v>
      </c>
      <c r="B169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1697)))"),"")</f>
        <v/>
      </c>
    </row>
    <row r="1698" spans="1:2">
      <c r="A1698" s="2">
        <v>0</v>
      </c>
      <c r="B169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1698)))"),"")</f>
        <v/>
      </c>
    </row>
    <row r="1699" spans="1:2">
      <c r="A1699" s="2">
        <v>0</v>
      </c>
      <c r="B169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1699)))"),"")</f>
        <v/>
      </c>
    </row>
    <row r="1700" spans="1:2">
      <c r="A1700" s="2">
        <v>0</v>
      </c>
      <c r="B170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1700)))"),"")</f>
        <v/>
      </c>
    </row>
    <row r="1701" spans="1:2">
      <c r="A1701" s="2">
        <v>0</v>
      </c>
      <c r="B170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1701)))"),"")</f>
        <v/>
      </c>
    </row>
    <row r="1702" spans="1:2">
      <c r="A1702" s="2">
        <v>0</v>
      </c>
      <c r="B170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1702)))"),"")</f>
        <v/>
      </c>
    </row>
    <row r="1703" spans="1:2">
      <c r="A1703" s="2">
        <v>0</v>
      </c>
      <c r="B170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1703)))"),"")</f>
        <v/>
      </c>
    </row>
    <row r="1704" spans="1:2">
      <c r="A1704" s="2">
        <v>0</v>
      </c>
      <c r="B170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1704)))"),"")</f>
        <v/>
      </c>
    </row>
    <row r="1705" spans="1:2">
      <c r="A1705" s="2">
        <v>0</v>
      </c>
      <c r="B170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1705)))"),"")</f>
        <v/>
      </c>
    </row>
    <row r="1706" spans="1:2">
      <c r="A1706" s="2">
        <v>0</v>
      </c>
      <c r="B170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1706)))"),"")</f>
        <v/>
      </c>
    </row>
    <row r="1707" spans="1:2">
      <c r="A1707" s="2">
        <v>0</v>
      </c>
      <c r="B170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1707)))"),"")</f>
        <v/>
      </c>
    </row>
    <row r="1708" spans="1:2">
      <c r="A1708" s="2">
        <v>0</v>
      </c>
      <c r="B170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1708)))"),"")</f>
        <v/>
      </c>
    </row>
    <row r="1709" spans="1:2">
      <c r="A1709" s="2">
        <v>0</v>
      </c>
      <c r="B170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1709)))"),"")</f>
        <v/>
      </c>
    </row>
    <row r="1710" spans="1:2">
      <c r="A1710" s="2">
        <v>0</v>
      </c>
      <c r="B171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1710)))"),"")</f>
        <v/>
      </c>
    </row>
    <row r="1711" spans="1:2">
      <c r="A1711" s="2">
        <v>0</v>
      </c>
      <c r="B171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1711)))"),"")</f>
        <v/>
      </c>
    </row>
    <row r="1712" spans="1:2">
      <c r="A1712" s="2">
        <v>0</v>
      </c>
      <c r="B171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1712)))"),"")</f>
        <v/>
      </c>
    </row>
    <row r="1713" spans="1:2">
      <c r="A1713" s="2">
        <v>0</v>
      </c>
      <c r="B171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1713)))"),"")</f>
        <v/>
      </c>
    </row>
    <row r="1714" spans="1:2">
      <c r="A1714" s="2">
        <v>0</v>
      </c>
      <c r="B171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1714)))"),"")</f>
        <v/>
      </c>
    </row>
    <row r="1715" spans="1:2">
      <c r="A1715" s="2">
        <v>0</v>
      </c>
      <c r="B171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1715)))"),"")</f>
        <v/>
      </c>
    </row>
    <row r="1716" spans="1:2">
      <c r="A1716" s="2">
        <v>0</v>
      </c>
      <c r="B171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1716)))"),"")</f>
        <v/>
      </c>
    </row>
    <row r="1717" spans="1:2">
      <c r="A1717" s="2">
        <v>0</v>
      </c>
      <c r="B171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1717)))"),"")</f>
        <v/>
      </c>
    </row>
    <row r="1718" spans="1:2">
      <c r="A1718" s="2">
        <v>0</v>
      </c>
      <c r="B171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1718)))"),"")</f>
        <v/>
      </c>
    </row>
    <row r="1719" spans="1:2">
      <c r="A1719" s="2">
        <v>0</v>
      </c>
      <c r="B171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1719)))"),"")</f>
        <v/>
      </c>
    </row>
    <row r="1720" spans="1:2">
      <c r="A1720" s="2">
        <v>0</v>
      </c>
      <c r="B172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1720)))"),"")</f>
        <v/>
      </c>
    </row>
    <row r="1721" spans="1:2">
      <c r="A1721" s="2">
        <v>0</v>
      </c>
      <c r="B172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1721)))"),"")</f>
        <v/>
      </c>
    </row>
    <row r="1722" spans="1:2">
      <c r="A1722" s="2">
        <v>0</v>
      </c>
      <c r="B172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1722)))"),"")</f>
        <v/>
      </c>
    </row>
    <row r="1723" spans="1:2">
      <c r="A1723" s="2">
        <v>0</v>
      </c>
      <c r="B172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1723)))"),"")</f>
        <v/>
      </c>
    </row>
    <row r="1724" spans="1:2">
      <c r="A1724" s="2">
        <v>0</v>
      </c>
      <c r="B172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1724)))"),"")</f>
        <v/>
      </c>
    </row>
    <row r="1725" spans="1:2">
      <c r="A1725" s="2">
        <v>0</v>
      </c>
      <c r="B172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1725)))"),"")</f>
        <v/>
      </c>
    </row>
    <row r="1726" spans="1:2">
      <c r="A1726" s="2">
        <v>0</v>
      </c>
      <c r="B172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1726)))"),"")</f>
        <v/>
      </c>
    </row>
    <row r="1727" spans="1:2">
      <c r="A1727" s="2">
        <v>0</v>
      </c>
      <c r="B172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1727)))"),"")</f>
        <v/>
      </c>
    </row>
    <row r="1728" spans="1:2">
      <c r="A1728" s="2">
        <v>0</v>
      </c>
      <c r="B172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1728)))"),"")</f>
        <v/>
      </c>
    </row>
    <row r="1729" spans="1:2">
      <c r="A1729" s="2">
        <v>0</v>
      </c>
      <c r="B172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1729)))"),"")</f>
        <v/>
      </c>
    </row>
    <row r="1730" spans="1:2">
      <c r="A1730" s="2">
        <v>0</v>
      </c>
      <c r="B173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1730)))"),"")</f>
        <v/>
      </c>
    </row>
    <row r="1731" spans="1:2">
      <c r="A1731" s="2">
        <v>0</v>
      </c>
      <c r="B173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1731)))"),"")</f>
        <v/>
      </c>
    </row>
    <row r="1732" spans="1:2">
      <c r="A1732" s="2">
        <v>0</v>
      </c>
      <c r="B173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1732)))"),"")</f>
        <v/>
      </c>
    </row>
    <row r="1733" spans="1:2">
      <c r="A1733" s="2">
        <v>0</v>
      </c>
      <c r="B173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1733)))"),"")</f>
        <v/>
      </c>
    </row>
    <row r="1734" spans="1:2">
      <c r="A1734" s="2">
        <v>0</v>
      </c>
      <c r="B173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1734)))"),"")</f>
        <v/>
      </c>
    </row>
    <row r="1735" spans="1:2">
      <c r="A1735" s="2">
        <v>0</v>
      </c>
      <c r="B173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1735)))"),"")</f>
        <v/>
      </c>
    </row>
    <row r="1736" spans="1:2">
      <c r="A1736" s="2">
        <v>0</v>
      </c>
      <c r="B173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1736)))"),"")</f>
        <v/>
      </c>
    </row>
    <row r="1737" spans="1:2">
      <c r="A1737" s="2">
        <v>0</v>
      </c>
      <c r="B173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1737)))"),"")</f>
        <v/>
      </c>
    </row>
    <row r="1738" spans="1:2">
      <c r="A1738" s="2">
        <v>0</v>
      </c>
      <c r="B173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1738)))"),"")</f>
        <v/>
      </c>
    </row>
    <row r="1739" spans="1:2">
      <c r="A1739" s="2">
        <v>0</v>
      </c>
      <c r="B173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1739)))"),"")</f>
        <v/>
      </c>
    </row>
    <row r="1740" spans="1:2">
      <c r="A1740" s="2">
        <v>0</v>
      </c>
      <c r="B174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1740)))"),"")</f>
        <v/>
      </c>
    </row>
    <row r="1741" spans="1:2">
      <c r="A1741" s="2">
        <v>0</v>
      </c>
      <c r="B174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1741)))"),"")</f>
        <v/>
      </c>
    </row>
    <row r="1742" spans="1:2">
      <c r="A1742" s="2">
        <v>0</v>
      </c>
      <c r="B174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1742)))"),"")</f>
        <v/>
      </c>
    </row>
    <row r="1743" spans="1:2">
      <c r="A1743" s="2">
        <v>0</v>
      </c>
      <c r="B174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1743)))"),"")</f>
        <v/>
      </c>
    </row>
    <row r="1744" spans="1:2">
      <c r="A1744" s="2">
        <v>0</v>
      </c>
      <c r="B174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1744)))"),"")</f>
        <v/>
      </c>
    </row>
    <row r="1745" spans="1:2">
      <c r="A1745" s="2">
        <v>0</v>
      </c>
      <c r="B174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1745)))"),"")</f>
        <v/>
      </c>
    </row>
    <row r="1746" spans="1:2">
      <c r="A1746" s="2">
        <v>0</v>
      </c>
      <c r="B174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1746)))"),"")</f>
        <v/>
      </c>
    </row>
    <row r="1747" spans="1:2">
      <c r="A1747" s="2">
        <v>0</v>
      </c>
      <c r="B174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1747)))"),"")</f>
        <v/>
      </c>
    </row>
    <row r="1748" spans="1:2">
      <c r="A1748" s="2">
        <v>0</v>
      </c>
      <c r="B174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1748)))"),"")</f>
        <v/>
      </c>
    </row>
    <row r="1749" spans="1:2">
      <c r="A1749" s="2">
        <v>0</v>
      </c>
      <c r="B174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1749)))"),"")</f>
        <v/>
      </c>
    </row>
    <row r="1750" spans="1:2">
      <c r="A1750" s="2">
        <v>0</v>
      </c>
      <c r="B175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1750)))"),"")</f>
        <v/>
      </c>
    </row>
    <row r="1751" spans="1:2">
      <c r="A1751" s="2">
        <v>0</v>
      </c>
      <c r="B175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1751)))"),"")</f>
        <v/>
      </c>
    </row>
    <row r="1752" spans="1:2">
      <c r="A1752" s="2">
        <v>0</v>
      </c>
      <c r="B175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1752)))"),"")</f>
        <v/>
      </c>
    </row>
    <row r="1753" spans="1:2">
      <c r="A1753" s="2">
        <v>0</v>
      </c>
      <c r="B175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1753)))"),"")</f>
        <v/>
      </c>
    </row>
    <row r="1754" spans="1:2">
      <c r="A1754" s="2">
        <v>0</v>
      </c>
      <c r="B175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1754)))"),"")</f>
        <v/>
      </c>
    </row>
    <row r="1755" spans="1:2">
      <c r="A1755" s="2">
        <v>0</v>
      </c>
      <c r="B175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1755)))"),"")</f>
        <v/>
      </c>
    </row>
    <row r="1756" spans="1:2">
      <c r="A1756" s="2">
        <v>0</v>
      </c>
      <c r="B175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1756)))"),"")</f>
        <v/>
      </c>
    </row>
    <row r="1757" spans="1:2">
      <c r="A1757" s="2">
        <v>0</v>
      </c>
      <c r="B175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1757)))"),"")</f>
        <v/>
      </c>
    </row>
    <row r="1758" spans="1:2">
      <c r="A1758" s="2">
        <v>0</v>
      </c>
      <c r="B175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1758)))"),"")</f>
        <v/>
      </c>
    </row>
    <row r="1759" spans="1:2">
      <c r="A1759" s="2">
        <v>0</v>
      </c>
      <c r="B175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1759)))"),"")</f>
        <v/>
      </c>
    </row>
    <row r="1760" spans="1:2">
      <c r="A1760" s="2">
        <v>0</v>
      </c>
      <c r="B176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1760)))"),"")</f>
        <v/>
      </c>
    </row>
    <row r="1761" spans="1:2">
      <c r="A1761" s="2">
        <v>0</v>
      </c>
      <c r="B176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1761)))"),"")</f>
        <v/>
      </c>
    </row>
    <row r="1762" spans="1:2">
      <c r="A1762" s="2">
        <v>0</v>
      </c>
      <c r="B176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1762)))"),"")</f>
        <v/>
      </c>
    </row>
    <row r="1763" spans="1:2">
      <c r="A1763" s="2">
        <v>0</v>
      </c>
      <c r="B176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1763)))"),"")</f>
        <v/>
      </c>
    </row>
    <row r="1764" spans="1:2">
      <c r="A1764" s="2">
        <v>0</v>
      </c>
      <c r="B176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1764)))"),"")</f>
        <v/>
      </c>
    </row>
    <row r="1765" spans="1:2">
      <c r="A1765" s="2">
        <v>0</v>
      </c>
      <c r="B176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1765)))"),"")</f>
        <v/>
      </c>
    </row>
    <row r="1766" spans="1:2">
      <c r="A1766" s="2">
        <v>0</v>
      </c>
      <c r="B176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1766)))"),"")</f>
        <v/>
      </c>
    </row>
    <row r="1767" spans="1:2">
      <c r="A1767" s="2">
        <v>0</v>
      </c>
      <c r="B176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1767)))"),"")</f>
        <v/>
      </c>
    </row>
    <row r="1768" spans="1:2">
      <c r="A1768" s="2">
        <v>0</v>
      </c>
      <c r="B176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1768)))"),"")</f>
        <v/>
      </c>
    </row>
    <row r="1769" spans="1:2">
      <c r="A1769" s="2">
        <v>0</v>
      </c>
      <c r="B176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1769)))"),"")</f>
        <v/>
      </c>
    </row>
    <row r="1770" spans="1:2">
      <c r="A1770" s="2">
        <v>0</v>
      </c>
      <c r="B177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1770)))"),"")</f>
        <v/>
      </c>
    </row>
    <row r="1771" spans="1:2">
      <c r="A1771" s="2">
        <v>0</v>
      </c>
      <c r="B177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1771)))"),"")</f>
        <v/>
      </c>
    </row>
    <row r="1772" spans="1:2">
      <c r="A1772" s="2">
        <v>0</v>
      </c>
      <c r="B177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1772)))"),"")</f>
        <v/>
      </c>
    </row>
    <row r="1773" spans="1:2">
      <c r="A1773" s="2">
        <v>0</v>
      </c>
      <c r="B177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1773)))"),"")</f>
        <v/>
      </c>
    </row>
    <row r="1774" spans="1:2">
      <c r="A1774" s="2">
        <v>0</v>
      </c>
      <c r="B177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1774)))"),"")</f>
        <v/>
      </c>
    </row>
    <row r="1775" spans="1:2">
      <c r="A1775" s="2">
        <v>0</v>
      </c>
      <c r="B177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1775)))"),"")</f>
        <v/>
      </c>
    </row>
    <row r="1776" spans="1:2">
      <c r="A1776" s="2">
        <v>0</v>
      </c>
      <c r="B177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1776)))"),"")</f>
        <v/>
      </c>
    </row>
    <row r="1777" spans="1:2">
      <c r="A1777" s="2">
        <v>0</v>
      </c>
      <c r="B177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1777)))"),"")</f>
        <v/>
      </c>
    </row>
    <row r="1778" spans="1:2">
      <c r="A1778" s="2">
        <v>0</v>
      </c>
      <c r="B177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1778)))"),"")</f>
        <v/>
      </c>
    </row>
    <row r="1779" spans="1:2">
      <c r="A1779" s="2">
        <v>0</v>
      </c>
      <c r="B177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1779)))"),"")</f>
        <v/>
      </c>
    </row>
    <row r="1780" spans="1:2">
      <c r="A1780" s="2">
        <v>0</v>
      </c>
      <c r="B178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1780)))"),"")</f>
        <v/>
      </c>
    </row>
    <row r="1781" spans="1:2">
      <c r="A1781" s="2">
        <v>0</v>
      </c>
      <c r="B178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1781)))"),"")</f>
        <v/>
      </c>
    </row>
    <row r="1782" spans="1:2">
      <c r="A1782" s="2">
        <v>0</v>
      </c>
      <c r="B178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1782)))"),"")</f>
        <v/>
      </c>
    </row>
    <row r="1783" spans="1:2">
      <c r="A1783" s="2">
        <v>0</v>
      </c>
      <c r="B178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1783)))"),"")</f>
        <v/>
      </c>
    </row>
    <row r="1784" spans="1:2">
      <c r="A1784" s="2">
        <v>0</v>
      </c>
      <c r="B178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1784)))"),"")</f>
        <v/>
      </c>
    </row>
    <row r="1785" spans="1:2">
      <c r="A1785" s="2">
        <v>0</v>
      </c>
      <c r="B178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1785)))"),"")</f>
        <v/>
      </c>
    </row>
    <row r="1786" spans="1:2">
      <c r="A1786" s="2">
        <v>0</v>
      </c>
      <c r="B178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1786)))"),"")</f>
        <v/>
      </c>
    </row>
    <row r="1787" spans="1:2">
      <c r="A1787" s="2">
        <v>0</v>
      </c>
      <c r="B178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1787)))"),"")</f>
        <v/>
      </c>
    </row>
    <row r="1788" spans="1:2">
      <c r="A1788" s="2">
        <v>0</v>
      </c>
      <c r="B178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1788)))"),"")</f>
        <v/>
      </c>
    </row>
    <row r="1789" spans="1:2">
      <c r="A1789" s="2">
        <v>0</v>
      </c>
      <c r="B178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1789)))"),"")</f>
        <v/>
      </c>
    </row>
    <row r="1790" spans="1:2">
      <c r="A1790" s="2">
        <v>0</v>
      </c>
      <c r="B179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1790)))"),"")</f>
        <v/>
      </c>
    </row>
    <row r="1791" spans="1:2">
      <c r="A1791" s="2">
        <v>0</v>
      </c>
      <c r="B179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1791)))"),"")</f>
        <v/>
      </c>
    </row>
    <row r="1792" spans="1:2">
      <c r="A1792" s="2">
        <v>0</v>
      </c>
      <c r="B179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1792)))"),"")</f>
        <v/>
      </c>
    </row>
    <row r="1793" spans="1:2">
      <c r="A1793" s="2">
        <v>0</v>
      </c>
      <c r="B179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1793)))"),"")</f>
        <v/>
      </c>
    </row>
    <row r="1794" spans="1:2">
      <c r="A1794" s="2">
        <v>0</v>
      </c>
      <c r="B179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1794)))"),"")</f>
        <v/>
      </c>
    </row>
    <row r="1795" spans="1:2">
      <c r="A1795" s="2">
        <v>0</v>
      </c>
      <c r="B179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1795)))"),"")</f>
        <v/>
      </c>
    </row>
    <row r="1796" spans="1:2">
      <c r="A1796" s="2">
        <v>0</v>
      </c>
      <c r="B179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1796)))"),"")</f>
        <v/>
      </c>
    </row>
    <row r="1797" spans="1:2">
      <c r="A1797" s="2">
        <v>0</v>
      </c>
      <c r="B179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1797)))"),"")</f>
        <v/>
      </c>
    </row>
    <row r="1798" spans="1:2">
      <c r="A1798" s="2">
        <v>0</v>
      </c>
      <c r="B179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1798)))"),"")</f>
        <v/>
      </c>
    </row>
    <row r="1799" spans="1:2">
      <c r="A1799" s="2">
        <v>0</v>
      </c>
      <c r="B179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1799)))"),"")</f>
        <v/>
      </c>
    </row>
    <row r="1800" spans="1:2">
      <c r="A1800" s="2">
        <v>0</v>
      </c>
      <c r="B180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1800)))"),"")</f>
        <v/>
      </c>
    </row>
    <row r="1801" spans="1:2">
      <c r="A1801" s="2">
        <v>0</v>
      </c>
      <c r="B180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1801)))"),"")</f>
        <v/>
      </c>
    </row>
    <row r="1802" spans="1:2">
      <c r="A1802" s="2">
        <v>0</v>
      </c>
      <c r="B180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1802)))"),"")</f>
        <v/>
      </c>
    </row>
    <row r="1803" spans="1:2">
      <c r="A1803" s="2">
        <v>0</v>
      </c>
      <c r="B180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1803)))"),"")</f>
        <v/>
      </c>
    </row>
    <row r="1804" spans="1:2">
      <c r="A1804" s="2">
        <v>0</v>
      </c>
      <c r="B180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1804)))"),"")</f>
        <v/>
      </c>
    </row>
    <row r="1805" spans="1:2">
      <c r="A1805" s="2">
        <v>0</v>
      </c>
      <c r="B180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1805)))"),"")</f>
        <v/>
      </c>
    </row>
    <row r="1806" spans="1:2">
      <c r="A1806" s="2">
        <v>0</v>
      </c>
      <c r="B180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1806)))"),"")</f>
        <v/>
      </c>
    </row>
    <row r="1807" spans="1:2">
      <c r="A1807" s="2">
        <v>0</v>
      </c>
      <c r="B180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1807)))"),"")</f>
        <v/>
      </c>
    </row>
    <row r="1808" spans="1:2">
      <c r="A1808" s="2">
        <v>0</v>
      </c>
      <c r="B180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1808)))"),"")</f>
        <v/>
      </c>
    </row>
    <row r="1809" spans="1:2">
      <c r="A1809" s="2">
        <v>0</v>
      </c>
      <c r="B180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1809)))"),"")</f>
        <v/>
      </c>
    </row>
    <row r="1810" spans="1:2">
      <c r="A1810" s="2">
        <v>0</v>
      </c>
      <c r="B181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1810)))"),"")</f>
        <v/>
      </c>
    </row>
    <row r="1811" spans="1:2">
      <c r="A1811" s="2">
        <v>0</v>
      </c>
      <c r="B181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1811)))"),"")</f>
        <v/>
      </c>
    </row>
    <row r="1812" spans="1:2">
      <c r="A1812" s="2">
        <v>0</v>
      </c>
      <c r="B181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1812)))"),"")</f>
        <v/>
      </c>
    </row>
    <row r="1813" spans="1:2">
      <c r="A1813" s="2">
        <v>0</v>
      </c>
      <c r="B181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1813)))"),"")</f>
        <v/>
      </c>
    </row>
    <row r="1814" spans="1:2">
      <c r="A1814" s="2">
        <v>0</v>
      </c>
      <c r="B181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1814)))"),"")</f>
        <v/>
      </c>
    </row>
    <row r="1815" spans="1:2">
      <c r="A1815" s="2">
        <v>0</v>
      </c>
      <c r="B181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1815)))"),"")</f>
        <v/>
      </c>
    </row>
    <row r="1816" spans="1:2">
      <c r="A1816" s="2">
        <v>0</v>
      </c>
      <c r="B181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1816)))"),"")</f>
        <v/>
      </c>
    </row>
    <row r="1817" spans="1:2">
      <c r="A1817" s="2">
        <v>0</v>
      </c>
      <c r="B181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1817)))"),"")</f>
        <v/>
      </c>
    </row>
    <row r="1818" spans="1:2">
      <c r="A1818" s="2">
        <v>0</v>
      </c>
      <c r="B181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1818)))"),"")</f>
        <v/>
      </c>
    </row>
    <row r="1819" spans="1:2">
      <c r="A1819" s="2">
        <v>0</v>
      </c>
      <c r="B181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1819)))"),"")</f>
        <v/>
      </c>
    </row>
    <row r="1820" spans="1:2">
      <c r="A1820" s="2">
        <v>0</v>
      </c>
      <c r="B182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1820)))"),"")</f>
        <v/>
      </c>
    </row>
    <row r="1821" spans="1:2">
      <c r="A1821" s="2">
        <v>0</v>
      </c>
      <c r="B182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1821)))"),"")</f>
        <v/>
      </c>
    </row>
    <row r="1822" spans="1:2">
      <c r="A1822" s="2">
        <v>0</v>
      </c>
      <c r="B182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1822)))"),"")</f>
        <v/>
      </c>
    </row>
    <row r="1823" spans="1:2">
      <c r="A1823" s="2">
        <v>0</v>
      </c>
      <c r="B182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1823)))"),"")</f>
        <v/>
      </c>
    </row>
    <row r="1824" spans="1:2">
      <c r="A1824" s="2">
        <v>0</v>
      </c>
      <c r="B182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1824)))"),"")</f>
        <v/>
      </c>
    </row>
    <row r="1825" spans="1:2">
      <c r="A1825" s="2">
        <v>0</v>
      </c>
      <c r="B182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1825)))"),"")</f>
        <v/>
      </c>
    </row>
    <row r="1826" spans="1:2">
      <c r="A1826" s="2">
        <v>0</v>
      </c>
      <c r="B182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1826)))"),"")</f>
        <v/>
      </c>
    </row>
    <row r="1827" spans="1:2">
      <c r="A1827" s="2">
        <v>0</v>
      </c>
      <c r="B182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1827)))"),"")</f>
        <v/>
      </c>
    </row>
    <row r="1828" spans="1:2">
      <c r="A1828" s="2">
        <v>0</v>
      </c>
      <c r="B182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1828)))"),"")</f>
        <v/>
      </c>
    </row>
    <row r="1829" spans="1:2">
      <c r="A1829" s="2">
        <v>0</v>
      </c>
      <c r="B182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1829)))"),"")</f>
        <v/>
      </c>
    </row>
    <row r="1830" spans="1:2">
      <c r="A1830" s="2">
        <v>0</v>
      </c>
      <c r="B183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1830)))"),"")</f>
        <v/>
      </c>
    </row>
    <row r="1831" spans="1:2">
      <c r="A1831" s="2">
        <v>0</v>
      </c>
      <c r="B183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1831)))"),"")</f>
        <v/>
      </c>
    </row>
    <row r="1832" spans="1:2">
      <c r="A1832" s="2">
        <v>0</v>
      </c>
      <c r="B183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1832)))"),"")</f>
        <v/>
      </c>
    </row>
    <row r="1833" spans="1:2">
      <c r="A1833" s="2">
        <v>0</v>
      </c>
      <c r="B183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1833)))"),"")</f>
        <v/>
      </c>
    </row>
    <row r="1834" spans="1:2">
      <c r="A1834" s="2">
        <v>0</v>
      </c>
      <c r="B183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1834)))"),"")</f>
        <v/>
      </c>
    </row>
    <row r="1835" spans="1:2">
      <c r="A1835" s="2">
        <v>0</v>
      </c>
      <c r="B183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1835)))"),"")</f>
        <v/>
      </c>
    </row>
    <row r="1836" spans="1:2">
      <c r="A1836" s="2">
        <v>0</v>
      </c>
      <c r="B183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1836)))"),"")</f>
        <v/>
      </c>
    </row>
    <row r="1837" spans="1:2">
      <c r="A1837" s="2">
        <v>0</v>
      </c>
      <c r="B183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1837)))"),"")</f>
        <v/>
      </c>
    </row>
    <row r="1838" spans="1:2">
      <c r="A1838" s="2">
        <v>0</v>
      </c>
      <c r="B183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1838)))"),"")</f>
        <v/>
      </c>
    </row>
    <row r="1839" spans="1:2">
      <c r="A1839" s="2">
        <v>0</v>
      </c>
      <c r="B183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1839)))"),"")</f>
        <v/>
      </c>
    </row>
    <row r="1840" spans="1:2">
      <c r="A1840" s="2">
        <v>0</v>
      </c>
      <c r="B184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1840)))"),"")</f>
        <v/>
      </c>
    </row>
    <row r="1841" spans="1:2">
      <c r="A1841" s="2">
        <v>0</v>
      </c>
      <c r="B184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1841)))"),"")</f>
        <v/>
      </c>
    </row>
    <row r="1842" spans="1:2">
      <c r="A1842" s="2">
        <v>0</v>
      </c>
      <c r="B184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1842)))"),"")</f>
        <v/>
      </c>
    </row>
    <row r="1843" spans="1:2">
      <c r="A1843" s="2">
        <v>0</v>
      </c>
      <c r="B184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1843)))"),"")</f>
        <v/>
      </c>
    </row>
    <row r="1844" spans="1:2">
      <c r="A1844" s="2">
        <v>0</v>
      </c>
      <c r="B184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1844)))"),"")</f>
        <v/>
      </c>
    </row>
    <row r="1845" spans="1:2">
      <c r="A1845" s="2">
        <v>0</v>
      </c>
      <c r="B184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1845)))"),"")</f>
        <v/>
      </c>
    </row>
    <row r="1846" spans="1:2">
      <c r="A1846" s="2">
        <v>0</v>
      </c>
      <c r="B184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1846)))"),"")</f>
        <v/>
      </c>
    </row>
    <row r="1847" spans="1:2">
      <c r="A1847" s="2">
        <v>0</v>
      </c>
      <c r="B184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1847)))"),"")</f>
        <v/>
      </c>
    </row>
    <row r="1848" spans="1:2">
      <c r="A1848" s="2">
        <v>0</v>
      </c>
      <c r="B184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1848)))"),"")</f>
        <v/>
      </c>
    </row>
    <row r="1849" spans="1:2">
      <c r="A1849" s="2">
        <v>0</v>
      </c>
      <c r="B184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1849)))"),"")</f>
        <v/>
      </c>
    </row>
    <row r="1850" spans="1:2">
      <c r="A1850" s="2">
        <v>0</v>
      </c>
      <c r="B185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1850)))"),"")</f>
        <v/>
      </c>
    </row>
    <row r="1851" spans="1:2">
      <c r="A1851" s="2">
        <v>0</v>
      </c>
      <c r="B185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1851)))"),"")</f>
        <v/>
      </c>
    </row>
    <row r="1852" spans="1:2">
      <c r="A1852" s="2">
        <v>0</v>
      </c>
      <c r="B185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1852)))"),"")</f>
        <v/>
      </c>
    </row>
    <row r="1853" spans="1:2">
      <c r="A1853" s="2">
        <v>0</v>
      </c>
      <c r="B185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1853)))"),"")</f>
        <v/>
      </c>
    </row>
    <row r="1854" spans="1:2">
      <c r="A1854" s="2">
        <v>0</v>
      </c>
      <c r="B185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1854)))"),"")</f>
        <v/>
      </c>
    </row>
    <row r="1855" spans="1:2">
      <c r="A1855" s="2">
        <v>0</v>
      </c>
      <c r="B185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1855)))"),"")</f>
        <v/>
      </c>
    </row>
    <row r="1856" spans="1:2">
      <c r="A1856" s="2">
        <v>0</v>
      </c>
      <c r="B185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1856)))"),"")</f>
        <v/>
      </c>
    </row>
    <row r="1857" spans="1:2">
      <c r="A1857" s="2">
        <v>0</v>
      </c>
      <c r="B185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1857)))"),"")</f>
        <v/>
      </c>
    </row>
    <row r="1858" spans="1:2">
      <c r="A1858" s="2">
        <v>0</v>
      </c>
      <c r="B185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1858)))"),"")</f>
        <v/>
      </c>
    </row>
    <row r="1859" spans="1:2">
      <c r="A1859" s="2">
        <v>0</v>
      </c>
      <c r="B185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1859)))"),"")</f>
        <v/>
      </c>
    </row>
    <row r="1860" spans="1:2">
      <c r="A1860" s="2">
        <v>0</v>
      </c>
      <c r="B186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1860)))"),"")</f>
        <v/>
      </c>
    </row>
    <row r="1861" spans="1:2">
      <c r="A1861" s="2">
        <v>0</v>
      </c>
      <c r="B186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1861)))"),"")</f>
        <v/>
      </c>
    </row>
    <row r="1862" spans="1:2">
      <c r="A1862" s="2">
        <v>0</v>
      </c>
      <c r="B186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1862)))"),"")</f>
        <v/>
      </c>
    </row>
    <row r="1863" spans="1:2">
      <c r="A1863" s="2">
        <v>0</v>
      </c>
      <c r="B186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1863)))"),"")</f>
        <v/>
      </c>
    </row>
    <row r="1864" spans="1:2">
      <c r="A1864" s="2">
        <v>0</v>
      </c>
      <c r="B186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1864)))"),"")</f>
        <v/>
      </c>
    </row>
    <row r="1865" spans="1:2">
      <c r="A1865" s="2">
        <v>0</v>
      </c>
      <c r="B186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1865)))"),"")</f>
        <v/>
      </c>
    </row>
    <row r="1866" spans="1:2">
      <c r="A1866" s="2">
        <v>0</v>
      </c>
      <c r="B186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1866)))"),"")</f>
        <v/>
      </c>
    </row>
    <row r="1867" spans="1:2">
      <c r="A1867" s="2">
        <v>0</v>
      </c>
      <c r="B186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1867)))"),"")</f>
        <v/>
      </c>
    </row>
    <row r="1868" spans="1:2">
      <c r="A1868" s="2">
        <v>0</v>
      </c>
      <c r="B186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1868)))"),"")</f>
        <v/>
      </c>
    </row>
    <row r="1869" spans="1:2">
      <c r="A1869" s="2">
        <v>0</v>
      </c>
      <c r="B186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1869)))"),"")</f>
        <v/>
      </c>
    </row>
    <row r="1870" spans="1:2">
      <c r="A1870" s="2">
        <v>0</v>
      </c>
      <c r="B187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1870)))"),"")</f>
        <v/>
      </c>
    </row>
    <row r="1871" spans="1:2">
      <c r="A1871" s="2">
        <v>0</v>
      </c>
      <c r="B187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1871)))"),"")</f>
        <v/>
      </c>
    </row>
    <row r="1872" spans="1:2">
      <c r="A1872" s="2">
        <v>0</v>
      </c>
      <c r="B187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1872)))"),"")</f>
        <v/>
      </c>
    </row>
    <row r="1873" spans="1:2">
      <c r="A1873" s="2">
        <v>0</v>
      </c>
      <c r="B187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1873)))"),"")</f>
        <v/>
      </c>
    </row>
    <row r="1874" spans="1:2">
      <c r="A1874" s="2">
        <v>0</v>
      </c>
      <c r="B187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1874)))"),"")</f>
        <v/>
      </c>
    </row>
    <row r="1875" spans="1:2">
      <c r="A1875" s="2">
        <v>0</v>
      </c>
      <c r="B187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1875)))"),"")</f>
        <v/>
      </c>
    </row>
    <row r="1876" spans="1:2">
      <c r="A1876" s="2">
        <v>0</v>
      </c>
      <c r="B187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1876)))"),"")</f>
        <v/>
      </c>
    </row>
    <row r="1877" spans="1:2">
      <c r="A1877" s="2">
        <v>0</v>
      </c>
      <c r="B187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1877)))"),"")</f>
        <v/>
      </c>
    </row>
    <row r="1878" spans="1:2">
      <c r="A1878" s="2">
        <v>0</v>
      </c>
      <c r="B187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1878)))"),"")</f>
        <v/>
      </c>
    </row>
    <row r="1879" spans="1:2">
      <c r="A1879" s="2">
        <v>0</v>
      </c>
      <c r="B187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1879)))"),"")</f>
        <v/>
      </c>
    </row>
    <row r="1880" spans="1:2">
      <c r="A1880" s="2">
        <v>0</v>
      </c>
      <c r="B188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1880)))"),"")</f>
        <v/>
      </c>
    </row>
    <row r="1881" spans="1:2">
      <c r="A1881" s="2">
        <v>0</v>
      </c>
      <c r="B188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1881)))"),"")</f>
        <v/>
      </c>
    </row>
    <row r="1882" spans="1:2">
      <c r="A1882" s="2">
        <v>0</v>
      </c>
      <c r="B188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1882)))"),"")</f>
        <v/>
      </c>
    </row>
    <row r="1883" spans="1:2">
      <c r="A1883" s="2">
        <v>0</v>
      </c>
      <c r="B188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1883)))"),"")</f>
        <v/>
      </c>
    </row>
    <row r="1884" spans="1:2">
      <c r="A1884" s="2">
        <v>0</v>
      </c>
      <c r="B188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1884)))"),"")</f>
        <v/>
      </c>
    </row>
    <row r="1885" spans="1:2">
      <c r="A1885" s="2">
        <v>0</v>
      </c>
      <c r="B188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1885)))"),"")</f>
        <v/>
      </c>
    </row>
    <row r="1886" spans="1:2">
      <c r="A1886" s="2">
        <v>0</v>
      </c>
      <c r="B188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1886)))"),"")</f>
        <v/>
      </c>
    </row>
    <row r="1887" spans="1:2">
      <c r="A1887" s="2">
        <v>0</v>
      </c>
      <c r="B188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1887)))"),"")</f>
        <v/>
      </c>
    </row>
    <row r="1888" spans="1:2">
      <c r="A1888" s="2">
        <v>0</v>
      </c>
      <c r="B188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1888)))"),"")</f>
        <v/>
      </c>
    </row>
    <row r="1889" spans="1:300">
      <c r="A1889" s="2">
        <v>0</v>
      </c>
      <c r="B188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1889)))"),"")</f>
        <v/>
      </c>
    </row>
    <row r="1890" spans="1:300">
      <c r="A1890" s="2">
        <v>0</v>
      </c>
      <c r="B1890"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1890)))"),"")</f>
        <v/>
      </c>
    </row>
    <row r="1891" spans="1:300">
      <c r="B1891"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1891)))"),"")</f>
        <v/>
      </c>
    </row>
    <row r="1892" spans="1:300">
      <c r="B1892"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1892)))"),"")</f>
        <v/>
      </c>
    </row>
    <row r="1893" spans="1:300">
      <c r="B1893"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1893)))"),"")</f>
        <v/>
      </c>
    </row>
    <row r="1894" spans="1:300">
      <c r="B1894"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1894)))"),"")</f>
        <v/>
      </c>
    </row>
    <row r="1895" spans="1:300">
      <c r="B1895"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1895)))"),"")</f>
        <v/>
      </c>
    </row>
    <row r="1896" spans="1:300">
      <c r="B1896"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1896)))"),"")</f>
        <v/>
      </c>
    </row>
    <row r="1897" spans="1:300">
      <c r="B1897"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1897)))"),"")</f>
        <v/>
      </c>
    </row>
    <row r="1898" spans="1:300">
      <c r="B1898"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1898)))"),"")</f>
        <v/>
      </c>
    </row>
    <row r="1899" spans="1:300">
      <c r="B1899" s="2" t="str">
        <f ca="1">IFERROR(__xludf.DUMMYFUNCTION("TRANSPOSE(UNIQUE(FILTER(IMPORTRANGE(""https://docs.google.com/spreadsheets/d/1vQSgNMJXdrs4S3uLfPKDLLwIaGIMAUdySOJkVaHnDLI/edit?gid=0#gid=0"",""RESUMEN!F1:F""),IMPORTRANGE(""https://docs.google.com/spreadsheets/d/1vQSgNMJXdrs4S3uLfPKDLLwIaGIMAUdySOJkVaHnDL"&amp;"I/edit?gid=0#gid=0"",""RESUMEN!E1:E"")=A1899)))"),"")</f>
        <v/>
      </c>
    </row>
    <row r="1900" spans="1:300">
      <c r="A1900" s="7" t="s">
        <v>20</v>
      </c>
      <c r="B1900" s="7" t="s">
        <v>21</v>
      </c>
      <c r="C1900" s="7" t="s">
        <v>21</v>
      </c>
      <c r="D1900" s="7" t="s">
        <v>21</v>
      </c>
      <c r="E1900" s="7" t="s">
        <v>21</v>
      </c>
      <c r="F1900" s="7" t="s">
        <v>21</v>
      </c>
      <c r="G1900" s="7" t="s">
        <v>21</v>
      </c>
      <c r="H1900" s="7" t="s">
        <v>21</v>
      </c>
      <c r="I1900" s="7" t="s">
        <v>21</v>
      </c>
      <c r="J1900" s="7" t="s">
        <v>21</v>
      </c>
      <c r="K1900" s="7" t="s">
        <v>21</v>
      </c>
      <c r="L1900" s="7" t="s">
        <v>21</v>
      </c>
      <c r="M1900" s="7" t="s">
        <v>21</v>
      </c>
      <c r="N1900" s="7" t="s">
        <v>21</v>
      </c>
      <c r="O1900" s="7" t="s">
        <v>21</v>
      </c>
      <c r="P1900" s="7" t="s">
        <v>21</v>
      </c>
      <c r="Q1900" s="7" t="s">
        <v>21</v>
      </c>
      <c r="R1900" s="7" t="s">
        <v>21</v>
      </c>
      <c r="S1900" s="7" t="s">
        <v>21</v>
      </c>
      <c r="T1900" s="7" t="s">
        <v>21</v>
      </c>
      <c r="U1900" s="7" t="s">
        <v>21</v>
      </c>
      <c r="V1900" s="7" t="s">
        <v>21</v>
      </c>
      <c r="W1900" s="7" t="s">
        <v>21</v>
      </c>
      <c r="X1900" s="7" t="s">
        <v>21</v>
      </c>
      <c r="Y1900" s="7" t="s">
        <v>21</v>
      </c>
      <c r="Z1900" s="7" t="s">
        <v>21</v>
      </c>
      <c r="AA1900" s="7" t="s">
        <v>21</v>
      </c>
      <c r="AB1900" s="7" t="s">
        <v>21</v>
      </c>
      <c r="AC1900" s="7" t="s">
        <v>21</v>
      </c>
      <c r="AD1900" s="7" t="s">
        <v>21</v>
      </c>
      <c r="AE1900" s="7" t="s">
        <v>21</v>
      </c>
      <c r="AF1900" s="7" t="s">
        <v>21</v>
      </c>
      <c r="AG1900" s="7" t="s">
        <v>21</v>
      </c>
      <c r="AH1900" s="7" t="s">
        <v>21</v>
      </c>
      <c r="AI1900" s="7" t="s">
        <v>21</v>
      </c>
      <c r="AJ1900" s="7" t="s">
        <v>21</v>
      </c>
      <c r="AK1900" s="7" t="s">
        <v>21</v>
      </c>
      <c r="AL1900" s="7" t="s">
        <v>21</v>
      </c>
      <c r="AM1900" s="7" t="s">
        <v>21</v>
      </c>
      <c r="AN1900" s="7" t="s">
        <v>21</v>
      </c>
      <c r="AO1900" s="7" t="s">
        <v>21</v>
      </c>
      <c r="AP1900" s="7" t="s">
        <v>21</v>
      </c>
      <c r="AQ1900" s="7" t="s">
        <v>21</v>
      </c>
      <c r="AR1900" s="7" t="s">
        <v>21</v>
      </c>
      <c r="AS1900" s="7" t="s">
        <v>21</v>
      </c>
      <c r="AT1900" s="7" t="s">
        <v>21</v>
      </c>
      <c r="AU1900" s="7" t="s">
        <v>21</v>
      </c>
      <c r="AV1900" s="7" t="s">
        <v>21</v>
      </c>
      <c r="AW1900" s="7" t="s">
        <v>21</v>
      </c>
      <c r="AX1900" s="7" t="s">
        <v>21</v>
      </c>
      <c r="AY1900" s="7" t="s">
        <v>21</v>
      </c>
      <c r="AZ1900" s="7" t="s">
        <v>21</v>
      </c>
      <c r="BA1900" s="7" t="s">
        <v>21</v>
      </c>
      <c r="BB1900" s="7" t="s">
        <v>21</v>
      </c>
      <c r="BC1900" s="7" t="s">
        <v>21</v>
      </c>
      <c r="BD1900" s="7" t="s">
        <v>21</v>
      </c>
      <c r="BE1900" s="7" t="s">
        <v>21</v>
      </c>
      <c r="BF1900" s="7" t="s">
        <v>21</v>
      </c>
      <c r="BG1900" s="7" t="s">
        <v>21</v>
      </c>
      <c r="BH1900" s="7" t="s">
        <v>21</v>
      </c>
      <c r="BI1900" s="7" t="s">
        <v>21</v>
      </c>
      <c r="BJ1900" s="7" t="s">
        <v>21</v>
      </c>
      <c r="BK1900" s="7" t="s">
        <v>21</v>
      </c>
      <c r="BL1900" s="7" t="s">
        <v>21</v>
      </c>
      <c r="BM1900" s="7" t="s">
        <v>21</v>
      </c>
      <c r="BN1900" s="7" t="s">
        <v>21</v>
      </c>
      <c r="BO1900" s="7" t="s">
        <v>21</v>
      </c>
      <c r="BP1900" s="7" t="s">
        <v>21</v>
      </c>
      <c r="BQ1900" s="7" t="s">
        <v>21</v>
      </c>
      <c r="BR1900" s="7" t="s">
        <v>21</v>
      </c>
      <c r="BS1900" s="7" t="s">
        <v>21</v>
      </c>
      <c r="BT1900" s="7" t="s">
        <v>21</v>
      </c>
      <c r="BU1900" s="7" t="s">
        <v>21</v>
      </c>
      <c r="BV1900" s="7" t="s">
        <v>21</v>
      </c>
      <c r="BW1900" s="7" t="s">
        <v>21</v>
      </c>
      <c r="BX1900" s="7" t="s">
        <v>21</v>
      </c>
      <c r="BY1900" s="7" t="s">
        <v>21</v>
      </c>
      <c r="BZ1900" s="7" t="s">
        <v>21</v>
      </c>
      <c r="CA1900" s="7" t="s">
        <v>21</v>
      </c>
      <c r="CB1900" s="7" t="s">
        <v>21</v>
      </c>
      <c r="CC1900" s="7" t="s">
        <v>21</v>
      </c>
      <c r="CD1900" s="7" t="s">
        <v>21</v>
      </c>
      <c r="CE1900" s="7" t="s">
        <v>21</v>
      </c>
      <c r="CF1900" s="7" t="s">
        <v>21</v>
      </c>
      <c r="CG1900" s="7" t="s">
        <v>21</v>
      </c>
      <c r="CH1900" s="7" t="s">
        <v>21</v>
      </c>
      <c r="CI1900" s="7" t="s">
        <v>21</v>
      </c>
      <c r="CJ1900" s="7" t="s">
        <v>21</v>
      </c>
      <c r="CK1900" s="7" t="s">
        <v>21</v>
      </c>
      <c r="CL1900" s="7" t="s">
        <v>21</v>
      </c>
      <c r="CM1900" s="7" t="s">
        <v>21</v>
      </c>
      <c r="CN1900" s="7" t="s">
        <v>21</v>
      </c>
      <c r="CO1900" s="7" t="s">
        <v>21</v>
      </c>
      <c r="CP1900" s="7" t="s">
        <v>21</v>
      </c>
      <c r="CQ1900" s="7" t="s">
        <v>21</v>
      </c>
      <c r="CR1900" s="7" t="s">
        <v>21</v>
      </c>
      <c r="CS1900" s="7" t="s">
        <v>21</v>
      </c>
      <c r="CT1900" s="7" t="s">
        <v>21</v>
      </c>
      <c r="CU1900" s="7" t="s">
        <v>21</v>
      </c>
      <c r="CV1900" s="7" t="s">
        <v>21</v>
      </c>
      <c r="CW1900" s="7" t="s">
        <v>21</v>
      </c>
      <c r="CX1900" s="7" t="s">
        <v>21</v>
      </c>
      <c r="CY1900" s="7" t="s">
        <v>21</v>
      </c>
      <c r="CZ1900" s="7" t="s">
        <v>21</v>
      </c>
      <c r="DA1900" s="7" t="s">
        <v>21</v>
      </c>
      <c r="DB1900" s="7" t="s">
        <v>21</v>
      </c>
      <c r="DC1900" s="7" t="s">
        <v>21</v>
      </c>
      <c r="DD1900" s="7" t="s">
        <v>21</v>
      </c>
      <c r="DE1900" s="7" t="s">
        <v>21</v>
      </c>
      <c r="DF1900" s="7" t="s">
        <v>21</v>
      </c>
      <c r="DG1900" s="7" t="s">
        <v>21</v>
      </c>
      <c r="DH1900" s="7" t="s">
        <v>21</v>
      </c>
      <c r="DI1900" s="7" t="s">
        <v>21</v>
      </c>
      <c r="DJ1900" s="7" t="s">
        <v>21</v>
      </c>
      <c r="DK1900" s="7" t="s">
        <v>21</v>
      </c>
      <c r="DL1900" s="7" t="s">
        <v>21</v>
      </c>
      <c r="DM1900" s="7" t="s">
        <v>21</v>
      </c>
      <c r="DN1900" s="7" t="s">
        <v>21</v>
      </c>
      <c r="DO1900" s="7" t="s">
        <v>21</v>
      </c>
      <c r="DP1900" s="7" t="s">
        <v>21</v>
      </c>
      <c r="DQ1900" s="7" t="s">
        <v>21</v>
      </c>
      <c r="DR1900" s="7" t="s">
        <v>21</v>
      </c>
      <c r="DS1900" s="7" t="s">
        <v>21</v>
      </c>
      <c r="DT1900" s="7" t="s">
        <v>21</v>
      </c>
      <c r="DU1900" s="7" t="s">
        <v>21</v>
      </c>
      <c r="DV1900" s="7" t="s">
        <v>21</v>
      </c>
      <c r="DW1900" s="7" t="s">
        <v>21</v>
      </c>
      <c r="DX1900" s="7" t="s">
        <v>21</v>
      </c>
      <c r="DY1900" s="7" t="s">
        <v>21</v>
      </c>
      <c r="DZ1900" s="7" t="s">
        <v>21</v>
      </c>
      <c r="EA1900" s="7" t="s">
        <v>21</v>
      </c>
      <c r="EB1900" s="7" t="s">
        <v>21</v>
      </c>
      <c r="EC1900" s="7" t="s">
        <v>21</v>
      </c>
      <c r="ED1900" s="7" t="s">
        <v>21</v>
      </c>
      <c r="EE1900" s="7" t="s">
        <v>21</v>
      </c>
      <c r="EF1900" s="7" t="s">
        <v>21</v>
      </c>
      <c r="EG1900" s="7" t="s">
        <v>21</v>
      </c>
      <c r="EH1900" s="7" t="s">
        <v>21</v>
      </c>
      <c r="EI1900" s="7" t="s">
        <v>21</v>
      </c>
      <c r="EJ1900" s="7" t="s">
        <v>21</v>
      </c>
      <c r="EK1900" s="7" t="s">
        <v>21</v>
      </c>
      <c r="EL1900" s="7" t="s">
        <v>21</v>
      </c>
      <c r="EM1900" s="7" t="s">
        <v>21</v>
      </c>
      <c r="EN1900" s="7" t="s">
        <v>21</v>
      </c>
      <c r="EO1900" s="7" t="s">
        <v>21</v>
      </c>
      <c r="EP1900" s="7" t="s">
        <v>21</v>
      </c>
      <c r="EQ1900" s="7" t="s">
        <v>21</v>
      </c>
      <c r="ER1900" s="7" t="s">
        <v>21</v>
      </c>
      <c r="ES1900" s="7" t="s">
        <v>21</v>
      </c>
      <c r="ET1900" s="7" t="s">
        <v>21</v>
      </c>
      <c r="EU1900" s="7" t="s">
        <v>21</v>
      </c>
      <c r="EV1900" s="7" t="s">
        <v>21</v>
      </c>
      <c r="EW1900" s="7" t="s">
        <v>21</v>
      </c>
      <c r="EX1900" s="7" t="s">
        <v>21</v>
      </c>
      <c r="EY1900" s="6"/>
      <c r="EZ1900" s="6"/>
      <c r="FA1900" s="6"/>
      <c r="FB1900" s="6"/>
      <c r="FC1900" s="6"/>
      <c r="FD1900" s="6"/>
      <c r="FE1900" s="6"/>
      <c r="FF1900" s="6"/>
      <c r="FG1900" s="6"/>
      <c r="FH1900" s="6"/>
      <c r="FI1900" s="6"/>
      <c r="FJ1900" s="6"/>
      <c r="FK1900" s="6"/>
      <c r="FL1900" s="6"/>
      <c r="FM1900" s="6"/>
      <c r="FN1900" s="6"/>
      <c r="FO1900" s="6"/>
      <c r="FP1900" s="6"/>
      <c r="FQ1900" s="6"/>
      <c r="FR1900" s="6"/>
      <c r="FS1900" s="6"/>
      <c r="FT1900" s="6"/>
      <c r="FU1900" s="6"/>
      <c r="FV1900" s="6"/>
      <c r="FW1900" s="6"/>
      <c r="FX1900" s="6"/>
      <c r="FY1900" s="6"/>
      <c r="FZ1900" s="6"/>
      <c r="GA1900" s="6"/>
      <c r="GB1900" s="6"/>
      <c r="GC1900" s="6"/>
      <c r="GD1900" s="6"/>
      <c r="GE1900" s="6"/>
      <c r="GF1900" s="6"/>
      <c r="GG1900" s="6"/>
      <c r="GH1900" s="6"/>
      <c r="GI1900" s="6"/>
      <c r="GJ1900" s="6"/>
      <c r="GK1900" s="6"/>
      <c r="GL1900" s="6"/>
      <c r="GM1900" s="6"/>
      <c r="GN1900" s="6"/>
      <c r="GO1900" s="6"/>
      <c r="GP1900" s="6"/>
      <c r="GQ1900" s="6"/>
      <c r="GR1900" s="6"/>
      <c r="GS1900" s="6"/>
      <c r="GT1900" s="6"/>
      <c r="GU1900" s="6"/>
      <c r="GV1900" s="6"/>
      <c r="GW1900" s="6"/>
      <c r="GX1900" s="6"/>
      <c r="GY1900" s="6"/>
      <c r="GZ1900" s="6"/>
      <c r="HA1900" s="6"/>
      <c r="HB1900" s="6"/>
      <c r="HC1900" s="6"/>
      <c r="HD1900" s="6"/>
      <c r="HE1900" s="6"/>
      <c r="HF1900" s="6"/>
      <c r="HG1900" s="6"/>
      <c r="HH1900" s="6"/>
      <c r="HI1900" s="6"/>
      <c r="HJ1900" s="6"/>
      <c r="HK1900" s="6"/>
      <c r="HL1900" s="6"/>
      <c r="HM1900" s="6"/>
      <c r="HN1900" s="6"/>
      <c r="HO1900" s="6"/>
      <c r="HP1900" s="6"/>
      <c r="HQ1900" s="6"/>
      <c r="HR1900" s="6"/>
      <c r="HS1900" s="6"/>
      <c r="HT1900" s="6"/>
      <c r="HU1900" s="6"/>
      <c r="HV1900" s="6"/>
      <c r="HW1900" s="6"/>
      <c r="HX1900" s="6"/>
      <c r="HY1900" s="6"/>
      <c r="HZ1900" s="6"/>
      <c r="IA1900" s="6"/>
      <c r="IB1900" s="6"/>
      <c r="IC1900" s="6"/>
      <c r="ID1900" s="6"/>
      <c r="IE1900" s="6"/>
      <c r="IF1900" s="6"/>
      <c r="IG1900" s="6"/>
      <c r="IH1900" s="6"/>
      <c r="II1900" s="6"/>
      <c r="IJ1900" s="6"/>
      <c r="IK1900" s="6"/>
      <c r="IL1900" s="6"/>
      <c r="IM1900" s="6"/>
      <c r="IN1900" s="6"/>
      <c r="IO1900" s="6"/>
      <c r="IP1900" s="6"/>
      <c r="IQ1900" s="6"/>
      <c r="IR1900" s="6"/>
      <c r="IS1900" s="6"/>
      <c r="IT1900" s="6"/>
      <c r="IU1900" s="6"/>
      <c r="IV1900" s="6"/>
      <c r="IW1900" s="6"/>
      <c r="IX1900" s="6"/>
      <c r="IY1900" s="6"/>
      <c r="IZ1900" s="6"/>
      <c r="JA1900" s="6"/>
      <c r="JB1900" s="6"/>
      <c r="JC1900" s="6"/>
      <c r="JD1900" s="6"/>
      <c r="JE1900" s="6"/>
      <c r="JF1900" s="6"/>
      <c r="JG1900" s="6"/>
      <c r="JH1900" s="6"/>
      <c r="JI1900" s="6"/>
      <c r="JJ1900" s="6"/>
      <c r="JK1900" s="6"/>
      <c r="JL1900" s="6"/>
      <c r="JM1900" s="6"/>
      <c r="JN1900" s="6"/>
      <c r="JO1900" s="6"/>
      <c r="JP1900" s="6"/>
      <c r="JQ1900" s="6"/>
      <c r="JR1900" s="6"/>
      <c r="JS1900" s="6"/>
      <c r="JT1900" s="6"/>
      <c r="JU1900" s="6"/>
      <c r="JV1900" s="6"/>
      <c r="JW1900" s="6"/>
      <c r="JX1900" s="6"/>
      <c r="JY1900" s="6"/>
      <c r="JZ1900" s="6"/>
      <c r="KA1900" s="6"/>
      <c r="KB1900" s="6"/>
      <c r="KC1900" s="6"/>
      <c r="KD1900" s="6"/>
      <c r="KE1900" s="6"/>
      <c r="KF1900" s="6"/>
      <c r="KG1900" s="6"/>
      <c r="KH1900" s="6"/>
      <c r="KI1900" s="6"/>
      <c r="KJ1900" s="6"/>
      <c r="KK1900" s="6"/>
      <c r="KL1900" s="6"/>
      <c r="KM1900" s="6"/>
      <c r="KN1900" s="6"/>
    </row>
    <row r="1901" spans="1:300">
      <c r="A1901" s="2" t="str">
        <f t="array" ref="A1901:A2838">GRU!E78:E1015</f>
        <v>INSUMOS FERRETERIA</v>
      </c>
      <c r="B190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1901)))"),"CABEZAL PARA GUADAÑA FS300/350/380 TRIMCUT C 42-2 CON HILO NYLON")</f>
        <v>CABEZAL PARA GUADAÑA FS300/350/380 TRIMCUT C 42-2 CON HILO NYLON</v>
      </c>
      <c r="C1901" s="2" t="str">
        <f ca="1">IFERROR(__xludf.DUMMYFUNCTION("""COMPUTED_VALUE"""),"ALAMBRE DULCE GALVANIZADO CALIBRE 18")</f>
        <v>ALAMBRE DULCE GALVANIZADO CALIBRE 18</v>
      </c>
      <c r="D1901" s="2" t="str">
        <f ca="1">IFERROR(__xludf.DUMMYFUNCTION("""COMPUTED_VALUE"""),"ALICATE DE 8""")</f>
        <v>ALICATE DE 8"</v>
      </c>
      <c r="E1901" s="2" t="str">
        <f ca="1">IFERROR(__xludf.DUMMYFUNCTION("""COMPUTED_VALUE"""),"AMARRES PLÁSTICOS DE 10 CMS X 100 UNIDADES")</f>
        <v>AMARRES PLÁSTICOS DE 10 CMS X 100 UNIDADES</v>
      </c>
      <c r="F1901" s="2" t="str">
        <f ca="1">IFERROR(__xludf.DUMMYFUNCTION("""COMPUTED_VALUE"""),"AMARRES PLÁSTICOS DE 15 CMS X 100 UNIDADES")</f>
        <v>AMARRES PLÁSTICOS DE 15 CMS X 100 UNIDADES</v>
      </c>
      <c r="G1901" s="2" t="str">
        <f ca="1">IFERROR(__xludf.DUMMYFUNCTION("""COMPUTED_VALUE"""),"AMARRES PLÁSTICOS DE 20 CMS X 100 UNIDADES")</f>
        <v>AMARRES PLÁSTICOS DE 20 CMS X 100 UNIDADES</v>
      </c>
      <c r="H1901" s="2" t="str">
        <f ca="1">IFERROR(__xludf.DUMMYFUNCTION("""COMPUTED_VALUE"""),"AMARRES PLÁSTICOS DE 25 CMS X 100 UNIDADES")</f>
        <v>AMARRES PLÁSTICOS DE 25 CMS X 100 UNIDADES</v>
      </c>
      <c r="I1901" s="2" t="str">
        <f ca="1">IFERROR(__xludf.DUMMYFUNCTION("""COMPUTED_VALUE"""),"BOMBILLO INFRAROJO DE 250W")</f>
        <v>BOMBILLO INFRAROJO DE 250W</v>
      </c>
      <c r="J1901" s="2" t="str">
        <f ca="1">IFERROR(__xludf.DUMMYFUNCTION("""COMPUTED_VALUE"""),"CABUYA COSECHERA VERDE ROLLO 6 X 1 X 1.500M")</f>
        <v>CABUYA COSECHERA VERDE ROLLO 6 X 1 X 1.500M</v>
      </c>
      <c r="K1901" s="2" t="str">
        <f ca="1">IFERROR(__xludf.DUMMYFUNCTION("""COMPUTED_VALUE"""),"CANDADO DE 40 MM")</f>
        <v>CANDADO DE 40 MM</v>
      </c>
      <c r="L1901" s="2" t="str">
        <f ca="1">IFERROR(__xludf.DUMMYFUNCTION("""COMPUTED_VALUE"""),"CANDADO DE 60 MM")</f>
        <v>CANDADO DE 60 MM</v>
      </c>
      <c r="M1901" s="2" t="str">
        <f ca="1">IFERROR(__xludf.DUMMYFUNCTION("""COMPUTED_VALUE"""),"CINTA AISLANTE DE PVC NEGRA DE 18 METROS X 19 MM")</f>
        <v>CINTA AISLANTE DE PVC NEGRA DE 18 METROS X 19 MM</v>
      </c>
      <c r="N1901" s="2" t="str">
        <f ca="1">IFERROR(__xludf.DUMMYFUNCTION("""COMPUTED_VALUE"""),"DISCO ABRASIVO DESBASTE METAL 4 1/2 X 1/4 PULGADA")</f>
        <v>DISCO ABRASIVO DESBASTE METAL 4 1/2 X 1/4 PULGADA</v>
      </c>
      <c r="O1901" s="2" t="str">
        <f ca="1">IFERROR(__xludf.DUMMYFUNCTION("""COMPUTED_VALUE"""),"DISCO DE CORTE PARA MADERA 7-1/4-40 DIENTES")</f>
        <v>DISCO DE CORTE PARA MADERA 7-1/4-40 DIENTES</v>
      </c>
      <c r="P1901" s="2" t="str">
        <f ca="1">IFERROR(__xludf.DUMMYFUNCTION("""COMPUTED_VALUE"""),"DISCO DIAMANTADO DE 4-1/2"" CONTINUO.")</f>
        <v>DISCO DIAMANTADO DE 4-1/2" CONTINUO.</v>
      </c>
      <c r="Q1901" s="2" t="str">
        <f ca="1">IFERROR(__xludf.DUMMYFUNCTION("""COMPUTED_VALUE"""),"DURMIENTES PINO 2"" X 4"" X 3.96 M DIMENSION 4,5 X 9,5 CM")</f>
        <v>DURMIENTES PINO 2" X 4" X 3.96 M DIMENSION 4,5 X 9,5 CM</v>
      </c>
      <c r="R1901" s="2" t="str">
        <f ca="1">IFERROR(__xludf.DUMMYFUNCTION("""COMPUTED_VALUE"""),"EXTENSION ELECTRICA DE 30 METROS")</f>
        <v>EXTENSION ELECTRICA DE 30 METROS</v>
      </c>
      <c r="S1901" s="2" t="str">
        <f ca="1">IFERROR(__xludf.DUMMYFUNCTION("""COMPUTED_VALUE"""),"HOJA DE SEGUETA DE 12"" X 24 DIENTES POR PULGADA")</f>
        <v>HOJA DE SEGUETA DE 12" X 24 DIENTES POR PULGADA</v>
      </c>
      <c r="T1901" s="2" t="str">
        <f ca="1">IFERROR(__xludf.DUMMYFUNCTION("""COMPUTED_VALUE"""),"KILO DE GRAPA PLASTICA PARA ZUNCHO")</f>
        <v>KILO DE GRAPA PLASTICA PARA ZUNCHO</v>
      </c>
      <c r="U1901" s="2" t="str">
        <f ca="1">IFERROR(__xludf.DUMMYFUNCTION("""COMPUTED_VALUE"""),"LIJA DE AGUA DE NO. 80")</f>
        <v>LIJA DE AGUA DE NO. 80</v>
      </c>
      <c r="V1901" s="2" t="str">
        <f ca="1">IFERROR(__xludf.DUMMYFUNCTION("""COMPUTED_VALUE"""),"LIJA DE AGUA DE NO. 150")</f>
        <v>LIJA DE AGUA DE NO. 150</v>
      </c>
      <c r="W1901" s="2" t="str">
        <f ca="1">IFERROR(__xludf.DUMMYFUNCTION("""COMPUTED_VALUE"""),"MADERA TRIPLEX 3.2MM 1.22 X 2.44MTS")</f>
        <v>MADERA TRIPLEX 3.2MM 1.22 X 2.44MTS</v>
      </c>
      <c r="X1901" s="2" t="str">
        <f ca="1">IFERROR(__xludf.DUMMYFUNCTION("""COMPUTED_VALUE"""),"MANGUERA DE JARDINERIA 50 METROS")</f>
        <v>MANGUERA DE JARDINERIA 50 METROS</v>
      </c>
      <c r="Y1901" s="2" t="str">
        <f ca="1">IFERROR(__xludf.DUMMYFUNCTION("""COMPUTED_VALUE"""),"MARCO DE SEGUETA TRADICIONAL 12""")</f>
        <v>MARCO DE SEGUETA TRADICIONAL 12"</v>
      </c>
      <c r="Z1901" s="2" t="str">
        <f ca="1">IFERROR(__xludf.DUMMYFUNCTION("""COMPUTED_VALUE"""),"MARTILLO DE UÑA DE 24 ONZAS. CON MANGO EN MADERA")</f>
        <v>MARTILLO DE UÑA DE 24 ONZAS. CON MANGO EN MADERA</v>
      </c>
      <c r="AA1901" s="2" t="str">
        <f ca="1">IFERROR(__xludf.DUMMYFUNCTION("""COMPUTED_VALUE"""),"MAZO DE GOMA 250 GR")</f>
        <v>MAZO DE GOMA 250 GR</v>
      </c>
      <c r="AB1901" s="2" t="str">
        <f ca="1">IFERROR(__xludf.DUMMYFUNCTION("""COMPUTED_VALUE"""),"PEGANTE INSTANTÁNEO 5 GRAMOS")</f>
        <v>PEGANTE INSTANTÁNEO 5 GRAMOS</v>
      </c>
      <c r="AC1901" s="2" t="str">
        <f ca="1">IFERROR(__xludf.DUMMYFUNCTION("""COMPUTED_VALUE"""),"PISTOLA DE CALAFATEO 9"" TIPO INDUSTRIAL - TRABAJO PESADO")</f>
        <v>PISTOLA DE CALAFATEO 9" TIPO INDUSTRIAL - TRABAJO PESADO</v>
      </c>
      <c r="AD1901" s="2" t="str">
        <f ca="1">IFERROR(__xludf.DUMMYFUNCTION("""COMPUTED_VALUE"""),"PISTOLA GRANDE PARA BARRA GRUESA SILICONA")</f>
        <v>PISTOLA GRANDE PARA BARRA GRUESA SILICONA</v>
      </c>
      <c r="AE1901" s="2" t="str">
        <f ca="1">IFERROR(__xludf.DUMMYFUNCTION("""COMPUTED_VALUE"""),"PUNTILLA CON CABEZA 1-1/4"" X 500 GR")</f>
        <v>PUNTILLA CON CABEZA 1-1/4" X 500 GR</v>
      </c>
      <c r="AF1901" s="2" t="str">
        <f ca="1">IFERROR(__xludf.DUMMYFUNCTION("""COMPUTED_VALUE"""),"PUNTILLA CON CABEZA 2"" X 500 GR- PARA MADERA")</f>
        <v>PUNTILLA CON CABEZA 2" X 500 GR- PARA MADERA</v>
      </c>
      <c r="AG1901" s="2" t="str">
        <f ca="1">IFERROR(__xludf.DUMMYFUNCTION("""COMPUTED_VALUE"""),"PUNTILLA CON CABEZA ACERADA DE 1"" X 500 GR")</f>
        <v>PUNTILLA CON CABEZA ACERADA DE 1" X 500 GR</v>
      </c>
      <c r="AH1901" s="2" t="str">
        <f ca="1">IFERROR(__xludf.DUMMYFUNCTION("""COMPUTED_VALUE"""),"PUNTILLA HIERRO SIN CABEZA 2"" X 500 GR")</f>
        <v>PUNTILLA HIERRO SIN CABEZA 2" X 500 GR</v>
      </c>
      <c r="AI1901" s="2" t="str">
        <f ca="1">IFERROR(__xludf.DUMMYFUNCTION("""COMPUTED_VALUE"""),"RASTRILLOS METALICOS (56 CM)")</f>
        <v>RASTRILLOS METALICOS (56 CM)</v>
      </c>
      <c r="AJ1901" s="2" t="str">
        <f ca="1">IFERROR(__xludf.DUMMYFUNCTION("""COMPUTED_VALUE"""),"REMACHE POP 5-3 5/32 X 5/16"" X 100 UN")</f>
        <v>REMACHE POP 5-3 5/32 X 5/16" X 100 UN</v>
      </c>
      <c r="AK1901" s="2" t="str">
        <f ca="1">IFERROR(__xludf.DUMMYFUNCTION("""COMPUTED_VALUE"""),"REMACHE POP 6-4 3/16 X 3/8"" X 100 UN")</f>
        <v>REMACHE POP 6-4 3/16 X 3/8" X 100 UN</v>
      </c>
      <c r="AL1901" s="2" t="str">
        <f ca="1">IFERROR(__xludf.DUMMYFUNCTION("""COMPUTED_VALUE"""),"REMACHE POP DE 3/16"" X 3/4"" PAQUETE POR 100 UNIDADES")</f>
        <v>REMACHE POP DE 3/16" X 3/4" PAQUETE POR 100 UNIDADES</v>
      </c>
      <c r="AM1901" s="2" t="str">
        <f ca="1">IFERROR(__xludf.DUMMYFUNCTION("""COMPUTED_VALUE"""),"ROLLO ZUNCHO PLÁSTICO X 1000 MTS")</f>
        <v>ROLLO ZUNCHO PLÁSTICO X 1000 MTS</v>
      </c>
      <c r="AN1901" s="2" t="str">
        <f ca="1">IFERROR(__xludf.DUMMYFUNCTION("""COMPUTED_VALUE"""),"SILICONA EN BARRA TRANSPARENTE. DE 1.1 CM DIÁMETRO. 30 CM DE LARGO X 6 UN")</f>
        <v>SILICONA EN BARRA TRANSPARENTE. DE 1.1 CM DIÁMETRO. 30 CM DE LARGO X 6 UN</v>
      </c>
      <c r="AO1901" s="2" t="str">
        <f ca="1">IFERROR(__xludf.DUMMYFUNCTION("""COMPUTED_VALUE"""),"SILICONA TRANSPARENTE E. 300 ML")</f>
        <v>SILICONA TRANSPARENTE E. 300 ML</v>
      </c>
      <c r="AP1901" s="2" t="str">
        <f ca="1">IFERROR(__xludf.DUMMYFUNCTION("""COMPUTED_VALUE"""),"TORNILLO AUTORROSCANTE PARA MADERA DE 6 X 1/2"" X 100 UN")</f>
        <v>TORNILLO AUTORROSCANTE PARA MADERA DE 6 X 1/2" X 100 UN</v>
      </c>
      <c r="AQ1901" s="2" t="str">
        <f ca="1">IFERROR(__xludf.DUMMYFUNCTION("""COMPUTED_VALUE"""),"TUBO SANITARIO PVC 2"" X 6 MT")</f>
        <v>TUBO SANITARIO PVC 2" X 6 MT</v>
      </c>
      <c r="AR1901" s="2" t="str">
        <f ca="1">IFERROR(__xludf.DUMMYFUNCTION("""COMPUTED_VALUE"""),"TUBO SANITARIO PVC 4"" X 6 MTS.")</f>
        <v>TUBO SANITARIO PVC 4" X 6 MTS.</v>
      </c>
      <c r="AS1901" s="2" t="str">
        <f ca="1">IFERROR(__xludf.DUMMYFUNCTION("""COMPUTED_VALUE"""),"TUBO SANITARIO PVC3"" X 6 MTS.")</f>
        <v>TUBO SANITARIO PVC3" X 6 MTS.</v>
      </c>
      <c r="AT1901" s="2" t="str">
        <f ca="1">IFERROR(__xludf.DUMMYFUNCTION("""COMPUTED_VALUE"""),"SOLDADURA")</f>
        <v>SOLDADURA</v>
      </c>
      <c r="AU1901" s="2" t="str">
        <f ca="1">IFERROR(__xludf.DUMMYFUNCTION("""COMPUTED_VALUE"""),"ABRAZADERA METÁLICA TIPO INDUSTRIAL PARA MANGUERA DE ½")</f>
        <v>ABRAZADERA METÁLICA TIPO INDUSTRIAL PARA MANGUERA DE ½</v>
      </c>
      <c r="AV1901" s="2" t="str">
        <f ca="1">IFERROR(__xludf.DUMMYFUNCTION("""COMPUTED_VALUE"""),"ADAPTADOR MACHO PARA 1/2 PULGADA")</f>
        <v>ADAPTADOR MACHO PARA 1/2 PULGADA</v>
      </c>
      <c r="AW1901" s="2" t="str">
        <f ca="1">IFERROR(__xludf.DUMMYFUNCTION("""COMPUTED_VALUE"""),"TIJERA 30 CM PODA")</f>
        <v>TIJERA 30 CM PODA</v>
      </c>
      <c r="AX1901" s="2" t="str">
        <f ca="1">IFERROR(__xludf.DUMMYFUNCTION("""COMPUTED_VALUE"""),"PALÍN")</f>
        <v>PALÍN</v>
      </c>
      <c r="AY1901" s="2" t="str">
        <f ca="1">IFERROR(__xludf.DUMMYFUNCTION("""COMPUTED_VALUE"""),"MACHETE CON FUNDA - 18 MM NIQUELADO CACHA FUNDIDA")</f>
        <v>MACHETE CON FUNDA - 18 MM NIQUELADO CACHA FUNDIDA</v>
      </c>
      <c r="AZ1901" s="2" t="str">
        <f ca="1">IFERROR(__xludf.DUMMYFUNCTION("""COMPUTED_VALUE"""),"TIJERA PEQUEÑA DE PODA")</f>
        <v>TIJERA PEQUEÑA DE PODA</v>
      </c>
      <c r="BA1901" s="2" t="str">
        <f ca="1">IFERROR(__xludf.DUMMYFUNCTION("""COMPUTED_VALUE"""),"ADAPTADOR HEMBRA MANGUERA 1/2 PULGADA METÁLICO")</f>
        <v>ADAPTADOR HEMBRA MANGUERA 1/2 PULGADA METÁLICO</v>
      </c>
      <c r="BB1901" s="2" t="str">
        <f ca="1">IFERROR(__xludf.DUMMYFUNCTION("""COMPUTED_VALUE"""),"ALAMBRE DULCE GALVANIZADO - CALIBRE 16")</f>
        <v>ALAMBRE DULCE GALVANIZADO - CALIBRE 16</v>
      </c>
      <c r="BC1901" s="2" t="str">
        <f ca="1">IFERROR(__xludf.DUMMYFUNCTION("""COMPUTED_VALUE"""),"LIMA PARA AFILAR MACHETE")</f>
        <v>LIMA PARA AFILAR MACHETE</v>
      </c>
      <c r="BD1901" s="2" t="str">
        <f ca="1">IFERROR(__xludf.DUMMYFUNCTION("""COMPUTED_VALUE"""),"CUCHILLA DE REPUESTO PARA LICUADORA OSTER")</f>
        <v>CUCHILLA DE REPUESTO PARA LICUADORA OSTER</v>
      </c>
      <c r="BE1901" s="2" t="str">
        <f ca="1">IFERROR(__xludf.DUMMYFUNCTION("""COMPUTED_VALUE"""),"GRIFERÍA LAVAPLATOS SENCILLA NEPAL REF NE5025551 GRIVAL")</f>
        <v>GRIFERÍA LAVAPLATOS SENCILLA NEPAL REF NE5025551 GRIVAL</v>
      </c>
      <c r="BF1901" s="2" t="str">
        <f ca="1">IFERROR(__xludf.DUMMYFUNCTION("""COMPUTED_VALUE"""),"ORGANIZADOR ESCOBAS Y TRAPEROS PARED X 5")</f>
        <v>ORGANIZADOR ESCOBAS Y TRAPEROS PARED X 5</v>
      </c>
      <c r="BG1901" s="2" t="str">
        <f ca="1">IFERROR(__xludf.DUMMYFUNCTION("""COMPUTED_VALUE"""),"BOMBA DE ASPERSIÓN 16 LITROS")</f>
        <v>BOMBA DE ASPERSIÓN 16 LITROS</v>
      </c>
      <c r="BH1901" s="2" t="str">
        <f ca="1">IFERROR(__xludf.DUMMYFUNCTION("""COMPUTED_VALUE"""),"PUNTILLA CON CABEZA - 3 PULGADAS- PARA MADERA")</f>
        <v>PUNTILLA CON CABEZA - 3 PULGADAS- PARA MADERA</v>
      </c>
      <c r="BI1901" s="2" t="str">
        <f ca="1">IFERROR(__xludf.DUMMYFUNCTION("""COMPUTED_VALUE"""),"PUNTILLA CON CABEZA - 4 PULGADAS- PARA MADERA")</f>
        <v>PUNTILLA CON CABEZA - 4 PULGADAS- PARA MADERA</v>
      </c>
      <c r="BJ1901" s="2" t="str">
        <f ca="1">IFERROR(__xludf.DUMMYFUNCTION("""COMPUTED_VALUE"""),"PUNTILLA CON CABEZA - 5 PULGADAS-PARA MADERA")</f>
        <v>PUNTILLA CON CABEZA - 5 PULGADAS-PARA MADERA</v>
      </c>
      <c r="BK1901" s="2" t="str">
        <f ca="1">IFERROR(__xludf.DUMMYFUNCTION("""COMPUTED_VALUE"""),"AMARRES PLÁSTICOS DE 30 CMS X 100 UNIDADES")</f>
        <v>AMARRES PLÁSTICOS DE 30 CMS X 100 UNIDADES</v>
      </c>
      <c r="BL1901" s="2" t="str">
        <f ca="1">IFERROR(__xludf.DUMMYFUNCTION("""COMPUTED_VALUE"""),"TUBO PVC 1 PULGADA X 3M PRESIÓN 13.5-315 PSI")</f>
        <v>TUBO PVC 1 PULGADA X 3M PRESIÓN 13.5-315 PSI</v>
      </c>
      <c r="BM1901" s="2" t="str">
        <f ca="1">IFERROR(__xludf.DUMMYFUNCTION("""COMPUTED_VALUE"""),"CODO PVC 90 X 1 PULGADA PRESIÓN")</f>
        <v>CODO PVC 90 X 1 PULGADA PRESIÓN</v>
      </c>
      <c r="BN1901" s="2" t="str">
        <f ca="1">IFERROR(__xludf.DUMMYFUNCTION("""COMPUTED_VALUE"""),"TEE PVC 1 PULGADA PRESIÓN")</f>
        <v>TEE PVC 1 PULGADA PRESIÓN</v>
      </c>
      <c r="BO1901" s="2" t="str">
        <f ca="1">IFERROR(__xludf.DUMMYFUNCTION("""COMPUTED_VALUE"""),"NYLON PARA GUADAÑA 2,7 MM")</f>
        <v>NYLON PARA GUADAÑA 2,7 MM</v>
      </c>
      <c r="BP1901" s="2" t="str">
        <f ca="1">IFERROR(__xludf.DUMMYFUNCTION("""COMPUTED_VALUE"""),"PUNTILLA CON CABEZA DE ACERO 4 PULGADAS")</f>
        <v>PUNTILLA CON CABEZA DE ACERO 4 PULGADAS</v>
      </c>
      <c r="BQ1901" s="2" t="str">
        <f ca="1">IFERROR(__xludf.DUMMYFUNCTION("""COMPUTED_VALUE"""),"PUNTILLA CON CABEZA DE ACERO 5 PULGADAS")</f>
        <v>PUNTILLA CON CABEZA DE ACERO 5 PULGADAS</v>
      </c>
      <c r="BR1901" s="2" t="str">
        <f ca="1">IFERROR(__xludf.DUMMYFUNCTION("""COMPUTED_VALUE"""),"BROCA HSS 5/32 O 3/16")</f>
        <v>BROCA HSS 5/32 O 3/16</v>
      </c>
      <c r="BS1901" s="2" t="str">
        <f ca="1">IFERROR(__xludf.DUMMYFUNCTION("""COMPUTED_VALUE"""),"TORNILLO AUTORROSCANTE PARA MADERA DE 2 PULGADAS X 100 UNIDADES")</f>
        <v>TORNILLO AUTORROSCANTE PARA MADERA DE 2 PULGADAS X 100 UNIDADES</v>
      </c>
      <c r="BT1901" s="2" t="str">
        <f ca="1">IFERROR(__xludf.DUMMYFUNCTION("""COMPUTED_VALUE"""),"LLAVE DE JARDÍN CROMADA")</f>
        <v>LLAVE DE JARDÍN CROMADA</v>
      </c>
      <c r="BU1901" s="2" t="str">
        <f ca="1">IFERROR(__xludf.DUMMYFUNCTION("""COMPUTED_VALUE"""),"CEMENTO")</f>
        <v>CEMENTO</v>
      </c>
      <c r="BV1901" s="2" t="str">
        <f ca="1">IFERROR(__xludf.DUMMYFUNCTION("""COMPUTED_VALUE"""),"SOPLETE (FLAMEADOR) 120 CM DE LARGO CON BOQUILLA DE 1” 1/2")</f>
        <v>SOPLETE (FLAMEADOR) 120 CM DE LARGO CON BOQUILLA DE 1” 1/2</v>
      </c>
      <c r="BW1901" s="2" t="str">
        <f ca="1">IFERROR(__xludf.DUMMYFUNCTION("""COMPUTED_VALUE"""),"EMPAQUE DE CAUCHO PARA LLAVE DE JARDINERÍA")</f>
        <v>EMPAQUE DE CAUCHO PARA LLAVE DE JARDINERÍA</v>
      </c>
      <c r="BX1901" s="2" t="str">
        <f ca="1">IFERROR(__xludf.DUMMYFUNCTION("""COMPUTED_VALUE"""),"CABLE UTP DE 8 PARES CON APANTALLAMIENTO")</f>
        <v>CABLE UTP DE 8 PARES CON APANTALLAMIENTO</v>
      </c>
      <c r="BY1901" s="2" t="str">
        <f ca="1">IFERROR(__xludf.DUMMYFUNCTION("""COMPUTED_VALUE"""),"CABLE ENCAUCHETADO DE 3X12")</f>
        <v>CABLE ENCAUCHETADO DE 3X12</v>
      </c>
      <c r="BZ1901" s="2" t="str">
        <f ca="1">IFERROR(__xludf.DUMMYFUNCTION("""COMPUTED_VALUE"""),"TOMACORRIENTES DE SOBREPONER DE 15 AMPERIOS")</f>
        <v>TOMACORRIENTES DE SOBREPONER DE 15 AMPERIOS</v>
      </c>
      <c r="CA1901" s="2" t="str">
        <f ca="1">IFERROR(__xludf.DUMMYFUNCTION("""COMPUTED_VALUE"""),"SPLITER HDMI 1 X 2 SALIDAS")</f>
        <v>SPLITER HDMI 1 X 2 SALIDAS</v>
      </c>
      <c r="CB1901" s="2" t="str">
        <f ca="1">IFERROR(__xludf.DUMMYFUNCTION("""COMPUTED_VALUE"""),"CANALETAS DE 3/4 DE 2 MTS")</f>
        <v>CANALETAS DE 3/4 DE 2 MTS</v>
      </c>
      <c r="CC1901" s="2" t="str">
        <f ca="1">IFERROR(__xludf.DUMMYFUNCTION("""COMPUTED_VALUE"""),"ENCHUFES DE 15 AMPERIOS CON POLO A TIERRA")</f>
        <v>ENCHUFES DE 15 AMPERIOS CON POLO A TIERRA</v>
      </c>
      <c r="CD1901" s="2" t="str">
        <f ca="1">IFERROR(__xludf.DUMMYFUNCTION("""COMPUTED_VALUE"""),"BROCA DE TUNGSTENO DE 5/16 PARA MUROS (PUNTA DE TUGSTRENO PARA MURO)")</f>
        <v>BROCA DE TUNGSTENO DE 5/16 PARA MUROS (PUNTA DE TUGSTRENO PARA MURO)</v>
      </c>
      <c r="CE1901" s="2" t="str">
        <f ca="1">IFERROR(__xludf.DUMMYFUNCTION("""COMPUTED_VALUE"""),"MULTITOMA ELÉCTRICA 6 TOMAS (110 VOLTIOS CON POLO A TIERRA 5 METROS)")</f>
        <v>MULTITOMA ELÉCTRICA 6 TOMAS (110 VOLTIOS CON POLO A TIERRA 5 METROS)</v>
      </c>
      <c r="CF1901" s="2" t="str">
        <f ca="1">IFERROR(__xludf.DUMMYFUNCTION("""COMPUTED_VALUE"""),"BOMBILLO DE LUZ BLANCA TIPO LED DE 50 VATIOS (RESISTENTE AL FRIO Y HUMEDAD)")</f>
        <v>BOMBILLO DE LUZ BLANCA TIPO LED DE 50 VATIOS (RESISTENTE AL FRIO Y HUMEDAD)</v>
      </c>
      <c r="CG1901" s="2" t="str">
        <f ca="1">IFERROR(__xludf.DUMMYFUNCTION("""COMPUTED_VALUE"""),"SIKAﬂEX UNIVERSAL TUBO X 300 ML COLOR BLANCO")</f>
        <v>SIKAﬂEX UNIVERSAL TUBO X 300 ML COLOR BLANCO</v>
      </c>
      <c r="CH1901" s="2" t="str">
        <f ca="1">IFERROR(__xludf.DUMMYFUNCTION("""COMPUTED_VALUE"""),"PUNTILLA EN HIERRO CON CABEZA 2” X 500 GR")</f>
        <v>PUNTILLA EN HIERRO CON CABEZA 2” X 500 GR</v>
      </c>
      <c r="CI1901" s="2" t="str">
        <f ca="1">IFERROR(__xludf.DUMMYFUNCTION("""COMPUTED_VALUE"""),"GRAPA GALVANIZADA PLANA POR KILO")</f>
        <v>GRAPA GALVANIZADA PLANA POR KILO</v>
      </c>
      <c r="CJ1901" s="2" t="str">
        <f ca="1">IFERROR(__xludf.DUMMYFUNCTION("""COMPUTED_VALUE"""),"PEGANTE PVC 1/4- TARRO DE 1/8 DE GALÓN")</f>
        <v>PEGANTE PVC 1/4- TARRO DE 1/8 DE GALÓN</v>
      </c>
      <c r="CK1901" s="2" t="str">
        <f ca="1">IFERROR(__xludf.DUMMYFUNCTION("""COMPUTED_VALUE"""),"LIMPIADOR REMOVEDOR PARA PVC 56 GRAMOS O 1/4 GALÓN")</f>
        <v>LIMPIADOR REMOVEDOR PARA PVC 56 GRAMOS O 1/4 GALÓN</v>
      </c>
      <c r="CL1901" s="2" t="str">
        <f ca="1">IFERROR(__xludf.DUMMYFUNCTION("""COMPUTED_VALUE"""),"CODO 4 VÍAS DE 1 PULGADA EN PVC ALTA PRESIÓN")</f>
        <v>CODO 4 VÍAS DE 1 PULGADA EN PVC ALTA PRESIÓN</v>
      </c>
      <c r="CM1901" s="2" t="str">
        <f ca="1">IFERROR(__xludf.DUMMYFUNCTION("""COMPUTED_VALUE"""),"LIMA REDONDA RABO DE RUNCHO- REDONDA DE 5/16 X 8 PULGADAS MANGO GOMA")</f>
        <v>LIMA REDONDA RABO DE RUNCHO- REDONDA DE 5/16 X 8 PULGADAS MANGO GOMA</v>
      </c>
      <c r="CN1901" s="2" t="str">
        <f ca="1">IFERROR(__xludf.DUMMYFUNCTION("""COMPUTED_VALUE"""),"MANGUERA PARA GAS NATURAL DE 2 METROS-CON CONECTOR MACHO EN UN EXTREMO DE 1/2 PULGADA ROSCA NPT, DEL OTRO EXTREMO UNA TUERCA DE 3/4 CON ROSCA NPT")</f>
        <v>MANGUERA PARA GAS NATURAL DE 2 METROS-CON CONECTOR MACHO EN UN EXTREMO DE 1/2 PULGADA ROSCA NPT, DEL OTRO EXTREMO UNA TUERCA DE 3/4 CON ROSCA NPT</v>
      </c>
      <c r="CO1901" s="2" t="str">
        <f ca="1">IFERROR(__xludf.DUMMYFUNCTION("""COMPUTED_VALUE"""),"VÁLVULAS CHECK EN BRONCE DE 2 PULGADAS")</f>
        <v>VÁLVULAS CHECK EN BRONCE DE 2 PULGADAS</v>
      </c>
      <c r="CP1901" s="2" t="str">
        <f ca="1">IFERROR(__xludf.DUMMYFUNCTION("""COMPUTED_VALUE"""),"UNIONES UNIVERSALES EN PVC ALTA PRESIÓN DE 2 PULGADAS")</f>
        <v>UNIONES UNIVERSALES EN PVC ALTA PRESIÓN DE 2 PULGADAS</v>
      </c>
      <c r="CQ1901" s="2" t="str">
        <f ca="1">IFERROR(__xludf.DUMMYFUNCTION("""COMPUTED_VALUE"""),"ADAPTADORES MACHO EN PVC ALTA PRESIÓN DE 2 PULGADAS")</f>
        <v>ADAPTADORES MACHO EN PVC ALTA PRESIÓN DE 2 PULGADAS</v>
      </c>
      <c r="CR1901" s="2" t="str">
        <f ca="1">IFERROR(__xludf.DUMMYFUNCTION("""COMPUTED_VALUE"""),"TUBO CUADRADO DE 3/4 CALIBRE 18- COLD ROLLED (HIERRO) X 6 METROS")</f>
        <v>TUBO CUADRADO DE 3/4 CALIBRE 18- COLD ROLLED (HIERRO) X 6 METROS</v>
      </c>
      <c r="CS1901" s="2" t="str">
        <f ca="1">IFERROR(__xludf.DUMMYFUNCTION("""COMPUTED_VALUE"""),"TUBO CUADRADO DE 1 PULGADA CALIBRE 18- COLD ROLLED (HIERRO) X 6 METROS")</f>
        <v>TUBO CUADRADO DE 1 PULGADA CALIBRE 18- COLD ROLLED (HIERRO) X 6 METROS</v>
      </c>
      <c r="CT1901" s="2" t="str">
        <f ca="1">IFERROR(__xludf.DUMMYFUNCTION("""COMPUTED_VALUE"""),"DISCO PARA CORTE METAL DE 4 1/2 PULGADA")</f>
        <v>DISCO PARA CORTE METAL DE 4 1/2 PULGADA</v>
      </c>
      <c r="CU1901" s="2" t="str">
        <f ca="1">IFERROR(__xludf.DUMMYFUNCTION("""COMPUTED_VALUE"""),"BISAGRA 1 1/2")</f>
        <v>BISAGRA 1 1/2</v>
      </c>
      <c r="CV1901" s="2" t="str">
        <f ca="1">IFERROR(__xludf.DUMMYFUNCTION("""COMPUTED_VALUE"""),"REJILLA LAVAPLATOS MALLA EN ACERO INOXIDABLE DE 3""")</f>
        <v>REJILLA LAVAPLATOS MALLA EN ACERO INOXIDABLE DE 3"</v>
      </c>
      <c r="CW1901" s="2" t="str">
        <f ca="1">IFERROR(__xludf.DUMMYFUNCTION("""COMPUTED_VALUE"""),"EXTENSIÓN ELÉCTRICA DE 8 SALIDAS-A 110 VOLTIOS")</f>
        <v>EXTENSIÓN ELÉCTRICA DE 8 SALIDAS-A 110 VOLTIOS</v>
      </c>
      <c r="CX1901" s="2" t="str">
        <f ca="1">IFERROR(__xludf.DUMMYFUNCTION("""COMPUTED_VALUE"""),"CABEZAL PARA GUADAÑA FS300/350/380 MARCA STHIL CON HILO NYLON")</f>
        <v>CABEZAL PARA GUADAÑA FS300/350/380 MARCA STHIL CON HILO NYLON</v>
      </c>
      <c r="CY1901" s="2" t="str">
        <f ca="1">IFERROR(__xludf.DUMMYFUNCTION("""COMPUTED_VALUE"""),"MASCARILLA PROFESIONAL RESPIRADOR FILTRO DOBLE EJEMPLO TRUPER")</f>
        <v>MASCARILLA PROFESIONAL RESPIRADOR FILTRO DOBLE EJEMPLO TRUPER</v>
      </c>
      <c r="CZ1901" s="2" t="str">
        <f ca="1">IFERROR(__xludf.DUMMYFUNCTION("""COMPUTED_VALUE"""),"FILTRO PARA MASCARILLA PROFESIONAL RESPIRADOR EJEMPLO TRUPER")</f>
        <v>FILTRO PARA MASCARILLA PROFESIONAL RESPIRADOR EJEMPLO TRUPER</v>
      </c>
      <c r="DA1901" s="2" t="str">
        <f ca="1">IFERROR(__xludf.DUMMYFUNCTION("""COMPUTED_VALUE"""),"GRAPA PARA CERCA ¼ X 9")</f>
        <v>GRAPA PARA CERCA ¼ X 9</v>
      </c>
      <c r="DB1901" s="2" t="str">
        <f ca="1">IFERROR(__xludf.DUMMYFUNCTION("""COMPUTED_VALUE"""),"MANGO DE MADERA PARA CARRETILLA")</f>
        <v>MANGO DE MADERA PARA CARRETILLA</v>
      </c>
      <c r="DC1901" s="2" t="str">
        <f ca="1">IFERROR(__xludf.DUMMYFUNCTION("""COMPUTED_VALUE"""),"CABLE ENCAUCHETADO DE 3X10 POR 30 METROS")</f>
        <v>CABLE ENCAUCHETADO DE 3X10 POR 30 METROS</v>
      </c>
      <c r="DD1901" s="2" t="str">
        <f ca="1">IFERROR(__xludf.DUMMYFUNCTION("""COMPUTED_VALUE"""),"ESCALERA DIELECTRICA TIPO TIJERA DE 7 PASOS EN FIBRA DE VIDRIO")</f>
        <v>ESCALERA DIELECTRICA TIPO TIJERA DE 7 PASOS EN FIBRA DE VIDRIO</v>
      </c>
      <c r="DE1901" s="2" t="str">
        <f ca="1">IFERROR(__xludf.DUMMYFUNCTION("""COMPUTED_VALUE"""),"ESCALERA DIELECTRICA TIPO TIJERA DE 10 PASOS EN FIBRA DE VIDRIO")</f>
        <v>ESCALERA DIELECTRICA TIPO TIJERA DE 10 PASOS EN FIBRA DE VIDRIO</v>
      </c>
      <c r="DF1901" s="2" t="str">
        <f ca="1">IFERROR(__xludf.DUMMYFUNCTION("""COMPUTED_VALUE"""),"Llave torx")</f>
        <v>Llave torx</v>
      </c>
      <c r="DG1901" s="2" t="str">
        <f ca="1">IFERROR(__xludf.DUMMYFUNCTION("""COMPUTED_VALUE"""),"PULIDORA ANGULAR MAKITA 7"" GA7020-2200W 8500RPM")</f>
        <v>PULIDORA ANGULAR MAKITA 7" GA7020-2200W 8500RPM</v>
      </c>
      <c r="DH1901" s="2" t="str">
        <f ca="1">IFERROR(__xludf.DUMMYFUNCTION("""COMPUTED_VALUE"""),"ROTOMARTILLO MAKITA 780W REF. HR2470")</f>
        <v>ROTOMARTILLO MAKITA 780W REF. HR2470</v>
      </c>
      <c r="DI1901" s="2" t="str">
        <f ca="1">IFERROR(__xludf.DUMMYFUNCTION("""COMPUTED_VALUE"""),"JUEGO DE LLAVES TORX")</f>
        <v>JUEGO DE LLAVES TORX</v>
      </c>
      <c r="DJ1901" s="2" t="str">
        <f ca="1">IFERROR(__xludf.DUMMYFUNCTION("""COMPUTED_VALUE"""),"LLAVE EXPANSIVA 6""")</f>
        <v>LLAVE EXPANSIVA 6"</v>
      </c>
      <c r="DK1901" s="2" t="str">
        <f ca="1">IFERROR(__xludf.DUMMYFUNCTION("""COMPUTED_VALUE"""),"LLAVE EXPANSIVA 8""")</f>
        <v>LLAVE EXPANSIVA 8"</v>
      </c>
      <c r="DL1901" s="2" t="str">
        <f ca="1">IFERROR(__xludf.DUMMYFUNCTION("""COMPUTED_VALUE"""),"LLAVE EXPANSIVA 10""")</f>
        <v>LLAVE EXPANSIVA 10"</v>
      </c>
      <c r="DM1901" s="2" t="str">
        <f ca="1">IFERROR(__xludf.DUMMYFUNCTION("""COMPUTED_VALUE"""),"LLAVE EXPANSIVA 12""")</f>
        <v>LLAVE EXPANSIVA 12"</v>
      </c>
      <c r="DN1901" s="2" t="str">
        <f ca="1">IFERROR(__xludf.DUMMYFUNCTION("""COMPUTED_VALUE"""),"LLAVE PARA TUBO 18""")</f>
        <v>LLAVE PARA TUBO 18"</v>
      </c>
      <c r="DO1901" s="2" t="str">
        <f ca="1">IFERROR(__xludf.DUMMYFUNCTION("""COMPUTED_VALUE"""),"LLAVE PARA TUBO 8""")</f>
        <v>LLAVE PARA TUBO 8"</v>
      </c>
      <c r="DP1901" s="2" t="str">
        <f ca="1">IFERROR(__xludf.DUMMYFUNCTION("""COMPUTED_VALUE"""),"LLAVE MIXTA O DE COPA 3/4""")</f>
        <v>LLAVE MIXTA O DE COPA 3/4"</v>
      </c>
      <c r="DQ1901" s="2" t="str">
        <f ca="1">IFERROR(__xludf.DUMMYFUNCTION("""COMPUTED_VALUE"""),"TALADRO MARTILLO INALAMBRICO 1/2"" MAKITA")</f>
        <v>TALADRO MARTILLO INALAMBRICO 1/2" MAKITA</v>
      </c>
      <c r="DR1901" s="2" t="str">
        <f ca="1">IFERROR(__xludf.DUMMYFUNCTION("""COMPUTED_VALUE"""),"JUEGO DE LLAVES BRISTOL")</f>
        <v>JUEGO DE LLAVES BRISTOL</v>
      </c>
      <c r="DS1901" s="2" t="str">
        <f ca="1">IFERROR(__xludf.DUMMYFUNCTION("""COMPUTED_VALUE"""),"SIERRA CIRCULAR 7 1/4"" 1800W 5800 RPM 5007N MAKITA")</f>
        <v>SIERRA CIRCULAR 7 1/4" 1800W 5800 RPM 5007N MAKITA</v>
      </c>
      <c r="DT1901" s="2" t="str">
        <f ca="1">IFERROR(__xludf.DUMMYFUNCTION("""COMPUTED_VALUE"""),"LIJADORA 190W 4000-11000 RPM MAKITA BO3710")</f>
        <v>LIJADORA 190W 4000-11000 RPM MAKITA BO3710</v>
      </c>
      <c r="DU1901" s="2" t="str">
        <f ca="1">IFERROR(__xludf.DUMMYFUNCTION("""COMPUTED_VALUE"""),"BROCHA 1""")</f>
        <v>BROCHA 1"</v>
      </c>
      <c r="DV1901" s="2" t="str">
        <f ca="1">IFERROR(__xludf.DUMMYFUNCTION("""COMPUTED_VALUE"""),"BROCHA 2""")</f>
        <v>BROCHA 2"</v>
      </c>
      <c r="DW1901" s="2" t="str">
        <f ca="1">IFERROR(__xludf.DUMMYFUNCTION("""COMPUTED_VALUE"""),"BROCHA 3""")</f>
        <v>BROCHA 3"</v>
      </c>
      <c r="DX1901" s="2" t="str">
        <f ca="1">IFERROR(__xludf.DUMMYFUNCTION("""COMPUTED_VALUE"""),"BROCHA 4""")</f>
        <v>BROCHA 4"</v>
      </c>
      <c r="DY1901" s="2" t="str">
        <f ca="1">IFERROR(__xludf.DUMMYFUNCTION("""COMPUTED_VALUE"""),"INYECTOR DE GRASA")</f>
        <v>INYECTOR DE GRASA</v>
      </c>
      <c r="DZ1901" s="2" t="str">
        <f ca="1">IFERROR(__xludf.DUMMYFUNCTION("""COMPUTED_VALUE"""),"PINZA AMPERIMETRICA")</f>
        <v>PINZA AMPERIMETRICA</v>
      </c>
      <c r="EA1901" s="2" t="str">
        <f ca="1">IFERROR(__xludf.DUMMYFUNCTION("""COMPUTED_VALUE"""),"JUEGO DE LLAVE MIXTA DE RACHET TRUPER")</f>
        <v>JUEGO DE LLAVE MIXTA DE RACHET TRUPER</v>
      </c>
      <c r="EB1901" s="2" t="str">
        <f ca="1">IFERROR(__xludf.DUMMYFUNCTION("""COMPUTED_VALUE"""),"ALICATE PELACABLE TRUPER")</f>
        <v>ALICATE PELACABLE TRUPER</v>
      </c>
      <c r="EC1901" s="2" t="str">
        <f ca="1">IFERROR(__xludf.DUMMYFUNCTION("""COMPUTED_VALUE"""),"CORTAFRIO TRUPER")</f>
        <v>CORTAFRIO TRUPER</v>
      </c>
      <c r="ED1901" s="2" t="str">
        <f ca="1">IFERROR(__xludf.DUMMYFUNCTION("""COMPUTED_VALUE"""),"ALICATE ARTICULADO 10""")</f>
        <v>ALICATE ARTICULADO 10"</v>
      </c>
      <c r="EE1901" s="2" t="str">
        <f ca="1">IFERROR(__xludf.DUMMYFUNCTION("""COMPUTED_VALUE"""),"Regulador electrico de voltaje de 1500VA")</f>
        <v>Regulador electrico de voltaje de 1500VA</v>
      </c>
      <c r="EF1901" s="2" t="str">
        <f ca="1">IFERROR(__xludf.DUMMYFUNCTION("""COMPUTED_VALUE"""),"Cartucho de válvula antivandálica C170 - (Válvula Push)")</f>
        <v>Cartucho de válvula antivandálica C170 - (Válvula Push)</v>
      </c>
      <c r="EG1901" s="2" t="str">
        <f ca="1">IFERROR(__xludf.DUMMYFUNCTION("""COMPUTED_VALUE"""),"Cadena de 42 dientes para motosierra")</f>
        <v>Cadena de 42 dientes para motosierra</v>
      </c>
      <c r="EH1901" s="2" t="str">
        <f ca="1">IFERROR(__xludf.DUMMYFUNCTION("""COMPUTED_VALUE"""),"Conectores macho accesorio - cámaras de seguridad - Conector Jack 5.5x2.1 mm Macho a
Bornera Block 2P")</f>
        <v>Conectores macho accesorio - cámaras de seguridad - Conector Jack 5.5x2.1 mm Macho a
Bornera Block 2P</v>
      </c>
      <c r="EI1901" s="2" t="str">
        <f ca="1">IFERROR(__xludf.DUMMYFUNCTION("""COMPUTED_VALUE"""),"Caladora")</f>
        <v>Caladora</v>
      </c>
      <c r="EJ1901" s="2" t="str">
        <f ca="1">IFERROR(__xludf.DUMMYFUNCTION("""COMPUTED_VALUE"""),"Sopladora")</f>
        <v>Sopladora</v>
      </c>
      <c r="EK1901" s="2" t="str">
        <f ca="1">IFERROR(__xludf.DUMMYFUNCTION("""COMPUTED_VALUE"""),"Mantenimiento motosierra")</f>
        <v>Mantenimiento motosierra</v>
      </c>
      <c r="EL1901" s="2" t="str">
        <f ca="1">IFERROR(__xludf.DUMMYFUNCTION("""COMPUTED_VALUE"""),"Caja Rawelt 5800 ")</f>
        <v xml:space="preserve">Caja Rawelt 5800 </v>
      </c>
      <c r="EM1901" s="2" t="str">
        <f ca="1">IFERROR(__xludf.DUMMYFUNCTION("""COMPUTED_VALUE"""),"Tapa intemperie ")</f>
        <v xml:space="preserve">Tapa intemperie </v>
      </c>
      <c r="EN1901" s="2" t="str">
        <f ca="1">IFERROR(__xludf.DUMMYFUNCTION("""COMPUTED_VALUE"""),"Conector de resorte rojo ")</f>
        <v xml:space="preserve">Conector de resorte rojo </v>
      </c>
      <c r="EO1901" s="2" t="str">
        <f ca="1">IFERROR(__xludf.DUMMYFUNCTION("""COMPUTED_VALUE"""),"Grapa 1/2 ")</f>
        <v xml:space="preserve">Grapa 1/2 </v>
      </c>
      <c r="EP1901" s="2" t="str">
        <f ca="1">IFERROR(__xludf.DUMMYFUNCTION("""COMPUTED_VALUE"""),"Conector recto de coraza 1/2")</f>
        <v>Conector recto de coraza 1/2</v>
      </c>
      <c r="EQ1901" s="2" t="str">
        <f ca="1">IFERROR(__xludf.DUMMYFUNCTION("""COMPUTED_VALUE"""),"Coraza americana 1/2")</f>
        <v>Coraza americana 1/2</v>
      </c>
      <c r="ER1901" s="2" t="str">
        <f ca="1">IFERROR(__xludf.DUMMYFUNCTION("""COMPUTED_VALUE"""),"Toma doble Levinton blanca ")</f>
        <v xml:space="preserve">Toma doble Levinton blanca </v>
      </c>
      <c r="ES1901" s="2" t="str">
        <f ca="1">IFERROR(__xludf.DUMMYFUNCTION("""COMPUTED_VALUE"""),"Tapa blanca Levinton")</f>
        <v>Tapa blanca Levinton</v>
      </c>
      <c r="ET1901" s="2" t="str">
        <f ca="1">IFERROR(__xludf.DUMMYFUNCTION("""COMPUTED_VALUE"""),"Aspiradora Industrial TRUPER Capacidad 12 GL/45L - Potencia max 5HP/3700W")</f>
        <v>Aspiradora Industrial TRUPER Capacidad 12 GL/45L - Potencia max 5HP/3700W</v>
      </c>
      <c r="EU1901" s="2" t="str">
        <f ca="1">IFERROR(__xludf.DUMMYFUNCTION("""COMPUTED_VALUE"""),"Compresor de aire seco silencioso Potencia: 2 hp - Capacidad del tanque: 24 L - Presión máxima: 120 psi - Frecuencia: 60 HZ - Marca: USK - Fase Eléctrica: Monofásica")</f>
        <v>Compresor de aire seco silencioso Potencia: 2 hp - Capacidad del tanque: 24 L - Presión máxima: 120 psi - Frecuencia: 60 HZ - Marca: USK - Fase Eléctrica: Monofásica</v>
      </c>
      <c r="EV1901" s="2" t="str">
        <f ca="1">IFERROR(__xludf.DUMMYFUNCTION("""COMPUTED_VALUE"""),"Sonda eléctrica - LIMPIADORA DE DESAGÜES SECCIONAL
Modelo: K-50 -Accesorios: 20m de guaya - 6 puntas")</f>
        <v>Sonda eléctrica - LIMPIADORA DE DESAGÜES SECCIONAL
Modelo: K-50 -Accesorios: 20m de guaya - 6 puntas</v>
      </c>
      <c r="EW1901" s="2" t="str">
        <f ca="1">IFERROR(__xludf.DUMMYFUNCTION("""COMPUTED_VALUE"""),"CANDADO PARA INTEMPERIE DE 61MM")</f>
        <v>CANDADO PARA INTEMPERIE DE 61MM</v>
      </c>
      <c r="EX1901" s="2" t="str">
        <f ca="1">IFERROR(__xludf.DUMMYFUNCTION("""COMPUTED_VALUE"""),"Escalera tipo taburete fijo, no plegable de 2 pasos")</f>
        <v>Escalera tipo taburete fijo, no plegable de 2 pasos</v>
      </c>
      <c r="EY1901" s="2" t="str">
        <f ca="1">IFERROR(__xludf.DUMMYFUNCTION("""COMPUTED_VALUE"""),"Tanque con tapa capacidad de 500 litros")</f>
        <v>Tanque con tapa capacidad de 500 litros</v>
      </c>
      <c r="EZ1901" s="2" t="str">
        <f ca="1">IFERROR(__xludf.DUMMYFUNCTION("""COMPUTED_VALUE"""),"Pintura epóxica a base agua")</f>
        <v>Pintura epóxica a base agua</v>
      </c>
      <c r="FA1901" s="2" t="str">
        <f ca="1">IFERROR(__xludf.DUMMYFUNCTION("""COMPUTED_VALUE"""),"Pintura Koraza impermeabilizante, presentación 5 galones")</f>
        <v>Pintura Koraza impermeabilizante, presentación 5 galones</v>
      </c>
      <c r="FB1901" s="2" t="str">
        <f ca="1">IFERROR(__xludf.DUMMYFUNCTION("""COMPUTED_VALUE"""),"Cinta Antideslizante Fluorescente 5 M X 50 Mm Con
Adhesivo")</f>
        <v>Cinta Antideslizante Fluorescente 5 M X 50 Mm Con
Adhesivo</v>
      </c>
      <c r="FC1901" s="2" t="str">
        <f ca="1">IFERROR(__xludf.DUMMYFUNCTION("""COMPUTED_VALUE"""),"Escalera de dos pasos plegable.")</f>
        <v>Escalera de dos pasos plegable.</v>
      </c>
      <c r="FD1901" s="2" t="str">
        <f ca="1">IFERROR(__xludf.DUMMYFUNCTION("""COMPUTED_VALUE"""),"Escalera de cinco pasos tipo tijera.")</f>
        <v>Escalera de cinco pasos tipo tijera.</v>
      </c>
      <c r="FE1901" s="2" t="str">
        <f ca="1">IFERROR(__xludf.DUMMYFUNCTION("""COMPUTED_VALUE"""),"Bomba aspersora fumigadora manual de 2 litros")</f>
        <v>Bomba aspersora fumigadora manual de 2 litros</v>
      </c>
    </row>
    <row r="1902" spans="1:300">
      <c r="A1902" s="2" t="str">
        <v>JARDINERIA</v>
      </c>
      <c r="B190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1902)))"),"ACEITE DOS TIEMPOS PARA GUADAÑA, 1/4 (250 ML). RECIPIENTE PLÁSTICO")</f>
        <v>ACEITE DOS TIEMPOS PARA GUADAÑA, 1/4 (250 ML). RECIPIENTE PLÁSTICO</v>
      </c>
      <c r="C1902" s="2" t="str">
        <f ca="1">IFERROR(__xludf.DUMMYFUNCTION("""COMPUTED_VALUE"""),"GASOLINA PARA GUADAÑA")</f>
        <v>GASOLINA PARA GUADAÑA</v>
      </c>
      <c r="D1902" s="2" t="str">
        <f ca="1">IFERROR(__xludf.DUMMYFUNCTION("""COMPUTED_VALUE"""),"GUADAÑA FS 380")</f>
        <v>GUADAÑA FS 380</v>
      </c>
      <c r="E1902" s="2" t="str">
        <f ca="1">IFERROR(__xludf.DUMMYFUNCTION("""COMPUTED_VALUE"""),"RASTRILLO PLÁSTICO CON MANGO METÁLICO PLASTIFICADO CON LONGITUD MÍNIMA DE 120 CM")</f>
        <v>RASTRILLO PLÁSTICO CON MANGO METÁLICO PLASTIFICADO CON LONGITUD MÍNIMA DE 120 CM</v>
      </c>
      <c r="F1902" s="2" t="str">
        <f ca="1">IFERROR(__xludf.DUMMYFUNCTION("""COMPUTED_VALUE"""),"ANGEO MOSQUITERO EN FIBRA DE VIDRIO (10 M X 0.55 M)")</f>
        <v>ANGEO MOSQUITERO EN FIBRA DE VIDRIO (10 M X 0.55 M)</v>
      </c>
      <c r="G1902" s="2" t="str">
        <f ca="1">IFERROR(__xludf.DUMMYFUNCTION("""COMPUTED_VALUE"""),"GRAMA SINTETÍCA LARGA 1 X 1 METRO")</f>
        <v>GRAMA SINTETÍCA LARGA 1 X 1 METRO</v>
      </c>
      <c r="H1902" s="2" t="str">
        <f ca="1">IFERROR(__xludf.DUMMYFUNCTION("""COMPUTED_VALUE"""),"CAL VIVA BULTO POR 50 KILOGRAMOS")</f>
        <v>CAL VIVA BULTO POR 50 KILOGRAMOS</v>
      </c>
      <c r="I1902" s="2" t="str">
        <f ca="1">IFERROR(__xludf.DUMMYFUNCTION("""COMPUTED_VALUE"""),"Tanque para guadaña Stihl 380")</f>
        <v>Tanque para guadaña Stihl 380</v>
      </c>
      <c r="J1902" s="2" t="str">
        <f ca="1">IFERROR(__xludf.DUMMYFUNCTION("""COMPUTED_VALUE"""),"Filtro para guadaña FS 380")</f>
        <v>Filtro para guadaña FS 380</v>
      </c>
      <c r="K1902" s="2" t="str">
        <f ca="1">IFERROR(__xludf.DUMMYFUNCTION("""COMPUTED_VALUE"""),"PISTOLA PARA JARDINERÍA")</f>
        <v>PISTOLA PARA JARDINERÍA</v>
      </c>
      <c r="L1902" s="2" t="str">
        <f ca="1">IFERROR(__xludf.DUMMYFUNCTION("""COMPUTED_VALUE"""),"Azadón")</f>
        <v>Azadón</v>
      </c>
      <c r="M1902" s="2" t="str">
        <f ca="1">IFERROR(__xludf.DUMMYFUNCTION("""COMPUTED_VALUE"""),"Barretón")</f>
        <v>Barretón</v>
      </c>
      <c r="N1902" s="2" t="str">
        <f ca="1">IFERROR(__xludf.DUMMYFUNCTION("""COMPUTED_VALUE"""),"CARRETILLA ANTIPINCHAZO 120 LITROS")</f>
        <v>CARRETILLA ANTIPINCHAZO 120 LITROS</v>
      </c>
      <c r="O1902" s="2" t="str">
        <f ca="1">IFERROR(__xludf.DUMMYFUNCTION("""COMPUTED_VALUE"""),"Guadaña 143R-II Gasolina, 2 tiempos, cilindraje 41,5 cm3")</f>
        <v>Guadaña 143R-II Gasolina, 2 tiempos, cilindraje 41,5 cm3</v>
      </c>
      <c r="P1902" s="2" t="str">
        <f ca="1">IFERROR(__xludf.DUMMYFUNCTION("""COMPUTED_VALUE"""),"Chipeadora industrial - 15HP - Combustible: Gasolina - Motor: 4T - Diámetro de trabajo: 5""")</f>
        <v>Chipeadora industrial - 15HP - Combustible: Gasolina - Motor: 4T - Diámetro de trabajo: 5"</v>
      </c>
    </row>
    <row r="1903" spans="1:300">
      <c r="A1903" s="2" t="str">
        <v>INSUMOS MÉDICO VETERINARIOS Y MEDICAMENTOS</v>
      </c>
      <c r="B190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1903)))"),"ACEITE MINERAL - FRASCO X 500 ML")</f>
        <v>ACEITE MINERAL - FRASCO X 500 ML</v>
      </c>
      <c r="C1903" s="2" t="str">
        <f ca="1">IFERROR(__xludf.DUMMYFUNCTION("""COMPUTED_VALUE"""),"AGUA ESTÉRIL - BOLSA X 500 ML")</f>
        <v>AGUA ESTÉRIL - BOLSA X 500 ML</v>
      </c>
      <c r="D1903" s="2" t="str">
        <f ca="1">IFERROR(__xludf.DUMMYFUNCTION("""COMPUTED_VALUE"""),"AGUA OXIGENADA - GALÓN X 3785 ML")</f>
        <v>AGUA OXIGENADA - GALÓN X 3785 ML</v>
      </c>
      <c r="E1903" s="2" t="str">
        <f ca="1">IFERROR(__xludf.DUMMYFUNCTION("""COMPUTED_VALUE"""),"AGUJA 23G 1"" ½ - CAJA X 100 UNIDADES")</f>
        <v>AGUJA 23G 1" ½ - CAJA X 100 UNIDADES</v>
      </c>
      <c r="F1903" s="2" t="str">
        <f ca="1">IFERROR(__xludf.DUMMYFUNCTION("""COMPUTED_VALUE"""),"AGUJA 23G X 1"" - CAJA X 100 UNIDADES")</f>
        <v>AGUJA 23G X 1" - CAJA X 100 UNIDADES</v>
      </c>
      <c r="G1903" s="2" t="str">
        <f ca="1">IFERROR(__xludf.DUMMYFUNCTION("""COMPUTED_VALUE"""),"AGUJA 24G X 1"" - CAJA X 100 UNIDADES")</f>
        <v>AGUJA 24G X 1" - CAJA X 100 UNIDADES</v>
      </c>
      <c r="H1903" s="2" t="str">
        <f ca="1">IFERROR(__xludf.DUMMYFUNCTION("""COMPUTED_VALUE"""),"AGUJAS 21G 1 1/2"" - CAJA X 100 UNIDADES")</f>
        <v>AGUJAS 21G 1 1/2" - CAJA X 100 UNIDADES</v>
      </c>
      <c r="I1903" s="2" t="str">
        <f ca="1">IFERROR(__xludf.DUMMYFUNCTION("""COMPUTED_VALUE"""),"AGUJAS 22G 1 1/2"" - CAJA X 100 UNIDADES")</f>
        <v>AGUJAS 22G 1 1/2" - CAJA X 100 UNIDADES</v>
      </c>
      <c r="J1903" s="2" t="str">
        <f ca="1">IFERROR(__xludf.DUMMYFUNCTION("""COMPUTED_VALUE"""),"AGUJAS 25G 5/8"" - CAJA X 100 UNIDADES")</f>
        <v>AGUJAS 25G 5/8" - CAJA X 100 UNIDADES</v>
      </c>
      <c r="K1903" s="2" t="str">
        <f ca="1">IFERROR(__xludf.DUMMYFUNCTION("""COMPUTED_VALUE"""),"ALCOHOL 70% - GARRAFA X 1000 ML")</f>
        <v>ALCOHOL 70% - GARRAFA X 1000 ML</v>
      </c>
      <c r="L1903" s="2" t="str">
        <f ca="1">IFERROR(__xludf.DUMMYFUNCTION("""COMPUTED_VALUE"""),"ALGODÓN HOSPITALARIO EN TORUNDAS - BOLSA X 500 G")</f>
        <v>ALGODÓN HOSPITALARIO EN TORUNDAS - BOLSA X 500 G</v>
      </c>
      <c r="M1903" s="2" t="str">
        <f ca="1">IFERROR(__xludf.DUMMYFUNCTION("""COMPUTED_VALUE"""),"AZUL DE METILENO - FRASCO GOTERO X 30 ML")</f>
        <v>AZUL DE METILENO - FRASCO GOTERO X 30 ML</v>
      </c>
      <c r="N1903" s="2" t="str">
        <f ca="1">IFERROR(__xludf.DUMMYFUNCTION("""COMPUTED_VALUE"""),"BAJALENGUAS - BOLSA X 20 UNIDADES")</f>
        <v>BAJALENGUAS - BOLSA X 20 UNIDADES</v>
      </c>
      <c r="O1903"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03" s="2" t="str">
        <f ca="1">IFERROR(__xludf.DUMMYFUNCTION("""COMPUTED_VALUE"""),"BURETROL 20 GOTAS/ML")</f>
        <v>BURETROL 20 GOTAS/ML</v>
      </c>
      <c r="Q1903" s="2" t="str">
        <f ca="1">IFERROR(__xludf.DUMMYFUNCTION("""COMPUTED_VALUE"""),"CAL SODADA")</f>
        <v>CAL SODADA</v>
      </c>
      <c r="R1903" s="2" t="str">
        <f ca="1">IFERROR(__xludf.DUMMYFUNCTION("""COMPUTED_VALUE"""),"CAMPOS QUIRÚRGICOS DE POLIÉSTER Y FIBRA DE CARBÓN NO ESTÉRILES 0,3 X 0,3 MT")</f>
        <v>CAMPOS QUIRÚRGICOS DE POLIÉSTER Y FIBRA DE CARBÓN NO ESTÉRILES 0,3 X 0,3 MT</v>
      </c>
      <c r="S1903" s="2" t="str">
        <f ca="1">IFERROR(__xludf.DUMMYFUNCTION("""COMPUTED_VALUE"""),"CATÉTER 14G 2""")</f>
        <v>CATÉTER 14G 2"</v>
      </c>
      <c r="T1903" s="2" t="str">
        <f ca="1">IFERROR(__xludf.DUMMYFUNCTION("""COMPUTED_VALUE"""),"CATÉTER 16G X1 1/4""")</f>
        <v>CATÉTER 16G X1 1/4"</v>
      </c>
      <c r="U1903" s="2" t="str">
        <f ca="1">IFERROR(__xludf.DUMMYFUNCTION("""COMPUTED_VALUE"""),"CATÉTER 18G 1 1/4""")</f>
        <v>CATÉTER 18G 1 1/4"</v>
      </c>
      <c r="V1903" s="2" t="str">
        <f ca="1">IFERROR(__xludf.DUMMYFUNCTION("""COMPUTED_VALUE"""),"CATÉTER 20G 1 1/4""")</f>
        <v>CATÉTER 20G 1 1/4"</v>
      </c>
      <c r="W1903" s="2" t="str">
        <f ca="1">IFERROR(__xludf.DUMMYFUNCTION("""COMPUTED_VALUE"""),"CATÉTER 22G X 1 1/4""")</f>
        <v>CATÉTER 22G X 1 1/4"</v>
      </c>
      <c r="X1903" s="2" t="str">
        <f ca="1">IFERROR(__xludf.DUMMYFUNCTION("""COMPUTED_VALUE"""),"CATÉTER 24G 3/4""")</f>
        <v>CATÉTER 24G 3/4"</v>
      </c>
      <c r="Y1903" s="2" t="str">
        <f ca="1">IFERROR(__xludf.DUMMYFUNCTION("""COMPUTED_VALUE"""),"CATÉTER 26G - CAJA X 50 UNIDADES")</f>
        <v>CATÉTER 26G - CAJA X 50 UNIDADES</v>
      </c>
      <c r="Z1903" s="2" t="str">
        <f ca="1">IFERROR(__xludf.DUMMYFUNCTION("""COMPUTED_VALUE"""),"CINTA ADHESIVA MICRO POROSA DE PAPEL PARA PIEL DE 1/2"" - ROLLO X 5 YDS")</f>
        <v>CINTA ADHESIVA MICRO POROSA DE PAPEL PARA PIEL DE 1/2" - ROLLO X 5 YDS</v>
      </c>
      <c r="AA1903" s="2" t="str">
        <f ca="1">IFERROR(__xludf.DUMMYFUNCTION("""COMPUTED_VALUE"""),"COMPRESAS ESTÉRILES DE LAPAROTOMÍA 45 CM X 45 CM - BOLSA X 5 UNIDADES")</f>
        <v>COMPRESAS ESTÉRILES DE LAPAROTOMÍA 45 CM X 45 CM - BOLSA X 5 UNIDADES</v>
      </c>
      <c r="AB1903" s="2" t="str">
        <f ca="1">IFERROR(__xludf.DUMMYFUNCTION("""COMPUTED_VALUE"""),"CUCHILLAS PARA BISTURÍ N. 15 - CAJA X 100 UNIDADES")</f>
        <v>CUCHILLAS PARA BISTURÍ N. 15 - CAJA X 100 UNIDADES</v>
      </c>
      <c r="AC1903" s="2" t="str">
        <f ca="1">IFERROR(__xludf.DUMMYFUNCTION("""COMPUTED_VALUE"""),"CUCHILLAS PARA BISTURÍ N. 24 - CAJA X 100 UNIDADES")</f>
        <v>CUCHILLAS PARA BISTURÍ N. 24 - CAJA X 100 UNIDADES</v>
      </c>
      <c r="AD1903" s="2" t="str">
        <f ca="1">IFERROR(__xludf.DUMMYFUNCTION("""COMPUTED_VALUE"""),"AGUA DESIONIZADA-MICRO FILTRADA-ESTABILIZADA- BIDÓN DE 3.8 LITROS")</f>
        <v>AGUA DESIONIZADA-MICRO FILTRADA-ESTABILIZADA- BIDÓN DE 3.8 LITROS</v>
      </c>
      <c r="AE1903" s="2" t="str">
        <f ca="1">IFERROR(__xludf.DUMMYFUNCTION("""COMPUTED_VALUE"""),"DIGLUCONATO DE CLORHEXIDINA")</f>
        <v>DIGLUCONATO DE CLORHEXIDINA</v>
      </c>
      <c r="AF1903" s="2" t="str">
        <f ca="1">IFERROR(__xludf.DUMMYFUNCTION("""COMPUTED_VALUE"""),"ENVASE PLÁSTICO CONTENEDOR PARA RESIDUOS QUÍMICOS LÍQUIDOS COLOR ROJO DE 20 LITROS")</f>
        <v>ENVASE PLÁSTICO CONTENEDOR PARA RESIDUOS QUÍMICOS LÍQUIDOS COLOR ROJO DE 20 LITROS</v>
      </c>
      <c r="AG1903" s="2" t="str">
        <f ca="1">IFERROR(__xludf.DUMMYFUNCTION("""COMPUTED_VALUE"""),"EQUIPO DE VENOCLISIS, MACROGOTEO")</f>
        <v>EQUIPO DE VENOCLISIS, MACROGOTEO</v>
      </c>
      <c r="AH1903" s="2" t="str">
        <f ca="1">IFERROR(__xludf.DUMMYFUNCTION("""COMPUTED_VALUE"""),"EQUIPO DE VENOCLISIS, MICROGOTEO")</f>
        <v>EQUIPO DE VENOCLISIS, MICROGOTEO</v>
      </c>
      <c r="AI1903" s="2" t="str">
        <f ca="1">IFERROR(__xludf.DUMMYFUNCTION("""COMPUTED_VALUE"""),"ESPARADRAPO TIPO TELA - TUBO DE 12 ROLLOS DE 1''X 10 YDS")</f>
        <v>ESPARADRAPO TIPO TELA - TUBO DE 12 ROLLOS DE 1''X 10 YDS</v>
      </c>
      <c r="AJ1903" s="2" t="str">
        <f ca="1">IFERROR(__xludf.DUMMYFUNCTION("""COMPUTED_VALUE"""),"FORMOL 37% - FRASCO 450 ML")</f>
        <v>FORMOL 37% - FRASCO 450 ML</v>
      </c>
      <c r="AK1903" s="2" t="str">
        <f ca="1">IFERROR(__xludf.DUMMYFUNCTION("""COMPUTED_VALUE"""),"FRASCO RECOLECTOR COPROLÓGICO DE PLÁSTICO - BOLSA X 50 UNIDADES")</f>
        <v>FRASCO RECOLECTOR COPROLÓGICO DE PLÁSTICO - BOLSA X 50 UNIDADES</v>
      </c>
      <c r="AL1903" s="2" t="str">
        <f ca="1">IFERROR(__xludf.DUMMYFUNCTION("""COMPUTED_VALUE"""),"FRASCO RECOLECTOR ORINA DE PLÁSTICO - BOLSA X 50 UNIDADES")</f>
        <v>FRASCO RECOLECTOR ORINA DE PLÁSTICO - BOLSA X 50 UNIDADES</v>
      </c>
      <c r="AM1903" s="2" t="str">
        <f ca="1">IFERROR(__xludf.DUMMYFUNCTION("""COMPUTED_VALUE"""),"GASA ESTÉRIL 7.5 X 7.5 CM - BOLSA X 3 UNIDADES")</f>
        <v>GASA ESTÉRIL 7.5 X 7.5 CM - BOLSA X 3 UNIDADES</v>
      </c>
      <c r="AN1903" s="2" t="str">
        <f ca="1">IFERROR(__xludf.DUMMYFUNCTION("""COMPUTED_VALUE"""),"GASA HOSPITALARIA - ROLLO 5"" X 25 YDS")</f>
        <v>GASA HOSPITALARIA - ROLLO 5" X 25 YDS</v>
      </c>
      <c r="AO1903" s="2" t="str">
        <f ca="1">IFERROR(__xludf.DUMMYFUNCTION("""COMPUTED_VALUE"""),"GLUTARALDEHÍDO - FRASCO DE 1 LITRO")</f>
        <v>GLUTARALDEHÍDO - FRASCO DE 1 LITRO</v>
      </c>
      <c r="AP1903" s="2" t="str">
        <f ca="1">IFERROR(__xludf.DUMMYFUNCTION("""COMPUTED_VALUE"""),"GORRO DESECHABLE DE POLIPROPILENO - CAJA X 10 UNIDADES")</f>
        <v>GORRO DESECHABLE DE POLIPROPILENO - CAJA X 10 UNIDADES</v>
      </c>
      <c r="AQ1903" s="2" t="str">
        <f ca="1">IFERROR(__xludf.DUMMYFUNCTION("""COMPUTED_VALUE"""),"GUANTES DE NITRILO TALLA S - CAJA X 100 UNIDADES")</f>
        <v>GUANTES DE NITRILO TALLA S - CAJA X 100 UNIDADES</v>
      </c>
      <c r="AR1903" s="2" t="str">
        <f ca="1">IFERROR(__xludf.DUMMYFUNCTION("""COMPUTED_VALUE"""),"GUANTES DE NITRILO TALLA L - CAJA X 100 UNIDADES")</f>
        <v>GUANTES DE NITRILO TALLA L - CAJA X 100 UNIDADES</v>
      </c>
      <c r="AS1903" s="2" t="str">
        <f ca="1">IFERROR(__xludf.DUMMYFUNCTION("""COMPUTED_VALUE"""),"GUANTES DE NITRILO TALLA M - CAJA X 100 UNIDADES")</f>
        <v>GUANTES DE NITRILO TALLA M - CAJA X 100 UNIDADES</v>
      </c>
      <c r="AT1903" s="2" t="str">
        <f ca="1">IFERROR(__xludf.DUMMYFUNCTION("""COMPUTED_VALUE"""),"GUANTES ESTÉRILES EN LÁTEX TALLA 6")</f>
        <v>GUANTES ESTÉRILES EN LÁTEX TALLA 6</v>
      </c>
      <c r="AU1903" s="2" t="str">
        <f ca="1">IFERROR(__xludf.DUMMYFUNCTION("""COMPUTED_VALUE"""),"GUANTES ESTÉRILES EN LÁTEX TALLA 7")</f>
        <v>GUANTES ESTÉRILES EN LÁTEX TALLA 7</v>
      </c>
      <c r="AV1903" s="2" t="str">
        <f ca="1">IFERROR(__xludf.DUMMYFUNCTION("""COMPUTED_VALUE"""),"GUARDIAN DE PLÁSTICO PARA CORTOPUNZANTES 0,5 LITROS")</f>
        <v>GUARDIAN DE PLÁSTICO PARA CORTOPUNZANTES 0,5 LITROS</v>
      </c>
      <c r="AW1903" s="2" t="str">
        <f ca="1">IFERROR(__xludf.DUMMYFUNCTION("""COMPUTED_VALUE"""),"GUARDIAN DE PLÁSTICO PARA CORTOPUNZANTES 1.5 LITROS")</f>
        <v>GUARDIAN DE PLÁSTICO PARA CORTOPUNZANTES 1.5 LITROS</v>
      </c>
      <c r="AX1903" s="2" t="str">
        <f ca="1">IFERROR(__xludf.DUMMYFUNCTION("""COMPUTED_VALUE"""),"GUARDIAN DE PLÁSTICO PARA CORTOPUNZANTES 3 LITROS")</f>
        <v>GUARDIAN DE PLÁSTICO PARA CORTOPUNZANTES 3 LITROS</v>
      </c>
      <c r="AY1903" s="2" t="str">
        <f ca="1">IFERROR(__xludf.DUMMYFUNCTION("""COMPUTED_VALUE"""),"HISOPOS APLICADORES DE MADERA - PAQUETE X 20 UNIDADES")</f>
        <v>HISOPOS APLICADORES DE MADERA - PAQUETE X 20 UNIDADES</v>
      </c>
      <c r="AZ1903" s="2" t="str">
        <f ca="1">IFERROR(__xludf.DUMMYFUNCTION("""COMPUTED_VALUE"""),"HISOPOS ESTÉRILES APLICADORES DE PLÁSTICO - PAQUETE X 100 UNIDADES")</f>
        <v>HISOPOS ESTÉRILES APLICADORES DE PLÁSTICO - PAQUETE X 100 UNIDADES</v>
      </c>
      <c r="BA1903" s="2" t="str">
        <f ca="1">IFERROR(__xludf.DUMMYFUNCTION("""COMPUTED_VALUE"""),"HUMIDIFICADOR PARA OXÍGENO")</f>
        <v>HUMIDIFICADOR PARA OXÍGENO</v>
      </c>
      <c r="BB1903" s="2" t="str">
        <f ca="1">IFERROR(__xludf.DUMMYFUNCTION("""COMPUTED_VALUE"""),"JABÓN YODADO - FRASCO DE 120 ML")</f>
        <v>JABÓN YODADO - FRASCO DE 120 ML</v>
      </c>
      <c r="BC1903" s="2" t="str">
        <f ca="1">IFERROR(__xludf.DUMMYFUNCTION("""COMPUTED_VALUE"""),"JERINGA 0,3 ML - CAJA X 100 UNIDADES")</f>
        <v>JERINGA 0,3 ML - CAJA X 100 UNIDADES</v>
      </c>
      <c r="BD1903" s="2" t="str">
        <f ca="1">IFERROR(__xludf.DUMMYFUNCTION("""COMPUTED_VALUE"""),"JERINGA 1 ML AFORADO MÍNIMO 0,02ML (27G) - CAJA X 100 UNIDADES")</f>
        <v>JERINGA 1 ML AFORADO MÍNIMO 0,02ML (27G) - CAJA X 100 UNIDADES</v>
      </c>
      <c r="BE1903" s="2" t="str">
        <f ca="1">IFERROR(__xludf.DUMMYFUNCTION("""COMPUTED_VALUE"""),"JERINGA 10 ML - CAJA X 100 UNIDADES")</f>
        <v>JERINGA 10 ML - CAJA X 100 UNIDADES</v>
      </c>
      <c r="BF1903" s="2" t="str">
        <f ca="1">IFERROR(__xludf.DUMMYFUNCTION("""COMPUTED_VALUE"""),"JERINGA 2 ML (21G 1 1/2"") - CAJA X 100 UNIDADES")</f>
        <v>JERINGA 2 ML (21G 1 1/2") - CAJA X 100 UNIDADES</v>
      </c>
      <c r="BG1903" s="2" t="str">
        <f ca="1">IFERROR(__xludf.DUMMYFUNCTION("""COMPUTED_VALUE"""),"JERINGA 20 ML - CAJA X 50 UNIDADES")</f>
        <v>JERINGA 20 ML - CAJA X 50 UNIDADES</v>
      </c>
      <c r="BH1903" s="2" t="str">
        <f ca="1">IFERROR(__xludf.DUMMYFUNCTION("""COMPUTED_VALUE"""),"JERINGA 3 ML (21G 1 1/2"") - CAJA X 100 UNIDADES")</f>
        <v>JERINGA 3 ML (21G 1 1/2") - CAJA X 100 UNIDADES</v>
      </c>
      <c r="BI1903" s="2" t="str">
        <f ca="1">IFERROR(__xludf.DUMMYFUNCTION("""COMPUTED_VALUE"""),"JERINGA 5 ML (21G 1 1/2"") - CAJA X 100 UNIDADES")</f>
        <v>JERINGA 5 ML (21G 1 1/2") - CAJA X 100 UNIDADES</v>
      </c>
      <c r="BJ1903" s="2" t="str">
        <f ca="1">IFERROR(__xludf.DUMMYFUNCTION("""COMPUTED_VALUE"""),"JERINGA 50 ML (21G 1 1/2"") - CAJA X 25 UNIDADES")</f>
        <v>JERINGA 50 ML (21G 1 1/2") - CAJA X 25 UNIDADES</v>
      </c>
      <c r="BK1903" s="2" t="str">
        <f ca="1">IFERROR(__xludf.DUMMYFUNCTION("""COMPUTED_VALUE"""),"KIT DE NEBULIZACIÓN PEDIÁTRICO (3 PIEZAS)")</f>
        <v>KIT DE NEBULIZACIÓN PEDIÁTRICO (3 PIEZAS)</v>
      </c>
      <c r="BL1903" s="2" t="str">
        <f ca="1">IFERROR(__xludf.DUMMYFUNCTION("""COMPUTED_VALUE"""),"POLAINAS DESECHABLES DE POLIPROPILENO - PAQUETE X 25 PARES")</f>
        <v>POLAINAS DESECHABLES DE POLIPROPILENO - PAQUETE X 25 PARES</v>
      </c>
      <c r="BM1903" s="2" t="str">
        <f ca="1">IFERROR(__xludf.DUMMYFUNCTION("""COMPUTED_VALUE"""),"SONDA ENDOTRAQUEAL CALIBRE 2.0 SB")</f>
        <v>SONDA ENDOTRAQUEAL CALIBRE 2.0 SB</v>
      </c>
      <c r="BN1903" s="2" t="str">
        <f ca="1">IFERROR(__xludf.DUMMYFUNCTION("""COMPUTED_VALUE"""),"SONDA ENDOTRAQUEAL CALIBRE 2.5 CB")</f>
        <v>SONDA ENDOTRAQUEAL CALIBRE 2.5 CB</v>
      </c>
      <c r="BO1903" s="2" t="str">
        <f ca="1">IFERROR(__xludf.DUMMYFUNCTION("""COMPUTED_VALUE"""),"SONDA ENDOTRAQUEAL CALIBRE 2.5 SB")</f>
        <v>SONDA ENDOTRAQUEAL CALIBRE 2.5 SB</v>
      </c>
      <c r="BP1903" s="2" t="str">
        <f ca="1">IFERROR(__xludf.DUMMYFUNCTION("""COMPUTED_VALUE"""),"SONDA ENDOTRAQUEAL CALIBRE 3 CB")</f>
        <v>SONDA ENDOTRAQUEAL CALIBRE 3 CB</v>
      </c>
      <c r="BQ1903" s="2" t="str">
        <f ca="1">IFERROR(__xludf.DUMMYFUNCTION("""COMPUTED_VALUE"""),"SONDA ENDOTRAQUEAL CALIBRE 3 SB")</f>
        <v>SONDA ENDOTRAQUEAL CALIBRE 3 SB</v>
      </c>
      <c r="BR1903" s="2" t="str">
        <f ca="1">IFERROR(__xludf.DUMMYFUNCTION("""COMPUTED_VALUE"""),"SONDA ENDOTRAQUEAL CALIBRE 4 CB")</f>
        <v>SONDA ENDOTRAQUEAL CALIBRE 4 CB</v>
      </c>
      <c r="BS1903" s="2" t="str">
        <f ca="1">IFERROR(__xludf.DUMMYFUNCTION("""COMPUTED_VALUE"""),"SONDA ENDOTRAQUEAL CALIBRE 4 SB")</f>
        <v>SONDA ENDOTRAQUEAL CALIBRE 4 SB</v>
      </c>
      <c r="BT1903" s="2" t="str">
        <f ca="1">IFERROR(__xludf.DUMMYFUNCTION("""COMPUTED_VALUE"""),"SONDA ENDOTRAQUEAL CALIBRE 4.5 SB")</f>
        <v>SONDA ENDOTRAQUEAL CALIBRE 4.5 SB</v>
      </c>
      <c r="BU1903" s="2" t="str">
        <f ca="1">IFERROR(__xludf.DUMMYFUNCTION("""COMPUTED_VALUE"""),"SONDA ENDOTRAQUEAL CALIBRE 5 SB")</f>
        <v>SONDA ENDOTRAQUEAL CALIBRE 5 SB</v>
      </c>
      <c r="BV1903" s="2" t="str">
        <f ca="1">IFERROR(__xludf.DUMMYFUNCTION("""COMPUTED_VALUE"""),"SONDA NASOGÁSTRICA NO. 14")</f>
        <v>SONDA NASOGÁSTRICA NO. 14</v>
      </c>
      <c r="BW1903" s="2" t="str">
        <f ca="1">IFERROR(__xludf.DUMMYFUNCTION("""COMPUTED_VALUE"""),"SONDA NASOGÁSTRICA NO. 16")</f>
        <v>SONDA NASOGÁSTRICA NO. 16</v>
      </c>
      <c r="BX1903" s="2" t="str">
        <f ca="1">IFERROR(__xludf.DUMMYFUNCTION("""COMPUTED_VALUE"""),"SONDA URETRAL NO. 8")</f>
        <v>SONDA URETRAL NO. 8</v>
      </c>
      <c r="BY1903" s="2" t="str">
        <f ca="1">IFERROR(__xludf.DUMMYFUNCTION("""COMPUTED_VALUE"""),"SONDA URETRAL CALIBRE 16")</f>
        <v>SONDA URETRAL CALIBRE 16</v>
      </c>
      <c r="BZ1903" s="2" t="str">
        <f ca="1">IFERROR(__xludf.DUMMYFUNCTION("""COMPUTED_VALUE"""),"SONDA URETRAL CALIBRE 4")</f>
        <v>SONDA URETRAL CALIBRE 4</v>
      </c>
      <c r="CA1903" s="2" t="str">
        <f ca="1">IFERROR(__xludf.DUMMYFUNCTION("""COMPUTED_VALUE"""),"SONDA URETRAL CALIBRE 6")</f>
        <v>SONDA URETRAL CALIBRE 6</v>
      </c>
      <c r="CB1903" s="2" t="str">
        <f ca="1">IFERROR(__xludf.DUMMYFUNCTION("""COMPUTED_VALUE"""),"SUTURA ÁCIDO POLIGLICÓLICO 3/0 DE 75 CM - CAJA X 12 UNIDADES")</f>
        <v>SUTURA ÁCIDO POLIGLICÓLICO 3/0 DE 75 CM - CAJA X 12 UNIDADES</v>
      </c>
      <c r="CC1903" s="2" t="str">
        <f ca="1">IFERROR(__xludf.DUMMYFUNCTION("""COMPUTED_VALUE"""),"SUTURA ÁCIDO POLIGLICÓLICO 4/0 DE 75 CM - CAJA X 12 UNIDADES")</f>
        <v>SUTURA ÁCIDO POLIGLICÓLICO 4/0 DE 75 CM - CAJA X 12 UNIDADES</v>
      </c>
      <c r="CD1903" s="2" t="str">
        <f ca="1">IFERROR(__xludf.DUMMYFUNCTION("""COMPUTED_VALUE"""),"SUTURA ÁCIDO POLIGLICÓLICO 5/0 DE 75 CM - CAJA X 12 UNIDADES")</f>
        <v>SUTURA ÁCIDO POLIGLICÓLICO 5/0 DE 75 CM - CAJA X 12 UNIDADES</v>
      </c>
      <c r="CE1903" s="2" t="str">
        <f ca="1">IFERROR(__xludf.DUMMYFUNCTION("""COMPUTED_VALUE"""),"SUTURA POLIPROPILENO 3/0 DE 75 CM - CAJA X 12 UNIDADES")</f>
        <v>SUTURA POLIPROPILENO 3/0 DE 75 CM - CAJA X 12 UNIDADES</v>
      </c>
      <c r="CF1903" s="2" t="str">
        <f ca="1">IFERROR(__xludf.DUMMYFUNCTION("""COMPUTED_VALUE"""),"SUTURA POLIPROPILENO 4/0 DE 75 CM - CAJA X 12 UNIDADES")</f>
        <v>SUTURA POLIPROPILENO 4/0 DE 75 CM - CAJA X 12 UNIDADES</v>
      </c>
      <c r="CG1903" s="2" t="str">
        <f ca="1">IFERROR(__xludf.DUMMYFUNCTION("""COMPUTED_VALUE"""),"TAPABOCAS DESECHABLES DE POLIPROPILENO POR 3 CAPAS, CON SUJETADOR ELÁSTICO - CAJA X 50 UNIDADES")</f>
        <v>TAPABOCAS DESECHABLES DE POLIPROPILENO POR 3 CAPAS, CON SUJETADOR ELÁSTICO - CAJA X 50 UNIDADES</v>
      </c>
      <c r="CH1903" s="2" t="str">
        <f ca="1">IFERROR(__xludf.DUMMYFUNCTION("""COMPUTED_VALUE"""),"TAPONES HEPARINIZADOS")</f>
        <v>TAPONES HEPARINIZADOS</v>
      </c>
      <c r="CI1903" s="2" t="str">
        <f ca="1">IFERROR(__xludf.DUMMYFUNCTION("""COMPUTED_VALUE"""),"VENDA DE ALGODÓN LAMINADO - BOLSA 3"" X 5 YDS")</f>
        <v>VENDA DE ALGODÓN LAMINADO - BOLSA 3" X 5 YDS</v>
      </c>
      <c r="CJ1903" s="2" t="str">
        <f ca="1">IFERROR(__xludf.DUMMYFUNCTION("""COMPUTED_VALUE"""),"VENDA ELÁSTICA AUTOADHESIVA TIPO COBAN - ROLLO 4 X 5 YDA")</f>
        <v>VENDA ELÁSTICA AUTOADHESIVA TIPO COBAN - ROLLO 4 X 5 YDA</v>
      </c>
      <c r="CK1903" s="2" t="str">
        <f ca="1">IFERROR(__xludf.DUMMYFUNCTION("""COMPUTED_VALUE"""),"VIRKON POR 5 KG")</f>
        <v>VIRKON POR 5 KG</v>
      </c>
      <c r="CL1903" s="2" t="str">
        <f ca="1">IFERROR(__xludf.DUMMYFUNCTION("""COMPUTED_VALUE"""),"YODOPOVIDONA SOLUCIÓN DE 120 ML")</f>
        <v>YODOPOVIDONA SOLUCIÓN DE 120 ML</v>
      </c>
      <c r="CM1903" s="2" t="str">
        <f ca="1">IFERROR(__xludf.DUMMYFUNCTION("""COMPUTED_VALUE"""),"MACERADOR DE PASTILLAS")</f>
        <v>MACERADOR DE PASTILLAS</v>
      </c>
      <c r="CN1903"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03" s="2" t="str">
        <f ca="1">IFERROR(__xludf.DUMMYFUNCTION("""COMPUTED_VALUE"""),"PINZAS RECTAS QUIRÚRGICAS SIN GARRA - ACERO QUIRÚRGICO, LARGO 30 CM")</f>
        <v>PINZAS RECTAS QUIRÚRGICAS SIN GARRA - ACERO QUIRÚRGICO, LARGO 30 CM</v>
      </c>
      <c r="CP1903" s="2" t="str">
        <f ca="1">IFERROR(__xludf.DUMMYFUNCTION("""COMPUTED_VALUE"""),"SULFATRIMETROPIM L.A. (SULFADIAZINA Y TRIMETROPIN) - FRASCO INYECTABLE POR 10 ML")</f>
        <v>SULFATRIMETROPIM L.A. (SULFADIAZINA Y TRIMETROPIN) - FRASCO INYECTABLE POR 10 ML</v>
      </c>
      <c r="CQ1903"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03" s="2" t="str">
        <f ca="1">IFERROR(__xludf.DUMMYFUNCTION("""COMPUTED_VALUE"""),"ALBENDAZOL 150 MG Y PRAZIQUANTEL 50 MG - DESPARASITANTE SUSPENSIÓN 10 ML, VÍA ORAL.")</f>
        <v>ALBENDAZOL 150 MG Y PRAZIQUANTEL 50 MG - DESPARASITANTE SUSPENSIÓN 10 ML, VÍA ORAL.</v>
      </c>
      <c r="CS1903"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03" s="2" t="str">
        <f ca="1">IFERROR(__xludf.DUMMYFUNCTION("""COMPUTED_VALUE"""),"AGUJAS ESPINALES - COLOR ROSA, TAMAÑO: 18 G, PULGADAS: 3 1/2, MILIMETROS: 1.3 X 88 - CAJA X 25 UNIDADES")</f>
        <v>AGUJAS ESPINALES - COLOR ROSA, TAMAÑO: 18 G, PULGADAS: 3 1/2, MILIMETROS: 1.3 X 88 - CAJA X 25 UNIDADES</v>
      </c>
      <c r="CU1903" s="2" t="str">
        <f ca="1">IFERROR(__xludf.DUMMYFUNCTION("""COMPUTED_VALUE"""),"AGUJAS ESPINALES - COLOR AMARILLO, TAMAÑO: 20 G , PULGADAS: 3 1/2, MILÍMETROS: 0.9 X 88 - CAJA X 25 UNIDADES")</f>
        <v>AGUJAS ESPINALES - COLOR AMARILLO, TAMAÑO: 20 G , PULGADAS: 3 1/2, MILÍMETROS: 0.9 X 88 - CAJA X 25 UNIDADES</v>
      </c>
      <c r="CV1903" s="2" t="str">
        <f ca="1">IFERROR(__xludf.DUMMYFUNCTION("""COMPUTED_VALUE"""),"CORTAÚÑAS PARA MASCOTAS")</f>
        <v>CORTAÚÑAS PARA MASCOTAS</v>
      </c>
      <c r="CW1903" s="2" t="str">
        <f ca="1">IFERROR(__xludf.DUMMYFUNCTION("""COMPUTED_VALUE"""),"ACIDO HIPOCLOROSO VETERINARIO 0.045 ML /100 ML - FRASCO ATOMIZADOR X 500 ML")</f>
        <v>ACIDO HIPOCLOROSO VETERINARIO 0.045 ML /100 ML - FRASCO ATOMIZADOR X 500 ML</v>
      </c>
      <c r="CX1903" s="2" t="str">
        <f ca="1">IFERROR(__xludf.DUMMYFUNCTION("""COMPUTED_VALUE"""),"ADRENALINA – EPINEFRINA 1 MG/ML")</f>
        <v>ADRENALINA – EPINEFRINA 1 MG/ML</v>
      </c>
      <c r="CY1903" s="2" t="str">
        <f ca="1">IFERROR(__xludf.DUMMYFUNCTION("""COMPUTED_VALUE"""),"ALBENDAZOL 25% - JERINGA DOSIFICADORA X 20 ML")</f>
        <v>ALBENDAZOL 25% - JERINGA DOSIFICADORA X 20 ML</v>
      </c>
      <c r="CZ1903" s="2" t="str">
        <f ca="1">IFERROR(__xludf.DUMMYFUNCTION("""COMPUTED_VALUE"""),"AMIKACINA 500MG/2ML - CAJA X 10 AMPOLLAS")</f>
        <v>AMIKACINA 500MG/2ML - CAJA X 10 AMPOLLAS</v>
      </c>
      <c r="DA1903" s="2" t="str">
        <f ca="1">IFERROR(__xludf.DUMMYFUNCTION("""COMPUTED_VALUE"""),"AMOXICILINA 140 MG + ÁCIDO CLAVULÁNICO 35MG - FRASCO X 50 ML")</f>
        <v>AMOXICILINA 140 MG + ÁCIDO CLAVULÁNICO 35MG - FRASCO X 50 ML</v>
      </c>
      <c r="DB1903" s="2" t="str">
        <f ca="1">IFERROR(__xludf.DUMMYFUNCTION("""COMPUTED_VALUE"""),"AMOXICILINA 250MG/5ML - FRASCO SUSPENSIÓN ORAL X 100 ML")</f>
        <v>AMOXICILINA 250MG/5ML - FRASCO SUSPENSIÓN ORAL X 100 ML</v>
      </c>
      <c r="DC1903" s="2" t="str">
        <f ca="1">IFERROR(__xludf.DUMMYFUNCTION("""COMPUTED_VALUE"""),"AMOXICILINA L.A 150MG/ML - FRASCO X 50 ML")</f>
        <v>AMOXICILINA L.A 150MG/ML - FRASCO X 50 ML</v>
      </c>
      <c r="DD1903"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03" s="2" t="str">
        <f ca="1">IFERROR(__xludf.DUMMYFUNCTION("""COMPUTED_VALUE"""),"APETIL: ""ANABÓLICO OXÍGENO"" - FRASCO X 10 ML")</f>
        <v>APETIL: "ANABÓLICO OXÍGENO" - FRASCO X 10 ML</v>
      </c>
      <c r="DF1903" s="2" t="str">
        <f ca="1">IFERROR(__xludf.DUMMYFUNCTION("""COMPUTED_VALUE"""),"ATROPINA - FRASCO SOLUCIÓN INYECTABLE X 10 ML")</f>
        <v>ATROPINA - FRASCO SOLUCIÓN INYECTABLE X 10 ML</v>
      </c>
      <c r="DG1903" s="2" t="str">
        <f ca="1">IFERROR(__xludf.DUMMYFUNCTION("""COMPUTED_VALUE"""),"BROMHEXINA 0.35% + GUAIFANESINA 2%+ EUCALIPTOL 10% - FRASCO EMULSIÓN ORAL X 1LT")</f>
        <v>BROMHEXINA 0.35% + GUAIFANESINA 2%+ EUCALIPTOL 10% - FRASCO EMULSIÓN ORAL X 1LT</v>
      </c>
      <c r="DH1903" s="2" t="str">
        <f ca="1">IFERROR(__xludf.DUMMYFUNCTION("""COMPUTED_VALUE"""),"BUTORFANOL TARTRATO - FRASCO SOLUCIÓN INYECTABLE X 10 ML")</f>
        <v>BUTORFANOL TARTRATO - FRASCO SOLUCIÓN INYECTABLE X 10 ML</v>
      </c>
      <c r="DI1903" s="2" t="str">
        <f ca="1">IFERROR(__xludf.DUMMYFUNCTION("""COMPUTED_VALUE"""),"CANATOX: HEPATOPROTECTOR CON EXTRACTO DE CYNARA - FRASCO GOTERO X 20 ML")</f>
        <v>CANATOX: HEPATOPROTECTOR CON EXTRACTO DE CYNARA - FRASCO GOTERO X 20 ML</v>
      </c>
      <c r="DJ1903" s="2" t="str">
        <f ca="1">IFERROR(__xludf.DUMMYFUNCTION("""COMPUTED_VALUE"""),"CARBÓN ACTIVADO PARA MASCOTAS (SOBRE POR 8 GRAMOS EN POLVO)")</f>
        <v>CARBÓN ACTIVADO PARA MASCOTAS (SOBRE POR 8 GRAMOS EN POLVO)</v>
      </c>
      <c r="DK1903" s="2" t="str">
        <f ca="1">IFERROR(__xludf.DUMMYFUNCTION("""COMPUTED_VALUE"""),"CARBONATO DE CALCIO - BULTO X 50 KG")</f>
        <v>CARBONATO DE CALCIO - BULTO X 50 KG</v>
      </c>
      <c r="DL1903" s="2" t="str">
        <f ca="1">IFERROR(__xludf.DUMMYFUNCTION("""COMPUTED_VALUE"""),"CEFALEXINA 250MG/5ML - FRASCO SUSPENSIÓN ORAL X 60 ML")</f>
        <v>CEFALEXINA 250MG/5ML - FRASCO SUSPENSIÓN ORAL X 60 ML</v>
      </c>
      <c r="DM1903" s="2" t="str">
        <f ca="1">IFERROR(__xludf.DUMMYFUNCTION("""COMPUTED_VALUE"""),"CEFOVECIN SÓDICO X 80 MG/ML - FRASCO VIAL X 4 ML")</f>
        <v>CEFOVECIN SÓDICO X 80 MG/ML - FRASCO VIAL X 4 ML</v>
      </c>
      <c r="DN1903" s="2" t="str">
        <f ca="1">IFERROR(__xludf.DUMMYFUNCTION("""COMPUTED_VALUE"""),"CEFTIOFUR 4 GRAMOS/ 70 ML")</f>
        <v>CEFTIOFUR 4 GRAMOS/ 70 ML</v>
      </c>
      <c r="DO1903" s="2" t="str">
        <f ca="1">IFERROR(__xludf.DUMMYFUNCTION("""COMPUTED_VALUE"""),"CLINDAMICINA 600MG/4ML")</f>
        <v>CLINDAMICINA 600MG/4ML</v>
      </c>
      <c r="DP1903" s="2" t="str">
        <f ca="1">IFERROR(__xludf.DUMMYFUNCTION("""COMPUTED_VALUE"""),"CLORHIDRATO DE KETAMINA 50 MG/ML")</f>
        <v>CLORHIDRATO DE KETAMINA 50 MG/ML</v>
      </c>
      <c r="DQ1903" s="2" t="str">
        <f ca="1">IFERROR(__xludf.DUMMYFUNCTION("""COMPUTED_VALUE"""),"SUCRALFATO DE 20 GR - FRASCO DE SUSPENSIÓN ORAL DE 50 ML")</f>
        <v>SUCRALFATO DE 20 GR - FRASCO DE SUSPENSIÓN ORAL DE 50 ML</v>
      </c>
      <c r="DR1903" s="2" t="str">
        <f ca="1">IFERROR(__xludf.DUMMYFUNCTION("""COMPUTED_VALUE"""),"CLORURO DE SODIO AL 0.9% - BOLSA X 500 ML")</f>
        <v>CLORURO DE SODIO AL 0.9% - BOLSA X 500 ML</v>
      </c>
      <c r="DS1903"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03" s="2" t="str">
        <f ca="1">IFERROR(__xludf.DUMMYFUNCTION("""COMPUTED_VALUE"""),"CYFLUTHRIN 50 GRAMOS/LITRO - FRASCO X 30 ML")</f>
        <v>CYFLUTHRIN 50 GRAMOS/LITRO - FRASCO X 30 ML</v>
      </c>
      <c r="DU1903" s="2" t="str">
        <f ca="1">IFERROR(__xludf.DUMMYFUNCTION("""COMPUTED_VALUE"""),"DEXAMETASONA 8MG/2ML - - AMPOLLA X 2ML")</f>
        <v>DEXAMETASONA 8MG/2ML - - AMPOLLA X 2ML</v>
      </c>
      <c r="DV1903" s="2" t="str">
        <f ca="1">IFERROR(__xludf.DUMMYFUNCTION("""COMPUTED_VALUE"""),"DEXTROSA AL 5% - BOLSA X 500 ML")</f>
        <v>DEXTROSA AL 5% - BOLSA X 500 ML</v>
      </c>
      <c r="DW1903" s="2" t="str">
        <f ca="1">IFERROR(__xludf.DUMMYFUNCTION("""COMPUTED_VALUE"""),"DEXTROSA AL 50% - BOLSA X 500 ML")</f>
        <v>DEXTROSA AL 50% - BOLSA X 500 ML</v>
      </c>
      <c r="DX1903" s="2" t="str">
        <f ca="1">IFERROR(__xludf.DUMMYFUNCTION("""COMPUTED_VALUE"""),"DIFENHIDRAMINA 25 MG/ML - FRASCO X 50 ML")</f>
        <v>DIFENHIDRAMINA 25 MG/ML - FRASCO X 50 ML</v>
      </c>
      <c r="DY1903" s="2" t="str">
        <f ca="1">IFERROR(__xludf.DUMMYFUNCTION("""COMPUTED_VALUE"""),"DIMETILSUFÓXIDO GEL - TUBO X 60 GR")</f>
        <v>DIMETILSUFÓXIDO GEL - TUBO X 60 GR</v>
      </c>
      <c r="DZ1903" s="2" t="str">
        <f ca="1">IFERROR(__xludf.DUMMYFUNCTION("""COMPUTED_VALUE"""),"DOXAPRAM 2G/100 ML - FRASCO X 10 ML")</f>
        <v>DOXAPRAM 2G/100 ML - FRASCO X 10 ML</v>
      </c>
      <c r="EA1903" s="2" t="str">
        <f ca="1">IFERROR(__xludf.DUMMYFUNCTION("""COMPUTED_VALUE"""),"DOXICICLINA SUSPENSIÓN ORAL 50 MG/ML - FRASCO X 60 ML")</f>
        <v>DOXICICLINA SUSPENSIÓN ORAL 50 MG/ML - FRASCO X 60 ML</v>
      </c>
      <c r="EB1903" s="2" t="str">
        <f ca="1">IFERROR(__xludf.DUMMYFUNCTION("""COMPUTED_VALUE"""),"DOXICICLINA X 100 MG - CAJA X 20 TABLETAS")</f>
        <v>DOXICICLINA X 100 MG - CAJA X 20 TABLETAS</v>
      </c>
      <c r="EC1903" s="2" t="str">
        <f ca="1">IFERROR(__xludf.DUMMYFUNCTION("""COMPUTED_VALUE"""),"DOXICICLINA X 200 MG - CAJA X 20 TABLETAS")</f>
        <v>DOXICICLINA X 200 MG - CAJA X 20 TABLETAS</v>
      </c>
      <c r="ED1903" s="2" t="str">
        <f ca="1">IFERROR(__xludf.DUMMYFUNCTION("""COMPUTED_VALUE"""),"ELECTROZOO C: POLVO SOLUBLE ELECTROLITOS, VITAMINAS, DEXTROSA PARA PERROS Y GATOS - SOBRES X 19.5G")</f>
        <v>ELECTROZOO C: POLVO SOLUBLE ELECTROLITOS, VITAMINAS, DEXTROSA PARA PERROS Y GATOS - SOBRES X 19.5G</v>
      </c>
      <c r="EE1903" s="2" t="str">
        <f ca="1">IFERROR(__xludf.DUMMYFUNCTION("""COMPUTED_VALUE"""),"ENERGIZANTE PARA EQUINOS+MINERALES+ATP - FRASCO SOLUCIÓN INYECTABLE X 100 ML")</f>
        <v>ENERGIZANTE PARA EQUINOS+MINERALES+ATP - FRASCO SOLUCIÓN INYECTABLE X 100 ML</v>
      </c>
      <c r="EF1903" s="2" t="str">
        <f ca="1">IFERROR(__xludf.DUMMYFUNCTION("""COMPUTED_VALUE"""),"ENROFLOXACINA 5% - FRASCO INYECTABLE X 50 ML")</f>
        <v>ENROFLOXACINA 5% - FRASCO INYECTABLE X 50 ML</v>
      </c>
      <c r="EG1903" s="2" t="str">
        <f ca="1">IFERROR(__xludf.DUMMYFUNCTION("""COMPUTED_VALUE"""),"ENROFLOXACINA 10% - FRASCO INYECTABLE X 50 ML")</f>
        <v>ENROFLOXACINA 10% - FRASCO INYECTABLE X 50 ML</v>
      </c>
      <c r="EH1903" s="2" t="str">
        <f ca="1">IFERROR(__xludf.DUMMYFUNCTION("""COMPUTED_VALUE"""),"EPITELIZANTE OCULAR - ENVASE X 3.5 G")</f>
        <v>EPITELIZANTE OCULAR - ENVASE X 3.5 G</v>
      </c>
      <c r="EI1903" s="2" t="str">
        <f ca="1">IFERROR(__xludf.DUMMYFUNCTION("""COMPUTED_VALUE"""),"ESENCIA FLORAL PARA CRISIS PARA MASCOTAS - FRASCO ATOMIZADOR X 250 ML")</f>
        <v>ESENCIA FLORAL PARA CRISIS PARA MASCOTAS - FRASCO ATOMIZADOR X 250 ML</v>
      </c>
      <c r="EJ1903" s="2" t="str">
        <f ca="1">IFERROR(__xludf.DUMMYFUNCTION("""COMPUTED_VALUE"""),"ESENCIA FLORAL PARA ESTRÉS - FRASCO ATOMIZADOR X 250 ML")</f>
        <v>ESENCIA FLORAL PARA ESTRÉS - FRASCO ATOMIZADOR X 250 ML</v>
      </c>
      <c r="EK1903" s="2" t="str">
        <f ca="1">IFERROR(__xludf.DUMMYFUNCTION("""COMPUTED_VALUE"""),"ESENCIA FLORAL PARA MIEDO PARA MASCOTAS - FRASCO ATOMIZADOR X 250 ML")</f>
        <v>ESENCIA FLORAL PARA MIEDO PARA MASCOTAS - FRASCO ATOMIZADOR X 250 ML</v>
      </c>
      <c r="EL1903" s="2" t="str">
        <f ca="1">IFERROR(__xludf.DUMMYFUNCTION("""COMPUTED_VALUE"""),"ETAMCILATO X 250 MG/ 2 ML - CAJA X 4 AMPOLLAS C/U DE 2 ML")</f>
        <v>ETAMCILATO X 250 MG/ 2 ML - CAJA X 4 AMPOLLAS C/U DE 2 ML</v>
      </c>
      <c r="EM1903" s="2" t="str">
        <f ca="1">IFERROR(__xludf.DUMMYFUNCTION("""COMPUTED_VALUE"""),"FENBENDAZOL 10 MG/ML - FRASCO X 100 ML")</f>
        <v>FENBENDAZOL 10 MG/ML - FRASCO X 100 ML</v>
      </c>
      <c r="EN1903" s="2" t="str">
        <f ca="1">IFERROR(__xludf.DUMMYFUNCTION("""COMPUTED_VALUE"""),"FIPRONIL 200 GR/LITRO")</f>
        <v>FIPRONIL 200 GR/LITRO</v>
      </c>
      <c r="EO1903" s="2" t="str">
        <f ca="1">IFERROR(__xludf.DUMMYFUNCTION("""COMPUTED_VALUE"""),"FIPRONIL SPRAY 0.25% - FRASCO X 250 ML")</f>
        <v>FIPRONIL SPRAY 0.25% - FRASCO X 250 ML</v>
      </c>
      <c r="EP1903" s="2" t="str">
        <f ca="1">IFERROR(__xludf.DUMMYFUNCTION("""COMPUTED_VALUE"""),"FITOSTIMOLINE: CREMA A BASE DE EXTRACTO ACUOSO DE TRITICUM VULGAR - ENVASE X 60G")</f>
        <v>FITOSTIMOLINE: CREMA A BASE DE EXTRACTO ACUOSO DE TRITICUM VULGAR - ENVASE X 60G</v>
      </c>
      <c r="EQ1903" s="2" t="str">
        <f ca="1">IFERROR(__xludf.DUMMYFUNCTION("""COMPUTED_VALUE"""),"FITOSTIMOLINE: GEL A BASE DE EXTRACTO ACUOSO DE TRITICUM VULGAR - ENVASE X 15G")</f>
        <v>FITOSTIMOLINE: GEL A BASE DE EXTRACTO ACUOSO DE TRITICUM VULGAR - ENVASE X 15G</v>
      </c>
      <c r="ER1903" s="2" t="str">
        <f ca="1">IFERROR(__xludf.DUMMYFUNCTION("""COMPUTED_VALUE"""),"FLURBIPROFENO SOLUCIÓN OFTÁLMICA 1MG/ML - FRASCO GOTERO X 5 ML")</f>
        <v>FLURBIPROFENO SOLUCIÓN OFTÁLMICA 1MG/ML - FRASCO GOTERO X 5 ML</v>
      </c>
      <c r="ES1903" s="2" t="str">
        <f ca="1">IFERROR(__xludf.DUMMYFUNCTION("""COMPUTED_VALUE"""),"FUROSEMIDA 20 MG /2ML - AMPOLLA X 2ML")</f>
        <v>FUROSEMIDA 20 MG /2ML - AMPOLLA X 2ML</v>
      </c>
      <c r="ET1903" s="2" t="str">
        <f ca="1">IFERROR(__xludf.DUMMYFUNCTION("""COMPUTED_VALUE"""),"GENTAMICINA 0.3% SOLUCIÓN OFTÁLMICA - FRASCO GOTERO X 10 ML")</f>
        <v>GENTAMICINA 0.3% SOLUCIÓN OFTÁLMICA - FRASCO GOTERO X 10 ML</v>
      </c>
      <c r="EU1903" s="2" t="str">
        <f ca="1">IFERROR(__xludf.DUMMYFUNCTION("""COMPUTED_VALUE"""),"GENTAMICINA SULFATO 1% - FRASCO X 20 ML")</f>
        <v>GENTAMICINA SULFATO 1% - FRASCO X 20 ML</v>
      </c>
      <c r="EV1903" s="2" t="str">
        <f ca="1">IFERROR(__xludf.DUMMYFUNCTION("""COMPUTED_VALUE"""),"GLUCONATO DE CALCIO 10 % - VIAL X 10 ML")</f>
        <v>GLUCONATO DE CALCIO 10 % - VIAL X 10 ML</v>
      </c>
      <c r="EW1903" s="2" t="str">
        <f ca="1">IFERROR(__xludf.DUMMYFUNCTION("""COMPUTED_VALUE"""),"GRISEOFULVINA 500 MG - CAJA DE 20 TABLETAS")</f>
        <v>GRISEOFULVINA 500 MG - CAJA DE 20 TABLETAS</v>
      </c>
      <c r="EX1903" s="2" t="str">
        <f ca="1">IFERROR(__xludf.DUMMYFUNCTION("""COMPUTED_VALUE"""),"GRISEOFULVINA MICRONIZADA 250 MG - CAJA DE 20 COMPRIMIDOS")</f>
        <v>GRISEOFULVINA MICRONIZADA 250 MG - CAJA DE 20 COMPRIMIDOS</v>
      </c>
      <c r="EY1903" s="2" t="str">
        <f ca="1">IFERROR(__xludf.DUMMYFUNCTION("""COMPUTED_VALUE"""),"HALOPERIDOL 2MG/ML - FRASCO GOTERO X 15 ML")</f>
        <v>HALOPERIDOL 2MG/ML - FRASCO GOTERO X 15 ML</v>
      </c>
      <c r="EZ1903" s="2" t="str">
        <f ca="1">IFERROR(__xludf.DUMMYFUNCTION("""COMPUTED_VALUE"""),"IMIDACLOPRID 100MG/ML PARA GATO DE HASTA 4KG - PIPETA X 0.8 ML")</f>
        <v>IMIDACLOPRID 100MG/ML PARA GATO DE HASTA 4KG - PIPETA X 0.8 ML</v>
      </c>
      <c r="FA1903" s="2" t="str">
        <f ca="1">IFERROR(__xludf.DUMMYFUNCTION("""COMPUTED_VALUE"""),"IMIDACLOPRID 100MG/ML PARA GATO DE HASTA 4KG - PIPETA X 0.4 ML")</f>
        <v>IMIDACLOPRID 100MG/ML PARA GATO DE HASTA 4KG - PIPETA X 0.4 ML</v>
      </c>
      <c r="FB1903" s="2" t="str">
        <f ca="1">IFERROR(__xludf.DUMMYFUNCTION("""COMPUTED_VALUE"""),"INMUNOAIR: PROPIONIBACTERIUM GRANULOSUM 0,95X1012 + HEXOSAMIDA DE E. COLI 2.5 UMOL - FRASCO X 20 ML")</f>
        <v>INMUNOAIR: PROPIONIBACTERIUM GRANULOSUM 0,95X1012 + HEXOSAMIDA DE E. COLI 2.5 UMOL - FRASCO X 20 ML</v>
      </c>
      <c r="FC1903" s="2" t="str">
        <f ca="1">IFERROR(__xludf.DUMMYFUNCTION("""COMPUTED_VALUE"""),"INSULINA PORCINA 40 UI/ML - FRASCO AMPOLLA X 2,5 ML")</f>
        <v>INSULINA PORCINA 40 UI/ML - FRASCO AMPOLLA X 2,5 ML</v>
      </c>
      <c r="FD1903" s="2" t="str">
        <f ca="1">IFERROR(__xludf.DUMMYFUNCTION("""COMPUTED_VALUE"""),"ISOFLUORANO 100% - FRASCO ÁMBAR X 250 ML")</f>
        <v>ISOFLUORANO 100% - FRASCO ÁMBAR X 250 ML</v>
      </c>
      <c r="FE1903" s="2" t="str">
        <f ca="1">IFERROR(__xludf.DUMMYFUNCTION("""COMPUTED_VALUE"""),"ITRACONAZOL LIQUIDO 10 MG/ML - FRASCO X 500 ML")</f>
        <v>ITRACONAZOL LIQUIDO 10 MG/ML - FRASCO X 500 ML</v>
      </c>
      <c r="FF1903" s="2" t="str">
        <f ca="1">IFERROR(__xludf.DUMMYFUNCTION("""COMPUTED_VALUE"""),"IVERMECTINA 0.6 % ORAL - FRASCO GOTERO DE 5 ML")</f>
        <v>IVERMECTINA 0.6 % ORAL - FRASCO GOTERO DE 5 ML</v>
      </c>
      <c r="FG1903" s="2" t="str">
        <f ca="1">IFERROR(__xludf.DUMMYFUNCTION("""COMPUTED_VALUE"""),"IVERMECTINA 1% - FRASCO SOLUCIÓN INYECTABLE X 10 ML")</f>
        <v>IVERMECTINA 1% - FRASCO SOLUCIÓN INYECTABLE X 10 ML</v>
      </c>
      <c r="FH1903" s="2" t="str">
        <f ca="1">IFERROR(__xludf.DUMMYFUNCTION("""COMPUTED_VALUE"""),"KETAMINA 5 GR + MIDAZOLAM 0.2 GR - FRASCO X 50 ML")</f>
        <v>KETAMINA 5 GR + MIDAZOLAM 0.2 GR - FRASCO X 50 ML</v>
      </c>
      <c r="FI1903" s="2" t="str">
        <f ca="1">IFERROR(__xludf.DUMMYFUNCTION("""COMPUTED_VALUE"""),"KETOPROFENO 100MG/ML, INYECTABLE - FRASCO X 10 ML")</f>
        <v>KETOPROFENO 100MG/ML, INYECTABLE - FRASCO X 10 ML</v>
      </c>
      <c r="FJ1903" s="2" t="str">
        <f ca="1">IFERROR(__xludf.DUMMYFUNCTION("""COMPUTED_VALUE"""),"LACTATO DE RINGER - BOLSA X 500 ML")</f>
        <v>LACTATO DE RINGER - BOLSA X 500 ML</v>
      </c>
      <c r="FK1903" s="2" t="str">
        <f ca="1">IFERROR(__xludf.DUMMYFUNCTION("""COMPUTED_VALUE"""),"LEVAMISOL 3,2 G - COJÍN X 30 ML")</f>
        <v>LEVAMISOL 3,2 G - COJÍN X 30 ML</v>
      </c>
      <c r="FL1903" s="2" t="str">
        <f ca="1">IFERROR(__xludf.DUMMYFUNCTION("""COMPUTED_VALUE"""),"LIDOCAÍNA 20 MG/ML - FRASCO X 50 ML")</f>
        <v>LIDOCAÍNA 20 MG/ML - FRASCO X 50 ML</v>
      </c>
      <c r="FM1903" s="2" t="str">
        <f ca="1">IFERROR(__xludf.DUMMYFUNCTION("""COMPUTED_VALUE"""),"LIDOCAÍNA + EPINEFRINA 1:50000 - FRASCO X 50 ML")</f>
        <v>LIDOCAÍNA + EPINEFRINA 1:50000 - FRASCO X 50 ML</v>
      </c>
      <c r="FN1903" s="2" t="str">
        <f ca="1">IFERROR(__xludf.DUMMYFUNCTION("""COMPUTED_VALUE"""),"LIMPIADOR AURICULAR DE ÁCIDO SALICÍLICO - FRASCO X 100 ML")</f>
        <v>LIMPIADOR AURICULAR DE ÁCIDO SALICÍLICO - FRASCO X 100 ML</v>
      </c>
      <c r="FO1903" s="2" t="str">
        <f ca="1">IFERROR(__xludf.DUMMYFUNCTION("""COMPUTED_VALUE"""),"LOCIÓN ANTIMICÓTICO Y ANTIBIÓTICA+CORTICOIDE - FRASCO X 50ML")</f>
        <v>LOCIÓN ANTIMICÓTICO Y ANTIBIÓTICA+CORTICOIDE - FRASCO X 50ML</v>
      </c>
      <c r="FP1903" s="2" t="str">
        <f ca="1">IFERROR(__xludf.DUMMYFUNCTION("""COMPUTED_VALUE"""),"LORATADINA 5MG/5 ML")</f>
        <v>LORATADINA 5MG/5 ML</v>
      </c>
      <c r="FQ1903" s="2" t="str">
        <f ca="1">IFERROR(__xludf.DUMMYFUNCTION("""COMPUTED_VALUE"""),"LUBRICANTE OFTÁLMICO, HIDROXIPROPILMETILCELULOSA 2,5% - FRASCO GOTERO X 15 ML")</f>
        <v>LUBRICANTE OFTÁLMICO, HIDROXIPROPILMETILCELULOSA 2,5% - FRASCO GOTERO X 15 ML</v>
      </c>
      <c r="FR1903" s="2" t="str">
        <f ca="1">IFERROR(__xludf.DUMMYFUNCTION("""COMPUTED_VALUE"""),"MANITOL 20 % - BOLSA X 500 ML")</f>
        <v>MANITOL 20 % - BOLSA X 500 ML</v>
      </c>
      <c r="FS1903" s="2" t="str">
        <f ca="1">IFERROR(__xludf.DUMMYFUNCTION("""COMPUTED_VALUE"""),"MEDICAMENTO DE ORIGEN NATURAL PARA FORTALECER EL SISTEMA INMUNE - FRASCO X 50 COMPRIMIDOS")</f>
        <v>MEDICAMENTO DE ORIGEN NATURAL PARA FORTALECER EL SISTEMA INMUNE - FRASCO X 50 COMPRIMIDOS</v>
      </c>
      <c r="FT1903" s="2" t="str">
        <f ca="1">IFERROR(__xludf.DUMMYFUNCTION("""COMPUTED_VALUE"""),"MELOXICAM 0.15% - FRASCO SUSPENSIÓN ORAL X 10 ML")</f>
        <v>MELOXICAM 0.15% - FRASCO SUSPENSIÓN ORAL X 10 ML</v>
      </c>
      <c r="FU1903" s="2" t="str">
        <f ca="1">IFERROR(__xludf.DUMMYFUNCTION("""COMPUTED_VALUE"""),"MELOXICAM 0.5% - FRASCO SOLUCIÓN INYECTABLE X 10 ML")</f>
        <v>MELOXICAM 0.5% - FRASCO SOLUCIÓN INYECTABLE X 10 ML</v>
      </c>
      <c r="FV1903" s="2" t="str">
        <f ca="1">IFERROR(__xludf.DUMMYFUNCTION("""COMPUTED_VALUE"""),"MELOXICAM 2 MG TABLETAS - CAJA X 10 TABLETAS")</f>
        <v>MELOXICAM 2 MG TABLETAS - CAJA X 10 TABLETAS</v>
      </c>
      <c r="FW1903" s="2" t="str">
        <f ca="1">IFERROR(__xludf.DUMMYFUNCTION("""COMPUTED_VALUE"""),"METRONIDAZOL 125 MG + ESPIRAMICINA 750 UI - CAJA X 20 COMPRIMIDOS")</f>
        <v>METRONIDAZOL 125 MG + ESPIRAMICINA 750 UI - CAJA X 20 COMPRIMIDOS</v>
      </c>
      <c r="FX1903" s="2" t="str">
        <f ca="1">IFERROR(__xludf.DUMMYFUNCTION("""COMPUTED_VALUE"""),"METRONIDAZOL 250 MG/ML - FRASCO SUSPENSIÓN X 100 ML")</f>
        <v>METRONIDAZOL 250 MG/ML - FRASCO SUSPENSIÓN X 100 ML</v>
      </c>
      <c r="FY1903" s="2" t="str">
        <f ca="1">IFERROR(__xludf.DUMMYFUNCTION("""COMPUTED_VALUE"""),"MIDAZOLAM 15 MG/3 ML - AMPOLLA X 3 ML, CAJA X 10 UNIDADES")</f>
        <v>MIDAZOLAM 15 MG/3 ML - AMPOLLA X 3 ML, CAJA X 10 UNIDADES</v>
      </c>
      <c r="FZ1903" s="2" t="str">
        <f ca="1">IFERROR(__xludf.DUMMYFUNCTION("""COMPUTED_VALUE"""),"N-ACETILCISTEÍNA 300MG/3ML - AMPOLLAS, , CAJA X 5 UNIDADES")</f>
        <v>N-ACETILCISTEÍNA 300MG/3ML - AMPOLLAS, , CAJA X 5 UNIDADES</v>
      </c>
      <c r="GA1903"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03" s="2" t="str">
        <f ca="1">IFERROR(__xludf.DUMMYFUNCTION("""COMPUTED_VALUE"""),"OLTRANS: SUPLEMENTO VITAMÍNICO TRANSMETILANTE, TRANSULFURANTE, PRE GAGS - FRASCO X 80 G")</f>
        <v>OLTRANS: SUPLEMENTO VITAMÍNICO TRANSMETILANTE, TRANSULFURANTE, PRE GAGS - FRASCO X 80 G</v>
      </c>
      <c r="GC1903" s="2" t="str">
        <f ca="1">IFERROR(__xludf.DUMMYFUNCTION("""COMPUTED_VALUE"""),"OXITETRACICLINA 0.005 GR UNGÜENTO OFTÁLMICO - TUBO DE 10 GRAMOS")</f>
        <v>OXITETRACICLINA 0.005 GR UNGÜENTO OFTÁLMICO - TUBO DE 10 GRAMOS</v>
      </c>
      <c r="GD1903" s="2" t="str">
        <f ca="1">IFERROR(__xludf.DUMMYFUNCTION("""COMPUTED_VALUE"""),"OXITETRACICLINA L.A 200MG/ML - FRASCO X 50 ML")</f>
        <v>OXITETRACICLINA L.A 200MG/ML - FRASCO X 50 ML</v>
      </c>
      <c r="GE1903" s="2" t="str">
        <f ca="1">IFERROR(__xludf.DUMMYFUNCTION("""COMPUTED_VALUE"""),"PAMOATO DE PIRANTEL 8G/100ML - JERINGA DOSIFICADORA X 5ML")</f>
        <v>PAMOATO DE PIRANTEL 8G/100ML - JERINGA DOSIFICADORA X 5ML</v>
      </c>
      <c r="GF1903" s="2" t="str">
        <f ca="1">IFERROR(__xludf.DUMMYFUNCTION("""COMPUTED_VALUE"""),"PARCHE HIDROCOLOIDE - CAJA X 5 UNIDADES")</f>
        <v>PARCHE HIDROCOLOIDE - CAJA X 5 UNIDADES</v>
      </c>
      <c r="GG1903" s="2" t="str">
        <f ca="1">IFERROR(__xludf.DUMMYFUNCTION("""COMPUTED_VALUE"""),"PENICILINA PROCAÍNICA 150.000 UI + PENICILINA BENZATÍNICA 150.000 UI - FRASCO X 100 ML")</f>
        <v>PENICILINA PROCAÍNICA 150.000 UI + PENICILINA BENZATÍNICA 150.000 UI - FRASCO X 100 ML</v>
      </c>
      <c r="GH1903"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03" s="2" t="str">
        <f ca="1">IFERROR(__xludf.DUMMYFUNCTION("""COMPUTED_VALUE"""),"PREDNISOLONA 20 MG - CAJA X 10 TABLETAS")</f>
        <v>PREDNISOLONA 20 MG - CAJA X 10 TABLETAS</v>
      </c>
      <c r="GJ1903" s="2" t="str">
        <f ca="1">IFERROR(__xludf.DUMMYFUNCTION("""COMPUTED_VALUE"""),"PROBIÓTICOS EN POLVO PARA GATOS - SOBRE X 5 GR")</f>
        <v>PROBIÓTICOS EN POLVO PARA GATOS - SOBRE X 5 GR</v>
      </c>
      <c r="GK1903" s="2" t="str">
        <f ca="1">IFERROR(__xludf.DUMMYFUNCTION("""COMPUTED_VALUE"""),"PROBIÓTICOS EN POLVO PARA PERROS - SOBRE X 5 GR")</f>
        <v>PROBIÓTICOS EN POLVO PARA PERROS - SOBRE X 5 GR</v>
      </c>
      <c r="GL1903" s="2" t="str">
        <f ca="1">IFERROR(__xludf.DUMMYFUNCTION("""COMPUTED_VALUE"""),"PROPOFOL 1 % - VIAL X 20 ML")</f>
        <v>PROPOFOL 1 % - VIAL X 20 ML</v>
      </c>
      <c r="GM1903" s="2" t="str">
        <f ca="1">IFERROR(__xludf.DUMMYFUNCTION("""COMPUTED_VALUE"""),"PROPOXUR - FRASCO PLÁSTICO DE 100 GR, POLVO DE USO EXTERNO, ECTOPARASITICIDA.")</f>
        <v>PROPOXUR - FRASCO PLÁSTICO DE 100 GR, POLVO DE USO EXTERNO, ECTOPARASITICIDA.</v>
      </c>
      <c r="GN1903" s="2" t="str">
        <f ca="1">IFERROR(__xludf.DUMMYFUNCTION("""COMPUTED_VALUE"""),"PROPOXUR 1% POLVO - FRASCO X 100 GR")</f>
        <v>PROPOXUR 1% POLVO - FRASCO X 100 GR</v>
      </c>
      <c r="GO1903" s="2" t="str">
        <f ca="1">IFERROR(__xludf.DUMMYFUNCTION("""COMPUTED_VALUE"""),"SELAMECTINA 6% - CAJA X 1 TUBO UNIDOSIS DE 0.25 ML")</f>
        <v>SELAMECTINA 6% - CAJA X 1 TUBO UNIDOSIS DE 0.25 ML</v>
      </c>
      <c r="GP1903" s="2" t="str">
        <f ca="1">IFERROR(__xludf.DUMMYFUNCTION("""COMPUTED_VALUE"""),"SOLUCIÓN CLORHEXIDINA BUCAL - FRASCO X 120 ML")</f>
        <v>SOLUCIÓN CLORHEXIDINA BUCAL - FRASCO X 120 ML</v>
      </c>
      <c r="GQ1903" s="2" t="str">
        <f ca="1">IFERROR(__xludf.DUMMYFUNCTION("""COMPUTED_VALUE"""),"SOLUCIÓN INYECTABLE DE ELECTROLITOS, AMINOÁCIDOS VITAMINAS Y DEXTROSA - BOLSA X 500 ML")</f>
        <v>SOLUCIÓN INYECTABLE DE ELECTROLITOS, AMINOÁCIDOS VITAMINAS Y DEXTROSA - BOLSA X 500 ML</v>
      </c>
      <c r="GR1903" s="2" t="str">
        <f ca="1">IFERROR(__xludf.DUMMYFUNCTION("""COMPUTED_VALUE"""),"SOLUCIÓN INYECTABLE ELECTROLÍTICA, AMINOÁCIDOS Y DEXTROSA - FRASCO X 250 ML")</f>
        <v>SOLUCIÓN INYECTABLE ELECTROLÍTICA, AMINOÁCIDOS Y DEXTROSA - FRASCO X 250 ML</v>
      </c>
      <c r="GS1903" s="2" t="str">
        <f ca="1">IFERROR(__xludf.DUMMYFUNCTION("""COMPUTED_VALUE"""),"SOLUCIÓN OFTÁLMICA. OFLOXACINA 0.6 % + CONDROITIN SULFATO 20% - FRASCO GOTERO X 5 ML")</f>
        <v>SOLUCIÓN OFTÁLMICA. OFLOXACINA 0.6 % + CONDROITIN SULFATO 20% - FRASCO GOTERO X 5 ML</v>
      </c>
      <c r="GT1903" s="2" t="str">
        <f ca="1">IFERROR(__xludf.DUMMYFUNCTION("""COMPUTED_VALUE"""),"SOLUCIÓN ORAL CON COMPLEJO B, AC PANTOTÉNICO Y CALCIO - FRASCO X 100 ML")</f>
        <v>SOLUCIÓN ORAL CON COMPLEJO B, AC PANTOTÉNICO Y CALCIO - FRASCO X 100 ML</v>
      </c>
      <c r="GU1903" s="2" t="str">
        <f ca="1">IFERROR(__xludf.DUMMYFUNCTION("""COMPUTED_VALUE"""),"SUBSALICILATO DE BISMUTO 1.75G/100ML - FRASCO X 120 ML")</f>
        <v>SUBSALICILATO DE BISMUTO 1.75G/100ML - FRASCO X 120 ML</v>
      </c>
      <c r="GV1903" s="2" t="str">
        <f ca="1">IFERROR(__xludf.DUMMYFUNCTION("""COMPUTED_VALUE"""),"SULFADIAZINA 4 MG+ TRIMETOPIM 0.8MG - FRASCO SUSPENSIÓN ORAL X 30 ML")</f>
        <v>SULFADIAZINA 4 MG+ TRIMETOPIM 0.8MG - FRASCO SUSPENSIÓN ORAL X 30 ML</v>
      </c>
      <c r="GW1903" s="2" t="str">
        <f ca="1">IFERROR(__xludf.DUMMYFUNCTION("""COMPUTED_VALUE"""),"SULFADOXINA 200 MG TRIMETOPRIM 40 MG - FRASCO INYECTABLE X 100 ML")</f>
        <v>SULFADOXINA 200 MG TRIMETOPRIM 40 MG - FRASCO INYECTABLE X 100 ML</v>
      </c>
      <c r="GX1903" s="2" t="str">
        <f ca="1">IFERROR(__xludf.DUMMYFUNCTION("""COMPUTED_VALUE"""),"TINIDAZOL SUSPENSIÓN 200 MG/ML - FRASCO X 15 ML")</f>
        <v>TINIDAZOL SUSPENSIÓN 200 MG/ML - FRASCO X 15 ML</v>
      </c>
      <c r="GY1903" s="2" t="str">
        <f ca="1">IFERROR(__xludf.DUMMYFUNCTION("""COMPUTED_VALUE"""),"TOLTRAZURIL 10MG + FENBENDAZOL 50 MG EN SUSPENSIÓN - FRASCO X 16 ML")</f>
        <v>TOLTRAZURIL 10MG + FENBENDAZOL 50 MG EN SUSPENSIÓN - FRASCO X 16 ML</v>
      </c>
      <c r="GZ1903" s="2" t="str">
        <f ca="1">IFERROR(__xludf.DUMMYFUNCTION("""COMPUTED_VALUE"""),"TOLTRAZURIL 5% - FRASCO X 100 ML")</f>
        <v>TOLTRAZURIL 5% - FRASCO X 100 ML</v>
      </c>
      <c r="HA1903" s="2" t="str">
        <f ca="1">IFERROR(__xludf.DUMMYFUNCTION("""COMPUTED_VALUE"""),"TRAMADOL 100 MG/2ML - AMPOLLA DE 2 ML")</f>
        <v>TRAMADOL 100 MG/2ML - AMPOLLA DE 2 ML</v>
      </c>
      <c r="HB1903"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03"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03" s="2" t="str">
        <f ca="1">IFERROR(__xludf.DUMMYFUNCTION("""COMPUTED_VALUE"""),"UNGÜENTO FLUIDO ÓTICOS CON GENTAMICINA, CORTICOIDE Y CLOTRIMAZOL - ENVASE X 15 G")</f>
        <v>UNGÜENTO FLUIDO ÓTICOS CON GENTAMICINA, CORTICOIDE Y CLOTRIMAZOL - ENVASE X 15 G</v>
      </c>
      <c r="HE1903" s="2" t="str">
        <f ca="1">IFERROR(__xludf.DUMMYFUNCTION("""COMPUTED_VALUE"""),"VITAMINA A 10000 UI - FRASCO X 100 CAPSULAS")</f>
        <v>VITAMINA A 10000 UI - FRASCO X 100 CAPSULAS</v>
      </c>
      <c r="HF1903" s="2" t="str">
        <f ca="1">IFERROR(__xludf.DUMMYFUNCTION("""COMPUTED_VALUE"""),"VITAMINA C 500 MG MASTICABLE - FRASCO X 100 TABLETAS")</f>
        <v>VITAMINA C 500 MG MASTICABLE - FRASCO X 100 TABLETAS</v>
      </c>
      <c r="HG1903" s="2" t="str">
        <f ca="1">IFERROR(__xludf.DUMMYFUNCTION("""COMPUTED_VALUE"""),"VITAMINA E 400UI - FRASCO X 100 CÁPSULAS")</f>
        <v>VITAMINA E 400UI - FRASCO X 100 CÁPSULAS</v>
      </c>
      <c r="HH1903" s="2" t="str">
        <f ca="1">IFERROR(__xludf.DUMMYFUNCTION("""COMPUTED_VALUE"""),"VITAMINA K 10MG - FRASCO INYECTABLE X 10 ML")</f>
        <v>VITAMINA K 10MG - FRASCO INYECTABLE X 10 ML</v>
      </c>
      <c r="HI1903" s="2" t="str">
        <f ca="1">IFERROR(__xludf.DUMMYFUNCTION("""COMPUTED_VALUE"""),"XILACINA 20MG/ML - FRASCO ÁMBAR X 20 ML")</f>
        <v>XILACINA 20MG/ML - FRASCO ÁMBAR X 20 ML</v>
      </c>
      <c r="HJ1903" s="2" t="str">
        <f ca="1">IFERROR(__xludf.DUMMYFUNCTION("""COMPUTED_VALUE"""),"ZOLETIL 50: TILETAMINA + ZOLAZEPAM - VIAL X 5 ML")</f>
        <v>ZOLETIL 50: TILETAMINA + ZOLAZEPAM - VIAL X 5 ML</v>
      </c>
      <c r="HK1903" s="2" t="str">
        <f ca="1">IFERROR(__xludf.DUMMYFUNCTION("""COMPUTED_VALUE"""),"FIPRONIL PIPETA 12,5 G PERROS X 1.34 ML")</f>
        <v>FIPRONIL PIPETA 12,5 G PERROS X 1.34 ML</v>
      </c>
      <c r="HL1903" s="2" t="str">
        <f ca="1">IFERROR(__xludf.DUMMYFUNCTION("""COMPUTED_VALUE"""),"FIPRONIL PIPETA 12,5 G PERROS X 0.67 ML")</f>
        <v>FIPRONIL PIPETA 12,5 G PERROS X 0.67 ML</v>
      </c>
      <c r="HM1903" s="2" t="str">
        <f ca="1">IFERROR(__xludf.DUMMYFUNCTION("""COMPUTED_VALUE"""),"IMIDACLOPRID 10 MG/ML, MOXIDECTINA 25 MG/ML PERROS 1,0 ML")</f>
        <v>IMIDACLOPRID 10 MG/ML, MOXIDECTINA 25 MG/ML PERROS 1,0 ML</v>
      </c>
      <c r="HN1903" s="2" t="str">
        <f ca="1">IFERROR(__xludf.DUMMYFUNCTION("""COMPUTED_VALUE"""),"IMIDACLOPRID 10 MG/ML, MOXIDECTINA 25 MG/ML PERROS 2,5 ML")</f>
        <v>IMIDACLOPRID 10 MG/ML, MOXIDECTINA 25 MG/ML PERROS 2,5 ML</v>
      </c>
      <c r="HO1903"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03" s="2" t="str">
        <f ca="1">IFERROR(__xludf.DUMMYFUNCTION("""COMPUTED_VALUE"""),"UNGÜENTO OFTÁLMICO INMUNOMODULADOR, LACROMIMÉTICO Y ANTIINFLAMATORIO CON CICLOSPORINA AL 1% X 3.5 G")</f>
        <v>UNGÜENTO OFTÁLMICO INMUNOMODULADOR, LACROMIMÉTICO Y ANTIINFLAMATORIO CON CICLOSPORINA AL 1% X 3.5 G</v>
      </c>
      <c r="HQ1903" s="2" t="str">
        <f ca="1">IFERROR(__xludf.DUMMYFUNCTION("""COMPUTED_VALUE"""),"KIDCAL SUSPENSIÓN FRASCO X 180 ML - TUTTI FRUTTI")</f>
        <v>KIDCAL SUSPENSIÓN FRASCO X 180 ML - TUTTI FRUTTI</v>
      </c>
      <c r="HR1903" s="2" t="str">
        <f ca="1">IFERROR(__xludf.DUMMYFUNCTION("""COMPUTED_VALUE"""),"SUPLEMENTO LIQUIDO A BASE DE VITAMINAS Y OLIGOELEMENTOS - FRASCO X 60 ML")</f>
        <v>SUPLEMENTO LIQUIDO A BASE DE VITAMINAS Y OLIGOELEMENTOS - FRASCO X 60 ML</v>
      </c>
      <c r="HS1903" s="2" t="str">
        <f ca="1">IFERROR(__xludf.DUMMYFUNCTION("""COMPUTED_VALUE"""),"REVIT V LHA GOTAS - FRASCO POR 30 ML")</f>
        <v>REVIT V LHA GOTAS - FRASCO POR 30 ML</v>
      </c>
      <c r="HT1903" s="2" t="str">
        <f ca="1">IFERROR(__xludf.DUMMYFUNCTION("""COMPUTED_VALUE"""),"REVIT V LHA VIALES - CAJA DE 5 VIALES DE 10 ML CADA UNO")</f>
        <v>REVIT V LHA VIALES - CAJA DE 5 VIALES DE 10 ML CADA UNO</v>
      </c>
      <c r="HU1903" s="2" t="str">
        <f ca="1">IFERROR(__xludf.DUMMYFUNCTION("""COMPUTED_VALUE"""),"REVIT V LHA - FRASCO X 100 GRAMOS, EN POLVO")</f>
        <v>REVIT V LHA - FRASCO X 100 GRAMOS, EN POLVO</v>
      </c>
      <c r="HV1903" s="2" t="str">
        <f ca="1">IFERROR(__xludf.DUMMYFUNCTION("""COMPUTED_VALUE"""),"IGNER V LHA - FRASCO GOTAS POR 30 ML")</f>
        <v>IGNER V LHA - FRASCO GOTAS POR 30 ML</v>
      </c>
      <c r="HW1903" s="2" t="str">
        <f ca="1">IFERROR(__xludf.DUMMYFUNCTION("""COMPUTED_VALUE"""),"IGNER V LHA VIALES - CAJA DE 5 VIALES DE 10 ML CADA UNO")</f>
        <v>IGNER V LHA VIALES - CAJA DE 5 VIALES DE 10 ML CADA UNO</v>
      </c>
      <c r="HX1903" s="2" t="str">
        <f ca="1">IFERROR(__xludf.DUMMYFUNCTION("""COMPUTED_VALUE"""),"IGNER V LHA FRASCO - FRASCO X 100 GRAMOS, EN POLVO")</f>
        <v>IGNER V LHA FRASCO - FRASCO X 100 GRAMOS, EN POLVO</v>
      </c>
      <c r="HY1903" s="2" t="str">
        <f ca="1">IFERROR(__xludf.DUMMYFUNCTION("""COMPUTED_VALUE"""),"CIRCUL V LHA FRASCO GOTAS FRASCO POR 30 ML")</f>
        <v>CIRCUL V LHA FRASCO GOTAS FRASCO POR 30 ML</v>
      </c>
      <c r="HZ1903" s="2" t="str">
        <f ca="1">IFERROR(__xludf.DUMMYFUNCTION("""COMPUTED_VALUE"""),"CIRCUL V LHA - CAJA DE 5 VIALES DE 10 ML CADA UNO")</f>
        <v>CIRCUL V LHA - CAJA DE 5 VIALES DE 10 ML CADA UNO</v>
      </c>
      <c r="IA1903" s="2" t="str">
        <f ca="1">IFERROR(__xludf.DUMMYFUNCTION("""COMPUTED_VALUE"""),"CIRCUL V LHA - FRASCO X 100 GRAMOS, EN POLVO")</f>
        <v>CIRCUL V LHA - FRASCO X 100 GRAMOS, EN POLVO</v>
      </c>
      <c r="IB1903" s="2" t="str">
        <f ca="1">IFERROR(__xludf.DUMMYFUNCTION("""COMPUTED_VALUE"""),"RINOM V LHA GOTAS - FRASCO POR 30 ML")</f>
        <v>RINOM V LHA GOTAS - FRASCO POR 30 ML</v>
      </c>
      <c r="IC1903" s="2" t="str">
        <f ca="1">IFERROR(__xludf.DUMMYFUNCTION("""COMPUTED_VALUE"""),"RINOM V LHA - CAJA DE 5 VIALES DE 10 ML CADA UNO")</f>
        <v>RINOM V LHA - CAJA DE 5 VIALES DE 10 ML CADA UNO</v>
      </c>
      <c r="ID1903" s="2" t="str">
        <f ca="1">IFERROR(__xludf.DUMMYFUNCTION("""COMPUTED_VALUE"""),"RINOM V LHA - FRASCO X 100 GRAMOS, EN POLVO")</f>
        <v>RINOM V LHA - FRASCO X 100 GRAMOS, EN POLVO</v>
      </c>
      <c r="IE1903" s="2" t="str">
        <f ca="1">IFERROR(__xludf.DUMMYFUNCTION("""COMPUTED_VALUE"""),"COLCHICINA 0.5MG - CAJA POR 40 TABLETAS")</f>
        <v>COLCHICINA 0.5MG - CAJA POR 40 TABLETAS</v>
      </c>
      <c r="IF1903" s="2" t="str">
        <f ca="1">IFERROR(__xludf.DUMMYFUNCTION("""COMPUTED_VALUE"""),"ROXICAINA AL 2% - FRASCO DE 50 ML")</f>
        <v>ROXICAINA AL 2% - FRASCO DE 50 ML</v>
      </c>
      <c r="IG1903" s="2" t="str">
        <f ca="1">IFERROR(__xludf.DUMMYFUNCTION("""COMPUTED_VALUE"""),"DEPO-MEDROL ACETATO DE METILPREDNISOLONA - FRASCO DE 5ML")</f>
        <v>DEPO-MEDROL ACETATO DE METILPREDNISOLONA - FRASCO DE 5ML</v>
      </c>
      <c r="IH1903" s="2" t="str">
        <f ca="1">IFERROR(__xludf.DUMMYFUNCTION("""COMPUTED_VALUE"""),"CARTIGO SUIS-INJEEL AMPOLLA - CAJA DE 5 AMPOLLAS DE 1 ML CADA UNA")</f>
        <v>CARTIGO SUIS-INJEEL AMPOLLA - CAJA DE 5 AMPOLLAS DE 1 ML CADA UNA</v>
      </c>
      <c r="II1903" s="2" t="str">
        <f ca="1">IFERROR(__xludf.DUMMYFUNCTION("""COMPUTED_VALUE"""),"TOBRAMICINA OFTÁLMICA - ANTIBIÓTICO OFTÁLMICO. TOBRAMICINA 0,3 G,CONDROITIN SULFATO A 10,0 G,")</f>
        <v>TOBRAMICINA OFTÁLMICA - ANTIBIÓTICO OFTÁLMICO. TOBRAMICINA 0,3 G,CONDROITIN SULFATO A 10,0 G,</v>
      </c>
      <c r="IJ1903" s="2" t="str">
        <f ca="1">IFERROR(__xludf.DUMMYFUNCTION("""COMPUTED_VALUE"""),"POLVO HEMOSTÁTICO - CAUTERIZADOR PARA UÑAS, POLVO DE USO EXTERNO. PRESENTACIÓN DE 10 GR A 30 GR")</f>
        <v>POLVO HEMOSTÁTICO - CAUTERIZADOR PARA UÑAS, POLVO DE USO EXTERNO. PRESENTACIÓN DE 10 GR A 30 GR</v>
      </c>
      <c r="IK1903"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03" s="2" t="str">
        <f ca="1">IFERROR(__xludf.DUMMYFUNCTION("""COMPUTED_VALUE"""),"GLUCONATO DE CALCIO + VIT D3 ORAL TARRO POR 80 PASTILLAS")</f>
        <v>GLUCONATO DE CALCIO + VIT D3 ORAL TARRO POR 80 PASTILLAS</v>
      </c>
      <c r="IM1903" s="2" t="str">
        <f ca="1">IFERROR(__xludf.DUMMYFUNCTION("""COMPUTED_VALUE"""),"KOLA GRANULADA X 330 GRAMOS")</f>
        <v>KOLA GRANULADA X 330 GRAMOS</v>
      </c>
      <c r="IN1903" s="2" t="str">
        <f ca="1">IFERROR(__xludf.DUMMYFUNCTION("""COMPUTED_VALUE"""),"LACTOREEMPLAZADOR PARA GATOS A BASE DE LECHE DE CABRA - TARRO POR 340 G.")</f>
        <v>LACTOREEMPLAZADOR PARA GATOS A BASE DE LECHE DE CABRA - TARRO POR 340 G.</v>
      </c>
      <c r="IO1903" s="2" t="str">
        <f ca="1">IFERROR(__xludf.DUMMYFUNCTION("""COMPUTED_VALUE"""),"ORGANEW: SUPLEMENTO CONTENIENDO AMINOÁCIDOS, VITAMINAS, LEVADURAS Y PREBIÓTICO. 1 KG.")</f>
        <v>ORGANEW: SUPLEMENTO CONTENIENDO AMINOÁCIDOS, VITAMINAS, LEVADURAS Y PREBIÓTICO. 1 KG.</v>
      </c>
      <c r="IP1903" s="2" t="str">
        <f ca="1">IFERROR(__xludf.DUMMYFUNCTION("""COMPUTED_VALUE"""),"POLVO SOLUBLE DE ELECTROLITOS Y VITAMINAS PARA AVES - SOBRE DE 25 G.")</f>
        <v>POLVO SOLUBLE DE ELECTROLITOS Y VITAMINAS PARA AVES - SOBRE DE 25 G.</v>
      </c>
      <c r="IQ1903" s="2" t="str">
        <f ca="1">IFERROR(__xludf.DUMMYFUNCTION("""COMPUTED_VALUE"""),"SUPLEMENTO DIETARIO EN POLVO PARA NIÑOS LIBRE DE GLUTEN (TARRO POR 900 GRAMOS) SABOR VAINILLA")</f>
        <v>SUPLEMENTO DIETARIO EN POLVO PARA NIÑOS LIBRE DE GLUTEN (TARRO POR 900 GRAMOS) SABOR VAINILLA</v>
      </c>
      <c r="IR1903"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03" s="2" t="str">
        <f ca="1">IFERROR(__xludf.DUMMYFUNCTION("""COMPUTED_VALUE"""),"BICARBONATO DE SODIO.")</f>
        <v>BICARBONATO DE SODIO.</v>
      </c>
      <c r="IT1903" s="2" t="str">
        <f ca="1">IFERROR(__xludf.DUMMYFUNCTION("""COMPUTED_VALUE"""),"Tramadol oral 10% frasco gotero por 10mL")</f>
        <v>Tramadol oral 10% frasco gotero por 10mL</v>
      </c>
      <c r="IU1903" s="2" t="str">
        <f ca="1">IFERROR(__xludf.DUMMYFUNCTION("""COMPUTED_VALUE"""),"Roxicaina Atomizador tópico 80g/83mL")</f>
        <v>Roxicaina Atomizador tópico 80g/83mL</v>
      </c>
      <c r="IV1903" s="2" t="str">
        <f ca="1">IFERROR(__xludf.DUMMYFUNCTION("""COMPUTED_VALUE"""),"MINAVIAR suplemento vitamínico, polvo soluble en sobre por 25g")</f>
        <v>MINAVIAR suplemento vitamínico, polvo soluble en sobre por 25g</v>
      </c>
      <c r="IW1903" s="2" t="str">
        <f ca="1">IFERROR(__xludf.DUMMYFUNCTION("""COMPUTED_VALUE"""),"Enrofloxacina al 10% frasco gotero por 10mL")</f>
        <v>Enrofloxacina al 10% frasco gotero por 10mL</v>
      </c>
      <c r="IX1903" s="2" t="str">
        <f ca="1">IFERROR(__xludf.DUMMYFUNCTION("""COMPUTED_VALUE"""),"Acepromacina maleato (Tranquilan) 10mg frasco gotero de uso oral por 10mL")</f>
        <v>Acepromacina maleato (Tranquilan) 10mg frasco gotero de uso oral por 10mL</v>
      </c>
      <c r="IY1903" s="2" t="str">
        <f ca="1">IFERROR(__xludf.DUMMYFUNCTION("""COMPUTED_VALUE"""),"PRUEBA HIDROSTÁTICA PARA CILINDRO DE OXÍGENO PORTÁTIL 682L")</f>
        <v>PRUEBA HIDROSTÁTICA PARA CILINDRO DE OXÍGENO PORTÁTIL 682L</v>
      </c>
      <c r="IZ1903" s="2" t="str">
        <f ca="1">IFERROR(__xludf.DUMMYFUNCTION("""COMPUTED_VALUE"""),"Recarga cilindro de oxigeno 6.5 metros cubicos")</f>
        <v>Recarga cilindro de oxigeno 6.5 metros cubicos</v>
      </c>
      <c r="JA1903" s="2" t="str">
        <f ca="1">IFERROR(__xludf.DUMMYFUNCTION("""COMPUTED_VALUE"""),"Digluconato de Clorhexidina x 1 litro")</f>
        <v>Digluconato de Clorhexidina x 1 litro</v>
      </c>
      <c r="JB1903" s="2" t="str">
        <f ca="1">IFERROR(__xludf.DUMMYFUNCTION("""COMPUTED_VALUE"""),"Metoclopramida 10Mg/2 mL Solución Inyectable ampolla caja x 10 unidades")</f>
        <v>Metoclopramida 10Mg/2 mL Solución Inyectable ampolla caja x 10 unidades</v>
      </c>
      <c r="JC1903" s="2" t="str">
        <f ca="1">IFERROR(__xludf.DUMMYFUNCTION("""COMPUTED_VALUE""")," PROMOCALIER L47 Presentación de 1L")</f>
        <v xml:space="preserve"> PROMOCALIER L47 Presentación de 1L</v>
      </c>
      <c r="JD1903" s="2" t="str">
        <f ca="1">IFERROR(__xludf.DUMMYFUNCTION("""COMPUTED_VALUE"""),"Vitamina B1, B6 y B12 solución Inyectable 1mL (Neurobion) caja x 3 unidades")</f>
        <v>Vitamina B1, B6 y B12 solución Inyectable 1mL (Neurobion) caja x 3 unidades</v>
      </c>
      <c r="JE1903" s="2" t="str">
        <f ca="1">IFERROR(__xludf.DUMMYFUNCTION("""COMPUTED_VALUE"""),"Condroitin +Glucosamina (Artri-vet) presentación 60 tabletas orales")</f>
        <v>Condroitin +Glucosamina (Artri-vet) presentación 60 tabletas orales</v>
      </c>
      <c r="JF1903" s="2" t="str">
        <f ca="1">IFERROR(__xludf.DUMMYFUNCTION("""COMPUTED_VALUE"""),"ZEEL Inyectable caja x 5 ampollas de 5ml")</f>
        <v>ZEEL Inyectable caja x 5 ampollas de 5ml</v>
      </c>
      <c r="JG1903" s="2" t="str">
        <f ca="1">IFERROR(__xludf.DUMMYFUNCTION("""COMPUTED_VALUE"""),"Discus Suis Compositum solución inyectable, caja x 5 ampollas de 2,2 mL")</f>
        <v>Discus Suis Compositum solución inyectable, caja x 5 ampollas de 2,2 mL</v>
      </c>
      <c r="JH1903" s="2" t="str">
        <f ca="1">IFERROR(__xludf.DUMMYFUNCTION("""COMPUTED_VALUE"""),"Aguja 18g x 1 1/2"" caja x 100 unidades")</f>
        <v>Aguja 18g x 1 1/2" caja x 100 unidades</v>
      </c>
      <c r="JI1903" s="2" t="str">
        <f ca="1">IFERROR(__xludf.DUMMYFUNCTION("""COMPUTED_VALUE"""),"Gel ultrasonido x 250 ml")</f>
        <v>Gel ultrasonido x 250 ml</v>
      </c>
      <c r="JJ1903" s="2" t="str">
        <f ca="1">IFERROR(__xludf.DUMMYFUNCTION("""COMPUTED_VALUE"""),"Pezosan-N Unguento x 220 g")</f>
        <v>Pezosan-N Unguento x 220 g</v>
      </c>
      <c r="JK1903" s="2" t="str">
        <f ca="1">IFERROR(__xludf.DUMMYFUNCTION("""COMPUTED_VALUE"""),"Meloxic Pomada x 220 Gr")</f>
        <v>Meloxic Pomada x 220 Gr</v>
      </c>
      <c r="JL1903" s="2" t="str">
        <f ca="1">IFERROR(__xludf.DUMMYFUNCTION("""COMPUTED_VALUE"""),"DEXMEDETOMIDINA VIAL 0.2 MG/ 2 ML - CAJA X 5 VIALES")</f>
        <v>DEXMEDETOMIDINA VIAL 0.2 MG/ 2 ML - CAJA X 5 VIALES</v>
      </c>
      <c r="JM1903" s="2" t="str">
        <f ca="1">IFERROR(__xludf.DUMMYFUNCTION("""COMPUTED_VALUE"""),"Complejo B inyectable x 50 ml")</f>
        <v>Complejo B inyectable x 50 ml</v>
      </c>
      <c r="JN1903" s="2" t="str">
        <f ca="1">IFERROR(__xludf.DUMMYFUNCTION("""COMPUTED_VALUE"""),"SILIMARINA (CARDUUS MARIANUS) - FRASCO SOLUCION ORAL 30M")</f>
        <v>SILIMARINA (CARDUUS MARIANUS) - FRASCO SOLUCION ORAL 30M</v>
      </c>
      <c r="JO1903" s="2" t="str">
        <f ca="1">IFERROR(__xludf.DUMMYFUNCTION("""COMPUTED_VALUE"""),"Vitamina A inyectable de 50 ml de uso veterinario")</f>
        <v>Vitamina A inyectable de 50 ml de uso veterinario</v>
      </c>
      <c r="JP1903" s="2" t="str">
        <f ca="1">IFERROR(__xludf.DUMMYFUNCTION("""COMPUTED_VALUE"""),"TIRILLAS DE FLUORESCENCIA CAJA x 100 UNIDADES")</f>
        <v>TIRILLAS DE FLUORESCENCIA CAJA x 100 UNIDADES</v>
      </c>
      <c r="JQ1903" s="2" t="str">
        <f ca="1">IFERROR(__xludf.DUMMYFUNCTION("""COMPUTED_VALUE"""),"IMIDACLOPRID 100 MG/ML + MOXIDECTINA 10 MG/ML PARA GATOS HASTA 4KG - PIPETA X 0,4ML")</f>
        <v>IMIDACLOPRID 100 MG/ML + MOXIDECTINA 10 MG/ML PARA GATOS HASTA 4KG - PIPETA X 0,4ML</v>
      </c>
    </row>
    <row r="1904" spans="1:300">
      <c r="A1904" s="2" t="str">
        <v>INSUMOS MÉDICO VETERINARIOS Y MEDICAMENTOS</v>
      </c>
      <c r="B190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1904)))"),"ACEITE MINERAL - FRASCO X 500 ML")</f>
        <v>ACEITE MINERAL - FRASCO X 500 ML</v>
      </c>
      <c r="C1904" s="2" t="str">
        <f ca="1">IFERROR(__xludf.DUMMYFUNCTION("""COMPUTED_VALUE"""),"AGUA ESTÉRIL - BOLSA X 500 ML")</f>
        <v>AGUA ESTÉRIL - BOLSA X 500 ML</v>
      </c>
      <c r="D1904" s="2" t="str">
        <f ca="1">IFERROR(__xludf.DUMMYFUNCTION("""COMPUTED_VALUE"""),"AGUA OXIGENADA - GALÓN X 3785 ML")</f>
        <v>AGUA OXIGENADA - GALÓN X 3785 ML</v>
      </c>
      <c r="E1904" s="2" t="str">
        <f ca="1">IFERROR(__xludf.DUMMYFUNCTION("""COMPUTED_VALUE"""),"AGUJA 23G 1"" ½ - CAJA X 100 UNIDADES")</f>
        <v>AGUJA 23G 1" ½ - CAJA X 100 UNIDADES</v>
      </c>
      <c r="F1904" s="2" t="str">
        <f ca="1">IFERROR(__xludf.DUMMYFUNCTION("""COMPUTED_VALUE"""),"AGUJA 23G X 1"" - CAJA X 100 UNIDADES")</f>
        <v>AGUJA 23G X 1" - CAJA X 100 UNIDADES</v>
      </c>
      <c r="G1904" s="2" t="str">
        <f ca="1">IFERROR(__xludf.DUMMYFUNCTION("""COMPUTED_VALUE"""),"AGUJA 24G X 1"" - CAJA X 100 UNIDADES")</f>
        <v>AGUJA 24G X 1" - CAJA X 100 UNIDADES</v>
      </c>
      <c r="H1904" s="2" t="str">
        <f ca="1">IFERROR(__xludf.DUMMYFUNCTION("""COMPUTED_VALUE"""),"AGUJAS 21G 1 1/2"" - CAJA X 100 UNIDADES")</f>
        <v>AGUJAS 21G 1 1/2" - CAJA X 100 UNIDADES</v>
      </c>
      <c r="I1904" s="2" t="str">
        <f ca="1">IFERROR(__xludf.DUMMYFUNCTION("""COMPUTED_VALUE"""),"AGUJAS 22G 1 1/2"" - CAJA X 100 UNIDADES")</f>
        <v>AGUJAS 22G 1 1/2" - CAJA X 100 UNIDADES</v>
      </c>
      <c r="J1904" s="2" t="str">
        <f ca="1">IFERROR(__xludf.DUMMYFUNCTION("""COMPUTED_VALUE"""),"AGUJAS 25G 5/8"" - CAJA X 100 UNIDADES")</f>
        <v>AGUJAS 25G 5/8" - CAJA X 100 UNIDADES</v>
      </c>
      <c r="K1904" s="2" t="str">
        <f ca="1">IFERROR(__xludf.DUMMYFUNCTION("""COMPUTED_VALUE"""),"ALCOHOL 70% - GARRAFA X 1000 ML")</f>
        <v>ALCOHOL 70% - GARRAFA X 1000 ML</v>
      </c>
      <c r="L1904" s="2" t="str">
        <f ca="1">IFERROR(__xludf.DUMMYFUNCTION("""COMPUTED_VALUE"""),"ALGODÓN HOSPITALARIO EN TORUNDAS - BOLSA X 500 G")</f>
        <v>ALGODÓN HOSPITALARIO EN TORUNDAS - BOLSA X 500 G</v>
      </c>
      <c r="M1904" s="2" t="str">
        <f ca="1">IFERROR(__xludf.DUMMYFUNCTION("""COMPUTED_VALUE"""),"AZUL DE METILENO - FRASCO GOTERO X 30 ML")</f>
        <v>AZUL DE METILENO - FRASCO GOTERO X 30 ML</v>
      </c>
      <c r="N1904" s="2" t="str">
        <f ca="1">IFERROR(__xludf.DUMMYFUNCTION("""COMPUTED_VALUE"""),"BAJALENGUAS - BOLSA X 20 UNIDADES")</f>
        <v>BAJALENGUAS - BOLSA X 20 UNIDADES</v>
      </c>
      <c r="O1904"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04" s="2" t="str">
        <f ca="1">IFERROR(__xludf.DUMMYFUNCTION("""COMPUTED_VALUE"""),"BURETROL 20 GOTAS/ML")</f>
        <v>BURETROL 20 GOTAS/ML</v>
      </c>
      <c r="Q1904" s="2" t="str">
        <f ca="1">IFERROR(__xludf.DUMMYFUNCTION("""COMPUTED_VALUE"""),"CAL SODADA")</f>
        <v>CAL SODADA</v>
      </c>
      <c r="R1904" s="2" t="str">
        <f ca="1">IFERROR(__xludf.DUMMYFUNCTION("""COMPUTED_VALUE"""),"CAMPOS QUIRÚRGICOS DE POLIÉSTER Y FIBRA DE CARBÓN NO ESTÉRILES 0,3 X 0,3 MT")</f>
        <v>CAMPOS QUIRÚRGICOS DE POLIÉSTER Y FIBRA DE CARBÓN NO ESTÉRILES 0,3 X 0,3 MT</v>
      </c>
      <c r="S1904" s="2" t="str">
        <f ca="1">IFERROR(__xludf.DUMMYFUNCTION("""COMPUTED_VALUE"""),"CATÉTER 14G 2""")</f>
        <v>CATÉTER 14G 2"</v>
      </c>
      <c r="T1904" s="2" t="str">
        <f ca="1">IFERROR(__xludf.DUMMYFUNCTION("""COMPUTED_VALUE"""),"CATÉTER 16G X1 1/4""")</f>
        <v>CATÉTER 16G X1 1/4"</v>
      </c>
      <c r="U1904" s="2" t="str">
        <f ca="1">IFERROR(__xludf.DUMMYFUNCTION("""COMPUTED_VALUE"""),"CATÉTER 18G 1 1/4""")</f>
        <v>CATÉTER 18G 1 1/4"</v>
      </c>
      <c r="V1904" s="2" t="str">
        <f ca="1">IFERROR(__xludf.DUMMYFUNCTION("""COMPUTED_VALUE"""),"CATÉTER 20G 1 1/4""")</f>
        <v>CATÉTER 20G 1 1/4"</v>
      </c>
      <c r="W1904" s="2" t="str">
        <f ca="1">IFERROR(__xludf.DUMMYFUNCTION("""COMPUTED_VALUE"""),"CATÉTER 22G X 1 1/4""")</f>
        <v>CATÉTER 22G X 1 1/4"</v>
      </c>
      <c r="X1904" s="2" t="str">
        <f ca="1">IFERROR(__xludf.DUMMYFUNCTION("""COMPUTED_VALUE"""),"CATÉTER 24G 3/4""")</f>
        <v>CATÉTER 24G 3/4"</v>
      </c>
      <c r="Y1904" s="2" t="str">
        <f ca="1">IFERROR(__xludf.DUMMYFUNCTION("""COMPUTED_VALUE"""),"CATÉTER 26G - CAJA X 50 UNIDADES")</f>
        <v>CATÉTER 26G - CAJA X 50 UNIDADES</v>
      </c>
      <c r="Z1904" s="2" t="str">
        <f ca="1">IFERROR(__xludf.DUMMYFUNCTION("""COMPUTED_VALUE"""),"CINTA ADHESIVA MICRO POROSA DE PAPEL PARA PIEL DE 1/2"" - ROLLO X 5 YDS")</f>
        <v>CINTA ADHESIVA MICRO POROSA DE PAPEL PARA PIEL DE 1/2" - ROLLO X 5 YDS</v>
      </c>
      <c r="AA1904" s="2" t="str">
        <f ca="1">IFERROR(__xludf.DUMMYFUNCTION("""COMPUTED_VALUE"""),"COMPRESAS ESTÉRILES DE LAPAROTOMÍA 45 CM X 45 CM - BOLSA X 5 UNIDADES")</f>
        <v>COMPRESAS ESTÉRILES DE LAPAROTOMÍA 45 CM X 45 CM - BOLSA X 5 UNIDADES</v>
      </c>
      <c r="AB1904" s="2" t="str">
        <f ca="1">IFERROR(__xludf.DUMMYFUNCTION("""COMPUTED_VALUE"""),"CUCHILLAS PARA BISTURÍ N. 15 - CAJA X 100 UNIDADES")</f>
        <v>CUCHILLAS PARA BISTURÍ N. 15 - CAJA X 100 UNIDADES</v>
      </c>
      <c r="AC1904" s="2" t="str">
        <f ca="1">IFERROR(__xludf.DUMMYFUNCTION("""COMPUTED_VALUE"""),"CUCHILLAS PARA BISTURÍ N. 24 - CAJA X 100 UNIDADES")</f>
        <v>CUCHILLAS PARA BISTURÍ N. 24 - CAJA X 100 UNIDADES</v>
      </c>
      <c r="AD1904" s="2" t="str">
        <f ca="1">IFERROR(__xludf.DUMMYFUNCTION("""COMPUTED_VALUE"""),"AGUA DESIONIZADA-MICRO FILTRADA-ESTABILIZADA- BIDÓN DE 3.8 LITROS")</f>
        <v>AGUA DESIONIZADA-MICRO FILTRADA-ESTABILIZADA- BIDÓN DE 3.8 LITROS</v>
      </c>
      <c r="AE1904" s="2" t="str">
        <f ca="1">IFERROR(__xludf.DUMMYFUNCTION("""COMPUTED_VALUE"""),"DIGLUCONATO DE CLORHEXIDINA")</f>
        <v>DIGLUCONATO DE CLORHEXIDINA</v>
      </c>
      <c r="AF1904" s="2" t="str">
        <f ca="1">IFERROR(__xludf.DUMMYFUNCTION("""COMPUTED_VALUE"""),"ENVASE PLÁSTICO CONTENEDOR PARA RESIDUOS QUÍMICOS LÍQUIDOS COLOR ROJO DE 20 LITROS")</f>
        <v>ENVASE PLÁSTICO CONTENEDOR PARA RESIDUOS QUÍMICOS LÍQUIDOS COLOR ROJO DE 20 LITROS</v>
      </c>
      <c r="AG1904" s="2" t="str">
        <f ca="1">IFERROR(__xludf.DUMMYFUNCTION("""COMPUTED_VALUE"""),"EQUIPO DE VENOCLISIS, MACROGOTEO")</f>
        <v>EQUIPO DE VENOCLISIS, MACROGOTEO</v>
      </c>
      <c r="AH1904" s="2" t="str">
        <f ca="1">IFERROR(__xludf.DUMMYFUNCTION("""COMPUTED_VALUE"""),"EQUIPO DE VENOCLISIS, MICROGOTEO")</f>
        <v>EQUIPO DE VENOCLISIS, MICROGOTEO</v>
      </c>
      <c r="AI1904" s="2" t="str">
        <f ca="1">IFERROR(__xludf.DUMMYFUNCTION("""COMPUTED_VALUE"""),"ESPARADRAPO TIPO TELA - TUBO DE 12 ROLLOS DE 1''X 10 YDS")</f>
        <v>ESPARADRAPO TIPO TELA - TUBO DE 12 ROLLOS DE 1''X 10 YDS</v>
      </c>
      <c r="AJ1904" s="2" t="str">
        <f ca="1">IFERROR(__xludf.DUMMYFUNCTION("""COMPUTED_VALUE"""),"FORMOL 37% - FRASCO 450 ML")</f>
        <v>FORMOL 37% - FRASCO 450 ML</v>
      </c>
      <c r="AK1904" s="2" t="str">
        <f ca="1">IFERROR(__xludf.DUMMYFUNCTION("""COMPUTED_VALUE"""),"FRASCO RECOLECTOR COPROLÓGICO DE PLÁSTICO - BOLSA X 50 UNIDADES")</f>
        <v>FRASCO RECOLECTOR COPROLÓGICO DE PLÁSTICO - BOLSA X 50 UNIDADES</v>
      </c>
      <c r="AL1904" s="2" t="str">
        <f ca="1">IFERROR(__xludf.DUMMYFUNCTION("""COMPUTED_VALUE"""),"FRASCO RECOLECTOR ORINA DE PLÁSTICO - BOLSA X 50 UNIDADES")</f>
        <v>FRASCO RECOLECTOR ORINA DE PLÁSTICO - BOLSA X 50 UNIDADES</v>
      </c>
      <c r="AM1904" s="2" t="str">
        <f ca="1">IFERROR(__xludf.DUMMYFUNCTION("""COMPUTED_VALUE"""),"GASA ESTÉRIL 7.5 X 7.5 CM - BOLSA X 3 UNIDADES")</f>
        <v>GASA ESTÉRIL 7.5 X 7.5 CM - BOLSA X 3 UNIDADES</v>
      </c>
      <c r="AN1904" s="2" t="str">
        <f ca="1">IFERROR(__xludf.DUMMYFUNCTION("""COMPUTED_VALUE"""),"GASA HOSPITALARIA - ROLLO 5"" X 25 YDS")</f>
        <v>GASA HOSPITALARIA - ROLLO 5" X 25 YDS</v>
      </c>
      <c r="AO1904" s="2" t="str">
        <f ca="1">IFERROR(__xludf.DUMMYFUNCTION("""COMPUTED_VALUE"""),"GLUTARALDEHÍDO - FRASCO DE 1 LITRO")</f>
        <v>GLUTARALDEHÍDO - FRASCO DE 1 LITRO</v>
      </c>
      <c r="AP1904" s="2" t="str">
        <f ca="1">IFERROR(__xludf.DUMMYFUNCTION("""COMPUTED_VALUE"""),"GORRO DESECHABLE DE POLIPROPILENO - CAJA X 10 UNIDADES")</f>
        <v>GORRO DESECHABLE DE POLIPROPILENO - CAJA X 10 UNIDADES</v>
      </c>
      <c r="AQ1904" s="2" t="str">
        <f ca="1">IFERROR(__xludf.DUMMYFUNCTION("""COMPUTED_VALUE"""),"GUANTES DE NITRILO TALLA S - CAJA X 100 UNIDADES")</f>
        <v>GUANTES DE NITRILO TALLA S - CAJA X 100 UNIDADES</v>
      </c>
      <c r="AR1904" s="2" t="str">
        <f ca="1">IFERROR(__xludf.DUMMYFUNCTION("""COMPUTED_VALUE"""),"GUANTES DE NITRILO TALLA L - CAJA X 100 UNIDADES")</f>
        <v>GUANTES DE NITRILO TALLA L - CAJA X 100 UNIDADES</v>
      </c>
      <c r="AS1904" s="2" t="str">
        <f ca="1">IFERROR(__xludf.DUMMYFUNCTION("""COMPUTED_VALUE"""),"GUANTES DE NITRILO TALLA M - CAJA X 100 UNIDADES")</f>
        <v>GUANTES DE NITRILO TALLA M - CAJA X 100 UNIDADES</v>
      </c>
      <c r="AT1904" s="2" t="str">
        <f ca="1">IFERROR(__xludf.DUMMYFUNCTION("""COMPUTED_VALUE"""),"GUANTES ESTÉRILES EN LÁTEX TALLA 6")</f>
        <v>GUANTES ESTÉRILES EN LÁTEX TALLA 6</v>
      </c>
      <c r="AU1904" s="2" t="str">
        <f ca="1">IFERROR(__xludf.DUMMYFUNCTION("""COMPUTED_VALUE"""),"GUANTES ESTÉRILES EN LÁTEX TALLA 7")</f>
        <v>GUANTES ESTÉRILES EN LÁTEX TALLA 7</v>
      </c>
      <c r="AV1904" s="2" t="str">
        <f ca="1">IFERROR(__xludf.DUMMYFUNCTION("""COMPUTED_VALUE"""),"GUARDIAN DE PLÁSTICO PARA CORTOPUNZANTES 0,5 LITROS")</f>
        <v>GUARDIAN DE PLÁSTICO PARA CORTOPUNZANTES 0,5 LITROS</v>
      </c>
      <c r="AW1904" s="2" t="str">
        <f ca="1">IFERROR(__xludf.DUMMYFUNCTION("""COMPUTED_VALUE"""),"GUARDIAN DE PLÁSTICO PARA CORTOPUNZANTES 1.5 LITROS")</f>
        <v>GUARDIAN DE PLÁSTICO PARA CORTOPUNZANTES 1.5 LITROS</v>
      </c>
      <c r="AX1904" s="2" t="str">
        <f ca="1">IFERROR(__xludf.DUMMYFUNCTION("""COMPUTED_VALUE"""),"GUARDIAN DE PLÁSTICO PARA CORTOPUNZANTES 3 LITROS")</f>
        <v>GUARDIAN DE PLÁSTICO PARA CORTOPUNZANTES 3 LITROS</v>
      </c>
      <c r="AY1904" s="2" t="str">
        <f ca="1">IFERROR(__xludf.DUMMYFUNCTION("""COMPUTED_VALUE"""),"HISOPOS APLICADORES DE MADERA - PAQUETE X 20 UNIDADES")</f>
        <v>HISOPOS APLICADORES DE MADERA - PAQUETE X 20 UNIDADES</v>
      </c>
      <c r="AZ1904" s="2" t="str">
        <f ca="1">IFERROR(__xludf.DUMMYFUNCTION("""COMPUTED_VALUE"""),"HISOPOS ESTÉRILES APLICADORES DE PLÁSTICO - PAQUETE X 100 UNIDADES")</f>
        <v>HISOPOS ESTÉRILES APLICADORES DE PLÁSTICO - PAQUETE X 100 UNIDADES</v>
      </c>
      <c r="BA1904" s="2" t="str">
        <f ca="1">IFERROR(__xludf.DUMMYFUNCTION("""COMPUTED_VALUE"""),"HUMIDIFICADOR PARA OXÍGENO")</f>
        <v>HUMIDIFICADOR PARA OXÍGENO</v>
      </c>
      <c r="BB1904" s="2" t="str">
        <f ca="1">IFERROR(__xludf.DUMMYFUNCTION("""COMPUTED_VALUE"""),"JABÓN YODADO - FRASCO DE 120 ML")</f>
        <v>JABÓN YODADO - FRASCO DE 120 ML</v>
      </c>
      <c r="BC1904" s="2" t="str">
        <f ca="1">IFERROR(__xludf.DUMMYFUNCTION("""COMPUTED_VALUE"""),"JERINGA 0,3 ML - CAJA X 100 UNIDADES")</f>
        <v>JERINGA 0,3 ML - CAJA X 100 UNIDADES</v>
      </c>
      <c r="BD1904" s="2" t="str">
        <f ca="1">IFERROR(__xludf.DUMMYFUNCTION("""COMPUTED_VALUE"""),"JERINGA 1 ML AFORADO MÍNIMO 0,02ML (27G) - CAJA X 100 UNIDADES")</f>
        <v>JERINGA 1 ML AFORADO MÍNIMO 0,02ML (27G) - CAJA X 100 UNIDADES</v>
      </c>
      <c r="BE1904" s="2" t="str">
        <f ca="1">IFERROR(__xludf.DUMMYFUNCTION("""COMPUTED_VALUE"""),"JERINGA 10 ML - CAJA X 100 UNIDADES")</f>
        <v>JERINGA 10 ML - CAJA X 100 UNIDADES</v>
      </c>
      <c r="BF1904" s="2" t="str">
        <f ca="1">IFERROR(__xludf.DUMMYFUNCTION("""COMPUTED_VALUE"""),"JERINGA 2 ML (21G 1 1/2"") - CAJA X 100 UNIDADES")</f>
        <v>JERINGA 2 ML (21G 1 1/2") - CAJA X 100 UNIDADES</v>
      </c>
      <c r="BG1904" s="2" t="str">
        <f ca="1">IFERROR(__xludf.DUMMYFUNCTION("""COMPUTED_VALUE"""),"JERINGA 20 ML - CAJA X 50 UNIDADES")</f>
        <v>JERINGA 20 ML - CAJA X 50 UNIDADES</v>
      </c>
      <c r="BH1904" s="2" t="str">
        <f ca="1">IFERROR(__xludf.DUMMYFUNCTION("""COMPUTED_VALUE"""),"JERINGA 3 ML (21G 1 1/2"") - CAJA X 100 UNIDADES")</f>
        <v>JERINGA 3 ML (21G 1 1/2") - CAJA X 100 UNIDADES</v>
      </c>
      <c r="BI1904" s="2" t="str">
        <f ca="1">IFERROR(__xludf.DUMMYFUNCTION("""COMPUTED_VALUE"""),"JERINGA 5 ML (21G 1 1/2"") - CAJA X 100 UNIDADES")</f>
        <v>JERINGA 5 ML (21G 1 1/2") - CAJA X 100 UNIDADES</v>
      </c>
      <c r="BJ1904" s="2" t="str">
        <f ca="1">IFERROR(__xludf.DUMMYFUNCTION("""COMPUTED_VALUE"""),"JERINGA 50 ML (21G 1 1/2"") - CAJA X 25 UNIDADES")</f>
        <v>JERINGA 50 ML (21G 1 1/2") - CAJA X 25 UNIDADES</v>
      </c>
      <c r="BK1904" s="2" t="str">
        <f ca="1">IFERROR(__xludf.DUMMYFUNCTION("""COMPUTED_VALUE"""),"KIT DE NEBULIZACIÓN PEDIÁTRICO (3 PIEZAS)")</f>
        <v>KIT DE NEBULIZACIÓN PEDIÁTRICO (3 PIEZAS)</v>
      </c>
      <c r="BL1904" s="2" t="str">
        <f ca="1">IFERROR(__xludf.DUMMYFUNCTION("""COMPUTED_VALUE"""),"POLAINAS DESECHABLES DE POLIPROPILENO - PAQUETE X 25 PARES")</f>
        <v>POLAINAS DESECHABLES DE POLIPROPILENO - PAQUETE X 25 PARES</v>
      </c>
      <c r="BM1904" s="2" t="str">
        <f ca="1">IFERROR(__xludf.DUMMYFUNCTION("""COMPUTED_VALUE"""),"SONDA ENDOTRAQUEAL CALIBRE 2.0 SB")</f>
        <v>SONDA ENDOTRAQUEAL CALIBRE 2.0 SB</v>
      </c>
      <c r="BN1904" s="2" t="str">
        <f ca="1">IFERROR(__xludf.DUMMYFUNCTION("""COMPUTED_VALUE"""),"SONDA ENDOTRAQUEAL CALIBRE 2.5 CB")</f>
        <v>SONDA ENDOTRAQUEAL CALIBRE 2.5 CB</v>
      </c>
      <c r="BO1904" s="2" t="str">
        <f ca="1">IFERROR(__xludf.DUMMYFUNCTION("""COMPUTED_VALUE"""),"SONDA ENDOTRAQUEAL CALIBRE 2.5 SB")</f>
        <v>SONDA ENDOTRAQUEAL CALIBRE 2.5 SB</v>
      </c>
      <c r="BP1904" s="2" t="str">
        <f ca="1">IFERROR(__xludf.DUMMYFUNCTION("""COMPUTED_VALUE"""),"SONDA ENDOTRAQUEAL CALIBRE 3 CB")</f>
        <v>SONDA ENDOTRAQUEAL CALIBRE 3 CB</v>
      </c>
      <c r="BQ1904" s="2" t="str">
        <f ca="1">IFERROR(__xludf.DUMMYFUNCTION("""COMPUTED_VALUE"""),"SONDA ENDOTRAQUEAL CALIBRE 3 SB")</f>
        <v>SONDA ENDOTRAQUEAL CALIBRE 3 SB</v>
      </c>
      <c r="BR1904" s="2" t="str">
        <f ca="1">IFERROR(__xludf.DUMMYFUNCTION("""COMPUTED_VALUE"""),"SONDA ENDOTRAQUEAL CALIBRE 4 CB")</f>
        <v>SONDA ENDOTRAQUEAL CALIBRE 4 CB</v>
      </c>
      <c r="BS1904" s="2" t="str">
        <f ca="1">IFERROR(__xludf.DUMMYFUNCTION("""COMPUTED_VALUE"""),"SONDA ENDOTRAQUEAL CALIBRE 4 SB")</f>
        <v>SONDA ENDOTRAQUEAL CALIBRE 4 SB</v>
      </c>
      <c r="BT1904" s="2" t="str">
        <f ca="1">IFERROR(__xludf.DUMMYFUNCTION("""COMPUTED_VALUE"""),"SONDA ENDOTRAQUEAL CALIBRE 4.5 SB")</f>
        <v>SONDA ENDOTRAQUEAL CALIBRE 4.5 SB</v>
      </c>
      <c r="BU1904" s="2" t="str">
        <f ca="1">IFERROR(__xludf.DUMMYFUNCTION("""COMPUTED_VALUE"""),"SONDA ENDOTRAQUEAL CALIBRE 5 SB")</f>
        <v>SONDA ENDOTRAQUEAL CALIBRE 5 SB</v>
      </c>
      <c r="BV1904" s="2" t="str">
        <f ca="1">IFERROR(__xludf.DUMMYFUNCTION("""COMPUTED_VALUE"""),"SONDA NASOGÁSTRICA NO. 14")</f>
        <v>SONDA NASOGÁSTRICA NO. 14</v>
      </c>
      <c r="BW1904" s="2" t="str">
        <f ca="1">IFERROR(__xludf.DUMMYFUNCTION("""COMPUTED_VALUE"""),"SONDA NASOGÁSTRICA NO. 16")</f>
        <v>SONDA NASOGÁSTRICA NO. 16</v>
      </c>
      <c r="BX1904" s="2" t="str">
        <f ca="1">IFERROR(__xludf.DUMMYFUNCTION("""COMPUTED_VALUE"""),"SONDA URETRAL NO. 8")</f>
        <v>SONDA URETRAL NO. 8</v>
      </c>
      <c r="BY1904" s="2" t="str">
        <f ca="1">IFERROR(__xludf.DUMMYFUNCTION("""COMPUTED_VALUE"""),"SONDA URETRAL CALIBRE 16")</f>
        <v>SONDA URETRAL CALIBRE 16</v>
      </c>
      <c r="BZ1904" s="2" t="str">
        <f ca="1">IFERROR(__xludf.DUMMYFUNCTION("""COMPUTED_VALUE"""),"SONDA URETRAL CALIBRE 4")</f>
        <v>SONDA URETRAL CALIBRE 4</v>
      </c>
      <c r="CA1904" s="2" t="str">
        <f ca="1">IFERROR(__xludf.DUMMYFUNCTION("""COMPUTED_VALUE"""),"SONDA URETRAL CALIBRE 6")</f>
        <v>SONDA URETRAL CALIBRE 6</v>
      </c>
      <c r="CB1904" s="2" t="str">
        <f ca="1">IFERROR(__xludf.DUMMYFUNCTION("""COMPUTED_VALUE"""),"SUTURA ÁCIDO POLIGLICÓLICO 3/0 DE 75 CM - CAJA X 12 UNIDADES")</f>
        <v>SUTURA ÁCIDO POLIGLICÓLICO 3/0 DE 75 CM - CAJA X 12 UNIDADES</v>
      </c>
      <c r="CC1904" s="2" t="str">
        <f ca="1">IFERROR(__xludf.DUMMYFUNCTION("""COMPUTED_VALUE"""),"SUTURA ÁCIDO POLIGLICÓLICO 4/0 DE 75 CM - CAJA X 12 UNIDADES")</f>
        <v>SUTURA ÁCIDO POLIGLICÓLICO 4/0 DE 75 CM - CAJA X 12 UNIDADES</v>
      </c>
      <c r="CD1904" s="2" t="str">
        <f ca="1">IFERROR(__xludf.DUMMYFUNCTION("""COMPUTED_VALUE"""),"SUTURA ÁCIDO POLIGLICÓLICO 5/0 DE 75 CM - CAJA X 12 UNIDADES")</f>
        <v>SUTURA ÁCIDO POLIGLICÓLICO 5/0 DE 75 CM - CAJA X 12 UNIDADES</v>
      </c>
      <c r="CE1904" s="2" t="str">
        <f ca="1">IFERROR(__xludf.DUMMYFUNCTION("""COMPUTED_VALUE"""),"SUTURA POLIPROPILENO 3/0 DE 75 CM - CAJA X 12 UNIDADES")</f>
        <v>SUTURA POLIPROPILENO 3/0 DE 75 CM - CAJA X 12 UNIDADES</v>
      </c>
      <c r="CF1904" s="2" t="str">
        <f ca="1">IFERROR(__xludf.DUMMYFUNCTION("""COMPUTED_VALUE"""),"SUTURA POLIPROPILENO 4/0 DE 75 CM - CAJA X 12 UNIDADES")</f>
        <v>SUTURA POLIPROPILENO 4/0 DE 75 CM - CAJA X 12 UNIDADES</v>
      </c>
      <c r="CG1904" s="2" t="str">
        <f ca="1">IFERROR(__xludf.DUMMYFUNCTION("""COMPUTED_VALUE"""),"TAPABOCAS DESECHABLES DE POLIPROPILENO POR 3 CAPAS, CON SUJETADOR ELÁSTICO - CAJA X 50 UNIDADES")</f>
        <v>TAPABOCAS DESECHABLES DE POLIPROPILENO POR 3 CAPAS, CON SUJETADOR ELÁSTICO - CAJA X 50 UNIDADES</v>
      </c>
      <c r="CH1904" s="2" t="str">
        <f ca="1">IFERROR(__xludf.DUMMYFUNCTION("""COMPUTED_VALUE"""),"TAPONES HEPARINIZADOS")</f>
        <v>TAPONES HEPARINIZADOS</v>
      </c>
      <c r="CI1904" s="2" t="str">
        <f ca="1">IFERROR(__xludf.DUMMYFUNCTION("""COMPUTED_VALUE"""),"VENDA DE ALGODÓN LAMINADO - BOLSA 3"" X 5 YDS")</f>
        <v>VENDA DE ALGODÓN LAMINADO - BOLSA 3" X 5 YDS</v>
      </c>
      <c r="CJ1904" s="2" t="str">
        <f ca="1">IFERROR(__xludf.DUMMYFUNCTION("""COMPUTED_VALUE"""),"VENDA ELÁSTICA AUTOADHESIVA TIPO COBAN - ROLLO 4 X 5 YDA")</f>
        <v>VENDA ELÁSTICA AUTOADHESIVA TIPO COBAN - ROLLO 4 X 5 YDA</v>
      </c>
      <c r="CK1904" s="2" t="str">
        <f ca="1">IFERROR(__xludf.DUMMYFUNCTION("""COMPUTED_VALUE"""),"VIRKON POR 5 KG")</f>
        <v>VIRKON POR 5 KG</v>
      </c>
      <c r="CL1904" s="2" t="str">
        <f ca="1">IFERROR(__xludf.DUMMYFUNCTION("""COMPUTED_VALUE"""),"YODOPOVIDONA SOLUCIÓN DE 120 ML")</f>
        <v>YODOPOVIDONA SOLUCIÓN DE 120 ML</v>
      </c>
      <c r="CM1904" s="2" t="str">
        <f ca="1">IFERROR(__xludf.DUMMYFUNCTION("""COMPUTED_VALUE"""),"MACERADOR DE PASTILLAS")</f>
        <v>MACERADOR DE PASTILLAS</v>
      </c>
      <c r="CN1904"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04" s="2" t="str">
        <f ca="1">IFERROR(__xludf.DUMMYFUNCTION("""COMPUTED_VALUE"""),"PINZAS RECTAS QUIRÚRGICAS SIN GARRA - ACERO QUIRÚRGICO, LARGO 30 CM")</f>
        <v>PINZAS RECTAS QUIRÚRGICAS SIN GARRA - ACERO QUIRÚRGICO, LARGO 30 CM</v>
      </c>
      <c r="CP1904" s="2" t="str">
        <f ca="1">IFERROR(__xludf.DUMMYFUNCTION("""COMPUTED_VALUE"""),"SULFATRIMETROPIM L.A. (SULFADIAZINA Y TRIMETROPIN) - FRASCO INYECTABLE POR 10 ML")</f>
        <v>SULFATRIMETROPIM L.A. (SULFADIAZINA Y TRIMETROPIN) - FRASCO INYECTABLE POR 10 ML</v>
      </c>
      <c r="CQ1904"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04" s="2" t="str">
        <f ca="1">IFERROR(__xludf.DUMMYFUNCTION("""COMPUTED_VALUE"""),"ALBENDAZOL 150 MG Y PRAZIQUANTEL 50 MG - DESPARASITANTE SUSPENSIÓN 10 ML, VÍA ORAL.")</f>
        <v>ALBENDAZOL 150 MG Y PRAZIQUANTEL 50 MG - DESPARASITANTE SUSPENSIÓN 10 ML, VÍA ORAL.</v>
      </c>
      <c r="CS1904"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04" s="2" t="str">
        <f ca="1">IFERROR(__xludf.DUMMYFUNCTION("""COMPUTED_VALUE"""),"AGUJAS ESPINALES - COLOR ROSA, TAMAÑO: 18 G, PULGADAS: 3 1/2, MILIMETROS: 1.3 X 88 - CAJA X 25 UNIDADES")</f>
        <v>AGUJAS ESPINALES - COLOR ROSA, TAMAÑO: 18 G, PULGADAS: 3 1/2, MILIMETROS: 1.3 X 88 - CAJA X 25 UNIDADES</v>
      </c>
      <c r="CU1904" s="2" t="str">
        <f ca="1">IFERROR(__xludf.DUMMYFUNCTION("""COMPUTED_VALUE"""),"AGUJAS ESPINALES - COLOR AMARILLO, TAMAÑO: 20 G , PULGADAS: 3 1/2, MILÍMETROS: 0.9 X 88 - CAJA X 25 UNIDADES")</f>
        <v>AGUJAS ESPINALES - COLOR AMARILLO, TAMAÑO: 20 G , PULGADAS: 3 1/2, MILÍMETROS: 0.9 X 88 - CAJA X 25 UNIDADES</v>
      </c>
      <c r="CV1904" s="2" t="str">
        <f ca="1">IFERROR(__xludf.DUMMYFUNCTION("""COMPUTED_VALUE"""),"CORTAÚÑAS PARA MASCOTAS")</f>
        <v>CORTAÚÑAS PARA MASCOTAS</v>
      </c>
      <c r="CW1904" s="2" t="str">
        <f ca="1">IFERROR(__xludf.DUMMYFUNCTION("""COMPUTED_VALUE"""),"ACIDO HIPOCLOROSO VETERINARIO 0.045 ML /100 ML - FRASCO ATOMIZADOR X 500 ML")</f>
        <v>ACIDO HIPOCLOROSO VETERINARIO 0.045 ML /100 ML - FRASCO ATOMIZADOR X 500 ML</v>
      </c>
      <c r="CX1904" s="2" t="str">
        <f ca="1">IFERROR(__xludf.DUMMYFUNCTION("""COMPUTED_VALUE"""),"ADRENALINA – EPINEFRINA 1 MG/ML")</f>
        <v>ADRENALINA – EPINEFRINA 1 MG/ML</v>
      </c>
      <c r="CY1904" s="2" t="str">
        <f ca="1">IFERROR(__xludf.DUMMYFUNCTION("""COMPUTED_VALUE"""),"ALBENDAZOL 25% - JERINGA DOSIFICADORA X 20 ML")</f>
        <v>ALBENDAZOL 25% - JERINGA DOSIFICADORA X 20 ML</v>
      </c>
      <c r="CZ1904" s="2" t="str">
        <f ca="1">IFERROR(__xludf.DUMMYFUNCTION("""COMPUTED_VALUE"""),"AMIKACINA 500MG/2ML - CAJA X 10 AMPOLLAS")</f>
        <v>AMIKACINA 500MG/2ML - CAJA X 10 AMPOLLAS</v>
      </c>
      <c r="DA1904" s="2" t="str">
        <f ca="1">IFERROR(__xludf.DUMMYFUNCTION("""COMPUTED_VALUE"""),"AMOXICILINA 140 MG + ÁCIDO CLAVULÁNICO 35MG - FRASCO X 50 ML")</f>
        <v>AMOXICILINA 140 MG + ÁCIDO CLAVULÁNICO 35MG - FRASCO X 50 ML</v>
      </c>
      <c r="DB1904" s="2" t="str">
        <f ca="1">IFERROR(__xludf.DUMMYFUNCTION("""COMPUTED_VALUE"""),"AMOXICILINA 250MG/5ML - FRASCO SUSPENSIÓN ORAL X 100 ML")</f>
        <v>AMOXICILINA 250MG/5ML - FRASCO SUSPENSIÓN ORAL X 100 ML</v>
      </c>
      <c r="DC1904" s="2" t="str">
        <f ca="1">IFERROR(__xludf.DUMMYFUNCTION("""COMPUTED_VALUE"""),"AMOXICILINA L.A 150MG/ML - FRASCO X 50 ML")</f>
        <v>AMOXICILINA L.A 150MG/ML - FRASCO X 50 ML</v>
      </c>
      <c r="DD1904"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04" s="2" t="str">
        <f ca="1">IFERROR(__xludf.DUMMYFUNCTION("""COMPUTED_VALUE"""),"APETIL: ""ANABÓLICO OXÍGENO"" - FRASCO X 10 ML")</f>
        <v>APETIL: "ANABÓLICO OXÍGENO" - FRASCO X 10 ML</v>
      </c>
      <c r="DF1904" s="2" t="str">
        <f ca="1">IFERROR(__xludf.DUMMYFUNCTION("""COMPUTED_VALUE"""),"ATROPINA - FRASCO SOLUCIÓN INYECTABLE X 10 ML")</f>
        <v>ATROPINA - FRASCO SOLUCIÓN INYECTABLE X 10 ML</v>
      </c>
      <c r="DG1904" s="2" t="str">
        <f ca="1">IFERROR(__xludf.DUMMYFUNCTION("""COMPUTED_VALUE"""),"BROMHEXINA 0.35% + GUAIFANESINA 2%+ EUCALIPTOL 10% - FRASCO EMULSIÓN ORAL X 1LT")</f>
        <v>BROMHEXINA 0.35% + GUAIFANESINA 2%+ EUCALIPTOL 10% - FRASCO EMULSIÓN ORAL X 1LT</v>
      </c>
      <c r="DH1904" s="2" t="str">
        <f ca="1">IFERROR(__xludf.DUMMYFUNCTION("""COMPUTED_VALUE"""),"BUTORFANOL TARTRATO - FRASCO SOLUCIÓN INYECTABLE X 10 ML")</f>
        <v>BUTORFANOL TARTRATO - FRASCO SOLUCIÓN INYECTABLE X 10 ML</v>
      </c>
      <c r="DI1904" s="2" t="str">
        <f ca="1">IFERROR(__xludf.DUMMYFUNCTION("""COMPUTED_VALUE"""),"CANATOX: HEPATOPROTECTOR CON EXTRACTO DE CYNARA - FRASCO GOTERO X 20 ML")</f>
        <v>CANATOX: HEPATOPROTECTOR CON EXTRACTO DE CYNARA - FRASCO GOTERO X 20 ML</v>
      </c>
      <c r="DJ1904" s="2" t="str">
        <f ca="1">IFERROR(__xludf.DUMMYFUNCTION("""COMPUTED_VALUE"""),"CARBÓN ACTIVADO PARA MASCOTAS (SOBRE POR 8 GRAMOS EN POLVO)")</f>
        <v>CARBÓN ACTIVADO PARA MASCOTAS (SOBRE POR 8 GRAMOS EN POLVO)</v>
      </c>
      <c r="DK1904" s="2" t="str">
        <f ca="1">IFERROR(__xludf.DUMMYFUNCTION("""COMPUTED_VALUE"""),"CARBONATO DE CALCIO - BULTO X 50 KG")</f>
        <v>CARBONATO DE CALCIO - BULTO X 50 KG</v>
      </c>
      <c r="DL1904" s="2" t="str">
        <f ca="1">IFERROR(__xludf.DUMMYFUNCTION("""COMPUTED_VALUE"""),"CEFALEXINA 250MG/5ML - FRASCO SUSPENSIÓN ORAL X 60 ML")</f>
        <v>CEFALEXINA 250MG/5ML - FRASCO SUSPENSIÓN ORAL X 60 ML</v>
      </c>
      <c r="DM1904" s="2" t="str">
        <f ca="1">IFERROR(__xludf.DUMMYFUNCTION("""COMPUTED_VALUE"""),"CEFOVECIN SÓDICO X 80 MG/ML - FRASCO VIAL X 4 ML")</f>
        <v>CEFOVECIN SÓDICO X 80 MG/ML - FRASCO VIAL X 4 ML</v>
      </c>
      <c r="DN1904" s="2" t="str">
        <f ca="1">IFERROR(__xludf.DUMMYFUNCTION("""COMPUTED_VALUE"""),"CEFTIOFUR 4 GRAMOS/ 70 ML")</f>
        <v>CEFTIOFUR 4 GRAMOS/ 70 ML</v>
      </c>
      <c r="DO1904" s="2" t="str">
        <f ca="1">IFERROR(__xludf.DUMMYFUNCTION("""COMPUTED_VALUE"""),"CLINDAMICINA 600MG/4ML")</f>
        <v>CLINDAMICINA 600MG/4ML</v>
      </c>
      <c r="DP1904" s="2" t="str">
        <f ca="1">IFERROR(__xludf.DUMMYFUNCTION("""COMPUTED_VALUE"""),"CLORHIDRATO DE KETAMINA 50 MG/ML")</f>
        <v>CLORHIDRATO DE KETAMINA 50 MG/ML</v>
      </c>
      <c r="DQ1904" s="2" t="str">
        <f ca="1">IFERROR(__xludf.DUMMYFUNCTION("""COMPUTED_VALUE"""),"SUCRALFATO DE 20 GR - FRASCO DE SUSPENSIÓN ORAL DE 50 ML")</f>
        <v>SUCRALFATO DE 20 GR - FRASCO DE SUSPENSIÓN ORAL DE 50 ML</v>
      </c>
      <c r="DR1904" s="2" t="str">
        <f ca="1">IFERROR(__xludf.DUMMYFUNCTION("""COMPUTED_VALUE"""),"CLORURO DE SODIO AL 0.9% - BOLSA X 500 ML")</f>
        <v>CLORURO DE SODIO AL 0.9% - BOLSA X 500 ML</v>
      </c>
      <c r="DS1904"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04" s="2" t="str">
        <f ca="1">IFERROR(__xludf.DUMMYFUNCTION("""COMPUTED_VALUE"""),"CYFLUTHRIN 50 GRAMOS/LITRO - FRASCO X 30 ML")</f>
        <v>CYFLUTHRIN 50 GRAMOS/LITRO - FRASCO X 30 ML</v>
      </c>
      <c r="DU1904" s="2" t="str">
        <f ca="1">IFERROR(__xludf.DUMMYFUNCTION("""COMPUTED_VALUE"""),"DEXAMETASONA 8MG/2ML - - AMPOLLA X 2ML")</f>
        <v>DEXAMETASONA 8MG/2ML - - AMPOLLA X 2ML</v>
      </c>
      <c r="DV1904" s="2" t="str">
        <f ca="1">IFERROR(__xludf.DUMMYFUNCTION("""COMPUTED_VALUE"""),"DEXTROSA AL 5% - BOLSA X 500 ML")</f>
        <v>DEXTROSA AL 5% - BOLSA X 500 ML</v>
      </c>
      <c r="DW1904" s="2" t="str">
        <f ca="1">IFERROR(__xludf.DUMMYFUNCTION("""COMPUTED_VALUE"""),"DEXTROSA AL 50% - BOLSA X 500 ML")</f>
        <v>DEXTROSA AL 50% - BOLSA X 500 ML</v>
      </c>
      <c r="DX1904" s="2" t="str">
        <f ca="1">IFERROR(__xludf.DUMMYFUNCTION("""COMPUTED_VALUE"""),"DIFENHIDRAMINA 25 MG/ML - FRASCO X 50 ML")</f>
        <v>DIFENHIDRAMINA 25 MG/ML - FRASCO X 50 ML</v>
      </c>
      <c r="DY1904" s="2" t="str">
        <f ca="1">IFERROR(__xludf.DUMMYFUNCTION("""COMPUTED_VALUE"""),"DIMETILSUFÓXIDO GEL - TUBO X 60 GR")</f>
        <v>DIMETILSUFÓXIDO GEL - TUBO X 60 GR</v>
      </c>
      <c r="DZ1904" s="2" t="str">
        <f ca="1">IFERROR(__xludf.DUMMYFUNCTION("""COMPUTED_VALUE"""),"DOXAPRAM 2G/100 ML - FRASCO X 10 ML")</f>
        <v>DOXAPRAM 2G/100 ML - FRASCO X 10 ML</v>
      </c>
      <c r="EA1904" s="2" t="str">
        <f ca="1">IFERROR(__xludf.DUMMYFUNCTION("""COMPUTED_VALUE"""),"DOXICICLINA SUSPENSIÓN ORAL 50 MG/ML - FRASCO X 60 ML")</f>
        <v>DOXICICLINA SUSPENSIÓN ORAL 50 MG/ML - FRASCO X 60 ML</v>
      </c>
      <c r="EB1904" s="2" t="str">
        <f ca="1">IFERROR(__xludf.DUMMYFUNCTION("""COMPUTED_VALUE"""),"DOXICICLINA X 100 MG - CAJA X 20 TABLETAS")</f>
        <v>DOXICICLINA X 100 MG - CAJA X 20 TABLETAS</v>
      </c>
      <c r="EC1904" s="2" t="str">
        <f ca="1">IFERROR(__xludf.DUMMYFUNCTION("""COMPUTED_VALUE"""),"DOXICICLINA X 200 MG - CAJA X 20 TABLETAS")</f>
        <v>DOXICICLINA X 200 MG - CAJA X 20 TABLETAS</v>
      </c>
      <c r="ED1904" s="2" t="str">
        <f ca="1">IFERROR(__xludf.DUMMYFUNCTION("""COMPUTED_VALUE"""),"ELECTROZOO C: POLVO SOLUBLE ELECTROLITOS, VITAMINAS, DEXTROSA PARA PERROS Y GATOS - SOBRES X 19.5G")</f>
        <v>ELECTROZOO C: POLVO SOLUBLE ELECTROLITOS, VITAMINAS, DEXTROSA PARA PERROS Y GATOS - SOBRES X 19.5G</v>
      </c>
      <c r="EE1904" s="2" t="str">
        <f ca="1">IFERROR(__xludf.DUMMYFUNCTION("""COMPUTED_VALUE"""),"ENERGIZANTE PARA EQUINOS+MINERALES+ATP - FRASCO SOLUCIÓN INYECTABLE X 100 ML")</f>
        <v>ENERGIZANTE PARA EQUINOS+MINERALES+ATP - FRASCO SOLUCIÓN INYECTABLE X 100 ML</v>
      </c>
      <c r="EF1904" s="2" t="str">
        <f ca="1">IFERROR(__xludf.DUMMYFUNCTION("""COMPUTED_VALUE"""),"ENROFLOXACINA 5% - FRASCO INYECTABLE X 50 ML")</f>
        <v>ENROFLOXACINA 5% - FRASCO INYECTABLE X 50 ML</v>
      </c>
      <c r="EG1904" s="2" t="str">
        <f ca="1">IFERROR(__xludf.DUMMYFUNCTION("""COMPUTED_VALUE"""),"ENROFLOXACINA 10% - FRASCO INYECTABLE X 50 ML")</f>
        <v>ENROFLOXACINA 10% - FRASCO INYECTABLE X 50 ML</v>
      </c>
      <c r="EH1904" s="2" t="str">
        <f ca="1">IFERROR(__xludf.DUMMYFUNCTION("""COMPUTED_VALUE"""),"EPITELIZANTE OCULAR - ENVASE X 3.5 G")</f>
        <v>EPITELIZANTE OCULAR - ENVASE X 3.5 G</v>
      </c>
      <c r="EI1904" s="2" t="str">
        <f ca="1">IFERROR(__xludf.DUMMYFUNCTION("""COMPUTED_VALUE"""),"ESENCIA FLORAL PARA CRISIS PARA MASCOTAS - FRASCO ATOMIZADOR X 250 ML")</f>
        <v>ESENCIA FLORAL PARA CRISIS PARA MASCOTAS - FRASCO ATOMIZADOR X 250 ML</v>
      </c>
      <c r="EJ1904" s="2" t="str">
        <f ca="1">IFERROR(__xludf.DUMMYFUNCTION("""COMPUTED_VALUE"""),"ESENCIA FLORAL PARA ESTRÉS - FRASCO ATOMIZADOR X 250 ML")</f>
        <v>ESENCIA FLORAL PARA ESTRÉS - FRASCO ATOMIZADOR X 250 ML</v>
      </c>
      <c r="EK1904" s="2" t="str">
        <f ca="1">IFERROR(__xludf.DUMMYFUNCTION("""COMPUTED_VALUE"""),"ESENCIA FLORAL PARA MIEDO PARA MASCOTAS - FRASCO ATOMIZADOR X 250 ML")</f>
        <v>ESENCIA FLORAL PARA MIEDO PARA MASCOTAS - FRASCO ATOMIZADOR X 250 ML</v>
      </c>
      <c r="EL1904" s="2" t="str">
        <f ca="1">IFERROR(__xludf.DUMMYFUNCTION("""COMPUTED_VALUE"""),"ETAMCILATO X 250 MG/ 2 ML - CAJA X 4 AMPOLLAS C/U DE 2 ML")</f>
        <v>ETAMCILATO X 250 MG/ 2 ML - CAJA X 4 AMPOLLAS C/U DE 2 ML</v>
      </c>
      <c r="EM1904" s="2" t="str">
        <f ca="1">IFERROR(__xludf.DUMMYFUNCTION("""COMPUTED_VALUE"""),"FENBENDAZOL 10 MG/ML - FRASCO X 100 ML")</f>
        <v>FENBENDAZOL 10 MG/ML - FRASCO X 100 ML</v>
      </c>
      <c r="EN1904" s="2" t="str">
        <f ca="1">IFERROR(__xludf.DUMMYFUNCTION("""COMPUTED_VALUE"""),"FIPRONIL 200 GR/LITRO")</f>
        <v>FIPRONIL 200 GR/LITRO</v>
      </c>
      <c r="EO1904" s="2" t="str">
        <f ca="1">IFERROR(__xludf.DUMMYFUNCTION("""COMPUTED_VALUE"""),"FIPRONIL SPRAY 0.25% - FRASCO X 250 ML")</f>
        <v>FIPRONIL SPRAY 0.25% - FRASCO X 250 ML</v>
      </c>
      <c r="EP1904" s="2" t="str">
        <f ca="1">IFERROR(__xludf.DUMMYFUNCTION("""COMPUTED_VALUE"""),"FITOSTIMOLINE: CREMA A BASE DE EXTRACTO ACUOSO DE TRITICUM VULGAR - ENVASE X 60G")</f>
        <v>FITOSTIMOLINE: CREMA A BASE DE EXTRACTO ACUOSO DE TRITICUM VULGAR - ENVASE X 60G</v>
      </c>
      <c r="EQ1904" s="2" t="str">
        <f ca="1">IFERROR(__xludf.DUMMYFUNCTION("""COMPUTED_VALUE"""),"FITOSTIMOLINE: GEL A BASE DE EXTRACTO ACUOSO DE TRITICUM VULGAR - ENVASE X 15G")</f>
        <v>FITOSTIMOLINE: GEL A BASE DE EXTRACTO ACUOSO DE TRITICUM VULGAR - ENVASE X 15G</v>
      </c>
      <c r="ER1904" s="2" t="str">
        <f ca="1">IFERROR(__xludf.DUMMYFUNCTION("""COMPUTED_VALUE"""),"FLURBIPROFENO SOLUCIÓN OFTÁLMICA 1MG/ML - FRASCO GOTERO X 5 ML")</f>
        <v>FLURBIPROFENO SOLUCIÓN OFTÁLMICA 1MG/ML - FRASCO GOTERO X 5 ML</v>
      </c>
      <c r="ES1904" s="2" t="str">
        <f ca="1">IFERROR(__xludf.DUMMYFUNCTION("""COMPUTED_VALUE"""),"FUROSEMIDA 20 MG /2ML - AMPOLLA X 2ML")</f>
        <v>FUROSEMIDA 20 MG /2ML - AMPOLLA X 2ML</v>
      </c>
      <c r="ET1904" s="2" t="str">
        <f ca="1">IFERROR(__xludf.DUMMYFUNCTION("""COMPUTED_VALUE"""),"GENTAMICINA 0.3% SOLUCIÓN OFTÁLMICA - FRASCO GOTERO X 10 ML")</f>
        <v>GENTAMICINA 0.3% SOLUCIÓN OFTÁLMICA - FRASCO GOTERO X 10 ML</v>
      </c>
      <c r="EU1904" s="2" t="str">
        <f ca="1">IFERROR(__xludf.DUMMYFUNCTION("""COMPUTED_VALUE"""),"GENTAMICINA SULFATO 1% - FRASCO X 20 ML")</f>
        <v>GENTAMICINA SULFATO 1% - FRASCO X 20 ML</v>
      </c>
      <c r="EV1904" s="2" t="str">
        <f ca="1">IFERROR(__xludf.DUMMYFUNCTION("""COMPUTED_VALUE"""),"GLUCONATO DE CALCIO 10 % - VIAL X 10 ML")</f>
        <v>GLUCONATO DE CALCIO 10 % - VIAL X 10 ML</v>
      </c>
      <c r="EW1904" s="2" t="str">
        <f ca="1">IFERROR(__xludf.DUMMYFUNCTION("""COMPUTED_VALUE"""),"GRISEOFULVINA 500 MG - CAJA DE 20 TABLETAS")</f>
        <v>GRISEOFULVINA 500 MG - CAJA DE 20 TABLETAS</v>
      </c>
      <c r="EX1904" s="2" t="str">
        <f ca="1">IFERROR(__xludf.DUMMYFUNCTION("""COMPUTED_VALUE"""),"GRISEOFULVINA MICRONIZADA 250 MG - CAJA DE 20 COMPRIMIDOS")</f>
        <v>GRISEOFULVINA MICRONIZADA 250 MG - CAJA DE 20 COMPRIMIDOS</v>
      </c>
      <c r="EY1904" s="2" t="str">
        <f ca="1">IFERROR(__xludf.DUMMYFUNCTION("""COMPUTED_VALUE"""),"HALOPERIDOL 2MG/ML - FRASCO GOTERO X 15 ML")</f>
        <v>HALOPERIDOL 2MG/ML - FRASCO GOTERO X 15 ML</v>
      </c>
      <c r="EZ1904" s="2" t="str">
        <f ca="1">IFERROR(__xludf.DUMMYFUNCTION("""COMPUTED_VALUE"""),"IMIDACLOPRID 100MG/ML PARA GATO DE HASTA 4KG - PIPETA X 0.8 ML")</f>
        <v>IMIDACLOPRID 100MG/ML PARA GATO DE HASTA 4KG - PIPETA X 0.8 ML</v>
      </c>
      <c r="FA1904" s="2" t="str">
        <f ca="1">IFERROR(__xludf.DUMMYFUNCTION("""COMPUTED_VALUE"""),"IMIDACLOPRID 100MG/ML PARA GATO DE HASTA 4KG - PIPETA X 0.4 ML")</f>
        <v>IMIDACLOPRID 100MG/ML PARA GATO DE HASTA 4KG - PIPETA X 0.4 ML</v>
      </c>
      <c r="FB1904" s="2" t="str">
        <f ca="1">IFERROR(__xludf.DUMMYFUNCTION("""COMPUTED_VALUE"""),"INMUNOAIR: PROPIONIBACTERIUM GRANULOSUM 0,95X1012 + HEXOSAMIDA DE E. COLI 2.5 UMOL - FRASCO X 20 ML")</f>
        <v>INMUNOAIR: PROPIONIBACTERIUM GRANULOSUM 0,95X1012 + HEXOSAMIDA DE E. COLI 2.5 UMOL - FRASCO X 20 ML</v>
      </c>
      <c r="FC1904" s="2" t="str">
        <f ca="1">IFERROR(__xludf.DUMMYFUNCTION("""COMPUTED_VALUE"""),"INSULINA PORCINA 40 UI/ML - FRASCO AMPOLLA X 2,5 ML")</f>
        <v>INSULINA PORCINA 40 UI/ML - FRASCO AMPOLLA X 2,5 ML</v>
      </c>
      <c r="FD1904" s="2" t="str">
        <f ca="1">IFERROR(__xludf.DUMMYFUNCTION("""COMPUTED_VALUE"""),"ISOFLUORANO 100% - FRASCO ÁMBAR X 250 ML")</f>
        <v>ISOFLUORANO 100% - FRASCO ÁMBAR X 250 ML</v>
      </c>
      <c r="FE1904" s="2" t="str">
        <f ca="1">IFERROR(__xludf.DUMMYFUNCTION("""COMPUTED_VALUE"""),"ITRACONAZOL LIQUIDO 10 MG/ML - FRASCO X 500 ML")</f>
        <v>ITRACONAZOL LIQUIDO 10 MG/ML - FRASCO X 500 ML</v>
      </c>
      <c r="FF1904" s="2" t="str">
        <f ca="1">IFERROR(__xludf.DUMMYFUNCTION("""COMPUTED_VALUE"""),"IVERMECTINA 0.6 % ORAL - FRASCO GOTERO DE 5 ML")</f>
        <v>IVERMECTINA 0.6 % ORAL - FRASCO GOTERO DE 5 ML</v>
      </c>
      <c r="FG1904" s="2" t="str">
        <f ca="1">IFERROR(__xludf.DUMMYFUNCTION("""COMPUTED_VALUE"""),"IVERMECTINA 1% - FRASCO SOLUCIÓN INYECTABLE X 10 ML")</f>
        <v>IVERMECTINA 1% - FRASCO SOLUCIÓN INYECTABLE X 10 ML</v>
      </c>
      <c r="FH1904" s="2" t="str">
        <f ca="1">IFERROR(__xludf.DUMMYFUNCTION("""COMPUTED_VALUE"""),"KETAMINA 5 GR + MIDAZOLAM 0.2 GR - FRASCO X 50 ML")</f>
        <v>KETAMINA 5 GR + MIDAZOLAM 0.2 GR - FRASCO X 50 ML</v>
      </c>
      <c r="FI1904" s="2" t="str">
        <f ca="1">IFERROR(__xludf.DUMMYFUNCTION("""COMPUTED_VALUE"""),"KETOPROFENO 100MG/ML, INYECTABLE - FRASCO X 10 ML")</f>
        <v>KETOPROFENO 100MG/ML, INYECTABLE - FRASCO X 10 ML</v>
      </c>
      <c r="FJ1904" s="2" t="str">
        <f ca="1">IFERROR(__xludf.DUMMYFUNCTION("""COMPUTED_VALUE"""),"LACTATO DE RINGER - BOLSA X 500 ML")</f>
        <v>LACTATO DE RINGER - BOLSA X 500 ML</v>
      </c>
      <c r="FK1904" s="2" t="str">
        <f ca="1">IFERROR(__xludf.DUMMYFUNCTION("""COMPUTED_VALUE"""),"LEVAMISOL 3,2 G - COJÍN X 30 ML")</f>
        <v>LEVAMISOL 3,2 G - COJÍN X 30 ML</v>
      </c>
      <c r="FL1904" s="2" t="str">
        <f ca="1">IFERROR(__xludf.DUMMYFUNCTION("""COMPUTED_VALUE"""),"LIDOCAÍNA 20 MG/ML - FRASCO X 50 ML")</f>
        <v>LIDOCAÍNA 20 MG/ML - FRASCO X 50 ML</v>
      </c>
      <c r="FM1904" s="2" t="str">
        <f ca="1">IFERROR(__xludf.DUMMYFUNCTION("""COMPUTED_VALUE"""),"LIDOCAÍNA + EPINEFRINA 1:50000 - FRASCO X 50 ML")</f>
        <v>LIDOCAÍNA + EPINEFRINA 1:50000 - FRASCO X 50 ML</v>
      </c>
      <c r="FN1904" s="2" t="str">
        <f ca="1">IFERROR(__xludf.DUMMYFUNCTION("""COMPUTED_VALUE"""),"LIMPIADOR AURICULAR DE ÁCIDO SALICÍLICO - FRASCO X 100 ML")</f>
        <v>LIMPIADOR AURICULAR DE ÁCIDO SALICÍLICO - FRASCO X 100 ML</v>
      </c>
      <c r="FO1904" s="2" t="str">
        <f ca="1">IFERROR(__xludf.DUMMYFUNCTION("""COMPUTED_VALUE"""),"LOCIÓN ANTIMICÓTICO Y ANTIBIÓTICA+CORTICOIDE - FRASCO X 50ML")</f>
        <v>LOCIÓN ANTIMICÓTICO Y ANTIBIÓTICA+CORTICOIDE - FRASCO X 50ML</v>
      </c>
      <c r="FP1904" s="2" t="str">
        <f ca="1">IFERROR(__xludf.DUMMYFUNCTION("""COMPUTED_VALUE"""),"LORATADINA 5MG/5 ML")</f>
        <v>LORATADINA 5MG/5 ML</v>
      </c>
      <c r="FQ1904" s="2" t="str">
        <f ca="1">IFERROR(__xludf.DUMMYFUNCTION("""COMPUTED_VALUE"""),"LUBRICANTE OFTÁLMICO, HIDROXIPROPILMETILCELULOSA 2,5% - FRASCO GOTERO X 15 ML")</f>
        <v>LUBRICANTE OFTÁLMICO, HIDROXIPROPILMETILCELULOSA 2,5% - FRASCO GOTERO X 15 ML</v>
      </c>
      <c r="FR1904" s="2" t="str">
        <f ca="1">IFERROR(__xludf.DUMMYFUNCTION("""COMPUTED_VALUE"""),"MANITOL 20 % - BOLSA X 500 ML")</f>
        <v>MANITOL 20 % - BOLSA X 500 ML</v>
      </c>
      <c r="FS1904" s="2" t="str">
        <f ca="1">IFERROR(__xludf.DUMMYFUNCTION("""COMPUTED_VALUE"""),"MEDICAMENTO DE ORIGEN NATURAL PARA FORTALECER EL SISTEMA INMUNE - FRASCO X 50 COMPRIMIDOS")</f>
        <v>MEDICAMENTO DE ORIGEN NATURAL PARA FORTALECER EL SISTEMA INMUNE - FRASCO X 50 COMPRIMIDOS</v>
      </c>
      <c r="FT1904" s="2" t="str">
        <f ca="1">IFERROR(__xludf.DUMMYFUNCTION("""COMPUTED_VALUE"""),"MELOXICAM 0.15% - FRASCO SUSPENSIÓN ORAL X 10 ML")</f>
        <v>MELOXICAM 0.15% - FRASCO SUSPENSIÓN ORAL X 10 ML</v>
      </c>
      <c r="FU1904" s="2" t="str">
        <f ca="1">IFERROR(__xludf.DUMMYFUNCTION("""COMPUTED_VALUE"""),"MELOXICAM 0.5% - FRASCO SOLUCIÓN INYECTABLE X 10 ML")</f>
        <v>MELOXICAM 0.5% - FRASCO SOLUCIÓN INYECTABLE X 10 ML</v>
      </c>
      <c r="FV1904" s="2" t="str">
        <f ca="1">IFERROR(__xludf.DUMMYFUNCTION("""COMPUTED_VALUE"""),"MELOXICAM 2 MG TABLETAS - CAJA X 10 TABLETAS")</f>
        <v>MELOXICAM 2 MG TABLETAS - CAJA X 10 TABLETAS</v>
      </c>
      <c r="FW1904" s="2" t="str">
        <f ca="1">IFERROR(__xludf.DUMMYFUNCTION("""COMPUTED_VALUE"""),"METRONIDAZOL 125 MG + ESPIRAMICINA 750 UI - CAJA X 20 COMPRIMIDOS")</f>
        <v>METRONIDAZOL 125 MG + ESPIRAMICINA 750 UI - CAJA X 20 COMPRIMIDOS</v>
      </c>
      <c r="FX1904" s="2" t="str">
        <f ca="1">IFERROR(__xludf.DUMMYFUNCTION("""COMPUTED_VALUE"""),"METRONIDAZOL 250 MG/ML - FRASCO SUSPENSIÓN X 100 ML")</f>
        <v>METRONIDAZOL 250 MG/ML - FRASCO SUSPENSIÓN X 100 ML</v>
      </c>
      <c r="FY1904" s="2" t="str">
        <f ca="1">IFERROR(__xludf.DUMMYFUNCTION("""COMPUTED_VALUE"""),"MIDAZOLAM 15 MG/3 ML - AMPOLLA X 3 ML, CAJA X 10 UNIDADES")</f>
        <v>MIDAZOLAM 15 MG/3 ML - AMPOLLA X 3 ML, CAJA X 10 UNIDADES</v>
      </c>
      <c r="FZ1904" s="2" t="str">
        <f ca="1">IFERROR(__xludf.DUMMYFUNCTION("""COMPUTED_VALUE"""),"N-ACETILCISTEÍNA 300MG/3ML - AMPOLLAS, , CAJA X 5 UNIDADES")</f>
        <v>N-ACETILCISTEÍNA 300MG/3ML - AMPOLLAS, , CAJA X 5 UNIDADES</v>
      </c>
      <c r="GA1904"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04" s="2" t="str">
        <f ca="1">IFERROR(__xludf.DUMMYFUNCTION("""COMPUTED_VALUE"""),"OLTRANS: SUPLEMENTO VITAMÍNICO TRANSMETILANTE, TRANSULFURANTE, PRE GAGS - FRASCO X 80 G")</f>
        <v>OLTRANS: SUPLEMENTO VITAMÍNICO TRANSMETILANTE, TRANSULFURANTE, PRE GAGS - FRASCO X 80 G</v>
      </c>
      <c r="GC1904" s="2" t="str">
        <f ca="1">IFERROR(__xludf.DUMMYFUNCTION("""COMPUTED_VALUE"""),"OXITETRACICLINA 0.005 GR UNGÜENTO OFTÁLMICO - TUBO DE 10 GRAMOS")</f>
        <v>OXITETRACICLINA 0.005 GR UNGÜENTO OFTÁLMICO - TUBO DE 10 GRAMOS</v>
      </c>
      <c r="GD1904" s="2" t="str">
        <f ca="1">IFERROR(__xludf.DUMMYFUNCTION("""COMPUTED_VALUE"""),"OXITETRACICLINA L.A 200MG/ML - FRASCO X 50 ML")</f>
        <v>OXITETRACICLINA L.A 200MG/ML - FRASCO X 50 ML</v>
      </c>
      <c r="GE1904" s="2" t="str">
        <f ca="1">IFERROR(__xludf.DUMMYFUNCTION("""COMPUTED_VALUE"""),"PAMOATO DE PIRANTEL 8G/100ML - JERINGA DOSIFICADORA X 5ML")</f>
        <v>PAMOATO DE PIRANTEL 8G/100ML - JERINGA DOSIFICADORA X 5ML</v>
      </c>
      <c r="GF1904" s="2" t="str">
        <f ca="1">IFERROR(__xludf.DUMMYFUNCTION("""COMPUTED_VALUE"""),"PARCHE HIDROCOLOIDE - CAJA X 5 UNIDADES")</f>
        <v>PARCHE HIDROCOLOIDE - CAJA X 5 UNIDADES</v>
      </c>
      <c r="GG1904" s="2" t="str">
        <f ca="1">IFERROR(__xludf.DUMMYFUNCTION("""COMPUTED_VALUE"""),"PENICILINA PROCAÍNICA 150.000 UI + PENICILINA BENZATÍNICA 150.000 UI - FRASCO X 100 ML")</f>
        <v>PENICILINA PROCAÍNICA 150.000 UI + PENICILINA BENZATÍNICA 150.000 UI - FRASCO X 100 ML</v>
      </c>
      <c r="GH1904"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04" s="2" t="str">
        <f ca="1">IFERROR(__xludf.DUMMYFUNCTION("""COMPUTED_VALUE"""),"PREDNISOLONA 20 MG - CAJA X 10 TABLETAS")</f>
        <v>PREDNISOLONA 20 MG - CAJA X 10 TABLETAS</v>
      </c>
      <c r="GJ1904" s="2" t="str">
        <f ca="1">IFERROR(__xludf.DUMMYFUNCTION("""COMPUTED_VALUE"""),"PROBIÓTICOS EN POLVO PARA GATOS - SOBRE X 5 GR")</f>
        <v>PROBIÓTICOS EN POLVO PARA GATOS - SOBRE X 5 GR</v>
      </c>
      <c r="GK1904" s="2" t="str">
        <f ca="1">IFERROR(__xludf.DUMMYFUNCTION("""COMPUTED_VALUE"""),"PROBIÓTICOS EN POLVO PARA PERROS - SOBRE X 5 GR")</f>
        <v>PROBIÓTICOS EN POLVO PARA PERROS - SOBRE X 5 GR</v>
      </c>
      <c r="GL1904" s="2" t="str">
        <f ca="1">IFERROR(__xludf.DUMMYFUNCTION("""COMPUTED_VALUE"""),"PROPOFOL 1 % - VIAL X 20 ML")</f>
        <v>PROPOFOL 1 % - VIAL X 20 ML</v>
      </c>
      <c r="GM1904" s="2" t="str">
        <f ca="1">IFERROR(__xludf.DUMMYFUNCTION("""COMPUTED_VALUE"""),"PROPOXUR - FRASCO PLÁSTICO DE 100 GR, POLVO DE USO EXTERNO, ECTOPARASITICIDA.")</f>
        <v>PROPOXUR - FRASCO PLÁSTICO DE 100 GR, POLVO DE USO EXTERNO, ECTOPARASITICIDA.</v>
      </c>
      <c r="GN1904" s="2" t="str">
        <f ca="1">IFERROR(__xludf.DUMMYFUNCTION("""COMPUTED_VALUE"""),"PROPOXUR 1% POLVO - FRASCO X 100 GR")</f>
        <v>PROPOXUR 1% POLVO - FRASCO X 100 GR</v>
      </c>
      <c r="GO1904" s="2" t="str">
        <f ca="1">IFERROR(__xludf.DUMMYFUNCTION("""COMPUTED_VALUE"""),"SELAMECTINA 6% - CAJA X 1 TUBO UNIDOSIS DE 0.25 ML")</f>
        <v>SELAMECTINA 6% - CAJA X 1 TUBO UNIDOSIS DE 0.25 ML</v>
      </c>
      <c r="GP1904" s="2" t="str">
        <f ca="1">IFERROR(__xludf.DUMMYFUNCTION("""COMPUTED_VALUE"""),"SOLUCIÓN CLORHEXIDINA BUCAL - FRASCO X 120 ML")</f>
        <v>SOLUCIÓN CLORHEXIDINA BUCAL - FRASCO X 120 ML</v>
      </c>
      <c r="GQ1904" s="2" t="str">
        <f ca="1">IFERROR(__xludf.DUMMYFUNCTION("""COMPUTED_VALUE"""),"SOLUCIÓN INYECTABLE DE ELECTROLITOS, AMINOÁCIDOS VITAMINAS Y DEXTROSA - BOLSA X 500 ML")</f>
        <v>SOLUCIÓN INYECTABLE DE ELECTROLITOS, AMINOÁCIDOS VITAMINAS Y DEXTROSA - BOLSA X 500 ML</v>
      </c>
      <c r="GR1904" s="2" t="str">
        <f ca="1">IFERROR(__xludf.DUMMYFUNCTION("""COMPUTED_VALUE"""),"SOLUCIÓN INYECTABLE ELECTROLÍTICA, AMINOÁCIDOS Y DEXTROSA - FRASCO X 250 ML")</f>
        <v>SOLUCIÓN INYECTABLE ELECTROLÍTICA, AMINOÁCIDOS Y DEXTROSA - FRASCO X 250 ML</v>
      </c>
      <c r="GS1904" s="2" t="str">
        <f ca="1">IFERROR(__xludf.DUMMYFUNCTION("""COMPUTED_VALUE"""),"SOLUCIÓN OFTÁLMICA. OFLOXACINA 0.6 % + CONDROITIN SULFATO 20% - FRASCO GOTERO X 5 ML")</f>
        <v>SOLUCIÓN OFTÁLMICA. OFLOXACINA 0.6 % + CONDROITIN SULFATO 20% - FRASCO GOTERO X 5 ML</v>
      </c>
      <c r="GT1904" s="2" t="str">
        <f ca="1">IFERROR(__xludf.DUMMYFUNCTION("""COMPUTED_VALUE"""),"SOLUCIÓN ORAL CON COMPLEJO B, AC PANTOTÉNICO Y CALCIO - FRASCO X 100 ML")</f>
        <v>SOLUCIÓN ORAL CON COMPLEJO B, AC PANTOTÉNICO Y CALCIO - FRASCO X 100 ML</v>
      </c>
      <c r="GU1904" s="2" t="str">
        <f ca="1">IFERROR(__xludf.DUMMYFUNCTION("""COMPUTED_VALUE"""),"SUBSALICILATO DE BISMUTO 1.75G/100ML - FRASCO X 120 ML")</f>
        <v>SUBSALICILATO DE BISMUTO 1.75G/100ML - FRASCO X 120 ML</v>
      </c>
      <c r="GV1904" s="2" t="str">
        <f ca="1">IFERROR(__xludf.DUMMYFUNCTION("""COMPUTED_VALUE"""),"SULFADIAZINA 4 MG+ TRIMETOPIM 0.8MG - FRASCO SUSPENSIÓN ORAL X 30 ML")</f>
        <v>SULFADIAZINA 4 MG+ TRIMETOPIM 0.8MG - FRASCO SUSPENSIÓN ORAL X 30 ML</v>
      </c>
      <c r="GW1904" s="2" t="str">
        <f ca="1">IFERROR(__xludf.DUMMYFUNCTION("""COMPUTED_VALUE"""),"SULFADOXINA 200 MG TRIMETOPRIM 40 MG - FRASCO INYECTABLE X 100 ML")</f>
        <v>SULFADOXINA 200 MG TRIMETOPRIM 40 MG - FRASCO INYECTABLE X 100 ML</v>
      </c>
      <c r="GX1904" s="2" t="str">
        <f ca="1">IFERROR(__xludf.DUMMYFUNCTION("""COMPUTED_VALUE"""),"TINIDAZOL SUSPENSIÓN 200 MG/ML - FRASCO X 15 ML")</f>
        <v>TINIDAZOL SUSPENSIÓN 200 MG/ML - FRASCO X 15 ML</v>
      </c>
      <c r="GY1904" s="2" t="str">
        <f ca="1">IFERROR(__xludf.DUMMYFUNCTION("""COMPUTED_VALUE"""),"TOLTRAZURIL 10MG + FENBENDAZOL 50 MG EN SUSPENSIÓN - FRASCO X 16 ML")</f>
        <v>TOLTRAZURIL 10MG + FENBENDAZOL 50 MG EN SUSPENSIÓN - FRASCO X 16 ML</v>
      </c>
      <c r="GZ1904" s="2" t="str">
        <f ca="1">IFERROR(__xludf.DUMMYFUNCTION("""COMPUTED_VALUE"""),"TOLTRAZURIL 5% - FRASCO X 100 ML")</f>
        <v>TOLTRAZURIL 5% - FRASCO X 100 ML</v>
      </c>
      <c r="HA1904" s="2" t="str">
        <f ca="1">IFERROR(__xludf.DUMMYFUNCTION("""COMPUTED_VALUE"""),"TRAMADOL 100 MG/2ML - AMPOLLA DE 2 ML")</f>
        <v>TRAMADOL 100 MG/2ML - AMPOLLA DE 2 ML</v>
      </c>
      <c r="HB1904"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04"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04" s="2" t="str">
        <f ca="1">IFERROR(__xludf.DUMMYFUNCTION("""COMPUTED_VALUE"""),"UNGÜENTO FLUIDO ÓTICOS CON GENTAMICINA, CORTICOIDE Y CLOTRIMAZOL - ENVASE X 15 G")</f>
        <v>UNGÜENTO FLUIDO ÓTICOS CON GENTAMICINA, CORTICOIDE Y CLOTRIMAZOL - ENVASE X 15 G</v>
      </c>
      <c r="HE1904" s="2" t="str">
        <f ca="1">IFERROR(__xludf.DUMMYFUNCTION("""COMPUTED_VALUE"""),"VITAMINA A 10000 UI - FRASCO X 100 CAPSULAS")</f>
        <v>VITAMINA A 10000 UI - FRASCO X 100 CAPSULAS</v>
      </c>
      <c r="HF1904" s="2" t="str">
        <f ca="1">IFERROR(__xludf.DUMMYFUNCTION("""COMPUTED_VALUE"""),"VITAMINA C 500 MG MASTICABLE - FRASCO X 100 TABLETAS")</f>
        <v>VITAMINA C 500 MG MASTICABLE - FRASCO X 100 TABLETAS</v>
      </c>
      <c r="HG1904" s="2" t="str">
        <f ca="1">IFERROR(__xludf.DUMMYFUNCTION("""COMPUTED_VALUE"""),"VITAMINA E 400UI - FRASCO X 100 CÁPSULAS")</f>
        <v>VITAMINA E 400UI - FRASCO X 100 CÁPSULAS</v>
      </c>
      <c r="HH1904" s="2" t="str">
        <f ca="1">IFERROR(__xludf.DUMMYFUNCTION("""COMPUTED_VALUE"""),"VITAMINA K 10MG - FRASCO INYECTABLE X 10 ML")</f>
        <v>VITAMINA K 10MG - FRASCO INYECTABLE X 10 ML</v>
      </c>
      <c r="HI1904" s="2" t="str">
        <f ca="1">IFERROR(__xludf.DUMMYFUNCTION("""COMPUTED_VALUE"""),"XILACINA 20MG/ML - FRASCO ÁMBAR X 20 ML")</f>
        <v>XILACINA 20MG/ML - FRASCO ÁMBAR X 20 ML</v>
      </c>
      <c r="HJ1904" s="2" t="str">
        <f ca="1">IFERROR(__xludf.DUMMYFUNCTION("""COMPUTED_VALUE"""),"ZOLETIL 50: TILETAMINA + ZOLAZEPAM - VIAL X 5 ML")</f>
        <v>ZOLETIL 50: TILETAMINA + ZOLAZEPAM - VIAL X 5 ML</v>
      </c>
      <c r="HK1904" s="2" t="str">
        <f ca="1">IFERROR(__xludf.DUMMYFUNCTION("""COMPUTED_VALUE"""),"FIPRONIL PIPETA 12,5 G PERROS X 1.34 ML")</f>
        <v>FIPRONIL PIPETA 12,5 G PERROS X 1.34 ML</v>
      </c>
      <c r="HL1904" s="2" t="str">
        <f ca="1">IFERROR(__xludf.DUMMYFUNCTION("""COMPUTED_VALUE"""),"FIPRONIL PIPETA 12,5 G PERROS X 0.67 ML")</f>
        <v>FIPRONIL PIPETA 12,5 G PERROS X 0.67 ML</v>
      </c>
      <c r="HM1904" s="2" t="str">
        <f ca="1">IFERROR(__xludf.DUMMYFUNCTION("""COMPUTED_VALUE"""),"IMIDACLOPRID 10 MG/ML, MOXIDECTINA 25 MG/ML PERROS 1,0 ML")</f>
        <v>IMIDACLOPRID 10 MG/ML, MOXIDECTINA 25 MG/ML PERROS 1,0 ML</v>
      </c>
      <c r="HN1904" s="2" t="str">
        <f ca="1">IFERROR(__xludf.DUMMYFUNCTION("""COMPUTED_VALUE"""),"IMIDACLOPRID 10 MG/ML, MOXIDECTINA 25 MG/ML PERROS 2,5 ML")</f>
        <v>IMIDACLOPRID 10 MG/ML, MOXIDECTINA 25 MG/ML PERROS 2,5 ML</v>
      </c>
      <c r="HO1904"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04" s="2" t="str">
        <f ca="1">IFERROR(__xludf.DUMMYFUNCTION("""COMPUTED_VALUE"""),"UNGÜENTO OFTÁLMICO INMUNOMODULADOR, LACROMIMÉTICO Y ANTIINFLAMATORIO CON CICLOSPORINA AL 1% X 3.5 G")</f>
        <v>UNGÜENTO OFTÁLMICO INMUNOMODULADOR, LACROMIMÉTICO Y ANTIINFLAMATORIO CON CICLOSPORINA AL 1% X 3.5 G</v>
      </c>
      <c r="HQ1904" s="2" t="str">
        <f ca="1">IFERROR(__xludf.DUMMYFUNCTION("""COMPUTED_VALUE"""),"KIDCAL SUSPENSIÓN FRASCO X 180 ML - TUTTI FRUTTI")</f>
        <v>KIDCAL SUSPENSIÓN FRASCO X 180 ML - TUTTI FRUTTI</v>
      </c>
      <c r="HR1904" s="2" t="str">
        <f ca="1">IFERROR(__xludf.DUMMYFUNCTION("""COMPUTED_VALUE"""),"SUPLEMENTO LIQUIDO A BASE DE VITAMINAS Y OLIGOELEMENTOS - FRASCO X 60 ML")</f>
        <v>SUPLEMENTO LIQUIDO A BASE DE VITAMINAS Y OLIGOELEMENTOS - FRASCO X 60 ML</v>
      </c>
      <c r="HS1904" s="2" t="str">
        <f ca="1">IFERROR(__xludf.DUMMYFUNCTION("""COMPUTED_VALUE"""),"REVIT V LHA GOTAS - FRASCO POR 30 ML")</f>
        <v>REVIT V LHA GOTAS - FRASCO POR 30 ML</v>
      </c>
      <c r="HT1904" s="2" t="str">
        <f ca="1">IFERROR(__xludf.DUMMYFUNCTION("""COMPUTED_VALUE"""),"REVIT V LHA VIALES - CAJA DE 5 VIALES DE 10 ML CADA UNO")</f>
        <v>REVIT V LHA VIALES - CAJA DE 5 VIALES DE 10 ML CADA UNO</v>
      </c>
      <c r="HU1904" s="2" t="str">
        <f ca="1">IFERROR(__xludf.DUMMYFUNCTION("""COMPUTED_VALUE"""),"REVIT V LHA - FRASCO X 100 GRAMOS, EN POLVO")</f>
        <v>REVIT V LHA - FRASCO X 100 GRAMOS, EN POLVO</v>
      </c>
      <c r="HV1904" s="2" t="str">
        <f ca="1">IFERROR(__xludf.DUMMYFUNCTION("""COMPUTED_VALUE"""),"IGNER V LHA - FRASCO GOTAS POR 30 ML")</f>
        <v>IGNER V LHA - FRASCO GOTAS POR 30 ML</v>
      </c>
      <c r="HW1904" s="2" t="str">
        <f ca="1">IFERROR(__xludf.DUMMYFUNCTION("""COMPUTED_VALUE"""),"IGNER V LHA VIALES - CAJA DE 5 VIALES DE 10 ML CADA UNO")</f>
        <v>IGNER V LHA VIALES - CAJA DE 5 VIALES DE 10 ML CADA UNO</v>
      </c>
      <c r="HX1904" s="2" t="str">
        <f ca="1">IFERROR(__xludf.DUMMYFUNCTION("""COMPUTED_VALUE"""),"IGNER V LHA FRASCO - FRASCO X 100 GRAMOS, EN POLVO")</f>
        <v>IGNER V LHA FRASCO - FRASCO X 100 GRAMOS, EN POLVO</v>
      </c>
      <c r="HY1904" s="2" t="str">
        <f ca="1">IFERROR(__xludf.DUMMYFUNCTION("""COMPUTED_VALUE"""),"CIRCUL V LHA FRASCO GOTAS FRASCO POR 30 ML")</f>
        <v>CIRCUL V LHA FRASCO GOTAS FRASCO POR 30 ML</v>
      </c>
      <c r="HZ1904" s="2" t="str">
        <f ca="1">IFERROR(__xludf.DUMMYFUNCTION("""COMPUTED_VALUE"""),"CIRCUL V LHA - CAJA DE 5 VIALES DE 10 ML CADA UNO")</f>
        <v>CIRCUL V LHA - CAJA DE 5 VIALES DE 10 ML CADA UNO</v>
      </c>
      <c r="IA1904" s="2" t="str">
        <f ca="1">IFERROR(__xludf.DUMMYFUNCTION("""COMPUTED_VALUE"""),"CIRCUL V LHA - FRASCO X 100 GRAMOS, EN POLVO")</f>
        <v>CIRCUL V LHA - FRASCO X 100 GRAMOS, EN POLVO</v>
      </c>
      <c r="IB1904" s="2" t="str">
        <f ca="1">IFERROR(__xludf.DUMMYFUNCTION("""COMPUTED_VALUE"""),"RINOM V LHA GOTAS - FRASCO POR 30 ML")</f>
        <v>RINOM V LHA GOTAS - FRASCO POR 30 ML</v>
      </c>
      <c r="IC1904" s="2" t="str">
        <f ca="1">IFERROR(__xludf.DUMMYFUNCTION("""COMPUTED_VALUE"""),"RINOM V LHA - CAJA DE 5 VIALES DE 10 ML CADA UNO")</f>
        <v>RINOM V LHA - CAJA DE 5 VIALES DE 10 ML CADA UNO</v>
      </c>
      <c r="ID1904" s="2" t="str">
        <f ca="1">IFERROR(__xludf.DUMMYFUNCTION("""COMPUTED_VALUE"""),"RINOM V LHA - FRASCO X 100 GRAMOS, EN POLVO")</f>
        <v>RINOM V LHA - FRASCO X 100 GRAMOS, EN POLVO</v>
      </c>
      <c r="IE1904" s="2" t="str">
        <f ca="1">IFERROR(__xludf.DUMMYFUNCTION("""COMPUTED_VALUE"""),"COLCHICINA 0.5MG - CAJA POR 40 TABLETAS")</f>
        <v>COLCHICINA 0.5MG - CAJA POR 40 TABLETAS</v>
      </c>
      <c r="IF1904" s="2" t="str">
        <f ca="1">IFERROR(__xludf.DUMMYFUNCTION("""COMPUTED_VALUE"""),"ROXICAINA AL 2% - FRASCO DE 50 ML")</f>
        <v>ROXICAINA AL 2% - FRASCO DE 50 ML</v>
      </c>
      <c r="IG1904" s="2" t="str">
        <f ca="1">IFERROR(__xludf.DUMMYFUNCTION("""COMPUTED_VALUE"""),"DEPO-MEDROL ACETATO DE METILPREDNISOLONA - FRASCO DE 5ML")</f>
        <v>DEPO-MEDROL ACETATO DE METILPREDNISOLONA - FRASCO DE 5ML</v>
      </c>
      <c r="IH1904" s="2" t="str">
        <f ca="1">IFERROR(__xludf.DUMMYFUNCTION("""COMPUTED_VALUE"""),"CARTIGO SUIS-INJEEL AMPOLLA - CAJA DE 5 AMPOLLAS DE 1 ML CADA UNA")</f>
        <v>CARTIGO SUIS-INJEEL AMPOLLA - CAJA DE 5 AMPOLLAS DE 1 ML CADA UNA</v>
      </c>
      <c r="II1904" s="2" t="str">
        <f ca="1">IFERROR(__xludf.DUMMYFUNCTION("""COMPUTED_VALUE"""),"TOBRAMICINA OFTÁLMICA - ANTIBIÓTICO OFTÁLMICO. TOBRAMICINA 0,3 G,CONDROITIN SULFATO A 10,0 G,")</f>
        <v>TOBRAMICINA OFTÁLMICA - ANTIBIÓTICO OFTÁLMICO. TOBRAMICINA 0,3 G,CONDROITIN SULFATO A 10,0 G,</v>
      </c>
      <c r="IJ1904" s="2" t="str">
        <f ca="1">IFERROR(__xludf.DUMMYFUNCTION("""COMPUTED_VALUE"""),"POLVO HEMOSTÁTICO - CAUTERIZADOR PARA UÑAS, POLVO DE USO EXTERNO. PRESENTACIÓN DE 10 GR A 30 GR")</f>
        <v>POLVO HEMOSTÁTICO - CAUTERIZADOR PARA UÑAS, POLVO DE USO EXTERNO. PRESENTACIÓN DE 10 GR A 30 GR</v>
      </c>
      <c r="IK1904"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04" s="2" t="str">
        <f ca="1">IFERROR(__xludf.DUMMYFUNCTION("""COMPUTED_VALUE"""),"GLUCONATO DE CALCIO + VIT D3 ORAL TARRO POR 80 PASTILLAS")</f>
        <v>GLUCONATO DE CALCIO + VIT D3 ORAL TARRO POR 80 PASTILLAS</v>
      </c>
      <c r="IM1904" s="2" t="str">
        <f ca="1">IFERROR(__xludf.DUMMYFUNCTION("""COMPUTED_VALUE"""),"KOLA GRANULADA X 330 GRAMOS")</f>
        <v>KOLA GRANULADA X 330 GRAMOS</v>
      </c>
      <c r="IN1904" s="2" t="str">
        <f ca="1">IFERROR(__xludf.DUMMYFUNCTION("""COMPUTED_VALUE"""),"LACTOREEMPLAZADOR PARA GATOS A BASE DE LECHE DE CABRA - TARRO POR 340 G.")</f>
        <v>LACTOREEMPLAZADOR PARA GATOS A BASE DE LECHE DE CABRA - TARRO POR 340 G.</v>
      </c>
      <c r="IO1904" s="2" t="str">
        <f ca="1">IFERROR(__xludf.DUMMYFUNCTION("""COMPUTED_VALUE"""),"ORGANEW: SUPLEMENTO CONTENIENDO AMINOÁCIDOS, VITAMINAS, LEVADURAS Y PREBIÓTICO. 1 KG.")</f>
        <v>ORGANEW: SUPLEMENTO CONTENIENDO AMINOÁCIDOS, VITAMINAS, LEVADURAS Y PREBIÓTICO. 1 KG.</v>
      </c>
      <c r="IP1904" s="2" t="str">
        <f ca="1">IFERROR(__xludf.DUMMYFUNCTION("""COMPUTED_VALUE"""),"POLVO SOLUBLE DE ELECTROLITOS Y VITAMINAS PARA AVES - SOBRE DE 25 G.")</f>
        <v>POLVO SOLUBLE DE ELECTROLITOS Y VITAMINAS PARA AVES - SOBRE DE 25 G.</v>
      </c>
      <c r="IQ1904" s="2" t="str">
        <f ca="1">IFERROR(__xludf.DUMMYFUNCTION("""COMPUTED_VALUE"""),"SUPLEMENTO DIETARIO EN POLVO PARA NIÑOS LIBRE DE GLUTEN (TARRO POR 900 GRAMOS) SABOR VAINILLA")</f>
        <v>SUPLEMENTO DIETARIO EN POLVO PARA NIÑOS LIBRE DE GLUTEN (TARRO POR 900 GRAMOS) SABOR VAINILLA</v>
      </c>
      <c r="IR1904"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04" s="2" t="str">
        <f ca="1">IFERROR(__xludf.DUMMYFUNCTION("""COMPUTED_VALUE"""),"BICARBONATO DE SODIO.")</f>
        <v>BICARBONATO DE SODIO.</v>
      </c>
      <c r="IT1904" s="2" t="str">
        <f ca="1">IFERROR(__xludf.DUMMYFUNCTION("""COMPUTED_VALUE"""),"Tramadol oral 10% frasco gotero por 10mL")</f>
        <v>Tramadol oral 10% frasco gotero por 10mL</v>
      </c>
      <c r="IU1904" s="2" t="str">
        <f ca="1">IFERROR(__xludf.DUMMYFUNCTION("""COMPUTED_VALUE"""),"Roxicaina Atomizador tópico 80g/83mL")</f>
        <v>Roxicaina Atomizador tópico 80g/83mL</v>
      </c>
      <c r="IV1904" s="2" t="str">
        <f ca="1">IFERROR(__xludf.DUMMYFUNCTION("""COMPUTED_VALUE"""),"MINAVIAR suplemento vitamínico, polvo soluble en sobre por 25g")</f>
        <v>MINAVIAR suplemento vitamínico, polvo soluble en sobre por 25g</v>
      </c>
      <c r="IW1904" s="2" t="str">
        <f ca="1">IFERROR(__xludf.DUMMYFUNCTION("""COMPUTED_VALUE"""),"Enrofloxacina al 10% frasco gotero por 10mL")</f>
        <v>Enrofloxacina al 10% frasco gotero por 10mL</v>
      </c>
      <c r="IX1904" s="2" t="str">
        <f ca="1">IFERROR(__xludf.DUMMYFUNCTION("""COMPUTED_VALUE"""),"Acepromacina maleato (Tranquilan) 10mg frasco gotero de uso oral por 10mL")</f>
        <v>Acepromacina maleato (Tranquilan) 10mg frasco gotero de uso oral por 10mL</v>
      </c>
      <c r="IY1904" s="2" t="str">
        <f ca="1">IFERROR(__xludf.DUMMYFUNCTION("""COMPUTED_VALUE"""),"PRUEBA HIDROSTÁTICA PARA CILINDRO DE OXÍGENO PORTÁTIL 682L")</f>
        <v>PRUEBA HIDROSTÁTICA PARA CILINDRO DE OXÍGENO PORTÁTIL 682L</v>
      </c>
      <c r="IZ1904" s="2" t="str">
        <f ca="1">IFERROR(__xludf.DUMMYFUNCTION("""COMPUTED_VALUE"""),"Recarga cilindro de oxigeno 6.5 metros cubicos")</f>
        <v>Recarga cilindro de oxigeno 6.5 metros cubicos</v>
      </c>
      <c r="JA1904" s="2" t="str">
        <f ca="1">IFERROR(__xludf.DUMMYFUNCTION("""COMPUTED_VALUE"""),"Digluconato de Clorhexidina x 1 litro")</f>
        <v>Digluconato de Clorhexidina x 1 litro</v>
      </c>
      <c r="JB1904" s="2" t="str">
        <f ca="1">IFERROR(__xludf.DUMMYFUNCTION("""COMPUTED_VALUE"""),"Metoclopramida 10Mg/2 mL Solución Inyectable ampolla caja x 10 unidades")</f>
        <v>Metoclopramida 10Mg/2 mL Solución Inyectable ampolla caja x 10 unidades</v>
      </c>
      <c r="JC1904" s="2" t="str">
        <f ca="1">IFERROR(__xludf.DUMMYFUNCTION("""COMPUTED_VALUE""")," PROMOCALIER L47 Presentación de 1L")</f>
        <v xml:space="preserve"> PROMOCALIER L47 Presentación de 1L</v>
      </c>
      <c r="JD1904" s="2" t="str">
        <f ca="1">IFERROR(__xludf.DUMMYFUNCTION("""COMPUTED_VALUE"""),"Vitamina B1, B6 y B12 solución Inyectable 1mL (Neurobion) caja x 3 unidades")</f>
        <v>Vitamina B1, B6 y B12 solución Inyectable 1mL (Neurobion) caja x 3 unidades</v>
      </c>
      <c r="JE1904" s="2" t="str">
        <f ca="1">IFERROR(__xludf.DUMMYFUNCTION("""COMPUTED_VALUE"""),"Condroitin +Glucosamina (Artri-vet) presentación 60 tabletas orales")</f>
        <v>Condroitin +Glucosamina (Artri-vet) presentación 60 tabletas orales</v>
      </c>
      <c r="JF1904" s="2" t="str">
        <f ca="1">IFERROR(__xludf.DUMMYFUNCTION("""COMPUTED_VALUE"""),"ZEEL Inyectable caja x 5 ampollas de 5ml")</f>
        <v>ZEEL Inyectable caja x 5 ampollas de 5ml</v>
      </c>
      <c r="JG1904" s="2" t="str">
        <f ca="1">IFERROR(__xludf.DUMMYFUNCTION("""COMPUTED_VALUE"""),"Discus Suis Compositum solución inyectable, caja x 5 ampollas de 2,2 mL")</f>
        <v>Discus Suis Compositum solución inyectable, caja x 5 ampollas de 2,2 mL</v>
      </c>
      <c r="JH1904" s="2" t="str">
        <f ca="1">IFERROR(__xludf.DUMMYFUNCTION("""COMPUTED_VALUE"""),"Aguja 18g x 1 1/2"" caja x 100 unidades")</f>
        <v>Aguja 18g x 1 1/2" caja x 100 unidades</v>
      </c>
      <c r="JI1904" s="2" t="str">
        <f ca="1">IFERROR(__xludf.DUMMYFUNCTION("""COMPUTED_VALUE"""),"Gel ultrasonido x 250 ml")</f>
        <v>Gel ultrasonido x 250 ml</v>
      </c>
      <c r="JJ1904" s="2" t="str">
        <f ca="1">IFERROR(__xludf.DUMMYFUNCTION("""COMPUTED_VALUE"""),"Pezosan-N Unguento x 220 g")</f>
        <v>Pezosan-N Unguento x 220 g</v>
      </c>
      <c r="JK1904" s="2" t="str">
        <f ca="1">IFERROR(__xludf.DUMMYFUNCTION("""COMPUTED_VALUE"""),"Meloxic Pomada x 220 Gr")</f>
        <v>Meloxic Pomada x 220 Gr</v>
      </c>
      <c r="JL1904" s="2" t="str">
        <f ca="1">IFERROR(__xludf.DUMMYFUNCTION("""COMPUTED_VALUE"""),"DEXMEDETOMIDINA VIAL 0.2 MG/ 2 ML - CAJA X 5 VIALES")</f>
        <v>DEXMEDETOMIDINA VIAL 0.2 MG/ 2 ML - CAJA X 5 VIALES</v>
      </c>
      <c r="JM1904" s="2" t="str">
        <f ca="1">IFERROR(__xludf.DUMMYFUNCTION("""COMPUTED_VALUE"""),"Complejo B inyectable x 50 ml")</f>
        <v>Complejo B inyectable x 50 ml</v>
      </c>
      <c r="JN1904" s="2" t="str">
        <f ca="1">IFERROR(__xludf.DUMMYFUNCTION("""COMPUTED_VALUE"""),"SILIMARINA (CARDUUS MARIANUS) - FRASCO SOLUCION ORAL 30M")</f>
        <v>SILIMARINA (CARDUUS MARIANUS) - FRASCO SOLUCION ORAL 30M</v>
      </c>
      <c r="JO1904" s="2" t="str">
        <f ca="1">IFERROR(__xludf.DUMMYFUNCTION("""COMPUTED_VALUE"""),"Vitamina A inyectable de 50 ml de uso veterinario")</f>
        <v>Vitamina A inyectable de 50 ml de uso veterinario</v>
      </c>
      <c r="JP1904" s="2" t="str">
        <f ca="1">IFERROR(__xludf.DUMMYFUNCTION("""COMPUTED_VALUE"""),"TIRILLAS DE FLUORESCENCIA CAJA x 100 UNIDADES")</f>
        <v>TIRILLAS DE FLUORESCENCIA CAJA x 100 UNIDADES</v>
      </c>
      <c r="JQ1904" s="2" t="str">
        <f ca="1">IFERROR(__xludf.DUMMYFUNCTION("""COMPUTED_VALUE"""),"IMIDACLOPRID 100 MG/ML + MOXIDECTINA 10 MG/ML PARA GATOS HASTA 4KG - PIPETA X 0,4ML")</f>
        <v>IMIDACLOPRID 100 MG/ML + MOXIDECTINA 10 MG/ML PARA GATOS HASTA 4KG - PIPETA X 0,4ML</v>
      </c>
    </row>
    <row r="1905" spans="1:277">
      <c r="A1905" s="2" t="str">
        <v>INSUMOS MÉDICO VETERINARIOS Y MEDICAMENTOS</v>
      </c>
      <c r="B190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1905)))"),"ACEITE MINERAL - FRASCO X 500 ML")</f>
        <v>ACEITE MINERAL - FRASCO X 500 ML</v>
      </c>
      <c r="C1905" s="2" t="str">
        <f ca="1">IFERROR(__xludf.DUMMYFUNCTION("""COMPUTED_VALUE"""),"AGUA ESTÉRIL - BOLSA X 500 ML")</f>
        <v>AGUA ESTÉRIL - BOLSA X 500 ML</v>
      </c>
      <c r="D1905" s="2" t="str">
        <f ca="1">IFERROR(__xludf.DUMMYFUNCTION("""COMPUTED_VALUE"""),"AGUA OXIGENADA - GALÓN X 3785 ML")</f>
        <v>AGUA OXIGENADA - GALÓN X 3785 ML</v>
      </c>
      <c r="E1905" s="2" t="str">
        <f ca="1">IFERROR(__xludf.DUMMYFUNCTION("""COMPUTED_VALUE"""),"AGUJA 23G 1"" ½ - CAJA X 100 UNIDADES")</f>
        <v>AGUJA 23G 1" ½ - CAJA X 100 UNIDADES</v>
      </c>
      <c r="F1905" s="2" t="str">
        <f ca="1">IFERROR(__xludf.DUMMYFUNCTION("""COMPUTED_VALUE"""),"AGUJA 23G X 1"" - CAJA X 100 UNIDADES")</f>
        <v>AGUJA 23G X 1" - CAJA X 100 UNIDADES</v>
      </c>
      <c r="G1905" s="2" t="str">
        <f ca="1">IFERROR(__xludf.DUMMYFUNCTION("""COMPUTED_VALUE"""),"AGUJA 24G X 1"" - CAJA X 100 UNIDADES")</f>
        <v>AGUJA 24G X 1" - CAJA X 100 UNIDADES</v>
      </c>
      <c r="H1905" s="2" t="str">
        <f ca="1">IFERROR(__xludf.DUMMYFUNCTION("""COMPUTED_VALUE"""),"AGUJAS 21G 1 1/2"" - CAJA X 100 UNIDADES")</f>
        <v>AGUJAS 21G 1 1/2" - CAJA X 100 UNIDADES</v>
      </c>
      <c r="I1905" s="2" t="str">
        <f ca="1">IFERROR(__xludf.DUMMYFUNCTION("""COMPUTED_VALUE"""),"AGUJAS 22G 1 1/2"" - CAJA X 100 UNIDADES")</f>
        <v>AGUJAS 22G 1 1/2" - CAJA X 100 UNIDADES</v>
      </c>
      <c r="J1905" s="2" t="str">
        <f ca="1">IFERROR(__xludf.DUMMYFUNCTION("""COMPUTED_VALUE"""),"AGUJAS 25G 5/8"" - CAJA X 100 UNIDADES")</f>
        <v>AGUJAS 25G 5/8" - CAJA X 100 UNIDADES</v>
      </c>
      <c r="K1905" s="2" t="str">
        <f ca="1">IFERROR(__xludf.DUMMYFUNCTION("""COMPUTED_VALUE"""),"ALCOHOL 70% - GARRAFA X 1000 ML")</f>
        <v>ALCOHOL 70% - GARRAFA X 1000 ML</v>
      </c>
      <c r="L1905" s="2" t="str">
        <f ca="1">IFERROR(__xludf.DUMMYFUNCTION("""COMPUTED_VALUE"""),"ALGODÓN HOSPITALARIO EN TORUNDAS - BOLSA X 500 G")</f>
        <v>ALGODÓN HOSPITALARIO EN TORUNDAS - BOLSA X 500 G</v>
      </c>
      <c r="M1905" s="2" t="str">
        <f ca="1">IFERROR(__xludf.DUMMYFUNCTION("""COMPUTED_VALUE"""),"AZUL DE METILENO - FRASCO GOTERO X 30 ML")</f>
        <v>AZUL DE METILENO - FRASCO GOTERO X 30 ML</v>
      </c>
      <c r="N1905" s="2" t="str">
        <f ca="1">IFERROR(__xludf.DUMMYFUNCTION("""COMPUTED_VALUE"""),"BAJALENGUAS - BOLSA X 20 UNIDADES")</f>
        <v>BAJALENGUAS - BOLSA X 20 UNIDADES</v>
      </c>
      <c r="O1905"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05" s="2" t="str">
        <f ca="1">IFERROR(__xludf.DUMMYFUNCTION("""COMPUTED_VALUE"""),"BURETROL 20 GOTAS/ML")</f>
        <v>BURETROL 20 GOTAS/ML</v>
      </c>
      <c r="Q1905" s="2" t="str">
        <f ca="1">IFERROR(__xludf.DUMMYFUNCTION("""COMPUTED_VALUE"""),"CAL SODADA")</f>
        <v>CAL SODADA</v>
      </c>
      <c r="R1905" s="2" t="str">
        <f ca="1">IFERROR(__xludf.DUMMYFUNCTION("""COMPUTED_VALUE"""),"CAMPOS QUIRÚRGICOS DE POLIÉSTER Y FIBRA DE CARBÓN NO ESTÉRILES 0,3 X 0,3 MT")</f>
        <v>CAMPOS QUIRÚRGICOS DE POLIÉSTER Y FIBRA DE CARBÓN NO ESTÉRILES 0,3 X 0,3 MT</v>
      </c>
      <c r="S1905" s="2" t="str">
        <f ca="1">IFERROR(__xludf.DUMMYFUNCTION("""COMPUTED_VALUE"""),"CATÉTER 14G 2""")</f>
        <v>CATÉTER 14G 2"</v>
      </c>
      <c r="T1905" s="2" t="str">
        <f ca="1">IFERROR(__xludf.DUMMYFUNCTION("""COMPUTED_VALUE"""),"CATÉTER 16G X1 1/4""")</f>
        <v>CATÉTER 16G X1 1/4"</v>
      </c>
      <c r="U1905" s="2" t="str">
        <f ca="1">IFERROR(__xludf.DUMMYFUNCTION("""COMPUTED_VALUE"""),"CATÉTER 18G 1 1/4""")</f>
        <v>CATÉTER 18G 1 1/4"</v>
      </c>
      <c r="V1905" s="2" t="str">
        <f ca="1">IFERROR(__xludf.DUMMYFUNCTION("""COMPUTED_VALUE"""),"CATÉTER 20G 1 1/4""")</f>
        <v>CATÉTER 20G 1 1/4"</v>
      </c>
      <c r="W1905" s="2" t="str">
        <f ca="1">IFERROR(__xludf.DUMMYFUNCTION("""COMPUTED_VALUE"""),"CATÉTER 22G X 1 1/4""")</f>
        <v>CATÉTER 22G X 1 1/4"</v>
      </c>
      <c r="X1905" s="2" t="str">
        <f ca="1">IFERROR(__xludf.DUMMYFUNCTION("""COMPUTED_VALUE"""),"CATÉTER 24G 3/4""")</f>
        <v>CATÉTER 24G 3/4"</v>
      </c>
      <c r="Y1905" s="2" t="str">
        <f ca="1">IFERROR(__xludf.DUMMYFUNCTION("""COMPUTED_VALUE"""),"CATÉTER 26G - CAJA X 50 UNIDADES")</f>
        <v>CATÉTER 26G - CAJA X 50 UNIDADES</v>
      </c>
      <c r="Z1905" s="2" t="str">
        <f ca="1">IFERROR(__xludf.DUMMYFUNCTION("""COMPUTED_VALUE"""),"CINTA ADHESIVA MICRO POROSA DE PAPEL PARA PIEL DE 1/2"" - ROLLO X 5 YDS")</f>
        <v>CINTA ADHESIVA MICRO POROSA DE PAPEL PARA PIEL DE 1/2" - ROLLO X 5 YDS</v>
      </c>
      <c r="AA1905" s="2" t="str">
        <f ca="1">IFERROR(__xludf.DUMMYFUNCTION("""COMPUTED_VALUE"""),"COMPRESAS ESTÉRILES DE LAPAROTOMÍA 45 CM X 45 CM - BOLSA X 5 UNIDADES")</f>
        <v>COMPRESAS ESTÉRILES DE LAPAROTOMÍA 45 CM X 45 CM - BOLSA X 5 UNIDADES</v>
      </c>
      <c r="AB1905" s="2" t="str">
        <f ca="1">IFERROR(__xludf.DUMMYFUNCTION("""COMPUTED_VALUE"""),"CUCHILLAS PARA BISTURÍ N. 15 - CAJA X 100 UNIDADES")</f>
        <v>CUCHILLAS PARA BISTURÍ N. 15 - CAJA X 100 UNIDADES</v>
      </c>
      <c r="AC1905" s="2" t="str">
        <f ca="1">IFERROR(__xludf.DUMMYFUNCTION("""COMPUTED_VALUE"""),"CUCHILLAS PARA BISTURÍ N. 24 - CAJA X 100 UNIDADES")</f>
        <v>CUCHILLAS PARA BISTURÍ N. 24 - CAJA X 100 UNIDADES</v>
      </c>
      <c r="AD1905" s="2" t="str">
        <f ca="1">IFERROR(__xludf.DUMMYFUNCTION("""COMPUTED_VALUE"""),"AGUA DESIONIZADA-MICRO FILTRADA-ESTABILIZADA- BIDÓN DE 3.8 LITROS")</f>
        <v>AGUA DESIONIZADA-MICRO FILTRADA-ESTABILIZADA- BIDÓN DE 3.8 LITROS</v>
      </c>
      <c r="AE1905" s="2" t="str">
        <f ca="1">IFERROR(__xludf.DUMMYFUNCTION("""COMPUTED_VALUE"""),"DIGLUCONATO DE CLORHEXIDINA")</f>
        <v>DIGLUCONATO DE CLORHEXIDINA</v>
      </c>
      <c r="AF1905" s="2" t="str">
        <f ca="1">IFERROR(__xludf.DUMMYFUNCTION("""COMPUTED_VALUE"""),"ENVASE PLÁSTICO CONTENEDOR PARA RESIDUOS QUÍMICOS LÍQUIDOS COLOR ROJO DE 20 LITROS")</f>
        <v>ENVASE PLÁSTICO CONTENEDOR PARA RESIDUOS QUÍMICOS LÍQUIDOS COLOR ROJO DE 20 LITROS</v>
      </c>
      <c r="AG1905" s="2" t="str">
        <f ca="1">IFERROR(__xludf.DUMMYFUNCTION("""COMPUTED_VALUE"""),"EQUIPO DE VENOCLISIS, MACROGOTEO")</f>
        <v>EQUIPO DE VENOCLISIS, MACROGOTEO</v>
      </c>
      <c r="AH1905" s="2" t="str">
        <f ca="1">IFERROR(__xludf.DUMMYFUNCTION("""COMPUTED_VALUE"""),"EQUIPO DE VENOCLISIS, MICROGOTEO")</f>
        <v>EQUIPO DE VENOCLISIS, MICROGOTEO</v>
      </c>
      <c r="AI1905" s="2" t="str">
        <f ca="1">IFERROR(__xludf.DUMMYFUNCTION("""COMPUTED_VALUE"""),"ESPARADRAPO TIPO TELA - TUBO DE 12 ROLLOS DE 1''X 10 YDS")</f>
        <v>ESPARADRAPO TIPO TELA - TUBO DE 12 ROLLOS DE 1''X 10 YDS</v>
      </c>
      <c r="AJ1905" s="2" t="str">
        <f ca="1">IFERROR(__xludf.DUMMYFUNCTION("""COMPUTED_VALUE"""),"FORMOL 37% - FRASCO 450 ML")</f>
        <v>FORMOL 37% - FRASCO 450 ML</v>
      </c>
      <c r="AK1905" s="2" t="str">
        <f ca="1">IFERROR(__xludf.DUMMYFUNCTION("""COMPUTED_VALUE"""),"FRASCO RECOLECTOR COPROLÓGICO DE PLÁSTICO - BOLSA X 50 UNIDADES")</f>
        <v>FRASCO RECOLECTOR COPROLÓGICO DE PLÁSTICO - BOLSA X 50 UNIDADES</v>
      </c>
      <c r="AL1905" s="2" t="str">
        <f ca="1">IFERROR(__xludf.DUMMYFUNCTION("""COMPUTED_VALUE"""),"FRASCO RECOLECTOR ORINA DE PLÁSTICO - BOLSA X 50 UNIDADES")</f>
        <v>FRASCO RECOLECTOR ORINA DE PLÁSTICO - BOLSA X 50 UNIDADES</v>
      </c>
      <c r="AM1905" s="2" t="str">
        <f ca="1">IFERROR(__xludf.DUMMYFUNCTION("""COMPUTED_VALUE"""),"GASA ESTÉRIL 7.5 X 7.5 CM - BOLSA X 3 UNIDADES")</f>
        <v>GASA ESTÉRIL 7.5 X 7.5 CM - BOLSA X 3 UNIDADES</v>
      </c>
      <c r="AN1905" s="2" t="str">
        <f ca="1">IFERROR(__xludf.DUMMYFUNCTION("""COMPUTED_VALUE"""),"GASA HOSPITALARIA - ROLLO 5"" X 25 YDS")</f>
        <v>GASA HOSPITALARIA - ROLLO 5" X 25 YDS</v>
      </c>
      <c r="AO1905" s="2" t="str">
        <f ca="1">IFERROR(__xludf.DUMMYFUNCTION("""COMPUTED_VALUE"""),"GLUTARALDEHÍDO - FRASCO DE 1 LITRO")</f>
        <v>GLUTARALDEHÍDO - FRASCO DE 1 LITRO</v>
      </c>
      <c r="AP1905" s="2" t="str">
        <f ca="1">IFERROR(__xludf.DUMMYFUNCTION("""COMPUTED_VALUE"""),"GORRO DESECHABLE DE POLIPROPILENO - CAJA X 10 UNIDADES")</f>
        <v>GORRO DESECHABLE DE POLIPROPILENO - CAJA X 10 UNIDADES</v>
      </c>
      <c r="AQ1905" s="2" t="str">
        <f ca="1">IFERROR(__xludf.DUMMYFUNCTION("""COMPUTED_VALUE"""),"GUANTES DE NITRILO TALLA S - CAJA X 100 UNIDADES")</f>
        <v>GUANTES DE NITRILO TALLA S - CAJA X 100 UNIDADES</v>
      </c>
      <c r="AR1905" s="2" t="str">
        <f ca="1">IFERROR(__xludf.DUMMYFUNCTION("""COMPUTED_VALUE"""),"GUANTES DE NITRILO TALLA L - CAJA X 100 UNIDADES")</f>
        <v>GUANTES DE NITRILO TALLA L - CAJA X 100 UNIDADES</v>
      </c>
      <c r="AS1905" s="2" t="str">
        <f ca="1">IFERROR(__xludf.DUMMYFUNCTION("""COMPUTED_VALUE"""),"GUANTES DE NITRILO TALLA M - CAJA X 100 UNIDADES")</f>
        <v>GUANTES DE NITRILO TALLA M - CAJA X 100 UNIDADES</v>
      </c>
      <c r="AT1905" s="2" t="str">
        <f ca="1">IFERROR(__xludf.DUMMYFUNCTION("""COMPUTED_VALUE"""),"GUANTES ESTÉRILES EN LÁTEX TALLA 6")</f>
        <v>GUANTES ESTÉRILES EN LÁTEX TALLA 6</v>
      </c>
      <c r="AU1905" s="2" t="str">
        <f ca="1">IFERROR(__xludf.DUMMYFUNCTION("""COMPUTED_VALUE"""),"GUANTES ESTÉRILES EN LÁTEX TALLA 7")</f>
        <v>GUANTES ESTÉRILES EN LÁTEX TALLA 7</v>
      </c>
      <c r="AV1905" s="2" t="str">
        <f ca="1">IFERROR(__xludf.DUMMYFUNCTION("""COMPUTED_VALUE"""),"GUARDIAN DE PLÁSTICO PARA CORTOPUNZANTES 0,5 LITROS")</f>
        <v>GUARDIAN DE PLÁSTICO PARA CORTOPUNZANTES 0,5 LITROS</v>
      </c>
      <c r="AW1905" s="2" t="str">
        <f ca="1">IFERROR(__xludf.DUMMYFUNCTION("""COMPUTED_VALUE"""),"GUARDIAN DE PLÁSTICO PARA CORTOPUNZANTES 1.5 LITROS")</f>
        <v>GUARDIAN DE PLÁSTICO PARA CORTOPUNZANTES 1.5 LITROS</v>
      </c>
      <c r="AX1905" s="2" t="str">
        <f ca="1">IFERROR(__xludf.DUMMYFUNCTION("""COMPUTED_VALUE"""),"GUARDIAN DE PLÁSTICO PARA CORTOPUNZANTES 3 LITROS")</f>
        <v>GUARDIAN DE PLÁSTICO PARA CORTOPUNZANTES 3 LITROS</v>
      </c>
      <c r="AY1905" s="2" t="str">
        <f ca="1">IFERROR(__xludf.DUMMYFUNCTION("""COMPUTED_VALUE"""),"HISOPOS APLICADORES DE MADERA - PAQUETE X 20 UNIDADES")</f>
        <v>HISOPOS APLICADORES DE MADERA - PAQUETE X 20 UNIDADES</v>
      </c>
      <c r="AZ1905" s="2" t="str">
        <f ca="1">IFERROR(__xludf.DUMMYFUNCTION("""COMPUTED_VALUE"""),"HISOPOS ESTÉRILES APLICADORES DE PLÁSTICO - PAQUETE X 100 UNIDADES")</f>
        <v>HISOPOS ESTÉRILES APLICADORES DE PLÁSTICO - PAQUETE X 100 UNIDADES</v>
      </c>
      <c r="BA1905" s="2" t="str">
        <f ca="1">IFERROR(__xludf.DUMMYFUNCTION("""COMPUTED_VALUE"""),"HUMIDIFICADOR PARA OXÍGENO")</f>
        <v>HUMIDIFICADOR PARA OXÍGENO</v>
      </c>
      <c r="BB1905" s="2" t="str">
        <f ca="1">IFERROR(__xludf.DUMMYFUNCTION("""COMPUTED_VALUE"""),"JABÓN YODADO - FRASCO DE 120 ML")</f>
        <v>JABÓN YODADO - FRASCO DE 120 ML</v>
      </c>
      <c r="BC1905" s="2" t="str">
        <f ca="1">IFERROR(__xludf.DUMMYFUNCTION("""COMPUTED_VALUE"""),"JERINGA 0,3 ML - CAJA X 100 UNIDADES")</f>
        <v>JERINGA 0,3 ML - CAJA X 100 UNIDADES</v>
      </c>
      <c r="BD1905" s="2" t="str">
        <f ca="1">IFERROR(__xludf.DUMMYFUNCTION("""COMPUTED_VALUE"""),"JERINGA 1 ML AFORADO MÍNIMO 0,02ML (27G) - CAJA X 100 UNIDADES")</f>
        <v>JERINGA 1 ML AFORADO MÍNIMO 0,02ML (27G) - CAJA X 100 UNIDADES</v>
      </c>
      <c r="BE1905" s="2" t="str">
        <f ca="1">IFERROR(__xludf.DUMMYFUNCTION("""COMPUTED_VALUE"""),"JERINGA 10 ML - CAJA X 100 UNIDADES")</f>
        <v>JERINGA 10 ML - CAJA X 100 UNIDADES</v>
      </c>
      <c r="BF1905" s="2" t="str">
        <f ca="1">IFERROR(__xludf.DUMMYFUNCTION("""COMPUTED_VALUE"""),"JERINGA 2 ML (21G 1 1/2"") - CAJA X 100 UNIDADES")</f>
        <v>JERINGA 2 ML (21G 1 1/2") - CAJA X 100 UNIDADES</v>
      </c>
      <c r="BG1905" s="2" t="str">
        <f ca="1">IFERROR(__xludf.DUMMYFUNCTION("""COMPUTED_VALUE"""),"JERINGA 20 ML - CAJA X 50 UNIDADES")</f>
        <v>JERINGA 20 ML - CAJA X 50 UNIDADES</v>
      </c>
      <c r="BH1905" s="2" t="str">
        <f ca="1">IFERROR(__xludf.DUMMYFUNCTION("""COMPUTED_VALUE"""),"JERINGA 3 ML (21G 1 1/2"") - CAJA X 100 UNIDADES")</f>
        <v>JERINGA 3 ML (21G 1 1/2") - CAJA X 100 UNIDADES</v>
      </c>
      <c r="BI1905" s="2" t="str">
        <f ca="1">IFERROR(__xludf.DUMMYFUNCTION("""COMPUTED_VALUE"""),"JERINGA 5 ML (21G 1 1/2"") - CAJA X 100 UNIDADES")</f>
        <v>JERINGA 5 ML (21G 1 1/2") - CAJA X 100 UNIDADES</v>
      </c>
      <c r="BJ1905" s="2" t="str">
        <f ca="1">IFERROR(__xludf.DUMMYFUNCTION("""COMPUTED_VALUE"""),"JERINGA 50 ML (21G 1 1/2"") - CAJA X 25 UNIDADES")</f>
        <v>JERINGA 50 ML (21G 1 1/2") - CAJA X 25 UNIDADES</v>
      </c>
      <c r="BK1905" s="2" t="str">
        <f ca="1">IFERROR(__xludf.DUMMYFUNCTION("""COMPUTED_VALUE"""),"KIT DE NEBULIZACIÓN PEDIÁTRICO (3 PIEZAS)")</f>
        <v>KIT DE NEBULIZACIÓN PEDIÁTRICO (3 PIEZAS)</v>
      </c>
      <c r="BL1905" s="2" t="str">
        <f ca="1">IFERROR(__xludf.DUMMYFUNCTION("""COMPUTED_VALUE"""),"POLAINAS DESECHABLES DE POLIPROPILENO - PAQUETE X 25 PARES")</f>
        <v>POLAINAS DESECHABLES DE POLIPROPILENO - PAQUETE X 25 PARES</v>
      </c>
      <c r="BM1905" s="2" t="str">
        <f ca="1">IFERROR(__xludf.DUMMYFUNCTION("""COMPUTED_VALUE"""),"SONDA ENDOTRAQUEAL CALIBRE 2.0 SB")</f>
        <v>SONDA ENDOTRAQUEAL CALIBRE 2.0 SB</v>
      </c>
      <c r="BN1905" s="2" t="str">
        <f ca="1">IFERROR(__xludf.DUMMYFUNCTION("""COMPUTED_VALUE"""),"SONDA ENDOTRAQUEAL CALIBRE 2.5 CB")</f>
        <v>SONDA ENDOTRAQUEAL CALIBRE 2.5 CB</v>
      </c>
      <c r="BO1905" s="2" t="str">
        <f ca="1">IFERROR(__xludf.DUMMYFUNCTION("""COMPUTED_VALUE"""),"SONDA ENDOTRAQUEAL CALIBRE 2.5 SB")</f>
        <v>SONDA ENDOTRAQUEAL CALIBRE 2.5 SB</v>
      </c>
      <c r="BP1905" s="2" t="str">
        <f ca="1">IFERROR(__xludf.DUMMYFUNCTION("""COMPUTED_VALUE"""),"SONDA ENDOTRAQUEAL CALIBRE 3 CB")</f>
        <v>SONDA ENDOTRAQUEAL CALIBRE 3 CB</v>
      </c>
      <c r="BQ1905" s="2" t="str">
        <f ca="1">IFERROR(__xludf.DUMMYFUNCTION("""COMPUTED_VALUE"""),"SONDA ENDOTRAQUEAL CALIBRE 3 SB")</f>
        <v>SONDA ENDOTRAQUEAL CALIBRE 3 SB</v>
      </c>
      <c r="BR1905" s="2" t="str">
        <f ca="1">IFERROR(__xludf.DUMMYFUNCTION("""COMPUTED_VALUE"""),"SONDA ENDOTRAQUEAL CALIBRE 4 CB")</f>
        <v>SONDA ENDOTRAQUEAL CALIBRE 4 CB</v>
      </c>
      <c r="BS1905" s="2" t="str">
        <f ca="1">IFERROR(__xludf.DUMMYFUNCTION("""COMPUTED_VALUE"""),"SONDA ENDOTRAQUEAL CALIBRE 4 SB")</f>
        <v>SONDA ENDOTRAQUEAL CALIBRE 4 SB</v>
      </c>
      <c r="BT1905" s="2" t="str">
        <f ca="1">IFERROR(__xludf.DUMMYFUNCTION("""COMPUTED_VALUE"""),"SONDA ENDOTRAQUEAL CALIBRE 4.5 SB")</f>
        <v>SONDA ENDOTRAQUEAL CALIBRE 4.5 SB</v>
      </c>
      <c r="BU1905" s="2" t="str">
        <f ca="1">IFERROR(__xludf.DUMMYFUNCTION("""COMPUTED_VALUE"""),"SONDA ENDOTRAQUEAL CALIBRE 5 SB")</f>
        <v>SONDA ENDOTRAQUEAL CALIBRE 5 SB</v>
      </c>
      <c r="BV1905" s="2" t="str">
        <f ca="1">IFERROR(__xludf.DUMMYFUNCTION("""COMPUTED_VALUE"""),"SONDA NASOGÁSTRICA NO. 14")</f>
        <v>SONDA NASOGÁSTRICA NO. 14</v>
      </c>
      <c r="BW1905" s="2" t="str">
        <f ca="1">IFERROR(__xludf.DUMMYFUNCTION("""COMPUTED_VALUE"""),"SONDA NASOGÁSTRICA NO. 16")</f>
        <v>SONDA NASOGÁSTRICA NO. 16</v>
      </c>
      <c r="BX1905" s="2" t="str">
        <f ca="1">IFERROR(__xludf.DUMMYFUNCTION("""COMPUTED_VALUE"""),"SONDA URETRAL NO. 8")</f>
        <v>SONDA URETRAL NO. 8</v>
      </c>
      <c r="BY1905" s="2" t="str">
        <f ca="1">IFERROR(__xludf.DUMMYFUNCTION("""COMPUTED_VALUE"""),"SONDA URETRAL CALIBRE 16")</f>
        <v>SONDA URETRAL CALIBRE 16</v>
      </c>
      <c r="BZ1905" s="2" t="str">
        <f ca="1">IFERROR(__xludf.DUMMYFUNCTION("""COMPUTED_VALUE"""),"SONDA URETRAL CALIBRE 4")</f>
        <v>SONDA URETRAL CALIBRE 4</v>
      </c>
      <c r="CA1905" s="2" t="str">
        <f ca="1">IFERROR(__xludf.DUMMYFUNCTION("""COMPUTED_VALUE"""),"SONDA URETRAL CALIBRE 6")</f>
        <v>SONDA URETRAL CALIBRE 6</v>
      </c>
      <c r="CB1905" s="2" t="str">
        <f ca="1">IFERROR(__xludf.DUMMYFUNCTION("""COMPUTED_VALUE"""),"SUTURA ÁCIDO POLIGLICÓLICO 3/0 DE 75 CM - CAJA X 12 UNIDADES")</f>
        <v>SUTURA ÁCIDO POLIGLICÓLICO 3/0 DE 75 CM - CAJA X 12 UNIDADES</v>
      </c>
      <c r="CC1905" s="2" t="str">
        <f ca="1">IFERROR(__xludf.DUMMYFUNCTION("""COMPUTED_VALUE"""),"SUTURA ÁCIDO POLIGLICÓLICO 4/0 DE 75 CM - CAJA X 12 UNIDADES")</f>
        <v>SUTURA ÁCIDO POLIGLICÓLICO 4/0 DE 75 CM - CAJA X 12 UNIDADES</v>
      </c>
      <c r="CD1905" s="2" t="str">
        <f ca="1">IFERROR(__xludf.DUMMYFUNCTION("""COMPUTED_VALUE"""),"SUTURA ÁCIDO POLIGLICÓLICO 5/0 DE 75 CM - CAJA X 12 UNIDADES")</f>
        <v>SUTURA ÁCIDO POLIGLICÓLICO 5/0 DE 75 CM - CAJA X 12 UNIDADES</v>
      </c>
      <c r="CE1905" s="2" t="str">
        <f ca="1">IFERROR(__xludf.DUMMYFUNCTION("""COMPUTED_VALUE"""),"SUTURA POLIPROPILENO 3/0 DE 75 CM - CAJA X 12 UNIDADES")</f>
        <v>SUTURA POLIPROPILENO 3/0 DE 75 CM - CAJA X 12 UNIDADES</v>
      </c>
      <c r="CF1905" s="2" t="str">
        <f ca="1">IFERROR(__xludf.DUMMYFUNCTION("""COMPUTED_VALUE"""),"SUTURA POLIPROPILENO 4/0 DE 75 CM - CAJA X 12 UNIDADES")</f>
        <v>SUTURA POLIPROPILENO 4/0 DE 75 CM - CAJA X 12 UNIDADES</v>
      </c>
      <c r="CG1905" s="2" t="str">
        <f ca="1">IFERROR(__xludf.DUMMYFUNCTION("""COMPUTED_VALUE"""),"TAPABOCAS DESECHABLES DE POLIPROPILENO POR 3 CAPAS, CON SUJETADOR ELÁSTICO - CAJA X 50 UNIDADES")</f>
        <v>TAPABOCAS DESECHABLES DE POLIPROPILENO POR 3 CAPAS, CON SUJETADOR ELÁSTICO - CAJA X 50 UNIDADES</v>
      </c>
      <c r="CH1905" s="2" t="str">
        <f ca="1">IFERROR(__xludf.DUMMYFUNCTION("""COMPUTED_VALUE"""),"TAPONES HEPARINIZADOS")</f>
        <v>TAPONES HEPARINIZADOS</v>
      </c>
      <c r="CI1905" s="2" t="str">
        <f ca="1">IFERROR(__xludf.DUMMYFUNCTION("""COMPUTED_VALUE"""),"VENDA DE ALGODÓN LAMINADO - BOLSA 3"" X 5 YDS")</f>
        <v>VENDA DE ALGODÓN LAMINADO - BOLSA 3" X 5 YDS</v>
      </c>
      <c r="CJ1905" s="2" t="str">
        <f ca="1">IFERROR(__xludf.DUMMYFUNCTION("""COMPUTED_VALUE"""),"VENDA ELÁSTICA AUTOADHESIVA TIPO COBAN - ROLLO 4 X 5 YDA")</f>
        <v>VENDA ELÁSTICA AUTOADHESIVA TIPO COBAN - ROLLO 4 X 5 YDA</v>
      </c>
      <c r="CK1905" s="2" t="str">
        <f ca="1">IFERROR(__xludf.DUMMYFUNCTION("""COMPUTED_VALUE"""),"VIRKON POR 5 KG")</f>
        <v>VIRKON POR 5 KG</v>
      </c>
      <c r="CL1905" s="2" t="str">
        <f ca="1">IFERROR(__xludf.DUMMYFUNCTION("""COMPUTED_VALUE"""),"YODOPOVIDONA SOLUCIÓN DE 120 ML")</f>
        <v>YODOPOVIDONA SOLUCIÓN DE 120 ML</v>
      </c>
      <c r="CM1905" s="2" t="str">
        <f ca="1">IFERROR(__xludf.DUMMYFUNCTION("""COMPUTED_VALUE"""),"MACERADOR DE PASTILLAS")</f>
        <v>MACERADOR DE PASTILLAS</v>
      </c>
      <c r="CN1905"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05" s="2" t="str">
        <f ca="1">IFERROR(__xludf.DUMMYFUNCTION("""COMPUTED_VALUE"""),"PINZAS RECTAS QUIRÚRGICAS SIN GARRA - ACERO QUIRÚRGICO, LARGO 30 CM")</f>
        <v>PINZAS RECTAS QUIRÚRGICAS SIN GARRA - ACERO QUIRÚRGICO, LARGO 30 CM</v>
      </c>
      <c r="CP1905" s="2" t="str">
        <f ca="1">IFERROR(__xludf.DUMMYFUNCTION("""COMPUTED_VALUE"""),"SULFATRIMETROPIM L.A. (SULFADIAZINA Y TRIMETROPIN) - FRASCO INYECTABLE POR 10 ML")</f>
        <v>SULFATRIMETROPIM L.A. (SULFADIAZINA Y TRIMETROPIN) - FRASCO INYECTABLE POR 10 ML</v>
      </c>
      <c r="CQ1905"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05" s="2" t="str">
        <f ca="1">IFERROR(__xludf.DUMMYFUNCTION("""COMPUTED_VALUE"""),"ALBENDAZOL 150 MG Y PRAZIQUANTEL 50 MG - DESPARASITANTE SUSPENSIÓN 10 ML, VÍA ORAL.")</f>
        <v>ALBENDAZOL 150 MG Y PRAZIQUANTEL 50 MG - DESPARASITANTE SUSPENSIÓN 10 ML, VÍA ORAL.</v>
      </c>
      <c r="CS1905"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05" s="2" t="str">
        <f ca="1">IFERROR(__xludf.DUMMYFUNCTION("""COMPUTED_VALUE"""),"AGUJAS ESPINALES - COLOR ROSA, TAMAÑO: 18 G, PULGADAS: 3 1/2, MILIMETROS: 1.3 X 88 - CAJA X 25 UNIDADES")</f>
        <v>AGUJAS ESPINALES - COLOR ROSA, TAMAÑO: 18 G, PULGADAS: 3 1/2, MILIMETROS: 1.3 X 88 - CAJA X 25 UNIDADES</v>
      </c>
      <c r="CU1905" s="2" t="str">
        <f ca="1">IFERROR(__xludf.DUMMYFUNCTION("""COMPUTED_VALUE"""),"AGUJAS ESPINALES - COLOR AMARILLO, TAMAÑO: 20 G , PULGADAS: 3 1/2, MILÍMETROS: 0.9 X 88 - CAJA X 25 UNIDADES")</f>
        <v>AGUJAS ESPINALES - COLOR AMARILLO, TAMAÑO: 20 G , PULGADAS: 3 1/2, MILÍMETROS: 0.9 X 88 - CAJA X 25 UNIDADES</v>
      </c>
      <c r="CV1905" s="2" t="str">
        <f ca="1">IFERROR(__xludf.DUMMYFUNCTION("""COMPUTED_VALUE"""),"CORTAÚÑAS PARA MASCOTAS")</f>
        <v>CORTAÚÑAS PARA MASCOTAS</v>
      </c>
      <c r="CW1905" s="2" t="str">
        <f ca="1">IFERROR(__xludf.DUMMYFUNCTION("""COMPUTED_VALUE"""),"ACIDO HIPOCLOROSO VETERINARIO 0.045 ML /100 ML - FRASCO ATOMIZADOR X 500 ML")</f>
        <v>ACIDO HIPOCLOROSO VETERINARIO 0.045 ML /100 ML - FRASCO ATOMIZADOR X 500 ML</v>
      </c>
      <c r="CX1905" s="2" t="str">
        <f ca="1">IFERROR(__xludf.DUMMYFUNCTION("""COMPUTED_VALUE"""),"ADRENALINA – EPINEFRINA 1 MG/ML")</f>
        <v>ADRENALINA – EPINEFRINA 1 MG/ML</v>
      </c>
      <c r="CY1905" s="2" t="str">
        <f ca="1">IFERROR(__xludf.DUMMYFUNCTION("""COMPUTED_VALUE"""),"ALBENDAZOL 25% - JERINGA DOSIFICADORA X 20 ML")</f>
        <v>ALBENDAZOL 25% - JERINGA DOSIFICADORA X 20 ML</v>
      </c>
      <c r="CZ1905" s="2" t="str">
        <f ca="1">IFERROR(__xludf.DUMMYFUNCTION("""COMPUTED_VALUE"""),"AMIKACINA 500MG/2ML - CAJA X 10 AMPOLLAS")</f>
        <v>AMIKACINA 500MG/2ML - CAJA X 10 AMPOLLAS</v>
      </c>
      <c r="DA1905" s="2" t="str">
        <f ca="1">IFERROR(__xludf.DUMMYFUNCTION("""COMPUTED_VALUE"""),"AMOXICILINA 140 MG + ÁCIDO CLAVULÁNICO 35MG - FRASCO X 50 ML")</f>
        <v>AMOXICILINA 140 MG + ÁCIDO CLAVULÁNICO 35MG - FRASCO X 50 ML</v>
      </c>
      <c r="DB1905" s="2" t="str">
        <f ca="1">IFERROR(__xludf.DUMMYFUNCTION("""COMPUTED_VALUE"""),"AMOXICILINA 250MG/5ML - FRASCO SUSPENSIÓN ORAL X 100 ML")</f>
        <v>AMOXICILINA 250MG/5ML - FRASCO SUSPENSIÓN ORAL X 100 ML</v>
      </c>
      <c r="DC1905" s="2" t="str">
        <f ca="1">IFERROR(__xludf.DUMMYFUNCTION("""COMPUTED_VALUE"""),"AMOXICILINA L.A 150MG/ML - FRASCO X 50 ML")</f>
        <v>AMOXICILINA L.A 150MG/ML - FRASCO X 50 ML</v>
      </c>
      <c r="DD1905"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05" s="2" t="str">
        <f ca="1">IFERROR(__xludf.DUMMYFUNCTION("""COMPUTED_VALUE"""),"APETIL: ""ANABÓLICO OXÍGENO"" - FRASCO X 10 ML")</f>
        <v>APETIL: "ANABÓLICO OXÍGENO" - FRASCO X 10 ML</v>
      </c>
      <c r="DF1905" s="2" t="str">
        <f ca="1">IFERROR(__xludf.DUMMYFUNCTION("""COMPUTED_VALUE"""),"ATROPINA - FRASCO SOLUCIÓN INYECTABLE X 10 ML")</f>
        <v>ATROPINA - FRASCO SOLUCIÓN INYECTABLE X 10 ML</v>
      </c>
      <c r="DG1905" s="2" t="str">
        <f ca="1">IFERROR(__xludf.DUMMYFUNCTION("""COMPUTED_VALUE"""),"BROMHEXINA 0.35% + GUAIFANESINA 2%+ EUCALIPTOL 10% - FRASCO EMULSIÓN ORAL X 1LT")</f>
        <v>BROMHEXINA 0.35% + GUAIFANESINA 2%+ EUCALIPTOL 10% - FRASCO EMULSIÓN ORAL X 1LT</v>
      </c>
      <c r="DH1905" s="2" t="str">
        <f ca="1">IFERROR(__xludf.DUMMYFUNCTION("""COMPUTED_VALUE"""),"BUTORFANOL TARTRATO - FRASCO SOLUCIÓN INYECTABLE X 10 ML")</f>
        <v>BUTORFANOL TARTRATO - FRASCO SOLUCIÓN INYECTABLE X 10 ML</v>
      </c>
      <c r="DI1905" s="2" t="str">
        <f ca="1">IFERROR(__xludf.DUMMYFUNCTION("""COMPUTED_VALUE"""),"CANATOX: HEPATOPROTECTOR CON EXTRACTO DE CYNARA - FRASCO GOTERO X 20 ML")</f>
        <v>CANATOX: HEPATOPROTECTOR CON EXTRACTO DE CYNARA - FRASCO GOTERO X 20 ML</v>
      </c>
      <c r="DJ1905" s="2" t="str">
        <f ca="1">IFERROR(__xludf.DUMMYFUNCTION("""COMPUTED_VALUE"""),"CARBÓN ACTIVADO PARA MASCOTAS (SOBRE POR 8 GRAMOS EN POLVO)")</f>
        <v>CARBÓN ACTIVADO PARA MASCOTAS (SOBRE POR 8 GRAMOS EN POLVO)</v>
      </c>
      <c r="DK1905" s="2" t="str">
        <f ca="1">IFERROR(__xludf.DUMMYFUNCTION("""COMPUTED_VALUE"""),"CARBONATO DE CALCIO - BULTO X 50 KG")</f>
        <v>CARBONATO DE CALCIO - BULTO X 50 KG</v>
      </c>
      <c r="DL1905" s="2" t="str">
        <f ca="1">IFERROR(__xludf.DUMMYFUNCTION("""COMPUTED_VALUE"""),"CEFALEXINA 250MG/5ML - FRASCO SUSPENSIÓN ORAL X 60 ML")</f>
        <v>CEFALEXINA 250MG/5ML - FRASCO SUSPENSIÓN ORAL X 60 ML</v>
      </c>
      <c r="DM1905" s="2" t="str">
        <f ca="1">IFERROR(__xludf.DUMMYFUNCTION("""COMPUTED_VALUE"""),"CEFOVECIN SÓDICO X 80 MG/ML - FRASCO VIAL X 4 ML")</f>
        <v>CEFOVECIN SÓDICO X 80 MG/ML - FRASCO VIAL X 4 ML</v>
      </c>
      <c r="DN1905" s="2" t="str">
        <f ca="1">IFERROR(__xludf.DUMMYFUNCTION("""COMPUTED_VALUE"""),"CEFTIOFUR 4 GRAMOS/ 70 ML")</f>
        <v>CEFTIOFUR 4 GRAMOS/ 70 ML</v>
      </c>
      <c r="DO1905" s="2" t="str">
        <f ca="1">IFERROR(__xludf.DUMMYFUNCTION("""COMPUTED_VALUE"""),"CLINDAMICINA 600MG/4ML")</f>
        <v>CLINDAMICINA 600MG/4ML</v>
      </c>
      <c r="DP1905" s="2" t="str">
        <f ca="1">IFERROR(__xludf.DUMMYFUNCTION("""COMPUTED_VALUE"""),"CLORHIDRATO DE KETAMINA 50 MG/ML")</f>
        <v>CLORHIDRATO DE KETAMINA 50 MG/ML</v>
      </c>
      <c r="DQ1905" s="2" t="str">
        <f ca="1">IFERROR(__xludf.DUMMYFUNCTION("""COMPUTED_VALUE"""),"SUCRALFATO DE 20 GR - FRASCO DE SUSPENSIÓN ORAL DE 50 ML")</f>
        <v>SUCRALFATO DE 20 GR - FRASCO DE SUSPENSIÓN ORAL DE 50 ML</v>
      </c>
      <c r="DR1905" s="2" t="str">
        <f ca="1">IFERROR(__xludf.DUMMYFUNCTION("""COMPUTED_VALUE"""),"CLORURO DE SODIO AL 0.9% - BOLSA X 500 ML")</f>
        <v>CLORURO DE SODIO AL 0.9% - BOLSA X 500 ML</v>
      </c>
      <c r="DS1905"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05" s="2" t="str">
        <f ca="1">IFERROR(__xludf.DUMMYFUNCTION("""COMPUTED_VALUE"""),"CYFLUTHRIN 50 GRAMOS/LITRO - FRASCO X 30 ML")</f>
        <v>CYFLUTHRIN 50 GRAMOS/LITRO - FRASCO X 30 ML</v>
      </c>
      <c r="DU1905" s="2" t="str">
        <f ca="1">IFERROR(__xludf.DUMMYFUNCTION("""COMPUTED_VALUE"""),"DEXAMETASONA 8MG/2ML - - AMPOLLA X 2ML")</f>
        <v>DEXAMETASONA 8MG/2ML - - AMPOLLA X 2ML</v>
      </c>
      <c r="DV1905" s="2" t="str">
        <f ca="1">IFERROR(__xludf.DUMMYFUNCTION("""COMPUTED_VALUE"""),"DEXTROSA AL 5% - BOLSA X 500 ML")</f>
        <v>DEXTROSA AL 5% - BOLSA X 500 ML</v>
      </c>
      <c r="DW1905" s="2" t="str">
        <f ca="1">IFERROR(__xludf.DUMMYFUNCTION("""COMPUTED_VALUE"""),"DEXTROSA AL 50% - BOLSA X 500 ML")</f>
        <v>DEXTROSA AL 50% - BOLSA X 500 ML</v>
      </c>
      <c r="DX1905" s="2" t="str">
        <f ca="1">IFERROR(__xludf.DUMMYFUNCTION("""COMPUTED_VALUE"""),"DIFENHIDRAMINA 25 MG/ML - FRASCO X 50 ML")</f>
        <v>DIFENHIDRAMINA 25 MG/ML - FRASCO X 50 ML</v>
      </c>
      <c r="DY1905" s="2" t="str">
        <f ca="1">IFERROR(__xludf.DUMMYFUNCTION("""COMPUTED_VALUE"""),"DIMETILSUFÓXIDO GEL - TUBO X 60 GR")</f>
        <v>DIMETILSUFÓXIDO GEL - TUBO X 60 GR</v>
      </c>
      <c r="DZ1905" s="2" t="str">
        <f ca="1">IFERROR(__xludf.DUMMYFUNCTION("""COMPUTED_VALUE"""),"DOXAPRAM 2G/100 ML - FRASCO X 10 ML")</f>
        <v>DOXAPRAM 2G/100 ML - FRASCO X 10 ML</v>
      </c>
      <c r="EA1905" s="2" t="str">
        <f ca="1">IFERROR(__xludf.DUMMYFUNCTION("""COMPUTED_VALUE"""),"DOXICICLINA SUSPENSIÓN ORAL 50 MG/ML - FRASCO X 60 ML")</f>
        <v>DOXICICLINA SUSPENSIÓN ORAL 50 MG/ML - FRASCO X 60 ML</v>
      </c>
      <c r="EB1905" s="2" t="str">
        <f ca="1">IFERROR(__xludf.DUMMYFUNCTION("""COMPUTED_VALUE"""),"DOXICICLINA X 100 MG - CAJA X 20 TABLETAS")</f>
        <v>DOXICICLINA X 100 MG - CAJA X 20 TABLETAS</v>
      </c>
      <c r="EC1905" s="2" t="str">
        <f ca="1">IFERROR(__xludf.DUMMYFUNCTION("""COMPUTED_VALUE"""),"DOXICICLINA X 200 MG - CAJA X 20 TABLETAS")</f>
        <v>DOXICICLINA X 200 MG - CAJA X 20 TABLETAS</v>
      </c>
      <c r="ED1905" s="2" t="str">
        <f ca="1">IFERROR(__xludf.DUMMYFUNCTION("""COMPUTED_VALUE"""),"ELECTROZOO C: POLVO SOLUBLE ELECTROLITOS, VITAMINAS, DEXTROSA PARA PERROS Y GATOS - SOBRES X 19.5G")</f>
        <v>ELECTROZOO C: POLVO SOLUBLE ELECTROLITOS, VITAMINAS, DEXTROSA PARA PERROS Y GATOS - SOBRES X 19.5G</v>
      </c>
      <c r="EE1905" s="2" t="str">
        <f ca="1">IFERROR(__xludf.DUMMYFUNCTION("""COMPUTED_VALUE"""),"ENERGIZANTE PARA EQUINOS+MINERALES+ATP - FRASCO SOLUCIÓN INYECTABLE X 100 ML")</f>
        <v>ENERGIZANTE PARA EQUINOS+MINERALES+ATP - FRASCO SOLUCIÓN INYECTABLE X 100 ML</v>
      </c>
      <c r="EF1905" s="2" t="str">
        <f ca="1">IFERROR(__xludf.DUMMYFUNCTION("""COMPUTED_VALUE"""),"ENROFLOXACINA 5% - FRASCO INYECTABLE X 50 ML")</f>
        <v>ENROFLOXACINA 5% - FRASCO INYECTABLE X 50 ML</v>
      </c>
      <c r="EG1905" s="2" t="str">
        <f ca="1">IFERROR(__xludf.DUMMYFUNCTION("""COMPUTED_VALUE"""),"ENROFLOXACINA 10% - FRASCO INYECTABLE X 50 ML")</f>
        <v>ENROFLOXACINA 10% - FRASCO INYECTABLE X 50 ML</v>
      </c>
      <c r="EH1905" s="2" t="str">
        <f ca="1">IFERROR(__xludf.DUMMYFUNCTION("""COMPUTED_VALUE"""),"EPITELIZANTE OCULAR - ENVASE X 3.5 G")</f>
        <v>EPITELIZANTE OCULAR - ENVASE X 3.5 G</v>
      </c>
      <c r="EI1905" s="2" t="str">
        <f ca="1">IFERROR(__xludf.DUMMYFUNCTION("""COMPUTED_VALUE"""),"ESENCIA FLORAL PARA CRISIS PARA MASCOTAS - FRASCO ATOMIZADOR X 250 ML")</f>
        <v>ESENCIA FLORAL PARA CRISIS PARA MASCOTAS - FRASCO ATOMIZADOR X 250 ML</v>
      </c>
      <c r="EJ1905" s="2" t="str">
        <f ca="1">IFERROR(__xludf.DUMMYFUNCTION("""COMPUTED_VALUE"""),"ESENCIA FLORAL PARA ESTRÉS - FRASCO ATOMIZADOR X 250 ML")</f>
        <v>ESENCIA FLORAL PARA ESTRÉS - FRASCO ATOMIZADOR X 250 ML</v>
      </c>
      <c r="EK1905" s="2" t="str">
        <f ca="1">IFERROR(__xludf.DUMMYFUNCTION("""COMPUTED_VALUE"""),"ESENCIA FLORAL PARA MIEDO PARA MASCOTAS - FRASCO ATOMIZADOR X 250 ML")</f>
        <v>ESENCIA FLORAL PARA MIEDO PARA MASCOTAS - FRASCO ATOMIZADOR X 250 ML</v>
      </c>
      <c r="EL1905" s="2" t="str">
        <f ca="1">IFERROR(__xludf.DUMMYFUNCTION("""COMPUTED_VALUE"""),"ETAMCILATO X 250 MG/ 2 ML - CAJA X 4 AMPOLLAS C/U DE 2 ML")</f>
        <v>ETAMCILATO X 250 MG/ 2 ML - CAJA X 4 AMPOLLAS C/U DE 2 ML</v>
      </c>
      <c r="EM1905" s="2" t="str">
        <f ca="1">IFERROR(__xludf.DUMMYFUNCTION("""COMPUTED_VALUE"""),"FENBENDAZOL 10 MG/ML - FRASCO X 100 ML")</f>
        <v>FENBENDAZOL 10 MG/ML - FRASCO X 100 ML</v>
      </c>
      <c r="EN1905" s="2" t="str">
        <f ca="1">IFERROR(__xludf.DUMMYFUNCTION("""COMPUTED_VALUE"""),"FIPRONIL 200 GR/LITRO")</f>
        <v>FIPRONIL 200 GR/LITRO</v>
      </c>
      <c r="EO1905" s="2" t="str">
        <f ca="1">IFERROR(__xludf.DUMMYFUNCTION("""COMPUTED_VALUE"""),"FIPRONIL SPRAY 0.25% - FRASCO X 250 ML")</f>
        <v>FIPRONIL SPRAY 0.25% - FRASCO X 250 ML</v>
      </c>
      <c r="EP1905" s="2" t="str">
        <f ca="1">IFERROR(__xludf.DUMMYFUNCTION("""COMPUTED_VALUE"""),"FITOSTIMOLINE: CREMA A BASE DE EXTRACTO ACUOSO DE TRITICUM VULGAR - ENVASE X 60G")</f>
        <v>FITOSTIMOLINE: CREMA A BASE DE EXTRACTO ACUOSO DE TRITICUM VULGAR - ENVASE X 60G</v>
      </c>
      <c r="EQ1905" s="2" t="str">
        <f ca="1">IFERROR(__xludf.DUMMYFUNCTION("""COMPUTED_VALUE"""),"FITOSTIMOLINE: GEL A BASE DE EXTRACTO ACUOSO DE TRITICUM VULGAR - ENVASE X 15G")</f>
        <v>FITOSTIMOLINE: GEL A BASE DE EXTRACTO ACUOSO DE TRITICUM VULGAR - ENVASE X 15G</v>
      </c>
      <c r="ER1905" s="2" t="str">
        <f ca="1">IFERROR(__xludf.DUMMYFUNCTION("""COMPUTED_VALUE"""),"FLURBIPROFENO SOLUCIÓN OFTÁLMICA 1MG/ML - FRASCO GOTERO X 5 ML")</f>
        <v>FLURBIPROFENO SOLUCIÓN OFTÁLMICA 1MG/ML - FRASCO GOTERO X 5 ML</v>
      </c>
      <c r="ES1905" s="2" t="str">
        <f ca="1">IFERROR(__xludf.DUMMYFUNCTION("""COMPUTED_VALUE"""),"FUROSEMIDA 20 MG /2ML - AMPOLLA X 2ML")</f>
        <v>FUROSEMIDA 20 MG /2ML - AMPOLLA X 2ML</v>
      </c>
      <c r="ET1905" s="2" t="str">
        <f ca="1">IFERROR(__xludf.DUMMYFUNCTION("""COMPUTED_VALUE"""),"GENTAMICINA 0.3% SOLUCIÓN OFTÁLMICA - FRASCO GOTERO X 10 ML")</f>
        <v>GENTAMICINA 0.3% SOLUCIÓN OFTÁLMICA - FRASCO GOTERO X 10 ML</v>
      </c>
      <c r="EU1905" s="2" t="str">
        <f ca="1">IFERROR(__xludf.DUMMYFUNCTION("""COMPUTED_VALUE"""),"GENTAMICINA SULFATO 1% - FRASCO X 20 ML")</f>
        <v>GENTAMICINA SULFATO 1% - FRASCO X 20 ML</v>
      </c>
      <c r="EV1905" s="2" t="str">
        <f ca="1">IFERROR(__xludf.DUMMYFUNCTION("""COMPUTED_VALUE"""),"GLUCONATO DE CALCIO 10 % - VIAL X 10 ML")</f>
        <v>GLUCONATO DE CALCIO 10 % - VIAL X 10 ML</v>
      </c>
      <c r="EW1905" s="2" t="str">
        <f ca="1">IFERROR(__xludf.DUMMYFUNCTION("""COMPUTED_VALUE"""),"GRISEOFULVINA 500 MG - CAJA DE 20 TABLETAS")</f>
        <v>GRISEOFULVINA 500 MG - CAJA DE 20 TABLETAS</v>
      </c>
      <c r="EX1905" s="2" t="str">
        <f ca="1">IFERROR(__xludf.DUMMYFUNCTION("""COMPUTED_VALUE"""),"GRISEOFULVINA MICRONIZADA 250 MG - CAJA DE 20 COMPRIMIDOS")</f>
        <v>GRISEOFULVINA MICRONIZADA 250 MG - CAJA DE 20 COMPRIMIDOS</v>
      </c>
      <c r="EY1905" s="2" t="str">
        <f ca="1">IFERROR(__xludf.DUMMYFUNCTION("""COMPUTED_VALUE"""),"HALOPERIDOL 2MG/ML - FRASCO GOTERO X 15 ML")</f>
        <v>HALOPERIDOL 2MG/ML - FRASCO GOTERO X 15 ML</v>
      </c>
      <c r="EZ1905" s="2" t="str">
        <f ca="1">IFERROR(__xludf.DUMMYFUNCTION("""COMPUTED_VALUE"""),"IMIDACLOPRID 100MG/ML PARA GATO DE HASTA 4KG - PIPETA X 0.8 ML")</f>
        <v>IMIDACLOPRID 100MG/ML PARA GATO DE HASTA 4KG - PIPETA X 0.8 ML</v>
      </c>
      <c r="FA1905" s="2" t="str">
        <f ca="1">IFERROR(__xludf.DUMMYFUNCTION("""COMPUTED_VALUE"""),"IMIDACLOPRID 100MG/ML PARA GATO DE HASTA 4KG - PIPETA X 0.4 ML")</f>
        <v>IMIDACLOPRID 100MG/ML PARA GATO DE HASTA 4KG - PIPETA X 0.4 ML</v>
      </c>
      <c r="FB1905" s="2" t="str">
        <f ca="1">IFERROR(__xludf.DUMMYFUNCTION("""COMPUTED_VALUE"""),"INMUNOAIR: PROPIONIBACTERIUM GRANULOSUM 0,95X1012 + HEXOSAMIDA DE E. COLI 2.5 UMOL - FRASCO X 20 ML")</f>
        <v>INMUNOAIR: PROPIONIBACTERIUM GRANULOSUM 0,95X1012 + HEXOSAMIDA DE E. COLI 2.5 UMOL - FRASCO X 20 ML</v>
      </c>
      <c r="FC1905" s="2" t="str">
        <f ca="1">IFERROR(__xludf.DUMMYFUNCTION("""COMPUTED_VALUE"""),"INSULINA PORCINA 40 UI/ML - FRASCO AMPOLLA X 2,5 ML")</f>
        <v>INSULINA PORCINA 40 UI/ML - FRASCO AMPOLLA X 2,5 ML</v>
      </c>
      <c r="FD1905" s="2" t="str">
        <f ca="1">IFERROR(__xludf.DUMMYFUNCTION("""COMPUTED_VALUE"""),"ISOFLUORANO 100% - FRASCO ÁMBAR X 250 ML")</f>
        <v>ISOFLUORANO 100% - FRASCO ÁMBAR X 250 ML</v>
      </c>
      <c r="FE1905" s="2" t="str">
        <f ca="1">IFERROR(__xludf.DUMMYFUNCTION("""COMPUTED_VALUE"""),"ITRACONAZOL LIQUIDO 10 MG/ML - FRASCO X 500 ML")</f>
        <v>ITRACONAZOL LIQUIDO 10 MG/ML - FRASCO X 500 ML</v>
      </c>
      <c r="FF1905" s="2" t="str">
        <f ca="1">IFERROR(__xludf.DUMMYFUNCTION("""COMPUTED_VALUE"""),"IVERMECTINA 0.6 % ORAL - FRASCO GOTERO DE 5 ML")</f>
        <v>IVERMECTINA 0.6 % ORAL - FRASCO GOTERO DE 5 ML</v>
      </c>
      <c r="FG1905" s="2" t="str">
        <f ca="1">IFERROR(__xludf.DUMMYFUNCTION("""COMPUTED_VALUE"""),"IVERMECTINA 1% - FRASCO SOLUCIÓN INYECTABLE X 10 ML")</f>
        <v>IVERMECTINA 1% - FRASCO SOLUCIÓN INYECTABLE X 10 ML</v>
      </c>
      <c r="FH1905" s="2" t="str">
        <f ca="1">IFERROR(__xludf.DUMMYFUNCTION("""COMPUTED_VALUE"""),"KETAMINA 5 GR + MIDAZOLAM 0.2 GR - FRASCO X 50 ML")</f>
        <v>KETAMINA 5 GR + MIDAZOLAM 0.2 GR - FRASCO X 50 ML</v>
      </c>
      <c r="FI1905" s="2" t="str">
        <f ca="1">IFERROR(__xludf.DUMMYFUNCTION("""COMPUTED_VALUE"""),"KETOPROFENO 100MG/ML, INYECTABLE - FRASCO X 10 ML")</f>
        <v>KETOPROFENO 100MG/ML, INYECTABLE - FRASCO X 10 ML</v>
      </c>
      <c r="FJ1905" s="2" t="str">
        <f ca="1">IFERROR(__xludf.DUMMYFUNCTION("""COMPUTED_VALUE"""),"LACTATO DE RINGER - BOLSA X 500 ML")</f>
        <v>LACTATO DE RINGER - BOLSA X 500 ML</v>
      </c>
      <c r="FK1905" s="2" t="str">
        <f ca="1">IFERROR(__xludf.DUMMYFUNCTION("""COMPUTED_VALUE"""),"LEVAMISOL 3,2 G - COJÍN X 30 ML")</f>
        <v>LEVAMISOL 3,2 G - COJÍN X 30 ML</v>
      </c>
      <c r="FL1905" s="2" t="str">
        <f ca="1">IFERROR(__xludf.DUMMYFUNCTION("""COMPUTED_VALUE"""),"LIDOCAÍNA 20 MG/ML - FRASCO X 50 ML")</f>
        <v>LIDOCAÍNA 20 MG/ML - FRASCO X 50 ML</v>
      </c>
      <c r="FM1905" s="2" t="str">
        <f ca="1">IFERROR(__xludf.DUMMYFUNCTION("""COMPUTED_VALUE"""),"LIDOCAÍNA + EPINEFRINA 1:50000 - FRASCO X 50 ML")</f>
        <v>LIDOCAÍNA + EPINEFRINA 1:50000 - FRASCO X 50 ML</v>
      </c>
      <c r="FN1905" s="2" t="str">
        <f ca="1">IFERROR(__xludf.DUMMYFUNCTION("""COMPUTED_VALUE"""),"LIMPIADOR AURICULAR DE ÁCIDO SALICÍLICO - FRASCO X 100 ML")</f>
        <v>LIMPIADOR AURICULAR DE ÁCIDO SALICÍLICO - FRASCO X 100 ML</v>
      </c>
      <c r="FO1905" s="2" t="str">
        <f ca="1">IFERROR(__xludf.DUMMYFUNCTION("""COMPUTED_VALUE"""),"LOCIÓN ANTIMICÓTICO Y ANTIBIÓTICA+CORTICOIDE - FRASCO X 50ML")</f>
        <v>LOCIÓN ANTIMICÓTICO Y ANTIBIÓTICA+CORTICOIDE - FRASCO X 50ML</v>
      </c>
      <c r="FP1905" s="2" t="str">
        <f ca="1">IFERROR(__xludf.DUMMYFUNCTION("""COMPUTED_VALUE"""),"LORATADINA 5MG/5 ML")</f>
        <v>LORATADINA 5MG/5 ML</v>
      </c>
      <c r="FQ1905" s="2" t="str">
        <f ca="1">IFERROR(__xludf.DUMMYFUNCTION("""COMPUTED_VALUE"""),"LUBRICANTE OFTÁLMICO, HIDROXIPROPILMETILCELULOSA 2,5% - FRASCO GOTERO X 15 ML")</f>
        <v>LUBRICANTE OFTÁLMICO, HIDROXIPROPILMETILCELULOSA 2,5% - FRASCO GOTERO X 15 ML</v>
      </c>
      <c r="FR1905" s="2" t="str">
        <f ca="1">IFERROR(__xludf.DUMMYFUNCTION("""COMPUTED_VALUE"""),"MANITOL 20 % - BOLSA X 500 ML")</f>
        <v>MANITOL 20 % - BOLSA X 500 ML</v>
      </c>
      <c r="FS1905" s="2" t="str">
        <f ca="1">IFERROR(__xludf.DUMMYFUNCTION("""COMPUTED_VALUE"""),"MEDICAMENTO DE ORIGEN NATURAL PARA FORTALECER EL SISTEMA INMUNE - FRASCO X 50 COMPRIMIDOS")</f>
        <v>MEDICAMENTO DE ORIGEN NATURAL PARA FORTALECER EL SISTEMA INMUNE - FRASCO X 50 COMPRIMIDOS</v>
      </c>
      <c r="FT1905" s="2" t="str">
        <f ca="1">IFERROR(__xludf.DUMMYFUNCTION("""COMPUTED_VALUE"""),"MELOXICAM 0.15% - FRASCO SUSPENSIÓN ORAL X 10 ML")</f>
        <v>MELOXICAM 0.15% - FRASCO SUSPENSIÓN ORAL X 10 ML</v>
      </c>
      <c r="FU1905" s="2" t="str">
        <f ca="1">IFERROR(__xludf.DUMMYFUNCTION("""COMPUTED_VALUE"""),"MELOXICAM 0.5% - FRASCO SOLUCIÓN INYECTABLE X 10 ML")</f>
        <v>MELOXICAM 0.5% - FRASCO SOLUCIÓN INYECTABLE X 10 ML</v>
      </c>
      <c r="FV1905" s="2" t="str">
        <f ca="1">IFERROR(__xludf.DUMMYFUNCTION("""COMPUTED_VALUE"""),"MELOXICAM 2 MG TABLETAS - CAJA X 10 TABLETAS")</f>
        <v>MELOXICAM 2 MG TABLETAS - CAJA X 10 TABLETAS</v>
      </c>
      <c r="FW1905" s="2" t="str">
        <f ca="1">IFERROR(__xludf.DUMMYFUNCTION("""COMPUTED_VALUE"""),"METRONIDAZOL 125 MG + ESPIRAMICINA 750 UI - CAJA X 20 COMPRIMIDOS")</f>
        <v>METRONIDAZOL 125 MG + ESPIRAMICINA 750 UI - CAJA X 20 COMPRIMIDOS</v>
      </c>
      <c r="FX1905" s="2" t="str">
        <f ca="1">IFERROR(__xludf.DUMMYFUNCTION("""COMPUTED_VALUE"""),"METRONIDAZOL 250 MG/ML - FRASCO SUSPENSIÓN X 100 ML")</f>
        <v>METRONIDAZOL 250 MG/ML - FRASCO SUSPENSIÓN X 100 ML</v>
      </c>
      <c r="FY1905" s="2" t="str">
        <f ca="1">IFERROR(__xludf.DUMMYFUNCTION("""COMPUTED_VALUE"""),"MIDAZOLAM 15 MG/3 ML - AMPOLLA X 3 ML, CAJA X 10 UNIDADES")</f>
        <v>MIDAZOLAM 15 MG/3 ML - AMPOLLA X 3 ML, CAJA X 10 UNIDADES</v>
      </c>
      <c r="FZ1905" s="2" t="str">
        <f ca="1">IFERROR(__xludf.DUMMYFUNCTION("""COMPUTED_VALUE"""),"N-ACETILCISTEÍNA 300MG/3ML - AMPOLLAS, , CAJA X 5 UNIDADES")</f>
        <v>N-ACETILCISTEÍNA 300MG/3ML - AMPOLLAS, , CAJA X 5 UNIDADES</v>
      </c>
      <c r="GA1905"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05" s="2" t="str">
        <f ca="1">IFERROR(__xludf.DUMMYFUNCTION("""COMPUTED_VALUE"""),"OLTRANS: SUPLEMENTO VITAMÍNICO TRANSMETILANTE, TRANSULFURANTE, PRE GAGS - FRASCO X 80 G")</f>
        <v>OLTRANS: SUPLEMENTO VITAMÍNICO TRANSMETILANTE, TRANSULFURANTE, PRE GAGS - FRASCO X 80 G</v>
      </c>
      <c r="GC1905" s="2" t="str">
        <f ca="1">IFERROR(__xludf.DUMMYFUNCTION("""COMPUTED_VALUE"""),"OXITETRACICLINA 0.005 GR UNGÜENTO OFTÁLMICO - TUBO DE 10 GRAMOS")</f>
        <v>OXITETRACICLINA 0.005 GR UNGÜENTO OFTÁLMICO - TUBO DE 10 GRAMOS</v>
      </c>
      <c r="GD1905" s="2" t="str">
        <f ca="1">IFERROR(__xludf.DUMMYFUNCTION("""COMPUTED_VALUE"""),"OXITETRACICLINA L.A 200MG/ML - FRASCO X 50 ML")</f>
        <v>OXITETRACICLINA L.A 200MG/ML - FRASCO X 50 ML</v>
      </c>
      <c r="GE1905" s="2" t="str">
        <f ca="1">IFERROR(__xludf.DUMMYFUNCTION("""COMPUTED_VALUE"""),"PAMOATO DE PIRANTEL 8G/100ML - JERINGA DOSIFICADORA X 5ML")</f>
        <v>PAMOATO DE PIRANTEL 8G/100ML - JERINGA DOSIFICADORA X 5ML</v>
      </c>
      <c r="GF1905" s="2" t="str">
        <f ca="1">IFERROR(__xludf.DUMMYFUNCTION("""COMPUTED_VALUE"""),"PARCHE HIDROCOLOIDE - CAJA X 5 UNIDADES")</f>
        <v>PARCHE HIDROCOLOIDE - CAJA X 5 UNIDADES</v>
      </c>
      <c r="GG1905" s="2" t="str">
        <f ca="1">IFERROR(__xludf.DUMMYFUNCTION("""COMPUTED_VALUE"""),"PENICILINA PROCAÍNICA 150.000 UI + PENICILINA BENZATÍNICA 150.000 UI - FRASCO X 100 ML")</f>
        <v>PENICILINA PROCAÍNICA 150.000 UI + PENICILINA BENZATÍNICA 150.000 UI - FRASCO X 100 ML</v>
      </c>
      <c r="GH1905"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05" s="2" t="str">
        <f ca="1">IFERROR(__xludf.DUMMYFUNCTION("""COMPUTED_VALUE"""),"PREDNISOLONA 20 MG - CAJA X 10 TABLETAS")</f>
        <v>PREDNISOLONA 20 MG - CAJA X 10 TABLETAS</v>
      </c>
      <c r="GJ1905" s="2" t="str">
        <f ca="1">IFERROR(__xludf.DUMMYFUNCTION("""COMPUTED_VALUE"""),"PROBIÓTICOS EN POLVO PARA GATOS - SOBRE X 5 GR")</f>
        <v>PROBIÓTICOS EN POLVO PARA GATOS - SOBRE X 5 GR</v>
      </c>
      <c r="GK1905" s="2" t="str">
        <f ca="1">IFERROR(__xludf.DUMMYFUNCTION("""COMPUTED_VALUE"""),"PROBIÓTICOS EN POLVO PARA PERROS - SOBRE X 5 GR")</f>
        <v>PROBIÓTICOS EN POLVO PARA PERROS - SOBRE X 5 GR</v>
      </c>
      <c r="GL1905" s="2" t="str">
        <f ca="1">IFERROR(__xludf.DUMMYFUNCTION("""COMPUTED_VALUE"""),"PROPOFOL 1 % - VIAL X 20 ML")</f>
        <v>PROPOFOL 1 % - VIAL X 20 ML</v>
      </c>
      <c r="GM1905" s="2" t="str">
        <f ca="1">IFERROR(__xludf.DUMMYFUNCTION("""COMPUTED_VALUE"""),"PROPOXUR - FRASCO PLÁSTICO DE 100 GR, POLVO DE USO EXTERNO, ECTOPARASITICIDA.")</f>
        <v>PROPOXUR - FRASCO PLÁSTICO DE 100 GR, POLVO DE USO EXTERNO, ECTOPARASITICIDA.</v>
      </c>
      <c r="GN1905" s="2" t="str">
        <f ca="1">IFERROR(__xludf.DUMMYFUNCTION("""COMPUTED_VALUE"""),"PROPOXUR 1% POLVO - FRASCO X 100 GR")</f>
        <v>PROPOXUR 1% POLVO - FRASCO X 100 GR</v>
      </c>
      <c r="GO1905" s="2" t="str">
        <f ca="1">IFERROR(__xludf.DUMMYFUNCTION("""COMPUTED_VALUE"""),"SELAMECTINA 6% - CAJA X 1 TUBO UNIDOSIS DE 0.25 ML")</f>
        <v>SELAMECTINA 6% - CAJA X 1 TUBO UNIDOSIS DE 0.25 ML</v>
      </c>
      <c r="GP1905" s="2" t="str">
        <f ca="1">IFERROR(__xludf.DUMMYFUNCTION("""COMPUTED_VALUE"""),"SOLUCIÓN CLORHEXIDINA BUCAL - FRASCO X 120 ML")</f>
        <v>SOLUCIÓN CLORHEXIDINA BUCAL - FRASCO X 120 ML</v>
      </c>
      <c r="GQ1905" s="2" t="str">
        <f ca="1">IFERROR(__xludf.DUMMYFUNCTION("""COMPUTED_VALUE"""),"SOLUCIÓN INYECTABLE DE ELECTROLITOS, AMINOÁCIDOS VITAMINAS Y DEXTROSA - BOLSA X 500 ML")</f>
        <v>SOLUCIÓN INYECTABLE DE ELECTROLITOS, AMINOÁCIDOS VITAMINAS Y DEXTROSA - BOLSA X 500 ML</v>
      </c>
      <c r="GR1905" s="2" t="str">
        <f ca="1">IFERROR(__xludf.DUMMYFUNCTION("""COMPUTED_VALUE"""),"SOLUCIÓN INYECTABLE ELECTROLÍTICA, AMINOÁCIDOS Y DEXTROSA - FRASCO X 250 ML")</f>
        <v>SOLUCIÓN INYECTABLE ELECTROLÍTICA, AMINOÁCIDOS Y DEXTROSA - FRASCO X 250 ML</v>
      </c>
      <c r="GS1905" s="2" t="str">
        <f ca="1">IFERROR(__xludf.DUMMYFUNCTION("""COMPUTED_VALUE"""),"SOLUCIÓN OFTÁLMICA. OFLOXACINA 0.6 % + CONDROITIN SULFATO 20% - FRASCO GOTERO X 5 ML")</f>
        <v>SOLUCIÓN OFTÁLMICA. OFLOXACINA 0.6 % + CONDROITIN SULFATO 20% - FRASCO GOTERO X 5 ML</v>
      </c>
      <c r="GT1905" s="2" t="str">
        <f ca="1">IFERROR(__xludf.DUMMYFUNCTION("""COMPUTED_VALUE"""),"SOLUCIÓN ORAL CON COMPLEJO B, AC PANTOTÉNICO Y CALCIO - FRASCO X 100 ML")</f>
        <v>SOLUCIÓN ORAL CON COMPLEJO B, AC PANTOTÉNICO Y CALCIO - FRASCO X 100 ML</v>
      </c>
      <c r="GU1905" s="2" t="str">
        <f ca="1">IFERROR(__xludf.DUMMYFUNCTION("""COMPUTED_VALUE"""),"SUBSALICILATO DE BISMUTO 1.75G/100ML - FRASCO X 120 ML")</f>
        <v>SUBSALICILATO DE BISMUTO 1.75G/100ML - FRASCO X 120 ML</v>
      </c>
      <c r="GV1905" s="2" t="str">
        <f ca="1">IFERROR(__xludf.DUMMYFUNCTION("""COMPUTED_VALUE"""),"SULFADIAZINA 4 MG+ TRIMETOPIM 0.8MG - FRASCO SUSPENSIÓN ORAL X 30 ML")</f>
        <v>SULFADIAZINA 4 MG+ TRIMETOPIM 0.8MG - FRASCO SUSPENSIÓN ORAL X 30 ML</v>
      </c>
      <c r="GW1905" s="2" t="str">
        <f ca="1">IFERROR(__xludf.DUMMYFUNCTION("""COMPUTED_VALUE"""),"SULFADOXINA 200 MG TRIMETOPRIM 40 MG - FRASCO INYECTABLE X 100 ML")</f>
        <v>SULFADOXINA 200 MG TRIMETOPRIM 40 MG - FRASCO INYECTABLE X 100 ML</v>
      </c>
      <c r="GX1905" s="2" t="str">
        <f ca="1">IFERROR(__xludf.DUMMYFUNCTION("""COMPUTED_VALUE"""),"TINIDAZOL SUSPENSIÓN 200 MG/ML - FRASCO X 15 ML")</f>
        <v>TINIDAZOL SUSPENSIÓN 200 MG/ML - FRASCO X 15 ML</v>
      </c>
      <c r="GY1905" s="2" t="str">
        <f ca="1">IFERROR(__xludf.DUMMYFUNCTION("""COMPUTED_VALUE"""),"TOLTRAZURIL 10MG + FENBENDAZOL 50 MG EN SUSPENSIÓN - FRASCO X 16 ML")</f>
        <v>TOLTRAZURIL 10MG + FENBENDAZOL 50 MG EN SUSPENSIÓN - FRASCO X 16 ML</v>
      </c>
      <c r="GZ1905" s="2" t="str">
        <f ca="1">IFERROR(__xludf.DUMMYFUNCTION("""COMPUTED_VALUE"""),"TOLTRAZURIL 5% - FRASCO X 100 ML")</f>
        <v>TOLTRAZURIL 5% - FRASCO X 100 ML</v>
      </c>
      <c r="HA1905" s="2" t="str">
        <f ca="1">IFERROR(__xludf.DUMMYFUNCTION("""COMPUTED_VALUE"""),"TRAMADOL 100 MG/2ML - AMPOLLA DE 2 ML")</f>
        <v>TRAMADOL 100 MG/2ML - AMPOLLA DE 2 ML</v>
      </c>
      <c r="HB1905"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05"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05" s="2" t="str">
        <f ca="1">IFERROR(__xludf.DUMMYFUNCTION("""COMPUTED_VALUE"""),"UNGÜENTO FLUIDO ÓTICOS CON GENTAMICINA, CORTICOIDE Y CLOTRIMAZOL - ENVASE X 15 G")</f>
        <v>UNGÜENTO FLUIDO ÓTICOS CON GENTAMICINA, CORTICOIDE Y CLOTRIMAZOL - ENVASE X 15 G</v>
      </c>
      <c r="HE1905" s="2" t="str">
        <f ca="1">IFERROR(__xludf.DUMMYFUNCTION("""COMPUTED_VALUE"""),"VITAMINA A 10000 UI - FRASCO X 100 CAPSULAS")</f>
        <v>VITAMINA A 10000 UI - FRASCO X 100 CAPSULAS</v>
      </c>
      <c r="HF1905" s="2" t="str">
        <f ca="1">IFERROR(__xludf.DUMMYFUNCTION("""COMPUTED_VALUE"""),"VITAMINA C 500 MG MASTICABLE - FRASCO X 100 TABLETAS")</f>
        <v>VITAMINA C 500 MG MASTICABLE - FRASCO X 100 TABLETAS</v>
      </c>
      <c r="HG1905" s="2" t="str">
        <f ca="1">IFERROR(__xludf.DUMMYFUNCTION("""COMPUTED_VALUE"""),"VITAMINA E 400UI - FRASCO X 100 CÁPSULAS")</f>
        <v>VITAMINA E 400UI - FRASCO X 100 CÁPSULAS</v>
      </c>
      <c r="HH1905" s="2" t="str">
        <f ca="1">IFERROR(__xludf.DUMMYFUNCTION("""COMPUTED_VALUE"""),"VITAMINA K 10MG - FRASCO INYECTABLE X 10 ML")</f>
        <v>VITAMINA K 10MG - FRASCO INYECTABLE X 10 ML</v>
      </c>
      <c r="HI1905" s="2" t="str">
        <f ca="1">IFERROR(__xludf.DUMMYFUNCTION("""COMPUTED_VALUE"""),"XILACINA 20MG/ML - FRASCO ÁMBAR X 20 ML")</f>
        <v>XILACINA 20MG/ML - FRASCO ÁMBAR X 20 ML</v>
      </c>
      <c r="HJ1905" s="2" t="str">
        <f ca="1">IFERROR(__xludf.DUMMYFUNCTION("""COMPUTED_VALUE"""),"ZOLETIL 50: TILETAMINA + ZOLAZEPAM - VIAL X 5 ML")</f>
        <v>ZOLETIL 50: TILETAMINA + ZOLAZEPAM - VIAL X 5 ML</v>
      </c>
      <c r="HK1905" s="2" t="str">
        <f ca="1">IFERROR(__xludf.DUMMYFUNCTION("""COMPUTED_VALUE"""),"FIPRONIL PIPETA 12,5 G PERROS X 1.34 ML")</f>
        <v>FIPRONIL PIPETA 12,5 G PERROS X 1.34 ML</v>
      </c>
      <c r="HL1905" s="2" t="str">
        <f ca="1">IFERROR(__xludf.DUMMYFUNCTION("""COMPUTED_VALUE"""),"FIPRONIL PIPETA 12,5 G PERROS X 0.67 ML")</f>
        <v>FIPRONIL PIPETA 12,5 G PERROS X 0.67 ML</v>
      </c>
      <c r="HM1905" s="2" t="str">
        <f ca="1">IFERROR(__xludf.DUMMYFUNCTION("""COMPUTED_VALUE"""),"IMIDACLOPRID 10 MG/ML, MOXIDECTINA 25 MG/ML PERROS 1,0 ML")</f>
        <v>IMIDACLOPRID 10 MG/ML, MOXIDECTINA 25 MG/ML PERROS 1,0 ML</v>
      </c>
      <c r="HN1905" s="2" t="str">
        <f ca="1">IFERROR(__xludf.DUMMYFUNCTION("""COMPUTED_VALUE"""),"IMIDACLOPRID 10 MG/ML, MOXIDECTINA 25 MG/ML PERROS 2,5 ML")</f>
        <v>IMIDACLOPRID 10 MG/ML, MOXIDECTINA 25 MG/ML PERROS 2,5 ML</v>
      </c>
      <c r="HO1905"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05" s="2" t="str">
        <f ca="1">IFERROR(__xludf.DUMMYFUNCTION("""COMPUTED_VALUE"""),"UNGÜENTO OFTÁLMICO INMUNOMODULADOR, LACROMIMÉTICO Y ANTIINFLAMATORIO CON CICLOSPORINA AL 1% X 3.5 G")</f>
        <v>UNGÜENTO OFTÁLMICO INMUNOMODULADOR, LACROMIMÉTICO Y ANTIINFLAMATORIO CON CICLOSPORINA AL 1% X 3.5 G</v>
      </c>
      <c r="HQ1905" s="2" t="str">
        <f ca="1">IFERROR(__xludf.DUMMYFUNCTION("""COMPUTED_VALUE"""),"KIDCAL SUSPENSIÓN FRASCO X 180 ML - TUTTI FRUTTI")</f>
        <v>KIDCAL SUSPENSIÓN FRASCO X 180 ML - TUTTI FRUTTI</v>
      </c>
      <c r="HR1905" s="2" t="str">
        <f ca="1">IFERROR(__xludf.DUMMYFUNCTION("""COMPUTED_VALUE"""),"SUPLEMENTO LIQUIDO A BASE DE VITAMINAS Y OLIGOELEMENTOS - FRASCO X 60 ML")</f>
        <v>SUPLEMENTO LIQUIDO A BASE DE VITAMINAS Y OLIGOELEMENTOS - FRASCO X 60 ML</v>
      </c>
      <c r="HS1905" s="2" t="str">
        <f ca="1">IFERROR(__xludf.DUMMYFUNCTION("""COMPUTED_VALUE"""),"REVIT V LHA GOTAS - FRASCO POR 30 ML")</f>
        <v>REVIT V LHA GOTAS - FRASCO POR 30 ML</v>
      </c>
      <c r="HT1905" s="2" t="str">
        <f ca="1">IFERROR(__xludf.DUMMYFUNCTION("""COMPUTED_VALUE"""),"REVIT V LHA VIALES - CAJA DE 5 VIALES DE 10 ML CADA UNO")</f>
        <v>REVIT V LHA VIALES - CAJA DE 5 VIALES DE 10 ML CADA UNO</v>
      </c>
      <c r="HU1905" s="2" t="str">
        <f ca="1">IFERROR(__xludf.DUMMYFUNCTION("""COMPUTED_VALUE"""),"REVIT V LHA - FRASCO X 100 GRAMOS, EN POLVO")</f>
        <v>REVIT V LHA - FRASCO X 100 GRAMOS, EN POLVO</v>
      </c>
      <c r="HV1905" s="2" t="str">
        <f ca="1">IFERROR(__xludf.DUMMYFUNCTION("""COMPUTED_VALUE"""),"IGNER V LHA - FRASCO GOTAS POR 30 ML")</f>
        <v>IGNER V LHA - FRASCO GOTAS POR 30 ML</v>
      </c>
      <c r="HW1905" s="2" t="str">
        <f ca="1">IFERROR(__xludf.DUMMYFUNCTION("""COMPUTED_VALUE"""),"IGNER V LHA VIALES - CAJA DE 5 VIALES DE 10 ML CADA UNO")</f>
        <v>IGNER V LHA VIALES - CAJA DE 5 VIALES DE 10 ML CADA UNO</v>
      </c>
      <c r="HX1905" s="2" t="str">
        <f ca="1">IFERROR(__xludf.DUMMYFUNCTION("""COMPUTED_VALUE"""),"IGNER V LHA FRASCO - FRASCO X 100 GRAMOS, EN POLVO")</f>
        <v>IGNER V LHA FRASCO - FRASCO X 100 GRAMOS, EN POLVO</v>
      </c>
      <c r="HY1905" s="2" t="str">
        <f ca="1">IFERROR(__xludf.DUMMYFUNCTION("""COMPUTED_VALUE"""),"CIRCUL V LHA FRASCO GOTAS FRASCO POR 30 ML")</f>
        <v>CIRCUL V LHA FRASCO GOTAS FRASCO POR 30 ML</v>
      </c>
      <c r="HZ1905" s="2" t="str">
        <f ca="1">IFERROR(__xludf.DUMMYFUNCTION("""COMPUTED_VALUE"""),"CIRCUL V LHA - CAJA DE 5 VIALES DE 10 ML CADA UNO")</f>
        <v>CIRCUL V LHA - CAJA DE 5 VIALES DE 10 ML CADA UNO</v>
      </c>
      <c r="IA1905" s="2" t="str">
        <f ca="1">IFERROR(__xludf.DUMMYFUNCTION("""COMPUTED_VALUE"""),"CIRCUL V LHA - FRASCO X 100 GRAMOS, EN POLVO")</f>
        <v>CIRCUL V LHA - FRASCO X 100 GRAMOS, EN POLVO</v>
      </c>
      <c r="IB1905" s="2" t="str">
        <f ca="1">IFERROR(__xludf.DUMMYFUNCTION("""COMPUTED_VALUE"""),"RINOM V LHA GOTAS - FRASCO POR 30 ML")</f>
        <v>RINOM V LHA GOTAS - FRASCO POR 30 ML</v>
      </c>
      <c r="IC1905" s="2" t="str">
        <f ca="1">IFERROR(__xludf.DUMMYFUNCTION("""COMPUTED_VALUE"""),"RINOM V LHA - CAJA DE 5 VIALES DE 10 ML CADA UNO")</f>
        <v>RINOM V LHA - CAJA DE 5 VIALES DE 10 ML CADA UNO</v>
      </c>
      <c r="ID1905" s="2" t="str">
        <f ca="1">IFERROR(__xludf.DUMMYFUNCTION("""COMPUTED_VALUE"""),"RINOM V LHA - FRASCO X 100 GRAMOS, EN POLVO")</f>
        <v>RINOM V LHA - FRASCO X 100 GRAMOS, EN POLVO</v>
      </c>
      <c r="IE1905" s="2" t="str">
        <f ca="1">IFERROR(__xludf.DUMMYFUNCTION("""COMPUTED_VALUE"""),"COLCHICINA 0.5MG - CAJA POR 40 TABLETAS")</f>
        <v>COLCHICINA 0.5MG - CAJA POR 40 TABLETAS</v>
      </c>
      <c r="IF1905" s="2" t="str">
        <f ca="1">IFERROR(__xludf.DUMMYFUNCTION("""COMPUTED_VALUE"""),"ROXICAINA AL 2% - FRASCO DE 50 ML")</f>
        <v>ROXICAINA AL 2% - FRASCO DE 50 ML</v>
      </c>
      <c r="IG1905" s="2" t="str">
        <f ca="1">IFERROR(__xludf.DUMMYFUNCTION("""COMPUTED_VALUE"""),"DEPO-MEDROL ACETATO DE METILPREDNISOLONA - FRASCO DE 5ML")</f>
        <v>DEPO-MEDROL ACETATO DE METILPREDNISOLONA - FRASCO DE 5ML</v>
      </c>
      <c r="IH1905" s="2" t="str">
        <f ca="1">IFERROR(__xludf.DUMMYFUNCTION("""COMPUTED_VALUE"""),"CARTIGO SUIS-INJEEL AMPOLLA - CAJA DE 5 AMPOLLAS DE 1 ML CADA UNA")</f>
        <v>CARTIGO SUIS-INJEEL AMPOLLA - CAJA DE 5 AMPOLLAS DE 1 ML CADA UNA</v>
      </c>
      <c r="II1905" s="2" t="str">
        <f ca="1">IFERROR(__xludf.DUMMYFUNCTION("""COMPUTED_VALUE"""),"TOBRAMICINA OFTÁLMICA - ANTIBIÓTICO OFTÁLMICO. TOBRAMICINA 0,3 G,CONDROITIN SULFATO A 10,0 G,")</f>
        <v>TOBRAMICINA OFTÁLMICA - ANTIBIÓTICO OFTÁLMICO. TOBRAMICINA 0,3 G,CONDROITIN SULFATO A 10,0 G,</v>
      </c>
      <c r="IJ1905" s="2" t="str">
        <f ca="1">IFERROR(__xludf.DUMMYFUNCTION("""COMPUTED_VALUE"""),"POLVO HEMOSTÁTICO - CAUTERIZADOR PARA UÑAS, POLVO DE USO EXTERNO. PRESENTACIÓN DE 10 GR A 30 GR")</f>
        <v>POLVO HEMOSTÁTICO - CAUTERIZADOR PARA UÑAS, POLVO DE USO EXTERNO. PRESENTACIÓN DE 10 GR A 30 GR</v>
      </c>
      <c r="IK1905"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05" s="2" t="str">
        <f ca="1">IFERROR(__xludf.DUMMYFUNCTION("""COMPUTED_VALUE"""),"GLUCONATO DE CALCIO + VIT D3 ORAL TARRO POR 80 PASTILLAS")</f>
        <v>GLUCONATO DE CALCIO + VIT D3 ORAL TARRO POR 80 PASTILLAS</v>
      </c>
      <c r="IM1905" s="2" t="str">
        <f ca="1">IFERROR(__xludf.DUMMYFUNCTION("""COMPUTED_VALUE"""),"KOLA GRANULADA X 330 GRAMOS")</f>
        <v>KOLA GRANULADA X 330 GRAMOS</v>
      </c>
      <c r="IN1905" s="2" t="str">
        <f ca="1">IFERROR(__xludf.DUMMYFUNCTION("""COMPUTED_VALUE"""),"LACTOREEMPLAZADOR PARA GATOS A BASE DE LECHE DE CABRA - TARRO POR 340 G.")</f>
        <v>LACTOREEMPLAZADOR PARA GATOS A BASE DE LECHE DE CABRA - TARRO POR 340 G.</v>
      </c>
      <c r="IO1905" s="2" t="str">
        <f ca="1">IFERROR(__xludf.DUMMYFUNCTION("""COMPUTED_VALUE"""),"ORGANEW: SUPLEMENTO CONTENIENDO AMINOÁCIDOS, VITAMINAS, LEVADURAS Y PREBIÓTICO. 1 KG.")</f>
        <v>ORGANEW: SUPLEMENTO CONTENIENDO AMINOÁCIDOS, VITAMINAS, LEVADURAS Y PREBIÓTICO. 1 KG.</v>
      </c>
      <c r="IP1905" s="2" t="str">
        <f ca="1">IFERROR(__xludf.DUMMYFUNCTION("""COMPUTED_VALUE"""),"POLVO SOLUBLE DE ELECTROLITOS Y VITAMINAS PARA AVES - SOBRE DE 25 G.")</f>
        <v>POLVO SOLUBLE DE ELECTROLITOS Y VITAMINAS PARA AVES - SOBRE DE 25 G.</v>
      </c>
      <c r="IQ1905" s="2" t="str">
        <f ca="1">IFERROR(__xludf.DUMMYFUNCTION("""COMPUTED_VALUE"""),"SUPLEMENTO DIETARIO EN POLVO PARA NIÑOS LIBRE DE GLUTEN (TARRO POR 900 GRAMOS) SABOR VAINILLA")</f>
        <v>SUPLEMENTO DIETARIO EN POLVO PARA NIÑOS LIBRE DE GLUTEN (TARRO POR 900 GRAMOS) SABOR VAINILLA</v>
      </c>
      <c r="IR1905"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05" s="2" t="str">
        <f ca="1">IFERROR(__xludf.DUMMYFUNCTION("""COMPUTED_VALUE"""),"BICARBONATO DE SODIO.")</f>
        <v>BICARBONATO DE SODIO.</v>
      </c>
      <c r="IT1905" s="2" t="str">
        <f ca="1">IFERROR(__xludf.DUMMYFUNCTION("""COMPUTED_VALUE"""),"Tramadol oral 10% frasco gotero por 10mL")</f>
        <v>Tramadol oral 10% frasco gotero por 10mL</v>
      </c>
      <c r="IU1905" s="2" t="str">
        <f ca="1">IFERROR(__xludf.DUMMYFUNCTION("""COMPUTED_VALUE"""),"Roxicaina Atomizador tópico 80g/83mL")</f>
        <v>Roxicaina Atomizador tópico 80g/83mL</v>
      </c>
      <c r="IV1905" s="2" t="str">
        <f ca="1">IFERROR(__xludf.DUMMYFUNCTION("""COMPUTED_VALUE"""),"MINAVIAR suplemento vitamínico, polvo soluble en sobre por 25g")</f>
        <v>MINAVIAR suplemento vitamínico, polvo soluble en sobre por 25g</v>
      </c>
      <c r="IW1905" s="2" t="str">
        <f ca="1">IFERROR(__xludf.DUMMYFUNCTION("""COMPUTED_VALUE"""),"Enrofloxacina al 10% frasco gotero por 10mL")</f>
        <v>Enrofloxacina al 10% frasco gotero por 10mL</v>
      </c>
      <c r="IX1905" s="2" t="str">
        <f ca="1">IFERROR(__xludf.DUMMYFUNCTION("""COMPUTED_VALUE"""),"Acepromacina maleato (Tranquilan) 10mg frasco gotero de uso oral por 10mL")</f>
        <v>Acepromacina maleato (Tranquilan) 10mg frasco gotero de uso oral por 10mL</v>
      </c>
      <c r="IY1905" s="2" t="str">
        <f ca="1">IFERROR(__xludf.DUMMYFUNCTION("""COMPUTED_VALUE"""),"PRUEBA HIDROSTÁTICA PARA CILINDRO DE OXÍGENO PORTÁTIL 682L")</f>
        <v>PRUEBA HIDROSTÁTICA PARA CILINDRO DE OXÍGENO PORTÁTIL 682L</v>
      </c>
      <c r="IZ1905" s="2" t="str">
        <f ca="1">IFERROR(__xludf.DUMMYFUNCTION("""COMPUTED_VALUE"""),"Recarga cilindro de oxigeno 6.5 metros cubicos")</f>
        <v>Recarga cilindro de oxigeno 6.5 metros cubicos</v>
      </c>
      <c r="JA1905" s="2" t="str">
        <f ca="1">IFERROR(__xludf.DUMMYFUNCTION("""COMPUTED_VALUE"""),"Digluconato de Clorhexidina x 1 litro")</f>
        <v>Digluconato de Clorhexidina x 1 litro</v>
      </c>
      <c r="JB1905" s="2" t="str">
        <f ca="1">IFERROR(__xludf.DUMMYFUNCTION("""COMPUTED_VALUE"""),"Metoclopramida 10Mg/2 mL Solución Inyectable ampolla caja x 10 unidades")</f>
        <v>Metoclopramida 10Mg/2 mL Solución Inyectable ampolla caja x 10 unidades</v>
      </c>
      <c r="JC1905" s="2" t="str">
        <f ca="1">IFERROR(__xludf.DUMMYFUNCTION("""COMPUTED_VALUE""")," PROMOCALIER L47 Presentación de 1L")</f>
        <v xml:space="preserve"> PROMOCALIER L47 Presentación de 1L</v>
      </c>
      <c r="JD1905" s="2" t="str">
        <f ca="1">IFERROR(__xludf.DUMMYFUNCTION("""COMPUTED_VALUE"""),"Vitamina B1, B6 y B12 solución Inyectable 1mL (Neurobion) caja x 3 unidades")</f>
        <v>Vitamina B1, B6 y B12 solución Inyectable 1mL (Neurobion) caja x 3 unidades</v>
      </c>
      <c r="JE1905" s="2" t="str">
        <f ca="1">IFERROR(__xludf.DUMMYFUNCTION("""COMPUTED_VALUE"""),"Condroitin +Glucosamina (Artri-vet) presentación 60 tabletas orales")</f>
        <v>Condroitin +Glucosamina (Artri-vet) presentación 60 tabletas orales</v>
      </c>
      <c r="JF1905" s="2" t="str">
        <f ca="1">IFERROR(__xludf.DUMMYFUNCTION("""COMPUTED_VALUE"""),"ZEEL Inyectable caja x 5 ampollas de 5ml")</f>
        <v>ZEEL Inyectable caja x 5 ampollas de 5ml</v>
      </c>
      <c r="JG1905" s="2" t="str">
        <f ca="1">IFERROR(__xludf.DUMMYFUNCTION("""COMPUTED_VALUE"""),"Discus Suis Compositum solución inyectable, caja x 5 ampollas de 2,2 mL")</f>
        <v>Discus Suis Compositum solución inyectable, caja x 5 ampollas de 2,2 mL</v>
      </c>
      <c r="JH1905" s="2" t="str">
        <f ca="1">IFERROR(__xludf.DUMMYFUNCTION("""COMPUTED_VALUE"""),"Aguja 18g x 1 1/2"" caja x 100 unidades")</f>
        <v>Aguja 18g x 1 1/2" caja x 100 unidades</v>
      </c>
      <c r="JI1905" s="2" t="str">
        <f ca="1">IFERROR(__xludf.DUMMYFUNCTION("""COMPUTED_VALUE"""),"Gel ultrasonido x 250 ml")</f>
        <v>Gel ultrasonido x 250 ml</v>
      </c>
      <c r="JJ1905" s="2" t="str">
        <f ca="1">IFERROR(__xludf.DUMMYFUNCTION("""COMPUTED_VALUE"""),"Pezosan-N Unguento x 220 g")</f>
        <v>Pezosan-N Unguento x 220 g</v>
      </c>
      <c r="JK1905" s="2" t="str">
        <f ca="1">IFERROR(__xludf.DUMMYFUNCTION("""COMPUTED_VALUE"""),"Meloxic Pomada x 220 Gr")</f>
        <v>Meloxic Pomada x 220 Gr</v>
      </c>
      <c r="JL1905" s="2" t="str">
        <f ca="1">IFERROR(__xludf.DUMMYFUNCTION("""COMPUTED_VALUE"""),"DEXMEDETOMIDINA VIAL 0.2 MG/ 2 ML - CAJA X 5 VIALES")</f>
        <v>DEXMEDETOMIDINA VIAL 0.2 MG/ 2 ML - CAJA X 5 VIALES</v>
      </c>
      <c r="JM1905" s="2" t="str">
        <f ca="1">IFERROR(__xludf.DUMMYFUNCTION("""COMPUTED_VALUE"""),"Complejo B inyectable x 50 ml")</f>
        <v>Complejo B inyectable x 50 ml</v>
      </c>
      <c r="JN1905" s="2" t="str">
        <f ca="1">IFERROR(__xludf.DUMMYFUNCTION("""COMPUTED_VALUE"""),"SILIMARINA (CARDUUS MARIANUS) - FRASCO SOLUCION ORAL 30M")</f>
        <v>SILIMARINA (CARDUUS MARIANUS) - FRASCO SOLUCION ORAL 30M</v>
      </c>
      <c r="JO1905" s="2" t="str">
        <f ca="1">IFERROR(__xludf.DUMMYFUNCTION("""COMPUTED_VALUE"""),"Vitamina A inyectable de 50 ml de uso veterinario")</f>
        <v>Vitamina A inyectable de 50 ml de uso veterinario</v>
      </c>
      <c r="JP1905" s="2" t="str">
        <f ca="1">IFERROR(__xludf.DUMMYFUNCTION("""COMPUTED_VALUE"""),"TIRILLAS DE FLUORESCENCIA CAJA x 100 UNIDADES")</f>
        <v>TIRILLAS DE FLUORESCENCIA CAJA x 100 UNIDADES</v>
      </c>
      <c r="JQ1905" s="2" t="str">
        <f ca="1">IFERROR(__xludf.DUMMYFUNCTION("""COMPUTED_VALUE"""),"IMIDACLOPRID 100 MG/ML + MOXIDECTINA 10 MG/ML PARA GATOS HASTA 4KG - PIPETA X 0,4ML")</f>
        <v>IMIDACLOPRID 100 MG/ML + MOXIDECTINA 10 MG/ML PARA GATOS HASTA 4KG - PIPETA X 0,4ML</v>
      </c>
    </row>
    <row r="1906" spans="1:277">
      <c r="A1906" s="2" t="str">
        <v>JARDINERIA</v>
      </c>
      <c r="B190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1906)))"),"ACEITE DOS TIEMPOS PARA GUADAÑA, 1/4 (250 ML). RECIPIENTE PLÁSTICO")</f>
        <v>ACEITE DOS TIEMPOS PARA GUADAÑA, 1/4 (250 ML). RECIPIENTE PLÁSTICO</v>
      </c>
      <c r="C1906" s="2" t="str">
        <f ca="1">IFERROR(__xludf.DUMMYFUNCTION("""COMPUTED_VALUE"""),"GASOLINA PARA GUADAÑA")</f>
        <v>GASOLINA PARA GUADAÑA</v>
      </c>
      <c r="D1906" s="2" t="str">
        <f ca="1">IFERROR(__xludf.DUMMYFUNCTION("""COMPUTED_VALUE"""),"GUADAÑA FS 380")</f>
        <v>GUADAÑA FS 380</v>
      </c>
      <c r="E1906" s="2" t="str">
        <f ca="1">IFERROR(__xludf.DUMMYFUNCTION("""COMPUTED_VALUE"""),"RASTRILLO PLÁSTICO CON MANGO METÁLICO PLASTIFICADO CON LONGITUD MÍNIMA DE 120 CM")</f>
        <v>RASTRILLO PLÁSTICO CON MANGO METÁLICO PLASTIFICADO CON LONGITUD MÍNIMA DE 120 CM</v>
      </c>
      <c r="F1906" s="2" t="str">
        <f ca="1">IFERROR(__xludf.DUMMYFUNCTION("""COMPUTED_VALUE"""),"ANGEO MOSQUITERO EN FIBRA DE VIDRIO (10 M X 0.55 M)")</f>
        <v>ANGEO MOSQUITERO EN FIBRA DE VIDRIO (10 M X 0.55 M)</v>
      </c>
      <c r="G1906" s="2" t="str">
        <f ca="1">IFERROR(__xludf.DUMMYFUNCTION("""COMPUTED_VALUE"""),"GRAMA SINTETÍCA LARGA 1 X 1 METRO")</f>
        <v>GRAMA SINTETÍCA LARGA 1 X 1 METRO</v>
      </c>
      <c r="H1906" s="2" t="str">
        <f ca="1">IFERROR(__xludf.DUMMYFUNCTION("""COMPUTED_VALUE"""),"CAL VIVA BULTO POR 50 KILOGRAMOS")</f>
        <v>CAL VIVA BULTO POR 50 KILOGRAMOS</v>
      </c>
      <c r="I1906" s="2" t="str">
        <f ca="1">IFERROR(__xludf.DUMMYFUNCTION("""COMPUTED_VALUE"""),"Tanque para guadaña Stihl 380")</f>
        <v>Tanque para guadaña Stihl 380</v>
      </c>
      <c r="J1906" s="2" t="str">
        <f ca="1">IFERROR(__xludf.DUMMYFUNCTION("""COMPUTED_VALUE"""),"Filtro para guadaña FS 380")</f>
        <v>Filtro para guadaña FS 380</v>
      </c>
      <c r="K1906" s="2" t="str">
        <f ca="1">IFERROR(__xludf.DUMMYFUNCTION("""COMPUTED_VALUE"""),"PISTOLA PARA JARDINERÍA")</f>
        <v>PISTOLA PARA JARDINERÍA</v>
      </c>
      <c r="L1906" s="2" t="str">
        <f ca="1">IFERROR(__xludf.DUMMYFUNCTION("""COMPUTED_VALUE"""),"Azadón")</f>
        <v>Azadón</v>
      </c>
      <c r="M1906" s="2" t="str">
        <f ca="1">IFERROR(__xludf.DUMMYFUNCTION("""COMPUTED_VALUE"""),"Barretón")</f>
        <v>Barretón</v>
      </c>
      <c r="N1906" s="2" t="str">
        <f ca="1">IFERROR(__xludf.DUMMYFUNCTION("""COMPUTED_VALUE"""),"CARRETILLA ANTIPINCHAZO 120 LITROS")</f>
        <v>CARRETILLA ANTIPINCHAZO 120 LITROS</v>
      </c>
      <c r="O1906" s="2" t="str">
        <f ca="1">IFERROR(__xludf.DUMMYFUNCTION("""COMPUTED_VALUE"""),"Guadaña 143R-II Gasolina, 2 tiempos, cilindraje 41,5 cm3")</f>
        <v>Guadaña 143R-II Gasolina, 2 tiempos, cilindraje 41,5 cm3</v>
      </c>
      <c r="P1906" s="2" t="str">
        <f ca="1">IFERROR(__xludf.DUMMYFUNCTION("""COMPUTED_VALUE"""),"Chipeadora industrial - 15HP - Combustible: Gasolina - Motor: 4T - Diámetro de trabajo: 5""")</f>
        <v>Chipeadora industrial - 15HP - Combustible: Gasolina - Motor: 4T - Diámetro de trabajo: 5"</v>
      </c>
    </row>
    <row r="1907" spans="1:277">
      <c r="A1907" s="2" t="str">
        <v>DOTACIÓN</v>
      </c>
      <c r="B190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1907)))"),"BATA PARA MEDICO MANGA LARGA, COLOR BLANCO, BORDADO CON LOGOS INSTITUCIONALES.")</f>
        <v>BATA PARA MEDICO MANGA LARGA, COLOR BLANCO, BORDADO CON LOGOS INSTITUCIONALES.</v>
      </c>
      <c r="C1907" s="2" t="str">
        <f ca="1">IFERROR(__xludf.DUMMYFUNCTION("""COMPUTED_VALUE"""),"BOTA TIPO PANTANERA EN PVC COLOR NEGRO")</f>
        <v>BOTA TIPO PANTANERA EN PVC COLOR NEGRO</v>
      </c>
      <c r="D1907" s="2" t="str">
        <f ca="1">IFERROR(__xludf.DUMMYFUNCTION("""COMPUTED_VALUE"""),"BOTAS DE SEGURIDAD INDUSTRIAL")</f>
        <v>BOTAS DE SEGURIDAD INDUSTRIAL</v>
      </c>
      <c r="E1907" s="2" t="str">
        <f ca="1">IFERROR(__xludf.DUMMYFUNCTION("""COMPUTED_VALUE"""),"DELANTAL PETO EN PVC AMARILLO CALIBRE 18 , IMPERMEABLE, LARGO")</f>
        <v>DELANTAL PETO EN PVC AMARILLO CALIBRE 18 , IMPERMEABLE, LARGO</v>
      </c>
      <c r="F1907" s="2" t="str">
        <f ca="1">IFERROR(__xludf.DUMMYFUNCTION("""COMPUTED_VALUE"""),"DELANTAL PETO EN PVC BLANCO CALIBRE 18 , IMPERMEABLE, LARGO")</f>
        <v>DELANTAL PETO EN PVC BLANCO CALIBRE 18 , IMPERMEABLE, LARGO</v>
      </c>
      <c r="G1907" s="2" t="str">
        <f ca="1">IFERROR(__xludf.DUMMYFUNCTION("""COMPUTED_VALUE"""),"DELANTAL PETO EN PVC NEGRO CALIBRE 16 , IMPERMEABLE, LARGO")</f>
        <v>DELANTAL PETO EN PVC NEGRO CALIBRE 16 , IMPERMEABLE, LARGO</v>
      </c>
      <c r="H1907" s="2" t="str">
        <f ca="1">IFERROR(__xludf.DUMMYFUNCTION("""COMPUTED_VALUE"""),"OVEROL TIPO PILOTO OVEROL COLOR VERDE OSCURO, MANGA LARGA, MATERIAL: DRIL VULCANO, CON REFUERZO EN RODILLAS, BORDADO CON LOGOS INSTITUCIONALES.")</f>
        <v>OVEROL TIPO PILOTO OVEROL COLOR VERDE OSCURO, MANGA LARGA, MATERIAL: DRIL VULCANO, CON REFUERZO EN RODILLAS, BORDADO CON LOGOS INSTITUCIONALES.</v>
      </c>
      <c r="I1907" s="2" t="str">
        <f ca="1">IFERROR(__xludf.DUMMYFUNCTION("""COMPUTED_VALUE"""),"UNIFORMES ANTIFLUIDO MEDICO, MANGA CORTA, COLOR AZUL OSCURO, BORDADO CON LOGOS INSTITUCIONALES.")</f>
        <v>UNIFORMES ANTIFLUIDO MEDICO, MANGA CORTA, COLOR AZUL OSCURO, BORDADO CON LOGOS INSTITUCIONALES.</v>
      </c>
      <c r="J1907" s="2" t="str">
        <f ca="1">IFERROR(__xludf.DUMMYFUNCTION("""COMPUTED_VALUE"""),"UNIFORMES SERVICIOS GENERALES ANTIFLUIDO")</f>
        <v>UNIFORMES SERVICIOS GENERALES ANTIFLUIDO</v>
      </c>
      <c r="K1907" s="2" t="str">
        <f ca="1">IFERROR(__xludf.DUMMYFUNCTION("""COMPUTED_VALUE"""),"ZAPATOS ANTIDESLIZANTES PARA SERVICIOS GENERALES Y PERSONAL DE LABORATORIO")</f>
        <v>ZAPATOS ANTIDESLIZANTES PARA SERVICIOS GENERALES Y PERSONAL DE LABORATORIO</v>
      </c>
      <c r="L1907" s="2" t="str">
        <f ca="1">IFERROR(__xludf.DUMMYFUNCTION("""COMPUTED_VALUE"""),"GUANTE TIPO INGENIERO CORTO")</f>
        <v>GUANTE TIPO INGENIERO CORTO</v>
      </c>
      <c r="M1907" s="2" t="str">
        <f ca="1">IFERROR(__xludf.DUMMYFUNCTION("""COMPUTED_VALUE"""),"Gorro tipo pava en drill con solapa")</f>
        <v>Gorro tipo pava en drill con solapa</v>
      </c>
      <c r="N1907" s="2" t="str">
        <f ca="1">IFERROR(__xludf.DUMMYFUNCTION("""COMPUTED_VALUE"""),"Capuchon tipo monja")</f>
        <v>Capuchon tipo monja</v>
      </c>
      <c r="O1907" s="2" t="str">
        <f ca="1">IFERROR(__xludf.DUMMYFUNCTION("""COMPUTED_VALUE"""),"Gorro tipo chavo en drill")</f>
        <v>Gorro tipo chavo en drill</v>
      </c>
      <c r="P1907" s="2" t="str">
        <f ca="1">IFERROR(__xludf.DUMMYFUNCTION("""COMPUTED_VALUE"""),"Guantes de carnaza para soldar calibre 37 de cuero")</f>
        <v>Guantes de carnaza para soldar calibre 37 de cuero</v>
      </c>
      <c r="Q1907" s="2" t="str">
        <f ca="1">IFERROR(__xludf.DUMMYFUNCTION("""COMPUTED_VALUE"""),"Gafas de seguridad transparentes")</f>
        <v>Gafas de seguridad transparentes</v>
      </c>
      <c r="R1907" s="2" t="str">
        <f ca="1">IFERROR(__xludf.DUMMYFUNCTION("""COMPUTED_VALUE"""),"Mangas de cuero para soldar")</f>
        <v>Mangas de cuero para soldar</v>
      </c>
      <c r="S1907" s="2" t="str">
        <f ca="1">IFERROR(__xludf.DUMMYFUNCTION("""COMPUTED_VALUE"""),"Canilleras de plastico")</f>
        <v>Canilleras de plastico</v>
      </c>
      <c r="T1907" s="2" t="str">
        <f ca="1">IFERROR(__xludf.DUMMYFUNCTION("""COMPUTED_VALUE"""),"Impermeable")</f>
        <v>Impermeable</v>
      </c>
      <c r="U1907" s="2" t="str">
        <f ca="1">IFERROR(__xludf.DUMMYFUNCTION("""COMPUTED_VALUE"""),"Peto de cuero para soldar")</f>
        <v>Peto de cuero para soldar</v>
      </c>
      <c r="V1907" s="2" t="str">
        <f ca="1">IFERROR(__xludf.DUMMYFUNCTION("""COMPUTED_VALUE"""),"Careta facial transparente diadema de polipropileno")</f>
        <v>Careta facial transparente diadema de polipropileno</v>
      </c>
      <c r="W1907" s="2" t="str">
        <f ca="1">IFERROR(__xludf.DUMMYFUNCTION("""COMPUTED_VALUE"""),"Guantes manejo fauna Kevlar reforzado cuero")</f>
        <v>Guantes manejo fauna Kevlar reforzado cuero</v>
      </c>
      <c r="X1907" s="2" t="str">
        <f ca="1">IFERROR(__xludf.DUMMYFUNCTION("""COMPUTED_VALUE"""),"Guantes anticorte en tela e hilo de acero inoxidable")</f>
        <v>Guantes anticorte en tela e hilo de acero inoxidable</v>
      </c>
      <c r="Y1907" s="2" t="str">
        <f ca="1">IFERROR(__xludf.DUMMYFUNCTION("""COMPUTED_VALUE"""),"RODILLERAS CON GEL")</f>
        <v>RODILLERAS CON GEL</v>
      </c>
      <c r="Z1907" s="2" t="str">
        <f ca="1">IFERROR(__xludf.DUMMYFUNCTION("""COMPUTED_VALUE"""),"GUANTES DE CAUCHO MOSQUETERO CALIBRE 35")</f>
        <v>GUANTES DE CAUCHO MOSQUETERO CALIBRE 35</v>
      </c>
      <c r="AA1907" s="2" t="str">
        <f ca="1">IFERROR(__xludf.DUMMYFUNCTION("""COMPUTED_VALUE"""),"GUANTE DE VAQUETA TIPO INGENIERO, LARGO CALIBRE 30")</f>
        <v>GUANTE DE VAQUETA TIPO INGENIERO, LARGO CALIBRE 30</v>
      </c>
      <c r="AB1907" s="2" t="str">
        <f ca="1">IFERROR(__xludf.DUMMYFUNCTION("""COMPUTED_VALUE"""),"PROTECTOR AUDITIVO TIPO COPA")</f>
        <v>PROTECTOR AUDITIVO TIPO COPA</v>
      </c>
    </row>
    <row r="1908" spans="1:277">
      <c r="A1908" s="2" t="str">
        <v>DOTACIÓN</v>
      </c>
      <c r="B190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1908)))"),"BATA PARA MEDICO MANGA LARGA, COLOR BLANCO, BORDADO CON LOGOS INSTITUCIONALES.")</f>
        <v>BATA PARA MEDICO MANGA LARGA, COLOR BLANCO, BORDADO CON LOGOS INSTITUCIONALES.</v>
      </c>
      <c r="C1908" s="2" t="str">
        <f ca="1">IFERROR(__xludf.DUMMYFUNCTION("""COMPUTED_VALUE"""),"BOTA TIPO PANTANERA EN PVC COLOR NEGRO")</f>
        <v>BOTA TIPO PANTANERA EN PVC COLOR NEGRO</v>
      </c>
      <c r="D1908" s="2" t="str">
        <f ca="1">IFERROR(__xludf.DUMMYFUNCTION("""COMPUTED_VALUE"""),"BOTAS DE SEGURIDAD INDUSTRIAL")</f>
        <v>BOTAS DE SEGURIDAD INDUSTRIAL</v>
      </c>
      <c r="E1908" s="2" t="str">
        <f ca="1">IFERROR(__xludf.DUMMYFUNCTION("""COMPUTED_VALUE"""),"DELANTAL PETO EN PVC AMARILLO CALIBRE 18 , IMPERMEABLE, LARGO")</f>
        <v>DELANTAL PETO EN PVC AMARILLO CALIBRE 18 , IMPERMEABLE, LARGO</v>
      </c>
      <c r="F1908" s="2" t="str">
        <f ca="1">IFERROR(__xludf.DUMMYFUNCTION("""COMPUTED_VALUE"""),"DELANTAL PETO EN PVC BLANCO CALIBRE 18 , IMPERMEABLE, LARGO")</f>
        <v>DELANTAL PETO EN PVC BLANCO CALIBRE 18 , IMPERMEABLE, LARGO</v>
      </c>
      <c r="G1908" s="2" t="str">
        <f ca="1">IFERROR(__xludf.DUMMYFUNCTION("""COMPUTED_VALUE"""),"DELANTAL PETO EN PVC NEGRO CALIBRE 16 , IMPERMEABLE, LARGO")</f>
        <v>DELANTAL PETO EN PVC NEGRO CALIBRE 16 , IMPERMEABLE, LARGO</v>
      </c>
      <c r="H1908" s="2" t="str">
        <f ca="1">IFERROR(__xludf.DUMMYFUNCTION("""COMPUTED_VALUE"""),"OVEROL TIPO PILOTO OVEROL COLOR VERDE OSCURO, MANGA LARGA, MATERIAL: DRIL VULCANO, CON REFUERZO EN RODILLAS, BORDADO CON LOGOS INSTITUCIONALES.")</f>
        <v>OVEROL TIPO PILOTO OVEROL COLOR VERDE OSCURO, MANGA LARGA, MATERIAL: DRIL VULCANO, CON REFUERZO EN RODILLAS, BORDADO CON LOGOS INSTITUCIONALES.</v>
      </c>
      <c r="I1908" s="2" t="str">
        <f ca="1">IFERROR(__xludf.DUMMYFUNCTION("""COMPUTED_VALUE"""),"UNIFORMES ANTIFLUIDO MEDICO, MANGA CORTA, COLOR AZUL OSCURO, BORDADO CON LOGOS INSTITUCIONALES.")</f>
        <v>UNIFORMES ANTIFLUIDO MEDICO, MANGA CORTA, COLOR AZUL OSCURO, BORDADO CON LOGOS INSTITUCIONALES.</v>
      </c>
      <c r="J1908" s="2" t="str">
        <f ca="1">IFERROR(__xludf.DUMMYFUNCTION("""COMPUTED_VALUE"""),"UNIFORMES SERVICIOS GENERALES ANTIFLUIDO")</f>
        <v>UNIFORMES SERVICIOS GENERALES ANTIFLUIDO</v>
      </c>
      <c r="K1908" s="2" t="str">
        <f ca="1">IFERROR(__xludf.DUMMYFUNCTION("""COMPUTED_VALUE"""),"ZAPATOS ANTIDESLIZANTES PARA SERVICIOS GENERALES Y PERSONAL DE LABORATORIO")</f>
        <v>ZAPATOS ANTIDESLIZANTES PARA SERVICIOS GENERALES Y PERSONAL DE LABORATORIO</v>
      </c>
      <c r="L1908" s="2" t="str">
        <f ca="1">IFERROR(__xludf.DUMMYFUNCTION("""COMPUTED_VALUE"""),"GUANTE TIPO INGENIERO CORTO")</f>
        <v>GUANTE TIPO INGENIERO CORTO</v>
      </c>
      <c r="M1908" s="2" t="str">
        <f ca="1">IFERROR(__xludf.DUMMYFUNCTION("""COMPUTED_VALUE"""),"Gorro tipo pava en drill con solapa")</f>
        <v>Gorro tipo pava en drill con solapa</v>
      </c>
      <c r="N1908" s="2" t="str">
        <f ca="1">IFERROR(__xludf.DUMMYFUNCTION("""COMPUTED_VALUE"""),"Capuchon tipo monja")</f>
        <v>Capuchon tipo monja</v>
      </c>
      <c r="O1908" s="2" t="str">
        <f ca="1">IFERROR(__xludf.DUMMYFUNCTION("""COMPUTED_VALUE"""),"Gorro tipo chavo en drill")</f>
        <v>Gorro tipo chavo en drill</v>
      </c>
      <c r="P1908" s="2" t="str">
        <f ca="1">IFERROR(__xludf.DUMMYFUNCTION("""COMPUTED_VALUE"""),"Guantes de carnaza para soldar calibre 37 de cuero")</f>
        <v>Guantes de carnaza para soldar calibre 37 de cuero</v>
      </c>
      <c r="Q1908" s="2" t="str">
        <f ca="1">IFERROR(__xludf.DUMMYFUNCTION("""COMPUTED_VALUE"""),"Gafas de seguridad transparentes")</f>
        <v>Gafas de seguridad transparentes</v>
      </c>
      <c r="R1908" s="2" t="str">
        <f ca="1">IFERROR(__xludf.DUMMYFUNCTION("""COMPUTED_VALUE"""),"Mangas de cuero para soldar")</f>
        <v>Mangas de cuero para soldar</v>
      </c>
      <c r="S1908" s="2" t="str">
        <f ca="1">IFERROR(__xludf.DUMMYFUNCTION("""COMPUTED_VALUE"""),"Canilleras de plastico")</f>
        <v>Canilleras de plastico</v>
      </c>
      <c r="T1908" s="2" t="str">
        <f ca="1">IFERROR(__xludf.DUMMYFUNCTION("""COMPUTED_VALUE"""),"Impermeable")</f>
        <v>Impermeable</v>
      </c>
      <c r="U1908" s="2" t="str">
        <f ca="1">IFERROR(__xludf.DUMMYFUNCTION("""COMPUTED_VALUE"""),"Peto de cuero para soldar")</f>
        <v>Peto de cuero para soldar</v>
      </c>
      <c r="V1908" s="2" t="str">
        <f ca="1">IFERROR(__xludf.DUMMYFUNCTION("""COMPUTED_VALUE"""),"Careta facial transparente diadema de polipropileno")</f>
        <v>Careta facial transparente diadema de polipropileno</v>
      </c>
      <c r="W1908" s="2" t="str">
        <f ca="1">IFERROR(__xludf.DUMMYFUNCTION("""COMPUTED_VALUE"""),"Guantes manejo fauna Kevlar reforzado cuero")</f>
        <v>Guantes manejo fauna Kevlar reforzado cuero</v>
      </c>
      <c r="X1908" s="2" t="str">
        <f ca="1">IFERROR(__xludf.DUMMYFUNCTION("""COMPUTED_VALUE"""),"Guantes anticorte en tela e hilo de acero inoxidable")</f>
        <v>Guantes anticorte en tela e hilo de acero inoxidable</v>
      </c>
      <c r="Y1908" s="2" t="str">
        <f ca="1">IFERROR(__xludf.DUMMYFUNCTION("""COMPUTED_VALUE"""),"RODILLERAS CON GEL")</f>
        <v>RODILLERAS CON GEL</v>
      </c>
      <c r="Z1908" s="2" t="str">
        <f ca="1">IFERROR(__xludf.DUMMYFUNCTION("""COMPUTED_VALUE"""),"GUANTES DE CAUCHO MOSQUETERO CALIBRE 35")</f>
        <v>GUANTES DE CAUCHO MOSQUETERO CALIBRE 35</v>
      </c>
      <c r="AA1908" s="2" t="str">
        <f ca="1">IFERROR(__xludf.DUMMYFUNCTION("""COMPUTED_VALUE"""),"GUANTE DE VAQUETA TIPO INGENIERO, LARGO CALIBRE 30")</f>
        <v>GUANTE DE VAQUETA TIPO INGENIERO, LARGO CALIBRE 30</v>
      </c>
      <c r="AB1908" s="2" t="str">
        <f ca="1">IFERROR(__xludf.DUMMYFUNCTION("""COMPUTED_VALUE"""),"PROTECTOR AUDITIVO TIPO COPA")</f>
        <v>PROTECTOR AUDITIVO TIPO COPA</v>
      </c>
    </row>
    <row r="1909" spans="1:277">
      <c r="A1909" s="2" t="str">
        <v>DOTACIÓN</v>
      </c>
      <c r="B190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1909)))"),"BATA PARA MEDICO MANGA LARGA, COLOR BLANCO, BORDADO CON LOGOS INSTITUCIONALES.")</f>
        <v>BATA PARA MEDICO MANGA LARGA, COLOR BLANCO, BORDADO CON LOGOS INSTITUCIONALES.</v>
      </c>
      <c r="C1909" s="2" t="str">
        <f ca="1">IFERROR(__xludf.DUMMYFUNCTION("""COMPUTED_VALUE"""),"BOTA TIPO PANTANERA EN PVC COLOR NEGRO")</f>
        <v>BOTA TIPO PANTANERA EN PVC COLOR NEGRO</v>
      </c>
      <c r="D1909" s="2" t="str">
        <f ca="1">IFERROR(__xludf.DUMMYFUNCTION("""COMPUTED_VALUE"""),"BOTAS DE SEGURIDAD INDUSTRIAL")</f>
        <v>BOTAS DE SEGURIDAD INDUSTRIAL</v>
      </c>
      <c r="E1909" s="2" t="str">
        <f ca="1">IFERROR(__xludf.DUMMYFUNCTION("""COMPUTED_VALUE"""),"DELANTAL PETO EN PVC AMARILLO CALIBRE 18 , IMPERMEABLE, LARGO")</f>
        <v>DELANTAL PETO EN PVC AMARILLO CALIBRE 18 , IMPERMEABLE, LARGO</v>
      </c>
      <c r="F1909" s="2" t="str">
        <f ca="1">IFERROR(__xludf.DUMMYFUNCTION("""COMPUTED_VALUE"""),"DELANTAL PETO EN PVC BLANCO CALIBRE 18 , IMPERMEABLE, LARGO")</f>
        <v>DELANTAL PETO EN PVC BLANCO CALIBRE 18 , IMPERMEABLE, LARGO</v>
      </c>
      <c r="G1909" s="2" t="str">
        <f ca="1">IFERROR(__xludf.DUMMYFUNCTION("""COMPUTED_VALUE"""),"DELANTAL PETO EN PVC NEGRO CALIBRE 16 , IMPERMEABLE, LARGO")</f>
        <v>DELANTAL PETO EN PVC NEGRO CALIBRE 16 , IMPERMEABLE, LARGO</v>
      </c>
      <c r="H1909" s="2" t="str">
        <f ca="1">IFERROR(__xludf.DUMMYFUNCTION("""COMPUTED_VALUE"""),"OVEROL TIPO PILOTO OVEROL COLOR VERDE OSCURO, MANGA LARGA, MATERIAL: DRIL VULCANO, CON REFUERZO EN RODILLAS, BORDADO CON LOGOS INSTITUCIONALES.")</f>
        <v>OVEROL TIPO PILOTO OVEROL COLOR VERDE OSCURO, MANGA LARGA, MATERIAL: DRIL VULCANO, CON REFUERZO EN RODILLAS, BORDADO CON LOGOS INSTITUCIONALES.</v>
      </c>
      <c r="I1909" s="2" t="str">
        <f ca="1">IFERROR(__xludf.DUMMYFUNCTION("""COMPUTED_VALUE"""),"UNIFORMES ANTIFLUIDO MEDICO, MANGA CORTA, COLOR AZUL OSCURO, BORDADO CON LOGOS INSTITUCIONALES.")</f>
        <v>UNIFORMES ANTIFLUIDO MEDICO, MANGA CORTA, COLOR AZUL OSCURO, BORDADO CON LOGOS INSTITUCIONALES.</v>
      </c>
      <c r="J1909" s="2" t="str">
        <f ca="1">IFERROR(__xludf.DUMMYFUNCTION("""COMPUTED_VALUE"""),"UNIFORMES SERVICIOS GENERALES ANTIFLUIDO")</f>
        <v>UNIFORMES SERVICIOS GENERALES ANTIFLUIDO</v>
      </c>
      <c r="K1909" s="2" t="str">
        <f ca="1">IFERROR(__xludf.DUMMYFUNCTION("""COMPUTED_VALUE"""),"ZAPATOS ANTIDESLIZANTES PARA SERVICIOS GENERALES Y PERSONAL DE LABORATORIO")</f>
        <v>ZAPATOS ANTIDESLIZANTES PARA SERVICIOS GENERALES Y PERSONAL DE LABORATORIO</v>
      </c>
      <c r="L1909" s="2" t="str">
        <f ca="1">IFERROR(__xludf.DUMMYFUNCTION("""COMPUTED_VALUE"""),"GUANTE TIPO INGENIERO CORTO")</f>
        <v>GUANTE TIPO INGENIERO CORTO</v>
      </c>
      <c r="M1909" s="2" t="str">
        <f ca="1">IFERROR(__xludf.DUMMYFUNCTION("""COMPUTED_VALUE"""),"Gorro tipo pava en drill con solapa")</f>
        <v>Gorro tipo pava en drill con solapa</v>
      </c>
      <c r="N1909" s="2" t="str">
        <f ca="1">IFERROR(__xludf.DUMMYFUNCTION("""COMPUTED_VALUE"""),"Capuchon tipo monja")</f>
        <v>Capuchon tipo monja</v>
      </c>
      <c r="O1909" s="2" t="str">
        <f ca="1">IFERROR(__xludf.DUMMYFUNCTION("""COMPUTED_VALUE"""),"Gorro tipo chavo en drill")</f>
        <v>Gorro tipo chavo en drill</v>
      </c>
      <c r="P1909" s="2" t="str">
        <f ca="1">IFERROR(__xludf.DUMMYFUNCTION("""COMPUTED_VALUE"""),"Guantes de carnaza para soldar calibre 37 de cuero")</f>
        <v>Guantes de carnaza para soldar calibre 37 de cuero</v>
      </c>
      <c r="Q1909" s="2" t="str">
        <f ca="1">IFERROR(__xludf.DUMMYFUNCTION("""COMPUTED_VALUE"""),"Gafas de seguridad transparentes")</f>
        <v>Gafas de seguridad transparentes</v>
      </c>
      <c r="R1909" s="2" t="str">
        <f ca="1">IFERROR(__xludf.DUMMYFUNCTION("""COMPUTED_VALUE"""),"Mangas de cuero para soldar")</f>
        <v>Mangas de cuero para soldar</v>
      </c>
      <c r="S1909" s="2" t="str">
        <f ca="1">IFERROR(__xludf.DUMMYFUNCTION("""COMPUTED_VALUE"""),"Canilleras de plastico")</f>
        <v>Canilleras de plastico</v>
      </c>
      <c r="T1909" s="2" t="str">
        <f ca="1">IFERROR(__xludf.DUMMYFUNCTION("""COMPUTED_VALUE"""),"Impermeable")</f>
        <v>Impermeable</v>
      </c>
      <c r="U1909" s="2" t="str">
        <f ca="1">IFERROR(__xludf.DUMMYFUNCTION("""COMPUTED_VALUE"""),"Peto de cuero para soldar")</f>
        <v>Peto de cuero para soldar</v>
      </c>
      <c r="V1909" s="2" t="str">
        <f ca="1">IFERROR(__xludf.DUMMYFUNCTION("""COMPUTED_VALUE"""),"Careta facial transparente diadema de polipropileno")</f>
        <v>Careta facial transparente diadema de polipropileno</v>
      </c>
      <c r="W1909" s="2" t="str">
        <f ca="1">IFERROR(__xludf.DUMMYFUNCTION("""COMPUTED_VALUE"""),"Guantes manejo fauna Kevlar reforzado cuero")</f>
        <v>Guantes manejo fauna Kevlar reforzado cuero</v>
      </c>
      <c r="X1909" s="2" t="str">
        <f ca="1">IFERROR(__xludf.DUMMYFUNCTION("""COMPUTED_VALUE"""),"Guantes anticorte en tela e hilo de acero inoxidable")</f>
        <v>Guantes anticorte en tela e hilo de acero inoxidable</v>
      </c>
      <c r="Y1909" s="2" t="str">
        <f ca="1">IFERROR(__xludf.DUMMYFUNCTION("""COMPUTED_VALUE"""),"RODILLERAS CON GEL")</f>
        <v>RODILLERAS CON GEL</v>
      </c>
      <c r="Z1909" s="2" t="str">
        <f ca="1">IFERROR(__xludf.DUMMYFUNCTION("""COMPUTED_VALUE"""),"GUANTES DE CAUCHO MOSQUETERO CALIBRE 35")</f>
        <v>GUANTES DE CAUCHO MOSQUETERO CALIBRE 35</v>
      </c>
      <c r="AA1909" s="2" t="str">
        <f ca="1">IFERROR(__xludf.DUMMYFUNCTION("""COMPUTED_VALUE"""),"GUANTE DE VAQUETA TIPO INGENIERO, LARGO CALIBRE 30")</f>
        <v>GUANTE DE VAQUETA TIPO INGENIERO, LARGO CALIBRE 30</v>
      </c>
      <c r="AB1909" s="2" t="str">
        <f ca="1">IFERROR(__xludf.DUMMYFUNCTION("""COMPUTED_VALUE"""),"PROTECTOR AUDITIVO TIPO COPA")</f>
        <v>PROTECTOR AUDITIVO TIPO COPA</v>
      </c>
    </row>
    <row r="1910" spans="1:277">
      <c r="A1910" s="2" t="str">
        <v>INSUMOS ZOOTECNIA ANIMAL</v>
      </c>
      <c r="B191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1910)))"),"BEBEDERO PLÁSTICO PARA AVES EN JAULA DE 50 ML - (COLORES: AMARILLO, AZUL, ROJO, VERDE, BLANCO)")</f>
        <v>BEBEDERO PLÁSTICO PARA AVES EN JAULA DE 50 ML - (COLORES: AMARILLO, AZUL, ROJO, VERDE, BLANCO)</v>
      </c>
      <c r="C1910" s="2" t="str">
        <f ca="1">IFERROR(__xludf.DUMMYFUNCTION("""COMPUTED_VALUE"""),"COMEDERO PLÁSTICO MEDIA LUNA PARA AVE COLGANTE. DIMENSIONES: ALTO: 5 CM, LARGO: 9.5 CM, ANCHO: 11.5 CM. (COLORES: AMARILLO, AZUL, ROJO, VERDE Y NARANJA)")</f>
        <v>COMEDERO PLÁSTICO MEDIA LUNA PARA AVE COLGANTE. DIMENSIONES: ALTO: 5 CM, LARGO: 9.5 CM, ANCHO: 11.5 CM. (COLORES: AMARILLO, AZUL, ROJO, VERDE Y NARANJA)</v>
      </c>
      <c r="D1910" s="2" t="str">
        <f ca="1">IFERROR(__xludf.DUMMYFUNCTION("""COMPUTED_VALUE"""),"COMEDERO PLÁSTICO PARA COLIBRÍ DE 16 ONZAS")</f>
        <v>COMEDERO PLÁSTICO PARA COLIBRÍ DE 16 ONZAS</v>
      </c>
      <c r="E1910" s="2" t="str">
        <f ca="1">IFERROR(__xludf.DUMMYFUNCTION("""COMPUTED_VALUE"""),"PLATO PARA CACHORROS DE ACERO INOXIDABLE. ALTO 4 CM, DIÁMETRO 25 CM.")</f>
        <v>PLATO PARA CACHORROS DE ACERO INOXIDABLE. ALTO 4 CM, DIÁMETRO 25 CM.</v>
      </c>
      <c r="F1910" s="2" t="str">
        <f ca="1">IFERROR(__xludf.DUMMYFUNCTION("""COMPUTED_VALUE"""),"TINA PARA AVES PLÁSTICA. DIMENSIONES: ALTO: 4.5 CM, LARGO: 10.5 CM, ANCHO: 19 CM. (COLORES: AMARILLO, AZUL, ROJO, VERDE Y NARANJA)")</f>
        <v>TINA PARA AVES PLÁSTICA. DIMENSIONES: ALTO: 4.5 CM, LARGO: 10.5 CM, ANCHO: 19 CM. (COLORES: AMARILLO, AZUL, ROJO, VERDE Y NARANJA)</v>
      </c>
      <c r="G1910" s="2" t="str">
        <f ca="1">IFERROR(__xludf.DUMMYFUNCTION("""COMPUTED_VALUE"""),"COMEDERO PARA AVES EN ACERO INOXIDABLE, CON GANCHO PARA TAZA DE ALIMENTACIÓN - CAPACIDAD EN VOLUMEN 295 ML (10 ONZAS)")</f>
        <v>COMEDERO PARA AVES EN ACERO INOXIDABLE, CON GANCHO PARA TAZA DE ALIMENTACIÓN - CAPACIDAD EN VOLUMEN 295 ML (10 ONZAS)</v>
      </c>
    </row>
    <row r="1911" spans="1:277">
      <c r="A1911" s="2" t="str">
        <v>INSUMOS ZOOTECNIA ANIMAL</v>
      </c>
      <c r="B191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1911)))"),"BEBEDERO PLÁSTICO PARA AVES EN JAULA DE 50 ML - (COLORES: AMARILLO, AZUL, ROJO, VERDE, BLANCO)")</f>
        <v>BEBEDERO PLÁSTICO PARA AVES EN JAULA DE 50 ML - (COLORES: AMARILLO, AZUL, ROJO, VERDE, BLANCO)</v>
      </c>
      <c r="C1911" s="2" t="str">
        <f ca="1">IFERROR(__xludf.DUMMYFUNCTION("""COMPUTED_VALUE"""),"COMEDERO PLÁSTICO MEDIA LUNA PARA AVE COLGANTE. DIMENSIONES: ALTO: 5 CM, LARGO: 9.5 CM, ANCHO: 11.5 CM. (COLORES: AMARILLO, AZUL, ROJO, VERDE Y NARANJA)")</f>
        <v>COMEDERO PLÁSTICO MEDIA LUNA PARA AVE COLGANTE. DIMENSIONES: ALTO: 5 CM, LARGO: 9.5 CM, ANCHO: 11.5 CM. (COLORES: AMARILLO, AZUL, ROJO, VERDE Y NARANJA)</v>
      </c>
      <c r="D1911" s="2" t="str">
        <f ca="1">IFERROR(__xludf.DUMMYFUNCTION("""COMPUTED_VALUE"""),"COMEDERO PLÁSTICO PARA COLIBRÍ DE 16 ONZAS")</f>
        <v>COMEDERO PLÁSTICO PARA COLIBRÍ DE 16 ONZAS</v>
      </c>
      <c r="E1911" s="2" t="str">
        <f ca="1">IFERROR(__xludf.DUMMYFUNCTION("""COMPUTED_VALUE"""),"PLATO PARA CACHORROS DE ACERO INOXIDABLE. ALTO 4 CM, DIÁMETRO 25 CM.")</f>
        <v>PLATO PARA CACHORROS DE ACERO INOXIDABLE. ALTO 4 CM, DIÁMETRO 25 CM.</v>
      </c>
      <c r="F1911" s="2" t="str">
        <f ca="1">IFERROR(__xludf.DUMMYFUNCTION("""COMPUTED_VALUE"""),"TINA PARA AVES PLÁSTICA. DIMENSIONES: ALTO: 4.5 CM, LARGO: 10.5 CM, ANCHO: 19 CM. (COLORES: AMARILLO, AZUL, ROJO, VERDE Y NARANJA)")</f>
        <v>TINA PARA AVES PLÁSTICA. DIMENSIONES: ALTO: 4.5 CM, LARGO: 10.5 CM, ANCHO: 19 CM. (COLORES: AMARILLO, AZUL, ROJO, VERDE Y NARANJA)</v>
      </c>
      <c r="G1911" s="2" t="str">
        <f ca="1">IFERROR(__xludf.DUMMYFUNCTION("""COMPUTED_VALUE"""),"COMEDERO PARA AVES EN ACERO INOXIDABLE, CON GANCHO PARA TAZA DE ALIMENTACIÓN - CAPACIDAD EN VOLUMEN 295 ML (10 ONZAS)")</f>
        <v>COMEDERO PARA AVES EN ACERO INOXIDABLE, CON GANCHO PARA TAZA DE ALIMENTACIÓN - CAPACIDAD EN VOLUMEN 295 ML (10 ONZAS)</v>
      </c>
    </row>
    <row r="1912" spans="1:277">
      <c r="A1912" s="2" t="str">
        <v>INSUMOS ZOOTECNIA ANIMAL</v>
      </c>
      <c r="B191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1912)))"),"BEBEDERO PLÁSTICO PARA AVES EN JAULA DE 50 ML - (COLORES: AMARILLO, AZUL, ROJO, VERDE, BLANCO)")</f>
        <v>BEBEDERO PLÁSTICO PARA AVES EN JAULA DE 50 ML - (COLORES: AMARILLO, AZUL, ROJO, VERDE, BLANCO)</v>
      </c>
      <c r="C1912" s="2" t="str">
        <f ca="1">IFERROR(__xludf.DUMMYFUNCTION("""COMPUTED_VALUE"""),"COMEDERO PLÁSTICO MEDIA LUNA PARA AVE COLGANTE. DIMENSIONES: ALTO: 5 CM, LARGO: 9.5 CM, ANCHO: 11.5 CM. (COLORES: AMARILLO, AZUL, ROJO, VERDE Y NARANJA)")</f>
        <v>COMEDERO PLÁSTICO MEDIA LUNA PARA AVE COLGANTE. DIMENSIONES: ALTO: 5 CM, LARGO: 9.5 CM, ANCHO: 11.5 CM. (COLORES: AMARILLO, AZUL, ROJO, VERDE Y NARANJA)</v>
      </c>
      <c r="D1912" s="2" t="str">
        <f ca="1">IFERROR(__xludf.DUMMYFUNCTION("""COMPUTED_VALUE"""),"COMEDERO PLÁSTICO PARA COLIBRÍ DE 16 ONZAS")</f>
        <v>COMEDERO PLÁSTICO PARA COLIBRÍ DE 16 ONZAS</v>
      </c>
      <c r="E1912" s="2" t="str">
        <f ca="1">IFERROR(__xludf.DUMMYFUNCTION("""COMPUTED_VALUE"""),"PLATO PARA CACHORROS DE ACERO INOXIDABLE. ALTO 4 CM, DIÁMETRO 25 CM.")</f>
        <v>PLATO PARA CACHORROS DE ACERO INOXIDABLE. ALTO 4 CM, DIÁMETRO 25 CM.</v>
      </c>
      <c r="F1912" s="2" t="str">
        <f ca="1">IFERROR(__xludf.DUMMYFUNCTION("""COMPUTED_VALUE"""),"TINA PARA AVES PLÁSTICA. DIMENSIONES: ALTO: 4.5 CM, LARGO: 10.5 CM, ANCHO: 19 CM. (COLORES: AMARILLO, AZUL, ROJO, VERDE Y NARANJA)")</f>
        <v>TINA PARA AVES PLÁSTICA. DIMENSIONES: ALTO: 4.5 CM, LARGO: 10.5 CM, ANCHO: 19 CM. (COLORES: AMARILLO, AZUL, ROJO, VERDE Y NARANJA)</v>
      </c>
      <c r="G1912" s="2" t="str">
        <f ca="1">IFERROR(__xludf.DUMMYFUNCTION("""COMPUTED_VALUE"""),"COMEDERO PARA AVES EN ACERO INOXIDABLE, CON GANCHO PARA TAZA DE ALIMENTACIÓN - CAPACIDAD EN VOLUMEN 295 ML (10 ONZAS)")</f>
        <v>COMEDERO PARA AVES EN ACERO INOXIDABLE, CON GANCHO PARA TAZA DE ALIMENTACIÓN - CAPACIDAD EN VOLUMEN 295 ML (10 ONZAS)</v>
      </c>
    </row>
    <row r="1913" spans="1:277">
      <c r="A1913" s="2" t="str">
        <v>OTROS INSUMOS</v>
      </c>
      <c r="B191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1913)))"),"GRECA CAFETERA 60 TINTOS")</f>
        <v>GRECA CAFETERA 60 TINTOS</v>
      </c>
      <c r="C1913" s="2" t="str">
        <f ca="1">IFERROR(__xludf.DUMMYFUNCTION("""COMPUTED_VALUE"""),"LAVABRILLADORA INDUSTRIAL 17"" CORRIENTE 120V")</f>
        <v>LAVABRILLADORA INDUSTRIAL 17" CORRIENTE 120V</v>
      </c>
      <c r="D1913" s="2" t="str">
        <f ca="1">IFERROR(__xludf.DUMMYFUNCTION("""COMPUTED_VALUE"""),"MAGNETRÓN DE 6 ALAS REPOTENCIADO PARA HORNO MICROONDAS")</f>
        <v>MAGNETRÓN DE 6 ALAS REPOTENCIADO PARA HORNO MICROONDAS</v>
      </c>
      <c r="E1913" s="2" t="str">
        <f ca="1">IFERROR(__xludf.DUMMYFUNCTION("""COMPUTED_VALUE"""),"TERMO BOMBA ACERO INOXIDABLE 1.9 LITROS.")</f>
        <v>TERMO BOMBA ACERO INOXIDABLE 1.9 LITROS.</v>
      </c>
      <c r="F1913" s="2" t="str">
        <f ca="1">IFERROR(__xludf.DUMMYFUNCTION("""COMPUTED_VALUE"""),"HIDRO LAVADORA 1600PSI 490LITROS/HORA 1.5KW")</f>
        <v>HIDRO LAVADORA 1600PSI 490LITROS/HORA 1.5KW</v>
      </c>
      <c r="G1913" s="2" t="str">
        <f ca="1">IFERROR(__xludf.DUMMYFUNCTION("""COMPUTED_VALUE"""),"TERMOSTATO PARA ACUARIO DE 200W")</f>
        <v>TERMOSTATO PARA ACUARIO DE 200W</v>
      </c>
      <c r="H1913" s="2" t="str">
        <f ca="1">IFERROR(__xludf.DUMMYFUNCTION("""COMPUTED_VALUE"""),"CILINDRO DE GAS PROPANO DE 33 LIBRAS")</f>
        <v>CILINDRO DE GAS PROPANO DE 33 LIBRAS</v>
      </c>
      <c r="I1913" s="2" t="str">
        <f ca="1">IFERROR(__xludf.DUMMYFUNCTION("""COMPUTED_VALUE"""),"RECARGA DEL CILINDRO DE GAS PROPANO DE 33 LIBRAS")</f>
        <v>RECARGA DEL CILINDRO DE GAS PROPANO DE 33 LIBRAS</v>
      </c>
      <c r="J1913" s="2" t="str">
        <f ca="1">IFERROR(__xludf.DUMMYFUNCTION("""COMPUTED_VALUE"""),"ZORRA DE CARGA DE 250 KG")</f>
        <v>ZORRA DE CARGA DE 250 KG</v>
      </c>
      <c r="K1913" s="2" t="str">
        <f ca="1">IFERROR(__xludf.DUMMYFUNCTION("""COMPUTED_VALUE"""),"EMPAQUE PARA PUERTA DE CUARTO FRÍO")</f>
        <v>EMPAQUE PARA PUERTA DE CUARTO FRÍO</v>
      </c>
      <c r="L1913" s="2" t="str">
        <f ca="1">IFERROR(__xludf.DUMMYFUNCTION("""COMPUTED_VALUE"""),"REPUESTO DE HORNO MICROONDAS")</f>
        <v>REPUESTO DE HORNO MICROONDAS</v>
      </c>
      <c r="M1913" s="2" t="str">
        <f ca="1">IFERROR(__xludf.DUMMYFUNCTION("""COMPUTED_VALUE"""),"TRANSPORTE TERRESTRE LIBERACIÓN DE FAUNA, TRAYECTO DE IDA: BOGOTÁ A 29KM ANTES DE LLEGAR A LA VEGA Y DE REGRESO AL CENTRO DE FAUNA.")</f>
        <v>TRANSPORTE TERRESTRE LIBERACIÓN DE FAUNA, TRAYECTO DE IDA: BOGOTÁ A 29KM ANTES DE LLEGAR A LA VEGA Y DE REGRESO AL CENTRO DE FAUNA.</v>
      </c>
      <c r="N1913" s="2" t="str">
        <f ca="1">IFERROR(__xludf.DUMMYFUNCTION("""COMPUTED_VALUE"""),"Transporte terrestre para Reubicación de fauna silvestre desde Bogotá (CAVRFFS), hasta las instalaciones del Instituto Nacional de Salud, en la Colección de Animales Venenosos-INSV, ubicada en la Vereda Cortés, del municipio de Bojacá en Cundinamarca")</f>
        <v>Transporte terrestre para Reubicación de fauna silvestre desde Bogotá (CAVRFFS), hasta las instalaciones del Instituto Nacional de Salud, en la Colección de Animales Venenosos-INSV, ubicada en la Vereda Cortés, del municipio de Bojacá en Cundinamarca</v>
      </c>
      <c r="O1913" s="2" t="str">
        <f ca="1">IFERROR(__xludf.DUMMYFUNCTION("""COMPUTED_VALUE"""),"Transporte terrestre para la recolección de 250 ratones en el Bioterio del Instituto Colombiano Agropecuario. El trayecto comienza en Bogotá (CAVRFFS), se dirige a las instalaciones del Instituto ubicado en el municipio de Madrid, Cundinamarca, para luego"&amp;" regresar al CAVRFFS.")</f>
        <v>Transporte terrestre para la recolección de 250 ratones en el Bioterio del Instituto Colombiano Agropecuario. El trayecto comienza en Bogotá (CAVRFFS), se dirige a las instalaciones del Instituto ubicado en el municipio de Madrid, Cundinamarca, para luego regresar al CAVRFFS.</v>
      </c>
      <c r="P1913" s="2" t="str">
        <f ca="1">IFERROR(__xludf.DUMMYFUNCTION("""COMPUTED_VALUE"""),"Servicio de dosimetría personal TLD mensual para trabajadores ocupacionalmente expuestos (Incluye 2 disimetros y 12 lecturas al año)")</f>
        <v>Servicio de dosimetría personal TLD mensual para trabajadores ocupacionalmente expuestos (Incluye 2 disimetros y 12 lecturas al año)</v>
      </c>
      <c r="Q1913" s="2" t="str">
        <f ca="1">IFERROR(__xludf.DUMMYFUNCTION("""COMPUTED_VALUE"""),"Mantenimiento preventivo de dispensador de agua e instalación de kit de 4 filtros de repuesto")</f>
        <v>Mantenimiento preventivo de dispensador de agua e instalación de kit de 4 filtros de repuesto</v>
      </c>
      <c r="R1913" s="2" t="str">
        <f ca="1">IFERROR(__xludf.DUMMYFUNCTION("""COMPUTED_VALUE"""),"Reparación licuadora JOSERRAGO - LICUADORA INDUSTRIAL 4LT LAR4")</f>
        <v>Reparación licuadora JOSERRAGO - LICUADORA INDUSTRIAL 4LT LAR4</v>
      </c>
      <c r="S1913" s="2" t="str">
        <f ca="1">IFERROR(__xludf.DUMMYFUNCTION("""COMPUTED_VALUE"""),"TRANSPORTE LIBERACIÓN CAR, hacia paramo de Monquentiva, Guatavita, Cundinamarca")</f>
        <v>TRANSPORTE LIBERACIÓN CAR, hacia paramo de Monquentiva, Guatavita, Cundinamarca</v>
      </c>
      <c r="T1913" s="2" t="str">
        <f ca="1">IFERROR(__xludf.DUMMYFUNCTION("""COMPUTED_VALUE"""),"KIT DE RADIOS MOTOROLA REFERENCIA T470")</f>
        <v>KIT DE RADIOS MOTOROLA REFERENCIA T470</v>
      </c>
      <c r="U1913" s="2" t="str">
        <f ca="1">IFERROR(__xludf.DUMMYFUNCTION("""COMPUTED_VALUE"""),"FLEXOMETRO")</f>
        <v>FLEXOMETRO</v>
      </c>
      <c r="V1913" s="2" t="str">
        <f ca="1">IFERROR(__xludf.DUMMYFUNCTION("""COMPUTED_VALUE"""),"CARETA PARA SOLDAR")</f>
        <v>CARETA PARA SOLDAR</v>
      </c>
      <c r="W1913" s="2" t="str">
        <f ca="1">IFERROR(__xludf.DUMMYFUNCTION("""COMPUTED_VALUE"""),"JUEGO DESTORNILLADORES")</f>
        <v>JUEGO DESTORNILLADORES</v>
      </c>
      <c r="X1913" s="2" t="str">
        <f ca="1">IFERROR(__xludf.DUMMYFUNCTION("""COMPUTED_VALUE"""),"LLANA PARA ESTUCAR")</f>
        <v>LLANA PARA ESTUCAR</v>
      </c>
      <c r="Y1913" s="2" t="str">
        <f ca="1">IFERROR(__xludf.DUMMYFUNCTION("""COMPUTED_VALUE"""),"ESPATULA 2""")</f>
        <v>ESPATULA 2"</v>
      </c>
      <c r="Z1913" s="2" t="str">
        <f ca="1">IFERROR(__xludf.DUMMYFUNCTION("""COMPUTED_VALUE"""),"ESPATULA 3""")</f>
        <v>ESPATULA 3"</v>
      </c>
      <c r="AA1913" s="2" t="str">
        <f ca="1">IFERROR(__xludf.DUMMYFUNCTION("""COMPUTED_VALUE"""),"ESPATULA 4""")</f>
        <v>ESPATULA 4"</v>
      </c>
      <c r="AB1913" s="2" t="str">
        <f ca="1">IFERROR(__xludf.DUMMYFUNCTION("""COMPUTED_VALUE"""),"CORTA TUBO")</f>
        <v>CORTA TUBO</v>
      </c>
      <c r="AC1913" s="2" t="str">
        <f ca="1">IFERROR(__xludf.DUMMYFUNCTION("""COMPUTED_VALUE"""),"HOMBRE SOLO")</f>
        <v>HOMBRE SOLO</v>
      </c>
      <c r="AD1913" s="2" t="str">
        <f ca="1">IFERROR(__xludf.DUMMYFUNCTION("""COMPUTED_VALUE"""),"ALUMANTO AUTOADHESIVO 2mm ROLLO X 10m")</f>
        <v>ALUMANTO AUTOADHESIVO 2mm ROLLO X 10m</v>
      </c>
      <c r="AE1913" s="2" t="str">
        <f ca="1">IFERROR(__xludf.DUMMYFUNCTION("""COMPUTED_VALUE"""),"TRANSPORTE TERRESTRE PARA LIBERACIÓN DE 7 INDIVIDUOS DE FAUNA EN VALLEDUPAR EN LA JURISDICCIÓN AUTONOMA REGIONAL DEL CESAR - CORPOCESAR EL TRAYECTO COMIENZA EN BOGOTÁ (CAVRFFS) SE DIRIGE A PLATO MAGDALENA Y CULMINA CON EL RETORNO AL CENTRO DE FAUNA")</f>
        <v>TRANSPORTE TERRESTRE PARA LIBERACIÓN DE 7 INDIVIDUOS DE FAUNA EN VALLEDUPAR EN LA JURISDICCIÓN AUTONOMA REGIONAL DEL CESAR - CORPOCESAR EL TRAYECTO COMIENZA EN BOGOTÁ (CAVRFFS) SE DIRIGE A PLATO MAGDALENA Y CULMINA CON EL RETORNO AL CENTRO DE FAUNA</v>
      </c>
      <c r="AF1913" s="2" t="str">
        <f ca="1">IFERROR(__xludf.DUMMYFUNCTION("""COMPUTED_VALUE"""),"TRANSPORTE TERRESTRE PARA LIBERACIÓN DE 77 INDIVIDUOS DE FAUNA EN LA JURISDICCIÓN AUTONOMA REGIONAL DEL TOLIMA - CORTOLIMA EL TRAYECTO COMIENZA EN BOGOTÁ (CAVRFFS) SE DIRIGE AL CENTRO UNIVERSITARIOREGIONALDEL NORTE - CURN Y CULMINA CON EL RETORNO AL CENTR"&amp;"O DE FAUNA")</f>
        <v>TRANSPORTE TERRESTRE PARA LIBERACIÓN DE 77 INDIVIDUOS DE FAUNA EN LA JURISDICCIÓN AUTONOMA REGIONAL DEL TOLIMA - CORTOLIMA EL TRAYECTO COMIENZA EN BOGOTÁ (CAVRFFS) SE DIRIGE AL CENTRO UNIVERSITARIOREGIONALDEL NORTE - CURN Y CULMINA CON EL RETORNO AL CENTRO DE FAUNA</v>
      </c>
      <c r="AG1913" s="2" t="str">
        <f ca="1">IFERROR(__xludf.DUMMYFUNCTION("""COMPUTED_VALUE"""),"CONGELADOR HORIZONTAL EN ACERO INOXIDABLE DE 272 LT NO FROST CON RODACHINES, 3 PUERTAS Y 5 PARRILLAS. CONGELACIÓN (-15°C A -18°C)")</f>
        <v>CONGELADOR HORIZONTAL EN ACERO INOXIDABLE DE 272 LT NO FROST CON RODACHINES, 3 PUERTAS Y 5 PARRILLAS. CONGELACIÓN (-15°C A -18°C)</v>
      </c>
      <c r="AH1913" s="2" t="str">
        <f ca="1">IFERROR(__xludf.DUMMYFUNCTION("""COMPUTED_VALUE"""),"Transporte aéreo de 6 individuos de cangrejo Azul (Cardisona crassum) desde el aeropuerto de carga en la ciudad de Bogotá hacia el aeropuerto Gerardo Tovar López, en la ciudad de Buenaventura, con destino final a la corporación Autónoma Regional del Valle"&amp;" del Cauca - CVC.")</f>
        <v>Transporte aéreo de 6 individuos de cangrejo Azul (Cardisona crassum) desde el aeropuerto de carga en la ciudad de Bogotá hacia el aeropuerto Gerardo Tovar López, en la ciudad de Buenaventura, con destino final a la corporación Autónoma Regional del Valle del Cauca - CVC.</v>
      </c>
      <c r="AI1913" s="2" t="str">
        <f ca="1">IFERROR(__xludf.DUMMYFUNCTION("""COMPUTED_VALUE"""),"GAFAS DE PROTECCIÓN LASER")</f>
        <v>GAFAS DE PROTECCIÓN LASER</v>
      </c>
      <c r="AJ1913" s="2" t="str">
        <f ca="1">IFERROR(__xludf.DUMMYFUNCTION("""COMPUTED_VALUE"""),"RECARGA CILINDROS DE OXIGENO")</f>
        <v>RECARGA CILINDROS DE OXIGENO</v>
      </c>
      <c r="AK1913" s="2" t="str">
        <f ca="1">IFERROR(__xludf.DUMMYFUNCTION("""COMPUTED_VALUE"""),"Revisión técnica de lavadoras")</f>
        <v>Revisión técnica de lavadoras</v>
      </c>
      <c r="AL1913" s="2" t="str">
        <f ca="1">IFERROR(__xludf.DUMMYFUNCTION("""COMPUTED_VALUE"""),"Transporte terrestre de 19 zarigüeyas ida y vuelta desde el Centro de Fauna (CAVRFFS) hacia el Distrito de Manejo Integrado (DMI El Chuscal) - Corporación Autonoma Regional de Cundinamarca CAR")</f>
        <v>Transporte terrestre de 19 zarigüeyas ida y vuelta desde el Centro de Fauna (CAVRFFS) hacia el Distrito de Manejo Integrado (DMI El Chuscal) - Corporación Autonoma Regional de Cundinamarca CAR</v>
      </c>
      <c r="AM1913" s="2" t="str">
        <f ca="1">IFERROR(__xludf.DUMMYFUNCTION("""COMPUTED_VALUE"""),"Manta electrica (PADS) 45cm x 70cm")</f>
        <v>Manta electrica (PADS) 45cm x 70cm</v>
      </c>
      <c r="AN1913" s="2" t="str">
        <f ca="1">IFERROR(__xludf.DUMMYFUNCTION("""COMPUTED_VALUE"""),"Linterna de mano Hibrida de 110 Lumens - Recargable")</f>
        <v>Linterna de mano Hibrida de 110 Lumens - Recargable</v>
      </c>
      <c r="AO1913" s="2" t="str">
        <f ca="1">IFERROR(__xludf.DUMMYFUNCTION("""COMPUTED_VALUE"""),"Linterna frontal de minero LED 160 Lumens - Recargable")</f>
        <v>Linterna frontal de minero LED 160 Lumens - Recargable</v>
      </c>
      <c r="AP1913" s="2" t="str">
        <f ca="1">IFERROR(__xludf.DUMMYFUNCTION("""COMPUTED_VALUE"""),"Manta electrica (PADS) 90cm x 70cm")</f>
        <v>Manta electrica (PADS) 90cm x 70cm</v>
      </c>
      <c r="AQ1913" s="2" t="str">
        <f ca="1">IFERROR(__xludf.DUMMYFUNCTION("""COMPUTED_VALUE"""),"Transporte aéreo de 1 Gavilán murcielaguero (Falco deiroleucus)  desde el aeropuerto de carga en la ciudad Bogotá, hacia el Aeropuerto Internacional Matecaña en la ciudad de Pereira, con destino final el Centro de Rehabilitación de Aves Rapaces San Isidro"&amp;" (CRARSI)")</f>
        <v>Transporte aéreo de 1 Gavilán murcielaguero (Falco deiroleucus)  desde el aeropuerto de carga en la ciudad Bogotá, hacia el Aeropuerto Internacional Matecaña en la ciudad de Pereira, con destino final el Centro de Rehabilitación de Aves Rapaces San Isidro (CRARSI)</v>
      </c>
      <c r="AR1913" s="2" t="str">
        <f ca="1">IFERROR(__xludf.DUMMYFUNCTION("""COMPUTED_VALUE"""),"Transporte de medicamentos de control especial para disposición final con el Fondo Nacional de Estupefacientes, desde el CAVRFFS hasta la planta de Ecoentorno, ubicada en la Vereda Los Puentes Balsillas, Predio Juanes, Km 3.5, Mosquera, Cundinamarca.")</f>
        <v>Transporte de medicamentos de control especial para disposición final con el Fondo Nacional de Estupefacientes, desde el CAVRFFS hasta la planta de Ecoentorno, ubicada en la Vereda Los Puentes Balsillas, Predio Juanes, Km 3.5, Mosquera, Cundinamarca.</v>
      </c>
      <c r="AS1913" s="2" t="str">
        <f ca="1">IFERROR(__xludf.DUMMYFUNCTION("""COMPUTED_VALUE"""),"Transporte terrestre de 207 individuos con destino a Corporación Autónoma Regional del Magdalena, CORPAMAG. El recorrido inicia en Bogotá en las instalaciones del Centro de Fauna, hasta los puntos de la liberación en jurisdicción de CORPAMAG ( Plato y Ara"&amp;"cataca) y Culmina con el retorno al Centro de Fauna.")</f>
        <v>Transporte terrestre de 207 individuos con destino a Corporación Autónoma Regional del Magdalena, CORPAMAG. El recorrido inicia en Bogotá en las instalaciones del Centro de Fauna, hasta los puntos de la liberación en jurisdicción de CORPAMAG ( Plato y Aracataca) y Culmina con el retorno al Centro de Fauna.</v>
      </c>
      <c r="AT1913" s="2" t="str">
        <f ca="1">IFERROR(__xludf.DUMMYFUNCTION("""COMPUTED_VALUE"""),"Transporte aéreo de 2 individuos de fauna silvestre ( un Algodonero; Cissopis leverianus y una Cardenilla enmascarada; Paroaria gularis) mediante transporte aéreo desde Bogotá, hacia el Aeropuerto Internacional Alfonso Bonilla Aragón de la ciudad de Cali,"&amp;" con destino final la Fundación Zoológica de Cali (FZC)")</f>
        <v>Transporte aéreo de 2 individuos de fauna silvestre ( un Algodonero; Cissopis leverianus y una Cardenilla enmascarada; Paroaria gularis) mediante transporte aéreo desde Bogotá, hacia el Aeropuerto Internacional Alfonso Bonilla Aragón de la ciudad de Cali, con destino final la Fundación Zoológica de Cali (FZC)</v>
      </c>
      <c r="AU1913" s="2" t="str">
        <f ca="1">IFERROR(__xludf.DUMMYFUNCTION("""COMPUTED_VALUE"""),"Transporte aéreo de siete (7) individuos de fauna silvestre mediante transporte aéreo desde Bogotá hacia el Aeropuerto Olaya Herrera (Medellín), con destino final al Parque Explora.")</f>
        <v>Transporte aéreo de siete (7) individuos de fauna silvestre mediante transporte aéreo desde Bogotá hacia el Aeropuerto Olaya Herrera (Medellín), con destino final al Parque Explora.</v>
      </c>
      <c r="AV1913" s="2" t="str">
        <f ca="1">IFERROR(__xludf.DUMMYFUNCTION("""COMPUTED_VALUE"""),"Memoria SD - 64 GB")</f>
        <v>Memoria SD - 64 GB</v>
      </c>
      <c r="AW1913" s="2" t="str">
        <f ca="1">IFERROR(__xludf.DUMMYFUNCTION("""COMPUTED_VALUE"""),"Revisión - diagnostico técnico especializado de lavadoras LG")</f>
        <v>Revisión - diagnostico técnico especializado de lavadoras LG</v>
      </c>
      <c r="AX1913" s="2" t="str">
        <f ca="1">IFERROR(__xludf.DUMMYFUNCTION("""COMPUTED_VALUE"""),"Paño de limpieza WYPALL x60 X 50 HOJAS (28.4 x 34.4 cm cada uno)")</f>
        <v>Paño de limpieza WYPALL x60 X 50 HOJAS (28.4 x 34.4 cm cada uno)</v>
      </c>
      <c r="AY1913" s="2" t="str">
        <f ca="1">IFERROR(__xludf.DUMMYFUNCTION("""COMPUTED_VALUE"""),"Reajuste de los decimales del incremento anual ofertado para la vigencia 2025 de los meses de enero y febrero")</f>
        <v>Reajuste de los decimales del incremento anual ofertado para la vigencia 2025 de los meses de enero y febrero</v>
      </c>
      <c r="AZ1913" s="2" t="str">
        <f ca="1">IFERROR(__xludf.DUMMYFUNCTION("""COMPUTED_VALUE"""),"Tablero tipo cartelera de corcho 120x90")</f>
        <v>Tablero tipo cartelera de corcho 120x90</v>
      </c>
      <c r="BA1913" s="2" t="str">
        <f ca="1">IFERROR(__xludf.DUMMYFUNCTION("""COMPUTED_VALUE"""),"Tensiómetro digital")</f>
        <v>Tensiómetro digital</v>
      </c>
      <c r="BB1913" s="2" t="str">
        <f ca="1">IFERROR(__xludf.DUMMYFUNCTION("""COMPUTED_VALUE"""),"Oxímetro")</f>
        <v>Oxímetro</v>
      </c>
      <c r="BC1913" s="2" t="str">
        <f ca="1">IFERROR(__xludf.DUMMYFUNCTION("""COMPUTED_VALUE"""),"Sanikleen limpiador desinfectante (para uso en equipos biomédicos en la presentación de 1L)")</f>
        <v>Sanikleen limpiador desinfectante (para uso en equipos biomédicos en la presentación de 1L)</v>
      </c>
      <c r="BD1913" s="2" t="str">
        <f ca="1">IFERROR(__xludf.DUMMYFUNCTION("""COMPUTED_VALUE"""),"Transporte terrestre para reubicación de 24 aves con destino al Zoológico de Piscilago ubicado en el kilómetro 105 vía Bogotá-Girardot,  el recorrido inicia en las instalaciones del CAVRFFS en Bogotá, tiene como destino Piscilago Parque Acuático y de Cons"&amp;"ervación Colsubsidio y culmina con el retorno CAVRFFS.")</f>
        <v>Transporte terrestre para reubicación de 24 aves con destino al Zoológico de Piscilago ubicado en el kilómetro 105 vía Bogotá-Girardot,  el recorrido inicia en las instalaciones del CAVRFFS en Bogotá, tiene como destino Piscilago Parque Acuático y de Conservación Colsubsidio y culmina con el retorno CAVRFFS.</v>
      </c>
      <c r="BE1913" s="2" t="str">
        <f ca="1">IFERROR(__xludf.DUMMYFUNCTION("""COMPUTED_VALUE"""),"Transporte terrestre para la liberación de 7 individuos con destino a la Reserva el Silencio, ubicada en la vereda Ciénaga de Balvanera, Municipio de Garagoa en el Departamento de Boyacá; en jurisdicción de CORPOCHIVOR, iniciando el recorrido en las insta"&amp;"laciones del CAVRFFS y finalizando en este mismo punto con el retorno de los profesionales y los guacales")</f>
        <v>Transporte terrestre para la liberación de 7 individuos con destino a la Reserva el Silencio, ubicada en la vereda Ciénaga de Balvanera, Municipio de Garagoa en el Departamento de Boyacá; en jurisdicción de CORPOCHIVOR, iniciando el recorrido en las instalaciones del CAVRFFS y finalizando en este mismo punto con el retorno de los profesionales y los guacales</v>
      </c>
      <c r="BF1913" s="2" t="str">
        <f ca="1">IFERROR(__xludf.DUMMYFUNCTION("""COMPUTED_VALUE"""),"Estufa electrica de dos puestos")</f>
        <v>Estufa electrica de dos puestos</v>
      </c>
      <c r="BG1913" s="2" t="str">
        <f ca="1">IFERROR(__xludf.DUMMYFUNCTION("""COMPUTED_VALUE"""),"Reajuste de los decimales del incremento anual ofertado para la vigencia 2025 de los meses de marzo y abril")</f>
        <v>Reajuste de los decimales del incremento anual ofertado para la vigencia 2025 de los meses de marzo y abril</v>
      </c>
      <c r="BH1913" s="2" t="str">
        <f ca="1">IFERROR(__xludf.DUMMYFUNCTION("""COMPUTED_VALUE"""),"VISITA TECNICA DE INSPECCION PARA DETECCIÓN DE
MONOXIDO Y GASES")</f>
        <v>VISITA TECNICA DE INSPECCION PARA DETECCIÓN DE
MONOXIDO Y GASES</v>
      </c>
      <c r="BI1913" s="2" t="str">
        <f ca="1">IFERROR(__xludf.DUMMYFUNCTION("""COMPUTED_VALUE"""),"Transporte aéreo de un (1) individuo de Dragón barbudo (Pogona vitticeps) desde el Aeropuerto de Bogotá hacia el Aeropuerto Internacional Ernesto Cortissoz con destino a la Fundación Zoológica de Barranquilla.")</f>
        <v>Transporte aéreo de un (1) individuo de Dragón barbudo (Pogona vitticeps) desde el Aeropuerto de Bogotá hacia el Aeropuerto Internacional Ernesto Cortissoz con destino a la Fundación Zoológica de Barranquilla.</v>
      </c>
      <c r="BJ1913" s="2" t="str">
        <f ca="1">IFERROR(__xludf.DUMMYFUNCTION("""COMPUTED_VALUE"""),"Pinza de disección sin garra de 14,5 centímetros de acero inoxidable")</f>
        <v>Pinza de disección sin garra de 14,5 centímetros de acero inoxidable</v>
      </c>
      <c r="BK1913" s="2" t="str">
        <f ca="1">IFERROR(__xludf.DUMMYFUNCTION("""COMPUTED_VALUE"""),"Transporte terrestre para traslado de un (1) individuo mono aullador (Alouatta seniculus), desde el Centro de Fauna de Bogotá hasta el Centro de Atención, Valoración y Rehabilitación de Fauna Silvestre de la CAR Cundinamarca, ubicada en la vereda Las Merc"&amp;"edes, Municipio de Tocaima en el Departamento de Cundinamarca. Iniciando el recorrido en las instalaciones del CAVRFFS y finalizando en este mismo punto con el retorno del profesional y el guacal")</f>
        <v>Transporte terrestre para traslado de un (1) individuo mono aullador (Alouatta seniculus), desde el Centro de Fauna de Bogotá hasta el Centro de Atención, Valoración y Rehabilitación de Fauna Silvestre de la CAR Cundinamarca, ubicada en la vereda Las Mercedes, Municipio de Tocaima en el Departamento de Cundinamarca. Iniciando el recorrido en las instalaciones del CAVRFFS y finalizando en este mismo punto con el retorno del profesional y el guacal</v>
      </c>
      <c r="BL1913" s="2" t="str">
        <f ca="1">IFERROR(__xludf.DUMMYFUNCTION("""COMPUTED_VALUE"""),"Solidificador de líquidos x 35g")</f>
        <v>Solidificador de líquidos x 35g</v>
      </c>
      <c r="BM1913" s="2" t="str">
        <f ca="1">IFERROR(__xludf.DUMMYFUNCTION("""COMPUTED_VALUE"""),"Desinfectante inactivador")</f>
        <v>Desinfectante inactivador</v>
      </c>
      <c r="BN1913" s="2" t="str">
        <f ca="1">IFERROR(__xludf.DUMMYFUNCTION("""COMPUTED_VALUE"""),"Calentador eléctrico tipo torre con potencia de 900W/1500W")</f>
        <v>Calentador eléctrico tipo torre con potencia de 900W/1500W</v>
      </c>
      <c r="BO1913" s="2" t="str">
        <f ca="1">IFERROR(__xludf.DUMMYFUNCTION("""COMPUTED_VALUE"""),"Reajuste de los decimales del incremento anual ofertado para la vigencia 2025 de los meses de mayo y junio")</f>
        <v>Reajuste de los decimales del incremento anual ofertado para la vigencia 2025 de los meses de mayo y junio</v>
      </c>
      <c r="BP1913" s="2" t="str">
        <f ca="1">IFERROR(__xludf.DUMMYFUNCTION("""COMPUTED_VALUE"""),"Transporte terrestre de 120 animales con destino a la Reserva Yurumí, ubicada a treinta minutos (18.3 kilómetros) del municipio Puerto López en el Departamento del Meta; en jurisdicción de CORMACARENA. Iniciando el recorrido en las instalaciones del CAVRF"&amp;"FS y finalizando en este mismo punto con el retorno de los profesionales y guacales")</f>
        <v>Transporte terrestre de 120 animales con destino a la Reserva Yurumí, ubicada a treinta minutos (18.3 kilómetros) del municipio Puerto López en el Departamento del Meta; en jurisdicción de CORMACARENA. Iniciando el recorrido en las instalaciones del CAVRFFS y finalizando en este mismo punto con el retorno de los profesionales y guacales</v>
      </c>
      <c r="BQ1913" s="2" t="str">
        <f ca="1">IFERROR(__xludf.DUMMYFUNCTION("""COMPUTED_VALUE"""),"Reajuste de los decimales del incremento anual ofertado para la vigencia 2025 de los meses de julio y agosto")</f>
        <v>Reajuste de los decimales del incremento anual ofertado para la vigencia 2025 de los meses de julio y agosto</v>
      </c>
      <c r="BR1913" s="2" t="str">
        <f ca="1">IFERROR(__xludf.DUMMYFUNCTION("""COMPUTED_VALUE"""),"Transporte de 18 individuos de fauna silvestre desde Bogotá hacía el Aeropuerto Internacional Almirante Padilla de la ciudad de Riohacha-La Guajira, con destino final la Corporación Autónoma Regional de la Guajira - CORPOGUAJIRA")</f>
        <v>Transporte de 18 individuos de fauna silvestre desde Bogotá hacía el Aeropuerto Internacional Almirante Padilla de la ciudad de Riohacha-La Guajira, con destino final la Corporación Autónoma Regional de la Guajira - CORPOGUAJIRA</v>
      </c>
      <c r="BS1913" s="2" t="str">
        <f ca="1">IFERROR(__xludf.DUMMYFUNCTION("""COMPUTED_VALUE"""),"Transporte aéreo de veintidós (22) aves de diferentes especies, desde el aeropuerto de carga de Bogotá, con destino a la ciudad de Cartagena (Aeropuerto Internacional Rafael Núñez), hacia el Aviario Nacional de Colombia.")</f>
        <v>Transporte aéreo de veintidós (22) aves de diferentes especies, desde el aeropuerto de carga de Bogotá, con destino a la ciudad de Cartagena (Aeropuerto Internacional Rafael Núñez), hacia el Aviario Nacional de Colombia.</v>
      </c>
      <c r="BT1913" s="2" t="str">
        <f ca="1">IFERROR(__xludf.DUMMYFUNCTION("""COMPUTED_VALUE"""),"Transporte terrestre para reubicación de seis (6) aves con destino al Parque Acuático de conservación Piscilago, ubicada en el municipio de Melgar en el Departamento de Cundinamarca. Iniciando el recorrido en las instalaciones del CAVRFFS y finalizando en"&amp;" este mismo punto con el retorno de los profesionales y guacales")</f>
        <v>Transporte terrestre para reubicación de seis (6) aves con destino al Parque Acuático de conservación Piscilago, ubicada en el municipio de Melgar en el Departamento de Cundinamarca. Iniciando el recorrido en las instalaciones del CAVRFFS y finalizando en este mismo punto con el retorno de los profesionales y guacales</v>
      </c>
      <c r="BU1913" s="2" t="str">
        <f ca="1">IFERROR(__xludf.DUMMYFUNCTION("""COMPUTED_VALUE"""),"Aviso de señalización en acrilico blanco 2mm tamaño carta")</f>
        <v>Aviso de señalización en acrilico blanco 2mm tamaño carta</v>
      </c>
      <c r="BV1913" s="2" t="str">
        <f ca="1">IFERROR(__xludf.DUMMYFUNCTION("""COMPUTED_VALUE"""),"Diagnostico centrífuga 21253")</f>
        <v>Diagnostico centrífuga 21253</v>
      </c>
      <c r="BW1913" s="2" t="str">
        <f ca="1">IFERROR(__xludf.DUMMYFUNCTION("""COMPUTED_VALUE"""),"Filtro lava ojos")</f>
        <v>Filtro lava ojos</v>
      </c>
      <c r="BX1913" s="2" t="str">
        <f ca="1">IFERROR(__xludf.DUMMYFUNCTION("""COMPUTED_VALUE"""),"PROCEDIMIENTO DE TOMOGRAFÍA AXIAL COMPUTARIZADA Y RESONANCIA MAGNETICA DE OCELOTE")</f>
        <v>PROCEDIMIENTO DE TOMOGRAFÍA AXIAL COMPUTARIZADA Y RESONANCIA MAGNETICA DE OCELOTE</v>
      </c>
      <c r="BY1913" s="2" t="str">
        <f ca="1">IFERROR(__xludf.DUMMYFUNCTION("""COMPUTED_VALUE"""),"PROCEDIMIENTO CIRUGIA DE ORTOPEDIA DE ZORRO CANGREJERO")</f>
        <v>PROCEDIMIENTO CIRUGIA DE ORTOPEDIA DE ZORRO CANGREJERO</v>
      </c>
      <c r="BZ1913" s="2" t="str">
        <f ca="1">IFERROR(__xludf.DUMMYFUNCTION("""COMPUTED_VALUE"""),"Linterna Ultravioleta Led Uv Con Función Zoom")</f>
        <v>Linterna Ultravioleta Led Uv Con Función Zoom</v>
      </c>
    </row>
    <row r="1914" spans="1:277">
      <c r="A1914" s="2">
        <v>0</v>
      </c>
      <c r="B191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1914)))"),"")</f>
        <v/>
      </c>
    </row>
    <row r="1915" spans="1:277">
      <c r="A1915" s="2" t="str">
        <v>INSUMOS MÉDICO VETERINARIOS Y MEDICAMENTOS</v>
      </c>
      <c r="B191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1915)))"),"ACEITE MINERAL - FRASCO X 500 ML")</f>
        <v>ACEITE MINERAL - FRASCO X 500 ML</v>
      </c>
      <c r="C1915" s="2" t="str">
        <f ca="1">IFERROR(__xludf.DUMMYFUNCTION("""COMPUTED_VALUE"""),"AGUA ESTÉRIL - BOLSA X 500 ML")</f>
        <v>AGUA ESTÉRIL - BOLSA X 500 ML</v>
      </c>
      <c r="D1915" s="2" t="str">
        <f ca="1">IFERROR(__xludf.DUMMYFUNCTION("""COMPUTED_VALUE"""),"AGUA OXIGENADA - GALÓN X 3785 ML")</f>
        <v>AGUA OXIGENADA - GALÓN X 3785 ML</v>
      </c>
      <c r="E1915" s="2" t="str">
        <f ca="1">IFERROR(__xludf.DUMMYFUNCTION("""COMPUTED_VALUE"""),"AGUJA 23G 1"" ½ - CAJA X 100 UNIDADES")</f>
        <v>AGUJA 23G 1" ½ - CAJA X 100 UNIDADES</v>
      </c>
      <c r="F1915" s="2" t="str">
        <f ca="1">IFERROR(__xludf.DUMMYFUNCTION("""COMPUTED_VALUE"""),"AGUJA 23G X 1"" - CAJA X 100 UNIDADES")</f>
        <v>AGUJA 23G X 1" - CAJA X 100 UNIDADES</v>
      </c>
      <c r="G1915" s="2" t="str">
        <f ca="1">IFERROR(__xludf.DUMMYFUNCTION("""COMPUTED_VALUE"""),"AGUJA 24G X 1"" - CAJA X 100 UNIDADES")</f>
        <v>AGUJA 24G X 1" - CAJA X 100 UNIDADES</v>
      </c>
      <c r="H1915" s="2" t="str">
        <f ca="1">IFERROR(__xludf.DUMMYFUNCTION("""COMPUTED_VALUE"""),"AGUJAS 21G 1 1/2"" - CAJA X 100 UNIDADES")</f>
        <v>AGUJAS 21G 1 1/2" - CAJA X 100 UNIDADES</v>
      </c>
      <c r="I1915" s="2" t="str">
        <f ca="1">IFERROR(__xludf.DUMMYFUNCTION("""COMPUTED_VALUE"""),"AGUJAS 22G 1 1/2"" - CAJA X 100 UNIDADES")</f>
        <v>AGUJAS 22G 1 1/2" - CAJA X 100 UNIDADES</v>
      </c>
      <c r="J1915" s="2" t="str">
        <f ca="1">IFERROR(__xludf.DUMMYFUNCTION("""COMPUTED_VALUE"""),"AGUJAS 25G 5/8"" - CAJA X 100 UNIDADES")</f>
        <v>AGUJAS 25G 5/8" - CAJA X 100 UNIDADES</v>
      </c>
      <c r="K1915" s="2" t="str">
        <f ca="1">IFERROR(__xludf.DUMMYFUNCTION("""COMPUTED_VALUE"""),"ALCOHOL 70% - GARRAFA X 1000 ML")</f>
        <v>ALCOHOL 70% - GARRAFA X 1000 ML</v>
      </c>
      <c r="L1915" s="2" t="str">
        <f ca="1">IFERROR(__xludf.DUMMYFUNCTION("""COMPUTED_VALUE"""),"ALGODÓN HOSPITALARIO EN TORUNDAS - BOLSA X 500 G")</f>
        <v>ALGODÓN HOSPITALARIO EN TORUNDAS - BOLSA X 500 G</v>
      </c>
      <c r="M1915" s="2" t="str">
        <f ca="1">IFERROR(__xludf.DUMMYFUNCTION("""COMPUTED_VALUE"""),"AZUL DE METILENO - FRASCO GOTERO X 30 ML")</f>
        <v>AZUL DE METILENO - FRASCO GOTERO X 30 ML</v>
      </c>
      <c r="N1915" s="2" t="str">
        <f ca="1">IFERROR(__xludf.DUMMYFUNCTION("""COMPUTED_VALUE"""),"BAJALENGUAS - BOLSA X 20 UNIDADES")</f>
        <v>BAJALENGUAS - BOLSA X 20 UNIDADES</v>
      </c>
      <c r="O1915"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15" s="2" t="str">
        <f ca="1">IFERROR(__xludf.DUMMYFUNCTION("""COMPUTED_VALUE"""),"BURETROL 20 GOTAS/ML")</f>
        <v>BURETROL 20 GOTAS/ML</v>
      </c>
      <c r="Q1915" s="2" t="str">
        <f ca="1">IFERROR(__xludf.DUMMYFUNCTION("""COMPUTED_VALUE"""),"CAL SODADA")</f>
        <v>CAL SODADA</v>
      </c>
      <c r="R1915" s="2" t="str">
        <f ca="1">IFERROR(__xludf.DUMMYFUNCTION("""COMPUTED_VALUE"""),"CAMPOS QUIRÚRGICOS DE POLIÉSTER Y FIBRA DE CARBÓN NO ESTÉRILES 0,3 X 0,3 MT")</f>
        <v>CAMPOS QUIRÚRGICOS DE POLIÉSTER Y FIBRA DE CARBÓN NO ESTÉRILES 0,3 X 0,3 MT</v>
      </c>
      <c r="S1915" s="2" t="str">
        <f ca="1">IFERROR(__xludf.DUMMYFUNCTION("""COMPUTED_VALUE"""),"CATÉTER 14G 2""")</f>
        <v>CATÉTER 14G 2"</v>
      </c>
      <c r="T1915" s="2" t="str">
        <f ca="1">IFERROR(__xludf.DUMMYFUNCTION("""COMPUTED_VALUE"""),"CATÉTER 16G X1 1/4""")</f>
        <v>CATÉTER 16G X1 1/4"</v>
      </c>
      <c r="U1915" s="2" t="str">
        <f ca="1">IFERROR(__xludf.DUMMYFUNCTION("""COMPUTED_VALUE"""),"CATÉTER 18G 1 1/4""")</f>
        <v>CATÉTER 18G 1 1/4"</v>
      </c>
      <c r="V1915" s="2" t="str">
        <f ca="1">IFERROR(__xludf.DUMMYFUNCTION("""COMPUTED_VALUE"""),"CATÉTER 20G 1 1/4""")</f>
        <v>CATÉTER 20G 1 1/4"</v>
      </c>
      <c r="W1915" s="2" t="str">
        <f ca="1">IFERROR(__xludf.DUMMYFUNCTION("""COMPUTED_VALUE"""),"CATÉTER 22G X 1 1/4""")</f>
        <v>CATÉTER 22G X 1 1/4"</v>
      </c>
      <c r="X1915" s="2" t="str">
        <f ca="1">IFERROR(__xludf.DUMMYFUNCTION("""COMPUTED_VALUE"""),"CATÉTER 24G 3/4""")</f>
        <v>CATÉTER 24G 3/4"</v>
      </c>
      <c r="Y1915" s="2" t="str">
        <f ca="1">IFERROR(__xludf.DUMMYFUNCTION("""COMPUTED_VALUE"""),"CATÉTER 26G - CAJA X 50 UNIDADES")</f>
        <v>CATÉTER 26G - CAJA X 50 UNIDADES</v>
      </c>
      <c r="Z1915" s="2" t="str">
        <f ca="1">IFERROR(__xludf.DUMMYFUNCTION("""COMPUTED_VALUE"""),"CINTA ADHESIVA MICRO POROSA DE PAPEL PARA PIEL DE 1/2"" - ROLLO X 5 YDS")</f>
        <v>CINTA ADHESIVA MICRO POROSA DE PAPEL PARA PIEL DE 1/2" - ROLLO X 5 YDS</v>
      </c>
      <c r="AA1915" s="2" t="str">
        <f ca="1">IFERROR(__xludf.DUMMYFUNCTION("""COMPUTED_VALUE"""),"COMPRESAS ESTÉRILES DE LAPAROTOMÍA 45 CM X 45 CM - BOLSA X 5 UNIDADES")</f>
        <v>COMPRESAS ESTÉRILES DE LAPAROTOMÍA 45 CM X 45 CM - BOLSA X 5 UNIDADES</v>
      </c>
      <c r="AB1915" s="2" t="str">
        <f ca="1">IFERROR(__xludf.DUMMYFUNCTION("""COMPUTED_VALUE"""),"CUCHILLAS PARA BISTURÍ N. 15 - CAJA X 100 UNIDADES")</f>
        <v>CUCHILLAS PARA BISTURÍ N. 15 - CAJA X 100 UNIDADES</v>
      </c>
      <c r="AC1915" s="2" t="str">
        <f ca="1">IFERROR(__xludf.DUMMYFUNCTION("""COMPUTED_VALUE"""),"CUCHILLAS PARA BISTURÍ N. 24 - CAJA X 100 UNIDADES")</f>
        <v>CUCHILLAS PARA BISTURÍ N. 24 - CAJA X 100 UNIDADES</v>
      </c>
      <c r="AD1915" s="2" t="str">
        <f ca="1">IFERROR(__xludf.DUMMYFUNCTION("""COMPUTED_VALUE"""),"AGUA DESIONIZADA-MICRO FILTRADA-ESTABILIZADA- BIDÓN DE 3.8 LITROS")</f>
        <v>AGUA DESIONIZADA-MICRO FILTRADA-ESTABILIZADA- BIDÓN DE 3.8 LITROS</v>
      </c>
      <c r="AE1915" s="2" t="str">
        <f ca="1">IFERROR(__xludf.DUMMYFUNCTION("""COMPUTED_VALUE"""),"DIGLUCONATO DE CLORHEXIDINA")</f>
        <v>DIGLUCONATO DE CLORHEXIDINA</v>
      </c>
      <c r="AF1915" s="2" t="str">
        <f ca="1">IFERROR(__xludf.DUMMYFUNCTION("""COMPUTED_VALUE"""),"ENVASE PLÁSTICO CONTENEDOR PARA RESIDUOS QUÍMICOS LÍQUIDOS COLOR ROJO DE 20 LITROS")</f>
        <v>ENVASE PLÁSTICO CONTENEDOR PARA RESIDUOS QUÍMICOS LÍQUIDOS COLOR ROJO DE 20 LITROS</v>
      </c>
      <c r="AG1915" s="2" t="str">
        <f ca="1">IFERROR(__xludf.DUMMYFUNCTION("""COMPUTED_VALUE"""),"EQUIPO DE VENOCLISIS, MACROGOTEO")</f>
        <v>EQUIPO DE VENOCLISIS, MACROGOTEO</v>
      </c>
      <c r="AH1915" s="2" t="str">
        <f ca="1">IFERROR(__xludf.DUMMYFUNCTION("""COMPUTED_VALUE"""),"EQUIPO DE VENOCLISIS, MICROGOTEO")</f>
        <v>EQUIPO DE VENOCLISIS, MICROGOTEO</v>
      </c>
      <c r="AI1915" s="2" t="str">
        <f ca="1">IFERROR(__xludf.DUMMYFUNCTION("""COMPUTED_VALUE"""),"ESPARADRAPO TIPO TELA - TUBO DE 12 ROLLOS DE 1''X 10 YDS")</f>
        <v>ESPARADRAPO TIPO TELA - TUBO DE 12 ROLLOS DE 1''X 10 YDS</v>
      </c>
      <c r="AJ1915" s="2" t="str">
        <f ca="1">IFERROR(__xludf.DUMMYFUNCTION("""COMPUTED_VALUE"""),"FORMOL 37% - FRASCO 450 ML")</f>
        <v>FORMOL 37% - FRASCO 450 ML</v>
      </c>
      <c r="AK1915" s="2" t="str">
        <f ca="1">IFERROR(__xludf.DUMMYFUNCTION("""COMPUTED_VALUE"""),"FRASCO RECOLECTOR COPROLÓGICO DE PLÁSTICO - BOLSA X 50 UNIDADES")</f>
        <v>FRASCO RECOLECTOR COPROLÓGICO DE PLÁSTICO - BOLSA X 50 UNIDADES</v>
      </c>
      <c r="AL1915" s="2" t="str">
        <f ca="1">IFERROR(__xludf.DUMMYFUNCTION("""COMPUTED_VALUE"""),"FRASCO RECOLECTOR ORINA DE PLÁSTICO - BOLSA X 50 UNIDADES")</f>
        <v>FRASCO RECOLECTOR ORINA DE PLÁSTICO - BOLSA X 50 UNIDADES</v>
      </c>
      <c r="AM1915" s="2" t="str">
        <f ca="1">IFERROR(__xludf.DUMMYFUNCTION("""COMPUTED_VALUE"""),"GASA ESTÉRIL 7.5 X 7.5 CM - BOLSA X 3 UNIDADES")</f>
        <v>GASA ESTÉRIL 7.5 X 7.5 CM - BOLSA X 3 UNIDADES</v>
      </c>
      <c r="AN1915" s="2" t="str">
        <f ca="1">IFERROR(__xludf.DUMMYFUNCTION("""COMPUTED_VALUE"""),"GASA HOSPITALARIA - ROLLO 5"" X 25 YDS")</f>
        <v>GASA HOSPITALARIA - ROLLO 5" X 25 YDS</v>
      </c>
      <c r="AO1915" s="2" t="str">
        <f ca="1">IFERROR(__xludf.DUMMYFUNCTION("""COMPUTED_VALUE"""),"GLUTARALDEHÍDO - FRASCO DE 1 LITRO")</f>
        <v>GLUTARALDEHÍDO - FRASCO DE 1 LITRO</v>
      </c>
      <c r="AP1915" s="2" t="str">
        <f ca="1">IFERROR(__xludf.DUMMYFUNCTION("""COMPUTED_VALUE"""),"GORRO DESECHABLE DE POLIPROPILENO - CAJA X 10 UNIDADES")</f>
        <v>GORRO DESECHABLE DE POLIPROPILENO - CAJA X 10 UNIDADES</v>
      </c>
      <c r="AQ1915" s="2" t="str">
        <f ca="1">IFERROR(__xludf.DUMMYFUNCTION("""COMPUTED_VALUE"""),"GUANTES DE NITRILO TALLA S - CAJA X 100 UNIDADES")</f>
        <v>GUANTES DE NITRILO TALLA S - CAJA X 100 UNIDADES</v>
      </c>
      <c r="AR1915" s="2" t="str">
        <f ca="1">IFERROR(__xludf.DUMMYFUNCTION("""COMPUTED_VALUE"""),"GUANTES DE NITRILO TALLA L - CAJA X 100 UNIDADES")</f>
        <v>GUANTES DE NITRILO TALLA L - CAJA X 100 UNIDADES</v>
      </c>
      <c r="AS1915" s="2" t="str">
        <f ca="1">IFERROR(__xludf.DUMMYFUNCTION("""COMPUTED_VALUE"""),"GUANTES DE NITRILO TALLA M - CAJA X 100 UNIDADES")</f>
        <v>GUANTES DE NITRILO TALLA M - CAJA X 100 UNIDADES</v>
      </c>
      <c r="AT1915" s="2" t="str">
        <f ca="1">IFERROR(__xludf.DUMMYFUNCTION("""COMPUTED_VALUE"""),"GUANTES ESTÉRILES EN LÁTEX TALLA 6")</f>
        <v>GUANTES ESTÉRILES EN LÁTEX TALLA 6</v>
      </c>
      <c r="AU1915" s="2" t="str">
        <f ca="1">IFERROR(__xludf.DUMMYFUNCTION("""COMPUTED_VALUE"""),"GUANTES ESTÉRILES EN LÁTEX TALLA 7")</f>
        <v>GUANTES ESTÉRILES EN LÁTEX TALLA 7</v>
      </c>
      <c r="AV1915" s="2" t="str">
        <f ca="1">IFERROR(__xludf.DUMMYFUNCTION("""COMPUTED_VALUE"""),"GUARDIAN DE PLÁSTICO PARA CORTOPUNZANTES 0,5 LITROS")</f>
        <v>GUARDIAN DE PLÁSTICO PARA CORTOPUNZANTES 0,5 LITROS</v>
      </c>
      <c r="AW1915" s="2" t="str">
        <f ca="1">IFERROR(__xludf.DUMMYFUNCTION("""COMPUTED_VALUE"""),"GUARDIAN DE PLÁSTICO PARA CORTOPUNZANTES 1.5 LITROS")</f>
        <v>GUARDIAN DE PLÁSTICO PARA CORTOPUNZANTES 1.5 LITROS</v>
      </c>
      <c r="AX1915" s="2" t="str">
        <f ca="1">IFERROR(__xludf.DUMMYFUNCTION("""COMPUTED_VALUE"""),"GUARDIAN DE PLÁSTICO PARA CORTOPUNZANTES 3 LITROS")</f>
        <v>GUARDIAN DE PLÁSTICO PARA CORTOPUNZANTES 3 LITROS</v>
      </c>
      <c r="AY1915" s="2" t="str">
        <f ca="1">IFERROR(__xludf.DUMMYFUNCTION("""COMPUTED_VALUE"""),"HISOPOS APLICADORES DE MADERA - PAQUETE X 20 UNIDADES")</f>
        <v>HISOPOS APLICADORES DE MADERA - PAQUETE X 20 UNIDADES</v>
      </c>
      <c r="AZ1915" s="2" t="str">
        <f ca="1">IFERROR(__xludf.DUMMYFUNCTION("""COMPUTED_VALUE"""),"HISOPOS ESTÉRILES APLICADORES DE PLÁSTICO - PAQUETE X 100 UNIDADES")</f>
        <v>HISOPOS ESTÉRILES APLICADORES DE PLÁSTICO - PAQUETE X 100 UNIDADES</v>
      </c>
      <c r="BA1915" s="2" t="str">
        <f ca="1">IFERROR(__xludf.DUMMYFUNCTION("""COMPUTED_VALUE"""),"HUMIDIFICADOR PARA OXÍGENO")</f>
        <v>HUMIDIFICADOR PARA OXÍGENO</v>
      </c>
      <c r="BB1915" s="2" t="str">
        <f ca="1">IFERROR(__xludf.DUMMYFUNCTION("""COMPUTED_VALUE"""),"JABÓN YODADO - FRASCO DE 120 ML")</f>
        <v>JABÓN YODADO - FRASCO DE 120 ML</v>
      </c>
      <c r="BC1915" s="2" t="str">
        <f ca="1">IFERROR(__xludf.DUMMYFUNCTION("""COMPUTED_VALUE"""),"JERINGA 0,3 ML - CAJA X 100 UNIDADES")</f>
        <v>JERINGA 0,3 ML - CAJA X 100 UNIDADES</v>
      </c>
      <c r="BD1915" s="2" t="str">
        <f ca="1">IFERROR(__xludf.DUMMYFUNCTION("""COMPUTED_VALUE"""),"JERINGA 1 ML AFORADO MÍNIMO 0,02ML (27G) - CAJA X 100 UNIDADES")</f>
        <v>JERINGA 1 ML AFORADO MÍNIMO 0,02ML (27G) - CAJA X 100 UNIDADES</v>
      </c>
      <c r="BE1915" s="2" t="str">
        <f ca="1">IFERROR(__xludf.DUMMYFUNCTION("""COMPUTED_VALUE"""),"JERINGA 10 ML - CAJA X 100 UNIDADES")</f>
        <v>JERINGA 10 ML - CAJA X 100 UNIDADES</v>
      </c>
      <c r="BF1915" s="2" t="str">
        <f ca="1">IFERROR(__xludf.DUMMYFUNCTION("""COMPUTED_VALUE"""),"JERINGA 2 ML (21G 1 1/2"") - CAJA X 100 UNIDADES")</f>
        <v>JERINGA 2 ML (21G 1 1/2") - CAJA X 100 UNIDADES</v>
      </c>
      <c r="BG1915" s="2" t="str">
        <f ca="1">IFERROR(__xludf.DUMMYFUNCTION("""COMPUTED_VALUE"""),"JERINGA 20 ML - CAJA X 50 UNIDADES")</f>
        <v>JERINGA 20 ML - CAJA X 50 UNIDADES</v>
      </c>
      <c r="BH1915" s="2" t="str">
        <f ca="1">IFERROR(__xludf.DUMMYFUNCTION("""COMPUTED_VALUE"""),"JERINGA 3 ML (21G 1 1/2"") - CAJA X 100 UNIDADES")</f>
        <v>JERINGA 3 ML (21G 1 1/2") - CAJA X 100 UNIDADES</v>
      </c>
      <c r="BI1915" s="2" t="str">
        <f ca="1">IFERROR(__xludf.DUMMYFUNCTION("""COMPUTED_VALUE"""),"JERINGA 5 ML (21G 1 1/2"") - CAJA X 100 UNIDADES")</f>
        <v>JERINGA 5 ML (21G 1 1/2") - CAJA X 100 UNIDADES</v>
      </c>
      <c r="BJ1915" s="2" t="str">
        <f ca="1">IFERROR(__xludf.DUMMYFUNCTION("""COMPUTED_VALUE"""),"JERINGA 50 ML (21G 1 1/2"") - CAJA X 25 UNIDADES")</f>
        <v>JERINGA 50 ML (21G 1 1/2") - CAJA X 25 UNIDADES</v>
      </c>
      <c r="BK1915" s="2" t="str">
        <f ca="1">IFERROR(__xludf.DUMMYFUNCTION("""COMPUTED_VALUE"""),"KIT DE NEBULIZACIÓN PEDIÁTRICO (3 PIEZAS)")</f>
        <v>KIT DE NEBULIZACIÓN PEDIÁTRICO (3 PIEZAS)</v>
      </c>
      <c r="BL1915" s="2" t="str">
        <f ca="1">IFERROR(__xludf.DUMMYFUNCTION("""COMPUTED_VALUE"""),"POLAINAS DESECHABLES DE POLIPROPILENO - PAQUETE X 25 PARES")</f>
        <v>POLAINAS DESECHABLES DE POLIPROPILENO - PAQUETE X 25 PARES</v>
      </c>
      <c r="BM1915" s="2" t="str">
        <f ca="1">IFERROR(__xludf.DUMMYFUNCTION("""COMPUTED_VALUE"""),"SONDA ENDOTRAQUEAL CALIBRE 2.0 SB")</f>
        <v>SONDA ENDOTRAQUEAL CALIBRE 2.0 SB</v>
      </c>
      <c r="BN1915" s="2" t="str">
        <f ca="1">IFERROR(__xludf.DUMMYFUNCTION("""COMPUTED_VALUE"""),"SONDA ENDOTRAQUEAL CALIBRE 2.5 CB")</f>
        <v>SONDA ENDOTRAQUEAL CALIBRE 2.5 CB</v>
      </c>
      <c r="BO1915" s="2" t="str">
        <f ca="1">IFERROR(__xludf.DUMMYFUNCTION("""COMPUTED_VALUE"""),"SONDA ENDOTRAQUEAL CALIBRE 2.5 SB")</f>
        <v>SONDA ENDOTRAQUEAL CALIBRE 2.5 SB</v>
      </c>
      <c r="BP1915" s="2" t="str">
        <f ca="1">IFERROR(__xludf.DUMMYFUNCTION("""COMPUTED_VALUE"""),"SONDA ENDOTRAQUEAL CALIBRE 3 CB")</f>
        <v>SONDA ENDOTRAQUEAL CALIBRE 3 CB</v>
      </c>
      <c r="BQ1915" s="2" t="str">
        <f ca="1">IFERROR(__xludf.DUMMYFUNCTION("""COMPUTED_VALUE"""),"SONDA ENDOTRAQUEAL CALIBRE 3 SB")</f>
        <v>SONDA ENDOTRAQUEAL CALIBRE 3 SB</v>
      </c>
      <c r="BR1915" s="2" t="str">
        <f ca="1">IFERROR(__xludf.DUMMYFUNCTION("""COMPUTED_VALUE"""),"SONDA ENDOTRAQUEAL CALIBRE 4 CB")</f>
        <v>SONDA ENDOTRAQUEAL CALIBRE 4 CB</v>
      </c>
      <c r="BS1915" s="2" t="str">
        <f ca="1">IFERROR(__xludf.DUMMYFUNCTION("""COMPUTED_VALUE"""),"SONDA ENDOTRAQUEAL CALIBRE 4 SB")</f>
        <v>SONDA ENDOTRAQUEAL CALIBRE 4 SB</v>
      </c>
      <c r="BT1915" s="2" t="str">
        <f ca="1">IFERROR(__xludf.DUMMYFUNCTION("""COMPUTED_VALUE"""),"SONDA ENDOTRAQUEAL CALIBRE 4.5 SB")</f>
        <v>SONDA ENDOTRAQUEAL CALIBRE 4.5 SB</v>
      </c>
      <c r="BU1915" s="2" t="str">
        <f ca="1">IFERROR(__xludf.DUMMYFUNCTION("""COMPUTED_VALUE"""),"SONDA ENDOTRAQUEAL CALIBRE 5 SB")</f>
        <v>SONDA ENDOTRAQUEAL CALIBRE 5 SB</v>
      </c>
      <c r="BV1915" s="2" t="str">
        <f ca="1">IFERROR(__xludf.DUMMYFUNCTION("""COMPUTED_VALUE"""),"SONDA NASOGÁSTRICA NO. 14")</f>
        <v>SONDA NASOGÁSTRICA NO. 14</v>
      </c>
      <c r="BW1915" s="2" t="str">
        <f ca="1">IFERROR(__xludf.DUMMYFUNCTION("""COMPUTED_VALUE"""),"SONDA NASOGÁSTRICA NO. 16")</f>
        <v>SONDA NASOGÁSTRICA NO. 16</v>
      </c>
      <c r="BX1915" s="2" t="str">
        <f ca="1">IFERROR(__xludf.DUMMYFUNCTION("""COMPUTED_VALUE"""),"SONDA URETRAL NO. 8")</f>
        <v>SONDA URETRAL NO. 8</v>
      </c>
      <c r="BY1915" s="2" t="str">
        <f ca="1">IFERROR(__xludf.DUMMYFUNCTION("""COMPUTED_VALUE"""),"SONDA URETRAL CALIBRE 16")</f>
        <v>SONDA URETRAL CALIBRE 16</v>
      </c>
      <c r="BZ1915" s="2" t="str">
        <f ca="1">IFERROR(__xludf.DUMMYFUNCTION("""COMPUTED_VALUE"""),"SONDA URETRAL CALIBRE 4")</f>
        <v>SONDA URETRAL CALIBRE 4</v>
      </c>
      <c r="CA1915" s="2" t="str">
        <f ca="1">IFERROR(__xludf.DUMMYFUNCTION("""COMPUTED_VALUE"""),"SONDA URETRAL CALIBRE 6")</f>
        <v>SONDA URETRAL CALIBRE 6</v>
      </c>
      <c r="CB1915" s="2" t="str">
        <f ca="1">IFERROR(__xludf.DUMMYFUNCTION("""COMPUTED_VALUE"""),"SUTURA ÁCIDO POLIGLICÓLICO 3/0 DE 75 CM - CAJA X 12 UNIDADES")</f>
        <v>SUTURA ÁCIDO POLIGLICÓLICO 3/0 DE 75 CM - CAJA X 12 UNIDADES</v>
      </c>
      <c r="CC1915" s="2" t="str">
        <f ca="1">IFERROR(__xludf.DUMMYFUNCTION("""COMPUTED_VALUE"""),"SUTURA ÁCIDO POLIGLICÓLICO 4/0 DE 75 CM - CAJA X 12 UNIDADES")</f>
        <v>SUTURA ÁCIDO POLIGLICÓLICO 4/0 DE 75 CM - CAJA X 12 UNIDADES</v>
      </c>
      <c r="CD1915" s="2" t="str">
        <f ca="1">IFERROR(__xludf.DUMMYFUNCTION("""COMPUTED_VALUE"""),"SUTURA ÁCIDO POLIGLICÓLICO 5/0 DE 75 CM - CAJA X 12 UNIDADES")</f>
        <v>SUTURA ÁCIDO POLIGLICÓLICO 5/0 DE 75 CM - CAJA X 12 UNIDADES</v>
      </c>
      <c r="CE1915" s="2" t="str">
        <f ca="1">IFERROR(__xludf.DUMMYFUNCTION("""COMPUTED_VALUE"""),"SUTURA POLIPROPILENO 3/0 DE 75 CM - CAJA X 12 UNIDADES")</f>
        <v>SUTURA POLIPROPILENO 3/0 DE 75 CM - CAJA X 12 UNIDADES</v>
      </c>
      <c r="CF1915" s="2" t="str">
        <f ca="1">IFERROR(__xludf.DUMMYFUNCTION("""COMPUTED_VALUE"""),"SUTURA POLIPROPILENO 4/0 DE 75 CM - CAJA X 12 UNIDADES")</f>
        <v>SUTURA POLIPROPILENO 4/0 DE 75 CM - CAJA X 12 UNIDADES</v>
      </c>
      <c r="CG1915" s="2" t="str">
        <f ca="1">IFERROR(__xludf.DUMMYFUNCTION("""COMPUTED_VALUE"""),"TAPABOCAS DESECHABLES DE POLIPROPILENO POR 3 CAPAS, CON SUJETADOR ELÁSTICO - CAJA X 50 UNIDADES")</f>
        <v>TAPABOCAS DESECHABLES DE POLIPROPILENO POR 3 CAPAS, CON SUJETADOR ELÁSTICO - CAJA X 50 UNIDADES</v>
      </c>
      <c r="CH1915" s="2" t="str">
        <f ca="1">IFERROR(__xludf.DUMMYFUNCTION("""COMPUTED_VALUE"""),"TAPONES HEPARINIZADOS")</f>
        <v>TAPONES HEPARINIZADOS</v>
      </c>
      <c r="CI1915" s="2" t="str">
        <f ca="1">IFERROR(__xludf.DUMMYFUNCTION("""COMPUTED_VALUE"""),"VENDA DE ALGODÓN LAMINADO - BOLSA 3"" X 5 YDS")</f>
        <v>VENDA DE ALGODÓN LAMINADO - BOLSA 3" X 5 YDS</v>
      </c>
      <c r="CJ1915" s="2" t="str">
        <f ca="1">IFERROR(__xludf.DUMMYFUNCTION("""COMPUTED_VALUE"""),"VENDA ELÁSTICA AUTOADHESIVA TIPO COBAN - ROLLO 4 X 5 YDA")</f>
        <v>VENDA ELÁSTICA AUTOADHESIVA TIPO COBAN - ROLLO 4 X 5 YDA</v>
      </c>
      <c r="CK1915" s="2" t="str">
        <f ca="1">IFERROR(__xludf.DUMMYFUNCTION("""COMPUTED_VALUE"""),"VIRKON POR 5 KG")</f>
        <v>VIRKON POR 5 KG</v>
      </c>
      <c r="CL1915" s="2" t="str">
        <f ca="1">IFERROR(__xludf.DUMMYFUNCTION("""COMPUTED_VALUE"""),"YODOPOVIDONA SOLUCIÓN DE 120 ML")</f>
        <v>YODOPOVIDONA SOLUCIÓN DE 120 ML</v>
      </c>
      <c r="CM1915" s="2" t="str">
        <f ca="1">IFERROR(__xludf.DUMMYFUNCTION("""COMPUTED_VALUE"""),"MACERADOR DE PASTILLAS")</f>
        <v>MACERADOR DE PASTILLAS</v>
      </c>
      <c r="CN1915"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15" s="2" t="str">
        <f ca="1">IFERROR(__xludf.DUMMYFUNCTION("""COMPUTED_VALUE"""),"PINZAS RECTAS QUIRÚRGICAS SIN GARRA - ACERO QUIRÚRGICO, LARGO 30 CM")</f>
        <v>PINZAS RECTAS QUIRÚRGICAS SIN GARRA - ACERO QUIRÚRGICO, LARGO 30 CM</v>
      </c>
      <c r="CP1915" s="2" t="str">
        <f ca="1">IFERROR(__xludf.DUMMYFUNCTION("""COMPUTED_VALUE"""),"SULFATRIMETROPIM L.A. (SULFADIAZINA Y TRIMETROPIN) - FRASCO INYECTABLE POR 10 ML")</f>
        <v>SULFATRIMETROPIM L.A. (SULFADIAZINA Y TRIMETROPIN) - FRASCO INYECTABLE POR 10 ML</v>
      </c>
      <c r="CQ1915"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15" s="2" t="str">
        <f ca="1">IFERROR(__xludf.DUMMYFUNCTION("""COMPUTED_VALUE"""),"ALBENDAZOL 150 MG Y PRAZIQUANTEL 50 MG - DESPARASITANTE SUSPENSIÓN 10 ML, VÍA ORAL.")</f>
        <v>ALBENDAZOL 150 MG Y PRAZIQUANTEL 50 MG - DESPARASITANTE SUSPENSIÓN 10 ML, VÍA ORAL.</v>
      </c>
      <c r="CS1915"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15" s="2" t="str">
        <f ca="1">IFERROR(__xludf.DUMMYFUNCTION("""COMPUTED_VALUE"""),"AGUJAS ESPINALES - COLOR ROSA, TAMAÑO: 18 G, PULGADAS: 3 1/2, MILIMETROS: 1.3 X 88 - CAJA X 25 UNIDADES")</f>
        <v>AGUJAS ESPINALES - COLOR ROSA, TAMAÑO: 18 G, PULGADAS: 3 1/2, MILIMETROS: 1.3 X 88 - CAJA X 25 UNIDADES</v>
      </c>
      <c r="CU1915" s="2" t="str">
        <f ca="1">IFERROR(__xludf.DUMMYFUNCTION("""COMPUTED_VALUE"""),"AGUJAS ESPINALES - COLOR AMARILLO, TAMAÑO: 20 G , PULGADAS: 3 1/2, MILÍMETROS: 0.9 X 88 - CAJA X 25 UNIDADES")</f>
        <v>AGUJAS ESPINALES - COLOR AMARILLO, TAMAÑO: 20 G , PULGADAS: 3 1/2, MILÍMETROS: 0.9 X 88 - CAJA X 25 UNIDADES</v>
      </c>
      <c r="CV1915" s="2" t="str">
        <f ca="1">IFERROR(__xludf.DUMMYFUNCTION("""COMPUTED_VALUE"""),"CORTAÚÑAS PARA MASCOTAS")</f>
        <v>CORTAÚÑAS PARA MASCOTAS</v>
      </c>
      <c r="CW1915" s="2" t="str">
        <f ca="1">IFERROR(__xludf.DUMMYFUNCTION("""COMPUTED_VALUE"""),"ACIDO HIPOCLOROSO VETERINARIO 0.045 ML /100 ML - FRASCO ATOMIZADOR X 500 ML")</f>
        <v>ACIDO HIPOCLOROSO VETERINARIO 0.045 ML /100 ML - FRASCO ATOMIZADOR X 500 ML</v>
      </c>
      <c r="CX1915" s="2" t="str">
        <f ca="1">IFERROR(__xludf.DUMMYFUNCTION("""COMPUTED_VALUE"""),"ADRENALINA – EPINEFRINA 1 MG/ML")</f>
        <v>ADRENALINA – EPINEFRINA 1 MG/ML</v>
      </c>
      <c r="CY1915" s="2" t="str">
        <f ca="1">IFERROR(__xludf.DUMMYFUNCTION("""COMPUTED_VALUE"""),"ALBENDAZOL 25% - JERINGA DOSIFICADORA X 20 ML")</f>
        <v>ALBENDAZOL 25% - JERINGA DOSIFICADORA X 20 ML</v>
      </c>
      <c r="CZ1915" s="2" t="str">
        <f ca="1">IFERROR(__xludf.DUMMYFUNCTION("""COMPUTED_VALUE"""),"AMIKACINA 500MG/2ML - CAJA X 10 AMPOLLAS")</f>
        <v>AMIKACINA 500MG/2ML - CAJA X 10 AMPOLLAS</v>
      </c>
      <c r="DA1915" s="2" t="str">
        <f ca="1">IFERROR(__xludf.DUMMYFUNCTION("""COMPUTED_VALUE"""),"AMOXICILINA 140 MG + ÁCIDO CLAVULÁNICO 35MG - FRASCO X 50 ML")</f>
        <v>AMOXICILINA 140 MG + ÁCIDO CLAVULÁNICO 35MG - FRASCO X 50 ML</v>
      </c>
      <c r="DB1915" s="2" t="str">
        <f ca="1">IFERROR(__xludf.DUMMYFUNCTION("""COMPUTED_VALUE"""),"AMOXICILINA 250MG/5ML - FRASCO SUSPENSIÓN ORAL X 100 ML")</f>
        <v>AMOXICILINA 250MG/5ML - FRASCO SUSPENSIÓN ORAL X 100 ML</v>
      </c>
      <c r="DC1915" s="2" t="str">
        <f ca="1">IFERROR(__xludf.DUMMYFUNCTION("""COMPUTED_VALUE"""),"AMOXICILINA L.A 150MG/ML - FRASCO X 50 ML")</f>
        <v>AMOXICILINA L.A 150MG/ML - FRASCO X 50 ML</v>
      </c>
      <c r="DD1915"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15" s="2" t="str">
        <f ca="1">IFERROR(__xludf.DUMMYFUNCTION("""COMPUTED_VALUE"""),"APETIL: ""ANABÓLICO OXÍGENO"" - FRASCO X 10 ML")</f>
        <v>APETIL: "ANABÓLICO OXÍGENO" - FRASCO X 10 ML</v>
      </c>
      <c r="DF1915" s="2" t="str">
        <f ca="1">IFERROR(__xludf.DUMMYFUNCTION("""COMPUTED_VALUE"""),"ATROPINA - FRASCO SOLUCIÓN INYECTABLE X 10 ML")</f>
        <v>ATROPINA - FRASCO SOLUCIÓN INYECTABLE X 10 ML</v>
      </c>
      <c r="DG1915" s="2" t="str">
        <f ca="1">IFERROR(__xludf.DUMMYFUNCTION("""COMPUTED_VALUE"""),"BROMHEXINA 0.35% + GUAIFANESINA 2%+ EUCALIPTOL 10% - FRASCO EMULSIÓN ORAL X 1LT")</f>
        <v>BROMHEXINA 0.35% + GUAIFANESINA 2%+ EUCALIPTOL 10% - FRASCO EMULSIÓN ORAL X 1LT</v>
      </c>
      <c r="DH1915" s="2" t="str">
        <f ca="1">IFERROR(__xludf.DUMMYFUNCTION("""COMPUTED_VALUE"""),"BUTORFANOL TARTRATO - FRASCO SOLUCIÓN INYECTABLE X 10 ML")</f>
        <v>BUTORFANOL TARTRATO - FRASCO SOLUCIÓN INYECTABLE X 10 ML</v>
      </c>
      <c r="DI1915" s="2" t="str">
        <f ca="1">IFERROR(__xludf.DUMMYFUNCTION("""COMPUTED_VALUE"""),"CANATOX: HEPATOPROTECTOR CON EXTRACTO DE CYNARA - FRASCO GOTERO X 20 ML")</f>
        <v>CANATOX: HEPATOPROTECTOR CON EXTRACTO DE CYNARA - FRASCO GOTERO X 20 ML</v>
      </c>
      <c r="DJ1915" s="2" t="str">
        <f ca="1">IFERROR(__xludf.DUMMYFUNCTION("""COMPUTED_VALUE"""),"CARBÓN ACTIVADO PARA MASCOTAS (SOBRE POR 8 GRAMOS EN POLVO)")</f>
        <v>CARBÓN ACTIVADO PARA MASCOTAS (SOBRE POR 8 GRAMOS EN POLVO)</v>
      </c>
      <c r="DK1915" s="2" t="str">
        <f ca="1">IFERROR(__xludf.DUMMYFUNCTION("""COMPUTED_VALUE"""),"CARBONATO DE CALCIO - BULTO X 50 KG")</f>
        <v>CARBONATO DE CALCIO - BULTO X 50 KG</v>
      </c>
      <c r="DL1915" s="2" t="str">
        <f ca="1">IFERROR(__xludf.DUMMYFUNCTION("""COMPUTED_VALUE"""),"CEFALEXINA 250MG/5ML - FRASCO SUSPENSIÓN ORAL X 60 ML")</f>
        <v>CEFALEXINA 250MG/5ML - FRASCO SUSPENSIÓN ORAL X 60 ML</v>
      </c>
      <c r="DM1915" s="2" t="str">
        <f ca="1">IFERROR(__xludf.DUMMYFUNCTION("""COMPUTED_VALUE"""),"CEFOVECIN SÓDICO X 80 MG/ML - FRASCO VIAL X 4 ML")</f>
        <v>CEFOVECIN SÓDICO X 80 MG/ML - FRASCO VIAL X 4 ML</v>
      </c>
      <c r="DN1915" s="2" t="str">
        <f ca="1">IFERROR(__xludf.DUMMYFUNCTION("""COMPUTED_VALUE"""),"CEFTIOFUR 4 GRAMOS/ 70 ML")</f>
        <v>CEFTIOFUR 4 GRAMOS/ 70 ML</v>
      </c>
      <c r="DO1915" s="2" t="str">
        <f ca="1">IFERROR(__xludf.DUMMYFUNCTION("""COMPUTED_VALUE"""),"CLINDAMICINA 600MG/4ML")</f>
        <v>CLINDAMICINA 600MG/4ML</v>
      </c>
      <c r="DP1915" s="2" t="str">
        <f ca="1">IFERROR(__xludf.DUMMYFUNCTION("""COMPUTED_VALUE"""),"CLORHIDRATO DE KETAMINA 50 MG/ML")</f>
        <v>CLORHIDRATO DE KETAMINA 50 MG/ML</v>
      </c>
      <c r="DQ1915" s="2" t="str">
        <f ca="1">IFERROR(__xludf.DUMMYFUNCTION("""COMPUTED_VALUE"""),"SUCRALFATO DE 20 GR - FRASCO DE SUSPENSIÓN ORAL DE 50 ML")</f>
        <v>SUCRALFATO DE 20 GR - FRASCO DE SUSPENSIÓN ORAL DE 50 ML</v>
      </c>
      <c r="DR1915" s="2" t="str">
        <f ca="1">IFERROR(__xludf.DUMMYFUNCTION("""COMPUTED_VALUE"""),"CLORURO DE SODIO AL 0.9% - BOLSA X 500 ML")</f>
        <v>CLORURO DE SODIO AL 0.9% - BOLSA X 500 ML</v>
      </c>
      <c r="DS1915"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15" s="2" t="str">
        <f ca="1">IFERROR(__xludf.DUMMYFUNCTION("""COMPUTED_VALUE"""),"CYFLUTHRIN 50 GRAMOS/LITRO - FRASCO X 30 ML")</f>
        <v>CYFLUTHRIN 50 GRAMOS/LITRO - FRASCO X 30 ML</v>
      </c>
      <c r="DU1915" s="2" t="str">
        <f ca="1">IFERROR(__xludf.DUMMYFUNCTION("""COMPUTED_VALUE"""),"DEXAMETASONA 8MG/2ML - - AMPOLLA X 2ML")</f>
        <v>DEXAMETASONA 8MG/2ML - - AMPOLLA X 2ML</v>
      </c>
      <c r="DV1915" s="2" t="str">
        <f ca="1">IFERROR(__xludf.DUMMYFUNCTION("""COMPUTED_VALUE"""),"DEXTROSA AL 5% - BOLSA X 500 ML")</f>
        <v>DEXTROSA AL 5% - BOLSA X 500 ML</v>
      </c>
      <c r="DW1915" s="2" t="str">
        <f ca="1">IFERROR(__xludf.DUMMYFUNCTION("""COMPUTED_VALUE"""),"DEXTROSA AL 50% - BOLSA X 500 ML")</f>
        <v>DEXTROSA AL 50% - BOLSA X 500 ML</v>
      </c>
      <c r="DX1915" s="2" t="str">
        <f ca="1">IFERROR(__xludf.DUMMYFUNCTION("""COMPUTED_VALUE"""),"DIFENHIDRAMINA 25 MG/ML - FRASCO X 50 ML")</f>
        <v>DIFENHIDRAMINA 25 MG/ML - FRASCO X 50 ML</v>
      </c>
      <c r="DY1915" s="2" t="str">
        <f ca="1">IFERROR(__xludf.DUMMYFUNCTION("""COMPUTED_VALUE"""),"DIMETILSUFÓXIDO GEL - TUBO X 60 GR")</f>
        <v>DIMETILSUFÓXIDO GEL - TUBO X 60 GR</v>
      </c>
      <c r="DZ1915" s="2" t="str">
        <f ca="1">IFERROR(__xludf.DUMMYFUNCTION("""COMPUTED_VALUE"""),"DOXAPRAM 2G/100 ML - FRASCO X 10 ML")</f>
        <v>DOXAPRAM 2G/100 ML - FRASCO X 10 ML</v>
      </c>
      <c r="EA1915" s="2" t="str">
        <f ca="1">IFERROR(__xludf.DUMMYFUNCTION("""COMPUTED_VALUE"""),"DOXICICLINA SUSPENSIÓN ORAL 50 MG/ML - FRASCO X 60 ML")</f>
        <v>DOXICICLINA SUSPENSIÓN ORAL 50 MG/ML - FRASCO X 60 ML</v>
      </c>
      <c r="EB1915" s="2" t="str">
        <f ca="1">IFERROR(__xludf.DUMMYFUNCTION("""COMPUTED_VALUE"""),"DOXICICLINA X 100 MG - CAJA X 20 TABLETAS")</f>
        <v>DOXICICLINA X 100 MG - CAJA X 20 TABLETAS</v>
      </c>
      <c r="EC1915" s="2" t="str">
        <f ca="1">IFERROR(__xludf.DUMMYFUNCTION("""COMPUTED_VALUE"""),"DOXICICLINA X 200 MG - CAJA X 20 TABLETAS")</f>
        <v>DOXICICLINA X 200 MG - CAJA X 20 TABLETAS</v>
      </c>
      <c r="ED1915" s="2" t="str">
        <f ca="1">IFERROR(__xludf.DUMMYFUNCTION("""COMPUTED_VALUE"""),"ELECTROZOO C: POLVO SOLUBLE ELECTROLITOS, VITAMINAS, DEXTROSA PARA PERROS Y GATOS - SOBRES X 19.5G")</f>
        <v>ELECTROZOO C: POLVO SOLUBLE ELECTROLITOS, VITAMINAS, DEXTROSA PARA PERROS Y GATOS - SOBRES X 19.5G</v>
      </c>
      <c r="EE1915" s="2" t="str">
        <f ca="1">IFERROR(__xludf.DUMMYFUNCTION("""COMPUTED_VALUE"""),"ENERGIZANTE PARA EQUINOS+MINERALES+ATP - FRASCO SOLUCIÓN INYECTABLE X 100 ML")</f>
        <v>ENERGIZANTE PARA EQUINOS+MINERALES+ATP - FRASCO SOLUCIÓN INYECTABLE X 100 ML</v>
      </c>
      <c r="EF1915" s="2" t="str">
        <f ca="1">IFERROR(__xludf.DUMMYFUNCTION("""COMPUTED_VALUE"""),"ENROFLOXACINA 5% - FRASCO INYECTABLE X 50 ML")</f>
        <v>ENROFLOXACINA 5% - FRASCO INYECTABLE X 50 ML</v>
      </c>
      <c r="EG1915" s="2" t="str">
        <f ca="1">IFERROR(__xludf.DUMMYFUNCTION("""COMPUTED_VALUE"""),"ENROFLOXACINA 10% - FRASCO INYECTABLE X 50 ML")</f>
        <v>ENROFLOXACINA 10% - FRASCO INYECTABLE X 50 ML</v>
      </c>
      <c r="EH1915" s="2" t="str">
        <f ca="1">IFERROR(__xludf.DUMMYFUNCTION("""COMPUTED_VALUE"""),"EPITELIZANTE OCULAR - ENVASE X 3.5 G")</f>
        <v>EPITELIZANTE OCULAR - ENVASE X 3.5 G</v>
      </c>
      <c r="EI1915" s="2" t="str">
        <f ca="1">IFERROR(__xludf.DUMMYFUNCTION("""COMPUTED_VALUE"""),"ESENCIA FLORAL PARA CRISIS PARA MASCOTAS - FRASCO ATOMIZADOR X 250 ML")</f>
        <v>ESENCIA FLORAL PARA CRISIS PARA MASCOTAS - FRASCO ATOMIZADOR X 250 ML</v>
      </c>
      <c r="EJ1915" s="2" t="str">
        <f ca="1">IFERROR(__xludf.DUMMYFUNCTION("""COMPUTED_VALUE"""),"ESENCIA FLORAL PARA ESTRÉS - FRASCO ATOMIZADOR X 250 ML")</f>
        <v>ESENCIA FLORAL PARA ESTRÉS - FRASCO ATOMIZADOR X 250 ML</v>
      </c>
      <c r="EK1915" s="2" t="str">
        <f ca="1">IFERROR(__xludf.DUMMYFUNCTION("""COMPUTED_VALUE"""),"ESENCIA FLORAL PARA MIEDO PARA MASCOTAS - FRASCO ATOMIZADOR X 250 ML")</f>
        <v>ESENCIA FLORAL PARA MIEDO PARA MASCOTAS - FRASCO ATOMIZADOR X 250 ML</v>
      </c>
      <c r="EL1915" s="2" t="str">
        <f ca="1">IFERROR(__xludf.DUMMYFUNCTION("""COMPUTED_VALUE"""),"ETAMCILATO X 250 MG/ 2 ML - CAJA X 4 AMPOLLAS C/U DE 2 ML")</f>
        <v>ETAMCILATO X 250 MG/ 2 ML - CAJA X 4 AMPOLLAS C/U DE 2 ML</v>
      </c>
      <c r="EM1915" s="2" t="str">
        <f ca="1">IFERROR(__xludf.DUMMYFUNCTION("""COMPUTED_VALUE"""),"FENBENDAZOL 10 MG/ML - FRASCO X 100 ML")</f>
        <v>FENBENDAZOL 10 MG/ML - FRASCO X 100 ML</v>
      </c>
      <c r="EN1915" s="2" t="str">
        <f ca="1">IFERROR(__xludf.DUMMYFUNCTION("""COMPUTED_VALUE"""),"FIPRONIL 200 GR/LITRO")</f>
        <v>FIPRONIL 200 GR/LITRO</v>
      </c>
      <c r="EO1915" s="2" t="str">
        <f ca="1">IFERROR(__xludf.DUMMYFUNCTION("""COMPUTED_VALUE"""),"FIPRONIL SPRAY 0.25% - FRASCO X 250 ML")</f>
        <v>FIPRONIL SPRAY 0.25% - FRASCO X 250 ML</v>
      </c>
      <c r="EP1915" s="2" t="str">
        <f ca="1">IFERROR(__xludf.DUMMYFUNCTION("""COMPUTED_VALUE"""),"FITOSTIMOLINE: CREMA A BASE DE EXTRACTO ACUOSO DE TRITICUM VULGAR - ENVASE X 60G")</f>
        <v>FITOSTIMOLINE: CREMA A BASE DE EXTRACTO ACUOSO DE TRITICUM VULGAR - ENVASE X 60G</v>
      </c>
      <c r="EQ1915" s="2" t="str">
        <f ca="1">IFERROR(__xludf.DUMMYFUNCTION("""COMPUTED_VALUE"""),"FITOSTIMOLINE: GEL A BASE DE EXTRACTO ACUOSO DE TRITICUM VULGAR - ENVASE X 15G")</f>
        <v>FITOSTIMOLINE: GEL A BASE DE EXTRACTO ACUOSO DE TRITICUM VULGAR - ENVASE X 15G</v>
      </c>
      <c r="ER1915" s="2" t="str">
        <f ca="1">IFERROR(__xludf.DUMMYFUNCTION("""COMPUTED_VALUE"""),"FLURBIPROFENO SOLUCIÓN OFTÁLMICA 1MG/ML - FRASCO GOTERO X 5 ML")</f>
        <v>FLURBIPROFENO SOLUCIÓN OFTÁLMICA 1MG/ML - FRASCO GOTERO X 5 ML</v>
      </c>
      <c r="ES1915" s="2" t="str">
        <f ca="1">IFERROR(__xludf.DUMMYFUNCTION("""COMPUTED_VALUE"""),"FUROSEMIDA 20 MG /2ML - AMPOLLA X 2ML")</f>
        <v>FUROSEMIDA 20 MG /2ML - AMPOLLA X 2ML</v>
      </c>
      <c r="ET1915" s="2" t="str">
        <f ca="1">IFERROR(__xludf.DUMMYFUNCTION("""COMPUTED_VALUE"""),"GENTAMICINA 0.3% SOLUCIÓN OFTÁLMICA - FRASCO GOTERO X 10 ML")</f>
        <v>GENTAMICINA 0.3% SOLUCIÓN OFTÁLMICA - FRASCO GOTERO X 10 ML</v>
      </c>
      <c r="EU1915" s="2" t="str">
        <f ca="1">IFERROR(__xludf.DUMMYFUNCTION("""COMPUTED_VALUE"""),"GENTAMICINA SULFATO 1% - FRASCO X 20 ML")</f>
        <v>GENTAMICINA SULFATO 1% - FRASCO X 20 ML</v>
      </c>
      <c r="EV1915" s="2" t="str">
        <f ca="1">IFERROR(__xludf.DUMMYFUNCTION("""COMPUTED_VALUE"""),"GLUCONATO DE CALCIO 10 % - VIAL X 10 ML")</f>
        <v>GLUCONATO DE CALCIO 10 % - VIAL X 10 ML</v>
      </c>
      <c r="EW1915" s="2" t="str">
        <f ca="1">IFERROR(__xludf.DUMMYFUNCTION("""COMPUTED_VALUE"""),"GRISEOFULVINA 500 MG - CAJA DE 20 TABLETAS")</f>
        <v>GRISEOFULVINA 500 MG - CAJA DE 20 TABLETAS</v>
      </c>
      <c r="EX1915" s="2" t="str">
        <f ca="1">IFERROR(__xludf.DUMMYFUNCTION("""COMPUTED_VALUE"""),"GRISEOFULVINA MICRONIZADA 250 MG - CAJA DE 20 COMPRIMIDOS")</f>
        <v>GRISEOFULVINA MICRONIZADA 250 MG - CAJA DE 20 COMPRIMIDOS</v>
      </c>
      <c r="EY1915" s="2" t="str">
        <f ca="1">IFERROR(__xludf.DUMMYFUNCTION("""COMPUTED_VALUE"""),"HALOPERIDOL 2MG/ML - FRASCO GOTERO X 15 ML")</f>
        <v>HALOPERIDOL 2MG/ML - FRASCO GOTERO X 15 ML</v>
      </c>
      <c r="EZ1915" s="2" t="str">
        <f ca="1">IFERROR(__xludf.DUMMYFUNCTION("""COMPUTED_VALUE"""),"IMIDACLOPRID 100MG/ML PARA GATO DE HASTA 4KG - PIPETA X 0.8 ML")</f>
        <v>IMIDACLOPRID 100MG/ML PARA GATO DE HASTA 4KG - PIPETA X 0.8 ML</v>
      </c>
      <c r="FA1915" s="2" t="str">
        <f ca="1">IFERROR(__xludf.DUMMYFUNCTION("""COMPUTED_VALUE"""),"IMIDACLOPRID 100MG/ML PARA GATO DE HASTA 4KG - PIPETA X 0.4 ML")</f>
        <v>IMIDACLOPRID 100MG/ML PARA GATO DE HASTA 4KG - PIPETA X 0.4 ML</v>
      </c>
      <c r="FB1915" s="2" t="str">
        <f ca="1">IFERROR(__xludf.DUMMYFUNCTION("""COMPUTED_VALUE"""),"INMUNOAIR: PROPIONIBACTERIUM GRANULOSUM 0,95X1012 + HEXOSAMIDA DE E. COLI 2.5 UMOL - FRASCO X 20 ML")</f>
        <v>INMUNOAIR: PROPIONIBACTERIUM GRANULOSUM 0,95X1012 + HEXOSAMIDA DE E. COLI 2.5 UMOL - FRASCO X 20 ML</v>
      </c>
      <c r="FC1915" s="2" t="str">
        <f ca="1">IFERROR(__xludf.DUMMYFUNCTION("""COMPUTED_VALUE"""),"INSULINA PORCINA 40 UI/ML - FRASCO AMPOLLA X 2,5 ML")</f>
        <v>INSULINA PORCINA 40 UI/ML - FRASCO AMPOLLA X 2,5 ML</v>
      </c>
      <c r="FD1915" s="2" t="str">
        <f ca="1">IFERROR(__xludf.DUMMYFUNCTION("""COMPUTED_VALUE"""),"ISOFLUORANO 100% - FRASCO ÁMBAR X 250 ML")</f>
        <v>ISOFLUORANO 100% - FRASCO ÁMBAR X 250 ML</v>
      </c>
      <c r="FE1915" s="2" t="str">
        <f ca="1">IFERROR(__xludf.DUMMYFUNCTION("""COMPUTED_VALUE"""),"ITRACONAZOL LIQUIDO 10 MG/ML - FRASCO X 500 ML")</f>
        <v>ITRACONAZOL LIQUIDO 10 MG/ML - FRASCO X 500 ML</v>
      </c>
      <c r="FF1915" s="2" t="str">
        <f ca="1">IFERROR(__xludf.DUMMYFUNCTION("""COMPUTED_VALUE"""),"IVERMECTINA 0.6 % ORAL - FRASCO GOTERO DE 5 ML")</f>
        <v>IVERMECTINA 0.6 % ORAL - FRASCO GOTERO DE 5 ML</v>
      </c>
      <c r="FG1915" s="2" t="str">
        <f ca="1">IFERROR(__xludf.DUMMYFUNCTION("""COMPUTED_VALUE"""),"IVERMECTINA 1% - FRASCO SOLUCIÓN INYECTABLE X 10 ML")</f>
        <v>IVERMECTINA 1% - FRASCO SOLUCIÓN INYECTABLE X 10 ML</v>
      </c>
      <c r="FH1915" s="2" t="str">
        <f ca="1">IFERROR(__xludf.DUMMYFUNCTION("""COMPUTED_VALUE"""),"KETAMINA 5 GR + MIDAZOLAM 0.2 GR - FRASCO X 50 ML")</f>
        <v>KETAMINA 5 GR + MIDAZOLAM 0.2 GR - FRASCO X 50 ML</v>
      </c>
      <c r="FI1915" s="2" t="str">
        <f ca="1">IFERROR(__xludf.DUMMYFUNCTION("""COMPUTED_VALUE"""),"KETOPROFENO 100MG/ML, INYECTABLE - FRASCO X 10 ML")</f>
        <v>KETOPROFENO 100MG/ML, INYECTABLE - FRASCO X 10 ML</v>
      </c>
      <c r="FJ1915" s="2" t="str">
        <f ca="1">IFERROR(__xludf.DUMMYFUNCTION("""COMPUTED_VALUE"""),"LACTATO DE RINGER - BOLSA X 500 ML")</f>
        <v>LACTATO DE RINGER - BOLSA X 500 ML</v>
      </c>
      <c r="FK1915" s="2" t="str">
        <f ca="1">IFERROR(__xludf.DUMMYFUNCTION("""COMPUTED_VALUE"""),"LEVAMISOL 3,2 G - COJÍN X 30 ML")</f>
        <v>LEVAMISOL 3,2 G - COJÍN X 30 ML</v>
      </c>
      <c r="FL1915" s="2" t="str">
        <f ca="1">IFERROR(__xludf.DUMMYFUNCTION("""COMPUTED_VALUE"""),"LIDOCAÍNA 20 MG/ML - FRASCO X 50 ML")</f>
        <v>LIDOCAÍNA 20 MG/ML - FRASCO X 50 ML</v>
      </c>
      <c r="FM1915" s="2" t="str">
        <f ca="1">IFERROR(__xludf.DUMMYFUNCTION("""COMPUTED_VALUE"""),"LIDOCAÍNA + EPINEFRINA 1:50000 - FRASCO X 50 ML")</f>
        <v>LIDOCAÍNA + EPINEFRINA 1:50000 - FRASCO X 50 ML</v>
      </c>
      <c r="FN1915" s="2" t="str">
        <f ca="1">IFERROR(__xludf.DUMMYFUNCTION("""COMPUTED_VALUE"""),"LIMPIADOR AURICULAR DE ÁCIDO SALICÍLICO - FRASCO X 100 ML")</f>
        <v>LIMPIADOR AURICULAR DE ÁCIDO SALICÍLICO - FRASCO X 100 ML</v>
      </c>
      <c r="FO1915" s="2" t="str">
        <f ca="1">IFERROR(__xludf.DUMMYFUNCTION("""COMPUTED_VALUE"""),"LOCIÓN ANTIMICÓTICO Y ANTIBIÓTICA+CORTICOIDE - FRASCO X 50ML")</f>
        <v>LOCIÓN ANTIMICÓTICO Y ANTIBIÓTICA+CORTICOIDE - FRASCO X 50ML</v>
      </c>
      <c r="FP1915" s="2" t="str">
        <f ca="1">IFERROR(__xludf.DUMMYFUNCTION("""COMPUTED_VALUE"""),"LORATADINA 5MG/5 ML")</f>
        <v>LORATADINA 5MG/5 ML</v>
      </c>
      <c r="FQ1915" s="2" t="str">
        <f ca="1">IFERROR(__xludf.DUMMYFUNCTION("""COMPUTED_VALUE"""),"LUBRICANTE OFTÁLMICO, HIDROXIPROPILMETILCELULOSA 2,5% - FRASCO GOTERO X 15 ML")</f>
        <v>LUBRICANTE OFTÁLMICO, HIDROXIPROPILMETILCELULOSA 2,5% - FRASCO GOTERO X 15 ML</v>
      </c>
      <c r="FR1915" s="2" t="str">
        <f ca="1">IFERROR(__xludf.DUMMYFUNCTION("""COMPUTED_VALUE"""),"MANITOL 20 % - BOLSA X 500 ML")</f>
        <v>MANITOL 20 % - BOLSA X 500 ML</v>
      </c>
      <c r="FS1915" s="2" t="str">
        <f ca="1">IFERROR(__xludf.DUMMYFUNCTION("""COMPUTED_VALUE"""),"MEDICAMENTO DE ORIGEN NATURAL PARA FORTALECER EL SISTEMA INMUNE - FRASCO X 50 COMPRIMIDOS")</f>
        <v>MEDICAMENTO DE ORIGEN NATURAL PARA FORTALECER EL SISTEMA INMUNE - FRASCO X 50 COMPRIMIDOS</v>
      </c>
      <c r="FT1915" s="2" t="str">
        <f ca="1">IFERROR(__xludf.DUMMYFUNCTION("""COMPUTED_VALUE"""),"MELOXICAM 0.15% - FRASCO SUSPENSIÓN ORAL X 10 ML")</f>
        <v>MELOXICAM 0.15% - FRASCO SUSPENSIÓN ORAL X 10 ML</v>
      </c>
      <c r="FU1915" s="2" t="str">
        <f ca="1">IFERROR(__xludf.DUMMYFUNCTION("""COMPUTED_VALUE"""),"MELOXICAM 0.5% - FRASCO SOLUCIÓN INYECTABLE X 10 ML")</f>
        <v>MELOXICAM 0.5% - FRASCO SOLUCIÓN INYECTABLE X 10 ML</v>
      </c>
      <c r="FV1915" s="2" t="str">
        <f ca="1">IFERROR(__xludf.DUMMYFUNCTION("""COMPUTED_VALUE"""),"MELOXICAM 2 MG TABLETAS - CAJA X 10 TABLETAS")</f>
        <v>MELOXICAM 2 MG TABLETAS - CAJA X 10 TABLETAS</v>
      </c>
      <c r="FW1915" s="2" t="str">
        <f ca="1">IFERROR(__xludf.DUMMYFUNCTION("""COMPUTED_VALUE"""),"METRONIDAZOL 125 MG + ESPIRAMICINA 750 UI - CAJA X 20 COMPRIMIDOS")</f>
        <v>METRONIDAZOL 125 MG + ESPIRAMICINA 750 UI - CAJA X 20 COMPRIMIDOS</v>
      </c>
      <c r="FX1915" s="2" t="str">
        <f ca="1">IFERROR(__xludf.DUMMYFUNCTION("""COMPUTED_VALUE"""),"METRONIDAZOL 250 MG/ML - FRASCO SUSPENSIÓN X 100 ML")</f>
        <v>METRONIDAZOL 250 MG/ML - FRASCO SUSPENSIÓN X 100 ML</v>
      </c>
      <c r="FY1915" s="2" t="str">
        <f ca="1">IFERROR(__xludf.DUMMYFUNCTION("""COMPUTED_VALUE"""),"MIDAZOLAM 15 MG/3 ML - AMPOLLA X 3 ML, CAJA X 10 UNIDADES")</f>
        <v>MIDAZOLAM 15 MG/3 ML - AMPOLLA X 3 ML, CAJA X 10 UNIDADES</v>
      </c>
      <c r="FZ1915" s="2" t="str">
        <f ca="1">IFERROR(__xludf.DUMMYFUNCTION("""COMPUTED_VALUE"""),"N-ACETILCISTEÍNA 300MG/3ML - AMPOLLAS, , CAJA X 5 UNIDADES")</f>
        <v>N-ACETILCISTEÍNA 300MG/3ML - AMPOLLAS, , CAJA X 5 UNIDADES</v>
      </c>
      <c r="GA1915"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15" s="2" t="str">
        <f ca="1">IFERROR(__xludf.DUMMYFUNCTION("""COMPUTED_VALUE"""),"OLTRANS: SUPLEMENTO VITAMÍNICO TRANSMETILANTE, TRANSULFURANTE, PRE GAGS - FRASCO X 80 G")</f>
        <v>OLTRANS: SUPLEMENTO VITAMÍNICO TRANSMETILANTE, TRANSULFURANTE, PRE GAGS - FRASCO X 80 G</v>
      </c>
      <c r="GC1915" s="2" t="str">
        <f ca="1">IFERROR(__xludf.DUMMYFUNCTION("""COMPUTED_VALUE"""),"OXITETRACICLINA 0.005 GR UNGÜENTO OFTÁLMICO - TUBO DE 10 GRAMOS")</f>
        <v>OXITETRACICLINA 0.005 GR UNGÜENTO OFTÁLMICO - TUBO DE 10 GRAMOS</v>
      </c>
      <c r="GD1915" s="2" t="str">
        <f ca="1">IFERROR(__xludf.DUMMYFUNCTION("""COMPUTED_VALUE"""),"OXITETRACICLINA L.A 200MG/ML - FRASCO X 50 ML")</f>
        <v>OXITETRACICLINA L.A 200MG/ML - FRASCO X 50 ML</v>
      </c>
      <c r="GE1915" s="2" t="str">
        <f ca="1">IFERROR(__xludf.DUMMYFUNCTION("""COMPUTED_VALUE"""),"PAMOATO DE PIRANTEL 8G/100ML - JERINGA DOSIFICADORA X 5ML")</f>
        <v>PAMOATO DE PIRANTEL 8G/100ML - JERINGA DOSIFICADORA X 5ML</v>
      </c>
      <c r="GF1915" s="2" t="str">
        <f ca="1">IFERROR(__xludf.DUMMYFUNCTION("""COMPUTED_VALUE"""),"PARCHE HIDROCOLOIDE - CAJA X 5 UNIDADES")</f>
        <v>PARCHE HIDROCOLOIDE - CAJA X 5 UNIDADES</v>
      </c>
      <c r="GG1915" s="2" t="str">
        <f ca="1">IFERROR(__xludf.DUMMYFUNCTION("""COMPUTED_VALUE"""),"PENICILINA PROCAÍNICA 150.000 UI + PENICILINA BENZATÍNICA 150.000 UI - FRASCO X 100 ML")</f>
        <v>PENICILINA PROCAÍNICA 150.000 UI + PENICILINA BENZATÍNICA 150.000 UI - FRASCO X 100 ML</v>
      </c>
      <c r="GH1915"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15" s="2" t="str">
        <f ca="1">IFERROR(__xludf.DUMMYFUNCTION("""COMPUTED_VALUE"""),"PREDNISOLONA 20 MG - CAJA X 10 TABLETAS")</f>
        <v>PREDNISOLONA 20 MG - CAJA X 10 TABLETAS</v>
      </c>
      <c r="GJ1915" s="2" t="str">
        <f ca="1">IFERROR(__xludf.DUMMYFUNCTION("""COMPUTED_VALUE"""),"PROBIÓTICOS EN POLVO PARA GATOS - SOBRE X 5 GR")</f>
        <v>PROBIÓTICOS EN POLVO PARA GATOS - SOBRE X 5 GR</v>
      </c>
      <c r="GK1915" s="2" t="str">
        <f ca="1">IFERROR(__xludf.DUMMYFUNCTION("""COMPUTED_VALUE"""),"PROBIÓTICOS EN POLVO PARA PERROS - SOBRE X 5 GR")</f>
        <v>PROBIÓTICOS EN POLVO PARA PERROS - SOBRE X 5 GR</v>
      </c>
      <c r="GL1915" s="2" t="str">
        <f ca="1">IFERROR(__xludf.DUMMYFUNCTION("""COMPUTED_VALUE"""),"PROPOFOL 1 % - VIAL X 20 ML")</f>
        <v>PROPOFOL 1 % - VIAL X 20 ML</v>
      </c>
      <c r="GM1915" s="2" t="str">
        <f ca="1">IFERROR(__xludf.DUMMYFUNCTION("""COMPUTED_VALUE"""),"PROPOXUR - FRASCO PLÁSTICO DE 100 GR, POLVO DE USO EXTERNO, ECTOPARASITICIDA.")</f>
        <v>PROPOXUR - FRASCO PLÁSTICO DE 100 GR, POLVO DE USO EXTERNO, ECTOPARASITICIDA.</v>
      </c>
      <c r="GN1915" s="2" t="str">
        <f ca="1">IFERROR(__xludf.DUMMYFUNCTION("""COMPUTED_VALUE"""),"PROPOXUR 1% POLVO - FRASCO X 100 GR")</f>
        <v>PROPOXUR 1% POLVO - FRASCO X 100 GR</v>
      </c>
      <c r="GO1915" s="2" t="str">
        <f ca="1">IFERROR(__xludf.DUMMYFUNCTION("""COMPUTED_VALUE"""),"SELAMECTINA 6% - CAJA X 1 TUBO UNIDOSIS DE 0.25 ML")</f>
        <v>SELAMECTINA 6% - CAJA X 1 TUBO UNIDOSIS DE 0.25 ML</v>
      </c>
      <c r="GP1915" s="2" t="str">
        <f ca="1">IFERROR(__xludf.DUMMYFUNCTION("""COMPUTED_VALUE"""),"SOLUCIÓN CLORHEXIDINA BUCAL - FRASCO X 120 ML")</f>
        <v>SOLUCIÓN CLORHEXIDINA BUCAL - FRASCO X 120 ML</v>
      </c>
      <c r="GQ1915" s="2" t="str">
        <f ca="1">IFERROR(__xludf.DUMMYFUNCTION("""COMPUTED_VALUE"""),"SOLUCIÓN INYECTABLE DE ELECTROLITOS, AMINOÁCIDOS VITAMINAS Y DEXTROSA - BOLSA X 500 ML")</f>
        <v>SOLUCIÓN INYECTABLE DE ELECTROLITOS, AMINOÁCIDOS VITAMINAS Y DEXTROSA - BOLSA X 500 ML</v>
      </c>
      <c r="GR1915" s="2" t="str">
        <f ca="1">IFERROR(__xludf.DUMMYFUNCTION("""COMPUTED_VALUE"""),"SOLUCIÓN INYECTABLE ELECTROLÍTICA, AMINOÁCIDOS Y DEXTROSA - FRASCO X 250 ML")</f>
        <v>SOLUCIÓN INYECTABLE ELECTROLÍTICA, AMINOÁCIDOS Y DEXTROSA - FRASCO X 250 ML</v>
      </c>
      <c r="GS1915" s="2" t="str">
        <f ca="1">IFERROR(__xludf.DUMMYFUNCTION("""COMPUTED_VALUE"""),"SOLUCIÓN OFTÁLMICA. OFLOXACINA 0.6 % + CONDROITIN SULFATO 20% - FRASCO GOTERO X 5 ML")</f>
        <v>SOLUCIÓN OFTÁLMICA. OFLOXACINA 0.6 % + CONDROITIN SULFATO 20% - FRASCO GOTERO X 5 ML</v>
      </c>
      <c r="GT1915" s="2" t="str">
        <f ca="1">IFERROR(__xludf.DUMMYFUNCTION("""COMPUTED_VALUE"""),"SOLUCIÓN ORAL CON COMPLEJO B, AC PANTOTÉNICO Y CALCIO - FRASCO X 100 ML")</f>
        <v>SOLUCIÓN ORAL CON COMPLEJO B, AC PANTOTÉNICO Y CALCIO - FRASCO X 100 ML</v>
      </c>
      <c r="GU1915" s="2" t="str">
        <f ca="1">IFERROR(__xludf.DUMMYFUNCTION("""COMPUTED_VALUE"""),"SUBSALICILATO DE BISMUTO 1.75G/100ML - FRASCO X 120 ML")</f>
        <v>SUBSALICILATO DE BISMUTO 1.75G/100ML - FRASCO X 120 ML</v>
      </c>
      <c r="GV1915" s="2" t="str">
        <f ca="1">IFERROR(__xludf.DUMMYFUNCTION("""COMPUTED_VALUE"""),"SULFADIAZINA 4 MG+ TRIMETOPIM 0.8MG - FRASCO SUSPENSIÓN ORAL X 30 ML")</f>
        <v>SULFADIAZINA 4 MG+ TRIMETOPIM 0.8MG - FRASCO SUSPENSIÓN ORAL X 30 ML</v>
      </c>
      <c r="GW1915" s="2" t="str">
        <f ca="1">IFERROR(__xludf.DUMMYFUNCTION("""COMPUTED_VALUE"""),"SULFADOXINA 200 MG TRIMETOPRIM 40 MG - FRASCO INYECTABLE X 100 ML")</f>
        <v>SULFADOXINA 200 MG TRIMETOPRIM 40 MG - FRASCO INYECTABLE X 100 ML</v>
      </c>
      <c r="GX1915" s="2" t="str">
        <f ca="1">IFERROR(__xludf.DUMMYFUNCTION("""COMPUTED_VALUE"""),"TINIDAZOL SUSPENSIÓN 200 MG/ML - FRASCO X 15 ML")</f>
        <v>TINIDAZOL SUSPENSIÓN 200 MG/ML - FRASCO X 15 ML</v>
      </c>
      <c r="GY1915" s="2" t="str">
        <f ca="1">IFERROR(__xludf.DUMMYFUNCTION("""COMPUTED_VALUE"""),"TOLTRAZURIL 10MG + FENBENDAZOL 50 MG EN SUSPENSIÓN - FRASCO X 16 ML")</f>
        <v>TOLTRAZURIL 10MG + FENBENDAZOL 50 MG EN SUSPENSIÓN - FRASCO X 16 ML</v>
      </c>
      <c r="GZ1915" s="2" t="str">
        <f ca="1">IFERROR(__xludf.DUMMYFUNCTION("""COMPUTED_VALUE"""),"TOLTRAZURIL 5% - FRASCO X 100 ML")</f>
        <v>TOLTRAZURIL 5% - FRASCO X 100 ML</v>
      </c>
      <c r="HA1915" s="2" t="str">
        <f ca="1">IFERROR(__xludf.DUMMYFUNCTION("""COMPUTED_VALUE"""),"TRAMADOL 100 MG/2ML - AMPOLLA DE 2 ML")</f>
        <v>TRAMADOL 100 MG/2ML - AMPOLLA DE 2 ML</v>
      </c>
      <c r="HB1915"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15"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15" s="2" t="str">
        <f ca="1">IFERROR(__xludf.DUMMYFUNCTION("""COMPUTED_VALUE"""),"UNGÜENTO FLUIDO ÓTICOS CON GENTAMICINA, CORTICOIDE Y CLOTRIMAZOL - ENVASE X 15 G")</f>
        <v>UNGÜENTO FLUIDO ÓTICOS CON GENTAMICINA, CORTICOIDE Y CLOTRIMAZOL - ENVASE X 15 G</v>
      </c>
      <c r="HE1915" s="2" t="str">
        <f ca="1">IFERROR(__xludf.DUMMYFUNCTION("""COMPUTED_VALUE"""),"VITAMINA A 10000 UI - FRASCO X 100 CAPSULAS")</f>
        <v>VITAMINA A 10000 UI - FRASCO X 100 CAPSULAS</v>
      </c>
      <c r="HF1915" s="2" t="str">
        <f ca="1">IFERROR(__xludf.DUMMYFUNCTION("""COMPUTED_VALUE"""),"VITAMINA C 500 MG MASTICABLE - FRASCO X 100 TABLETAS")</f>
        <v>VITAMINA C 500 MG MASTICABLE - FRASCO X 100 TABLETAS</v>
      </c>
      <c r="HG1915" s="2" t="str">
        <f ca="1">IFERROR(__xludf.DUMMYFUNCTION("""COMPUTED_VALUE"""),"VITAMINA E 400UI - FRASCO X 100 CÁPSULAS")</f>
        <v>VITAMINA E 400UI - FRASCO X 100 CÁPSULAS</v>
      </c>
      <c r="HH1915" s="2" t="str">
        <f ca="1">IFERROR(__xludf.DUMMYFUNCTION("""COMPUTED_VALUE"""),"VITAMINA K 10MG - FRASCO INYECTABLE X 10 ML")</f>
        <v>VITAMINA K 10MG - FRASCO INYECTABLE X 10 ML</v>
      </c>
      <c r="HI1915" s="2" t="str">
        <f ca="1">IFERROR(__xludf.DUMMYFUNCTION("""COMPUTED_VALUE"""),"XILACINA 20MG/ML - FRASCO ÁMBAR X 20 ML")</f>
        <v>XILACINA 20MG/ML - FRASCO ÁMBAR X 20 ML</v>
      </c>
      <c r="HJ1915" s="2" t="str">
        <f ca="1">IFERROR(__xludf.DUMMYFUNCTION("""COMPUTED_VALUE"""),"ZOLETIL 50: TILETAMINA + ZOLAZEPAM - VIAL X 5 ML")</f>
        <v>ZOLETIL 50: TILETAMINA + ZOLAZEPAM - VIAL X 5 ML</v>
      </c>
      <c r="HK1915" s="2" t="str">
        <f ca="1">IFERROR(__xludf.DUMMYFUNCTION("""COMPUTED_VALUE"""),"FIPRONIL PIPETA 12,5 G PERROS X 1.34 ML")</f>
        <v>FIPRONIL PIPETA 12,5 G PERROS X 1.34 ML</v>
      </c>
      <c r="HL1915" s="2" t="str">
        <f ca="1">IFERROR(__xludf.DUMMYFUNCTION("""COMPUTED_VALUE"""),"FIPRONIL PIPETA 12,5 G PERROS X 0.67 ML")</f>
        <v>FIPRONIL PIPETA 12,5 G PERROS X 0.67 ML</v>
      </c>
      <c r="HM1915" s="2" t="str">
        <f ca="1">IFERROR(__xludf.DUMMYFUNCTION("""COMPUTED_VALUE"""),"IMIDACLOPRID 10 MG/ML, MOXIDECTINA 25 MG/ML PERROS 1,0 ML")</f>
        <v>IMIDACLOPRID 10 MG/ML, MOXIDECTINA 25 MG/ML PERROS 1,0 ML</v>
      </c>
      <c r="HN1915" s="2" t="str">
        <f ca="1">IFERROR(__xludf.DUMMYFUNCTION("""COMPUTED_VALUE"""),"IMIDACLOPRID 10 MG/ML, MOXIDECTINA 25 MG/ML PERROS 2,5 ML")</f>
        <v>IMIDACLOPRID 10 MG/ML, MOXIDECTINA 25 MG/ML PERROS 2,5 ML</v>
      </c>
      <c r="HO1915"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15" s="2" t="str">
        <f ca="1">IFERROR(__xludf.DUMMYFUNCTION("""COMPUTED_VALUE"""),"UNGÜENTO OFTÁLMICO INMUNOMODULADOR, LACROMIMÉTICO Y ANTIINFLAMATORIO CON CICLOSPORINA AL 1% X 3.5 G")</f>
        <v>UNGÜENTO OFTÁLMICO INMUNOMODULADOR, LACROMIMÉTICO Y ANTIINFLAMATORIO CON CICLOSPORINA AL 1% X 3.5 G</v>
      </c>
      <c r="HQ1915" s="2" t="str">
        <f ca="1">IFERROR(__xludf.DUMMYFUNCTION("""COMPUTED_VALUE"""),"KIDCAL SUSPENSIÓN FRASCO X 180 ML - TUTTI FRUTTI")</f>
        <v>KIDCAL SUSPENSIÓN FRASCO X 180 ML - TUTTI FRUTTI</v>
      </c>
      <c r="HR1915" s="2" t="str">
        <f ca="1">IFERROR(__xludf.DUMMYFUNCTION("""COMPUTED_VALUE"""),"SUPLEMENTO LIQUIDO A BASE DE VITAMINAS Y OLIGOELEMENTOS - FRASCO X 60 ML")</f>
        <v>SUPLEMENTO LIQUIDO A BASE DE VITAMINAS Y OLIGOELEMENTOS - FRASCO X 60 ML</v>
      </c>
      <c r="HS1915" s="2" t="str">
        <f ca="1">IFERROR(__xludf.DUMMYFUNCTION("""COMPUTED_VALUE"""),"REVIT V LHA GOTAS - FRASCO POR 30 ML")</f>
        <v>REVIT V LHA GOTAS - FRASCO POR 30 ML</v>
      </c>
      <c r="HT1915" s="2" t="str">
        <f ca="1">IFERROR(__xludf.DUMMYFUNCTION("""COMPUTED_VALUE"""),"REVIT V LHA VIALES - CAJA DE 5 VIALES DE 10 ML CADA UNO")</f>
        <v>REVIT V LHA VIALES - CAJA DE 5 VIALES DE 10 ML CADA UNO</v>
      </c>
      <c r="HU1915" s="2" t="str">
        <f ca="1">IFERROR(__xludf.DUMMYFUNCTION("""COMPUTED_VALUE"""),"REVIT V LHA - FRASCO X 100 GRAMOS, EN POLVO")</f>
        <v>REVIT V LHA - FRASCO X 100 GRAMOS, EN POLVO</v>
      </c>
      <c r="HV1915" s="2" t="str">
        <f ca="1">IFERROR(__xludf.DUMMYFUNCTION("""COMPUTED_VALUE"""),"IGNER V LHA - FRASCO GOTAS POR 30 ML")</f>
        <v>IGNER V LHA - FRASCO GOTAS POR 30 ML</v>
      </c>
      <c r="HW1915" s="2" t="str">
        <f ca="1">IFERROR(__xludf.DUMMYFUNCTION("""COMPUTED_VALUE"""),"IGNER V LHA VIALES - CAJA DE 5 VIALES DE 10 ML CADA UNO")</f>
        <v>IGNER V LHA VIALES - CAJA DE 5 VIALES DE 10 ML CADA UNO</v>
      </c>
      <c r="HX1915" s="2" t="str">
        <f ca="1">IFERROR(__xludf.DUMMYFUNCTION("""COMPUTED_VALUE"""),"IGNER V LHA FRASCO - FRASCO X 100 GRAMOS, EN POLVO")</f>
        <v>IGNER V LHA FRASCO - FRASCO X 100 GRAMOS, EN POLVO</v>
      </c>
      <c r="HY1915" s="2" t="str">
        <f ca="1">IFERROR(__xludf.DUMMYFUNCTION("""COMPUTED_VALUE"""),"CIRCUL V LHA FRASCO GOTAS FRASCO POR 30 ML")</f>
        <v>CIRCUL V LHA FRASCO GOTAS FRASCO POR 30 ML</v>
      </c>
      <c r="HZ1915" s="2" t="str">
        <f ca="1">IFERROR(__xludf.DUMMYFUNCTION("""COMPUTED_VALUE"""),"CIRCUL V LHA - CAJA DE 5 VIALES DE 10 ML CADA UNO")</f>
        <v>CIRCUL V LHA - CAJA DE 5 VIALES DE 10 ML CADA UNO</v>
      </c>
      <c r="IA1915" s="2" t="str">
        <f ca="1">IFERROR(__xludf.DUMMYFUNCTION("""COMPUTED_VALUE"""),"CIRCUL V LHA - FRASCO X 100 GRAMOS, EN POLVO")</f>
        <v>CIRCUL V LHA - FRASCO X 100 GRAMOS, EN POLVO</v>
      </c>
      <c r="IB1915" s="2" t="str">
        <f ca="1">IFERROR(__xludf.DUMMYFUNCTION("""COMPUTED_VALUE"""),"RINOM V LHA GOTAS - FRASCO POR 30 ML")</f>
        <v>RINOM V LHA GOTAS - FRASCO POR 30 ML</v>
      </c>
      <c r="IC1915" s="2" t="str">
        <f ca="1">IFERROR(__xludf.DUMMYFUNCTION("""COMPUTED_VALUE"""),"RINOM V LHA - CAJA DE 5 VIALES DE 10 ML CADA UNO")</f>
        <v>RINOM V LHA - CAJA DE 5 VIALES DE 10 ML CADA UNO</v>
      </c>
      <c r="ID1915" s="2" t="str">
        <f ca="1">IFERROR(__xludf.DUMMYFUNCTION("""COMPUTED_VALUE"""),"RINOM V LHA - FRASCO X 100 GRAMOS, EN POLVO")</f>
        <v>RINOM V LHA - FRASCO X 100 GRAMOS, EN POLVO</v>
      </c>
      <c r="IE1915" s="2" t="str">
        <f ca="1">IFERROR(__xludf.DUMMYFUNCTION("""COMPUTED_VALUE"""),"COLCHICINA 0.5MG - CAJA POR 40 TABLETAS")</f>
        <v>COLCHICINA 0.5MG - CAJA POR 40 TABLETAS</v>
      </c>
      <c r="IF1915" s="2" t="str">
        <f ca="1">IFERROR(__xludf.DUMMYFUNCTION("""COMPUTED_VALUE"""),"ROXICAINA AL 2% - FRASCO DE 50 ML")</f>
        <v>ROXICAINA AL 2% - FRASCO DE 50 ML</v>
      </c>
      <c r="IG1915" s="2" t="str">
        <f ca="1">IFERROR(__xludf.DUMMYFUNCTION("""COMPUTED_VALUE"""),"DEPO-MEDROL ACETATO DE METILPREDNISOLONA - FRASCO DE 5ML")</f>
        <v>DEPO-MEDROL ACETATO DE METILPREDNISOLONA - FRASCO DE 5ML</v>
      </c>
      <c r="IH1915" s="2" t="str">
        <f ca="1">IFERROR(__xludf.DUMMYFUNCTION("""COMPUTED_VALUE"""),"CARTIGO SUIS-INJEEL AMPOLLA - CAJA DE 5 AMPOLLAS DE 1 ML CADA UNA")</f>
        <v>CARTIGO SUIS-INJEEL AMPOLLA - CAJA DE 5 AMPOLLAS DE 1 ML CADA UNA</v>
      </c>
      <c r="II1915" s="2" t="str">
        <f ca="1">IFERROR(__xludf.DUMMYFUNCTION("""COMPUTED_VALUE"""),"TOBRAMICINA OFTÁLMICA - ANTIBIÓTICO OFTÁLMICO. TOBRAMICINA 0,3 G,CONDROITIN SULFATO A 10,0 G,")</f>
        <v>TOBRAMICINA OFTÁLMICA - ANTIBIÓTICO OFTÁLMICO. TOBRAMICINA 0,3 G,CONDROITIN SULFATO A 10,0 G,</v>
      </c>
      <c r="IJ1915" s="2" t="str">
        <f ca="1">IFERROR(__xludf.DUMMYFUNCTION("""COMPUTED_VALUE"""),"POLVO HEMOSTÁTICO - CAUTERIZADOR PARA UÑAS, POLVO DE USO EXTERNO. PRESENTACIÓN DE 10 GR A 30 GR")</f>
        <v>POLVO HEMOSTÁTICO - CAUTERIZADOR PARA UÑAS, POLVO DE USO EXTERNO. PRESENTACIÓN DE 10 GR A 30 GR</v>
      </c>
      <c r="IK1915"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15" s="2" t="str">
        <f ca="1">IFERROR(__xludf.DUMMYFUNCTION("""COMPUTED_VALUE"""),"GLUCONATO DE CALCIO + VIT D3 ORAL TARRO POR 80 PASTILLAS")</f>
        <v>GLUCONATO DE CALCIO + VIT D3 ORAL TARRO POR 80 PASTILLAS</v>
      </c>
      <c r="IM1915" s="2" t="str">
        <f ca="1">IFERROR(__xludf.DUMMYFUNCTION("""COMPUTED_VALUE"""),"KOLA GRANULADA X 330 GRAMOS")</f>
        <v>KOLA GRANULADA X 330 GRAMOS</v>
      </c>
      <c r="IN1915" s="2" t="str">
        <f ca="1">IFERROR(__xludf.DUMMYFUNCTION("""COMPUTED_VALUE"""),"LACTOREEMPLAZADOR PARA GATOS A BASE DE LECHE DE CABRA - TARRO POR 340 G.")</f>
        <v>LACTOREEMPLAZADOR PARA GATOS A BASE DE LECHE DE CABRA - TARRO POR 340 G.</v>
      </c>
      <c r="IO1915" s="2" t="str">
        <f ca="1">IFERROR(__xludf.DUMMYFUNCTION("""COMPUTED_VALUE"""),"ORGANEW: SUPLEMENTO CONTENIENDO AMINOÁCIDOS, VITAMINAS, LEVADURAS Y PREBIÓTICO. 1 KG.")</f>
        <v>ORGANEW: SUPLEMENTO CONTENIENDO AMINOÁCIDOS, VITAMINAS, LEVADURAS Y PREBIÓTICO. 1 KG.</v>
      </c>
      <c r="IP1915" s="2" t="str">
        <f ca="1">IFERROR(__xludf.DUMMYFUNCTION("""COMPUTED_VALUE"""),"POLVO SOLUBLE DE ELECTROLITOS Y VITAMINAS PARA AVES - SOBRE DE 25 G.")</f>
        <v>POLVO SOLUBLE DE ELECTROLITOS Y VITAMINAS PARA AVES - SOBRE DE 25 G.</v>
      </c>
      <c r="IQ1915" s="2" t="str">
        <f ca="1">IFERROR(__xludf.DUMMYFUNCTION("""COMPUTED_VALUE"""),"SUPLEMENTO DIETARIO EN POLVO PARA NIÑOS LIBRE DE GLUTEN (TARRO POR 900 GRAMOS) SABOR VAINILLA")</f>
        <v>SUPLEMENTO DIETARIO EN POLVO PARA NIÑOS LIBRE DE GLUTEN (TARRO POR 900 GRAMOS) SABOR VAINILLA</v>
      </c>
      <c r="IR1915"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15" s="2" t="str">
        <f ca="1">IFERROR(__xludf.DUMMYFUNCTION("""COMPUTED_VALUE"""),"BICARBONATO DE SODIO.")</f>
        <v>BICARBONATO DE SODIO.</v>
      </c>
      <c r="IT1915" s="2" t="str">
        <f ca="1">IFERROR(__xludf.DUMMYFUNCTION("""COMPUTED_VALUE"""),"Tramadol oral 10% frasco gotero por 10mL")</f>
        <v>Tramadol oral 10% frasco gotero por 10mL</v>
      </c>
      <c r="IU1915" s="2" t="str">
        <f ca="1">IFERROR(__xludf.DUMMYFUNCTION("""COMPUTED_VALUE"""),"Roxicaina Atomizador tópico 80g/83mL")</f>
        <v>Roxicaina Atomizador tópico 80g/83mL</v>
      </c>
      <c r="IV1915" s="2" t="str">
        <f ca="1">IFERROR(__xludf.DUMMYFUNCTION("""COMPUTED_VALUE"""),"MINAVIAR suplemento vitamínico, polvo soluble en sobre por 25g")</f>
        <v>MINAVIAR suplemento vitamínico, polvo soluble en sobre por 25g</v>
      </c>
      <c r="IW1915" s="2" t="str">
        <f ca="1">IFERROR(__xludf.DUMMYFUNCTION("""COMPUTED_VALUE"""),"Enrofloxacina al 10% frasco gotero por 10mL")</f>
        <v>Enrofloxacina al 10% frasco gotero por 10mL</v>
      </c>
      <c r="IX1915" s="2" t="str">
        <f ca="1">IFERROR(__xludf.DUMMYFUNCTION("""COMPUTED_VALUE"""),"Acepromacina maleato (Tranquilan) 10mg frasco gotero de uso oral por 10mL")</f>
        <v>Acepromacina maleato (Tranquilan) 10mg frasco gotero de uso oral por 10mL</v>
      </c>
      <c r="IY1915" s="2" t="str">
        <f ca="1">IFERROR(__xludf.DUMMYFUNCTION("""COMPUTED_VALUE"""),"PRUEBA HIDROSTÁTICA PARA CILINDRO DE OXÍGENO PORTÁTIL 682L")</f>
        <v>PRUEBA HIDROSTÁTICA PARA CILINDRO DE OXÍGENO PORTÁTIL 682L</v>
      </c>
      <c r="IZ1915" s="2" t="str">
        <f ca="1">IFERROR(__xludf.DUMMYFUNCTION("""COMPUTED_VALUE"""),"Recarga cilindro de oxigeno 6.5 metros cubicos")</f>
        <v>Recarga cilindro de oxigeno 6.5 metros cubicos</v>
      </c>
      <c r="JA1915" s="2" t="str">
        <f ca="1">IFERROR(__xludf.DUMMYFUNCTION("""COMPUTED_VALUE"""),"Digluconato de Clorhexidina x 1 litro")</f>
        <v>Digluconato de Clorhexidina x 1 litro</v>
      </c>
      <c r="JB1915" s="2" t="str">
        <f ca="1">IFERROR(__xludf.DUMMYFUNCTION("""COMPUTED_VALUE"""),"Metoclopramida 10Mg/2 mL Solución Inyectable ampolla caja x 10 unidades")</f>
        <v>Metoclopramida 10Mg/2 mL Solución Inyectable ampolla caja x 10 unidades</v>
      </c>
      <c r="JC1915" s="2" t="str">
        <f ca="1">IFERROR(__xludf.DUMMYFUNCTION("""COMPUTED_VALUE""")," PROMOCALIER L47 Presentación de 1L")</f>
        <v xml:space="preserve"> PROMOCALIER L47 Presentación de 1L</v>
      </c>
      <c r="JD1915" s="2" t="str">
        <f ca="1">IFERROR(__xludf.DUMMYFUNCTION("""COMPUTED_VALUE"""),"Vitamina B1, B6 y B12 solución Inyectable 1mL (Neurobion) caja x 3 unidades")</f>
        <v>Vitamina B1, B6 y B12 solución Inyectable 1mL (Neurobion) caja x 3 unidades</v>
      </c>
      <c r="JE1915" s="2" t="str">
        <f ca="1">IFERROR(__xludf.DUMMYFUNCTION("""COMPUTED_VALUE"""),"Condroitin +Glucosamina (Artri-vet) presentación 60 tabletas orales")</f>
        <v>Condroitin +Glucosamina (Artri-vet) presentación 60 tabletas orales</v>
      </c>
      <c r="JF1915" s="2" t="str">
        <f ca="1">IFERROR(__xludf.DUMMYFUNCTION("""COMPUTED_VALUE"""),"ZEEL Inyectable caja x 5 ampollas de 5ml")</f>
        <v>ZEEL Inyectable caja x 5 ampollas de 5ml</v>
      </c>
      <c r="JG1915" s="2" t="str">
        <f ca="1">IFERROR(__xludf.DUMMYFUNCTION("""COMPUTED_VALUE"""),"Discus Suis Compositum solución inyectable, caja x 5 ampollas de 2,2 mL")</f>
        <v>Discus Suis Compositum solución inyectable, caja x 5 ampollas de 2,2 mL</v>
      </c>
      <c r="JH1915" s="2" t="str">
        <f ca="1">IFERROR(__xludf.DUMMYFUNCTION("""COMPUTED_VALUE"""),"Aguja 18g x 1 1/2"" caja x 100 unidades")</f>
        <v>Aguja 18g x 1 1/2" caja x 100 unidades</v>
      </c>
      <c r="JI1915" s="2" t="str">
        <f ca="1">IFERROR(__xludf.DUMMYFUNCTION("""COMPUTED_VALUE"""),"Gel ultrasonido x 250 ml")</f>
        <v>Gel ultrasonido x 250 ml</v>
      </c>
      <c r="JJ1915" s="2" t="str">
        <f ca="1">IFERROR(__xludf.DUMMYFUNCTION("""COMPUTED_VALUE"""),"Pezosan-N Unguento x 220 g")</f>
        <v>Pezosan-N Unguento x 220 g</v>
      </c>
      <c r="JK1915" s="2" t="str">
        <f ca="1">IFERROR(__xludf.DUMMYFUNCTION("""COMPUTED_VALUE"""),"Meloxic Pomada x 220 Gr")</f>
        <v>Meloxic Pomada x 220 Gr</v>
      </c>
      <c r="JL1915" s="2" t="str">
        <f ca="1">IFERROR(__xludf.DUMMYFUNCTION("""COMPUTED_VALUE"""),"DEXMEDETOMIDINA VIAL 0.2 MG/ 2 ML - CAJA X 5 VIALES")</f>
        <v>DEXMEDETOMIDINA VIAL 0.2 MG/ 2 ML - CAJA X 5 VIALES</v>
      </c>
      <c r="JM1915" s="2" t="str">
        <f ca="1">IFERROR(__xludf.DUMMYFUNCTION("""COMPUTED_VALUE"""),"Complejo B inyectable x 50 ml")</f>
        <v>Complejo B inyectable x 50 ml</v>
      </c>
      <c r="JN1915" s="2" t="str">
        <f ca="1">IFERROR(__xludf.DUMMYFUNCTION("""COMPUTED_VALUE"""),"SILIMARINA (CARDUUS MARIANUS) - FRASCO SOLUCION ORAL 30M")</f>
        <v>SILIMARINA (CARDUUS MARIANUS) - FRASCO SOLUCION ORAL 30M</v>
      </c>
      <c r="JO1915" s="2" t="str">
        <f ca="1">IFERROR(__xludf.DUMMYFUNCTION("""COMPUTED_VALUE"""),"Vitamina A inyectable de 50 ml de uso veterinario")</f>
        <v>Vitamina A inyectable de 50 ml de uso veterinario</v>
      </c>
      <c r="JP1915" s="2" t="str">
        <f ca="1">IFERROR(__xludf.DUMMYFUNCTION("""COMPUTED_VALUE"""),"TIRILLAS DE FLUORESCENCIA CAJA x 100 UNIDADES")</f>
        <v>TIRILLAS DE FLUORESCENCIA CAJA x 100 UNIDADES</v>
      </c>
      <c r="JQ1915" s="2" t="str">
        <f ca="1">IFERROR(__xludf.DUMMYFUNCTION("""COMPUTED_VALUE"""),"IMIDACLOPRID 100 MG/ML + MOXIDECTINA 10 MG/ML PARA GATOS HASTA 4KG - PIPETA X 0,4ML")</f>
        <v>IMIDACLOPRID 100 MG/ML + MOXIDECTINA 10 MG/ML PARA GATOS HASTA 4KG - PIPETA X 0,4ML</v>
      </c>
    </row>
    <row r="1916" spans="1:277">
      <c r="A1916" s="2" t="str">
        <v>INSUMOS MÉDICO VETERINARIOS Y MEDICAMENTOS</v>
      </c>
      <c r="B191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1916)))"),"ACEITE MINERAL - FRASCO X 500 ML")</f>
        <v>ACEITE MINERAL - FRASCO X 500 ML</v>
      </c>
      <c r="C1916" s="2" t="str">
        <f ca="1">IFERROR(__xludf.DUMMYFUNCTION("""COMPUTED_VALUE"""),"AGUA ESTÉRIL - BOLSA X 500 ML")</f>
        <v>AGUA ESTÉRIL - BOLSA X 500 ML</v>
      </c>
      <c r="D1916" s="2" t="str">
        <f ca="1">IFERROR(__xludf.DUMMYFUNCTION("""COMPUTED_VALUE"""),"AGUA OXIGENADA - GALÓN X 3785 ML")</f>
        <v>AGUA OXIGENADA - GALÓN X 3785 ML</v>
      </c>
      <c r="E1916" s="2" t="str">
        <f ca="1">IFERROR(__xludf.DUMMYFUNCTION("""COMPUTED_VALUE"""),"AGUJA 23G 1"" ½ - CAJA X 100 UNIDADES")</f>
        <v>AGUJA 23G 1" ½ - CAJA X 100 UNIDADES</v>
      </c>
      <c r="F1916" s="2" t="str">
        <f ca="1">IFERROR(__xludf.DUMMYFUNCTION("""COMPUTED_VALUE"""),"AGUJA 23G X 1"" - CAJA X 100 UNIDADES")</f>
        <v>AGUJA 23G X 1" - CAJA X 100 UNIDADES</v>
      </c>
      <c r="G1916" s="2" t="str">
        <f ca="1">IFERROR(__xludf.DUMMYFUNCTION("""COMPUTED_VALUE"""),"AGUJA 24G X 1"" - CAJA X 100 UNIDADES")</f>
        <v>AGUJA 24G X 1" - CAJA X 100 UNIDADES</v>
      </c>
      <c r="H1916" s="2" t="str">
        <f ca="1">IFERROR(__xludf.DUMMYFUNCTION("""COMPUTED_VALUE"""),"AGUJAS 21G 1 1/2"" - CAJA X 100 UNIDADES")</f>
        <v>AGUJAS 21G 1 1/2" - CAJA X 100 UNIDADES</v>
      </c>
      <c r="I1916" s="2" t="str">
        <f ca="1">IFERROR(__xludf.DUMMYFUNCTION("""COMPUTED_VALUE"""),"AGUJAS 22G 1 1/2"" - CAJA X 100 UNIDADES")</f>
        <v>AGUJAS 22G 1 1/2" - CAJA X 100 UNIDADES</v>
      </c>
      <c r="J1916" s="2" t="str">
        <f ca="1">IFERROR(__xludf.DUMMYFUNCTION("""COMPUTED_VALUE"""),"AGUJAS 25G 5/8"" - CAJA X 100 UNIDADES")</f>
        <v>AGUJAS 25G 5/8" - CAJA X 100 UNIDADES</v>
      </c>
      <c r="K1916" s="2" t="str">
        <f ca="1">IFERROR(__xludf.DUMMYFUNCTION("""COMPUTED_VALUE"""),"ALCOHOL 70% - GARRAFA X 1000 ML")</f>
        <v>ALCOHOL 70% - GARRAFA X 1000 ML</v>
      </c>
      <c r="L1916" s="2" t="str">
        <f ca="1">IFERROR(__xludf.DUMMYFUNCTION("""COMPUTED_VALUE"""),"ALGODÓN HOSPITALARIO EN TORUNDAS - BOLSA X 500 G")</f>
        <v>ALGODÓN HOSPITALARIO EN TORUNDAS - BOLSA X 500 G</v>
      </c>
      <c r="M1916" s="2" t="str">
        <f ca="1">IFERROR(__xludf.DUMMYFUNCTION("""COMPUTED_VALUE"""),"AZUL DE METILENO - FRASCO GOTERO X 30 ML")</f>
        <v>AZUL DE METILENO - FRASCO GOTERO X 30 ML</v>
      </c>
      <c r="N1916" s="2" t="str">
        <f ca="1">IFERROR(__xludf.DUMMYFUNCTION("""COMPUTED_VALUE"""),"BAJALENGUAS - BOLSA X 20 UNIDADES")</f>
        <v>BAJALENGUAS - BOLSA X 20 UNIDADES</v>
      </c>
      <c r="O1916"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16" s="2" t="str">
        <f ca="1">IFERROR(__xludf.DUMMYFUNCTION("""COMPUTED_VALUE"""),"BURETROL 20 GOTAS/ML")</f>
        <v>BURETROL 20 GOTAS/ML</v>
      </c>
      <c r="Q1916" s="2" t="str">
        <f ca="1">IFERROR(__xludf.DUMMYFUNCTION("""COMPUTED_VALUE"""),"CAL SODADA")</f>
        <v>CAL SODADA</v>
      </c>
      <c r="R1916" s="2" t="str">
        <f ca="1">IFERROR(__xludf.DUMMYFUNCTION("""COMPUTED_VALUE"""),"CAMPOS QUIRÚRGICOS DE POLIÉSTER Y FIBRA DE CARBÓN NO ESTÉRILES 0,3 X 0,3 MT")</f>
        <v>CAMPOS QUIRÚRGICOS DE POLIÉSTER Y FIBRA DE CARBÓN NO ESTÉRILES 0,3 X 0,3 MT</v>
      </c>
      <c r="S1916" s="2" t="str">
        <f ca="1">IFERROR(__xludf.DUMMYFUNCTION("""COMPUTED_VALUE"""),"CATÉTER 14G 2""")</f>
        <v>CATÉTER 14G 2"</v>
      </c>
      <c r="T1916" s="2" t="str">
        <f ca="1">IFERROR(__xludf.DUMMYFUNCTION("""COMPUTED_VALUE"""),"CATÉTER 16G X1 1/4""")</f>
        <v>CATÉTER 16G X1 1/4"</v>
      </c>
      <c r="U1916" s="2" t="str">
        <f ca="1">IFERROR(__xludf.DUMMYFUNCTION("""COMPUTED_VALUE"""),"CATÉTER 18G 1 1/4""")</f>
        <v>CATÉTER 18G 1 1/4"</v>
      </c>
      <c r="V1916" s="2" t="str">
        <f ca="1">IFERROR(__xludf.DUMMYFUNCTION("""COMPUTED_VALUE"""),"CATÉTER 20G 1 1/4""")</f>
        <v>CATÉTER 20G 1 1/4"</v>
      </c>
      <c r="W1916" s="2" t="str">
        <f ca="1">IFERROR(__xludf.DUMMYFUNCTION("""COMPUTED_VALUE"""),"CATÉTER 22G X 1 1/4""")</f>
        <v>CATÉTER 22G X 1 1/4"</v>
      </c>
      <c r="X1916" s="2" t="str">
        <f ca="1">IFERROR(__xludf.DUMMYFUNCTION("""COMPUTED_VALUE"""),"CATÉTER 24G 3/4""")</f>
        <v>CATÉTER 24G 3/4"</v>
      </c>
      <c r="Y1916" s="2" t="str">
        <f ca="1">IFERROR(__xludf.DUMMYFUNCTION("""COMPUTED_VALUE"""),"CATÉTER 26G - CAJA X 50 UNIDADES")</f>
        <v>CATÉTER 26G - CAJA X 50 UNIDADES</v>
      </c>
      <c r="Z1916" s="2" t="str">
        <f ca="1">IFERROR(__xludf.DUMMYFUNCTION("""COMPUTED_VALUE"""),"CINTA ADHESIVA MICRO POROSA DE PAPEL PARA PIEL DE 1/2"" - ROLLO X 5 YDS")</f>
        <v>CINTA ADHESIVA MICRO POROSA DE PAPEL PARA PIEL DE 1/2" - ROLLO X 5 YDS</v>
      </c>
      <c r="AA1916" s="2" t="str">
        <f ca="1">IFERROR(__xludf.DUMMYFUNCTION("""COMPUTED_VALUE"""),"COMPRESAS ESTÉRILES DE LAPAROTOMÍA 45 CM X 45 CM - BOLSA X 5 UNIDADES")</f>
        <v>COMPRESAS ESTÉRILES DE LAPAROTOMÍA 45 CM X 45 CM - BOLSA X 5 UNIDADES</v>
      </c>
      <c r="AB1916" s="2" t="str">
        <f ca="1">IFERROR(__xludf.DUMMYFUNCTION("""COMPUTED_VALUE"""),"CUCHILLAS PARA BISTURÍ N. 15 - CAJA X 100 UNIDADES")</f>
        <v>CUCHILLAS PARA BISTURÍ N. 15 - CAJA X 100 UNIDADES</v>
      </c>
      <c r="AC1916" s="2" t="str">
        <f ca="1">IFERROR(__xludf.DUMMYFUNCTION("""COMPUTED_VALUE"""),"CUCHILLAS PARA BISTURÍ N. 24 - CAJA X 100 UNIDADES")</f>
        <v>CUCHILLAS PARA BISTURÍ N. 24 - CAJA X 100 UNIDADES</v>
      </c>
      <c r="AD1916" s="2" t="str">
        <f ca="1">IFERROR(__xludf.DUMMYFUNCTION("""COMPUTED_VALUE"""),"AGUA DESIONIZADA-MICRO FILTRADA-ESTABILIZADA- BIDÓN DE 3.8 LITROS")</f>
        <v>AGUA DESIONIZADA-MICRO FILTRADA-ESTABILIZADA- BIDÓN DE 3.8 LITROS</v>
      </c>
      <c r="AE1916" s="2" t="str">
        <f ca="1">IFERROR(__xludf.DUMMYFUNCTION("""COMPUTED_VALUE"""),"DIGLUCONATO DE CLORHEXIDINA")</f>
        <v>DIGLUCONATO DE CLORHEXIDINA</v>
      </c>
      <c r="AF1916" s="2" t="str">
        <f ca="1">IFERROR(__xludf.DUMMYFUNCTION("""COMPUTED_VALUE"""),"ENVASE PLÁSTICO CONTENEDOR PARA RESIDUOS QUÍMICOS LÍQUIDOS COLOR ROJO DE 20 LITROS")</f>
        <v>ENVASE PLÁSTICO CONTENEDOR PARA RESIDUOS QUÍMICOS LÍQUIDOS COLOR ROJO DE 20 LITROS</v>
      </c>
      <c r="AG1916" s="2" t="str">
        <f ca="1">IFERROR(__xludf.DUMMYFUNCTION("""COMPUTED_VALUE"""),"EQUIPO DE VENOCLISIS, MACROGOTEO")</f>
        <v>EQUIPO DE VENOCLISIS, MACROGOTEO</v>
      </c>
      <c r="AH1916" s="2" t="str">
        <f ca="1">IFERROR(__xludf.DUMMYFUNCTION("""COMPUTED_VALUE"""),"EQUIPO DE VENOCLISIS, MICROGOTEO")</f>
        <v>EQUIPO DE VENOCLISIS, MICROGOTEO</v>
      </c>
      <c r="AI1916" s="2" t="str">
        <f ca="1">IFERROR(__xludf.DUMMYFUNCTION("""COMPUTED_VALUE"""),"ESPARADRAPO TIPO TELA - TUBO DE 12 ROLLOS DE 1''X 10 YDS")</f>
        <v>ESPARADRAPO TIPO TELA - TUBO DE 12 ROLLOS DE 1''X 10 YDS</v>
      </c>
      <c r="AJ1916" s="2" t="str">
        <f ca="1">IFERROR(__xludf.DUMMYFUNCTION("""COMPUTED_VALUE"""),"FORMOL 37% - FRASCO 450 ML")</f>
        <v>FORMOL 37% - FRASCO 450 ML</v>
      </c>
      <c r="AK1916" s="2" t="str">
        <f ca="1">IFERROR(__xludf.DUMMYFUNCTION("""COMPUTED_VALUE"""),"FRASCO RECOLECTOR COPROLÓGICO DE PLÁSTICO - BOLSA X 50 UNIDADES")</f>
        <v>FRASCO RECOLECTOR COPROLÓGICO DE PLÁSTICO - BOLSA X 50 UNIDADES</v>
      </c>
      <c r="AL1916" s="2" t="str">
        <f ca="1">IFERROR(__xludf.DUMMYFUNCTION("""COMPUTED_VALUE"""),"FRASCO RECOLECTOR ORINA DE PLÁSTICO - BOLSA X 50 UNIDADES")</f>
        <v>FRASCO RECOLECTOR ORINA DE PLÁSTICO - BOLSA X 50 UNIDADES</v>
      </c>
      <c r="AM1916" s="2" t="str">
        <f ca="1">IFERROR(__xludf.DUMMYFUNCTION("""COMPUTED_VALUE"""),"GASA ESTÉRIL 7.5 X 7.5 CM - BOLSA X 3 UNIDADES")</f>
        <v>GASA ESTÉRIL 7.5 X 7.5 CM - BOLSA X 3 UNIDADES</v>
      </c>
      <c r="AN1916" s="2" t="str">
        <f ca="1">IFERROR(__xludf.DUMMYFUNCTION("""COMPUTED_VALUE"""),"GASA HOSPITALARIA - ROLLO 5"" X 25 YDS")</f>
        <v>GASA HOSPITALARIA - ROLLO 5" X 25 YDS</v>
      </c>
      <c r="AO1916" s="2" t="str">
        <f ca="1">IFERROR(__xludf.DUMMYFUNCTION("""COMPUTED_VALUE"""),"GLUTARALDEHÍDO - FRASCO DE 1 LITRO")</f>
        <v>GLUTARALDEHÍDO - FRASCO DE 1 LITRO</v>
      </c>
      <c r="AP1916" s="2" t="str">
        <f ca="1">IFERROR(__xludf.DUMMYFUNCTION("""COMPUTED_VALUE"""),"GORRO DESECHABLE DE POLIPROPILENO - CAJA X 10 UNIDADES")</f>
        <v>GORRO DESECHABLE DE POLIPROPILENO - CAJA X 10 UNIDADES</v>
      </c>
      <c r="AQ1916" s="2" t="str">
        <f ca="1">IFERROR(__xludf.DUMMYFUNCTION("""COMPUTED_VALUE"""),"GUANTES DE NITRILO TALLA S - CAJA X 100 UNIDADES")</f>
        <v>GUANTES DE NITRILO TALLA S - CAJA X 100 UNIDADES</v>
      </c>
      <c r="AR1916" s="2" t="str">
        <f ca="1">IFERROR(__xludf.DUMMYFUNCTION("""COMPUTED_VALUE"""),"GUANTES DE NITRILO TALLA L - CAJA X 100 UNIDADES")</f>
        <v>GUANTES DE NITRILO TALLA L - CAJA X 100 UNIDADES</v>
      </c>
      <c r="AS1916" s="2" t="str">
        <f ca="1">IFERROR(__xludf.DUMMYFUNCTION("""COMPUTED_VALUE"""),"GUANTES DE NITRILO TALLA M - CAJA X 100 UNIDADES")</f>
        <v>GUANTES DE NITRILO TALLA M - CAJA X 100 UNIDADES</v>
      </c>
      <c r="AT1916" s="2" t="str">
        <f ca="1">IFERROR(__xludf.DUMMYFUNCTION("""COMPUTED_VALUE"""),"GUANTES ESTÉRILES EN LÁTEX TALLA 6")</f>
        <v>GUANTES ESTÉRILES EN LÁTEX TALLA 6</v>
      </c>
      <c r="AU1916" s="2" t="str">
        <f ca="1">IFERROR(__xludf.DUMMYFUNCTION("""COMPUTED_VALUE"""),"GUANTES ESTÉRILES EN LÁTEX TALLA 7")</f>
        <v>GUANTES ESTÉRILES EN LÁTEX TALLA 7</v>
      </c>
      <c r="AV1916" s="2" t="str">
        <f ca="1">IFERROR(__xludf.DUMMYFUNCTION("""COMPUTED_VALUE"""),"GUARDIAN DE PLÁSTICO PARA CORTOPUNZANTES 0,5 LITROS")</f>
        <v>GUARDIAN DE PLÁSTICO PARA CORTOPUNZANTES 0,5 LITROS</v>
      </c>
      <c r="AW1916" s="2" t="str">
        <f ca="1">IFERROR(__xludf.DUMMYFUNCTION("""COMPUTED_VALUE"""),"GUARDIAN DE PLÁSTICO PARA CORTOPUNZANTES 1.5 LITROS")</f>
        <v>GUARDIAN DE PLÁSTICO PARA CORTOPUNZANTES 1.5 LITROS</v>
      </c>
      <c r="AX1916" s="2" t="str">
        <f ca="1">IFERROR(__xludf.DUMMYFUNCTION("""COMPUTED_VALUE"""),"GUARDIAN DE PLÁSTICO PARA CORTOPUNZANTES 3 LITROS")</f>
        <v>GUARDIAN DE PLÁSTICO PARA CORTOPUNZANTES 3 LITROS</v>
      </c>
      <c r="AY1916" s="2" t="str">
        <f ca="1">IFERROR(__xludf.DUMMYFUNCTION("""COMPUTED_VALUE"""),"HISOPOS APLICADORES DE MADERA - PAQUETE X 20 UNIDADES")</f>
        <v>HISOPOS APLICADORES DE MADERA - PAQUETE X 20 UNIDADES</v>
      </c>
      <c r="AZ1916" s="2" t="str">
        <f ca="1">IFERROR(__xludf.DUMMYFUNCTION("""COMPUTED_VALUE"""),"HISOPOS ESTÉRILES APLICADORES DE PLÁSTICO - PAQUETE X 100 UNIDADES")</f>
        <v>HISOPOS ESTÉRILES APLICADORES DE PLÁSTICO - PAQUETE X 100 UNIDADES</v>
      </c>
      <c r="BA1916" s="2" t="str">
        <f ca="1">IFERROR(__xludf.DUMMYFUNCTION("""COMPUTED_VALUE"""),"HUMIDIFICADOR PARA OXÍGENO")</f>
        <v>HUMIDIFICADOR PARA OXÍGENO</v>
      </c>
      <c r="BB1916" s="2" t="str">
        <f ca="1">IFERROR(__xludf.DUMMYFUNCTION("""COMPUTED_VALUE"""),"JABÓN YODADO - FRASCO DE 120 ML")</f>
        <v>JABÓN YODADO - FRASCO DE 120 ML</v>
      </c>
      <c r="BC1916" s="2" t="str">
        <f ca="1">IFERROR(__xludf.DUMMYFUNCTION("""COMPUTED_VALUE"""),"JERINGA 0,3 ML - CAJA X 100 UNIDADES")</f>
        <v>JERINGA 0,3 ML - CAJA X 100 UNIDADES</v>
      </c>
      <c r="BD1916" s="2" t="str">
        <f ca="1">IFERROR(__xludf.DUMMYFUNCTION("""COMPUTED_VALUE"""),"JERINGA 1 ML AFORADO MÍNIMO 0,02ML (27G) - CAJA X 100 UNIDADES")</f>
        <v>JERINGA 1 ML AFORADO MÍNIMO 0,02ML (27G) - CAJA X 100 UNIDADES</v>
      </c>
      <c r="BE1916" s="2" t="str">
        <f ca="1">IFERROR(__xludf.DUMMYFUNCTION("""COMPUTED_VALUE"""),"JERINGA 10 ML - CAJA X 100 UNIDADES")</f>
        <v>JERINGA 10 ML - CAJA X 100 UNIDADES</v>
      </c>
      <c r="BF1916" s="2" t="str">
        <f ca="1">IFERROR(__xludf.DUMMYFUNCTION("""COMPUTED_VALUE"""),"JERINGA 2 ML (21G 1 1/2"") - CAJA X 100 UNIDADES")</f>
        <v>JERINGA 2 ML (21G 1 1/2") - CAJA X 100 UNIDADES</v>
      </c>
      <c r="BG1916" s="2" t="str">
        <f ca="1">IFERROR(__xludf.DUMMYFUNCTION("""COMPUTED_VALUE"""),"JERINGA 20 ML - CAJA X 50 UNIDADES")</f>
        <v>JERINGA 20 ML - CAJA X 50 UNIDADES</v>
      </c>
      <c r="BH1916" s="2" t="str">
        <f ca="1">IFERROR(__xludf.DUMMYFUNCTION("""COMPUTED_VALUE"""),"JERINGA 3 ML (21G 1 1/2"") - CAJA X 100 UNIDADES")</f>
        <v>JERINGA 3 ML (21G 1 1/2") - CAJA X 100 UNIDADES</v>
      </c>
      <c r="BI1916" s="2" t="str">
        <f ca="1">IFERROR(__xludf.DUMMYFUNCTION("""COMPUTED_VALUE"""),"JERINGA 5 ML (21G 1 1/2"") - CAJA X 100 UNIDADES")</f>
        <v>JERINGA 5 ML (21G 1 1/2") - CAJA X 100 UNIDADES</v>
      </c>
      <c r="BJ1916" s="2" t="str">
        <f ca="1">IFERROR(__xludf.DUMMYFUNCTION("""COMPUTED_VALUE"""),"JERINGA 50 ML (21G 1 1/2"") - CAJA X 25 UNIDADES")</f>
        <v>JERINGA 50 ML (21G 1 1/2") - CAJA X 25 UNIDADES</v>
      </c>
      <c r="BK1916" s="2" t="str">
        <f ca="1">IFERROR(__xludf.DUMMYFUNCTION("""COMPUTED_VALUE"""),"KIT DE NEBULIZACIÓN PEDIÁTRICO (3 PIEZAS)")</f>
        <v>KIT DE NEBULIZACIÓN PEDIÁTRICO (3 PIEZAS)</v>
      </c>
      <c r="BL1916" s="2" t="str">
        <f ca="1">IFERROR(__xludf.DUMMYFUNCTION("""COMPUTED_VALUE"""),"POLAINAS DESECHABLES DE POLIPROPILENO - PAQUETE X 25 PARES")</f>
        <v>POLAINAS DESECHABLES DE POLIPROPILENO - PAQUETE X 25 PARES</v>
      </c>
      <c r="BM1916" s="2" t="str">
        <f ca="1">IFERROR(__xludf.DUMMYFUNCTION("""COMPUTED_VALUE"""),"SONDA ENDOTRAQUEAL CALIBRE 2.0 SB")</f>
        <v>SONDA ENDOTRAQUEAL CALIBRE 2.0 SB</v>
      </c>
      <c r="BN1916" s="2" t="str">
        <f ca="1">IFERROR(__xludf.DUMMYFUNCTION("""COMPUTED_VALUE"""),"SONDA ENDOTRAQUEAL CALIBRE 2.5 CB")</f>
        <v>SONDA ENDOTRAQUEAL CALIBRE 2.5 CB</v>
      </c>
      <c r="BO1916" s="2" t="str">
        <f ca="1">IFERROR(__xludf.DUMMYFUNCTION("""COMPUTED_VALUE"""),"SONDA ENDOTRAQUEAL CALIBRE 2.5 SB")</f>
        <v>SONDA ENDOTRAQUEAL CALIBRE 2.5 SB</v>
      </c>
      <c r="BP1916" s="2" t="str">
        <f ca="1">IFERROR(__xludf.DUMMYFUNCTION("""COMPUTED_VALUE"""),"SONDA ENDOTRAQUEAL CALIBRE 3 CB")</f>
        <v>SONDA ENDOTRAQUEAL CALIBRE 3 CB</v>
      </c>
      <c r="BQ1916" s="2" t="str">
        <f ca="1">IFERROR(__xludf.DUMMYFUNCTION("""COMPUTED_VALUE"""),"SONDA ENDOTRAQUEAL CALIBRE 3 SB")</f>
        <v>SONDA ENDOTRAQUEAL CALIBRE 3 SB</v>
      </c>
      <c r="BR1916" s="2" t="str">
        <f ca="1">IFERROR(__xludf.DUMMYFUNCTION("""COMPUTED_VALUE"""),"SONDA ENDOTRAQUEAL CALIBRE 4 CB")</f>
        <v>SONDA ENDOTRAQUEAL CALIBRE 4 CB</v>
      </c>
      <c r="BS1916" s="2" t="str">
        <f ca="1">IFERROR(__xludf.DUMMYFUNCTION("""COMPUTED_VALUE"""),"SONDA ENDOTRAQUEAL CALIBRE 4 SB")</f>
        <v>SONDA ENDOTRAQUEAL CALIBRE 4 SB</v>
      </c>
      <c r="BT1916" s="2" t="str">
        <f ca="1">IFERROR(__xludf.DUMMYFUNCTION("""COMPUTED_VALUE"""),"SONDA ENDOTRAQUEAL CALIBRE 4.5 SB")</f>
        <v>SONDA ENDOTRAQUEAL CALIBRE 4.5 SB</v>
      </c>
      <c r="BU1916" s="2" t="str">
        <f ca="1">IFERROR(__xludf.DUMMYFUNCTION("""COMPUTED_VALUE"""),"SONDA ENDOTRAQUEAL CALIBRE 5 SB")</f>
        <v>SONDA ENDOTRAQUEAL CALIBRE 5 SB</v>
      </c>
      <c r="BV1916" s="2" t="str">
        <f ca="1">IFERROR(__xludf.DUMMYFUNCTION("""COMPUTED_VALUE"""),"SONDA NASOGÁSTRICA NO. 14")</f>
        <v>SONDA NASOGÁSTRICA NO. 14</v>
      </c>
      <c r="BW1916" s="2" t="str">
        <f ca="1">IFERROR(__xludf.DUMMYFUNCTION("""COMPUTED_VALUE"""),"SONDA NASOGÁSTRICA NO. 16")</f>
        <v>SONDA NASOGÁSTRICA NO. 16</v>
      </c>
      <c r="BX1916" s="2" t="str">
        <f ca="1">IFERROR(__xludf.DUMMYFUNCTION("""COMPUTED_VALUE"""),"SONDA URETRAL NO. 8")</f>
        <v>SONDA URETRAL NO. 8</v>
      </c>
      <c r="BY1916" s="2" t="str">
        <f ca="1">IFERROR(__xludf.DUMMYFUNCTION("""COMPUTED_VALUE"""),"SONDA URETRAL CALIBRE 16")</f>
        <v>SONDA URETRAL CALIBRE 16</v>
      </c>
      <c r="BZ1916" s="2" t="str">
        <f ca="1">IFERROR(__xludf.DUMMYFUNCTION("""COMPUTED_VALUE"""),"SONDA URETRAL CALIBRE 4")</f>
        <v>SONDA URETRAL CALIBRE 4</v>
      </c>
      <c r="CA1916" s="2" t="str">
        <f ca="1">IFERROR(__xludf.DUMMYFUNCTION("""COMPUTED_VALUE"""),"SONDA URETRAL CALIBRE 6")</f>
        <v>SONDA URETRAL CALIBRE 6</v>
      </c>
      <c r="CB1916" s="2" t="str">
        <f ca="1">IFERROR(__xludf.DUMMYFUNCTION("""COMPUTED_VALUE"""),"SUTURA ÁCIDO POLIGLICÓLICO 3/0 DE 75 CM - CAJA X 12 UNIDADES")</f>
        <v>SUTURA ÁCIDO POLIGLICÓLICO 3/0 DE 75 CM - CAJA X 12 UNIDADES</v>
      </c>
      <c r="CC1916" s="2" t="str">
        <f ca="1">IFERROR(__xludf.DUMMYFUNCTION("""COMPUTED_VALUE"""),"SUTURA ÁCIDO POLIGLICÓLICO 4/0 DE 75 CM - CAJA X 12 UNIDADES")</f>
        <v>SUTURA ÁCIDO POLIGLICÓLICO 4/0 DE 75 CM - CAJA X 12 UNIDADES</v>
      </c>
      <c r="CD1916" s="2" t="str">
        <f ca="1">IFERROR(__xludf.DUMMYFUNCTION("""COMPUTED_VALUE"""),"SUTURA ÁCIDO POLIGLICÓLICO 5/0 DE 75 CM - CAJA X 12 UNIDADES")</f>
        <v>SUTURA ÁCIDO POLIGLICÓLICO 5/0 DE 75 CM - CAJA X 12 UNIDADES</v>
      </c>
      <c r="CE1916" s="2" t="str">
        <f ca="1">IFERROR(__xludf.DUMMYFUNCTION("""COMPUTED_VALUE"""),"SUTURA POLIPROPILENO 3/0 DE 75 CM - CAJA X 12 UNIDADES")</f>
        <v>SUTURA POLIPROPILENO 3/0 DE 75 CM - CAJA X 12 UNIDADES</v>
      </c>
      <c r="CF1916" s="2" t="str">
        <f ca="1">IFERROR(__xludf.DUMMYFUNCTION("""COMPUTED_VALUE"""),"SUTURA POLIPROPILENO 4/0 DE 75 CM - CAJA X 12 UNIDADES")</f>
        <v>SUTURA POLIPROPILENO 4/0 DE 75 CM - CAJA X 12 UNIDADES</v>
      </c>
      <c r="CG1916" s="2" t="str">
        <f ca="1">IFERROR(__xludf.DUMMYFUNCTION("""COMPUTED_VALUE"""),"TAPABOCAS DESECHABLES DE POLIPROPILENO POR 3 CAPAS, CON SUJETADOR ELÁSTICO - CAJA X 50 UNIDADES")</f>
        <v>TAPABOCAS DESECHABLES DE POLIPROPILENO POR 3 CAPAS, CON SUJETADOR ELÁSTICO - CAJA X 50 UNIDADES</v>
      </c>
      <c r="CH1916" s="2" t="str">
        <f ca="1">IFERROR(__xludf.DUMMYFUNCTION("""COMPUTED_VALUE"""),"TAPONES HEPARINIZADOS")</f>
        <v>TAPONES HEPARINIZADOS</v>
      </c>
      <c r="CI1916" s="2" t="str">
        <f ca="1">IFERROR(__xludf.DUMMYFUNCTION("""COMPUTED_VALUE"""),"VENDA DE ALGODÓN LAMINADO - BOLSA 3"" X 5 YDS")</f>
        <v>VENDA DE ALGODÓN LAMINADO - BOLSA 3" X 5 YDS</v>
      </c>
      <c r="CJ1916" s="2" t="str">
        <f ca="1">IFERROR(__xludf.DUMMYFUNCTION("""COMPUTED_VALUE"""),"VENDA ELÁSTICA AUTOADHESIVA TIPO COBAN - ROLLO 4 X 5 YDA")</f>
        <v>VENDA ELÁSTICA AUTOADHESIVA TIPO COBAN - ROLLO 4 X 5 YDA</v>
      </c>
      <c r="CK1916" s="2" t="str">
        <f ca="1">IFERROR(__xludf.DUMMYFUNCTION("""COMPUTED_VALUE"""),"VIRKON POR 5 KG")</f>
        <v>VIRKON POR 5 KG</v>
      </c>
      <c r="CL1916" s="2" t="str">
        <f ca="1">IFERROR(__xludf.DUMMYFUNCTION("""COMPUTED_VALUE"""),"YODOPOVIDONA SOLUCIÓN DE 120 ML")</f>
        <v>YODOPOVIDONA SOLUCIÓN DE 120 ML</v>
      </c>
      <c r="CM1916" s="2" t="str">
        <f ca="1">IFERROR(__xludf.DUMMYFUNCTION("""COMPUTED_VALUE"""),"MACERADOR DE PASTILLAS")</f>
        <v>MACERADOR DE PASTILLAS</v>
      </c>
      <c r="CN1916"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16" s="2" t="str">
        <f ca="1">IFERROR(__xludf.DUMMYFUNCTION("""COMPUTED_VALUE"""),"PINZAS RECTAS QUIRÚRGICAS SIN GARRA - ACERO QUIRÚRGICO, LARGO 30 CM")</f>
        <v>PINZAS RECTAS QUIRÚRGICAS SIN GARRA - ACERO QUIRÚRGICO, LARGO 30 CM</v>
      </c>
      <c r="CP1916" s="2" t="str">
        <f ca="1">IFERROR(__xludf.DUMMYFUNCTION("""COMPUTED_VALUE"""),"SULFATRIMETROPIM L.A. (SULFADIAZINA Y TRIMETROPIN) - FRASCO INYECTABLE POR 10 ML")</f>
        <v>SULFATRIMETROPIM L.A. (SULFADIAZINA Y TRIMETROPIN) - FRASCO INYECTABLE POR 10 ML</v>
      </c>
      <c r="CQ1916"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16" s="2" t="str">
        <f ca="1">IFERROR(__xludf.DUMMYFUNCTION("""COMPUTED_VALUE"""),"ALBENDAZOL 150 MG Y PRAZIQUANTEL 50 MG - DESPARASITANTE SUSPENSIÓN 10 ML, VÍA ORAL.")</f>
        <v>ALBENDAZOL 150 MG Y PRAZIQUANTEL 50 MG - DESPARASITANTE SUSPENSIÓN 10 ML, VÍA ORAL.</v>
      </c>
      <c r="CS1916"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16" s="2" t="str">
        <f ca="1">IFERROR(__xludf.DUMMYFUNCTION("""COMPUTED_VALUE"""),"AGUJAS ESPINALES - COLOR ROSA, TAMAÑO: 18 G, PULGADAS: 3 1/2, MILIMETROS: 1.3 X 88 - CAJA X 25 UNIDADES")</f>
        <v>AGUJAS ESPINALES - COLOR ROSA, TAMAÑO: 18 G, PULGADAS: 3 1/2, MILIMETROS: 1.3 X 88 - CAJA X 25 UNIDADES</v>
      </c>
      <c r="CU1916" s="2" t="str">
        <f ca="1">IFERROR(__xludf.DUMMYFUNCTION("""COMPUTED_VALUE"""),"AGUJAS ESPINALES - COLOR AMARILLO, TAMAÑO: 20 G , PULGADAS: 3 1/2, MILÍMETROS: 0.9 X 88 - CAJA X 25 UNIDADES")</f>
        <v>AGUJAS ESPINALES - COLOR AMARILLO, TAMAÑO: 20 G , PULGADAS: 3 1/2, MILÍMETROS: 0.9 X 88 - CAJA X 25 UNIDADES</v>
      </c>
      <c r="CV1916" s="2" t="str">
        <f ca="1">IFERROR(__xludf.DUMMYFUNCTION("""COMPUTED_VALUE"""),"CORTAÚÑAS PARA MASCOTAS")</f>
        <v>CORTAÚÑAS PARA MASCOTAS</v>
      </c>
      <c r="CW1916" s="2" t="str">
        <f ca="1">IFERROR(__xludf.DUMMYFUNCTION("""COMPUTED_VALUE"""),"ACIDO HIPOCLOROSO VETERINARIO 0.045 ML /100 ML - FRASCO ATOMIZADOR X 500 ML")</f>
        <v>ACIDO HIPOCLOROSO VETERINARIO 0.045 ML /100 ML - FRASCO ATOMIZADOR X 500 ML</v>
      </c>
      <c r="CX1916" s="2" t="str">
        <f ca="1">IFERROR(__xludf.DUMMYFUNCTION("""COMPUTED_VALUE"""),"ADRENALINA – EPINEFRINA 1 MG/ML")</f>
        <v>ADRENALINA – EPINEFRINA 1 MG/ML</v>
      </c>
      <c r="CY1916" s="2" t="str">
        <f ca="1">IFERROR(__xludf.DUMMYFUNCTION("""COMPUTED_VALUE"""),"ALBENDAZOL 25% - JERINGA DOSIFICADORA X 20 ML")</f>
        <v>ALBENDAZOL 25% - JERINGA DOSIFICADORA X 20 ML</v>
      </c>
      <c r="CZ1916" s="2" t="str">
        <f ca="1">IFERROR(__xludf.DUMMYFUNCTION("""COMPUTED_VALUE"""),"AMIKACINA 500MG/2ML - CAJA X 10 AMPOLLAS")</f>
        <v>AMIKACINA 500MG/2ML - CAJA X 10 AMPOLLAS</v>
      </c>
      <c r="DA1916" s="2" t="str">
        <f ca="1">IFERROR(__xludf.DUMMYFUNCTION("""COMPUTED_VALUE"""),"AMOXICILINA 140 MG + ÁCIDO CLAVULÁNICO 35MG - FRASCO X 50 ML")</f>
        <v>AMOXICILINA 140 MG + ÁCIDO CLAVULÁNICO 35MG - FRASCO X 50 ML</v>
      </c>
      <c r="DB1916" s="2" t="str">
        <f ca="1">IFERROR(__xludf.DUMMYFUNCTION("""COMPUTED_VALUE"""),"AMOXICILINA 250MG/5ML - FRASCO SUSPENSIÓN ORAL X 100 ML")</f>
        <v>AMOXICILINA 250MG/5ML - FRASCO SUSPENSIÓN ORAL X 100 ML</v>
      </c>
      <c r="DC1916" s="2" t="str">
        <f ca="1">IFERROR(__xludf.DUMMYFUNCTION("""COMPUTED_VALUE"""),"AMOXICILINA L.A 150MG/ML - FRASCO X 50 ML")</f>
        <v>AMOXICILINA L.A 150MG/ML - FRASCO X 50 ML</v>
      </c>
      <c r="DD1916"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16" s="2" t="str">
        <f ca="1">IFERROR(__xludf.DUMMYFUNCTION("""COMPUTED_VALUE"""),"APETIL: ""ANABÓLICO OXÍGENO"" - FRASCO X 10 ML")</f>
        <v>APETIL: "ANABÓLICO OXÍGENO" - FRASCO X 10 ML</v>
      </c>
      <c r="DF1916" s="2" t="str">
        <f ca="1">IFERROR(__xludf.DUMMYFUNCTION("""COMPUTED_VALUE"""),"ATROPINA - FRASCO SOLUCIÓN INYECTABLE X 10 ML")</f>
        <v>ATROPINA - FRASCO SOLUCIÓN INYECTABLE X 10 ML</v>
      </c>
      <c r="DG1916" s="2" t="str">
        <f ca="1">IFERROR(__xludf.DUMMYFUNCTION("""COMPUTED_VALUE"""),"BROMHEXINA 0.35% + GUAIFANESINA 2%+ EUCALIPTOL 10% - FRASCO EMULSIÓN ORAL X 1LT")</f>
        <v>BROMHEXINA 0.35% + GUAIFANESINA 2%+ EUCALIPTOL 10% - FRASCO EMULSIÓN ORAL X 1LT</v>
      </c>
      <c r="DH1916" s="2" t="str">
        <f ca="1">IFERROR(__xludf.DUMMYFUNCTION("""COMPUTED_VALUE"""),"BUTORFANOL TARTRATO - FRASCO SOLUCIÓN INYECTABLE X 10 ML")</f>
        <v>BUTORFANOL TARTRATO - FRASCO SOLUCIÓN INYECTABLE X 10 ML</v>
      </c>
      <c r="DI1916" s="2" t="str">
        <f ca="1">IFERROR(__xludf.DUMMYFUNCTION("""COMPUTED_VALUE"""),"CANATOX: HEPATOPROTECTOR CON EXTRACTO DE CYNARA - FRASCO GOTERO X 20 ML")</f>
        <v>CANATOX: HEPATOPROTECTOR CON EXTRACTO DE CYNARA - FRASCO GOTERO X 20 ML</v>
      </c>
      <c r="DJ1916" s="2" t="str">
        <f ca="1">IFERROR(__xludf.DUMMYFUNCTION("""COMPUTED_VALUE"""),"CARBÓN ACTIVADO PARA MASCOTAS (SOBRE POR 8 GRAMOS EN POLVO)")</f>
        <v>CARBÓN ACTIVADO PARA MASCOTAS (SOBRE POR 8 GRAMOS EN POLVO)</v>
      </c>
      <c r="DK1916" s="2" t="str">
        <f ca="1">IFERROR(__xludf.DUMMYFUNCTION("""COMPUTED_VALUE"""),"CARBONATO DE CALCIO - BULTO X 50 KG")</f>
        <v>CARBONATO DE CALCIO - BULTO X 50 KG</v>
      </c>
      <c r="DL1916" s="2" t="str">
        <f ca="1">IFERROR(__xludf.DUMMYFUNCTION("""COMPUTED_VALUE"""),"CEFALEXINA 250MG/5ML - FRASCO SUSPENSIÓN ORAL X 60 ML")</f>
        <v>CEFALEXINA 250MG/5ML - FRASCO SUSPENSIÓN ORAL X 60 ML</v>
      </c>
      <c r="DM1916" s="2" t="str">
        <f ca="1">IFERROR(__xludf.DUMMYFUNCTION("""COMPUTED_VALUE"""),"CEFOVECIN SÓDICO X 80 MG/ML - FRASCO VIAL X 4 ML")</f>
        <v>CEFOVECIN SÓDICO X 80 MG/ML - FRASCO VIAL X 4 ML</v>
      </c>
      <c r="DN1916" s="2" t="str">
        <f ca="1">IFERROR(__xludf.DUMMYFUNCTION("""COMPUTED_VALUE"""),"CEFTIOFUR 4 GRAMOS/ 70 ML")</f>
        <v>CEFTIOFUR 4 GRAMOS/ 70 ML</v>
      </c>
      <c r="DO1916" s="2" t="str">
        <f ca="1">IFERROR(__xludf.DUMMYFUNCTION("""COMPUTED_VALUE"""),"CLINDAMICINA 600MG/4ML")</f>
        <v>CLINDAMICINA 600MG/4ML</v>
      </c>
      <c r="DP1916" s="2" t="str">
        <f ca="1">IFERROR(__xludf.DUMMYFUNCTION("""COMPUTED_VALUE"""),"CLORHIDRATO DE KETAMINA 50 MG/ML")</f>
        <v>CLORHIDRATO DE KETAMINA 50 MG/ML</v>
      </c>
      <c r="DQ1916" s="2" t="str">
        <f ca="1">IFERROR(__xludf.DUMMYFUNCTION("""COMPUTED_VALUE"""),"SUCRALFATO DE 20 GR - FRASCO DE SUSPENSIÓN ORAL DE 50 ML")</f>
        <v>SUCRALFATO DE 20 GR - FRASCO DE SUSPENSIÓN ORAL DE 50 ML</v>
      </c>
      <c r="DR1916" s="2" t="str">
        <f ca="1">IFERROR(__xludf.DUMMYFUNCTION("""COMPUTED_VALUE"""),"CLORURO DE SODIO AL 0.9% - BOLSA X 500 ML")</f>
        <v>CLORURO DE SODIO AL 0.9% - BOLSA X 500 ML</v>
      </c>
      <c r="DS1916"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16" s="2" t="str">
        <f ca="1">IFERROR(__xludf.DUMMYFUNCTION("""COMPUTED_VALUE"""),"CYFLUTHRIN 50 GRAMOS/LITRO - FRASCO X 30 ML")</f>
        <v>CYFLUTHRIN 50 GRAMOS/LITRO - FRASCO X 30 ML</v>
      </c>
      <c r="DU1916" s="2" t="str">
        <f ca="1">IFERROR(__xludf.DUMMYFUNCTION("""COMPUTED_VALUE"""),"DEXAMETASONA 8MG/2ML - - AMPOLLA X 2ML")</f>
        <v>DEXAMETASONA 8MG/2ML - - AMPOLLA X 2ML</v>
      </c>
      <c r="DV1916" s="2" t="str">
        <f ca="1">IFERROR(__xludf.DUMMYFUNCTION("""COMPUTED_VALUE"""),"DEXTROSA AL 5% - BOLSA X 500 ML")</f>
        <v>DEXTROSA AL 5% - BOLSA X 500 ML</v>
      </c>
      <c r="DW1916" s="2" t="str">
        <f ca="1">IFERROR(__xludf.DUMMYFUNCTION("""COMPUTED_VALUE"""),"DEXTROSA AL 50% - BOLSA X 500 ML")</f>
        <v>DEXTROSA AL 50% - BOLSA X 500 ML</v>
      </c>
      <c r="DX1916" s="2" t="str">
        <f ca="1">IFERROR(__xludf.DUMMYFUNCTION("""COMPUTED_VALUE"""),"DIFENHIDRAMINA 25 MG/ML - FRASCO X 50 ML")</f>
        <v>DIFENHIDRAMINA 25 MG/ML - FRASCO X 50 ML</v>
      </c>
      <c r="DY1916" s="2" t="str">
        <f ca="1">IFERROR(__xludf.DUMMYFUNCTION("""COMPUTED_VALUE"""),"DIMETILSUFÓXIDO GEL - TUBO X 60 GR")</f>
        <v>DIMETILSUFÓXIDO GEL - TUBO X 60 GR</v>
      </c>
      <c r="DZ1916" s="2" t="str">
        <f ca="1">IFERROR(__xludf.DUMMYFUNCTION("""COMPUTED_VALUE"""),"DOXAPRAM 2G/100 ML - FRASCO X 10 ML")</f>
        <v>DOXAPRAM 2G/100 ML - FRASCO X 10 ML</v>
      </c>
      <c r="EA1916" s="2" t="str">
        <f ca="1">IFERROR(__xludf.DUMMYFUNCTION("""COMPUTED_VALUE"""),"DOXICICLINA SUSPENSIÓN ORAL 50 MG/ML - FRASCO X 60 ML")</f>
        <v>DOXICICLINA SUSPENSIÓN ORAL 50 MG/ML - FRASCO X 60 ML</v>
      </c>
      <c r="EB1916" s="2" t="str">
        <f ca="1">IFERROR(__xludf.DUMMYFUNCTION("""COMPUTED_VALUE"""),"DOXICICLINA X 100 MG - CAJA X 20 TABLETAS")</f>
        <v>DOXICICLINA X 100 MG - CAJA X 20 TABLETAS</v>
      </c>
      <c r="EC1916" s="2" t="str">
        <f ca="1">IFERROR(__xludf.DUMMYFUNCTION("""COMPUTED_VALUE"""),"DOXICICLINA X 200 MG - CAJA X 20 TABLETAS")</f>
        <v>DOXICICLINA X 200 MG - CAJA X 20 TABLETAS</v>
      </c>
      <c r="ED1916" s="2" t="str">
        <f ca="1">IFERROR(__xludf.DUMMYFUNCTION("""COMPUTED_VALUE"""),"ELECTROZOO C: POLVO SOLUBLE ELECTROLITOS, VITAMINAS, DEXTROSA PARA PERROS Y GATOS - SOBRES X 19.5G")</f>
        <v>ELECTROZOO C: POLVO SOLUBLE ELECTROLITOS, VITAMINAS, DEXTROSA PARA PERROS Y GATOS - SOBRES X 19.5G</v>
      </c>
      <c r="EE1916" s="2" t="str">
        <f ca="1">IFERROR(__xludf.DUMMYFUNCTION("""COMPUTED_VALUE"""),"ENERGIZANTE PARA EQUINOS+MINERALES+ATP - FRASCO SOLUCIÓN INYECTABLE X 100 ML")</f>
        <v>ENERGIZANTE PARA EQUINOS+MINERALES+ATP - FRASCO SOLUCIÓN INYECTABLE X 100 ML</v>
      </c>
      <c r="EF1916" s="2" t="str">
        <f ca="1">IFERROR(__xludf.DUMMYFUNCTION("""COMPUTED_VALUE"""),"ENROFLOXACINA 5% - FRASCO INYECTABLE X 50 ML")</f>
        <v>ENROFLOXACINA 5% - FRASCO INYECTABLE X 50 ML</v>
      </c>
      <c r="EG1916" s="2" t="str">
        <f ca="1">IFERROR(__xludf.DUMMYFUNCTION("""COMPUTED_VALUE"""),"ENROFLOXACINA 10% - FRASCO INYECTABLE X 50 ML")</f>
        <v>ENROFLOXACINA 10% - FRASCO INYECTABLE X 50 ML</v>
      </c>
      <c r="EH1916" s="2" t="str">
        <f ca="1">IFERROR(__xludf.DUMMYFUNCTION("""COMPUTED_VALUE"""),"EPITELIZANTE OCULAR - ENVASE X 3.5 G")</f>
        <v>EPITELIZANTE OCULAR - ENVASE X 3.5 G</v>
      </c>
      <c r="EI1916" s="2" t="str">
        <f ca="1">IFERROR(__xludf.DUMMYFUNCTION("""COMPUTED_VALUE"""),"ESENCIA FLORAL PARA CRISIS PARA MASCOTAS - FRASCO ATOMIZADOR X 250 ML")</f>
        <v>ESENCIA FLORAL PARA CRISIS PARA MASCOTAS - FRASCO ATOMIZADOR X 250 ML</v>
      </c>
      <c r="EJ1916" s="2" t="str">
        <f ca="1">IFERROR(__xludf.DUMMYFUNCTION("""COMPUTED_VALUE"""),"ESENCIA FLORAL PARA ESTRÉS - FRASCO ATOMIZADOR X 250 ML")</f>
        <v>ESENCIA FLORAL PARA ESTRÉS - FRASCO ATOMIZADOR X 250 ML</v>
      </c>
      <c r="EK1916" s="2" t="str">
        <f ca="1">IFERROR(__xludf.DUMMYFUNCTION("""COMPUTED_VALUE"""),"ESENCIA FLORAL PARA MIEDO PARA MASCOTAS - FRASCO ATOMIZADOR X 250 ML")</f>
        <v>ESENCIA FLORAL PARA MIEDO PARA MASCOTAS - FRASCO ATOMIZADOR X 250 ML</v>
      </c>
      <c r="EL1916" s="2" t="str">
        <f ca="1">IFERROR(__xludf.DUMMYFUNCTION("""COMPUTED_VALUE"""),"ETAMCILATO X 250 MG/ 2 ML - CAJA X 4 AMPOLLAS C/U DE 2 ML")</f>
        <v>ETAMCILATO X 250 MG/ 2 ML - CAJA X 4 AMPOLLAS C/U DE 2 ML</v>
      </c>
      <c r="EM1916" s="2" t="str">
        <f ca="1">IFERROR(__xludf.DUMMYFUNCTION("""COMPUTED_VALUE"""),"FENBENDAZOL 10 MG/ML - FRASCO X 100 ML")</f>
        <v>FENBENDAZOL 10 MG/ML - FRASCO X 100 ML</v>
      </c>
      <c r="EN1916" s="2" t="str">
        <f ca="1">IFERROR(__xludf.DUMMYFUNCTION("""COMPUTED_VALUE"""),"FIPRONIL 200 GR/LITRO")</f>
        <v>FIPRONIL 200 GR/LITRO</v>
      </c>
      <c r="EO1916" s="2" t="str">
        <f ca="1">IFERROR(__xludf.DUMMYFUNCTION("""COMPUTED_VALUE"""),"FIPRONIL SPRAY 0.25% - FRASCO X 250 ML")</f>
        <v>FIPRONIL SPRAY 0.25% - FRASCO X 250 ML</v>
      </c>
      <c r="EP1916" s="2" t="str">
        <f ca="1">IFERROR(__xludf.DUMMYFUNCTION("""COMPUTED_VALUE"""),"FITOSTIMOLINE: CREMA A BASE DE EXTRACTO ACUOSO DE TRITICUM VULGAR - ENVASE X 60G")</f>
        <v>FITOSTIMOLINE: CREMA A BASE DE EXTRACTO ACUOSO DE TRITICUM VULGAR - ENVASE X 60G</v>
      </c>
      <c r="EQ1916" s="2" t="str">
        <f ca="1">IFERROR(__xludf.DUMMYFUNCTION("""COMPUTED_VALUE"""),"FITOSTIMOLINE: GEL A BASE DE EXTRACTO ACUOSO DE TRITICUM VULGAR - ENVASE X 15G")</f>
        <v>FITOSTIMOLINE: GEL A BASE DE EXTRACTO ACUOSO DE TRITICUM VULGAR - ENVASE X 15G</v>
      </c>
      <c r="ER1916" s="2" t="str">
        <f ca="1">IFERROR(__xludf.DUMMYFUNCTION("""COMPUTED_VALUE"""),"FLURBIPROFENO SOLUCIÓN OFTÁLMICA 1MG/ML - FRASCO GOTERO X 5 ML")</f>
        <v>FLURBIPROFENO SOLUCIÓN OFTÁLMICA 1MG/ML - FRASCO GOTERO X 5 ML</v>
      </c>
      <c r="ES1916" s="2" t="str">
        <f ca="1">IFERROR(__xludf.DUMMYFUNCTION("""COMPUTED_VALUE"""),"FUROSEMIDA 20 MG /2ML - AMPOLLA X 2ML")</f>
        <v>FUROSEMIDA 20 MG /2ML - AMPOLLA X 2ML</v>
      </c>
      <c r="ET1916" s="2" t="str">
        <f ca="1">IFERROR(__xludf.DUMMYFUNCTION("""COMPUTED_VALUE"""),"GENTAMICINA 0.3% SOLUCIÓN OFTÁLMICA - FRASCO GOTERO X 10 ML")</f>
        <v>GENTAMICINA 0.3% SOLUCIÓN OFTÁLMICA - FRASCO GOTERO X 10 ML</v>
      </c>
      <c r="EU1916" s="2" t="str">
        <f ca="1">IFERROR(__xludf.DUMMYFUNCTION("""COMPUTED_VALUE"""),"GENTAMICINA SULFATO 1% - FRASCO X 20 ML")</f>
        <v>GENTAMICINA SULFATO 1% - FRASCO X 20 ML</v>
      </c>
      <c r="EV1916" s="2" t="str">
        <f ca="1">IFERROR(__xludf.DUMMYFUNCTION("""COMPUTED_VALUE"""),"GLUCONATO DE CALCIO 10 % - VIAL X 10 ML")</f>
        <v>GLUCONATO DE CALCIO 10 % - VIAL X 10 ML</v>
      </c>
      <c r="EW1916" s="2" t="str">
        <f ca="1">IFERROR(__xludf.DUMMYFUNCTION("""COMPUTED_VALUE"""),"GRISEOFULVINA 500 MG - CAJA DE 20 TABLETAS")</f>
        <v>GRISEOFULVINA 500 MG - CAJA DE 20 TABLETAS</v>
      </c>
      <c r="EX1916" s="2" t="str">
        <f ca="1">IFERROR(__xludf.DUMMYFUNCTION("""COMPUTED_VALUE"""),"GRISEOFULVINA MICRONIZADA 250 MG - CAJA DE 20 COMPRIMIDOS")</f>
        <v>GRISEOFULVINA MICRONIZADA 250 MG - CAJA DE 20 COMPRIMIDOS</v>
      </c>
      <c r="EY1916" s="2" t="str">
        <f ca="1">IFERROR(__xludf.DUMMYFUNCTION("""COMPUTED_VALUE"""),"HALOPERIDOL 2MG/ML - FRASCO GOTERO X 15 ML")</f>
        <v>HALOPERIDOL 2MG/ML - FRASCO GOTERO X 15 ML</v>
      </c>
      <c r="EZ1916" s="2" t="str">
        <f ca="1">IFERROR(__xludf.DUMMYFUNCTION("""COMPUTED_VALUE"""),"IMIDACLOPRID 100MG/ML PARA GATO DE HASTA 4KG - PIPETA X 0.8 ML")</f>
        <v>IMIDACLOPRID 100MG/ML PARA GATO DE HASTA 4KG - PIPETA X 0.8 ML</v>
      </c>
      <c r="FA1916" s="2" t="str">
        <f ca="1">IFERROR(__xludf.DUMMYFUNCTION("""COMPUTED_VALUE"""),"IMIDACLOPRID 100MG/ML PARA GATO DE HASTA 4KG - PIPETA X 0.4 ML")</f>
        <v>IMIDACLOPRID 100MG/ML PARA GATO DE HASTA 4KG - PIPETA X 0.4 ML</v>
      </c>
      <c r="FB1916" s="2" t="str">
        <f ca="1">IFERROR(__xludf.DUMMYFUNCTION("""COMPUTED_VALUE"""),"INMUNOAIR: PROPIONIBACTERIUM GRANULOSUM 0,95X1012 + HEXOSAMIDA DE E. COLI 2.5 UMOL - FRASCO X 20 ML")</f>
        <v>INMUNOAIR: PROPIONIBACTERIUM GRANULOSUM 0,95X1012 + HEXOSAMIDA DE E. COLI 2.5 UMOL - FRASCO X 20 ML</v>
      </c>
      <c r="FC1916" s="2" t="str">
        <f ca="1">IFERROR(__xludf.DUMMYFUNCTION("""COMPUTED_VALUE"""),"INSULINA PORCINA 40 UI/ML - FRASCO AMPOLLA X 2,5 ML")</f>
        <v>INSULINA PORCINA 40 UI/ML - FRASCO AMPOLLA X 2,5 ML</v>
      </c>
      <c r="FD1916" s="2" t="str">
        <f ca="1">IFERROR(__xludf.DUMMYFUNCTION("""COMPUTED_VALUE"""),"ISOFLUORANO 100% - FRASCO ÁMBAR X 250 ML")</f>
        <v>ISOFLUORANO 100% - FRASCO ÁMBAR X 250 ML</v>
      </c>
      <c r="FE1916" s="2" t="str">
        <f ca="1">IFERROR(__xludf.DUMMYFUNCTION("""COMPUTED_VALUE"""),"ITRACONAZOL LIQUIDO 10 MG/ML - FRASCO X 500 ML")</f>
        <v>ITRACONAZOL LIQUIDO 10 MG/ML - FRASCO X 500 ML</v>
      </c>
      <c r="FF1916" s="2" t="str">
        <f ca="1">IFERROR(__xludf.DUMMYFUNCTION("""COMPUTED_VALUE"""),"IVERMECTINA 0.6 % ORAL - FRASCO GOTERO DE 5 ML")</f>
        <v>IVERMECTINA 0.6 % ORAL - FRASCO GOTERO DE 5 ML</v>
      </c>
      <c r="FG1916" s="2" t="str">
        <f ca="1">IFERROR(__xludf.DUMMYFUNCTION("""COMPUTED_VALUE"""),"IVERMECTINA 1% - FRASCO SOLUCIÓN INYECTABLE X 10 ML")</f>
        <v>IVERMECTINA 1% - FRASCO SOLUCIÓN INYECTABLE X 10 ML</v>
      </c>
      <c r="FH1916" s="2" t="str">
        <f ca="1">IFERROR(__xludf.DUMMYFUNCTION("""COMPUTED_VALUE"""),"KETAMINA 5 GR + MIDAZOLAM 0.2 GR - FRASCO X 50 ML")</f>
        <v>KETAMINA 5 GR + MIDAZOLAM 0.2 GR - FRASCO X 50 ML</v>
      </c>
      <c r="FI1916" s="2" t="str">
        <f ca="1">IFERROR(__xludf.DUMMYFUNCTION("""COMPUTED_VALUE"""),"KETOPROFENO 100MG/ML, INYECTABLE - FRASCO X 10 ML")</f>
        <v>KETOPROFENO 100MG/ML, INYECTABLE - FRASCO X 10 ML</v>
      </c>
      <c r="FJ1916" s="2" t="str">
        <f ca="1">IFERROR(__xludf.DUMMYFUNCTION("""COMPUTED_VALUE"""),"LACTATO DE RINGER - BOLSA X 500 ML")</f>
        <v>LACTATO DE RINGER - BOLSA X 500 ML</v>
      </c>
      <c r="FK1916" s="2" t="str">
        <f ca="1">IFERROR(__xludf.DUMMYFUNCTION("""COMPUTED_VALUE"""),"LEVAMISOL 3,2 G - COJÍN X 30 ML")</f>
        <v>LEVAMISOL 3,2 G - COJÍN X 30 ML</v>
      </c>
      <c r="FL1916" s="2" t="str">
        <f ca="1">IFERROR(__xludf.DUMMYFUNCTION("""COMPUTED_VALUE"""),"LIDOCAÍNA 20 MG/ML - FRASCO X 50 ML")</f>
        <v>LIDOCAÍNA 20 MG/ML - FRASCO X 50 ML</v>
      </c>
      <c r="FM1916" s="2" t="str">
        <f ca="1">IFERROR(__xludf.DUMMYFUNCTION("""COMPUTED_VALUE"""),"LIDOCAÍNA + EPINEFRINA 1:50000 - FRASCO X 50 ML")</f>
        <v>LIDOCAÍNA + EPINEFRINA 1:50000 - FRASCO X 50 ML</v>
      </c>
      <c r="FN1916" s="2" t="str">
        <f ca="1">IFERROR(__xludf.DUMMYFUNCTION("""COMPUTED_VALUE"""),"LIMPIADOR AURICULAR DE ÁCIDO SALICÍLICO - FRASCO X 100 ML")</f>
        <v>LIMPIADOR AURICULAR DE ÁCIDO SALICÍLICO - FRASCO X 100 ML</v>
      </c>
      <c r="FO1916" s="2" t="str">
        <f ca="1">IFERROR(__xludf.DUMMYFUNCTION("""COMPUTED_VALUE"""),"LOCIÓN ANTIMICÓTICO Y ANTIBIÓTICA+CORTICOIDE - FRASCO X 50ML")</f>
        <v>LOCIÓN ANTIMICÓTICO Y ANTIBIÓTICA+CORTICOIDE - FRASCO X 50ML</v>
      </c>
      <c r="FP1916" s="2" t="str">
        <f ca="1">IFERROR(__xludf.DUMMYFUNCTION("""COMPUTED_VALUE"""),"LORATADINA 5MG/5 ML")</f>
        <v>LORATADINA 5MG/5 ML</v>
      </c>
      <c r="FQ1916" s="2" t="str">
        <f ca="1">IFERROR(__xludf.DUMMYFUNCTION("""COMPUTED_VALUE"""),"LUBRICANTE OFTÁLMICO, HIDROXIPROPILMETILCELULOSA 2,5% - FRASCO GOTERO X 15 ML")</f>
        <v>LUBRICANTE OFTÁLMICO, HIDROXIPROPILMETILCELULOSA 2,5% - FRASCO GOTERO X 15 ML</v>
      </c>
      <c r="FR1916" s="2" t="str">
        <f ca="1">IFERROR(__xludf.DUMMYFUNCTION("""COMPUTED_VALUE"""),"MANITOL 20 % - BOLSA X 500 ML")</f>
        <v>MANITOL 20 % - BOLSA X 500 ML</v>
      </c>
      <c r="FS1916" s="2" t="str">
        <f ca="1">IFERROR(__xludf.DUMMYFUNCTION("""COMPUTED_VALUE"""),"MEDICAMENTO DE ORIGEN NATURAL PARA FORTALECER EL SISTEMA INMUNE - FRASCO X 50 COMPRIMIDOS")</f>
        <v>MEDICAMENTO DE ORIGEN NATURAL PARA FORTALECER EL SISTEMA INMUNE - FRASCO X 50 COMPRIMIDOS</v>
      </c>
      <c r="FT1916" s="2" t="str">
        <f ca="1">IFERROR(__xludf.DUMMYFUNCTION("""COMPUTED_VALUE"""),"MELOXICAM 0.15% - FRASCO SUSPENSIÓN ORAL X 10 ML")</f>
        <v>MELOXICAM 0.15% - FRASCO SUSPENSIÓN ORAL X 10 ML</v>
      </c>
      <c r="FU1916" s="2" t="str">
        <f ca="1">IFERROR(__xludf.DUMMYFUNCTION("""COMPUTED_VALUE"""),"MELOXICAM 0.5% - FRASCO SOLUCIÓN INYECTABLE X 10 ML")</f>
        <v>MELOXICAM 0.5% - FRASCO SOLUCIÓN INYECTABLE X 10 ML</v>
      </c>
      <c r="FV1916" s="2" t="str">
        <f ca="1">IFERROR(__xludf.DUMMYFUNCTION("""COMPUTED_VALUE"""),"MELOXICAM 2 MG TABLETAS - CAJA X 10 TABLETAS")</f>
        <v>MELOXICAM 2 MG TABLETAS - CAJA X 10 TABLETAS</v>
      </c>
      <c r="FW1916" s="2" t="str">
        <f ca="1">IFERROR(__xludf.DUMMYFUNCTION("""COMPUTED_VALUE"""),"METRONIDAZOL 125 MG + ESPIRAMICINA 750 UI - CAJA X 20 COMPRIMIDOS")</f>
        <v>METRONIDAZOL 125 MG + ESPIRAMICINA 750 UI - CAJA X 20 COMPRIMIDOS</v>
      </c>
      <c r="FX1916" s="2" t="str">
        <f ca="1">IFERROR(__xludf.DUMMYFUNCTION("""COMPUTED_VALUE"""),"METRONIDAZOL 250 MG/ML - FRASCO SUSPENSIÓN X 100 ML")</f>
        <v>METRONIDAZOL 250 MG/ML - FRASCO SUSPENSIÓN X 100 ML</v>
      </c>
      <c r="FY1916" s="2" t="str">
        <f ca="1">IFERROR(__xludf.DUMMYFUNCTION("""COMPUTED_VALUE"""),"MIDAZOLAM 15 MG/3 ML - AMPOLLA X 3 ML, CAJA X 10 UNIDADES")</f>
        <v>MIDAZOLAM 15 MG/3 ML - AMPOLLA X 3 ML, CAJA X 10 UNIDADES</v>
      </c>
      <c r="FZ1916" s="2" t="str">
        <f ca="1">IFERROR(__xludf.DUMMYFUNCTION("""COMPUTED_VALUE"""),"N-ACETILCISTEÍNA 300MG/3ML - AMPOLLAS, , CAJA X 5 UNIDADES")</f>
        <v>N-ACETILCISTEÍNA 300MG/3ML - AMPOLLAS, , CAJA X 5 UNIDADES</v>
      </c>
      <c r="GA1916"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16" s="2" t="str">
        <f ca="1">IFERROR(__xludf.DUMMYFUNCTION("""COMPUTED_VALUE"""),"OLTRANS: SUPLEMENTO VITAMÍNICO TRANSMETILANTE, TRANSULFURANTE, PRE GAGS - FRASCO X 80 G")</f>
        <v>OLTRANS: SUPLEMENTO VITAMÍNICO TRANSMETILANTE, TRANSULFURANTE, PRE GAGS - FRASCO X 80 G</v>
      </c>
      <c r="GC1916" s="2" t="str">
        <f ca="1">IFERROR(__xludf.DUMMYFUNCTION("""COMPUTED_VALUE"""),"OXITETRACICLINA 0.005 GR UNGÜENTO OFTÁLMICO - TUBO DE 10 GRAMOS")</f>
        <v>OXITETRACICLINA 0.005 GR UNGÜENTO OFTÁLMICO - TUBO DE 10 GRAMOS</v>
      </c>
      <c r="GD1916" s="2" t="str">
        <f ca="1">IFERROR(__xludf.DUMMYFUNCTION("""COMPUTED_VALUE"""),"OXITETRACICLINA L.A 200MG/ML - FRASCO X 50 ML")</f>
        <v>OXITETRACICLINA L.A 200MG/ML - FRASCO X 50 ML</v>
      </c>
      <c r="GE1916" s="2" t="str">
        <f ca="1">IFERROR(__xludf.DUMMYFUNCTION("""COMPUTED_VALUE"""),"PAMOATO DE PIRANTEL 8G/100ML - JERINGA DOSIFICADORA X 5ML")</f>
        <v>PAMOATO DE PIRANTEL 8G/100ML - JERINGA DOSIFICADORA X 5ML</v>
      </c>
      <c r="GF1916" s="2" t="str">
        <f ca="1">IFERROR(__xludf.DUMMYFUNCTION("""COMPUTED_VALUE"""),"PARCHE HIDROCOLOIDE - CAJA X 5 UNIDADES")</f>
        <v>PARCHE HIDROCOLOIDE - CAJA X 5 UNIDADES</v>
      </c>
      <c r="GG1916" s="2" t="str">
        <f ca="1">IFERROR(__xludf.DUMMYFUNCTION("""COMPUTED_VALUE"""),"PENICILINA PROCAÍNICA 150.000 UI + PENICILINA BENZATÍNICA 150.000 UI - FRASCO X 100 ML")</f>
        <v>PENICILINA PROCAÍNICA 150.000 UI + PENICILINA BENZATÍNICA 150.000 UI - FRASCO X 100 ML</v>
      </c>
      <c r="GH1916"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16" s="2" t="str">
        <f ca="1">IFERROR(__xludf.DUMMYFUNCTION("""COMPUTED_VALUE"""),"PREDNISOLONA 20 MG - CAJA X 10 TABLETAS")</f>
        <v>PREDNISOLONA 20 MG - CAJA X 10 TABLETAS</v>
      </c>
      <c r="GJ1916" s="2" t="str">
        <f ca="1">IFERROR(__xludf.DUMMYFUNCTION("""COMPUTED_VALUE"""),"PROBIÓTICOS EN POLVO PARA GATOS - SOBRE X 5 GR")</f>
        <v>PROBIÓTICOS EN POLVO PARA GATOS - SOBRE X 5 GR</v>
      </c>
      <c r="GK1916" s="2" t="str">
        <f ca="1">IFERROR(__xludf.DUMMYFUNCTION("""COMPUTED_VALUE"""),"PROBIÓTICOS EN POLVO PARA PERROS - SOBRE X 5 GR")</f>
        <v>PROBIÓTICOS EN POLVO PARA PERROS - SOBRE X 5 GR</v>
      </c>
      <c r="GL1916" s="2" t="str">
        <f ca="1">IFERROR(__xludf.DUMMYFUNCTION("""COMPUTED_VALUE"""),"PROPOFOL 1 % - VIAL X 20 ML")</f>
        <v>PROPOFOL 1 % - VIAL X 20 ML</v>
      </c>
      <c r="GM1916" s="2" t="str">
        <f ca="1">IFERROR(__xludf.DUMMYFUNCTION("""COMPUTED_VALUE"""),"PROPOXUR - FRASCO PLÁSTICO DE 100 GR, POLVO DE USO EXTERNO, ECTOPARASITICIDA.")</f>
        <v>PROPOXUR - FRASCO PLÁSTICO DE 100 GR, POLVO DE USO EXTERNO, ECTOPARASITICIDA.</v>
      </c>
      <c r="GN1916" s="2" t="str">
        <f ca="1">IFERROR(__xludf.DUMMYFUNCTION("""COMPUTED_VALUE"""),"PROPOXUR 1% POLVO - FRASCO X 100 GR")</f>
        <v>PROPOXUR 1% POLVO - FRASCO X 100 GR</v>
      </c>
      <c r="GO1916" s="2" t="str">
        <f ca="1">IFERROR(__xludf.DUMMYFUNCTION("""COMPUTED_VALUE"""),"SELAMECTINA 6% - CAJA X 1 TUBO UNIDOSIS DE 0.25 ML")</f>
        <v>SELAMECTINA 6% - CAJA X 1 TUBO UNIDOSIS DE 0.25 ML</v>
      </c>
      <c r="GP1916" s="2" t="str">
        <f ca="1">IFERROR(__xludf.DUMMYFUNCTION("""COMPUTED_VALUE"""),"SOLUCIÓN CLORHEXIDINA BUCAL - FRASCO X 120 ML")</f>
        <v>SOLUCIÓN CLORHEXIDINA BUCAL - FRASCO X 120 ML</v>
      </c>
      <c r="GQ1916" s="2" t="str">
        <f ca="1">IFERROR(__xludf.DUMMYFUNCTION("""COMPUTED_VALUE"""),"SOLUCIÓN INYECTABLE DE ELECTROLITOS, AMINOÁCIDOS VITAMINAS Y DEXTROSA - BOLSA X 500 ML")</f>
        <v>SOLUCIÓN INYECTABLE DE ELECTROLITOS, AMINOÁCIDOS VITAMINAS Y DEXTROSA - BOLSA X 500 ML</v>
      </c>
      <c r="GR1916" s="2" t="str">
        <f ca="1">IFERROR(__xludf.DUMMYFUNCTION("""COMPUTED_VALUE"""),"SOLUCIÓN INYECTABLE ELECTROLÍTICA, AMINOÁCIDOS Y DEXTROSA - FRASCO X 250 ML")</f>
        <v>SOLUCIÓN INYECTABLE ELECTROLÍTICA, AMINOÁCIDOS Y DEXTROSA - FRASCO X 250 ML</v>
      </c>
      <c r="GS1916" s="2" t="str">
        <f ca="1">IFERROR(__xludf.DUMMYFUNCTION("""COMPUTED_VALUE"""),"SOLUCIÓN OFTÁLMICA. OFLOXACINA 0.6 % + CONDROITIN SULFATO 20% - FRASCO GOTERO X 5 ML")</f>
        <v>SOLUCIÓN OFTÁLMICA. OFLOXACINA 0.6 % + CONDROITIN SULFATO 20% - FRASCO GOTERO X 5 ML</v>
      </c>
      <c r="GT1916" s="2" t="str">
        <f ca="1">IFERROR(__xludf.DUMMYFUNCTION("""COMPUTED_VALUE"""),"SOLUCIÓN ORAL CON COMPLEJO B, AC PANTOTÉNICO Y CALCIO - FRASCO X 100 ML")</f>
        <v>SOLUCIÓN ORAL CON COMPLEJO B, AC PANTOTÉNICO Y CALCIO - FRASCO X 100 ML</v>
      </c>
      <c r="GU1916" s="2" t="str">
        <f ca="1">IFERROR(__xludf.DUMMYFUNCTION("""COMPUTED_VALUE"""),"SUBSALICILATO DE BISMUTO 1.75G/100ML - FRASCO X 120 ML")</f>
        <v>SUBSALICILATO DE BISMUTO 1.75G/100ML - FRASCO X 120 ML</v>
      </c>
      <c r="GV1916" s="2" t="str">
        <f ca="1">IFERROR(__xludf.DUMMYFUNCTION("""COMPUTED_VALUE"""),"SULFADIAZINA 4 MG+ TRIMETOPIM 0.8MG - FRASCO SUSPENSIÓN ORAL X 30 ML")</f>
        <v>SULFADIAZINA 4 MG+ TRIMETOPIM 0.8MG - FRASCO SUSPENSIÓN ORAL X 30 ML</v>
      </c>
      <c r="GW1916" s="2" t="str">
        <f ca="1">IFERROR(__xludf.DUMMYFUNCTION("""COMPUTED_VALUE"""),"SULFADOXINA 200 MG TRIMETOPRIM 40 MG - FRASCO INYECTABLE X 100 ML")</f>
        <v>SULFADOXINA 200 MG TRIMETOPRIM 40 MG - FRASCO INYECTABLE X 100 ML</v>
      </c>
      <c r="GX1916" s="2" t="str">
        <f ca="1">IFERROR(__xludf.DUMMYFUNCTION("""COMPUTED_VALUE"""),"TINIDAZOL SUSPENSIÓN 200 MG/ML - FRASCO X 15 ML")</f>
        <v>TINIDAZOL SUSPENSIÓN 200 MG/ML - FRASCO X 15 ML</v>
      </c>
      <c r="GY1916" s="2" t="str">
        <f ca="1">IFERROR(__xludf.DUMMYFUNCTION("""COMPUTED_VALUE"""),"TOLTRAZURIL 10MG + FENBENDAZOL 50 MG EN SUSPENSIÓN - FRASCO X 16 ML")</f>
        <v>TOLTRAZURIL 10MG + FENBENDAZOL 50 MG EN SUSPENSIÓN - FRASCO X 16 ML</v>
      </c>
      <c r="GZ1916" s="2" t="str">
        <f ca="1">IFERROR(__xludf.DUMMYFUNCTION("""COMPUTED_VALUE"""),"TOLTRAZURIL 5% - FRASCO X 100 ML")</f>
        <v>TOLTRAZURIL 5% - FRASCO X 100 ML</v>
      </c>
      <c r="HA1916" s="2" t="str">
        <f ca="1">IFERROR(__xludf.DUMMYFUNCTION("""COMPUTED_VALUE"""),"TRAMADOL 100 MG/2ML - AMPOLLA DE 2 ML")</f>
        <v>TRAMADOL 100 MG/2ML - AMPOLLA DE 2 ML</v>
      </c>
      <c r="HB1916"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16"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16" s="2" t="str">
        <f ca="1">IFERROR(__xludf.DUMMYFUNCTION("""COMPUTED_VALUE"""),"UNGÜENTO FLUIDO ÓTICOS CON GENTAMICINA, CORTICOIDE Y CLOTRIMAZOL - ENVASE X 15 G")</f>
        <v>UNGÜENTO FLUIDO ÓTICOS CON GENTAMICINA, CORTICOIDE Y CLOTRIMAZOL - ENVASE X 15 G</v>
      </c>
      <c r="HE1916" s="2" t="str">
        <f ca="1">IFERROR(__xludf.DUMMYFUNCTION("""COMPUTED_VALUE"""),"VITAMINA A 10000 UI - FRASCO X 100 CAPSULAS")</f>
        <v>VITAMINA A 10000 UI - FRASCO X 100 CAPSULAS</v>
      </c>
      <c r="HF1916" s="2" t="str">
        <f ca="1">IFERROR(__xludf.DUMMYFUNCTION("""COMPUTED_VALUE"""),"VITAMINA C 500 MG MASTICABLE - FRASCO X 100 TABLETAS")</f>
        <v>VITAMINA C 500 MG MASTICABLE - FRASCO X 100 TABLETAS</v>
      </c>
      <c r="HG1916" s="2" t="str">
        <f ca="1">IFERROR(__xludf.DUMMYFUNCTION("""COMPUTED_VALUE"""),"VITAMINA E 400UI - FRASCO X 100 CÁPSULAS")</f>
        <v>VITAMINA E 400UI - FRASCO X 100 CÁPSULAS</v>
      </c>
      <c r="HH1916" s="2" t="str">
        <f ca="1">IFERROR(__xludf.DUMMYFUNCTION("""COMPUTED_VALUE"""),"VITAMINA K 10MG - FRASCO INYECTABLE X 10 ML")</f>
        <v>VITAMINA K 10MG - FRASCO INYECTABLE X 10 ML</v>
      </c>
      <c r="HI1916" s="2" t="str">
        <f ca="1">IFERROR(__xludf.DUMMYFUNCTION("""COMPUTED_VALUE"""),"XILACINA 20MG/ML - FRASCO ÁMBAR X 20 ML")</f>
        <v>XILACINA 20MG/ML - FRASCO ÁMBAR X 20 ML</v>
      </c>
      <c r="HJ1916" s="2" t="str">
        <f ca="1">IFERROR(__xludf.DUMMYFUNCTION("""COMPUTED_VALUE"""),"ZOLETIL 50: TILETAMINA + ZOLAZEPAM - VIAL X 5 ML")</f>
        <v>ZOLETIL 50: TILETAMINA + ZOLAZEPAM - VIAL X 5 ML</v>
      </c>
      <c r="HK1916" s="2" t="str">
        <f ca="1">IFERROR(__xludf.DUMMYFUNCTION("""COMPUTED_VALUE"""),"FIPRONIL PIPETA 12,5 G PERROS X 1.34 ML")</f>
        <v>FIPRONIL PIPETA 12,5 G PERROS X 1.34 ML</v>
      </c>
      <c r="HL1916" s="2" t="str">
        <f ca="1">IFERROR(__xludf.DUMMYFUNCTION("""COMPUTED_VALUE"""),"FIPRONIL PIPETA 12,5 G PERROS X 0.67 ML")</f>
        <v>FIPRONIL PIPETA 12,5 G PERROS X 0.67 ML</v>
      </c>
      <c r="HM1916" s="2" t="str">
        <f ca="1">IFERROR(__xludf.DUMMYFUNCTION("""COMPUTED_VALUE"""),"IMIDACLOPRID 10 MG/ML, MOXIDECTINA 25 MG/ML PERROS 1,0 ML")</f>
        <v>IMIDACLOPRID 10 MG/ML, MOXIDECTINA 25 MG/ML PERROS 1,0 ML</v>
      </c>
      <c r="HN1916" s="2" t="str">
        <f ca="1">IFERROR(__xludf.DUMMYFUNCTION("""COMPUTED_VALUE"""),"IMIDACLOPRID 10 MG/ML, MOXIDECTINA 25 MG/ML PERROS 2,5 ML")</f>
        <v>IMIDACLOPRID 10 MG/ML, MOXIDECTINA 25 MG/ML PERROS 2,5 ML</v>
      </c>
      <c r="HO1916"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16" s="2" t="str">
        <f ca="1">IFERROR(__xludf.DUMMYFUNCTION("""COMPUTED_VALUE"""),"UNGÜENTO OFTÁLMICO INMUNOMODULADOR, LACROMIMÉTICO Y ANTIINFLAMATORIO CON CICLOSPORINA AL 1% X 3.5 G")</f>
        <v>UNGÜENTO OFTÁLMICO INMUNOMODULADOR, LACROMIMÉTICO Y ANTIINFLAMATORIO CON CICLOSPORINA AL 1% X 3.5 G</v>
      </c>
      <c r="HQ1916" s="2" t="str">
        <f ca="1">IFERROR(__xludf.DUMMYFUNCTION("""COMPUTED_VALUE"""),"KIDCAL SUSPENSIÓN FRASCO X 180 ML - TUTTI FRUTTI")</f>
        <v>KIDCAL SUSPENSIÓN FRASCO X 180 ML - TUTTI FRUTTI</v>
      </c>
      <c r="HR1916" s="2" t="str">
        <f ca="1">IFERROR(__xludf.DUMMYFUNCTION("""COMPUTED_VALUE"""),"SUPLEMENTO LIQUIDO A BASE DE VITAMINAS Y OLIGOELEMENTOS - FRASCO X 60 ML")</f>
        <v>SUPLEMENTO LIQUIDO A BASE DE VITAMINAS Y OLIGOELEMENTOS - FRASCO X 60 ML</v>
      </c>
      <c r="HS1916" s="2" t="str">
        <f ca="1">IFERROR(__xludf.DUMMYFUNCTION("""COMPUTED_VALUE"""),"REVIT V LHA GOTAS - FRASCO POR 30 ML")</f>
        <v>REVIT V LHA GOTAS - FRASCO POR 30 ML</v>
      </c>
      <c r="HT1916" s="2" t="str">
        <f ca="1">IFERROR(__xludf.DUMMYFUNCTION("""COMPUTED_VALUE"""),"REVIT V LHA VIALES - CAJA DE 5 VIALES DE 10 ML CADA UNO")</f>
        <v>REVIT V LHA VIALES - CAJA DE 5 VIALES DE 10 ML CADA UNO</v>
      </c>
      <c r="HU1916" s="2" t="str">
        <f ca="1">IFERROR(__xludf.DUMMYFUNCTION("""COMPUTED_VALUE"""),"REVIT V LHA - FRASCO X 100 GRAMOS, EN POLVO")</f>
        <v>REVIT V LHA - FRASCO X 100 GRAMOS, EN POLVO</v>
      </c>
      <c r="HV1916" s="2" t="str">
        <f ca="1">IFERROR(__xludf.DUMMYFUNCTION("""COMPUTED_VALUE"""),"IGNER V LHA - FRASCO GOTAS POR 30 ML")</f>
        <v>IGNER V LHA - FRASCO GOTAS POR 30 ML</v>
      </c>
      <c r="HW1916" s="2" t="str">
        <f ca="1">IFERROR(__xludf.DUMMYFUNCTION("""COMPUTED_VALUE"""),"IGNER V LHA VIALES - CAJA DE 5 VIALES DE 10 ML CADA UNO")</f>
        <v>IGNER V LHA VIALES - CAJA DE 5 VIALES DE 10 ML CADA UNO</v>
      </c>
      <c r="HX1916" s="2" t="str">
        <f ca="1">IFERROR(__xludf.DUMMYFUNCTION("""COMPUTED_VALUE"""),"IGNER V LHA FRASCO - FRASCO X 100 GRAMOS, EN POLVO")</f>
        <v>IGNER V LHA FRASCO - FRASCO X 100 GRAMOS, EN POLVO</v>
      </c>
      <c r="HY1916" s="2" t="str">
        <f ca="1">IFERROR(__xludf.DUMMYFUNCTION("""COMPUTED_VALUE"""),"CIRCUL V LHA FRASCO GOTAS FRASCO POR 30 ML")</f>
        <v>CIRCUL V LHA FRASCO GOTAS FRASCO POR 30 ML</v>
      </c>
      <c r="HZ1916" s="2" t="str">
        <f ca="1">IFERROR(__xludf.DUMMYFUNCTION("""COMPUTED_VALUE"""),"CIRCUL V LHA - CAJA DE 5 VIALES DE 10 ML CADA UNO")</f>
        <v>CIRCUL V LHA - CAJA DE 5 VIALES DE 10 ML CADA UNO</v>
      </c>
      <c r="IA1916" s="2" t="str">
        <f ca="1">IFERROR(__xludf.DUMMYFUNCTION("""COMPUTED_VALUE"""),"CIRCUL V LHA - FRASCO X 100 GRAMOS, EN POLVO")</f>
        <v>CIRCUL V LHA - FRASCO X 100 GRAMOS, EN POLVO</v>
      </c>
      <c r="IB1916" s="2" t="str">
        <f ca="1">IFERROR(__xludf.DUMMYFUNCTION("""COMPUTED_VALUE"""),"RINOM V LHA GOTAS - FRASCO POR 30 ML")</f>
        <v>RINOM V LHA GOTAS - FRASCO POR 30 ML</v>
      </c>
      <c r="IC1916" s="2" t="str">
        <f ca="1">IFERROR(__xludf.DUMMYFUNCTION("""COMPUTED_VALUE"""),"RINOM V LHA - CAJA DE 5 VIALES DE 10 ML CADA UNO")</f>
        <v>RINOM V LHA - CAJA DE 5 VIALES DE 10 ML CADA UNO</v>
      </c>
      <c r="ID1916" s="2" t="str">
        <f ca="1">IFERROR(__xludf.DUMMYFUNCTION("""COMPUTED_VALUE"""),"RINOM V LHA - FRASCO X 100 GRAMOS, EN POLVO")</f>
        <v>RINOM V LHA - FRASCO X 100 GRAMOS, EN POLVO</v>
      </c>
      <c r="IE1916" s="2" t="str">
        <f ca="1">IFERROR(__xludf.DUMMYFUNCTION("""COMPUTED_VALUE"""),"COLCHICINA 0.5MG - CAJA POR 40 TABLETAS")</f>
        <v>COLCHICINA 0.5MG - CAJA POR 40 TABLETAS</v>
      </c>
      <c r="IF1916" s="2" t="str">
        <f ca="1">IFERROR(__xludf.DUMMYFUNCTION("""COMPUTED_VALUE"""),"ROXICAINA AL 2% - FRASCO DE 50 ML")</f>
        <v>ROXICAINA AL 2% - FRASCO DE 50 ML</v>
      </c>
      <c r="IG1916" s="2" t="str">
        <f ca="1">IFERROR(__xludf.DUMMYFUNCTION("""COMPUTED_VALUE"""),"DEPO-MEDROL ACETATO DE METILPREDNISOLONA - FRASCO DE 5ML")</f>
        <v>DEPO-MEDROL ACETATO DE METILPREDNISOLONA - FRASCO DE 5ML</v>
      </c>
      <c r="IH1916" s="2" t="str">
        <f ca="1">IFERROR(__xludf.DUMMYFUNCTION("""COMPUTED_VALUE"""),"CARTIGO SUIS-INJEEL AMPOLLA - CAJA DE 5 AMPOLLAS DE 1 ML CADA UNA")</f>
        <v>CARTIGO SUIS-INJEEL AMPOLLA - CAJA DE 5 AMPOLLAS DE 1 ML CADA UNA</v>
      </c>
      <c r="II1916" s="2" t="str">
        <f ca="1">IFERROR(__xludf.DUMMYFUNCTION("""COMPUTED_VALUE"""),"TOBRAMICINA OFTÁLMICA - ANTIBIÓTICO OFTÁLMICO. TOBRAMICINA 0,3 G,CONDROITIN SULFATO A 10,0 G,")</f>
        <v>TOBRAMICINA OFTÁLMICA - ANTIBIÓTICO OFTÁLMICO. TOBRAMICINA 0,3 G,CONDROITIN SULFATO A 10,0 G,</v>
      </c>
      <c r="IJ1916" s="2" t="str">
        <f ca="1">IFERROR(__xludf.DUMMYFUNCTION("""COMPUTED_VALUE"""),"POLVO HEMOSTÁTICO - CAUTERIZADOR PARA UÑAS, POLVO DE USO EXTERNO. PRESENTACIÓN DE 10 GR A 30 GR")</f>
        <v>POLVO HEMOSTÁTICO - CAUTERIZADOR PARA UÑAS, POLVO DE USO EXTERNO. PRESENTACIÓN DE 10 GR A 30 GR</v>
      </c>
      <c r="IK1916"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16" s="2" t="str">
        <f ca="1">IFERROR(__xludf.DUMMYFUNCTION("""COMPUTED_VALUE"""),"GLUCONATO DE CALCIO + VIT D3 ORAL TARRO POR 80 PASTILLAS")</f>
        <v>GLUCONATO DE CALCIO + VIT D3 ORAL TARRO POR 80 PASTILLAS</v>
      </c>
      <c r="IM1916" s="2" t="str">
        <f ca="1">IFERROR(__xludf.DUMMYFUNCTION("""COMPUTED_VALUE"""),"KOLA GRANULADA X 330 GRAMOS")</f>
        <v>KOLA GRANULADA X 330 GRAMOS</v>
      </c>
      <c r="IN1916" s="2" t="str">
        <f ca="1">IFERROR(__xludf.DUMMYFUNCTION("""COMPUTED_VALUE"""),"LACTOREEMPLAZADOR PARA GATOS A BASE DE LECHE DE CABRA - TARRO POR 340 G.")</f>
        <v>LACTOREEMPLAZADOR PARA GATOS A BASE DE LECHE DE CABRA - TARRO POR 340 G.</v>
      </c>
      <c r="IO1916" s="2" t="str">
        <f ca="1">IFERROR(__xludf.DUMMYFUNCTION("""COMPUTED_VALUE"""),"ORGANEW: SUPLEMENTO CONTENIENDO AMINOÁCIDOS, VITAMINAS, LEVADURAS Y PREBIÓTICO. 1 KG.")</f>
        <v>ORGANEW: SUPLEMENTO CONTENIENDO AMINOÁCIDOS, VITAMINAS, LEVADURAS Y PREBIÓTICO. 1 KG.</v>
      </c>
      <c r="IP1916" s="2" t="str">
        <f ca="1">IFERROR(__xludf.DUMMYFUNCTION("""COMPUTED_VALUE"""),"POLVO SOLUBLE DE ELECTROLITOS Y VITAMINAS PARA AVES - SOBRE DE 25 G.")</f>
        <v>POLVO SOLUBLE DE ELECTROLITOS Y VITAMINAS PARA AVES - SOBRE DE 25 G.</v>
      </c>
      <c r="IQ1916" s="2" t="str">
        <f ca="1">IFERROR(__xludf.DUMMYFUNCTION("""COMPUTED_VALUE"""),"SUPLEMENTO DIETARIO EN POLVO PARA NIÑOS LIBRE DE GLUTEN (TARRO POR 900 GRAMOS) SABOR VAINILLA")</f>
        <v>SUPLEMENTO DIETARIO EN POLVO PARA NIÑOS LIBRE DE GLUTEN (TARRO POR 900 GRAMOS) SABOR VAINILLA</v>
      </c>
      <c r="IR1916"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16" s="2" t="str">
        <f ca="1">IFERROR(__xludf.DUMMYFUNCTION("""COMPUTED_VALUE"""),"BICARBONATO DE SODIO.")</f>
        <v>BICARBONATO DE SODIO.</v>
      </c>
      <c r="IT1916" s="2" t="str">
        <f ca="1">IFERROR(__xludf.DUMMYFUNCTION("""COMPUTED_VALUE"""),"Tramadol oral 10% frasco gotero por 10mL")</f>
        <v>Tramadol oral 10% frasco gotero por 10mL</v>
      </c>
      <c r="IU1916" s="2" t="str">
        <f ca="1">IFERROR(__xludf.DUMMYFUNCTION("""COMPUTED_VALUE"""),"Roxicaina Atomizador tópico 80g/83mL")</f>
        <v>Roxicaina Atomizador tópico 80g/83mL</v>
      </c>
      <c r="IV1916" s="2" t="str">
        <f ca="1">IFERROR(__xludf.DUMMYFUNCTION("""COMPUTED_VALUE"""),"MINAVIAR suplemento vitamínico, polvo soluble en sobre por 25g")</f>
        <v>MINAVIAR suplemento vitamínico, polvo soluble en sobre por 25g</v>
      </c>
      <c r="IW1916" s="2" t="str">
        <f ca="1">IFERROR(__xludf.DUMMYFUNCTION("""COMPUTED_VALUE"""),"Enrofloxacina al 10% frasco gotero por 10mL")</f>
        <v>Enrofloxacina al 10% frasco gotero por 10mL</v>
      </c>
      <c r="IX1916" s="2" t="str">
        <f ca="1">IFERROR(__xludf.DUMMYFUNCTION("""COMPUTED_VALUE"""),"Acepromacina maleato (Tranquilan) 10mg frasco gotero de uso oral por 10mL")</f>
        <v>Acepromacina maleato (Tranquilan) 10mg frasco gotero de uso oral por 10mL</v>
      </c>
      <c r="IY1916" s="2" t="str">
        <f ca="1">IFERROR(__xludf.DUMMYFUNCTION("""COMPUTED_VALUE"""),"PRUEBA HIDROSTÁTICA PARA CILINDRO DE OXÍGENO PORTÁTIL 682L")</f>
        <v>PRUEBA HIDROSTÁTICA PARA CILINDRO DE OXÍGENO PORTÁTIL 682L</v>
      </c>
      <c r="IZ1916" s="2" t="str">
        <f ca="1">IFERROR(__xludf.DUMMYFUNCTION("""COMPUTED_VALUE"""),"Recarga cilindro de oxigeno 6.5 metros cubicos")</f>
        <v>Recarga cilindro de oxigeno 6.5 metros cubicos</v>
      </c>
      <c r="JA1916" s="2" t="str">
        <f ca="1">IFERROR(__xludf.DUMMYFUNCTION("""COMPUTED_VALUE"""),"Digluconato de Clorhexidina x 1 litro")</f>
        <v>Digluconato de Clorhexidina x 1 litro</v>
      </c>
      <c r="JB1916" s="2" t="str">
        <f ca="1">IFERROR(__xludf.DUMMYFUNCTION("""COMPUTED_VALUE"""),"Metoclopramida 10Mg/2 mL Solución Inyectable ampolla caja x 10 unidades")</f>
        <v>Metoclopramida 10Mg/2 mL Solución Inyectable ampolla caja x 10 unidades</v>
      </c>
      <c r="JC1916" s="2" t="str">
        <f ca="1">IFERROR(__xludf.DUMMYFUNCTION("""COMPUTED_VALUE""")," PROMOCALIER L47 Presentación de 1L")</f>
        <v xml:space="preserve"> PROMOCALIER L47 Presentación de 1L</v>
      </c>
      <c r="JD1916" s="2" t="str">
        <f ca="1">IFERROR(__xludf.DUMMYFUNCTION("""COMPUTED_VALUE"""),"Vitamina B1, B6 y B12 solución Inyectable 1mL (Neurobion) caja x 3 unidades")</f>
        <v>Vitamina B1, B6 y B12 solución Inyectable 1mL (Neurobion) caja x 3 unidades</v>
      </c>
      <c r="JE1916" s="2" t="str">
        <f ca="1">IFERROR(__xludf.DUMMYFUNCTION("""COMPUTED_VALUE"""),"Condroitin +Glucosamina (Artri-vet) presentación 60 tabletas orales")</f>
        <v>Condroitin +Glucosamina (Artri-vet) presentación 60 tabletas orales</v>
      </c>
      <c r="JF1916" s="2" t="str">
        <f ca="1">IFERROR(__xludf.DUMMYFUNCTION("""COMPUTED_VALUE"""),"ZEEL Inyectable caja x 5 ampollas de 5ml")</f>
        <v>ZEEL Inyectable caja x 5 ampollas de 5ml</v>
      </c>
      <c r="JG1916" s="2" t="str">
        <f ca="1">IFERROR(__xludf.DUMMYFUNCTION("""COMPUTED_VALUE"""),"Discus Suis Compositum solución inyectable, caja x 5 ampollas de 2,2 mL")</f>
        <v>Discus Suis Compositum solución inyectable, caja x 5 ampollas de 2,2 mL</v>
      </c>
      <c r="JH1916" s="2" t="str">
        <f ca="1">IFERROR(__xludf.DUMMYFUNCTION("""COMPUTED_VALUE"""),"Aguja 18g x 1 1/2"" caja x 100 unidades")</f>
        <v>Aguja 18g x 1 1/2" caja x 100 unidades</v>
      </c>
      <c r="JI1916" s="2" t="str">
        <f ca="1">IFERROR(__xludf.DUMMYFUNCTION("""COMPUTED_VALUE"""),"Gel ultrasonido x 250 ml")</f>
        <v>Gel ultrasonido x 250 ml</v>
      </c>
      <c r="JJ1916" s="2" t="str">
        <f ca="1">IFERROR(__xludf.DUMMYFUNCTION("""COMPUTED_VALUE"""),"Pezosan-N Unguento x 220 g")</f>
        <v>Pezosan-N Unguento x 220 g</v>
      </c>
      <c r="JK1916" s="2" t="str">
        <f ca="1">IFERROR(__xludf.DUMMYFUNCTION("""COMPUTED_VALUE"""),"Meloxic Pomada x 220 Gr")</f>
        <v>Meloxic Pomada x 220 Gr</v>
      </c>
      <c r="JL1916" s="2" t="str">
        <f ca="1">IFERROR(__xludf.DUMMYFUNCTION("""COMPUTED_VALUE"""),"DEXMEDETOMIDINA VIAL 0.2 MG/ 2 ML - CAJA X 5 VIALES")</f>
        <v>DEXMEDETOMIDINA VIAL 0.2 MG/ 2 ML - CAJA X 5 VIALES</v>
      </c>
      <c r="JM1916" s="2" t="str">
        <f ca="1">IFERROR(__xludf.DUMMYFUNCTION("""COMPUTED_VALUE"""),"Complejo B inyectable x 50 ml")</f>
        <v>Complejo B inyectable x 50 ml</v>
      </c>
      <c r="JN1916" s="2" t="str">
        <f ca="1">IFERROR(__xludf.DUMMYFUNCTION("""COMPUTED_VALUE"""),"SILIMARINA (CARDUUS MARIANUS) - FRASCO SOLUCION ORAL 30M")</f>
        <v>SILIMARINA (CARDUUS MARIANUS) - FRASCO SOLUCION ORAL 30M</v>
      </c>
      <c r="JO1916" s="2" t="str">
        <f ca="1">IFERROR(__xludf.DUMMYFUNCTION("""COMPUTED_VALUE"""),"Vitamina A inyectable de 50 ml de uso veterinario")</f>
        <v>Vitamina A inyectable de 50 ml de uso veterinario</v>
      </c>
      <c r="JP1916" s="2" t="str">
        <f ca="1">IFERROR(__xludf.DUMMYFUNCTION("""COMPUTED_VALUE"""),"TIRILLAS DE FLUORESCENCIA CAJA x 100 UNIDADES")</f>
        <v>TIRILLAS DE FLUORESCENCIA CAJA x 100 UNIDADES</v>
      </c>
      <c r="JQ1916" s="2" t="str">
        <f ca="1">IFERROR(__xludf.DUMMYFUNCTION("""COMPUTED_VALUE"""),"IMIDACLOPRID 100 MG/ML + MOXIDECTINA 10 MG/ML PARA GATOS HASTA 4KG - PIPETA X 0,4ML")</f>
        <v>IMIDACLOPRID 100 MG/ML + MOXIDECTINA 10 MG/ML PARA GATOS HASTA 4KG - PIPETA X 0,4ML</v>
      </c>
    </row>
    <row r="1917" spans="1:277">
      <c r="A1917" s="2" t="str">
        <v>INSUMOS MÉDICO VETERINARIOS Y MEDICAMENTOS</v>
      </c>
      <c r="B191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1917)))"),"ACEITE MINERAL - FRASCO X 500 ML")</f>
        <v>ACEITE MINERAL - FRASCO X 500 ML</v>
      </c>
      <c r="C1917" s="2" t="str">
        <f ca="1">IFERROR(__xludf.DUMMYFUNCTION("""COMPUTED_VALUE"""),"AGUA ESTÉRIL - BOLSA X 500 ML")</f>
        <v>AGUA ESTÉRIL - BOLSA X 500 ML</v>
      </c>
      <c r="D1917" s="2" t="str">
        <f ca="1">IFERROR(__xludf.DUMMYFUNCTION("""COMPUTED_VALUE"""),"AGUA OXIGENADA - GALÓN X 3785 ML")</f>
        <v>AGUA OXIGENADA - GALÓN X 3785 ML</v>
      </c>
      <c r="E1917" s="2" t="str">
        <f ca="1">IFERROR(__xludf.DUMMYFUNCTION("""COMPUTED_VALUE"""),"AGUJA 23G 1"" ½ - CAJA X 100 UNIDADES")</f>
        <v>AGUJA 23G 1" ½ - CAJA X 100 UNIDADES</v>
      </c>
      <c r="F1917" s="2" t="str">
        <f ca="1">IFERROR(__xludf.DUMMYFUNCTION("""COMPUTED_VALUE"""),"AGUJA 23G X 1"" - CAJA X 100 UNIDADES")</f>
        <v>AGUJA 23G X 1" - CAJA X 100 UNIDADES</v>
      </c>
      <c r="G1917" s="2" t="str">
        <f ca="1">IFERROR(__xludf.DUMMYFUNCTION("""COMPUTED_VALUE"""),"AGUJA 24G X 1"" - CAJA X 100 UNIDADES")</f>
        <v>AGUJA 24G X 1" - CAJA X 100 UNIDADES</v>
      </c>
      <c r="H1917" s="2" t="str">
        <f ca="1">IFERROR(__xludf.DUMMYFUNCTION("""COMPUTED_VALUE"""),"AGUJAS 21G 1 1/2"" - CAJA X 100 UNIDADES")</f>
        <v>AGUJAS 21G 1 1/2" - CAJA X 100 UNIDADES</v>
      </c>
      <c r="I1917" s="2" t="str">
        <f ca="1">IFERROR(__xludf.DUMMYFUNCTION("""COMPUTED_VALUE"""),"AGUJAS 22G 1 1/2"" - CAJA X 100 UNIDADES")</f>
        <v>AGUJAS 22G 1 1/2" - CAJA X 100 UNIDADES</v>
      </c>
      <c r="J1917" s="2" t="str">
        <f ca="1">IFERROR(__xludf.DUMMYFUNCTION("""COMPUTED_VALUE"""),"AGUJAS 25G 5/8"" - CAJA X 100 UNIDADES")</f>
        <v>AGUJAS 25G 5/8" - CAJA X 100 UNIDADES</v>
      </c>
      <c r="K1917" s="2" t="str">
        <f ca="1">IFERROR(__xludf.DUMMYFUNCTION("""COMPUTED_VALUE"""),"ALCOHOL 70% - GARRAFA X 1000 ML")</f>
        <v>ALCOHOL 70% - GARRAFA X 1000 ML</v>
      </c>
      <c r="L1917" s="2" t="str">
        <f ca="1">IFERROR(__xludf.DUMMYFUNCTION("""COMPUTED_VALUE"""),"ALGODÓN HOSPITALARIO EN TORUNDAS - BOLSA X 500 G")</f>
        <v>ALGODÓN HOSPITALARIO EN TORUNDAS - BOLSA X 500 G</v>
      </c>
      <c r="M1917" s="2" t="str">
        <f ca="1">IFERROR(__xludf.DUMMYFUNCTION("""COMPUTED_VALUE"""),"AZUL DE METILENO - FRASCO GOTERO X 30 ML")</f>
        <v>AZUL DE METILENO - FRASCO GOTERO X 30 ML</v>
      </c>
      <c r="N1917" s="2" t="str">
        <f ca="1">IFERROR(__xludf.DUMMYFUNCTION("""COMPUTED_VALUE"""),"BAJALENGUAS - BOLSA X 20 UNIDADES")</f>
        <v>BAJALENGUAS - BOLSA X 20 UNIDADES</v>
      </c>
      <c r="O1917"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17" s="2" t="str">
        <f ca="1">IFERROR(__xludf.DUMMYFUNCTION("""COMPUTED_VALUE"""),"BURETROL 20 GOTAS/ML")</f>
        <v>BURETROL 20 GOTAS/ML</v>
      </c>
      <c r="Q1917" s="2" t="str">
        <f ca="1">IFERROR(__xludf.DUMMYFUNCTION("""COMPUTED_VALUE"""),"CAL SODADA")</f>
        <v>CAL SODADA</v>
      </c>
      <c r="R1917" s="2" t="str">
        <f ca="1">IFERROR(__xludf.DUMMYFUNCTION("""COMPUTED_VALUE"""),"CAMPOS QUIRÚRGICOS DE POLIÉSTER Y FIBRA DE CARBÓN NO ESTÉRILES 0,3 X 0,3 MT")</f>
        <v>CAMPOS QUIRÚRGICOS DE POLIÉSTER Y FIBRA DE CARBÓN NO ESTÉRILES 0,3 X 0,3 MT</v>
      </c>
      <c r="S1917" s="2" t="str">
        <f ca="1">IFERROR(__xludf.DUMMYFUNCTION("""COMPUTED_VALUE"""),"CATÉTER 14G 2""")</f>
        <v>CATÉTER 14G 2"</v>
      </c>
      <c r="T1917" s="2" t="str">
        <f ca="1">IFERROR(__xludf.DUMMYFUNCTION("""COMPUTED_VALUE"""),"CATÉTER 16G X1 1/4""")</f>
        <v>CATÉTER 16G X1 1/4"</v>
      </c>
      <c r="U1917" s="2" t="str">
        <f ca="1">IFERROR(__xludf.DUMMYFUNCTION("""COMPUTED_VALUE"""),"CATÉTER 18G 1 1/4""")</f>
        <v>CATÉTER 18G 1 1/4"</v>
      </c>
      <c r="V1917" s="2" t="str">
        <f ca="1">IFERROR(__xludf.DUMMYFUNCTION("""COMPUTED_VALUE"""),"CATÉTER 20G 1 1/4""")</f>
        <v>CATÉTER 20G 1 1/4"</v>
      </c>
      <c r="W1917" s="2" t="str">
        <f ca="1">IFERROR(__xludf.DUMMYFUNCTION("""COMPUTED_VALUE"""),"CATÉTER 22G X 1 1/4""")</f>
        <v>CATÉTER 22G X 1 1/4"</v>
      </c>
      <c r="X1917" s="2" t="str">
        <f ca="1">IFERROR(__xludf.DUMMYFUNCTION("""COMPUTED_VALUE"""),"CATÉTER 24G 3/4""")</f>
        <v>CATÉTER 24G 3/4"</v>
      </c>
      <c r="Y1917" s="2" t="str">
        <f ca="1">IFERROR(__xludf.DUMMYFUNCTION("""COMPUTED_VALUE"""),"CATÉTER 26G - CAJA X 50 UNIDADES")</f>
        <v>CATÉTER 26G - CAJA X 50 UNIDADES</v>
      </c>
      <c r="Z1917" s="2" t="str">
        <f ca="1">IFERROR(__xludf.DUMMYFUNCTION("""COMPUTED_VALUE"""),"CINTA ADHESIVA MICRO POROSA DE PAPEL PARA PIEL DE 1/2"" - ROLLO X 5 YDS")</f>
        <v>CINTA ADHESIVA MICRO POROSA DE PAPEL PARA PIEL DE 1/2" - ROLLO X 5 YDS</v>
      </c>
      <c r="AA1917" s="2" t="str">
        <f ca="1">IFERROR(__xludf.DUMMYFUNCTION("""COMPUTED_VALUE"""),"COMPRESAS ESTÉRILES DE LAPAROTOMÍA 45 CM X 45 CM - BOLSA X 5 UNIDADES")</f>
        <v>COMPRESAS ESTÉRILES DE LAPAROTOMÍA 45 CM X 45 CM - BOLSA X 5 UNIDADES</v>
      </c>
      <c r="AB1917" s="2" t="str">
        <f ca="1">IFERROR(__xludf.DUMMYFUNCTION("""COMPUTED_VALUE"""),"CUCHILLAS PARA BISTURÍ N. 15 - CAJA X 100 UNIDADES")</f>
        <v>CUCHILLAS PARA BISTURÍ N. 15 - CAJA X 100 UNIDADES</v>
      </c>
      <c r="AC1917" s="2" t="str">
        <f ca="1">IFERROR(__xludf.DUMMYFUNCTION("""COMPUTED_VALUE"""),"CUCHILLAS PARA BISTURÍ N. 24 - CAJA X 100 UNIDADES")</f>
        <v>CUCHILLAS PARA BISTURÍ N. 24 - CAJA X 100 UNIDADES</v>
      </c>
      <c r="AD1917" s="2" t="str">
        <f ca="1">IFERROR(__xludf.DUMMYFUNCTION("""COMPUTED_VALUE"""),"AGUA DESIONIZADA-MICRO FILTRADA-ESTABILIZADA- BIDÓN DE 3.8 LITROS")</f>
        <v>AGUA DESIONIZADA-MICRO FILTRADA-ESTABILIZADA- BIDÓN DE 3.8 LITROS</v>
      </c>
      <c r="AE1917" s="2" t="str">
        <f ca="1">IFERROR(__xludf.DUMMYFUNCTION("""COMPUTED_VALUE"""),"DIGLUCONATO DE CLORHEXIDINA")</f>
        <v>DIGLUCONATO DE CLORHEXIDINA</v>
      </c>
      <c r="AF1917" s="2" t="str">
        <f ca="1">IFERROR(__xludf.DUMMYFUNCTION("""COMPUTED_VALUE"""),"ENVASE PLÁSTICO CONTENEDOR PARA RESIDUOS QUÍMICOS LÍQUIDOS COLOR ROJO DE 20 LITROS")</f>
        <v>ENVASE PLÁSTICO CONTENEDOR PARA RESIDUOS QUÍMICOS LÍQUIDOS COLOR ROJO DE 20 LITROS</v>
      </c>
      <c r="AG1917" s="2" t="str">
        <f ca="1">IFERROR(__xludf.DUMMYFUNCTION("""COMPUTED_VALUE"""),"EQUIPO DE VENOCLISIS, MACROGOTEO")</f>
        <v>EQUIPO DE VENOCLISIS, MACROGOTEO</v>
      </c>
      <c r="AH1917" s="2" t="str">
        <f ca="1">IFERROR(__xludf.DUMMYFUNCTION("""COMPUTED_VALUE"""),"EQUIPO DE VENOCLISIS, MICROGOTEO")</f>
        <v>EQUIPO DE VENOCLISIS, MICROGOTEO</v>
      </c>
      <c r="AI1917" s="2" t="str">
        <f ca="1">IFERROR(__xludf.DUMMYFUNCTION("""COMPUTED_VALUE"""),"ESPARADRAPO TIPO TELA - TUBO DE 12 ROLLOS DE 1''X 10 YDS")</f>
        <v>ESPARADRAPO TIPO TELA - TUBO DE 12 ROLLOS DE 1''X 10 YDS</v>
      </c>
      <c r="AJ1917" s="2" t="str">
        <f ca="1">IFERROR(__xludf.DUMMYFUNCTION("""COMPUTED_VALUE"""),"FORMOL 37% - FRASCO 450 ML")</f>
        <v>FORMOL 37% - FRASCO 450 ML</v>
      </c>
      <c r="AK1917" s="2" t="str">
        <f ca="1">IFERROR(__xludf.DUMMYFUNCTION("""COMPUTED_VALUE"""),"FRASCO RECOLECTOR COPROLÓGICO DE PLÁSTICO - BOLSA X 50 UNIDADES")</f>
        <v>FRASCO RECOLECTOR COPROLÓGICO DE PLÁSTICO - BOLSA X 50 UNIDADES</v>
      </c>
      <c r="AL1917" s="2" t="str">
        <f ca="1">IFERROR(__xludf.DUMMYFUNCTION("""COMPUTED_VALUE"""),"FRASCO RECOLECTOR ORINA DE PLÁSTICO - BOLSA X 50 UNIDADES")</f>
        <v>FRASCO RECOLECTOR ORINA DE PLÁSTICO - BOLSA X 50 UNIDADES</v>
      </c>
      <c r="AM1917" s="2" t="str">
        <f ca="1">IFERROR(__xludf.DUMMYFUNCTION("""COMPUTED_VALUE"""),"GASA ESTÉRIL 7.5 X 7.5 CM - BOLSA X 3 UNIDADES")</f>
        <v>GASA ESTÉRIL 7.5 X 7.5 CM - BOLSA X 3 UNIDADES</v>
      </c>
      <c r="AN1917" s="2" t="str">
        <f ca="1">IFERROR(__xludf.DUMMYFUNCTION("""COMPUTED_VALUE"""),"GASA HOSPITALARIA - ROLLO 5"" X 25 YDS")</f>
        <v>GASA HOSPITALARIA - ROLLO 5" X 25 YDS</v>
      </c>
      <c r="AO1917" s="2" t="str">
        <f ca="1">IFERROR(__xludf.DUMMYFUNCTION("""COMPUTED_VALUE"""),"GLUTARALDEHÍDO - FRASCO DE 1 LITRO")</f>
        <v>GLUTARALDEHÍDO - FRASCO DE 1 LITRO</v>
      </c>
      <c r="AP1917" s="2" t="str">
        <f ca="1">IFERROR(__xludf.DUMMYFUNCTION("""COMPUTED_VALUE"""),"GORRO DESECHABLE DE POLIPROPILENO - CAJA X 10 UNIDADES")</f>
        <v>GORRO DESECHABLE DE POLIPROPILENO - CAJA X 10 UNIDADES</v>
      </c>
      <c r="AQ1917" s="2" t="str">
        <f ca="1">IFERROR(__xludf.DUMMYFUNCTION("""COMPUTED_VALUE"""),"GUANTES DE NITRILO TALLA S - CAJA X 100 UNIDADES")</f>
        <v>GUANTES DE NITRILO TALLA S - CAJA X 100 UNIDADES</v>
      </c>
      <c r="AR1917" s="2" t="str">
        <f ca="1">IFERROR(__xludf.DUMMYFUNCTION("""COMPUTED_VALUE"""),"GUANTES DE NITRILO TALLA L - CAJA X 100 UNIDADES")</f>
        <v>GUANTES DE NITRILO TALLA L - CAJA X 100 UNIDADES</v>
      </c>
      <c r="AS1917" s="2" t="str">
        <f ca="1">IFERROR(__xludf.DUMMYFUNCTION("""COMPUTED_VALUE"""),"GUANTES DE NITRILO TALLA M - CAJA X 100 UNIDADES")</f>
        <v>GUANTES DE NITRILO TALLA M - CAJA X 100 UNIDADES</v>
      </c>
      <c r="AT1917" s="2" t="str">
        <f ca="1">IFERROR(__xludf.DUMMYFUNCTION("""COMPUTED_VALUE"""),"GUANTES ESTÉRILES EN LÁTEX TALLA 6")</f>
        <v>GUANTES ESTÉRILES EN LÁTEX TALLA 6</v>
      </c>
      <c r="AU1917" s="2" t="str">
        <f ca="1">IFERROR(__xludf.DUMMYFUNCTION("""COMPUTED_VALUE"""),"GUANTES ESTÉRILES EN LÁTEX TALLA 7")</f>
        <v>GUANTES ESTÉRILES EN LÁTEX TALLA 7</v>
      </c>
      <c r="AV1917" s="2" t="str">
        <f ca="1">IFERROR(__xludf.DUMMYFUNCTION("""COMPUTED_VALUE"""),"GUARDIAN DE PLÁSTICO PARA CORTOPUNZANTES 0,5 LITROS")</f>
        <v>GUARDIAN DE PLÁSTICO PARA CORTOPUNZANTES 0,5 LITROS</v>
      </c>
      <c r="AW1917" s="2" t="str">
        <f ca="1">IFERROR(__xludf.DUMMYFUNCTION("""COMPUTED_VALUE"""),"GUARDIAN DE PLÁSTICO PARA CORTOPUNZANTES 1.5 LITROS")</f>
        <v>GUARDIAN DE PLÁSTICO PARA CORTOPUNZANTES 1.5 LITROS</v>
      </c>
      <c r="AX1917" s="2" t="str">
        <f ca="1">IFERROR(__xludf.DUMMYFUNCTION("""COMPUTED_VALUE"""),"GUARDIAN DE PLÁSTICO PARA CORTOPUNZANTES 3 LITROS")</f>
        <v>GUARDIAN DE PLÁSTICO PARA CORTOPUNZANTES 3 LITROS</v>
      </c>
      <c r="AY1917" s="2" t="str">
        <f ca="1">IFERROR(__xludf.DUMMYFUNCTION("""COMPUTED_VALUE"""),"HISOPOS APLICADORES DE MADERA - PAQUETE X 20 UNIDADES")</f>
        <v>HISOPOS APLICADORES DE MADERA - PAQUETE X 20 UNIDADES</v>
      </c>
      <c r="AZ1917" s="2" t="str">
        <f ca="1">IFERROR(__xludf.DUMMYFUNCTION("""COMPUTED_VALUE"""),"HISOPOS ESTÉRILES APLICADORES DE PLÁSTICO - PAQUETE X 100 UNIDADES")</f>
        <v>HISOPOS ESTÉRILES APLICADORES DE PLÁSTICO - PAQUETE X 100 UNIDADES</v>
      </c>
      <c r="BA1917" s="2" t="str">
        <f ca="1">IFERROR(__xludf.DUMMYFUNCTION("""COMPUTED_VALUE"""),"HUMIDIFICADOR PARA OXÍGENO")</f>
        <v>HUMIDIFICADOR PARA OXÍGENO</v>
      </c>
      <c r="BB1917" s="2" t="str">
        <f ca="1">IFERROR(__xludf.DUMMYFUNCTION("""COMPUTED_VALUE"""),"JABÓN YODADO - FRASCO DE 120 ML")</f>
        <v>JABÓN YODADO - FRASCO DE 120 ML</v>
      </c>
      <c r="BC1917" s="2" t="str">
        <f ca="1">IFERROR(__xludf.DUMMYFUNCTION("""COMPUTED_VALUE"""),"JERINGA 0,3 ML - CAJA X 100 UNIDADES")</f>
        <v>JERINGA 0,3 ML - CAJA X 100 UNIDADES</v>
      </c>
      <c r="BD1917" s="2" t="str">
        <f ca="1">IFERROR(__xludf.DUMMYFUNCTION("""COMPUTED_VALUE"""),"JERINGA 1 ML AFORADO MÍNIMO 0,02ML (27G) - CAJA X 100 UNIDADES")</f>
        <v>JERINGA 1 ML AFORADO MÍNIMO 0,02ML (27G) - CAJA X 100 UNIDADES</v>
      </c>
      <c r="BE1917" s="2" t="str">
        <f ca="1">IFERROR(__xludf.DUMMYFUNCTION("""COMPUTED_VALUE"""),"JERINGA 10 ML - CAJA X 100 UNIDADES")</f>
        <v>JERINGA 10 ML - CAJA X 100 UNIDADES</v>
      </c>
      <c r="BF1917" s="2" t="str">
        <f ca="1">IFERROR(__xludf.DUMMYFUNCTION("""COMPUTED_VALUE"""),"JERINGA 2 ML (21G 1 1/2"") - CAJA X 100 UNIDADES")</f>
        <v>JERINGA 2 ML (21G 1 1/2") - CAJA X 100 UNIDADES</v>
      </c>
      <c r="BG1917" s="2" t="str">
        <f ca="1">IFERROR(__xludf.DUMMYFUNCTION("""COMPUTED_VALUE"""),"JERINGA 20 ML - CAJA X 50 UNIDADES")</f>
        <v>JERINGA 20 ML - CAJA X 50 UNIDADES</v>
      </c>
      <c r="BH1917" s="2" t="str">
        <f ca="1">IFERROR(__xludf.DUMMYFUNCTION("""COMPUTED_VALUE"""),"JERINGA 3 ML (21G 1 1/2"") - CAJA X 100 UNIDADES")</f>
        <v>JERINGA 3 ML (21G 1 1/2") - CAJA X 100 UNIDADES</v>
      </c>
      <c r="BI1917" s="2" t="str">
        <f ca="1">IFERROR(__xludf.DUMMYFUNCTION("""COMPUTED_VALUE"""),"JERINGA 5 ML (21G 1 1/2"") - CAJA X 100 UNIDADES")</f>
        <v>JERINGA 5 ML (21G 1 1/2") - CAJA X 100 UNIDADES</v>
      </c>
      <c r="BJ1917" s="2" t="str">
        <f ca="1">IFERROR(__xludf.DUMMYFUNCTION("""COMPUTED_VALUE"""),"JERINGA 50 ML (21G 1 1/2"") - CAJA X 25 UNIDADES")</f>
        <v>JERINGA 50 ML (21G 1 1/2") - CAJA X 25 UNIDADES</v>
      </c>
      <c r="BK1917" s="2" t="str">
        <f ca="1">IFERROR(__xludf.DUMMYFUNCTION("""COMPUTED_VALUE"""),"KIT DE NEBULIZACIÓN PEDIÁTRICO (3 PIEZAS)")</f>
        <v>KIT DE NEBULIZACIÓN PEDIÁTRICO (3 PIEZAS)</v>
      </c>
      <c r="BL1917" s="2" t="str">
        <f ca="1">IFERROR(__xludf.DUMMYFUNCTION("""COMPUTED_VALUE"""),"POLAINAS DESECHABLES DE POLIPROPILENO - PAQUETE X 25 PARES")</f>
        <v>POLAINAS DESECHABLES DE POLIPROPILENO - PAQUETE X 25 PARES</v>
      </c>
      <c r="BM1917" s="2" t="str">
        <f ca="1">IFERROR(__xludf.DUMMYFUNCTION("""COMPUTED_VALUE"""),"SONDA ENDOTRAQUEAL CALIBRE 2.0 SB")</f>
        <v>SONDA ENDOTRAQUEAL CALIBRE 2.0 SB</v>
      </c>
      <c r="BN1917" s="2" t="str">
        <f ca="1">IFERROR(__xludf.DUMMYFUNCTION("""COMPUTED_VALUE"""),"SONDA ENDOTRAQUEAL CALIBRE 2.5 CB")</f>
        <v>SONDA ENDOTRAQUEAL CALIBRE 2.5 CB</v>
      </c>
      <c r="BO1917" s="2" t="str">
        <f ca="1">IFERROR(__xludf.DUMMYFUNCTION("""COMPUTED_VALUE"""),"SONDA ENDOTRAQUEAL CALIBRE 2.5 SB")</f>
        <v>SONDA ENDOTRAQUEAL CALIBRE 2.5 SB</v>
      </c>
      <c r="BP1917" s="2" t="str">
        <f ca="1">IFERROR(__xludf.DUMMYFUNCTION("""COMPUTED_VALUE"""),"SONDA ENDOTRAQUEAL CALIBRE 3 CB")</f>
        <v>SONDA ENDOTRAQUEAL CALIBRE 3 CB</v>
      </c>
      <c r="BQ1917" s="2" t="str">
        <f ca="1">IFERROR(__xludf.DUMMYFUNCTION("""COMPUTED_VALUE"""),"SONDA ENDOTRAQUEAL CALIBRE 3 SB")</f>
        <v>SONDA ENDOTRAQUEAL CALIBRE 3 SB</v>
      </c>
      <c r="BR1917" s="2" t="str">
        <f ca="1">IFERROR(__xludf.DUMMYFUNCTION("""COMPUTED_VALUE"""),"SONDA ENDOTRAQUEAL CALIBRE 4 CB")</f>
        <v>SONDA ENDOTRAQUEAL CALIBRE 4 CB</v>
      </c>
      <c r="BS1917" s="2" t="str">
        <f ca="1">IFERROR(__xludf.DUMMYFUNCTION("""COMPUTED_VALUE"""),"SONDA ENDOTRAQUEAL CALIBRE 4 SB")</f>
        <v>SONDA ENDOTRAQUEAL CALIBRE 4 SB</v>
      </c>
      <c r="BT1917" s="2" t="str">
        <f ca="1">IFERROR(__xludf.DUMMYFUNCTION("""COMPUTED_VALUE"""),"SONDA ENDOTRAQUEAL CALIBRE 4.5 SB")</f>
        <v>SONDA ENDOTRAQUEAL CALIBRE 4.5 SB</v>
      </c>
      <c r="BU1917" s="2" t="str">
        <f ca="1">IFERROR(__xludf.DUMMYFUNCTION("""COMPUTED_VALUE"""),"SONDA ENDOTRAQUEAL CALIBRE 5 SB")</f>
        <v>SONDA ENDOTRAQUEAL CALIBRE 5 SB</v>
      </c>
      <c r="BV1917" s="2" t="str">
        <f ca="1">IFERROR(__xludf.DUMMYFUNCTION("""COMPUTED_VALUE"""),"SONDA NASOGÁSTRICA NO. 14")</f>
        <v>SONDA NASOGÁSTRICA NO. 14</v>
      </c>
      <c r="BW1917" s="2" t="str">
        <f ca="1">IFERROR(__xludf.DUMMYFUNCTION("""COMPUTED_VALUE"""),"SONDA NASOGÁSTRICA NO. 16")</f>
        <v>SONDA NASOGÁSTRICA NO. 16</v>
      </c>
      <c r="BX1917" s="2" t="str">
        <f ca="1">IFERROR(__xludf.DUMMYFUNCTION("""COMPUTED_VALUE"""),"SONDA URETRAL NO. 8")</f>
        <v>SONDA URETRAL NO. 8</v>
      </c>
      <c r="BY1917" s="2" t="str">
        <f ca="1">IFERROR(__xludf.DUMMYFUNCTION("""COMPUTED_VALUE"""),"SONDA URETRAL CALIBRE 16")</f>
        <v>SONDA URETRAL CALIBRE 16</v>
      </c>
      <c r="BZ1917" s="2" t="str">
        <f ca="1">IFERROR(__xludf.DUMMYFUNCTION("""COMPUTED_VALUE"""),"SONDA URETRAL CALIBRE 4")</f>
        <v>SONDA URETRAL CALIBRE 4</v>
      </c>
      <c r="CA1917" s="2" t="str">
        <f ca="1">IFERROR(__xludf.DUMMYFUNCTION("""COMPUTED_VALUE"""),"SONDA URETRAL CALIBRE 6")</f>
        <v>SONDA URETRAL CALIBRE 6</v>
      </c>
      <c r="CB1917" s="2" t="str">
        <f ca="1">IFERROR(__xludf.DUMMYFUNCTION("""COMPUTED_VALUE"""),"SUTURA ÁCIDO POLIGLICÓLICO 3/0 DE 75 CM - CAJA X 12 UNIDADES")</f>
        <v>SUTURA ÁCIDO POLIGLICÓLICO 3/0 DE 75 CM - CAJA X 12 UNIDADES</v>
      </c>
      <c r="CC1917" s="2" t="str">
        <f ca="1">IFERROR(__xludf.DUMMYFUNCTION("""COMPUTED_VALUE"""),"SUTURA ÁCIDO POLIGLICÓLICO 4/0 DE 75 CM - CAJA X 12 UNIDADES")</f>
        <v>SUTURA ÁCIDO POLIGLICÓLICO 4/0 DE 75 CM - CAJA X 12 UNIDADES</v>
      </c>
      <c r="CD1917" s="2" t="str">
        <f ca="1">IFERROR(__xludf.DUMMYFUNCTION("""COMPUTED_VALUE"""),"SUTURA ÁCIDO POLIGLICÓLICO 5/0 DE 75 CM - CAJA X 12 UNIDADES")</f>
        <v>SUTURA ÁCIDO POLIGLICÓLICO 5/0 DE 75 CM - CAJA X 12 UNIDADES</v>
      </c>
      <c r="CE1917" s="2" t="str">
        <f ca="1">IFERROR(__xludf.DUMMYFUNCTION("""COMPUTED_VALUE"""),"SUTURA POLIPROPILENO 3/0 DE 75 CM - CAJA X 12 UNIDADES")</f>
        <v>SUTURA POLIPROPILENO 3/0 DE 75 CM - CAJA X 12 UNIDADES</v>
      </c>
      <c r="CF1917" s="2" t="str">
        <f ca="1">IFERROR(__xludf.DUMMYFUNCTION("""COMPUTED_VALUE"""),"SUTURA POLIPROPILENO 4/0 DE 75 CM - CAJA X 12 UNIDADES")</f>
        <v>SUTURA POLIPROPILENO 4/0 DE 75 CM - CAJA X 12 UNIDADES</v>
      </c>
      <c r="CG1917" s="2" t="str">
        <f ca="1">IFERROR(__xludf.DUMMYFUNCTION("""COMPUTED_VALUE"""),"TAPABOCAS DESECHABLES DE POLIPROPILENO POR 3 CAPAS, CON SUJETADOR ELÁSTICO - CAJA X 50 UNIDADES")</f>
        <v>TAPABOCAS DESECHABLES DE POLIPROPILENO POR 3 CAPAS, CON SUJETADOR ELÁSTICO - CAJA X 50 UNIDADES</v>
      </c>
      <c r="CH1917" s="2" t="str">
        <f ca="1">IFERROR(__xludf.DUMMYFUNCTION("""COMPUTED_VALUE"""),"TAPONES HEPARINIZADOS")</f>
        <v>TAPONES HEPARINIZADOS</v>
      </c>
      <c r="CI1917" s="2" t="str">
        <f ca="1">IFERROR(__xludf.DUMMYFUNCTION("""COMPUTED_VALUE"""),"VENDA DE ALGODÓN LAMINADO - BOLSA 3"" X 5 YDS")</f>
        <v>VENDA DE ALGODÓN LAMINADO - BOLSA 3" X 5 YDS</v>
      </c>
      <c r="CJ1917" s="2" t="str">
        <f ca="1">IFERROR(__xludf.DUMMYFUNCTION("""COMPUTED_VALUE"""),"VENDA ELÁSTICA AUTOADHESIVA TIPO COBAN - ROLLO 4 X 5 YDA")</f>
        <v>VENDA ELÁSTICA AUTOADHESIVA TIPO COBAN - ROLLO 4 X 5 YDA</v>
      </c>
      <c r="CK1917" s="2" t="str">
        <f ca="1">IFERROR(__xludf.DUMMYFUNCTION("""COMPUTED_VALUE"""),"VIRKON POR 5 KG")</f>
        <v>VIRKON POR 5 KG</v>
      </c>
      <c r="CL1917" s="2" t="str">
        <f ca="1">IFERROR(__xludf.DUMMYFUNCTION("""COMPUTED_VALUE"""),"YODOPOVIDONA SOLUCIÓN DE 120 ML")</f>
        <v>YODOPOVIDONA SOLUCIÓN DE 120 ML</v>
      </c>
      <c r="CM1917" s="2" t="str">
        <f ca="1">IFERROR(__xludf.DUMMYFUNCTION("""COMPUTED_VALUE"""),"MACERADOR DE PASTILLAS")</f>
        <v>MACERADOR DE PASTILLAS</v>
      </c>
      <c r="CN1917"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17" s="2" t="str">
        <f ca="1">IFERROR(__xludf.DUMMYFUNCTION("""COMPUTED_VALUE"""),"PINZAS RECTAS QUIRÚRGICAS SIN GARRA - ACERO QUIRÚRGICO, LARGO 30 CM")</f>
        <v>PINZAS RECTAS QUIRÚRGICAS SIN GARRA - ACERO QUIRÚRGICO, LARGO 30 CM</v>
      </c>
      <c r="CP1917" s="2" t="str">
        <f ca="1">IFERROR(__xludf.DUMMYFUNCTION("""COMPUTED_VALUE"""),"SULFATRIMETROPIM L.A. (SULFADIAZINA Y TRIMETROPIN) - FRASCO INYECTABLE POR 10 ML")</f>
        <v>SULFATRIMETROPIM L.A. (SULFADIAZINA Y TRIMETROPIN) - FRASCO INYECTABLE POR 10 ML</v>
      </c>
      <c r="CQ1917"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17" s="2" t="str">
        <f ca="1">IFERROR(__xludf.DUMMYFUNCTION("""COMPUTED_VALUE"""),"ALBENDAZOL 150 MG Y PRAZIQUANTEL 50 MG - DESPARASITANTE SUSPENSIÓN 10 ML, VÍA ORAL.")</f>
        <v>ALBENDAZOL 150 MG Y PRAZIQUANTEL 50 MG - DESPARASITANTE SUSPENSIÓN 10 ML, VÍA ORAL.</v>
      </c>
      <c r="CS1917"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17" s="2" t="str">
        <f ca="1">IFERROR(__xludf.DUMMYFUNCTION("""COMPUTED_VALUE"""),"AGUJAS ESPINALES - COLOR ROSA, TAMAÑO: 18 G, PULGADAS: 3 1/2, MILIMETROS: 1.3 X 88 - CAJA X 25 UNIDADES")</f>
        <v>AGUJAS ESPINALES - COLOR ROSA, TAMAÑO: 18 G, PULGADAS: 3 1/2, MILIMETROS: 1.3 X 88 - CAJA X 25 UNIDADES</v>
      </c>
      <c r="CU1917" s="2" t="str">
        <f ca="1">IFERROR(__xludf.DUMMYFUNCTION("""COMPUTED_VALUE"""),"AGUJAS ESPINALES - COLOR AMARILLO, TAMAÑO: 20 G , PULGADAS: 3 1/2, MILÍMETROS: 0.9 X 88 - CAJA X 25 UNIDADES")</f>
        <v>AGUJAS ESPINALES - COLOR AMARILLO, TAMAÑO: 20 G , PULGADAS: 3 1/2, MILÍMETROS: 0.9 X 88 - CAJA X 25 UNIDADES</v>
      </c>
      <c r="CV1917" s="2" t="str">
        <f ca="1">IFERROR(__xludf.DUMMYFUNCTION("""COMPUTED_VALUE"""),"CORTAÚÑAS PARA MASCOTAS")</f>
        <v>CORTAÚÑAS PARA MASCOTAS</v>
      </c>
      <c r="CW1917" s="2" t="str">
        <f ca="1">IFERROR(__xludf.DUMMYFUNCTION("""COMPUTED_VALUE"""),"ACIDO HIPOCLOROSO VETERINARIO 0.045 ML /100 ML - FRASCO ATOMIZADOR X 500 ML")</f>
        <v>ACIDO HIPOCLOROSO VETERINARIO 0.045 ML /100 ML - FRASCO ATOMIZADOR X 500 ML</v>
      </c>
      <c r="CX1917" s="2" t="str">
        <f ca="1">IFERROR(__xludf.DUMMYFUNCTION("""COMPUTED_VALUE"""),"ADRENALINA – EPINEFRINA 1 MG/ML")</f>
        <v>ADRENALINA – EPINEFRINA 1 MG/ML</v>
      </c>
      <c r="CY1917" s="2" t="str">
        <f ca="1">IFERROR(__xludf.DUMMYFUNCTION("""COMPUTED_VALUE"""),"ALBENDAZOL 25% - JERINGA DOSIFICADORA X 20 ML")</f>
        <v>ALBENDAZOL 25% - JERINGA DOSIFICADORA X 20 ML</v>
      </c>
      <c r="CZ1917" s="2" t="str">
        <f ca="1">IFERROR(__xludf.DUMMYFUNCTION("""COMPUTED_VALUE"""),"AMIKACINA 500MG/2ML - CAJA X 10 AMPOLLAS")</f>
        <v>AMIKACINA 500MG/2ML - CAJA X 10 AMPOLLAS</v>
      </c>
      <c r="DA1917" s="2" t="str">
        <f ca="1">IFERROR(__xludf.DUMMYFUNCTION("""COMPUTED_VALUE"""),"AMOXICILINA 140 MG + ÁCIDO CLAVULÁNICO 35MG - FRASCO X 50 ML")</f>
        <v>AMOXICILINA 140 MG + ÁCIDO CLAVULÁNICO 35MG - FRASCO X 50 ML</v>
      </c>
      <c r="DB1917" s="2" t="str">
        <f ca="1">IFERROR(__xludf.DUMMYFUNCTION("""COMPUTED_VALUE"""),"AMOXICILINA 250MG/5ML - FRASCO SUSPENSIÓN ORAL X 100 ML")</f>
        <v>AMOXICILINA 250MG/5ML - FRASCO SUSPENSIÓN ORAL X 100 ML</v>
      </c>
      <c r="DC1917" s="2" t="str">
        <f ca="1">IFERROR(__xludf.DUMMYFUNCTION("""COMPUTED_VALUE"""),"AMOXICILINA L.A 150MG/ML - FRASCO X 50 ML")</f>
        <v>AMOXICILINA L.A 150MG/ML - FRASCO X 50 ML</v>
      </c>
      <c r="DD1917"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17" s="2" t="str">
        <f ca="1">IFERROR(__xludf.DUMMYFUNCTION("""COMPUTED_VALUE"""),"APETIL: ""ANABÓLICO OXÍGENO"" - FRASCO X 10 ML")</f>
        <v>APETIL: "ANABÓLICO OXÍGENO" - FRASCO X 10 ML</v>
      </c>
      <c r="DF1917" s="2" t="str">
        <f ca="1">IFERROR(__xludf.DUMMYFUNCTION("""COMPUTED_VALUE"""),"ATROPINA - FRASCO SOLUCIÓN INYECTABLE X 10 ML")</f>
        <v>ATROPINA - FRASCO SOLUCIÓN INYECTABLE X 10 ML</v>
      </c>
      <c r="DG1917" s="2" t="str">
        <f ca="1">IFERROR(__xludf.DUMMYFUNCTION("""COMPUTED_VALUE"""),"BROMHEXINA 0.35% + GUAIFANESINA 2%+ EUCALIPTOL 10% - FRASCO EMULSIÓN ORAL X 1LT")</f>
        <v>BROMHEXINA 0.35% + GUAIFANESINA 2%+ EUCALIPTOL 10% - FRASCO EMULSIÓN ORAL X 1LT</v>
      </c>
      <c r="DH1917" s="2" t="str">
        <f ca="1">IFERROR(__xludf.DUMMYFUNCTION("""COMPUTED_VALUE"""),"BUTORFANOL TARTRATO - FRASCO SOLUCIÓN INYECTABLE X 10 ML")</f>
        <v>BUTORFANOL TARTRATO - FRASCO SOLUCIÓN INYECTABLE X 10 ML</v>
      </c>
      <c r="DI1917" s="2" t="str">
        <f ca="1">IFERROR(__xludf.DUMMYFUNCTION("""COMPUTED_VALUE"""),"CANATOX: HEPATOPROTECTOR CON EXTRACTO DE CYNARA - FRASCO GOTERO X 20 ML")</f>
        <v>CANATOX: HEPATOPROTECTOR CON EXTRACTO DE CYNARA - FRASCO GOTERO X 20 ML</v>
      </c>
      <c r="DJ1917" s="2" t="str">
        <f ca="1">IFERROR(__xludf.DUMMYFUNCTION("""COMPUTED_VALUE"""),"CARBÓN ACTIVADO PARA MASCOTAS (SOBRE POR 8 GRAMOS EN POLVO)")</f>
        <v>CARBÓN ACTIVADO PARA MASCOTAS (SOBRE POR 8 GRAMOS EN POLVO)</v>
      </c>
      <c r="DK1917" s="2" t="str">
        <f ca="1">IFERROR(__xludf.DUMMYFUNCTION("""COMPUTED_VALUE"""),"CARBONATO DE CALCIO - BULTO X 50 KG")</f>
        <v>CARBONATO DE CALCIO - BULTO X 50 KG</v>
      </c>
      <c r="DL1917" s="2" t="str">
        <f ca="1">IFERROR(__xludf.DUMMYFUNCTION("""COMPUTED_VALUE"""),"CEFALEXINA 250MG/5ML - FRASCO SUSPENSIÓN ORAL X 60 ML")</f>
        <v>CEFALEXINA 250MG/5ML - FRASCO SUSPENSIÓN ORAL X 60 ML</v>
      </c>
      <c r="DM1917" s="2" t="str">
        <f ca="1">IFERROR(__xludf.DUMMYFUNCTION("""COMPUTED_VALUE"""),"CEFOVECIN SÓDICO X 80 MG/ML - FRASCO VIAL X 4 ML")</f>
        <v>CEFOVECIN SÓDICO X 80 MG/ML - FRASCO VIAL X 4 ML</v>
      </c>
      <c r="DN1917" s="2" t="str">
        <f ca="1">IFERROR(__xludf.DUMMYFUNCTION("""COMPUTED_VALUE"""),"CEFTIOFUR 4 GRAMOS/ 70 ML")</f>
        <v>CEFTIOFUR 4 GRAMOS/ 70 ML</v>
      </c>
      <c r="DO1917" s="2" t="str">
        <f ca="1">IFERROR(__xludf.DUMMYFUNCTION("""COMPUTED_VALUE"""),"CLINDAMICINA 600MG/4ML")</f>
        <v>CLINDAMICINA 600MG/4ML</v>
      </c>
      <c r="DP1917" s="2" t="str">
        <f ca="1">IFERROR(__xludf.DUMMYFUNCTION("""COMPUTED_VALUE"""),"CLORHIDRATO DE KETAMINA 50 MG/ML")</f>
        <v>CLORHIDRATO DE KETAMINA 50 MG/ML</v>
      </c>
      <c r="DQ1917" s="2" t="str">
        <f ca="1">IFERROR(__xludf.DUMMYFUNCTION("""COMPUTED_VALUE"""),"SUCRALFATO DE 20 GR - FRASCO DE SUSPENSIÓN ORAL DE 50 ML")</f>
        <v>SUCRALFATO DE 20 GR - FRASCO DE SUSPENSIÓN ORAL DE 50 ML</v>
      </c>
      <c r="DR1917" s="2" t="str">
        <f ca="1">IFERROR(__xludf.DUMMYFUNCTION("""COMPUTED_VALUE"""),"CLORURO DE SODIO AL 0.9% - BOLSA X 500 ML")</f>
        <v>CLORURO DE SODIO AL 0.9% - BOLSA X 500 ML</v>
      </c>
      <c r="DS1917"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17" s="2" t="str">
        <f ca="1">IFERROR(__xludf.DUMMYFUNCTION("""COMPUTED_VALUE"""),"CYFLUTHRIN 50 GRAMOS/LITRO - FRASCO X 30 ML")</f>
        <v>CYFLUTHRIN 50 GRAMOS/LITRO - FRASCO X 30 ML</v>
      </c>
      <c r="DU1917" s="2" t="str">
        <f ca="1">IFERROR(__xludf.DUMMYFUNCTION("""COMPUTED_VALUE"""),"DEXAMETASONA 8MG/2ML - - AMPOLLA X 2ML")</f>
        <v>DEXAMETASONA 8MG/2ML - - AMPOLLA X 2ML</v>
      </c>
      <c r="DV1917" s="2" t="str">
        <f ca="1">IFERROR(__xludf.DUMMYFUNCTION("""COMPUTED_VALUE"""),"DEXTROSA AL 5% - BOLSA X 500 ML")</f>
        <v>DEXTROSA AL 5% - BOLSA X 500 ML</v>
      </c>
      <c r="DW1917" s="2" t="str">
        <f ca="1">IFERROR(__xludf.DUMMYFUNCTION("""COMPUTED_VALUE"""),"DEXTROSA AL 50% - BOLSA X 500 ML")</f>
        <v>DEXTROSA AL 50% - BOLSA X 500 ML</v>
      </c>
      <c r="DX1917" s="2" t="str">
        <f ca="1">IFERROR(__xludf.DUMMYFUNCTION("""COMPUTED_VALUE"""),"DIFENHIDRAMINA 25 MG/ML - FRASCO X 50 ML")</f>
        <v>DIFENHIDRAMINA 25 MG/ML - FRASCO X 50 ML</v>
      </c>
      <c r="DY1917" s="2" t="str">
        <f ca="1">IFERROR(__xludf.DUMMYFUNCTION("""COMPUTED_VALUE"""),"DIMETILSUFÓXIDO GEL - TUBO X 60 GR")</f>
        <v>DIMETILSUFÓXIDO GEL - TUBO X 60 GR</v>
      </c>
      <c r="DZ1917" s="2" t="str">
        <f ca="1">IFERROR(__xludf.DUMMYFUNCTION("""COMPUTED_VALUE"""),"DOXAPRAM 2G/100 ML - FRASCO X 10 ML")</f>
        <v>DOXAPRAM 2G/100 ML - FRASCO X 10 ML</v>
      </c>
      <c r="EA1917" s="2" t="str">
        <f ca="1">IFERROR(__xludf.DUMMYFUNCTION("""COMPUTED_VALUE"""),"DOXICICLINA SUSPENSIÓN ORAL 50 MG/ML - FRASCO X 60 ML")</f>
        <v>DOXICICLINA SUSPENSIÓN ORAL 50 MG/ML - FRASCO X 60 ML</v>
      </c>
      <c r="EB1917" s="2" t="str">
        <f ca="1">IFERROR(__xludf.DUMMYFUNCTION("""COMPUTED_VALUE"""),"DOXICICLINA X 100 MG - CAJA X 20 TABLETAS")</f>
        <v>DOXICICLINA X 100 MG - CAJA X 20 TABLETAS</v>
      </c>
      <c r="EC1917" s="2" t="str">
        <f ca="1">IFERROR(__xludf.DUMMYFUNCTION("""COMPUTED_VALUE"""),"DOXICICLINA X 200 MG - CAJA X 20 TABLETAS")</f>
        <v>DOXICICLINA X 200 MG - CAJA X 20 TABLETAS</v>
      </c>
      <c r="ED1917" s="2" t="str">
        <f ca="1">IFERROR(__xludf.DUMMYFUNCTION("""COMPUTED_VALUE"""),"ELECTROZOO C: POLVO SOLUBLE ELECTROLITOS, VITAMINAS, DEXTROSA PARA PERROS Y GATOS - SOBRES X 19.5G")</f>
        <v>ELECTROZOO C: POLVO SOLUBLE ELECTROLITOS, VITAMINAS, DEXTROSA PARA PERROS Y GATOS - SOBRES X 19.5G</v>
      </c>
      <c r="EE1917" s="2" t="str">
        <f ca="1">IFERROR(__xludf.DUMMYFUNCTION("""COMPUTED_VALUE"""),"ENERGIZANTE PARA EQUINOS+MINERALES+ATP - FRASCO SOLUCIÓN INYECTABLE X 100 ML")</f>
        <v>ENERGIZANTE PARA EQUINOS+MINERALES+ATP - FRASCO SOLUCIÓN INYECTABLE X 100 ML</v>
      </c>
      <c r="EF1917" s="2" t="str">
        <f ca="1">IFERROR(__xludf.DUMMYFUNCTION("""COMPUTED_VALUE"""),"ENROFLOXACINA 5% - FRASCO INYECTABLE X 50 ML")</f>
        <v>ENROFLOXACINA 5% - FRASCO INYECTABLE X 50 ML</v>
      </c>
      <c r="EG1917" s="2" t="str">
        <f ca="1">IFERROR(__xludf.DUMMYFUNCTION("""COMPUTED_VALUE"""),"ENROFLOXACINA 10% - FRASCO INYECTABLE X 50 ML")</f>
        <v>ENROFLOXACINA 10% - FRASCO INYECTABLE X 50 ML</v>
      </c>
      <c r="EH1917" s="2" t="str">
        <f ca="1">IFERROR(__xludf.DUMMYFUNCTION("""COMPUTED_VALUE"""),"EPITELIZANTE OCULAR - ENVASE X 3.5 G")</f>
        <v>EPITELIZANTE OCULAR - ENVASE X 3.5 G</v>
      </c>
      <c r="EI1917" s="2" t="str">
        <f ca="1">IFERROR(__xludf.DUMMYFUNCTION("""COMPUTED_VALUE"""),"ESENCIA FLORAL PARA CRISIS PARA MASCOTAS - FRASCO ATOMIZADOR X 250 ML")</f>
        <v>ESENCIA FLORAL PARA CRISIS PARA MASCOTAS - FRASCO ATOMIZADOR X 250 ML</v>
      </c>
      <c r="EJ1917" s="2" t="str">
        <f ca="1">IFERROR(__xludf.DUMMYFUNCTION("""COMPUTED_VALUE"""),"ESENCIA FLORAL PARA ESTRÉS - FRASCO ATOMIZADOR X 250 ML")</f>
        <v>ESENCIA FLORAL PARA ESTRÉS - FRASCO ATOMIZADOR X 250 ML</v>
      </c>
      <c r="EK1917" s="2" t="str">
        <f ca="1">IFERROR(__xludf.DUMMYFUNCTION("""COMPUTED_VALUE"""),"ESENCIA FLORAL PARA MIEDO PARA MASCOTAS - FRASCO ATOMIZADOR X 250 ML")</f>
        <v>ESENCIA FLORAL PARA MIEDO PARA MASCOTAS - FRASCO ATOMIZADOR X 250 ML</v>
      </c>
      <c r="EL1917" s="2" t="str">
        <f ca="1">IFERROR(__xludf.DUMMYFUNCTION("""COMPUTED_VALUE"""),"ETAMCILATO X 250 MG/ 2 ML - CAJA X 4 AMPOLLAS C/U DE 2 ML")</f>
        <v>ETAMCILATO X 250 MG/ 2 ML - CAJA X 4 AMPOLLAS C/U DE 2 ML</v>
      </c>
      <c r="EM1917" s="2" t="str">
        <f ca="1">IFERROR(__xludf.DUMMYFUNCTION("""COMPUTED_VALUE"""),"FENBENDAZOL 10 MG/ML - FRASCO X 100 ML")</f>
        <v>FENBENDAZOL 10 MG/ML - FRASCO X 100 ML</v>
      </c>
      <c r="EN1917" s="2" t="str">
        <f ca="1">IFERROR(__xludf.DUMMYFUNCTION("""COMPUTED_VALUE"""),"FIPRONIL 200 GR/LITRO")</f>
        <v>FIPRONIL 200 GR/LITRO</v>
      </c>
      <c r="EO1917" s="2" t="str">
        <f ca="1">IFERROR(__xludf.DUMMYFUNCTION("""COMPUTED_VALUE"""),"FIPRONIL SPRAY 0.25% - FRASCO X 250 ML")</f>
        <v>FIPRONIL SPRAY 0.25% - FRASCO X 250 ML</v>
      </c>
      <c r="EP1917" s="2" t="str">
        <f ca="1">IFERROR(__xludf.DUMMYFUNCTION("""COMPUTED_VALUE"""),"FITOSTIMOLINE: CREMA A BASE DE EXTRACTO ACUOSO DE TRITICUM VULGAR - ENVASE X 60G")</f>
        <v>FITOSTIMOLINE: CREMA A BASE DE EXTRACTO ACUOSO DE TRITICUM VULGAR - ENVASE X 60G</v>
      </c>
      <c r="EQ1917" s="2" t="str">
        <f ca="1">IFERROR(__xludf.DUMMYFUNCTION("""COMPUTED_VALUE"""),"FITOSTIMOLINE: GEL A BASE DE EXTRACTO ACUOSO DE TRITICUM VULGAR - ENVASE X 15G")</f>
        <v>FITOSTIMOLINE: GEL A BASE DE EXTRACTO ACUOSO DE TRITICUM VULGAR - ENVASE X 15G</v>
      </c>
      <c r="ER1917" s="2" t="str">
        <f ca="1">IFERROR(__xludf.DUMMYFUNCTION("""COMPUTED_VALUE"""),"FLURBIPROFENO SOLUCIÓN OFTÁLMICA 1MG/ML - FRASCO GOTERO X 5 ML")</f>
        <v>FLURBIPROFENO SOLUCIÓN OFTÁLMICA 1MG/ML - FRASCO GOTERO X 5 ML</v>
      </c>
      <c r="ES1917" s="2" t="str">
        <f ca="1">IFERROR(__xludf.DUMMYFUNCTION("""COMPUTED_VALUE"""),"FUROSEMIDA 20 MG /2ML - AMPOLLA X 2ML")</f>
        <v>FUROSEMIDA 20 MG /2ML - AMPOLLA X 2ML</v>
      </c>
      <c r="ET1917" s="2" t="str">
        <f ca="1">IFERROR(__xludf.DUMMYFUNCTION("""COMPUTED_VALUE"""),"GENTAMICINA 0.3% SOLUCIÓN OFTÁLMICA - FRASCO GOTERO X 10 ML")</f>
        <v>GENTAMICINA 0.3% SOLUCIÓN OFTÁLMICA - FRASCO GOTERO X 10 ML</v>
      </c>
      <c r="EU1917" s="2" t="str">
        <f ca="1">IFERROR(__xludf.DUMMYFUNCTION("""COMPUTED_VALUE"""),"GENTAMICINA SULFATO 1% - FRASCO X 20 ML")</f>
        <v>GENTAMICINA SULFATO 1% - FRASCO X 20 ML</v>
      </c>
      <c r="EV1917" s="2" t="str">
        <f ca="1">IFERROR(__xludf.DUMMYFUNCTION("""COMPUTED_VALUE"""),"GLUCONATO DE CALCIO 10 % - VIAL X 10 ML")</f>
        <v>GLUCONATO DE CALCIO 10 % - VIAL X 10 ML</v>
      </c>
      <c r="EW1917" s="2" t="str">
        <f ca="1">IFERROR(__xludf.DUMMYFUNCTION("""COMPUTED_VALUE"""),"GRISEOFULVINA 500 MG - CAJA DE 20 TABLETAS")</f>
        <v>GRISEOFULVINA 500 MG - CAJA DE 20 TABLETAS</v>
      </c>
      <c r="EX1917" s="2" t="str">
        <f ca="1">IFERROR(__xludf.DUMMYFUNCTION("""COMPUTED_VALUE"""),"GRISEOFULVINA MICRONIZADA 250 MG - CAJA DE 20 COMPRIMIDOS")</f>
        <v>GRISEOFULVINA MICRONIZADA 250 MG - CAJA DE 20 COMPRIMIDOS</v>
      </c>
      <c r="EY1917" s="2" t="str">
        <f ca="1">IFERROR(__xludf.DUMMYFUNCTION("""COMPUTED_VALUE"""),"HALOPERIDOL 2MG/ML - FRASCO GOTERO X 15 ML")</f>
        <v>HALOPERIDOL 2MG/ML - FRASCO GOTERO X 15 ML</v>
      </c>
      <c r="EZ1917" s="2" t="str">
        <f ca="1">IFERROR(__xludf.DUMMYFUNCTION("""COMPUTED_VALUE"""),"IMIDACLOPRID 100MG/ML PARA GATO DE HASTA 4KG - PIPETA X 0.8 ML")</f>
        <v>IMIDACLOPRID 100MG/ML PARA GATO DE HASTA 4KG - PIPETA X 0.8 ML</v>
      </c>
      <c r="FA1917" s="2" t="str">
        <f ca="1">IFERROR(__xludf.DUMMYFUNCTION("""COMPUTED_VALUE"""),"IMIDACLOPRID 100MG/ML PARA GATO DE HASTA 4KG - PIPETA X 0.4 ML")</f>
        <v>IMIDACLOPRID 100MG/ML PARA GATO DE HASTA 4KG - PIPETA X 0.4 ML</v>
      </c>
      <c r="FB1917" s="2" t="str">
        <f ca="1">IFERROR(__xludf.DUMMYFUNCTION("""COMPUTED_VALUE"""),"INMUNOAIR: PROPIONIBACTERIUM GRANULOSUM 0,95X1012 + HEXOSAMIDA DE E. COLI 2.5 UMOL - FRASCO X 20 ML")</f>
        <v>INMUNOAIR: PROPIONIBACTERIUM GRANULOSUM 0,95X1012 + HEXOSAMIDA DE E. COLI 2.5 UMOL - FRASCO X 20 ML</v>
      </c>
      <c r="FC1917" s="2" t="str">
        <f ca="1">IFERROR(__xludf.DUMMYFUNCTION("""COMPUTED_VALUE"""),"INSULINA PORCINA 40 UI/ML - FRASCO AMPOLLA X 2,5 ML")</f>
        <v>INSULINA PORCINA 40 UI/ML - FRASCO AMPOLLA X 2,5 ML</v>
      </c>
      <c r="FD1917" s="2" t="str">
        <f ca="1">IFERROR(__xludf.DUMMYFUNCTION("""COMPUTED_VALUE"""),"ISOFLUORANO 100% - FRASCO ÁMBAR X 250 ML")</f>
        <v>ISOFLUORANO 100% - FRASCO ÁMBAR X 250 ML</v>
      </c>
      <c r="FE1917" s="2" t="str">
        <f ca="1">IFERROR(__xludf.DUMMYFUNCTION("""COMPUTED_VALUE"""),"ITRACONAZOL LIQUIDO 10 MG/ML - FRASCO X 500 ML")</f>
        <v>ITRACONAZOL LIQUIDO 10 MG/ML - FRASCO X 500 ML</v>
      </c>
      <c r="FF1917" s="2" t="str">
        <f ca="1">IFERROR(__xludf.DUMMYFUNCTION("""COMPUTED_VALUE"""),"IVERMECTINA 0.6 % ORAL - FRASCO GOTERO DE 5 ML")</f>
        <v>IVERMECTINA 0.6 % ORAL - FRASCO GOTERO DE 5 ML</v>
      </c>
      <c r="FG1917" s="2" t="str">
        <f ca="1">IFERROR(__xludf.DUMMYFUNCTION("""COMPUTED_VALUE"""),"IVERMECTINA 1% - FRASCO SOLUCIÓN INYECTABLE X 10 ML")</f>
        <v>IVERMECTINA 1% - FRASCO SOLUCIÓN INYECTABLE X 10 ML</v>
      </c>
      <c r="FH1917" s="2" t="str">
        <f ca="1">IFERROR(__xludf.DUMMYFUNCTION("""COMPUTED_VALUE"""),"KETAMINA 5 GR + MIDAZOLAM 0.2 GR - FRASCO X 50 ML")</f>
        <v>KETAMINA 5 GR + MIDAZOLAM 0.2 GR - FRASCO X 50 ML</v>
      </c>
      <c r="FI1917" s="2" t="str">
        <f ca="1">IFERROR(__xludf.DUMMYFUNCTION("""COMPUTED_VALUE"""),"KETOPROFENO 100MG/ML, INYECTABLE - FRASCO X 10 ML")</f>
        <v>KETOPROFENO 100MG/ML, INYECTABLE - FRASCO X 10 ML</v>
      </c>
      <c r="FJ1917" s="2" t="str">
        <f ca="1">IFERROR(__xludf.DUMMYFUNCTION("""COMPUTED_VALUE"""),"LACTATO DE RINGER - BOLSA X 500 ML")</f>
        <v>LACTATO DE RINGER - BOLSA X 500 ML</v>
      </c>
      <c r="FK1917" s="2" t="str">
        <f ca="1">IFERROR(__xludf.DUMMYFUNCTION("""COMPUTED_VALUE"""),"LEVAMISOL 3,2 G - COJÍN X 30 ML")</f>
        <v>LEVAMISOL 3,2 G - COJÍN X 30 ML</v>
      </c>
      <c r="FL1917" s="2" t="str">
        <f ca="1">IFERROR(__xludf.DUMMYFUNCTION("""COMPUTED_VALUE"""),"LIDOCAÍNA 20 MG/ML - FRASCO X 50 ML")</f>
        <v>LIDOCAÍNA 20 MG/ML - FRASCO X 50 ML</v>
      </c>
      <c r="FM1917" s="2" t="str">
        <f ca="1">IFERROR(__xludf.DUMMYFUNCTION("""COMPUTED_VALUE"""),"LIDOCAÍNA + EPINEFRINA 1:50000 - FRASCO X 50 ML")</f>
        <v>LIDOCAÍNA + EPINEFRINA 1:50000 - FRASCO X 50 ML</v>
      </c>
      <c r="FN1917" s="2" t="str">
        <f ca="1">IFERROR(__xludf.DUMMYFUNCTION("""COMPUTED_VALUE"""),"LIMPIADOR AURICULAR DE ÁCIDO SALICÍLICO - FRASCO X 100 ML")</f>
        <v>LIMPIADOR AURICULAR DE ÁCIDO SALICÍLICO - FRASCO X 100 ML</v>
      </c>
      <c r="FO1917" s="2" t="str">
        <f ca="1">IFERROR(__xludf.DUMMYFUNCTION("""COMPUTED_VALUE"""),"LOCIÓN ANTIMICÓTICO Y ANTIBIÓTICA+CORTICOIDE - FRASCO X 50ML")</f>
        <v>LOCIÓN ANTIMICÓTICO Y ANTIBIÓTICA+CORTICOIDE - FRASCO X 50ML</v>
      </c>
      <c r="FP1917" s="2" t="str">
        <f ca="1">IFERROR(__xludf.DUMMYFUNCTION("""COMPUTED_VALUE"""),"LORATADINA 5MG/5 ML")</f>
        <v>LORATADINA 5MG/5 ML</v>
      </c>
      <c r="FQ1917" s="2" t="str">
        <f ca="1">IFERROR(__xludf.DUMMYFUNCTION("""COMPUTED_VALUE"""),"LUBRICANTE OFTÁLMICO, HIDROXIPROPILMETILCELULOSA 2,5% - FRASCO GOTERO X 15 ML")</f>
        <v>LUBRICANTE OFTÁLMICO, HIDROXIPROPILMETILCELULOSA 2,5% - FRASCO GOTERO X 15 ML</v>
      </c>
      <c r="FR1917" s="2" t="str">
        <f ca="1">IFERROR(__xludf.DUMMYFUNCTION("""COMPUTED_VALUE"""),"MANITOL 20 % - BOLSA X 500 ML")</f>
        <v>MANITOL 20 % - BOLSA X 500 ML</v>
      </c>
      <c r="FS1917" s="2" t="str">
        <f ca="1">IFERROR(__xludf.DUMMYFUNCTION("""COMPUTED_VALUE"""),"MEDICAMENTO DE ORIGEN NATURAL PARA FORTALECER EL SISTEMA INMUNE - FRASCO X 50 COMPRIMIDOS")</f>
        <v>MEDICAMENTO DE ORIGEN NATURAL PARA FORTALECER EL SISTEMA INMUNE - FRASCO X 50 COMPRIMIDOS</v>
      </c>
      <c r="FT1917" s="2" t="str">
        <f ca="1">IFERROR(__xludf.DUMMYFUNCTION("""COMPUTED_VALUE"""),"MELOXICAM 0.15% - FRASCO SUSPENSIÓN ORAL X 10 ML")</f>
        <v>MELOXICAM 0.15% - FRASCO SUSPENSIÓN ORAL X 10 ML</v>
      </c>
      <c r="FU1917" s="2" t="str">
        <f ca="1">IFERROR(__xludf.DUMMYFUNCTION("""COMPUTED_VALUE"""),"MELOXICAM 0.5% - FRASCO SOLUCIÓN INYECTABLE X 10 ML")</f>
        <v>MELOXICAM 0.5% - FRASCO SOLUCIÓN INYECTABLE X 10 ML</v>
      </c>
      <c r="FV1917" s="2" t="str">
        <f ca="1">IFERROR(__xludf.DUMMYFUNCTION("""COMPUTED_VALUE"""),"MELOXICAM 2 MG TABLETAS - CAJA X 10 TABLETAS")</f>
        <v>MELOXICAM 2 MG TABLETAS - CAJA X 10 TABLETAS</v>
      </c>
      <c r="FW1917" s="2" t="str">
        <f ca="1">IFERROR(__xludf.DUMMYFUNCTION("""COMPUTED_VALUE"""),"METRONIDAZOL 125 MG + ESPIRAMICINA 750 UI - CAJA X 20 COMPRIMIDOS")</f>
        <v>METRONIDAZOL 125 MG + ESPIRAMICINA 750 UI - CAJA X 20 COMPRIMIDOS</v>
      </c>
      <c r="FX1917" s="2" t="str">
        <f ca="1">IFERROR(__xludf.DUMMYFUNCTION("""COMPUTED_VALUE"""),"METRONIDAZOL 250 MG/ML - FRASCO SUSPENSIÓN X 100 ML")</f>
        <v>METRONIDAZOL 250 MG/ML - FRASCO SUSPENSIÓN X 100 ML</v>
      </c>
      <c r="FY1917" s="2" t="str">
        <f ca="1">IFERROR(__xludf.DUMMYFUNCTION("""COMPUTED_VALUE"""),"MIDAZOLAM 15 MG/3 ML - AMPOLLA X 3 ML, CAJA X 10 UNIDADES")</f>
        <v>MIDAZOLAM 15 MG/3 ML - AMPOLLA X 3 ML, CAJA X 10 UNIDADES</v>
      </c>
      <c r="FZ1917" s="2" t="str">
        <f ca="1">IFERROR(__xludf.DUMMYFUNCTION("""COMPUTED_VALUE"""),"N-ACETILCISTEÍNA 300MG/3ML - AMPOLLAS, , CAJA X 5 UNIDADES")</f>
        <v>N-ACETILCISTEÍNA 300MG/3ML - AMPOLLAS, , CAJA X 5 UNIDADES</v>
      </c>
      <c r="GA1917"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17" s="2" t="str">
        <f ca="1">IFERROR(__xludf.DUMMYFUNCTION("""COMPUTED_VALUE"""),"OLTRANS: SUPLEMENTO VITAMÍNICO TRANSMETILANTE, TRANSULFURANTE, PRE GAGS - FRASCO X 80 G")</f>
        <v>OLTRANS: SUPLEMENTO VITAMÍNICO TRANSMETILANTE, TRANSULFURANTE, PRE GAGS - FRASCO X 80 G</v>
      </c>
      <c r="GC1917" s="2" t="str">
        <f ca="1">IFERROR(__xludf.DUMMYFUNCTION("""COMPUTED_VALUE"""),"OXITETRACICLINA 0.005 GR UNGÜENTO OFTÁLMICO - TUBO DE 10 GRAMOS")</f>
        <v>OXITETRACICLINA 0.005 GR UNGÜENTO OFTÁLMICO - TUBO DE 10 GRAMOS</v>
      </c>
      <c r="GD1917" s="2" t="str">
        <f ca="1">IFERROR(__xludf.DUMMYFUNCTION("""COMPUTED_VALUE"""),"OXITETRACICLINA L.A 200MG/ML - FRASCO X 50 ML")</f>
        <v>OXITETRACICLINA L.A 200MG/ML - FRASCO X 50 ML</v>
      </c>
      <c r="GE1917" s="2" t="str">
        <f ca="1">IFERROR(__xludf.DUMMYFUNCTION("""COMPUTED_VALUE"""),"PAMOATO DE PIRANTEL 8G/100ML - JERINGA DOSIFICADORA X 5ML")</f>
        <v>PAMOATO DE PIRANTEL 8G/100ML - JERINGA DOSIFICADORA X 5ML</v>
      </c>
      <c r="GF1917" s="2" t="str">
        <f ca="1">IFERROR(__xludf.DUMMYFUNCTION("""COMPUTED_VALUE"""),"PARCHE HIDROCOLOIDE - CAJA X 5 UNIDADES")</f>
        <v>PARCHE HIDROCOLOIDE - CAJA X 5 UNIDADES</v>
      </c>
      <c r="GG1917" s="2" t="str">
        <f ca="1">IFERROR(__xludf.DUMMYFUNCTION("""COMPUTED_VALUE"""),"PENICILINA PROCAÍNICA 150.000 UI + PENICILINA BENZATÍNICA 150.000 UI - FRASCO X 100 ML")</f>
        <v>PENICILINA PROCAÍNICA 150.000 UI + PENICILINA BENZATÍNICA 150.000 UI - FRASCO X 100 ML</v>
      </c>
      <c r="GH1917"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17" s="2" t="str">
        <f ca="1">IFERROR(__xludf.DUMMYFUNCTION("""COMPUTED_VALUE"""),"PREDNISOLONA 20 MG - CAJA X 10 TABLETAS")</f>
        <v>PREDNISOLONA 20 MG - CAJA X 10 TABLETAS</v>
      </c>
      <c r="GJ1917" s="2" t="str">
        <f ca="1">IFERROR(__xludf.DUMMYFUNCTION("""COMPUTED_VALUE"""),"PROBIÓTICOS EN POLVO PARA GATOS - SOBRE X 5 GR")</f>
        <v>PROBIÓTICOS EN POLVO PARA GATOS - SOBRE X 5 GR</v>
      </c>
      <c r="GK1917" s="2" t="str">
        <f ca="1">IFERROR(__xludf.DUMMYFUNCTION("""COMPUTED_VALUE"""),"PROBIÓTICOS EN POLVO PARA PERROS - SOBRE X 5 GR")</f>
        <v>PROBIÓTICOS EN POLVO PARA PERROS - SOBRE X 5 GR</v>
      </c>
      <c r="GL1917" s="2" t="str">
        <f ca="1">IFERROR(__xludf.DUMMYFUNCTION("""COMPUTED_VALUE"""),"PROPOFOL 1 % - VIAL X 20 ML")</f>
        <v>PROPOFOL 1 % - VIAL X 20 ML</v>
      </c>
      <c r="GM1917" s="2" t="str">
        <f ca="1">IFERROR(__xludf.DUMMYFUNCTION("""COMPUTED_VALUE"""),"PROPOXUR - FRASCO PLÁSTICO DE 100 GR, POLVO DE USO EXTERNO, ECTOPARASITICIDA.")</f>
        <v>PROPOXUR - FRASCO PLÁSTICO DE 100 GR, POLVO DE USO EXTERNO, ECTOPARASITICIDA.</v>
      </c>
      <c r="GN1917" s="2" t="str">
        <f ca="1">IFERROR(__xludf.DUMMYFUNCTION("""COMPUTED_VALUE"""),"PROPOXUR 1% POLVO - FRASCO X 100 GR")</f>
        <v>PROPOXUR 1% POLVO - FRASCO X 100 GR</v>
      </c>
      <c r="GO1917" s="2" t="str">
        <f ca="1">IFERROR(__xludf.DUMMYFUNCTION("""COMPUTED_VALUE"""),"SELAMECTINA 6% - CAJA X 1 TUBO UNIDOSIS DE 0.25 ML")</f>
        <v>SELAMECTINA 6% - CAJA X 1 TUBO UNIDOSIS DE 0.25 ML</v>
      </c>
      <c r="GP1917" s="2" t="str">
        <f ca="1">IFERROR(__xludf.DUMMYFUNCTION("""COMPUTED_VALUE"""),"SOLUCIÓN CLORHEXIDINA BUCAL - FRASCO X 120 ML")</f>
        <v>SOLUCIÓN CLORHEXIDINA BUCAL - FRASCO X 120 ML</v>
      </c>
      <c r="GQ1917" s="2" t="str">
        <f ca="1">IFERROR(__xludf.DUMMYFUNCTION("""COMPUTED_VALUE"""),"SOLUCIÓN INYECTABLE DE ELECTROLITOS, AMINOÁCIDOS VITAMINAS Y DEXTROSA - BOLSA X 500 ML")</f>
        <v>SOLUCIÓN INYECTABLE DE ELECTROLITOS, AMINOÁCIDOS VITAMINAS Y DEXTROSA - BOLSA X 500 ML</v>
      </c>
      <c r="GR1917" s="2" t="str">
        <f ca="1">IFERROR(__xludf.DUMMYFUNCTION("""COMPUTED_VALUE"""),"SOLUCIÓN INYECTABLE ELECTROLÍTICA, AMINOÁCIDOS Y DEXTROSA - FRASCO X 250 ML")</f>
        <v>SOLUCIÓN INYECTABLE ELECTROLÍTICA, AMINOÁCIDOS Y DEXTROSA - FRASCO X 250 ML</v>
      </c>
      <c r="GS1917" s="2" t="str">
        <f ca="1">IFERROR(__xludf.DUMMYFUNCTION("""COMPUTED_VALUE"""),"SOLUCIÓN OFTÁLMICA. OFLOXACINA 0.6 % + CONDROITIN SULFATO 20% - FRASCO GOTERO X 5 ML")</f>
        <v>SOLUCIÓN OFTÁLMICA. OFLOXACINA 0.6 % + CONDROITIN SULFATO 20% - FRASCO GOTERO X 5 ML</v>
      </c>
      <c r="GT1917" s="2" t="str">
        <f ca="1">IFERROR(__xludf.DUMMYFUNCTION("""COMPUTED_VALUE"""),"SOLUCIÓN ORAL CON COMPLEJO B, AC PANTOTÉNICO Y CALCIO - FRASCO X 100 ML")</f>
        <v>SOLUCIÓN ORAL CON COMPLEJO B, AC PANTOTÉNICO Y CALCIO - FRASCO X 100 ML</v>
      </c>
      <c r="GU1917" s="2" t="str">
        <f ca="1">IFERROR(__xludf.DUMMYFUNCTION("""COMPUTED_VALUE"""),"SUBSALICILATO DE BISMUTO 1.75G/100ML - FRASCO X 120 ML")</f>
        <v>SUBSALICILATO DE BISMUTO 1.75G/100ML - FRASCO X 120 ML</v>
      </c>
      <c r="GV1917" s="2" t="str">
        <f ca="1">IFERROR(__xludf.DUMMYFUNCTION("""COMPUTED_VALUE"""),"SULFADIAZINA 4 MG+ TRIMETOPIM 0.8MG - FRASCO SUSPENSIÓN ORAL X 30 ML")</f>
        <v>SULFADIAZINA 4 MG+ TRIMETOPIM 0.8MG - FRASCO SUSPENSIÓN ORAL X 30 ML</v>
      </c>
      <c r="GW1917" s="2" t="str">
        <f ca="1">IFERROR(__xludf.DUMMYFUNCTION("""COMPUTED_VALUE"""),"SULFADOXINA 200 MG TRIMETOPRIM 40 MG - FRASCO INYECTABLE X 100 ML")</f>
        <v>SULFADOXINA 200 MG TRIMETOPRIM 40 MG - FRASCO INYECTABLE X 100 ML</v>
      </c>
      <c r="GX1917" s="2" t="str">
        <f ca="1">IFERROR(__xludf.DUMMYFUNCTION("""COMPUTED_VALUE"""),"TINIDAZOL SUSPENSIÓN 200 MG/ML - FRASCO X 15 ML")</f>
        <v>TINIDAZOL SUSPENSIÓN 200 MG/ML - FRASCO X 15 ML</v>
      </c>
      <c r="GY1917" s="2" t="str">
        <f ca="1">IFERROR(__xludf.DUMMYFUNCTION("""COMPUTED_VALUE"""),"TOLTRAZURIL 10MG + FENBENDAZOL 50 MG EN SUSPENSIÓN - FRASCO X 16 ML")</f>
        <v>TOLTRAZURIL 10MG + FENBENDAZOL 50 MG EN SUSPENSIÓN - FRASCO X 16 ML</v>
      </c>
      <c r="GZ1917" s="2" t="str">
        <f ca="1">IFERROR(__xludf.DUMMYFUNCTION("""COMPUTED_VALUE"""),"TOLTRAZURIL 5% - FRASCO X 100 ML")</f>
        <v>TOLTRAZURIL 5% - FRASCO X 100 ML</v>
      </c>
      <c r="HA1917" s="2" t="str">
        <f ca="1">IFERROR(__xludf.DUMMYFUNCTION("""COMPUTED_VALUE"""),"TRAMADOL 100 MG/2ML - AMPOLLA DE 2 ML")</f>
        <v>TRAMADOL 100 MG/2ML - AMPOLLA DE 2 ML</v>
      </c>
      <c r="HB1917"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17"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17" s="2" t="str">
        <f ca="1">IFERROR(__xludf.DUMMYFUNCTION("""COMPUTED_VALUE"""),"UNGÜENTO FLUIDO ÓTICOS CON GENTAMICINA, CORTICOIDE Y CLOTRIMAZOL - ENVASE X 15 G")</f>
        <v>UNGÜENTO FLUIDO ÓTICOS CON GENTAMICINA, CORTICOIDE Y CLOTRIMAZOL - ENVASE X 15 G</v>
      </c>
      <c r="HE1917" s="2" t="str">
        <f ca="1">IFERROR(__xludf.DUMMYFUNCTION("""COMPUTED_VALUE"""),"VITAMINA A 10000 UI - FRASCO X 100 CAPSULAS")</f>
        <v>VITAMINA A 10000 UI - FRASCO X 100 CAPSULAS</v>
      </c>
      <c r="HF1917" s="2" t="str">
        <f ca="1">IFERROR(__xludf.DUMMYFUNCTION("""COMPUTED_VALUE"""),"VITAMINA C 500 MG MASTICABLE - FRASCO X 100 TABLETAS")</f>
        <v>VITAMINA C 500 MG MASTICABLE - FRASCO X 100 TABLETAS</v>
      </c>
      <c r="HG1917" s="2" t="str">
        <f ca="1">IFERROR(__xludf.DUMMYFUNCTION("""COMPUTED_VALUE"""),"VITAMINA E 400UI - FRASCO X 100 CÁPSULAS")</f>
        <v>VITAMINA E 400UI - FRASCO X 100 CÁPSULAS</v>
      </c>
      <c r="HH1917" s="2" t="str">
        <f ca="1">IFERROR(__xludf.DUMMYFUNCTION("""COMPUTED_VALUE"""),"VITAMINA K 10MG - FRASCO INYECTABLE X 10 ML")</f>
        <v>VITAMINA K 10MG - FRASCO INYECTABLE X 10 ML</v>
      </c>
      <c r="HI1917" s="2" t="str">
        <f ca="1">IFERROR(__xludf.DUMMYFUNCTION("""COMPUTED_VALUE"""),"XILACINA 20MG/ML - FRASCO ÁMBAR X 20 ML")</f>
        <v>XILACINA 20MG/ML - FRASCO ÁMBAR X 20 ML</v>
      </c>
      <c r="HJ1917" s="2" t="str">
        <f ca="1">IFERROR(__xludf.DUMMYFUNCTION("""COMPUTED_VALUE"""),"ZOLETIL 50: TILETAMINA + ZOLAZEPAM - VIAL X 5 ML")</f>
        <v>ZOLETIL 50: TILETAMINA + ZOLAZEPAM - VIAL X 5 ML</v>
      </c>
      <c r="HK1917" s="2" t="str">
        <f ca="1">IFERROR(__xludf.DUMMYFUNCTION("""COMPUTED_VALUE"""),"FIPRONIL PIPETA 12,5 G PERROS X 1.34 ML")</f>
        <v>FIPRONIL PIPETA 12,5 G PERROS X 1.34 ML</v>
      </c>
      <c r="HL1917" s="2" t="str">
        <f ca="1">IFERROR(__xludf.DUMMYFUNCTION("""COMPUTED_VALUE"""),"FIPRONIL PIPETA 12,5 G PERROS X 0.67 ML")</f>
        <v>FIPRONIL PIPETA 12,5 G PERROS X 0.67 ML</v>
      </c>
      <c r="HM1917" s="2" t="str">
        <f ca="1">IFERROR(__xludf.DUMMYFUNCTION("""COMPUTED_VALUE"""),"IMIDACLOPRID 10 MG/ML, MOXIDECTINA 25 MG/ML PERROS 1,0 ML")</f>
        <v>IMIDACLOPRID 10 MG/ML, MOXIDECTINA 25 MG/ML PERROS 1,0 ML</v>
      </c>
      <c r="HN1917" s="2" t="str">
        <f ca="1">IFERROR(__xludf.DUMMYFUNCTION("""COMPUTED_VALUE"""),"IMIDACLOPRID 10 MG/ML, MOXIDECTINA 25 MG/ML PERROS 2,5 ML")</f>
        <v>IMIDACLOPRID 10 MG/ML, MOXIDECTINA 25 MG/ML PERROS 2,5 ML</v>
      </c>
      <c r="HO1917"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17" s="2" t="str">
        <f ca="1">IFERROR(__xludf.DUMMYFUNCTION("""COMPUTED_VALUE"""),"UNGÜENTO OFTÁLMICO INMUNOMODULADOR, LACROMIMÉTICO Y ANTIINFLAMATORIO CON CICLOSPORINA AL 1% X 3.5 G")</f>
        <v>UNGÜENTO OFTÁLMICO INMUNOMODULADOR, LACROMIMÉTICO Y ANTIINFLAMATORIO CON CICLOSPORINA AL 1% X 3.5 G</v>
      </c>
      <c r="HQ1917" s="2" t="str">
        <f ca="1">IFERROR(__xludf.DUMMYFUNCTION("""COMPUTED_VALUE"""),"KIDCAL SUSPENSIÓN FRASCO X 180 ML - TUTTI FRUTTI")</f>
        <v>KIDCAL SUSPENSIÓN FRASCO X 180 ML - TUTTI FRUTTI</v>
      </c>
      <c r="HR1917" s="2" t="str">
        <f ca="1">IFERROR(__xludf.DUMMYFUNCTION("""COMPUTED_VALUE"""),"SUPLEMENTO LIQUIDO A BASE DE VITAMINAS Y OLIGOELEMENTOS - FRASCO X 60 ML")</f>
        <v>SUPLEMENTO LIQUIDO A BASE DE VITAMINAS Y OLIGOELEMENTOS - FRASCO X 60 ML</v>
      </c>
      <c r="HS1917" s="2" t="str">
        <f ca="1">IFERROR(__xludf.DUMMYFUNCTION("""COMPUTED_VALUE"""),"REVIT V LHA GOTAS - FRASCO POR 30 ML")</f>
        <v>REVIT V LHA GOTAS - FRASCO POR 30 ML</v>
      </c>
      <c r="HT1917" s="2" t="str">
        <f ca="1">IFERROR(__xludf.DUMMYFUNCTION("""COMPUTED_VALUE"""),"REVIT V LHA VIALES - CAJA DE 5 VIALES DE 10 ML CADA UNO")</f>
        <v>REVIT V LHA VIALES - CAJA DE 5 VIALES DE 10 ML CADA UNO</v>
      </c>
      <c r="HU1917" s="2" t="str">
        <f ca="1">IFERROR(__xludf.DUMMYFUNCTION("""COMPUTED_VALUE"""),"REVIT V LHA - FRASCO X 100 GRAMOS, EN POLVO")</f>
        <v>REVIT V LHA - FRASCO X 100 GRAMOS, EN POLVO</v>
      </c>
      <c r="HV1917" s="2" t="str">
        <f ca="1">IFERROR(__xludf.DUMMYFUNCTION("""COMPUTED_VALUE"""),"IGNER V LHA - FRASCO GOTAS POR 30 ML")</f>
        <v>IGNER V LHA - FRASCO GOTAS POR 30 ML</v>
      </c>
      <c r="HW1917" s="2" t="str">
        <f ca="1">IFERROR(__xludf.DUMMYFUNCTION("""COMPUTED_VALUE"""),"IGNER V LHA VIALES - CAJA DE 5 VIALES DE 10 ML CADA UNO")</f>
        <v>IGNER V LHA VIALES - CAJA DE 5 VIALES DE 10 ML CADA UNO</v>
      </c>
      <c r="HX1917" s="2" t="str">
        <f ca="1">IFERROR(__xludf.DUMMYFUNCTION("""COMPUTED_VALUE"""),"IGNER V LHA FRASCO - FRASCO X 100 GRAMOS, EN POLVO")</f>
        <v>IGNER V LHA FRASCO - FRASCO X 100 GRAMOS, EN POLVO</v>
      </c>
      <c r="HY1917" s="2" t="str">
        <f ca="1">IFERROR(__xludf.DUMMYFUNCTION("""COMPUTED_VALUE"""),"CIRCUL V LHA FRASCO GOTAS FRASCO POR 30 ML")</f>
        <v>CIRCUL V LHA FRASCO GOTAS FRASCO POR 30 ML</v>
      </c>
      <c r="HZ1917" s="2" t="str">
        <f ca="1">IFERROR(__xludf.DUMMYFUNCTION("""COMPUTED_VALUE"""),"CIRCUL V LHA - CAJA DE 5 VIALES DE 10 ML CADA UNO")</f>
        <v>CIRCUL V LHA - CAJA DE 5 VIALES DE 10 ML CADA UNO</v>
      </c>
      <c r="IA1917" s="2" t="str">
        <f ca="1">IFERROR(__xludf.DUMMYFUNCTION("""COMPUTED_VALUE"""),"CIRCUL V LHA - FRASCO X 100 GRAMOS, EN POLVO")</f>
        <v>CIRCUL V LHA - FRASCO X 100 GRAMOS, EN POLVO</v>
      </c>
      <c r="IB1917" s="2" t="str">
        <f ca="1">IFERROR(__xludf.DUMMYFUNCTION("""COMPUTED_VALUE"""),"RINOM V LHA GOTAS - FRASCO POR 30 ML")</f>
        <v>RINOM V LHA GOTAS - FRASCO POR 30 ML</v>
      </c>
      <c r="IC1917" s="2" t="str">
        <f ca="1">IFERROR(__xludf.DUMMYFUNCTION("""COMPUTED_VALUE"""),"RINOM V LHA - CAJA DE 5 VIALES DE 10 ML CADA UNO")</f>
        <v>RINOM V LHA - CAJA DE 5 VIALES DE 10 ML CADA UNO</v>
      </c>
      <c r="ID1917" s="2" t="str">
        <f ca="1">IFERROR(__xludf.DUMMYFUNCTION("""COMPUTED_VALUE"""),"RINOM V LHA - FRASCO X 100 GRAMOS, EN POLVO")</f>
        <v>RINOM V LHA - FRASCO X 100 GRAMOS, EN POLVO</v>
      </c>
      <c r="IE1917" s="2" t="str">
        <f ca="1">IFERROR(__xludf.DUMMYFUNCTION("""COMPUTED_VALUE"""),"COLCHICINA 0.5MG - CAJA POR 40 TABLETAS")</f>
        <v>COLCHICINA 0.5MG - CAJA POR 40 TABLETAS</v>
      </c>
      <c r="IF1917" s="2" t="str">
        <f ca="1">IFERROR(__xludf.DUMMYFUNCTION("""COMPUTED_VALUE"""),"ROXICAINA AL 2% - FRASCO DE 50 ML")</f>
        <v>ROXICAINA AL 2% - FRASCO DE 50 ML</v>
      </c>
      <c r="IG1917" s="2" t="str">
        <f ca="1">IFERROR(__xludf.DUMMYFUNCTION("""COMPUTED_VALUE"""),"DEPO-MEDROL ACETATO DE METILPREDNISOLONA - FRASCO DE 5ML")</f>
        <v>DEPO-MEDROL ACETATO DE METILPREDNISOLONA - FRASCO DE 5ML</v>
      </c>
      <c r="IH1917" s="2" t="str">
        <f ca="1">IFERROR(__xludf.DUMMYFUNCTION("""COMPUTED_VALUE"""),"CARTIGO SUIS-INJEEL AMPOLLA - CAJA DE 5 AMPOLLAS DE 1 ML CADA UNA")</f>
        <v>CARTIGO SUIS-INJEEL AMPOLLA - CAJA DE 5 AMPOLLAS DE 1 ML CADA UNA</v>
      </c>
      <c r="II1917" s="2" t="str">
        <f ca="1">IFERROR(__xludf.DUMMYFUNCTION("""COMPUTED_VALUE"""),"TOBRAMICINA OFTÁLMICA - ANTIBIÓTICO OFTÁLMICO. TOBRAMICINA 0,3 G,CONDROITIN SULFATO A 10,0 G,")</f>
        <v>TOBRAMICINA OFTÁLMICA - ANTIBIÓTICO OFTÁLMICO. TOBRAMICINA 0,3 G,CONDROITIN SULFATO A 10,0 G,</v>
      </c>
      <c r="IJ1917" s="2" t="str">
        <f ca="1">IFERROR(__xludf.DUMMYFUNCTION("""COMPUTED_VALUE"""),"POLVO HEMOSTÁTICO - CAUTERIZADOR PARA UÑAS, POLVO DE USO EXTERNO. PRESENTACIÓN DE 10 GR A 30 GR")</f>
        <v>POLVO HEMOSTÁTICO - CAUTERIZADOR PARA UÑAS, POLVO DE USO EXTERNO. PRESENTACIÓN DE 10 GR A 30 GR</v>
      </c>
      <c r="IK1917"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17" s="2" t="str">
        <f ca="1">IFERROR(__xludf.DUMMYFUNCTION("""COMPUTED_VALUE"""),"GLUCONATO DE CALCIO + VIT D3 ORAL TARRO POR 80 PASTILLAS")</f>
        <v>GLUCONATO DE CALCIO + VIT D3 ORAL TARRO POR 80 PASTILLAS</v>
      </c>
      <c r="IM1917" s="2" t="str">
        <f ca="1">IFERROR(__xludf.DUMMYFUNCTION("""COMPUTED_VALUE"""),"KOLA GRANULADA X 330 GRAMOS")</f>
        <v>KOLA GRANULADA X 330 GRAMOS</v>
      </c>
      <c r="IN1917" s="2" t="str">
        <f ca="1">IFERROR(__xludf.DUMMYFUNCTION("""COMPUTED_VALUE"""),"LACTOREEMPLAZADOR PARA GATOS A BASE DE LECHE DE CABRA - TARRO POR 340 G.")</f>
        <v>LACTOREEMPLAZADOR PARA GATOS A BASE DE LECHE DE CABRA - TARRO POR 340 G.</v>
      </c>
      <c r="IO1917" s="2" t="str">
        <f ca="1">IFERROR(__xludf.DUMMYFUNCTION("""COMPUTED_VALUE"""),"ORGANEW: SUPLEMENTO CONTENIENDO AMINOÁCIDOS, VITAMINAS, LEVADURAS Y PREBIÓTICO. 1 KG.")</f>
        <v>ORGANEW: SUPLEMENTO CONTENIENDO AMINOÁCIDOS, VITAMINAS, LEVADURAS Y PREBIÓTICO. 1 KG.</v>
      </c>
      <c r="IP1917" s="2" t="str">
        <f ca="1">IFERROR(__xludf.DUMMYFUNCTION("""COMPUTED_VALUE"""),"POLVO SOLUBLE DE ELECTROLITOS Y VITAMINAS PARA AVES - SOBRE DE 25 G.")</f>
        <v>POLVO SOLUBLE DE ELECTROLITOS Y VITAMINAS PARA AVES - SOBRE DE 25 G.</v>
      </c>
      <c r="IQ1917" s="2" t="str">
        <f ca="1">IFERROR(__xludf.DUMMYFUNCTION("""COMPUTED_VALUE"""),"SUPLEMENTO DIETARIO EN POLVO PARA NIÑOS LIBRE DE GLUTEN (TARRO POR 900 GRAMOS) SABOR VAINILLA")</f>
        <v>SUPLEMENTO DIETARIO EN POLVO PARA NIÑOS LIBRE DE GLUTEN (TARRO POR 900 GRAMOS) SABOR VAINILLA</v>
      </c>
      <c r="IR1917"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17" s="2" t="str">
        <f ca="1">IFERROR(__xludf.DUMMYFUNCTION("""COMPUTED_VALUE"""),"BICARBONATO DE SODIO.")</f>
        <v>BICARBONATO DE SODIO.</v>
      </c>
      <c r="IT1917" s="2" t="str">
        <f ca="1">IFERROR(__xludf.DUMMYFUNCTION("""COMPUTED_VALUE"""),"Tramadol oral 10% frasco gotero por 10mL")</f>
        <v>Tramadol oral 10% frasco gotero por 10mL</v>
      </c>
      <c r="IU1917" s="2" t="str">
        <f ca="1">IFERROR(__xludf.DUMMYFUNCTION("""COMPUTED_VALUE"""),"Roxicaina Atomizador tópico 80g/83mL")</f>
        <v>Roxicaina Atomizador tópico 80g/83mL</v>
      </c>
      <c r="IV1917" s="2" t="str">
        <f ca="1">IFERROR(__xludf.DUMMYFUNCTION("""COMPUTED_VALUE"""),"MINAVIAR suplemento vitamínico, polvo soluble en sobre por 25g")</f>
        <v>MINAVIAR suplemento vitamínico, polvo soluble en sobre por 25g</v>
      </c>
      <c r="IW1917" s="2" t="str">
        <f ca="1">IFERROR(__xludf.DUMMYFUNCTION("""COMPUTED_VALUE"""),"Enrofloxacina al 10% frasco gotero por 10mL")</f>
        <v>Enrofloxacina al 10% frasco gotero por 10mL</v>
      </c>
      <c r="IX1917" s="2" t="str">
        <f ca="1">IFERROR(__xludf.DUMMYFUNCTION("""COMPUTED_VALUE"""),"Acepromacina maleato (Tranquilan) 10mg frasco gotero de uso oral por 10mL")</f>
        <v>Acepromacina maleato (Tranquilan) 10mg frasco gotero de uso oral por 10mL</v>
      </c>
      <c r="IY1917" s="2" t="str">
        <f ca="1">IFERROR(__xludf.DUMMYFUNCTION("""COMPUTED_VALUE"""),"PRUEBA HIDROSTÁTICA PARA CILINDRO DE OXÍGENO PORTÁTIL 682L")</f>
        <v>PRUEBA HIDROSTÁTICA PARA CILINDRO DE OXÍGENO PORTÁTIL 682L</v>
      </c>
      <c r="IZ1917" s="2" t="str">
        <f ca="1">IFERROR(__xludf.DUMMYFUNCTION("""COMPUTED_VALUE"""),"Recarga cilindro de oxigeno 6.5 metros cubicos")</f>
        <v>Recarga cilindro de oxigeno 6.5 metros cubicos</v>
      </c>
      <c r="JA1917" s="2" t="str">
        <f ca="1">IFERROR(__xludf.DUMMYFUNCTION("""COMPUTED_VALUE"""),"Digluconato de Clorhexidina x 1 litro")</f>
        <v>Digluconato de Clorhexidina x 1 litro</v>
      </c>
      <c r="JB1917" s="2" t="str">
        <f ca="1">IFERROR(__xludf.DUMMYFUNCTION("""COMPUTED_VALUE"""),"Metoclopramida 10Mg/2 mL Solución Inyectable ampolla caja x 10 unidades")</f>
        <v>Metoclopramida 10Mg/2 mL Solución Inyectable ampolla caja x 10 unidades</v>
      </c>
      <c r="JC1917" s="2" t="str">
        <f ca="1">IFERROR(__xludf.DUMMYFUNCTION("""COMPUTED_VALUE""")," PROMOCALIER L47 Presentación de 1L")</f>
        <v xml:space="preserve"> PROMOCALIER L47 Presentación de 1L</v>
      </c>
      <c r="JD1917" s="2" t="str">
        <f ca="1">IFERROR(__xludf.DUMMYFUNCTION("""COMPUTED_VALUE"""),"Vitamina B1, B6 y B12 solución Inyectable 1mL (Neurobion) caja x 3 unidades")</f>
        <v>Vitamina B1, B6 y B12 solución Inyectable 1mL (Neurobion) caja x 3 unidades</v>
      </c>
      <c r="JE1917" s="2" t="str">
        <f ca="1">IFERROR(__xludf.DUMMYFUNCTION("""COMPUTED_VALUE"""),"Condroitin +Glucosamina (Artri-vet) presentación 60 tabletas orales")</f>
        <v>Condroitin +Glucosamina (Artri-vet) presentación 60 tabletas orales</v>
      </c>
      <c r="JF1917" s="2" t="str">
        <f ca="1">IFERROR(__xludf.DUMMYFUNCTION("""COMPUTED_VALUE"""),"ZEEL Inyectable caja x 5 ampollas de 5ml")</f>
        <v>ZEEL Inyectable caja x 5 ampollas de 5ml</v>
      </c>
      <c r="JG1917" s="2" t="str">
        <f ca="1">IFERROR(__xludf.DUMMYFUNCTION("""COMPUTED_VALUE"""),"Discus Suis Compositum solución inyectable, caja x 5 ampollas de 2,2 mL")</f>
        <v>Discus Suis Compositum solución inyectable, caja x 5 ampollas de 2,2 mL</v>
      </c>
      <c r="JH1917" s="2" t="str">
        <f ca="1">IFERROR(__xludf.DUMMYFUNCTION("""COMPUTED_VALUE"""),"Aguja 18g x 1 1/2"" caja x 100 unidades")</f>
        <v>Aguja 18g x 1 1/2" caja x 100 unidades</v>
      </c>
      <c r="JI1917" s="2" t="str">
        <f ca="1">IFERROR(__xludf.DUMMYFUNCTION("""COMPUTED_VALUE"""),"Gel ultrasonido x 250 ml")</f>
        <v>Gel ultrasonido x 250 ml</v>
      </c>
      <c r="JJ1917" s="2" t="str">
        <f ca="1">IFERROR(__xludf.DUMMYFUNCTION("""COMPUTED_VALUE"""),"Pezosan-N Unguento x 220 g")</f>
        <v>Pezosan-N Unguento x 220 g</v>
      </c>
      <c r="JK1917" s="2" t="str">
        <f ca="1">IFERROR(__xludf.DUMMYFUNCTION("""COMPUTED_VALUE"""),"Meloxic Pomada x 220 Gr")</f>
        <v>Meloxic Pomada x 220 Gr</v>
      </c>
      <c r="JL1917" s="2" t="str">
        <f ca="1">IFERROR(__xludf.DUMMYFUNCTION("""COMPUTED_VALUE"""),"DEXMEDETOMIDINA VIAL 0.2 MG/ 2 ML - CAJA X 5 VIALES")</f>
        <v>DEXMEDETOMIDINA VIAL 0.2 MG/ 2 ML - CAJA X 5 VIALES</v>
      </c>
      <c r="JM1917" s="2" t="str">
        <f ca="1">IFERROR(__xludf.DUMMYFUNCTION("""COMPUTED_VALUE"""),"Complejo B inyectable x 50 ml")</f>
        <v>Complejo B inyectable x 50 ml</v>
      </c>
      <c r="JN1917" s="2" t="str">
        <f ca="1">IFERROR(__xludf.DUMMYFUNCTION("""COMPUTED_VALUE"""),"SILIMARINA (CARDUUS MARIANUS) - FRASCO SOLUCION ORAL 30M")</f>
        <v>SILIMARINA (CARDUUS MARIANUS) - FRASCO SOLUCION ORAL 30M</v>
      </c>
      <c r="JO1917" s="2" t="str">
        <f ca="1">IFERROR(__xludf.DUMMYFUNCTION("""COMPUTED_VALUE"""),"Vitamina A inyectable de 50 ml de uso veterinario")</f>
        <v>Vitamina A inyectable de 50 ml de uso veterinario</v>
      </c>
      <c r="JP1917" s="2" t="str">
        <f ca="1">IFERROR(__xludf.DUMMYFUNCTION("""COMPUTED_VALUE"""),"TIRILLAS DE FLUORESCENCIA CAJA x 100 UNIDADES")</f>
        <v>TIRILLAS DE FLUORESCENCIA CAJA x 100 UNIDADES</v>
      </c>
      <c r="JQ1917" s="2" t="str">
        <f ca="1">IFERROR(__xludf.DUMMYFUNCTION("""COMPUTED_VALUE"""),"IMIDACLOPRID 100 MG/ML + MOXIDECTINA 10 MG/ML PARA GATOS HASTA 4KG - PIPETA X 0,4ML")</f>
        <v>IMIDACLOPRID 100 MG/ML + MOXIDECTINA 10 MG/ML PARA GATOS HASTA 4KG - PIPETA X 0,4ML</v>
      </c>
    </row>
    <row r="1918" spans="1:277">
      <c r="A1918" s="2" t="str">
        <v>INSUMOS MÉDICO VETERINARIOS Y MEDICAMENTOS</v>
      </c>
      <c r="B191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1918)))"),"ACEITE MINERAL - FRASCO X 500 ML")</f>
        <v>ACEITE MINERAL - FRASCO X 500 ML</v>
      </c>
      <c r="C1918" s="2" t="str">
        <f ca="1">IFERROR(__xludf.DUMMYFUNCTION("""COMPUTED_VALUE"""),"AGUA ESTÉRIL - BOLSA X 500 ML")</f>
        <v>AGUA ESTÉRIL - BOLSA X 500 ML</v>
      </c>
      <c r="D1918" s="2" t="str">
        <f ca="1">IFERROR(__xludf.DUMMYFUNCTION("""COMPUTED_VALUE"""),"AGUA OXIGENADA - GALÓN X 3785 ML")</f>
        <v>AGUA OXIGENADA - GALÓN X 3785 ML</v>
      </c>
      <c r="E1918" s="2" t="str">
        <f ca="1">IFERROR(__xludf.DUMMYFUNCTION("""COMPUTED_VALUE"""),"AGUJA 23G 1"" ½ - CAJA X 100 UNIDADES")</f>
        <v>AGUJA 23G 1" ½ - CAJA X 100 UNIDADES</v>
      </c>
      <c r="F1918" s="2" t="str">
        <f ca="1">IFERROR(__xludf.DUMMYFUNCTION("""COMPUTED_VALUE"""),"AGUJA 23G X 1"" - CAJA X 100 UNIDADES")</f>
        <v>AGUJA 23G X 1" - CAJA X 100 UNIDADES</v>
      </c>
      <c r="G1918" s="2" t="str">
        <f ca="1">IFERROR(__xludf.DUMMYFUNCTION("""COMPUTED_VALUE"""),"AGUJA 24G X 1"" - CAJA X 100 UNIDADES")</f>
        <v>AGUJA 24G X 1" - CAJA X 100 UNIDADES</v>
      </c>
      <c r="H1918" s="2" t="str">
        <f ca="1">IFERROR(__xludf.DUMMYFUNCTION("""COMPUTED_VALUE"""),"AGUJAS 21G 1 1/2"" - CAJA X 100 UNIDADES")</f>
        <v>AGUJAS 21G 1 1/2" - CAJA X 100 UNIDADES</v>
      </c>
      <c r="I1918" s="2" t="str">
        <f ca="1">IFERROR(__xludf.DUMMYFUNCTION("""COMPUTED_VALUE"""),"AGUJAS 22G 1 1/2"" - CAJA X 100 UNIDADES")</f>
        <v>AGUJAS 22G 1 1/2" - CAJA X 100 UNIDADES</v>
      </c>
      <c r="J1918" s="2" t="str">
        <f ca="1">IFERROR(__xludf.DUMMYFUNCTION("""COMPUTED_VALUE"""),"AGUJAS 25G 5/8"" - CAJA X 100 UNIDADES")</f>
        <v>AGUJAS 25G 5/8" - CAJA X 100 UNIDADES</v>
      </c>
      <c r="K1918" s="2" t="str">
        <f ca="1">IFERROR(__xludf.DUMMYFUNCTION("""COMPUTED_VALUE"""),"ALCOHOL 70% - GARRAFA X 1000 ML")</f>
        <v>ALCOHOL 70% - GARRAFA X 1000 ML</v>
      </c>
      <c r="L1918" s="2" t="str">
        <f ca="1">IFERROR(__xludf.DUMMYFUNCTION("""COMPUTED_VALUE"""),"ALGODÓN HOSPITALARIO EN TORUNDAS - BOLSA X 500 G")</f>
        <v>ALGODÓN HOSPITALARIO EN TORUNDAS - BOLSA X 500 G</v>
      </c>
      <c r="M1918" s="2" t="str">
        <f ca="1">IFERROR(__xludf.DUMMYFUNCTION("""COMPUTED_VALUE"""),"AZUL DE METILENO - FRASCO GOTERO X 30 ML")</f>
        <v>AZUL DE METILENO - FRASCO GOTERO X 30 ML</v>
      </c>
      <c r="N1918" s="2" t="str">
        <f ca="1">IFERROR(__xludf.DUMMYFUNCTION("""COMPUTED_VALUE"""),"BAJALENGUAS - BOLSA X 20 UNIDADES")</f>
        <v>BAJALENGUAS - BOLSA X 20 UNIDADES</v>
      </c>
      <c r="O1918"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18" s="2" t="str">
        <f ca="1">IFERROR(__xludf.DUMMYFUNCTION("""COMPUTED_VALUE"""),"BURETROL 20 GOTAS/ML")</f>
        <v>BURETROL 20 GOTAS/ML</v>
      </c>
      <c r="Q1918" s="2" t="str">
        <f ca="1">IFERROR(__xludf.DUMMYFUNCTION("""COMPUTED_VALUE"""),"CAL SODADA")</f>
        <v>CAL SODADA</v>
      </c>
      <c r="R1918" s="2" t="str">
        <f ca="1">IFERROR(__xludf.DUMMYFUNCTION("""COMPUTED_VALUE"""),"CAMPOS QUIRÚRGICOS DE POLIÉSTER Y FIBRA DE CARBÓN NO ESTÉRILES 0,3 X 0,3 MT")</f>
        <v>CAMPOS QUIRÚRGICOS DE POLIÉSTER Y FIBRA DE CARBÓN NO ESTÉRILES 0,3 X 0,3 MT</v>
      </c>
      <c r="S1918" s="2" t="str">
        <f ca="1">IFERROR(__xludf.DUMMYFUNCTION("""COMPUTED_VALUE"""),"CATÉTER 14G 2""")</f>
        <v>CATÉTER 14G 2"</v>
      </c>
      <c r="T1918" s="2" t="str">
        <f ca="1">IFERROR(__xludf.DUMMYFUNCTION("""COMPUTED_VALUE"""),"CATÉTER 16G X1 1/4""")</f>
        <v>CATÉTER 16G X1 1/4"</v>
      </c>
      <c r="U1918" s="2" t="str">
        <f ca="1">IFERROR(__xludf.DUMMYFUNCTION("""COMPUTED_VALUE"""),"CATÉTER 18G 1 1/4""")</f>
        <v>CATÉTER 18G 1 1/4"</v>
      </c>
      <c r="V1918" s="2" t="str">
        <f ca="1">IFERROR(__xludf.DUMMYFUNCTION("""COMPUTED_VALUE"""),"CATÉTER 20G 1 1/4""")</f>
        <v>CATÉTER 20G 1 1/4"</v>
      </c>
      <c r="W1918" s="2" t="str">
        <f ca="1">IFERROR(__xludf.DUMMYFUNCTION("""COMPUTED_VALUE"""),"CATÉTER 22G X 1 1/4""")</f>
        <v>CATÉTER 22G X 1 1/4"</v>
      </c>
      <c r="X1918" s="2" t="str">
        <f ca="1">IFERROR(__xludf.DUMMYFUNCTION("""COMPUTED_VALUE"""),"CATÉTER 24G 3/4""")</f>
        <v>CATÉTER 24G 3/4"</v>
      </c>
      <c r="Y1918" s="2" t="str">
        <f ca="1">IFERROR(__xludf.DUMMYFUNCTION("""COMPUTED_VALUE"""),"CATÉTER 26G - CAJA X 50 UNIDADES")</f>
        <v>CATÉTER 26G - CAJA X 50 UNIDADES</v>
      </c>
      <c r="Z1918" s="2" t="str">
        <f ca="1">IFERROR(__xludf.DUMMYFUNCTION("""COMPUTED_VALUE"""),"CINTA ADHESIVA MICRO POROSA DE PAPEL PARA PIEL DE 1/2"" - ROLLO X 5 YDS")</f>
        <v>CINTA ADHESIVA MICRO POROSA DE PAPEL PARA PIEL DE 1/2" - ROLLO X 5 YDS</v>
      </c>
      <c r="AA1918" s="2" t="str">
        <f ca="1">IFERROR(__xludf.DUMMYFUNCTION("""COMPUTED_VALUE"""),"COMPRESAS ESTÉRILES DE LAPAROTOMÍA 45 CM X 45 CM - BOLSA X 5 UNIDADES")</f>
        <v>COMPRESAS ESTÉRILES DE LAPAROTOMÍA 45 CM X 45 CM - BOLSA X 5 UNIDADES</v>
      </c>
      <c r="AB1918" s="2" t="str">
        <f ca="1">IFERROR(__xludf.DUMMYFUNCTION("""COMPUTED_VALUE"""),"CUCHILLAS PARA BISTURÍ N. 15 - CAJA X 100 UNIDADES")</f>
        <v>CUCHILLAS PARA BISTURÍ N. 15 - CAJA X 100 UNIDADES</v>
      </c>
      <c r="AC1918" s="2" t="str">
        <f ca="1">IFERROR(__xludf.DUMMYFUNCTION("""COMPUTED_VALUE"""),"CUCHILLAS PARA BISTURÍ N. 24 - CAJA X 100 UNIDADES")</f>
        <v>CUCHILLAS PARA BISTURÍ N. 24 - CAJA X 100 UNIDADES</v>
      </c>
      <c r="AD1918" s="2" t="str">
        <f ca="1">IFERROR(__xludf.DUMMYFUNCTION("""COMPUTED_VALUE"""),"AGUA DESIONIZADA-MICRO FILTRADA-ESTABILIZADA- BIDÓN DE 3.8 LITROS")</f>
        <v>AGUA DESIONIZADA-MICRO FILTRADA-ESTABILIZADA- BIDÓN DE 3.8 LITROS</v>
      </c>
      <c r="AE1918" s="2" t="str">
        <f ca="1">IFERROR(__xludf.DUMMYFUNCTION("""COMPUTED_VALUE"""),"DIGLUCONATO DE CLORHEXIDINA")</f>
        <v>DIGLUCONATO DE CLORHEXIDINA</v>
      </c>
      <c r="AF1918" s="2" t="str">
        <f ca="1">IFERROR(__xludf.DUMMYFUNCTION("""COMPUTED_VALUE"""),"ENVASE PLÁSTICO CONTENEDOR PARA RESIDUOS QUÍMICOS LÍQUIDOS COLOR ROJO DE 20 LITROS")</f>
        <v>ENVASE PLÁSTICO CONTENEDOR PARA RESIDUOS QUÍMICOS LÍQUIDOS COLOR ROJO DE 20 LITROS</v>
      </c>
      <c r="AG1918" s="2" t="str">
        <f ca="1">IFERROR(__xludf.DUMMYFUNCTION("""COMPUTED_VALUE"""),"EQUIPO DE VENOCLISIS, MACROGOTEO")</f>
        <v>EQUIPO DE VENOCLISIS, MACROGOTEO</v>
      </c>
      <c r="AH1918" s="2" t="str">
        <f ca="1">IFERROR(__xludf.DUMMYFUNCTION("""COMPUTED_VALUE"""),"EQUIPO DE VENOCLISIS, MICROGOTEO")</f>
        <v>EQUIPO DE VENOCLISIS, MICROGOTEO</v>
      </c>
      <c r="AI1918" s="2" t="str">
        <f ca="1">IFERROR(__xludf.DUMMYFUNCTION("""COMPUTED_VALUE"""),"ESPARADRAPO TIPO TELA - TUBO DE 12 ROLLOS DE 1''X 10 YDS")</f>
        <v>ESPARADRAPO TIPO TELA - TUBO DE 12 ROLLOS DE 1''X 10 YDS</v>
      </c>
      <c r="AJ1918" s="2" t="str">
        <f ca="1">IFERROR(__xludf.DUMMYFUNCTION("""COMPUTED_VALUE"""),"FORMOL 37% - FRASCO 450 ML")</f>
        <v>FORMOL 37% - FRASCO 450 ML</v>
      </c>
      <c r="AK1918" s="2" t="str">
        <f ca="1">IFERROR(__xludf.DUMMYFUNCTION("""COMPUTED_VALUE"""),"FRASCO RECOLECTOR COPROLÓGICO DE PLÁSTICO - BOLSA X 50 UNIDADES")</f>
        <v>FRASCO RECOLECTOR COPROLÓGICO DE PLÁSTICO - BOLSA X 50 UNIDADES</v>
      </c>
      <c r="AL1918" s="2" t="str">
        <f ca="1">IFERROR(__xludf.DUMMYFUNCTION("""COMPUTED_VALUE"""),"FRASCO RECOLECTOR ORINA DE PLÁSTICO - BOLSA X 50 UNIDADES")</f>
        <v>FRASCO RECOLECTOR ORINA DE PLÁSTICO - BOLSA X 50 UNIDADES</v>
      </c>
      <c r="AM1918" s="2" t="str">
        <f ca="1">IFERROR(__xludf.DUMMYFUNCTION("""COMPUTED_VALUE"""),"GASA ESTÉRIL 7.5 X 7.5 CM - BOLSA X 3 UNIDADES")</f>
        <v>GASA ESTÉRIL 7.5 X 7.5 CM - BOLSA X 3 UNIDADES</v>
      </c>
      <c r="AN1918" s="2" t="str">
        <f ca="1">IFERROR(__xludf.DUMMYFUNCTION("""COMPUTED_VALUE"""),"GASA HOSPITALARIA - ROLLO 5"" X 25 YDS")</f>
        <v>GASA HOSPITALARIA - ROLLO 5" X 25 YDS</v>
      </c>
      <c r="AO1918" s="2" t="str">
        <f ca="1">IFERROR(__xludf.DUMMYFUNCTION("""COMPUTED_VALUE"""),"GLUTARALDEHÍDO - FRASCO DE 1 LITRO")</f>
        <v>GLUTARALDEHÍDO - FRASCO DE 1 LITRO</v>
      </c>
      <c r="AP1918" s="2" t="str">
        <f ca="1">IFERROR(__xludf.DUMMYFUNCTION("""COMPUTED_VALUE"""),"GORRO DESECHABLE DE POLIPROPILENO - CAJA X 10 UNIDADES")</f>
        <v>GORRO DESECHABLE DE POLIPROPILENO - CAJA X 10 UNIDADES</v>
      </c>
      <c r="AQ1918" s="2" t="str">
        <f ca="1">IFERROR(__xludf.DUMMYFUNCTION("""COMPUTED_VALUE"""),"GUANTES DE NITRILO TALLA S - CAJA X 100 UNIDADES")</f>
        <v>GUANTES DE NITRILO TALLA S - CAJA X 100 UNIDADES</v>
      </c>
      <c r="AR1918" s="2" t="str">
        <f ca="1">IFERROR(__xludf.DUMMYFUNCTION("""COMPUTED_VALUE"""),"GUANTES DE NITRILO TALLA L - CAJA X 100 UNIDADES")</f>
        <v>GUANTES DE NITRILO TALLA L - CAJA X 100 UNIDADES</v>
      </c>
      <c r="AS1918" s="2" t="str">
        <f ca="1">IFERROR(__xludf.DUMMYFUNCTION("""COMPUTED_VALUE"""),"GUANTES DE NITRILO TALLA M - CAJA X 100 UNIDADES")</f>
        <v>GUANTES DE NITRILO TALLA M - CAJA X 100 UNIDADES</v>
      </c>
      <c r="AT1918" s="2" t="str">
        <f ca="1">IFERROR(__xludf.DUMMYFUNCTION("""COMPUTED_VALUE"""),"GUANTES ESTÉRILES EN LÁTEX TALLA 6")</f>
        <v>GUANTES ESTÉRILES EN LÁTEX TALLA 6</v>
      </c>
      <c r="AU1918" s="2" t="str">
        <f ca="1">IFERROR(__xludf.DUMMYFUNCTION("""COMPUTED_VALUE"""),"GUANTES ESTÉRILES EN LÁTEX TALLA 7")</f>
        <v>GUANTES ESTÉRILES EN LÁTEX TALLA 7</v>
      </c>
      <c r="AV1918" s="2" t="str">
        <f ca="1">IFERROR(__xludf.DUMMYFUNCTION("""COMPUTED_VALUE"""),"GUARDIAN DE PLÁSTICO PARA CORTOPUNZANTES 0,5 LITROS")</f>
        <v>GUARDIAN DE PLÁSTICO PARA CORTOPUNZANTES 0,5 LITROS</v>
      </c>
      <c r="AW1918" s="2" t="str">
        <f ca="1">IFERROR(__xludf.DUMMYFUNCTION("""COMPUTED_VALUE"""),"GUARDIAN DE PLÁSTICO PARA CORTOPUNZANTES 1.5 LITROS")</f>
        <v>GUARDIAN DE PLÁSTICO PARA CORTOPUNZANTES 1.5 LITROS</v>
      </c>
      <c r="AX1918" s="2" t="str">
        <f ca="1">IFERROR(__xludf.DUMMYFUNCTION("""COMPUTED_VALUE"""),"GUARDIAN DE PLÁSTICO PARA CORTOPUNZANTES 3 LITROS")</f>
        <v>GUARDIAN DE PLÁSTICO PARA CORTOPUNZANTES 3 LITROS</v>
      </c>
      <c r="AY1918" s="2" t="str">
        <f ca="1">IFERROR(__xludf.DUMMYFUNCTION("""COMPUTED_VALUE"""),"HISOPOS APLICADORES DE MADERA - PAQUETE X 20 UNIDADES")</f>
        <v>HISOPOS APLICADORES DE MADERA - PAQUETE X 20 UNIDADES</v>
      </c>
      <c r="AZ1918" s="2" t="str">
        <f ca="1">IFERROR(__xludf.DUMMYFUNCTION("""COMPUTED_VALUE"""),"HISOPOS ESTÉRILES APLICADORES DE PLÁSTICO - PAQUETE X 100 UNIDADES")</f>
        <v>HISOPOS ESTÉRILES APLICADORES DE PLÁSTICO - PAQUETE X 100 UNIDADES</v>
      </c>
      <c r="BA1918" s="2" t="str">
        <f ca="1">IFERROR(__xludf.DUMMYFUNCTION("""COMPUTED_VALUE"""),"HUMIDIFICADOR PARA OXÍGENO")</f>
        <v>HUMIDIFICADOR PARA OXÍGENO</v>
      </c>
      <c r="BB1918" s="2" t="str">
        <f ca="1">IFERROR(__xludf.DUMMYFUNCTION("""COMPUTED_VALUE"""),"JABÓN YODADO - FRASCO DE 120 ML")</f>
        <v>JABÓN YODADO - FRASCO DE 120 ML</v>
      </c>
      <c r="BC1918" s="2" t="str">
        <f ca="1">IFERROR(__xludf.DUMMYFUNCTION("""COMPUTED_VALUE"""),"JERINGA 0,3 ML - CAJA X 100 UNIDADES")</f>
        <v>JERINGA 0,3 ML - CAJA X 100 UNIDADES</v>
      </c>
      <c r="BD1918" s="2" t="str">
        <f ca="1">IFERROR(__xludf.DUMMYFUNCTION("""COMPUTED_VALUE"""),"JERINGA 1 ML AFORADO MÍNIMO 0,02ML (27G) - CAJA X 100 UNIDADES")</f>
        <v>JERINGA 1 ML AFORADO MÍNIMO 0,02ML (27G) - CAJA X 100 UNIDADES</v>
      </c>
      <c r="BE1918" s="2" t="str">
        <f ca="1">IFERROR(__xludf.DUMMYFUNCTION("""COMPUTED_VALUE"""),"JERINGA 10 ML - CAJA X 100 UNIDADES")</f>
        <v>JERINGA 10 ML - CAJA X 100 UNIDADES</v>
      </c>
      <c r="BF1918" s="2" t="str">
        <f ca="1">IFERROR(__xludf.DUMMYFUNCTION("""COMPUTED_VALUE"""),"JERINGA 2 ML (21G 1 1/2"") - CAJA X 100 UNIDADES")</f>
        <v>JERINGA 2 ML (21G 1 1/2") - CAJA X 100 UNIDADES</v>
      </c>
      <c r="BG1918" s="2" t="str">
        <f ca="1">IFERROR(__xludf.DUMMYFUNCTION("""COMPUTED_VALUE"""),"JERINGA 20 ML - CAJA X 50 UNIDADES")</f>
        <v>JERINGA 20 ML - CAJA X 50 UNIDADES</v>
      </c>
      <c r="BH1918" s="2" t="str">
        <f ca="1">IFERROR(__xludf.DUMMYFUNCTION("""COMPUTED_VALUE"""),"JERINGA 3 ML (21G 1 1/2"") - CAJA X 100 UNIDADES")</f>
        <v>JERINGA 3 ML (21G 1 1/2") - CAJA X 100 UNIDADES</v>
      </c>
      <c r="BI1918" s="2" t="str">
        <f ca="1">IFERROR(__xludf.DUMMYFUNCTION("""COMPUTED_VALUE"""),"JERINGA 5 ML (21G 1 1/2"") - CAJA X 100 UNIDADES")</f>
        <v>JERINGA 5 ML (21G 1 1/2") - CAJA X 100 UNIDADES</v>
      </c>
      <c r="BJ1918" s="2" t="str">
        <f ca="1">IFERROR(__xludf.DUMMYFUNCTION("""COMPUTED_VALUE"""),"JERINGA 50 ML (21G 1 1/2"") - CAJA X 25 UNIDADES")</f>
        <v>JERINGA 50 ML (21G 1 1/2") - CAJA X 25 UNIDADES</v>
      </c>
      <c r="BK1918" s="2" t="str">
        <f ca="1">IFERROR(__xludf.DUMMYFUNCTION("""COMPUTED_VALUE"""),"KIT DE NEBULIZACIÓN PEDIÁTRICO (3 PIEZAS)")</f>
        <v>KIT DE NEBULIZACIÓN PEDIÁTRICO (3 PIEZAS)</v>
      </c>
      <c r="BL1918" s="2" t="str">
        <f ca="1">IFERROR(__xludf.DUMMYFUNCTION("""COMPUTED_VALUE"""),"POLAINAS DESECHABLES DE POLIPROPILENO - PAQUETE X 25 PARES")</f>
        <v>POLAINAS DESECHABLES DE POLIPROPILENO - PAQUETE X 25 PARES</v>
      </c>
      <c r="BM1918" s="2" t="str">
        <f ca="1">IFERROR(__xludf.DUMMYFUNCTION("""COMPUTED_VALUE"""),"SONDA ENDOTRAQUEAL CALIBRE 2.0 SB")</f>
        <v>SONDA ENDOTRAQUEAL CALIBRE 2.0 SB</v>
      </c>
      <c r="BN1918" s="2" t="str">
        <f ca="1">IFERROR(__xludf.DUMMYFUNCTION("""COMPUTED_VALUE"""),"SONDA ENDOTRAQUEAL CALIBRE 2.5 CB")</f>
        <v>SONDA ENDOTRAQUEAL CALIBRE 2.5 CB</v>
      </c>
      <c r="BO1918" s="2" t="str">
        <f ca="1">IFERROR(__xludf.DUMMYFUNCTION("""COMPUTED_VALUE"""),"SONDA ENDOTRAQUEAL CALIBRE 2.5 SB")</f>
        <v>SONDA ENDOTRAQUEAL CALIBRE 2.5 SB</v>
      </c>
      <c r="BP1918" s="2" t="str">
        <f ca="1">IFERROR(__xludf.DUMMYFUNCTION("""COMPUTED_VALUE"""),"SONDA ENDOTRAQUEAL CALIBRE 3 CB")</f>
        <v>SONDA ENDOTRAQUEAL CALIBRE 3 CB</v>
      </c>
      <c r="BQ1918" s="2" t="str">
        <f ca="1">IFERROR(__xludf.DUMMYFUNCTION("""COMPUTED_VALUE"""),"SONDA ENDOTRAQUEAL CALIBRE 3 SB")</f>
        <v>SONDA ENDOTRAQUEAL CALIBRE 3 SB</v>
      </c>
      <c r="BR1918" s="2" t="str">
        <f ca="1">IFERROR(__xludf.DUMMYFUNCTION("""COMPUTED_VALUE"""),"SONDA ENDOTRAQUEAL CALIBRE 4 CB")</f>
        <v>SONDA ENDOTRAQUEAL CALIBRE 4 CB</v>
      </c>
      <c r="BS1918" s="2" t="str">
        <f ca="1">IFERROR(__xludf.DUMMYFUNCTION("""COMPUTED_VALUE"""),"SONDA ENDOTRAQUEAL CALIBRE 4 SB")</f>
        <v>SONDA ENDOTRAQUEAL CALIBRE 4 SB</v>
      </c>
      <c r="BT1918" s="2" t="str">
        <f ca="1">IFERROR(__xludf.DUMMYFUNCTION("""COMPUTED_VALUE"""),"SONDA ENDOTRAQUEAL CALIBRE 4.5 SB")</f>
        <v>SONDA ENDOTRAQUEAL CALIBRE 4.5 SB</v>
      </c>
      <c r="BU1918" s="2" t="str">
        <f ca="1">IFERROR(__xludf.DUMMYFUNCTION("""COMPUTED_VALUE"""),"SONDA ENDOTRAQUEAL CALIBRE 5 SB")</f>
        <v>SONDA ENDOTRAQUEAL CALIBRE 5 SB</v>
      </c>
      <c r="BV1918" s="2" t="str">
        <f ca="1">IFERROR(__xludf.DUMMYFUNCTION("""COMPUTED_VALUE"""),"SONDA NASOGÁSTRICA NO. 14")</f>
        <v>SONDA NASOGÁSTRICA NO. 14</v>
      </c>
      <c r="BW1918" s="2" t="str">
        <f ca="1">IFERROR(__xludf.DUMMYFUNCTION("""COMPUTED_VALUE"""),"SONDA NASOGÁSTRICA NO. 16")</f>
        <v>SONDA NASOGÁSTRICA NO. 16</v>
      </c>
      <c r="BX1918" s="2" t="str">
        <f ca="1">IFERROR(__xludf.DUMMYFUNCTION("""COMPUTED_VALUE"""),"SONDA URETRAL NO. 8")</f>
        <v>SONDA URETRAL NO. 8</v>
      </c>
      <c r="BY1918" s="2" t="str">
        <f ca="1">IFERROR(__xludf.DUMMYFUNCTION("""COMPUTED_VALUE"""),"SONDA URETRAL CALIBRE 16")</f>
        <v>SONDA URETRAL CALIBRE 16</v>
      </c>
      <c r="BZ1918" s="2" t="str">
        <f ca="1">IFERROR(__xludf.DUMMYFUNCTION("""COMPUTED_VALUE"""),"SONDA URETRAL CALIBRE 4")</f>
        <v>SONDA URETRAL CALIBRE 4</v>
      </c>
      <c r="CA1918" s="2" t="str">
        <f ca="1">IFERROR(__xludf.DUMMYFUNCTION("""COMPUTED_VALUE"""),"SONDA URETRAL CALIBRE 6")</f>
        <v>SONDA URETRAL CALIBRE 6</v>
      </c>
      <c r="CB1918" s="2" t="str">
        <f ca="1">IFERROR(__xludf.DUMMYFUNCTION("""COMPUTED_VALUE"""),"SUTURA ÁCIDO POLIGLICÓLICO 3/0 DE 75 CM - CAJA X 12 UNIDADES")</f>
        <v>SUTURA ÁCIDO POLIGLICÓLICO 3/0 DE 75 CM - CAJA X 12 UNIDADES</v>
      </c>
      <c r="CC1918" s="2" t="str">
        <f ca="1">IFERROR(__xludf.DUMMYFUNCTION("""COMPUTED_VALUE"""),"SUTURA ÁCIDO POLIGLICÓLICO 4/0 DE 75 CM - CAJA X 12 UNIDADES")</f>
        <v>SUTURA ÁCIDO POLIGLICÓLICO 4/0 DE 75 CM - CAJA X 12 UNIDADES</v>
      </c>
      <c r="CD1918" s="2" t="str">
        <f ca="1">IFERROR(__xludf.DUMMYFUNCTION("""COMPUTED_VALUE"""),"SUTURA ÁCIDO POLIGLICÓLICO 5/0 DE 75 CM - CAJA X 12 UNIDADES")</f>
        <v>SUTURA ÁCIDO POLIGLICÓLICO 5/0 DE 75 CM - CAJA X 12 UNIDADES</v>
      </c>
      <c r="CE1918" s="2" t="str">
        <f ca="1">IFERROR(__xludf.DUMMYFUNCTION("""COMPUTED_VALUE"""),"SUTURA POLIPROPILENO 3/0 DE 75 CM - CAJA X 12 UNIDADES")</f>
        <v>SUTURA POLIPROPILENO 3/0 DE 75 CM - CAJA X 12 UNIDADES</v>
      </c>
      <c r="CF1918" s="2" t="str">
        <f ca="1">IFERROR(__xludf.DUMMYFUNCTION("""COMPUTED_VALUE"""),"SUTURA POLIPROPILENO 4/0 DE 75 CM - CAJA X 12 UNIDADES")</f>
        <v>SUTURA POLIPROPILENO 4/0 DE 75 CM - CAJA X 12 UNIDADES</v>
      </c>
      <c r="CG1918" s="2" t="str">
        <f ca="1">IFERROR(__xludf.DUMMYFUNCTION("""COMPUTED_VALUE"""),"TAPABOCAS DESECHABLES DE POLIPROPILENO POR 3 CAPAS, CON SUJETADOR ELÁSTICO - CAJA X 50 UNIDADES")</f>
        <v>TAPABOCAS DESECHABLES DE POLIPROPILENO POR 3 CAPAS, CON SUJETADOR ELÁSTICO - CAJA X 50 UNIDADES</v>
      </c>
      <c r="CH1918" s="2" t="str">
        <f ca="1">IFERROR(__xludf.DUMMYFUNCTION("""COMPUTED_VALUE"""),"TAPONES HEPARINIZADOS")</f>
        <v>TAPONES HEPARINIZADOS</v>
      </c>
      <c r="CI1918" s="2" t="str">
        <f ca="1">IFERROR(__xludf.DUMMYFUNCTION("""COMPUTED_VALUE"""),"VENDA DE ALGODÓN LAMINADO - BOLSA 3"" X 5 YDS")</f>
        <v>VENDA DE ALGODÓN LAMINADO - BOLSA 3" X 5 YDS</v>
      </c>
      <c r="CJ1918" s="2" t="str">
        <f ca="1">IFERROR(__xludf.DUMMYFUNCTION("""COMPUTED_VALUE"""),"VENDA ELÁSTICA AUTOADHESIVA TIPO COBAN - ROLLO 4 X 5 YDA")</f>
        <v>VENDA ELÁSTICA AUTOADHESIVA TIPO COBAN - ROLLO 4 X 5 YDA</v>
      </c>
      <c r="CK1918" s="2" t="str">
        <f ca="1">IFERROR(__xludf.DUMMYFUNCTION("""COMPUTED_VALUE"""),"VIRKON POR 5 KG")</f>
        <v>VIRKON POR 5 KG</v>
      </c>
      <c r="CL1918" s="2" t="str">
        <f ca="1">IFERROR(__xludf.DUMMYFUNCTION("""COMPUTED_VALUE"""),"YODOPOVIDONA SOLUCIÓN DE 120 ML")</f>
        <v>YODOPOVIDONA SOLUCIÓN DE 120 ML</v>
      </c>
      <c r="CM1918" s="2" t="str">
        <f ca="1">IFERROR(__xludf.DUMMYFUNCTION("""COMPUTED_VALUE"""),"MACERADOR DE PASTILLAS")</f>
        <v>MACERADOR DE PASTILLAS</v>
      </c>
      <c r="CN1918"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18" s="2" t="str">
        <f ca="1">IFERROR(__xludf.DUMMYFUNCTION("""COMPUTED_VALUE"""),"PINZAS RECTAS QUIRÚRGICAS SIN GARRA - ACERO QUIRÚRGICO, LARGO 30 CM")</f>
        <v>PINZAS RECTAS QUIRÚRGICAS SIN GARRA - ACERO QUIRÚRGICO, LARGO 30 CM</v>
      </c>
      <c r="CP1918" s="2" t="str">
        <f ca="1">IFERROR(__xludf.DUMMYFUNCTION("""COMPUTED_VALUE"""),"SULFATRIMETROPIM L.A. (SULFADIAZINA Y TRIMETROPIN) - FRASCO INYECTABLE POR 10 ML")</f>
        <v>SULFATRIMETROPIM L.A. (SULFADIAZINA Y TRIMETROPIN) - FRASCO INYECTABLE POR 10 ML</v>
      </c>
      <c r="CQ1918"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18" s="2" t="str">
        <f ca="1">IFERROR(__xludf.DUMMYFUNCTION("""COMPUTED_VALUE"""),"ALBENDAZOL 150 MG Y PRAZIQUANTEL 50 MG - DESPARASITANTE SUSPENSIÓN 10 ML, VÍA ORAL.")</f>
        <v>ALBENDAZOL 150 MG Y PRAZIQUANTEL 50 MG - DESPARASITANTE SUSPENSIÓN 10 ML, VÍA ORAL.</v>
      </c>
      <c r="CS1918"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18" s="2" t="str">
        <f ca="1">IFERROR(__xludf.DUMMYFUNCTION("""COMPUTED_VALUE"""),"AGUJAS ESPINALES - COLOR ROSA, TAMAÑO: 18 G, PULGADAS: 3 1/2, MILIMETROS: 1.3 X 88 - CAJA X 25 UNIDADES")</f>
        <v>AGUJAS ESPINALES - COLOR ROSA, TAMAÑO: 18 G, PULGADAS: 3 1/2, MILIMETROS: 1.3 X 88 - CAJA X 25 UNIDADES</v>
      </c>
      <c r="CU1918" s="2" t="str">
        <f ca="1">IFERROR(__xludf.DUMMYFUNCTION("""COMPUTED_VALUE"""),"AGUJAS ESPINALES - COLOR AMARILLO, TAMAÑO: 20 G , PULGADAS: 3 1/2, MILÍMETROS: 0.9 X 88 - CAJA X 25 UNIDADES")</f>
        <v>AGUJAS ESPINALES - COLOR AMARILLO, TAMAÑO: 20 G , PULGADAS: 3 1/2, MILÍMETROS: 0.9 X 88 - CAJA X 25 UNIDADES</v>
      </c>
      <c r="CV1918" s="2" t="str">
        <f ca="1">IFERROR(__xludf.DUMMYFUNCTION("""COMPUTED_VALUE"""),"CORTAÚÑAS PARA MASCOTAS")</f>
        <v>CORTAÚÑAS PARA MASCOTAS</v>
      </c>
      <c r="CW1918" s="2" t="str">
        <f ca="1">IFERROR(__xludf.DUMMYFUNCTION("""COMPUTED_VALUE"""),"ACIDO HIPOCLOROSO VETERINARIO 0.045 ML /100 ML - FRASCO ATOMIZADOR X 500 ML")</f>
        <v>ACIDO HIPOCLOROSO VETERINARIO 0.045 ML /100 ML - FRASCO ATOMIZADOR X 500 ML</v>
      </c>
      <c r="CX1918" s="2" t="str">
        <f ca="1">IFERROR(__xludf.DUMMYFUNCTION("""COMPUTED_VALUE"""),"ADRENALINA – EPINEFRINA 1 MG/ML")</f>
        <v>ADRENALINA – EPINEFRINA 1 MG/ML</v>
      </c>
      <c r="CY1918" s="2" t="str">
        <f ca="1">IFERROR(__xludf.DUMMYFUNCTION("""COMPUTED_VALUE"""),"ALBENDAZOL 25% - JERINGA DOSIFICADORA X 20 ML")</f>
        <v>ALBENDAZOL 25% - JERINGA DOSIFICADORA X 20 ML</v>
      </c>
      <c r="CZ1918" s="2" t="str">
        <f ca="1">IFERROR(__xludf.DUMMYFUNCTION("""COMPUTED_VALUE"""),"AMIKACINA 500MG/2ML - CAJA X 10 AMPOLLAS")</f>
        <v>AMIKACINA 500MG/2ML - CAJA X 10 AMPOLLAS</v>
      </c>
      <c r="DA1918" s="2" t="str">
        <f ca="1">IFERROR(__xludf.DUMMYFUNCTION("""COMPUTED_VALUE"""),"AMOXICILINA 140 MG + ÁCIDO CLAVULÁNICO 35MG - FRASCO X 50 ML")</f>
        <v>AMOXICILINA 140 MG + ÁCIDO CLAVULÁNICO 35MG - FRASCO X 50 ML</v>
      </c>
      <c r="DB1918" s="2" t="str">
        <f ca="1">IFERROR(__xludf.DUMMYFUNCTION("""COMPUTED_VALUE"""),"AMOXICILINA 250MG/5ML - FRASCO SUSPENSIÓN ORAL X 100 ML")</f>
        <v>AMOXICILINA 250MG/5ML - FRASCO SUSPENSIÓN ORAL X 100 ML</v>
      </c>
      <c r="DC1918" s="2" t="str">
        <f ca="1">IFERROR(__xludf.DUMMYFUNCTION("""COMPUTED_VALUE"""),"AMOXICILINA L.A 150MG/ML - FRASCO X 50 ML")</f>
        <v>AMOXICILINA L.A 150MG/ML - FRASCO X 50 ML</v>
      </c>
      <c r="DD1918"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18" s="2" t="str">
        <f ca="1">IFERROR(__xludf.DUMMYFUNCTION("""COMPUTED_VALUE"""),"APETIL: ""ANABÓLICO OXÍGENO"" - FRASCO X 10 ML")</f>
        <v>APETIL: "ANABÓLICO OXÍGENO" - FRASCO X 10 ML</v>
      </c>
      <c r="DF1918" s="2" t="str">
        <f ca="1">IFERROR(__xludf.DUMMYFUNCTION("""COMPUTED_VALUE"""),"ATROPINA - FRASCO SOLUCIÓN INYECTABLE X 10 ML")</f>
        <v>ATROPINA - FRASCO SOLUCIÓN INYECTABLE X 10 ML</v>
      </c>
      <c r="DG1918" s="2" t="str">
        <f ca="1">IFERROR(__xludf.DUMMYFUNCTION("""COMPUTED_VALUE"""),"BROMHEXINA 0.35% + GUAIFANESINA 2%+ EUCALIPTOL 10% - FRASCO EMULSIÓN ORAL X 1LT")</f>
        <v>BROMHEXINA 0.35% + GUAIFANESINA 2%+ EUCALIPTOL 10% - FRASCO EMULSIÓN ORAL X 1LT</v>
      </c>
      <c r="DH1918" s="2" t="str">
        <f ca="1">IFERROR(__xludf.DUMMYFUNCTION("""COMPUTED_VALUE"""),"BUTORFANOL TARTRATO - FRASCO SOLUCIÓN INYECTABLE X 10 ML")</f>
        <v>BUTORFANOL TARTRATO - FRASCO SOLUCIÓN INYECTABLE X 10 ML</v>
      </c>
      <c r="DI1918" s="2" t="str">
        <f ca="1">IFERROR(__xludf.DUMMYFUNCTION("""COMPUTED_VALUE"""),"CANATOX: HEPATOPROTECTOR CON EXTRACTO DE CYNARA - FRASCO GOTERO X 20 ML")</f>
        <v>CANATOX: HEPATOPROTECTOR CON EXTRACTO DE CYNARA - FRASCO GOTERO X 20 ML</v>
      </c>
      <c r="DJ1918" s="2" t="str">
        <f ca="1">IFERROR(__xludf.DUMMYFUNCTION("""COMPUTED_VALUE"""),"CARBÓN ACTIVADO PARA MASCOTAS (SOBRE POR 8 GRAMOS EN POLVO)")</f>
        <v>CARBÓN ACTIVADO PARA MASCOTAS (SOBRE POR 8 GRAMOS EN POLVO)</v>
      </c>
      <c r="DK1918" s="2" t="str">
        <f ca="1">IFERROR(__xludf.DUMMYFUNCTION("""COMPUTED_VALUE"""),"CARBONATO DE CALCIO - BULTO X 50 KG")</f>
        <v>CARBONATO DE CALCIO - BULTO X 50 KG</v>
      </c>
      <c r="DL1918" s="2" t="str">
        <f ca="1">IFERROR(__xludf.DUMMYFUNCTION("""COMPUTED_VALUE"""),"CEFALEXINA 250MG/5ML - FRASCO SUSPENSIÓN ORAL X 60 ML")</f>
        <v>CEFALEXINA 250MG/5ML - FRASCO SUSPENSIÓN ORAL X 60 ML</v>
      </c>
      <c r="DM1918" s="2" t="str">
        <f ca="1">IFERROR(__xludf.DUMMYFUNCTION("""COMPUTED_VALUE"""),"CEFOVECIN SÓDICO X 80 MG/ML - FRASCO VIAL X 4 ML")</f>
        <v>CEFOVECIN SÓDICO X 80 MG/ML - FRASCO VIAL X 4 ML</v>
      </c>
      <c r="DN1918" s="2" t="str">
        <f ca="1">IFERROR(__xludf.DUMMYFUNCTION("""COMPUTED_VALUE"""),"CEFTIOFUR 4 GRAMOS/ 70 ML")</f>
        <v>CEFTIOFUR 4 GRAMOS/ 70 ML</v>
      </c>
      <c r="DO1918" s="2" t="str">
        <f ca="1">IFERROR(__xludf.DUMMYFUNCTION("""COMPUTED_VALUE"""),"CLINDAMICINA 600MG/4ML")</f>
        <v>CLINDAMICINA 600MG/4ML</v>
      </c>
      <c r="DP1918" s="2" t="str">
        <f ca="1">IFERROR(__xludf.DUMMYFUNCTION("""COMPUTED_VALUE"""),"CLORHIDRATO DE KETAMINA 50 MG/ML")</f>
        <v>CLORHIDRATO DE KETAMINA 50 MG/ML</v>
      </c>
      <c r="DQ1918" s="2" t="str">
        <f ca="1">IFERROR(__xludf.DUMMYFUNCTION("""COMPUTED_VALUE"""),"SUCRALFATO DE 20 GR - FRASCO DE SUSPENSIÓN ORAL DE 50 ML")</f>
        <v>SUCRALFATO DE 20 GR - FRASCO DE SUSPENSIÓN ORAL DE 50 ML</v>
      </c>
      <c r="DR1918" s="2" t="str">
        <f ca="1">IFERROR(__xludf.DUMMYFUNCTION("""COMPUTED_VALUE"""),"CLORURO DE SODIO AL 0.9% - BOLSA X 500 ML")</f>
        <v>CLORURO DE SODIO AL 0.9% - BOLSA X 500 ML</v>
      </c>
      <c r="DS1918"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18" s="2" t="str">
        <f ca="1">IFERROR(__xludf.DUMMYFUNCTION("""COMPUTED_VALUE"""),"CYFLUTHRIN 50 GRAMOS/LITRO - FRASCO X 30 ML")</f>
        <v>CYFLUTHRIN 50 GRAMOS/LITRO - FRASCO X 30 ML</v>
      </c>
      <c r="DU1918" s="2" t="str">
        <f ca="1">IFERROR(__xludf.DUMMYFUNCTION("""COMPUTED_VALUE"""),"DEXAMETASONA 8MG/2ML - - AMPOLLA X 2ML")</f>
        <v>DEXAMETASONA 8MG/2ML - - AMPOLLA X 2ML</v>
      </c>
      <c r="DV1918" s="2" t="str">
        <f ca="1">IFERROR(__xludf.DUMMYFUNCTION("""COMPUTED_VALUE"""),"DEXTROSA AL 5% - BOLSA X 500 ML")</f>
        <v>DEXTROSA AL 5% - BOLSA X 500 ML</v>
      </c>
      <c r="DW1918" s="2" t="str">
        <f ca="1">IFERROR(__xludf.DUMMYFUNCTION("""COMPUTED_VALUE"""),"DEXTROSA AL 50% - BOLSA X 500 ML")</f>
        <v>DEXTROSA AL 50% - BOLSA X 500 ML</v>
      </c>
      <c r="DX1918" s="2" t="str">
        <f ca="1">IFERROR(__xludf.DUMMYFUNCTION("""COMPUTED_VALUE"""),"DIFENHIDRAMINA 25 MG/ML - FRASCO X 50 ML")</f>
        <v>DIFENHIDRAMINA 25 MG/ML - FRASCO X 50 ML</v>
      </c>
      <c r="DY1918" s="2" t="str">
        <f ca="1">IFERROR(__xludf.DUMMYFUNCTION("""COMPUTED_VALUE"""),"DIMETILSUFÓXIDO GEL - TUBO X 60 GR")</f>
        <v>DIMETILSUFÓXIDO GEL - TUBO X 60 GR</v>
      </c>
      <c r="DZ1918" s="2" t="str">
        <f ca="1">IFERROR(__xludf.DUMMYFUNCTION("""COMPUTED_VALUE"""),"DOXAPRAM 2G/100 ML - FRASCO X 10 ML")</f>
        <v>DOXAPRAM 2G/100 ML - FRASCO X 10 ML</v>
      </c>
      <c r="EA1918" s="2" t="str">
        <f ca="1">IFERROR(__xludf.DUMMYFUNCTION("""COMPUTED_VALUE"""),"DOXICICLINA SUSPENSIÓN ORAL 50 MG/ML - FRASCO X 60 ML")</f>
        <v>DOXICICLINA SUSPENSIÓN ORAL 50 MG/ML - FRASCO X 60 ML</v>
      </c>
      <c r="EB1918" s="2" t="str">
        <f ca="1">IFERROR(__xludf.DUMMYFUNCTION("""COMPUTED_VALUE"""),"DOXICICLINA X 100 MG - CAJA X 20 TABLETAS")</f>
        <v>DOXICICLINA X 100 MG - CAJA X 20 TABLETAS</v>
      </c>
      <c r="EC1918" s="2" t="str">
        <f ca="1">IFERROR(__xludf.DUMMYFUNCTION("""COMPUTED_VALUE"""),"DOXICICLINA X 200 MG - CAJA X 20 TABLETAS")</f>
        <v>DOXICICLINA X 200 MG - CAJA X 20 TABLETAS</v>
      </c>
      <c r="ED1918" s="2" t="str">
        <f ca="1">IFERROR(__xludf.DUMMYFUNCTION("""COMPUTED_VALUE"""),"ELECTROZOO C: POLVO SOLUBLE ELECTROLITOS, VITAMINAS, DEXTROSA PARA PERROS Y GATOS - SOBRES X 19.5G")</f>
        <v>ELECTROZOO C: POLVO SOLUBLE ELECTROLITOS, VITAMINAS, DEXTROSA PARA PERROS Y GATOS - SOBRES X 19.5G</v>
      </c>
      <c r="EE1918" s="2" t="str">
        <f ca="1">IFERROR(__xludf.DUMMYFUNCTION("""COMPUTED_VALUE"""),"ENERGIZANTE PARA EQUINOS+MINERALES+ATP - FRASCO SOLUCIÓN INYECTABLE X 100 ML")</f>
        <v>ENERGIZANTE PARA EQUINOS+MINERALES+ATP - FRASCO SOLUCIÓN INYECTABLE X 100 ML</v>
      </c>
      <c r="EF1918" s="2" t="str">
        <f ca="1">IFERROR(__xludf.DUMMYFUNCTION("""COMPUTED_VALUE"""),"ENROFLOXACINA 5% - FRASCO INYECTABLE X 50 ML")</f>
        <v>ENROFLOXACINA 5% - FRASCO INYECTABLE X 50 ML</v>
      </c>
      <c r="EG1918" s="2" t="str">
        <f ca="1">IFERROR(__xludf.DUMMYFUNCTION("""COMPUTED_VALUE"""),"ENROFLOXACINA 10% - FRASCO INYECTABLE X 50 ML")</f>
        <v>ENROFLOXACINA 10% - FRASCO INYECTABLE X 50 ML</v>
      </c>
      <c r="EH1918" s="2" t="str">
        <f ca="1">IFERROR(__xludf.DUMMYFUNCTION("""COMPUTED_VALUE"""),"EPITELIZANTE OCULAR - ENVASE X 3.5 G")</f>
        <v>EPITELIZANTE OCULAR - ENVASE X 3.5 G</v>
      </c>
      <c r="EI1918" s="2" t="str">
        <f ca="1">IFERROR(__xludf.DUMMYFUNCTION("""COMPUTED_VALUE"""),"ESENCIA FLORAL PARA CRISIS PARA MASCOTAS - FRASCO ATOMIZADOR X 250 ML")</f>
        <v>ESENCIA FLORAL PARA CRISIS PARA MASCOTAS - FRASCO ATOMIZADOR X 250 ML</v>
      </c>
      <c r="EJ1918" s="2" t="str">
        <f ca="1">IFERROR(__xludf.DUMMYFUNCTION("""COMPUTED_VALUE"""),"ESENCIA FLORAL PARA ESTRÉS - FRASCO ATOMIZADOR X 250 ML")</f>
        <v>ESENCIA FLORAL PARA ESTRÉS - FRASCO ATOMIZADOR X 250 ML</v>
      </c>
      <c r="EK1918" s="2" t="str">
        <f ca="1">IFERROR(__xludf.DUMMYFUNCTION("""COMPUTED_VALUE"""),"ESENCIA FLORAL PARA MIEDO PARA MASCOTAS - FRASCO ATOMIZADOR X 250 ML")</f>
        <v>ESENCIA FLORAL PARA MIEDO PARA MASCOTAS - FRASCO ATOMIZADOR X 250 ML</v>
      </c>
      <c r="EL1918" s="2" t="str">
        <f ca="1">IFERROR(__xludf.DUMMYFUNCTION("""COMPUTED_VALUE"""),"ETAMCILATO X 250 MG/ 2 ML - CAJA X 4 AMPOLLAS C/U DE 2 ML")</f>
        <v>ETAMCILATO X 250 MG/ 2 ML - CAJA X 4 AMPOLLAS C/U DE 2 ML</v>
      </c>
      <c r="EM1918" s="2" t="str">
        <f ca="1">IFERROR(__xludf.DUMMYFUNCTION("""COMPUTED_VALUE"""),"FENBENDAZOL 10 MG/ML - FRASCO X 100 ML")</f>
        <v>FENBENDAZOL 10 MG/ML - FRASCO X 100 ML</v>
      </c>
      <c r="EN1918" s="2" t="str">
        <f ca="1">IFERROR(__xludf.DUMMYFUNCTION("""COMPUTED_VALUE"""),"FIPRONIL 200 GR/LITRO")</f>
        <v>FIPRONIL 200 GR/LITRO</v>
      </c>
      <c r="EO1918" s="2" t="str">
        <f ca="1">IFERROR(__xludf.DUMMYFUNCTION("""COMPUTED_VALUE"""),"FIPRONIL SPRAY 0.25% - FRASCO X 250 ML")</f>
        <v>FIPRONIL SPRAY 0.25% - FRASCO X 250 ML</v>
      </c>
      <c r="EP1918" s="2" t="str">
        <f ca="1">IFERROR(__xludf.DUMMYFUNCTION("""COMPUTED_VALUE"""),"FITOSTIMOLINE: CREMA A BASE DE EXTRACTO ACUOSO DE TRITICUM VULGAR - ENVASE X 60G")</f>
        <v>FITOSTIMOLINE: CREMA A BASE DE EXTRACTO ACUOSO DE TRITICUM VULGAR - ENVASE X 60G</v>
      </c>
      <c r="EQ1918" s="2" t="str">
        <f ca="1">IFERROR(__xludf.DUMMYFUNCTION("""COMPUTED_VALUE"""),"FITOSTIMOLINE: GEL A BASE DE EXTRACTO ACUOSO DE TRITICUM VULGAR - ENVASE X 15G")</f>
        <v>FITOSTIMOLINE: GEL A BASE DE EXTRACTO ACUOSO DE TRITICUM VULGAR - ENVASE X 15G</v>
      </c>
      <c r="ER1918" s="2" t="str">
        <f ca="1">IFERROR(__xludf.DUMMYFUNCTION("""COMPUTED_VALUE"""),"FLURBIPROFENO SOLUCIÓN OFTÁLMICA 1MG/ML - FRASCO GOTERO X 5 ML")</f>
        <v>FLURBIPROFENO SOLUCIÓN OFTÁLMICA 1MG/ML - FRASCO GOTERO X 5 ML</v>
      </c>
      <c r="ES1918" s="2" t="str">
        <f ca="1">IFERROR(__xludf.DUMMYFUNCTION("""COMPUTED_VALUE"""),"FUROSEMIDA 20 MG /2ML - AMPOLLA X 2ML")</f>
        <v>FUROSEMIDA 20 MG /2ML - AMPOLLA X 2ML</v>
      </c>
      <c r="ET1918" s="2" t="str">
        <f ca="1">IFERROR(__xludf.DUMMYFUNCTION("""COMPUTED_VALUE"""),"GENTAMICINA 0.3% SOLUCIÓN OFTÁLMICA - FRASCO GOTERO X 10 ML")</f>
        <v>GENTAMICINA 0.3% SOLUCIÓN OFTÁLMICA - FRASCO GOTERO X 10 ML</v>
      </c>
      <c r="EU1918" s="2" t="str">
        <f ca="1">IFERROR(__xludf.DUMMYFUNCTION("""COMPUTED_VALUE"""),"GENTAMICINA SULFATO 1% - FRASCO X 20 ML")</f>
        <v>GENTAMICINA SULFATO 1% - FRASCO X 20 ML</v>
      </c>
      <c r="EV1918" s="2" t="str">
        <f ca="1">IFERROR(__xludf.DUMMYFUNCTION("""COMPUTED_VALUE"""),"GLUCONATO DE CALCIO 10 % - VIAL X 10 ML")</f>
        <v>GLUCONATO DE CALCIO 10 % - VIAL X 10 ML</v>
      </c>
      <c r="EW1918" s="2" t="str">
        <f ca="1">IFERROR(__xludf.DUMMYFUNCTION("""COMPUTED_VALUE"""),"GRISEOFULVINA 500 MG - CAJA DE 20 TABLETAS")</f>
        <v>GRISEOFULVINA 500 MG - CAJA DE 20 TABLETAS</v>
      </c>
      <c r="EX1918" s="2" t="str">
        <f ca="1">IFERROR(__xludf.DUMMYFUNCTION("""COMPUTED_VALUE"""),"GRISEOFULVINA MICRONIZADA 250 MG - CAJA DE 20 COMPRIMIDOS")</f>
        <v>GRISEOFULVINA MICRONIZADA 250 MG - CAJA DE 20 COMPRIMIDOS</v>
      </c>
      <c r="EY1918" s="2" t="str">
        <f ca="1">IFERROR(__xludf.DUMMYFUNCTION("""COMPUTED_VALUE"""),"HALOPERIDOL 2MG/ML - FRASCO GOTERO X 15 ML")</f>
        <v>HALOPERIDOL 2MG/ML - FRASCO GOTERO X 15 ML</v>
      </c>
      <c r="EZ1918" s="2" t="str">
        <f ca="1">IFERROR(__xludf.DUMMYFUNCTION("""COMPUTED_VALUE"""),"IMIDACLOPRID 100MG/ML PARA GATO DE HASTA 4KG - PIPETA X 0.8 ML")</f>
        <v>IMIDACLOPRID 100MG/ML PARA GATO DE HASTA 4KG - PIPETA X 0.8 ML</v>
      </c>
      <c r="FA1918" s="2" t="str">
        <f ca="1">IFERROR(__xludf.DUMMYFUNCTION("""COMPUTED_VALUE"""),"IMIDACLOPRID 100MG/ML PARA GATO DE HASTA 4KG - PIPETA X 0.4 ML")</f>
        <v>IMIDACLOPRID 100MG/ML PARA GATO DE HASTA 4KG - PIPETA X 0.4 ML</v>
      </c>
      <c r="FB1918" s="2" t="str">
        <f ca="1">IFERROR(__xludf.DUMMYFUNCTION("""COMPUTED_VALUE"""),"INMUNOAIR: PROPIONIBACTERIUM GRANULOSUM 0,95X1012 + HEXOSAMIDA DE E. COLI 2.5 UMOL - FRASCO X 20 ML")</f>
        <v>INMUNOAIR: PROPIONIBACTERIUM GRANULOSUM 0,95X1012 + HEXOSAMIDA DE E. COLI 2.5 UMOL - FRASCO X 20 ML</v>
      </c>
      <c r="FC1918" s="2" t="str">
        <f ca="1">IFERROR(__xludf.DUMMYFUNCTION("""COMPUTED_VALUE"""),"INSULINA PORCINA 40 UI/ML - FRASCO AMPOLLA X 2,5 ML")</f>
        <v>INSULINA PORCINA 40 UI/ML - FRASCO AMPOLLA X 2,5 ML</v>
      </c>
      <c r="FD1918" s="2" t="str">
        <f ca="1">IFERROR(__xludf.DUMMYFUNCTION("""COMPUTED_VALUE"""),"ISOFLUORANO 100% - FRASCO ÁMBAR X 250 ML")</f>
        <v>ISOFLUORANO 100% - FRASCO ÁMBAR X 250 ML</v>
      </c>
      <c r="FE1918" s="2" t="str">
        <f ca="1">IFERROR(__xludf.DUMMYFUNCTION("""COMPUTED_VALUE"""),"ITRACONAZOL LIQUIDO 10 MG/ML - FRASCO X 500 ML")</f>
        <v>ITRACONAZOL LIQUIDO 10 MG/ML - FRASCO X 500 ML</v>
      </c>
      <c r="FF1918" s="2" t="str">
        <f ca="1">IFERROR(__xludf.DUMMYFUNCTION("""COMPUTED_VALUE"""),"IVERMECTINA 0.6 % ORAL - FRASCO GOTERO DE 5 ML")</f>
        <v>IVERMECTINA 0.6 % ORAL - FRASCO GOTERO DE 5 ML</v>
      </c>
      <c r="FG1918" s="2" t="str">
        <f ca="1">IFERROR(__xludf.DUMMYFUNCTION("""COMPUTED_VALUE"""),"IVERMECTINA 1% - FRASCO SOLUCIÓN INYECTABLE X 10 ML")</f>
        <v>IVERMECTINA 1% - FRASCO SOLUCIÓN INYECTABLE X 10 ML</v>
      </c>
      <c r="FH1918" s="2" t="str">
        <f ca="1">IFERROR(__xludf.DUMMYFUNCTION("""COMPUTED_VALUE"""),"KETAMINA 5 GR + MIDAZOLAM 0.2 GR - FRASCO X 50 ML")</f>
        <v>KETAMINA 5 GR + MIDAZOLAM 0.2 GR - FRASCO X 50 ML</v>
      </c>
      <c r="FI1918" s="2" t="str">
        <f ca="1">IFERROR(__xludf.DUMMYFUNCTION("""COMPUTED_VALUE"""),"KETOPROFENO 100MG/ML, INYECTABLE - FRASCO X 10 ML")</f>
        <v>KETOPROFENO 100MG/ML, INYECTABLE - FRASCO X 10 ML</v>
      </c>
      <c r="FJ1918" s="2" t="str">
        <f ca="1">IFERROR(__xludf.DUMMYFUNCTION("""COMPUTED_VALUE"""),"LACTATO DE RINGER - BOLSA X 500 ML")</f>
        <v>LACTATO DE RINGER - BOLSA X 500 ML</v>
      </c>
      <c r="FK1918" s="2" t="str">
        <f ca="1">IFERROR(__xludf.DUMMYFUNCTION("""COMPUTED_VALUE"""),"LEVAMISOL 3,2 G - COJÍN X 30 ML")</f>
        <v>LEVAMISOL 3,2 G - COJÍN X 30 ML</v>
      </c>
      <c r="FL1918" s="2" t="str">
        <f ca="1">IFERROR(__xludf.DUMMYFUNCTION("""COMPUTED_VALUE"""),"LIDOCAÍNA 20 MG/ML - FRASCO X 50 ML")</f>
        <v>LIDOCAÍNA 20 MG/ML - FRASCO X 50 ML</v>
      </c>
      <c r="FM1918" s="2" t="str">
        <f ca="1">IFERROR(__xludf.DUMMYFUNCTION("""COMPUTED_VALUE"""),"LIDOCAÍNA + EPINEFRINA 1:50000 - FRASCO X 50 ML")</f>
        <v>LIDOCAÍNA + EPINEFRINA 1:50000 - FRASCO X 50 ML</v>
      </c>
      <c r="FN1918" s="2" t="str">
        <f ca="1">IFERROR(__xludf.DUMMYFUNCTION("""COMPUTED_VALUE"""),"LIMPIADOR AURICULAR DE ÁCIDO SALICÍLICO - FRASCO X 100 ML")</f>
        <v>LIMPIADOR AURICULAR DE ÁCIDO SALICÍLICO - FRASCO X 100 ML</v>
      </c>
      <c r="FO1918" s="2" t="str">
        <f ca="1">IFERROR(__xludf.DUMMYFUNCTION("""COMPUTED_VALUE"""),"LOCIÓN ANTIMICÓTICO Y ANTIBIÓTICA+CORTICOIDE - FRASCO X 50ML")</f>
        <v>LOCIÓN ANTIMICÓTICO Y ANTIBIÓTICA+CORTICOIDE - FRASCO X 50ML</v>
      </c>
      <c r="FP1918" s="2" t="str">
        <f ca="1">IFERROR(__xludf.DUMMYFUNCTION("""COMPUTED_VALUE"""),"LORATADINA 5MG/5 ML")</f>
        <v>LORATADINA 5MG/5 ML</v>
      </c>
      <c r="FQ1918" s="2" t="str">
        <f ca="1">IFERROR(__xludf.DUMMYFUNCTION("""COMPUTED_VALUE"""),"LUBRICANTE OFTÁLMICO, HIDROXIPROPILMETILCELULOSA 2,5% - FRASCO GOTERO X 15 ML")</f>
        <v>LUBRICANTE OFTÁLMICO, HIDROXIPROPILMETILCELULOSA 2,5% - FRASCO GOTERO X 15 ML</v>
      </c>
      <c r="FR1918" s="2" t="str">
        <f ca="1">IFERROR(__xludf.DUMMYFUNCTION("""COMPUTED_VALUE"""),"MANITOL 20 % - BOLSA X 500 ML")</f>
        <v>MANITOL 20 % - BOLSA X 500 ML</v>
      </c>
      <c r="FS1918" s="2" t="str">
        <f ca="1">IFERROR(__xludf.DUMMYFUNCTION("""COMPUTED_VALUE"""),"MEDICAMENTO DE ORIGEN NATURAL PARA FORTALECER EL SISTEMA INMUNE - FRASCO X 50 COMPRIMIDOS")</f>
        <v>MEDICAMENTO DE ORIGEN NATURAL PARA FORTALECER EL SISTEMA INMUNE - FRASCO X 50 COMPRIMIDOS</v>
      </c>
      <c r="FT1918" s="2" t="str">
        <f ca="1">IFERROR(__xludf.DUMMYFUNCTION("""COMPUTED_VALUE"""),"MELOXICAM 0.15% - FRASCO SUSPENSIÓN ORAL X 10 ML")</f>
        <v>MELOXICAM 0.15% - FRASCO SUSPENSIÓN ORAL X 10 ML</v>
      </c>
      <c r="FU1918" s="2" t="str">
        <f ca="1">IFERROR(__xludf.DUMMYFUNCTION("""COMPUTED_VALUE"""),"MELOXICAM 0.5% - FRASCO SOLUCIÓN INYECTABLE X 10 ML")</f>
        <v>MELOXICAM 0.5% - FRASCO SOLUCIÓN INYECTABLE X 10 ML</v>
      </c>
      <c r="FV1918" s="2" t="str">
        <f ca="1">IFERROR(__xludf.DUMMYFUNCTION("""COMPUTED_VALUE"""),"MELOXICAM 2 MG TABLETAS - CAJA X 10 TABLETAS")</f>
        <v>MELOXICAM 2 MG TABLETAS - CAJA X 10 TABLETAS</v>
      </c>
      <c r="FW1918" s="2" t="str">
        <f ca="1">IFERROR(__xludf.DUMMYFUNCTION("""COMPUTED_VALUE"""),"METRONIDAZOL 125 MG + ESPIRAMICINA 750 UI - CAJA X 20 COMPRIMIDOS")</f>
        <v>METRONIDAZOL 125 MG + ESPIRAMICINA 750 UI - CAJA X 20 COMPRIMIDOS</v>
      </c>
      <c r="FX1918" s="2" t="str">
        <f ca="1">IFERROR(__xludf.DUMMYFUNCTION("""COMPUTED_VALUE"""),"METRONIDAZOL 250 MG/ML - FRASCO SUSPENSIÓN X 100 ML")</f>
        <v>METRONIDAZOL 250 MG/ML - FRASCO SUSPENSIÓN X 100 ML</v>
      </c>
      <c r="FY1918" s="2" t="str">
        <f ca="1">IFERROR(__xludf.DUMMYFUNCTION("""COMPUTED_VALUE"""),"MIDAZOLAM 15 MG/3 ML - AMPOLLA X 3 ML, CAJA X 10 UNIDADES")</f>
        <v>MIDAZOLAM 15 MG/3 ML - AMPOLLA X 3 ML, CAJA X 10 UNIDADES</v>
      </c>
      <c r="FZ1918" s="2" t="str">
        <f ca="1">IFERROR(__xludf.DUMMYFUNCTION("""COMPUTED_VALUE"""),"N-ACETILCISTEÍNA 300MG/3ML - AMPOLLAS, , CAJA X 5 UNIDADES")</f>
        <v>N-ACETILCISTEÍNA 300MG/3ML - AMPOLLAS, , CAJA X 5 UNIDADES</v>
      </c>
      <c r="GA1918"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18" s="2" t="str">
        <f ca="1">IFERROR(__xludf.DUMMYFUNCTION("""COMPUTED_VALUE"""),"OLTRANS: SUPLEMENTO VITAMÍNICO TRANSMETILANTE, TRANSULFURANTE, PRE GAGS - FRASCO X 80 G")</f>
        <v>OLTRANS: SUPLEMENTO VITAMÍNICO TRANSMETILANTE, TRANSULFURANTE, PRE GAGS - FRASCO X 80 G</v>
      </c>
      <c r="GC1918" s="2" t="str">
        <f ca="1">IFERROR(__xludf.DUMMYFUNCTION("""COMPUTED_VALUE"""),"OXITETRACICLINA 0.005 GR UNGÜENTO OFTÁLMICO - TUBO DE 10 GRAMOS")</f>
        <v>OXITETRACICLINA 0.005 GR UNGÜENTO OFTÁLMICO - TUBO DE 10 GRAMOS</v>
      </c>
      <c r="GD1918" s="2" t="str">
        <f ca="1">IFERROR(__xludf.DUMMYFUNCTION("""COMPUTED_VALUE"""),"OXITETRACICLINA L.A 200MG/ML - FRASCO X 50 ML")</f>
        <v>OXITETRACICLINA L.A 200MG/ML - FRASCO X 50 ML</v>
      </c>
      <c r="GE1918" s="2" t="str">
        <f ca="1">IFERROR(__xludf.DUMMYFUNCTION("""COMPUTED_VALUE"""),"PAMOATO DE PIRANTEL 8G/100ML - JERINGA DOSIFICADORA X 5ML")</f>
        <v>PAMOATO DE PIRANTEL 8G/100ML - JERINGA DOSIFICADORA X 5ML</v>
      </c>
      <c r="GF1918" s="2" t="str">
        <f ca="1">IFERROR(__xludf.DUMMYFUNCTION("""COMPUTED_VALUE"""),"PARCHE HIDROCOLOIDE - CAJA X 5 UNIDADES")</f>
        <v>PARCHE HIDROCOLOIDE - CAJA X 5 UNIDADES</v>
      </c>
      <c r="GG1918" s="2" t="str">
        <f ca="1">IFERROR(__xludf.DUMMYFUNCTION("""COMPUTED_VALUE"""),"PENICILINA PROCAÍNICA 150.000 UI + PENICILINA BENZATÍNICA 150.000 UI - FRASCO X 100 ML")</f>
        <v>PENICILINA PROCAÍNICA 150.000 UI + PENICILINA BENZATÍNICA 150.000 UI - FRASCO X 100 ML</v>
      </c>
      <c r="GH1918"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18" s="2" t="str">
        <f ca="1">IFERROR(__xludf.DUMMYFUNCTION("""COMPUTED_VALUE"""),"PREDNISOLONA 20 MG - CAJA X 10 TABLETAS")</f>
        <v>PREDNISOLONA 20 MG - CAJA X 10 TABLETAS</v>
      </c>
      <c r="GJ1918" s="2" t="str">
        <f ca="1">IFERROR(__xludf.DUMMYFUNCTION("""COMPUTED_VALUE"""),"PROBIÓTICOS EN POLVO PARA GATOS - SOBRE X 5 GR")</f>
        <v>PROBIÓTICOS EN POLVO PARA GATOS - SOBRE X 5 GR</v>
      </c>
      <c r="GK1918" s="2" t="str">
        <f ca="1">IFERROR(__xludf.DUMMYFUNCTION("""COMPUTED_VALUE"""),"PROBIÓTICOS EN POLVO PARA PERROS - SOBRE X 5 GR")</f>
        <v>PROBIÓTICOS EN POLVO PARA PERROS - SOBRE X 5 GR</v>
      </c>
      <c r="GL1918" s="2" t="str">
        <f ca="1">IFERROR(__xludf.DUMMYFUNCTION("""COMPUTED_VALUE"""),"PROPOFOL 1 % - VIAL X 20 ML")</f>
        <v>PROPOFOL 1 % - VIAL X 20 ML</v>
      </c>
      <c r="GM1918" s="2" t="str">
        <f ca="1">IFERROR(__xludf.DUMMYFUNCTION("""COMPUTED_VALUE"""),"PROPOXUR - FRASCO PLÁSTICO DE 100 GR, POLVO DE USO EXTERNO, ECTOPARASITICIDA.")</f>
        <v>PROPOXUR - FRASCO PLÁSTICO DE 100 GR, POLVO DE USO EXTERNO, ECTOPARASITICIDA.</v>
      </c>
      <c r="GN1918" s="2" t="str">
        <f ca="1">IFERROR(__xludf.DUMMYFUNCTION("""COMPUTED_VALUE"""),"PROPOXUR 1% POLVO - FRASCO X 100 GR")</f>
        <v>PROPOXUR 1% POLVO - FRASCO X 100 GR</v>
      </c>
      <c r="GO1918" s="2" t="str">
        <f ca="1">IFERROR(__xludf.DUMMYFUNCTION("""COMPUTED_VALUE"""),"SELAMECTINA 6% - CAJA X 1 TUBO UNIDOSIS DE 0.25 ML")</f>
        <v>SELAMECTINA 6% - CAJA X 1 TUBO UNIDOSIS DE 0.25 ML</v>
      </c>
      <c r="GP1918" s="2" t="str">
        <f ca="1">IFERROR(__xludf.DUMMYFUNCTION("""COMPUTED_VALUE"""),"SOLUCIÓN CLORHEXIDINA BUCAL - FRASCO X 120 ML")</f>
        <v>SOLUCIÓN CLORHEXIDINA BUCAL - FRASCO X 120 ML</v>
      </c>
      <c r="GQ1918" s="2" t="str">
        <f ca="1">IFERROR(__xludf.DUMMYFUNCTION("""COMPUTED_VALUE"""),"SOLUCIÓN INYECTABLE DE ELECTROLITOS, AMINOÁCIDOS VITAMINAS Y DEXTROSA - BOLSA X 500 ML")</f>
        <v>SOLUCIÓN INYECTABLE DE ELECTROLITOS, AMINOÁCIDOS VITAMINAS Y DEXTROSA - BOLSA X 500 ML</v>
      </c>
      <c r="GR1918" s="2" t="str">
        <f ca="1">IFERROR(__xludf.DUMMYFUNCTION("""COMPUTED_VALUE"""),"SOLUCIÓN INYECTABLE ELECTROLÍTICA, AMINOÁCIDOS Y DEXTROSA - FRASCO X 250 ML")</f>
        <v>SOLUCIÓN INYECTABLE ELECTROLÍTICA, AMINOÁCIDOS Y DEXTROSA - FRASCO X 250 ML</v>
      </c>
      <c r="GS1918" s="2" t="str">
        <f ca="1">IFERROR(__xludf.DUMMYFUNCTION("""COMPUTED_VALUE"""),"SOLUCIÓN OFTÁLMICA. OFLOXACINA 0.6 % + CONDROITIN SULFATO 20% - FRASCO GOTERO X 5 ML")</f>
        <v>SOLUCIÓN OFTÁLMICA. OFLOXACINA 0.6 % + CONDROITIN SULFATO 20% - FRASCO GOTERO X 5 ML</v>
      </c>
      <c r="GT1918" s="2" t="str">
        <f ca="1">IFERROR(__xludf.DUMMYFUNCTION("""COMPUTED_VALUE"""),"SOLUCIÓN ORAL CON COMPLEJO B, AC PANTOTÉNICO Y CALCIO - FRASCO X 100 ML")</f>
        <v>SOLUCIÓN ORAL CON COMPLEJO B, AC PANTOTÉNICO Y CALCIO - FRASCO X 100 ML</v>
      </c>
      <c r="GU1918" s="2" t="str">
        <f ca="1">IFERROR(__xludf.DUMMYFUNCTION("""COMPUTED_VALUE"""),"SUBSALICILATO DE BISMUTO 1.75G/100ML - FRASCO X 120 ML")</f>
        <v>SUBSALICILATO DE BISMUTO 1.75G/100ML - FRASCO X 120 ML</v>
      </c>
      <c r="GV1918" s="2" t="str">
        <f ca="1">IFERROR(__xludf.DUMMYFUNCTION("""COMPUTED_VALUE"""),"SULFADIAZINA 4 MG+ TRIMETOPIM 0.8MG - FRASCO SUSPENSIÓN ORAL X 30 ML")</f>
        <v>SULFADIAZINA 4 MG+ TRIMETOPIM 0.8MG - FRASCO SUSPENSIÓN ORAL X 30 ML</v>
      </c>
      <c r="GW1918" s="2" t="str">
        <f ca="1">IFERROR(__xludf.DUMMYFUNCTION("""COMPUTED_VALUE"""),"SULFADOXINA 200 MG TRIMETOPRIM 40 MG - FRASCO INYECTABLE X 100 ML")</f>
        <v>SULFADOXINA 200 MG TRIMETOPRIM 40 MG - FRASCO INYECTABLE X 100 ML</v>
      </c>
      <c r="GX1918" s="2" t="str">
        <f ca="1">IFERROR(__xludf.DUMMYFUNCTION("""COMPUTED_VALUE"""),"TINIDAZOL SUSPENSIÓN 200 MG/ML - FRASCO X 15 ML")</f>
        <v>TINIDAZOL SUSPENSIÓN 200 MG/ML - FRASCO X 15 ML</v>
      </c>
      <c r="GY1918" s="2" t="str">
        <f ca="1">IFERROR(__xludf.DUMMYFUNCTION("""COMPUTED_VALUE"""),"TOLTRAZURIL 10MG + FENBENDAZOL 50 MG EN SUSPENSIÓN - FRASCO X 16 ML")</f>
        <v>TOLTRAZURIL 10MG + FENBENDAZOL 50 MG EN SUSPENSIÓN - FRASCO X 16 ML</v>
      </c>
      <c r="GZ1918" s="2" t="str">
        <f ca="1">IFERROR(__xludf.DUMMYFUNCTION("""COMPUTED_VALUE"""),"TOLTRAZURIL 5% - FRASCO X 100 ML")</f>
        <v>TOLTRAZURIL 5% - FRASCO X 100 ML</v>
      </c>
      <c r="HA1918" s="2" t="str">
        <f ca="1">IFERROR(__xludf.DUMMYFUNCTION("""COMPUTED_VALUE"""),"TRAMADOL 100 MG/2ML - AMPOLLA DE 2 ML")</f>
        <v>TRAMADOL 100 MG/2ML - AMPOLLA DE 2 ML</v>
      </c>
      <c r="HB1918"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18"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18" s="2" t="str">
        <f ca="1">IFERROR(__xludf.DUMMYFUNCTION("""COMPUTED_VALUE"""),"UNGÜENTO FLUIDO ÓTICOS CON GENTAMICINA, CORTICOIDE Y CLOTRIMAZOL - ENVASE X 15 G")</f>
        <v>UNGÜENTO FLUIDO ÓTICOS CON GENTAMICINA, CORTICOIDE Y CLOTRIMAZOL - ENVASE X 15 G</v>
      </c>
      <c r="HE1918" s="2" t="str">
        <f ca="1">IFERROR(__xludf.DUMMYFUNCTION("""COMPUTED_VALUE"""),"VITAMINA A 10000 UI - FRASCO X 100 CAPSULAS")</f>
        <v>VITAMINA A 10000 UI - FRASCO X 100 CAPSULAS</v>
      </c>
      <c r="HF1918" s="2" t="str">
        <f ca="1">IFERROR(__xludf.DUMMYFUNCTION("""COMPUTED_VALUE"""),"VITAMINA C 500 MG MASTICABLE - FRASCO X 100 TABLETAS")</f>
        <v>VITAMINA C 500 MG MASTICABLE - FRASCO X 100 TABLETAS</v>
      </c>
      <c r="HG1918" s="2" t="str">
        <f ca="1">IFERROR(__xludf.DUMMYFUNCTION("""COMPUTED_VALUE"""),"VITAMINA E 400UI - FRASCO X 100 CÁPSULAS")</f>
        <v>VITAMINA E 400UI - FRASCO X 100 CÁPSULAS</v>
      </c>
      <c r="HH1918" s="2" t="str">
        <f ca="1">IFERROR(__xludf.DUMMYFUNCTION("""COMPUTED_VALUE"""),"VITAMINA K 10MG - FRASCO INYECTABLE X 10 ML")</f>
        <v>VITAMINA K 10MG - FRASCO INYECTABLE X 10 ML</v>
      </c>
      <c r="HI1918" s="2" t="str">
        <f ca="1">IFERROR(__xludf.DUMMYFUNCTION("""COMPUTED_VALUE"""),"XILACINA 20MG/ML - FRASCO ÁMBAR X 20 ML")</f>
        <v>XILACINA 20MG/ML - FRASCO ÁMBAR X 20 ML</v>
      </c>
      <c r="HJ1918" s="2" t="str">
        <f ca="1">IFERROR(__xludf.DUMMYFUNCTION("""COMPUTED_VALUE"""),"ZOLETIL 50: TILETAMINA + ZOLAZEPAM - VIAL X 5 ML")</f>
        <v>ZOLETIL 50: TILETAMINA + ZOLAZEPAM - VIAL X 5 ML</v>
      </c>
      <c r="HK1918" s="2" t="str">
        <f ca="1">IFERROR(__xludf.DUMMYFUNCTION("""COMPUTED_VALUE"""),"FIPRONIL PIPETA 12,5 G PERROS X 1.34 ML")</f>
        <v>FIPRONIL PIPETA 12,5 G PERROS X 1.34 ML</v>
      </c>
      <c r="HL1918" s="2" t="str">
        <f ca="1">IFERROR(__xludf.DUMMYFUNCTION("""COMPUTED_VALUE"""),"FIPRONIL PIPETA 12,5 G PERROS X 0.67 ML")</f>
        <v>FIPRONIL PIPETA 12,5 G PERROS X 0.67 ML</v>
      </c>
      <c r="HM1918" s="2" t="str">
        <f ca="1">IFERROR(__xludf.DUMMYFUNCTION("""COMPUTED_VALUE"""),"IMIDACLOPRID 10 MG/ML, MOXIDECTINA 25 MG/ML PERROS 1,0 ML")</f>
        <v>IMIDACLOPRID 10 MG/ML, MOXIDECTINA 25 MG/ML PERROS 1,0 ML</v>
      </c>
      <c r="HN1918" s="2" t="str">
        <f ca="1">IFERROR(__xludf.DUMMYFUNCTION("""COMPUTED_VALUE"""),"IMIDACLOPRID 10 MG/ML, MOXIDECTINA 25 MG/ML PERROS 2,5 ML")</f>
        <v>IMIDACLOPRID 10 MG/ML, MOXIDECTINA 25 MG/ML PERROS 2,5 ML</v>
      </c>
      <c r="HO1918"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18" s="2" t="str">
        <f ca="1">IFERROR(__xludf.DUMMYFUNCTION("""COMPUTED_VALUE"""),"UNGÜENTO OFTÁLMICO INMUNOMODULADOR, LACROMIMÉTICO Y ANTIINFLAMATORIO CON CICLOSPORINA AL 1% X 3.5 G")</f>
        <v>UNGÜENTO OFTÁLMICO INMUNOMODULADOR, LACROMIMÉTICO Y ANTIINFLAMATORIO CON CICLOSPORINA AL 1% X 3.5 G</v>
      </c>
      <c r="HQ1918" s="2" t="str">
        <f ca="1">IFERROR(__xludf.DUMMYFUNCTION("""COMPUTED_VALUE"""),"KIDCAL SUSPENSIÓN FRASCO X 180 ML - TUTTI FRUTTI")</f>
        <v>KIDCAL SUSPENSIÓN FRASCO X 180 ML - TUTTI FRUTTI</v>
      </c>
      <c r="HR1918" s="2" t="str">
        <f ca="1">IFERROR(__xludf.DUMMYFUNCTION("""COMPUTED_VALUE"""),"SUPLEMENTO LIQUIDO A BASE DE VITAMINAS Y OLIGOELEMENTOS - FRASCO X 60 ML")</f>
        <v>SUPLEMENTO LIQUIDO A BASE DE VITAMINAS Y OLIGOELEMENTOS - FRASCO X 60 ML</v>
      </c>
      <c r="HS1918" s="2" t="str">
        <f ca="1">IFERROR(__xludf.DUMMYFUNCTION("""COMPUTED_VALUE"""),"REVIT V LHA GOTAS - FRASCO POR 30 ML")</f>
        <v>REVIT V LHA GOTAS - FRASCO POR 30 ML</v>
      </c>
      <c r="HT1918" s="2" t="str">
        <f ca="1">IFERROR(__xludf.DUMMYFUNCTION("""COMPUTED_VALUE"""),"REVIT V LHA VIALES - CAJA DE 5 VIALES DE 10 ML CADA UNO")</f>
        <v>REVIT V LHA VIALES - CAJA DE 5 VIALES DE 10 ML CADA UNO</v>
      </c>
      <c r="HU1918" s="2" t="str">
        <f ca="1">IFERROR(__xludf.DUMMYFUNCTION("""COMPUTED_VALUE"""),"REVIT V LHA - FRASCO X 100 GRAMOS, EN POLVO")</f>
        <v>REVIT V LHA - FRASCO X 100 GRAMOS, EN POLVO</v>
      </c>
      <c r="HV1918" s="2" t="str">
        <f ca="1">IFERROR(__xludf.DUMMYFUNCTION("""COMPUTED_VALUE"""),"IGNER V LHA - FRASCO GOTAS POR 30 ML")</f>
        <v>IGNER V LHA - FRASCO GOTAS POR 30 ML</v>
      </c>
      <c r="HW1918" s="2" t="str">
        <f ca="1">IFERROR(__xludf.DUMMYFUNCTION("""COMPUTED_VALUE"""),"IGNER V LHA VIALES - CAJA DE 5 VIALES DE 10 ML CADA UNO")</f>
        <v>IGNER V LHA VIALES - CAJA DE 5 VIALES DE 10 ML CADA UNO</v>
      </c>
      <c r="HX1918" s="2" t="str">
        <f ca="1">IFERROR(__xludf.DUMMYFUNCTION("""COMPUTED_VALUE"""),"IGNER V LHA FRASCO - FRASCO X 100 GRAMOS, EN POLVO")</f>
        <v>IGNER V LHA FRASCO - FRASCO X 100 GRAMOS, EN POLVO</v>
      </c>
      <c r="HY1918" s="2" t="str">
        <f ca="1">IFERROR(__xludf.DUMMYFUNCTION("""COMPUTED_VALUE"""),"CIRCUL V LHA FRASCO GOTAS FRASCO POR 30 ML")</f>
        <v>CIRCUL V LHA FRASCO GOTAS FRASCO POR 30 ML</v>
      </c>
      <c r="HZ1918" s="2" t="str">
        <f ca="1">IFERROR(__xludf.DUMMYFUNCTION("""COMPUTED_VALUE"""),"CIRCUL V LHA - CAJA DE 5 VIALES DE 10 ML CADA UNO")</f>
        <v>CIRCUL V LHA - CAJA DE 5 VIALES DE 10 ML CADA UNO</v>
      </c>
      <c r="IA1918" s="2" t="str">
        <f ca="1">IFERROR(__xludf.DUMMYFUNCTION("""COMPUTED_VALUE"""),"CIRCUL V LHA - FRASCO X 100 GRAMOS, EN POLVO")</f>
        <v>CIRCUL V LHA - FRASCO X 100 GRAMOS, EN POLVO</v>
      </c>
      <c r="IB1918" s="2" t="str">
        <f ca="1">IFERROR(__xludf.DUMMYFUNCTION("""COMPUTED_VALUE"""),"RINOM V LHA GOTAS - FRASCO POR 30 ML")</f>
        <v>RINOM V LHA GOTAS - FRASCO POR 30 ML</v>
      </c>
      <c r="IC1918" s="2" t="str">
        <f ca="1">IFERROR(__xludf.DUMMYFUNCTION("""COMPUTED_VALUE"""),"RINOM V LHA - CAJA DE 5 VIALES DE 10 ML CADA UNO")</f>
        <v>RINOM V LHA - CAJA DE 5 VIALES DE 10 ML CADA UNO</v>
      </c>
      <c r="ID1918" s="2" t="str">
        <f ca="1">IFERROR(__xludf.DUMMYFUNCTION("""COMPUTED_VALUE"""),"RINOM V LHA - FRASCO X 100 GRAMOS, EN POLVO")</f>
        <v>RINOM V LHA - FRASCO X 100 GRAMOS, EN POLVO</v>
      </c>
      <c r="IE1918" s="2" t="str">
        <f ca="1">IFERROR(__xludf.DUMMYFUNCTION("""COMPUTED_VALUE"""),"COLCHICINA 0.5MG - CAJA POR 40 TABLETAS")</f>
        <v>COLCHICINA 0.5MG - CAJA POR 40 TABLETAS</v>
      </c>
      <c r="IF1918" s="2" t="str">
        <f ca="1">IFERROR(__xludf.DUMMYFUNCTION("""COMPUTED_VALUE"""),"ROXICAINA AL 2% - FRASCO DE 50 ML")</f>
        <v>ROXICAINA AL 2% - FRASCO DE 50 ML</v>
      </c>
      <c r="IG1918" s="2" t="str">
        <f ca="1">IFERROR(__xludf.DUMMYFUNCTION("""COMPUTED_VALUE"""),"DEPO-MEDROL ACETATO DE METILPREDNISOLONA - FRASCO DE 5ML")</f>
        <v>DEPO-MEDROL ACETATO DE METILPREDNISOLONA - FRASCO DE 5ML</v>
      </c>
      <c r="IH1918" s="2" t="str">
        <f ca="1">IFERROR(__xludf.DUMMYFUNCTION("""COMPUTED_VALUE"""),"CARTIGO SUIS-INJEEL AMPOLLA - CAJA DE 5 AMPOLLAS DE 1 ML CADA UNA")</f>
        <v>CARTIGO SUIS-INJEEL AMPOLLA - CAJA DE 5 AMPOLLAS DE 1 ML CADA UNA</v>
      </c>
      <c r="II1918" s="2" t="str">
        <f ca="1">IFERROR(__xludf.DUMMYFUNCTION("""COMPUTED_VALUE"""),"TOBRAMICINA OFTÁLMICA - ANTIBIÓTICO OFTÁLMICO. TOBRAMICINA 0,3 G,CONDROITIN SULFATO A 10,0 G,")</f>
        <v>TOBRAMICINA OFTÁLMICA - ANTIBIÓTICO OFTÁLMICO. TOBRAMICINA 0,3 G,CONDROITIN SULFATO A 10,0 G,</v>
      </c>
      <c r="IJ1918" s="2" t="str">
        <f ca="1">IFERROR(__xludf.DUMMYFUNCTION("""COMPUTED_VALUE"""),"POLVO HEMOSTÁTICO - CAUTERIZADOR PARA UÑAS, POLVO DE USO EXTERNO. PRESENTACIÓN DE 10 GR A 30 GR")</f>
        <v>POLVO HEMOSTÁTICO - CAUTERIZADOR PARA UÑAS, POLVO DE USO EXTERNO. PRESENTACIÓN DE 10 GR A 30 GR</v>
      </c>
      <c r="IK1918"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18" s="2" t="str">
        <f ca="1">IFERROR(__xludf.DUMMYFUNCTION("""COMPUTED_VALUE"""),"GLUCONATO DE CALCIO + VIT D3 ORAL TARRO POR 80 PASTILLAS")</f>
        <v>GLUCONATO DE CALCIO + VIT D3 ORAL TARRO POR 80 PASTILLAS</v>
      </c>
      <c r="IM1918" s="2" t="str">
        <f ca="1">IFERROR(__xludf.DUMMYFUNCTION("""COMPUTED_VALUE"""),"KOLA GRANULADA X 330 GRAMOS")</f>
        <v>KOLA GRANULADA X 330 GRAMOS</v>
      </c>
      <c r="IN1918" s="2" t="str">
        <f ca="1">IFERROR(__xludf.DUMMYFUNCTION("""COMPUTED_VALUE"""),"LACTOREEMPLAZADOR PARA GATOS A BASE DE LECHE DE CABRA - TARRO POR 340 G.")</f>
        <v>LACTOREEMPLAZADOR PARA GATOS A BASE DE LECHE DE CABRA - TARRO POR 340 G.</v>
      </c>
      <c r="IO1918" s="2" t="str">
        <f ca="1">IFERROR(__xludf.DUMMYFUNCTION("""COMPUTED_VALUE"""),"ORGANEW: SUPLEMENTO CONTENIENDO AMINOÁCIDOS, VITAMINAS, LEVADURAS Y PREBIÓTICO. 1 KG.")</f>
        <v>ORGANEW: SUPLEMENTO CONTENIENDO AMINOÁCIDOS, VITAMINAS, LEVADURAS Y PREBIÓTICO. 1 KG.</v>
      </c>
      <c r="IP1918" s="2" t="str">
        <f ca="1">IFERROR(__xludf.DUMMYFUNCTION("""COMPUTED_VALUE"""),"POLVO SOLUBLE DE ELECTROLITOS Y VITAMINAS PARA AVES - SOBRE DE 25 G.")</f>
        <v>POLVO SOLUBLE DE ELECTROLITOS Y VITAMINAS PARA AVES - SOBRE DE 25 G.</v>
      </c>
      <c r="IQ1918" s="2" t="str">
        <f ca="1">IFERROR(__xludf.DUMMYFUNCTION("""COMPUTED_VALUE"""),"SUPLEMENTO DIETARIO EN POLVO PARA NIÑOS LIBRE DE GLUTEN (TARRO POR 900 GRAMOS) SABOR VAINILLA")</f>
        <v>SUPLEMENTO DIETARIO EN POLVO PARA NIÑOS LIBRE DE GLUTEN (TARRO POR 900 GRAMOS) SABOR VAINILLA</v>
      </c>
      <c r="IR1918"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18" s="2" t="str">
        <f ca="1">IFERROR(__xludf.DUMMYFUNCTION("""COMPUTED_VALUE"""),"BICARBONATO DE SODIO.")</f>
        <v>BICARBONATO DE SODIO.</v>
      </c>
      <c r="IT1918" s="2" t="str">
        <f ca="1">IFERROR(__xludf.DUMMYFUNCTION("""COMPUTED_VALUE"""),"Tramadol oral 10% frasco gotero por 10mL")</f>
        <v>Tramadol oral 10% frasco gotero por 10mL</v>
      </c>
      <c r="IU1918" s="2" t="str">
        <f ca="1">IFERROR(__xludf.DUMMYFUNCTION("""COMPUTED_VALUE"""),"Roxicaina Atomizador tópico 80g/83mL")</f>
        <v>Roxicaina Atomizador tópico 80g/83mL</v>
      </c>
      <c r="IV1918" s="2" t="str">
        <f ca="1">IFERROR(__xludf.DUMMYFUNCTION("""COMPUTED_VALUE"""),"MINAVIAR suplemento vitamínico, polvo soluble en sobre por 25g")</f>
        <v>MINAVIAR suplemento vitamínico, polvo soluble en sobre por 25g</v>
      </c>
      <c r="IW1918" s="2" t="str">
        <f ca="1">IFERROR(__xludf.DUMMYFUNCTION("""COMPUTED_VALUE"""),"Enrofloxacina al 10% frasco gotero por 10mL")</f>
        <v>Enrofloxacina al 10% frasco gotero por 10mL</v>
      </c>
      <c r="IX1918" s="2" t="str">
        <f ca="1">IFERROR(__xludf.DUMMYFUNCTION("""COMPUTED_VALUE"""),"Acepromacina maleato (Tranquilan) 10mg frasco gotero de uso oral por 10mL")</f>
        <v>Acepromacina maleato (Tranquilan) 10mg frasco gotero de uso oral por 10mL</v>
      </c>
      <c r="IY1918" s="2" t="str">
        <f ca="1">IFERROR(__xludf.DUMMYFUNCTION("""COMPUTED_VALUE"""),"PRUEBA HIDROSTÁTICA PARA CILINDRO DE OXÍGENO PORTÁTIL 682L")</f>
        <v>PRUEBA HIDROSTÁTICA PARA CILINDRO DE OXÍGENO PORTÁTIL 682L</v>
      </c>
      <c r="IZ1918" s="2" t="str">
        <f ca="1">IFERROR(__xludf.DUMMYFUNCTION("""COMPUTED_VALUE"""),"Recarga cilindro de oxigeno 6.5 metros cubicos")</f>
        <v>Recarga cilindro de oxigeno 6.5 metros cubicos</v>
      </c>
      <c r="JA1918" s="2" t="str">
        <f ca="1">IFERROR(__xludf.DUMMYFUNCTION("""COMPUTED_VALUE"""),"Digluconato de Clorhexidina x 1 litro")</f>
        <v>Digluconato de Clorhexidina x 1 litro</v>
      </c>
      <c r="JB1918" s="2" t="str">
        <f ca="1">IFERROR(__xludf.DUMMYFUNCTION("""COMPUTED_VALUE"""),"Metoclopramida 10Mg/2 mL Solución Inyectable ampolla caja x 10 unidades")</f>
        <v>Metoclopramida 10Mg/2 mL Solución Inyectable ampolla caja x 10 unidades</v>
      </c>
      <c r="JC1918" s="2" t="str">
        <f ca="1">IFERROR(__xludf.DUMMYFUNCTION("""COMPUTED_VALUE""")," PROMOCALIER L47 Presentación de 1L")</f>
        <v xml:space="preserve"> PROMOCALIER L47 Presentación de 1L</v>
      </c>
      <c r="JD1918" s="2" t="str">
        <f ca="1">IFERROR(__xludf.DUMMYFUNCTION("""COMPUTED_VALUE"""),"Vitamina B1, B6 y B12 solución Inyectable 1mL (Neurobion) caja x 3 unidades")</f>
        <v>Vitamina B1, B6 y B12 solución Inyectable 1mL (Neurobion) caja x 3 unidades</v>
      </c>
      <c r="JE1918" s="2" t="str">
        <f ca="1">IFERROR(__xludf.DUMMYFUNCTION("""COMPUTED_VALUE"""),"Condroitin +Glucosamina (Artri-vet) presentación 60 tabletas orales")</f>
        <v>Condroitin +Glucosamina (Artri-vet) presentación 60 tabletas orales</v>
      </c>
      <c r="JF1918" s="2" t="str">
        <f ca="1">IFERROR(__xludf.DUMMYFUNCTION("""COMPUTED_VALUE"""),"ZEEL Inyectable caja x 5 ampollas de 5ml")</f>
        <v>ZEEL Inyectable caja x 5 ampollas de 5ml</v>
      </c>
      <c r="JG1918" s="2" t="str">
        <f ca="1">IFERROR(__xludf.DUMMYFUNCTION("""COMPUTED_VALUE"""),"Discus Suis Compositum solución inyectable, caja x 5 ampollas de 2,2 mL")</f>
        <v>Discus Suis Compositum solución inyectable, caja x 5 ampollas de 2,2 mL</v>
      </c>
      <c r="JH1918" s="2" t="str">
        <f ca="1">IFERROR(__xludf.DUMMYFUNCTION("""COMPUTED_VALUE"""),"Aguja 18g x 1 1/2"" caja x 100 unidades")</f>
        <v>Aguja 18g x 1 1/2" caja x 100 unidades</v>
      </c>
      <c r="JI1918" s="2" t="str">
        <f ca="1">IFERROR(__xludf.DUMMYFUNCTION("""COMPUTED_VALUE"""),"Gel ultrasonido x 250 ml")</f>
        <v>Gel ultrasonido x 250 ml</v>
      </c>
      <c r="JJ1918" s="2" t="str">
        <f ca="1">IFERROR(__xludf.DUMMYFUNCTION("""COMPUTED_VALUE"""),"Pezosan-N Unguento x 220 g")</f>
        <v>Pezosan-N Unguento x 220 g</v>
      </c>
      <c r="JK1918" s="2" t="str">
        <f ca="1">IFERROR(__xludf.DUMMYFUNCTION("""COMPUTED_VALUE"""),"Meloxic Pomada x 220 Gr")</f>
        <v>Meloxic Pomada x 220 Gr</v>
      </c>
      <c r="JL1918" s="2" t="str">
        <f ca="1">IFERROR(__xludf.DUMMYFUNCTION("""COMPUTED_VALUE"""),"DEXMEDETOMIDINA VIAL 0.2 MG/ 2 ML - CAJA X 5 VIALES")</f>
        <v>DEXMEDETOMIDINA VIAL 0.2 MG/ 2 ML - CAJA X 5 VIALES</v>
      </c>
      <c r="JM1918" s="2" t="str">
        <f ca="1">IFERROR(__xludf.DUMMYFUNCTION("""COMPUTED_VALUE"""),"Complejo B inyectable x 50 ml")</f>
        <v>Complejo B inyectable x 50 ml</v>
      </c>
      <c r="JN1918" s="2" t="str">
        <f ca="1">IFERROR(__xludf.DUMMYFUNCTION("""COMPUTED_VALUE"""),"SILIMARINA (CARDUUS MARIANUS) - FRASCO SOLUCION ORAL 30M")</f>
        <v>SILIMARINA (CARDUUS MARIANUS) - FRASCO SOLUCION ORAL 30M</v>
      </c>
      <c r="JO1918" s="2" t="str">
        <f ca="1">IFERROR(__xludf.DUMMYFUNCTION("""COMPUTED_VALUE"""),"Vitamina A inyectable de 50 ml de uso veterinario")</f>
        <v>Vitamina A inyectable de 50 ml de uso veterinario</v>
      </c>
      <c r="JP1918" s="2" t="str">
        <f ca="1">IFERROR(__xludf.DUMMYFUNCTION("""COMPUTED_VALUE"""),"TIRILLAS DE FLUORESCENCIA CAJA x 100 UNIDADES")</f>
        <v>TIRILLAS DE FLUORESCENCIA CAJA x 100 UNIDADES</v>
      </c>
      <c r="JQ1918" s="2" t="str">
        <f ca="1">IFERROR(__xludf.DUMMYFUNCTION("""COMPUTED_VALUE"""),"IMIDACLOPRID 100 MG/ML + MOXIDECTINA 10 MG/ML PARA GATOS HASTA 4KG - PIPETA X 0,4ML")</f>
        <v>IMIDACLOPRID 100 MG/ML + MOXIDECTINA 10 MG/ML PARA GATOS HASTA 4KG - PIPETA X 0,4ML</v>
      </c>
    </row>
    <row r="1919" spans="1:277">
      <c r="A1919" s="2" t="str">
        <v>OTROS INSUMOS</v>
      </c>
      <c r="B191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1919)))"),"GRECA CAFETERA 60 TINTOS")</f>
        <v>GRECA CAFETERA 60 TINTOS</v>
      </c>
      <c r="C1919" s="2" t="str">
        <f ca="1">IFERROR(__xludf.DUMMYFUNCTION("""COMPUTED_VALUE"""),"LAVABRILLADORA INDUSTRIAL 17"" CORRIENTE 120V")</f>
        <v>LAVABRILLADORA INDUSTRIAL 17" CORRIENTE 120V</v>
      </c>
      <c r="D1919" s="2" t="str">
        <f ca="1">IFERROR(__xludf.DUMMYFUNCTION("""COMPUTED_VALUE"""),"MAGNETRÓN DE 6 ALAS REPOTENCIADO PARA HORNO MICROONDAS")</f>
        <v>MAGNETRÓN DE 6 ALAS REPOTENCIADO PARA HORNO MICROONDAS</v>
      </c>
      <c r="E1919" s="2" t="str">
        <f ca="1">IFERROR(__xludf.DUMMYFUNCTION("""COMPUTED_VALUE"""),"TERMO BOMBA ACERO INOXIDABLE 1.9 LITROS.")</f>
        <v>TERMO BOMBA ACERO INOXIDABLE 1.9 LITROS.</v>
      </c>
      <c r="F1919" s="2" t="str">
        <f ca="1">IFERROR(__xludf.DUMMYFUNCTION("""COMPUTED_VALUE"""),"HIDRO LAVADORA 1600PSI 490LITROS/HORA 1.5KW")</f>
        <v>HIDRO LAVADORA 1600PSI 490LITROS/HORA 1.5KW</v>
      </c>
      <c r="G1919" s="2" t="str">
        <f ca="1">IFERROR(__xludf.DUMMYFUNCTION("""COMPUTED_VALUE"""),"TERMOSTATO PARA ACUARIO DE 200W")</f>
        <v>TERMOSTATO PARA ACUARIO DE 200W</v>
      </c>
      <c r="H1919" s="2" t="str">
        <f ca="1">IFERROR(__xludf.DUMMYFUNCTION("""COMPUTED_VALUE"""),"CILINDRO DE GAS PROPANO DE 33 LIBRAS")</f>
        <v>CILINDRO DE GAS PROPANO DE 33 LIBRAS</v>
      </c>
      <c r="I1919" s="2" t="str">
        <f ca="1">IFERROR(__xludf.DUMMYFUNCTION("""COMPUTED_VALUE"""),"RECARGA DEL CILINDRO DE GAS PROPANO DE 33 LIBRAS")</f>
        <v>RECARGA DEL CILINDRO DE GAS PROPANO DE 33 LIBRAS</v>
      </c>
      <c r="J1919" s="2" t="str">
        <f ca="1">IFERROR(__xludf.DUMMYFUNCTION("""COMPUTED_VALUE"""),"ZORRA DE CARGA DE 250 KG")</f>
        <v>ZORRA DE CARGA DE 250 KG</v>
      </c>
      <c r="K1919" s="2" t="str">
        <f ca="1">IFERROR(__xludf.DUMMYFUNCTION("""COMPUTED_VALUE"""),"EMPAQUE PARA PUERTA DE CUARTO FRÍO")</f>
        <v>EMPAQUE PARA PUERTA DE CUARTO FRÍO</v>
      </c>
      <c r="L1919" s="2" t="str">
        <f ca="1">IFERROR(__xludf.DUMMYFUNCTION("""COMPUTED_VALUE"""),"REPUESTO DE HORNO MICROONDAS")</f>
        <v>REPUESTO DE HORNO MICROONDAS</v>
      </c>
      <c r="M1919" s="2" t="str">
        <f ca="1">IFERROR(__xludf.DUMMYFUNCTION("""COMPUTED_VALUE"""),"TRANSPORTE TERRESTRE LIBERACIÓN DE FAUNA, TRAYECTO DE IDA: BOGOTÁ A 29KM ANTES DE LLEGAR A LA VEGA Y DE REGRESO AL CENTRO DE FAUNA.")</f>
        <v>TRANSPORTE TERRESTRE LIBERACIÓN DE FAUNA, TRAYECTO DE IDA: BOGOTÁ A 29KM ANTES DE LLEGAR A LA VEGA Y DE REGRESO AL CENTRO DE FAUNA.</v>
      </c>
      <c r="N1919" s="2" t="str">
        <f ca="1">IFERROR(__xludf.DUMMYFUNCTION("""COMPUTED_VALUE"""),"Transporte terrestre para Reubicación de fauna silvestre desde Bogotá (CAVRFFS), hasta las instalaciones del Instituto Nacional de Salud, en la Colección de Animales Venenosos-INSV, ubicada en la Vereda Cortés, del municipio de Bojacá en Cundinamarca")</f>
        <v>Transporte terrestre para Reubicación de fauna silvestre desde Bogotá (CAVRFFS), hasta las instalaciones del Instituto Nacional de Salud, en la Colección de Animales Venenosos-INSV, ubicada en la Vereda Cortés, del municipio de Bojacá en Cundinamarca</v>
      </c>
      <c r="O1919" s="2" t="str">
        <f ca="1">IFERROR(__xludf.DUMMYFUNCTION("""COMPUTED_VALUE"""),"Transporte terrestre para la recolección de 250 ratones en el Bioterio del Instituto Colombiano Agropecuario. El trayecto comienza en Bogotá (CAVRFFS), se dirige a las instalaciones del Instituto ubicado en el municipio de Madrid, Cundinamarca, para luego"&amp;" regresar al CAVRFFS.")</f>
        <v>Transporte terrestre para la recolección de 250 ratones en el Bioterio del Instituto Colombiano Agropecuario. El trayecto comienza en Bogotá (CAVRFFS), se dirige a las instalaciones del Instituto ubicado en el municipio de Madrid, Cundinamarca, para luego regresar al CAVRFFS.</v>
      </c>
      <c r="P1919" s="2" t="str">
        <f ca="1">IFERROR(__xludf.DUMMYFUNCTION("""COMPUTED_VALUE"""),"Servicio de dosimetría personal TLD mensual para trabajadores ocupacionalmente expuestos (Incluye 2 disimetros y 12 lecturas al año)")</f>
        <v>Servicio de dosimetría personal TLD mensual para trabajadores ocupacionalmente expuestos (Incluye 2 disimetros y 12 lecturas al año)</v>
      </c>
      <c r="Q1919" s="2" t="str">
        <f ca="1">IFERROR(__xludf.DUMMYFUNCTION("""COMPUTED_VALUE"""),"Mantenimiento preventivo de dispensador de agua e instalación de kit de 4 filtros de repuesto")</f>
        <v>Mantenimiento preventivo de dispensador de agua e instalación de kit de 4 filtros de repuesto</v>
      </c>
      <c r="R1919" s="2" t="str">
        <f ca="1">IFERROR(__xludf.DUMMYFUNCTION("""COMPUTED_VALUE"""),"Reparación licuadora JOSERRAGO - LICUADORA INDUSTRIAL 4LT LAR4")</f>
        <v>Reparación licuadora JOSERRAGO - LICUADORA INDUSTRIAL 4LT LAR4</v>
      </c>
      <c r="S1919" s="2" t="str">
        <f ca="1">IFERROR(__xludf.DUMMYFUNCTION("""COMPUTED_VALUE"""),"TRANSPORTE LIBERACIÓN CAR, hacia paramo de Monquentiva, Guatavita, Cundinamarca")</f>
        <v>TRANSPORTE LIBERACIÓN CAR, hacia paramo de Monquentiva, Guatavita, Cundinamarca</v>
      </c>
      <c r="T1919" s="2" t="str">
        <f ca="1">IFERROR(__xludf.DUMMYFUNCTION("""COMPUTED_VALUE"""),"KIT DE RADIOS MOTOROLA REFERENCIA T470")</f>
        <v>KIT DE RADIOS MOTOROLA REFERENCIA T470</v>
      </c>
      <c r="U1919" s="2" t="str">
        <f ca="1">IFERROR(__xludf.DUMMYFUNCTION("""COMPUTED_VALUE"""),"FLEXOMETRO")</f>
        <v>FLEXOMETRO</v>
      </c>
      <c r="V1919" s="2" t="str">
        <f ca="1">IFERROR(__xludf.DUMMYFUNCTION("""COMPUTED_VALUE"""),"CARETA PARA SOLDAR")</f>
        <v>CARETA PARA SOLDAR</v>
      </c>
      <c r="W1919" s="2" t="str">
        <f ca="1">IFERROR(__xludf.DUMMYFUNCTION("""COMPUTED_VALUE"""),"JUEGO DESTORNILLADORES")</f>
        <v>JUEGO DESTORNILLADORES</v>
      </c>
      <c r="X1919" s="2" t="str">
        <f ca="1">IFERROR(__xludf.DUMMYFUNCTION("""COMPUTED_VALUE"""),"LLANA PARA ESTUCAR")</f>
        <v>LLANA PARA ESTUCAR</v>
      </c>
      <c r="Y1919" s="2" t="str">
        <f ca="1">IFERROR(__xludf.DUMMYFUNCTION("""COMPUTED_VALUE"""),"ESPATULA 2""")</f>
        <v>ESPATULA 2"</v>
      </c>
      <c r="Z1919" s="2" t="str">
        <f ca="1">IFERROR(__xludf.DUMMYFUNCTION("""COMPUTED_VALUE"""),"ESPATULA 3""")</f>
        <v>ESPATULA 3"</v>
      </c>
      <c r="AA1919" s="2" t="str">
        <f ca="1">IFERROR(__xludf.DUMMYFUNCTION("""COMPUTED_VALUE"""),"ESPATULA 4""")</f>
        <v>ESPATULA 4"</v>
      </c>
      <c r="AB1919" s="2" t="str">
        <f ca="1">IFERROR(__xludf.DUMMYFUNCTION("""COMPUTED_VALUE"""),"CORTA TUBO")</f>
        <v>CORTA TUBO</v>
      </c>
      <c r="AC1919" s="2" t="str">
        <f ca="1">IFERROR(__xludf.DUMMYFUNCTION("""COMPUTED_VALUE"""),"HOMBRE SOLO")</f>
        <v>HOMBRE SOLO</v>
      </c>
      <c r="AD1919" s="2" t="str">
        <f ca="1">IFERROR(__xludf.DUMMYFUNCTION("""COMPUTED_VALUE"""),"ALUMANTO AUTOADHESIVO 2mm ROLLO X 10m")</f>
        <v>ALUMANTO AUTOADHESIVO 2mm ROLLO X 10m</v>
      </c>
      <c r="AE1919" s="2" t="str">
        <f ca="1">IFERROR(__xludf.DUMMYFUNCTION("""COMPUTED_VALUE"""),"TRANSPORTE TERRESTRE PARA LIBERACIÓN DE 7 INDIVIDUOS DE FAUNA EN VALLEDUPAR EN LA JURISDICCIÓN AUTONOMA REGIONAL DEL CESAR - CORPOCESAR EL TRAYECTO COMIENZA EN BOGOTÁ (CAVRFFS) SE DIRIGE A PLATO MAGDALENA Y CULMINA CON EL RETORNO AL CENTRO DE FAUNA")</f>
        <v>TRANSPORTE TERRESTRE PARA LIBERACIÓN DE 7 INDIVIDUOS DE FAUNA EN VALLEDUPAR EN LA JURISDICCIÓN AUTONOMA REGIONAL DEL CESAR - CORPOCESAR EL TRAYECTO COMIENZA EN BOGOTÁ (CAVRFFS) SE DIRIGE A PLATO MAGDALENA Y CULMINA CON EL RETORNO AL CENTRO DE FAUNA</v>
      </c>
      <c r="AF1919" s="2" t="str">
        <f ca="1">IFERROR(__xludf.DUMMYFUNCTION("""COMPUTED_VALUE"""),"TRANSPORTE TERRESTRE PARA LIBERACIÓN DE 77 INDIVIDUOS DE FAUNA EN LA JURISDICCIÓN AUTONOMA REGIONAL DEL TOLIMA - CORTOLIMA EL TRAYECTO COMIENZA EN BOGOTÁ (CAVRFFS) SE DIRIGE AL CENTRO UNIVERSITARIOREGIONALDEL NORTE - CURN Y CULMINA CON EL RETORNO AL CENTR"&amp;"O DE FAUNA")</f>
        <v>TRANSPORTE TERRESTRE PARA LIBERACIÓN DE 77 INDIVIDUOS DE FAUNA EN LA JURISDICCIÓN AUTONOMA REGIONAL DEL TOLIMA - CORTOLIMA EL TRAYECTO COMIENZA EN BOGOTÁ (CAVRFFS) SE DIRIGE AL CENTRO UNIVERSITARIOREGIONALDEL NORTE - CURN Y CULMINA CON EL RETORNO AL CENTRO DE FAUNA</v>
      </c>
      <c r="AG1919" s="2" t="str">
        <f ca="1">IFERROR(__xludf.DUMMYFUNCTION("""COMPUTED_VALUE"""),"CONGELADOR HORIZONTAL EN ACERO INOXIDABLE DE 272 LT NO FROST CON RODACHINES, 3 PUERTAS Y 5 PARRILLAS. CONGELACIÓN (-15°C A -18°C)")</f>
        <v>CONGELADOR HORIZONTAL EN ACERO INOXIDABLE DE 272 LT NO FROST CON RODACHINES, 3 PUERTAS Y 5 PARRILLAS. CONGELACIÓN (-15°C A -18°C)</v>
      </c>
      <c r="AH1919" s="2" t="str">
        <f ca="1">IFERROR(__xludf.DUMMYFUNCTION("""COMPUTED_VALUE"""),"Transporte aéreo de 6 individuos de cangrejo Azul (Cardisona crassum) desde el aeropuerto de carga en la ciudad de Bogotá hacia el aeropuerto Gerardo Tovar López, en la ciudad de Buenaventura, con destino final a la corporación Autónoma Regional del Valle"&amp;" del Cauca - CVC.")</f>
        <v>Transporte aéreo de 6 individuos de cangrejo Azul (Cardisona crassum) desde el aeropuerto de carga en la ciudad de Bogotá hacia el aeropuerto Gerardo Tovar López, en la ciudad de Buenaventura, con destino final a la corporación Autónoma Regional del Valle del Cauca - CVC.</v>
      </c>
      <c r="AI1919" s="2" t="str">
        <f ca="1">IFERROR(__xludf.DUMMYFUNCTION("""COMPUTED_VALUE"""),"GAFAS DE PROTECCIÓN LASER")</f>
        <v>GAFAS DE PROTECCIÓN LASER</v>
      </c>
      <c r="AJ1919" s="2" t="str">
        <f ca="1">IFERROR(__xludf.DUMMYFUNCTION("""COMPUTED_VALUE"""),"RECARGA CILINDROS DE OXIGENO")</f>
        <v>RECARGA CILINDROS DE OXIGENO</v>
      </c>
      <c r="AK1919" s="2" t="str">
        <f ca="1">IFERROR(__xludf.DUMMYFUNCTION("""COMPUTED_VALUE"""),"Revisión técnica de lavadoras")</f>
        <v>Revisión técnica de lavadoras</v>
      </c>
      <c r="AL1919" s="2" t="str">
        <f ca="1">IFERROR(__xludf.DUMMYFUNCTION("""COMPUTED_VALUE"""),"Transporte terrestre de 19 zarigüeyas ida y vuelta desde el Centro de Fauna (CAVRFFS) hacia el Distrito de Manejo Integrado (DMI El Chuscal) - Corporación Autonoma Regional de Cundinamarca CAR")</f>
        <v>Transporte terrestre de 19 zarigüeyas ida y vuelta desde el Centro de Fauna (CAVRFFS) hacia el Distrito de Manejo Integrado (DMI El Chuscal) - Corporación Autonoma Regional de Cundinamarca CAR</v>
      </c>
      <c r="AM1919" s="2" t="str">
        <f ca="1">IFERROR(__xludf.DUMMYFUNCTION("""COMPUTED_VALUE"""),"Manta electrica (PADS) 45cm x 70cm")</f>
        <v>Manta electrica (PADS) 45cm x 70cm</v>
      </c>
      <c r="AN1919" s="2" t="str">
        <f ca="1">IFERROR(__xludf.DUMMYFUNCTION("""COMPUTED_VALUE"""),"Linterna de mano Hibrida de 110 Lumens - Recargable")</f>
        <v>Linterna de mano Hibrida de 110 Lumens - Recargable</v>
      </c>
      <c r="AO1919" s="2" t="str">
        <f ca="1">IFERROR(__xludf.DUMMYFUNCTION("""COMPUTED_VALUE"""),"Linterna frontal de minero LED 160 Lumens - Recargable")</f>
        <v>Linterna frontal de minero LED 160 Lumens - Recargable</v>
      </c>
      <c r="AP1919" s="2" t="str">
        <f ca="1">IFERROR(__xludf.DUMMYFUNCTION("""COMPUTED_VALUE"""),"Manta electrica (PADS) 90cm x 70cm")</f>
        <v>Manta electrica (PADS) 90cm x 70cm</v>
      </c>
      <c r="AQ1919" s="2" t="str">
        <f ca="1">IFERROR(__xludf.DUMMYFUNCTION("""COMPUTED_VALUE"""),"Transporte aéreo de 1 Gavilán murcielaguero (Falco deiroleucus)  desde el aeropuerto de carga en la ciudad Bogotá, hacia el Aeropuerto Internacional Matecaña en la ciudad de Pereira, con destino final el Centro de Rehabilitación de Aves Rapaces San Isidro"&amp;" (CRARSI)")</f>
        <v>Transporte aéreo de 1 Gavilán murcielaguero (Falco deiroleucus)  desde el aeropuerto de carga en la ciudad Bogotá, hacia el Aeropuerto Internacional Matecaña en la ciudad de Pereira, con destino final el Centro de Rehabilitación de Aves Rapaces San Isidro (CRARSI)</v>
      </c>
      <c r="AR1919" s="2" t="str">
        <f ca="1">IFERROR(__xludf.DUMMYFUNCTION("""COMPUTED_VALUE"""),"Transporte de medicamentos de control especial para disposición final con el Fondo Nacional de Estupefacientes, desde el CAVRFFS hasta la planta de Ecoentorno, ubicada en la Vereda Los Puentes Balsillas, Predio Juanes, Km 3.5, Mosquera, Cundinamarca.")</f>
        <v>Transporte de medicamentos de control especial para disposición final con el Fondo Nacional de Estupefacientes, desde el CAVRFFS hasta la planta de Ecoentorno, ubicada en la Vereda Los Puentes Balsillas, Predio Juanes, Km 3.5, Mosquera, Cundinamarca.</v>
      </c>
      <c r="AS1919" s="2" t="str">
        <f ca="1">IFERROR(__xludf.DUMMYFUNCTION("""COMPUTED_VALUE"""),"Transporte terrestre de 207 individuos con destino a Corporación Autónoma Regional del Magdalena, CORPAMAG. El recorrido inicia en Bogotá en las instalaciones del Centro de Fauna, hasta los puntos de la liberación en jurisdicción de CORPAMAG ( Plato y Ara"&amp;"cataca) y Culmina con el retorno al Centro de Fauna.")</f>
        <v>Transporte terrestre de 207 individuos con destino a Corporación Autónoma Regional del Magdalena, CORPAMAG. El recorrido inicia en Bogotá en las instalaciones del Centro de Fauna, hasta los puntos de la liberación en jurisdicción de CORPAMAG ( Plato y Aracataca) y Culmina con el retorno al Centro de Fauna.</v>
      </c>
      <c r="AT1919" s="2" t="str">
        <f ca="1">IFERROR(__xludf.DUMMYFUNCTION("""COMPUTED_VALUE"""),"Transporte aéreo de 2 individuos de fauna silvestre ( un Algodonero; Cissopis leverianus y una Cardenilla enmascarada; Paroaria gularis) mediante transporte aéreo desde Bogotá, hacia el Aeropuerto Internacional Alfonso Bonilla Aragón de la ciudad de Cali,"&amp;" con destino final la Fundación Zoológica de Cali (FZC)")</f>
        <v>Transporte aéreo de 2 individuos de fauna silvestre ( un Algodonero; Cissopis leverianus y una Cardenilla enmascarada; Paroaria gularis) mediante transporte aéreo desde Bogotá, hacia el Aeropuerto Internacional Alfonso Bonilla Aragón de la ciudad de Cali, con destino final la Fundación Zoológica de Cali (FZC)</v>
      </c>
      <c r="AU1919" s="2" t="str">
        <f ca="1">IFERROR(__xludf.DUMMYFUNCTION("""COMPUTED_VALUE"""),"Transporte aéreo de siete (7) individuos de fauna silvestre mediante transporte aéreo desde Bogotá hacia el Aeropuerto Olaya Herrera (Medellín), con destino final al Parque Explora.")</f>
        <v>Transporte aéreo de siete (7) individuos de fauna silvestre mediante transporte aéreo desde Bogotá hacia el Aeropuerto Olaya Herrera (Medellín), con destino final al Parque Explora.</v>
      </c>
      <c r="AV1919" s="2" t="str">
        <f ca="1">IFERROR(__xludf.DUMMYFUNCTION("""COMPUTED_VALUE"""),"Memoria SD - 64 GB")</f>
        <v>Memoria SD - 64 GB</v>
      </c>
      <c r="AW1919" s="2" t="str">
        <f ca="1">IFERROR(__xludf.DUMMYFUNCTION("""COMPUTED_VALUE"""),"Revisión - diagnostico técnico especializado de lavadoras LG")</f>
        <v>Revisión - diagnostico técnico especializado de lavadoras LG</v>
      </c>
      <c r="AX1919" s="2" t="str">
        <f ca="1">IFERROR(__xludf.DUMMYFUNCTION("""COMPUTED_VALUE"""),"Paño de limpieza WYPALL x60 X 50 HOJAS (28.4 x 34.4 cm cada uno)")</f>
        <v>Paño de limpieza WYPALL x60 X 50 HOJAS (28.4 x 34.4 cm cada uno)</v>
      </c>
      <c r="AY1919" s="2" t="str">
        <f ca="1">IFERROR(__xludf.DUMMYFUNCTION("""COMPUTED_VALUE"""),"Reajuste de los decimales del incremento anual ofertado para la vigencia 2025 de los meses de enero y febrero")</f>
        <v>Reajuste de los decimales del incremento anual ofertado para la vigencia 2025 de los meses de enero y febrero</v>
      </c>
      <c r="AZ1919" s="2" t="str">
        <f ca="1">IFERROR(__xludf.DUMMYFUNCTION("""COMPUTED_VALUE"""),"Tablero tipo cartelera de corcho 120x90")</f>
        <v>Tablero tipo cartelera de corcho 120x90</v>
      </c>
      <c r="BA1919" s="2" t="str">
        <f ca="1">IFERROR(__xludf.DUMMYFUNCTION("""COMPUTED_VALUE"""),"Tensiómetro digital")</f>
        <v>Tensiómetro digital</v>
      </c>
      <c r="BB1919" s="2" t="str">
        <f ca="1">IFERROR(__xludf.DUMMYFUNCTION("""COMPUTED_VALUE"""),"Oxímetro")</f>
        <v>Oxímetro</v>
      </c>
      <c r="BC1919" s="2" t="str">
        <f ca="1">IFERROR(__xludf.DUMMYFUNCTION("""COMPUTED_VALUE"""),"Sanikleen limpiador desinfectante (para uso en equipos biomédicos en la presentación de 1L)")</f>
        <v>Sanikleen limpiador desinfectante (para uso en equipos biomédicos en la presentación de 1L)</v>
      </c>
      <c r="BD1919" s="2" t="str">
        <f ca="1">IFERROR(__xludf.DUMMYFUNCTION("""COMPUTED_VALUE"""),"Transporte terrestre para reubicación de 24 aves con destino al Zoológico de Piscilago ubicado en el kilómetro 105 vía Bogotá-Girardot,  el recorrido inicia en las instalaciones del CAVRFFS en Bogotá, tiene como destino Piscilago Parque Acuático y de Cons"&amp;"ervación Colsubsidio y culmina con el retorno CAVRFFS.")</f>
        <v>Transporte terrestre para reubicación de 24 aves con destino al Zoológico de Piscilago ubicado en el kilómetro 105 vía Bogotá-Girardot,  el recorrido inicia en las instalaciones del CAVRFFS en Bogotá, tiene como destino Piscilago Parque Acuático y de Conservación Colsubsidio y culmina con el retorno CAVRFFS.</v>
      </c>
      <c r="BE1919" s="2" t="str">
        <f ca="1">IFERROR(__xludf.DUMMYFUNCTION("""COMPUTED_VALUE"""),"Transporte terrestre para la liberación de 7 individuos con destino a la Reserva el Silencio, ubicada en la vereda Ciénaga de Balvanera, Municipio de Garagoa en el Departamento de Boyacá; en jurisdicción de CORPOCHIVOR, iniciando el recorrido en las insta"&amp;"laciones del CAVRFFS y finalizando en este mismo punto con el retorno de los profesionales y los guacales")</f>
        <v>Transporte terrestre para la liberación de 7 individuos con destino a la Reserva el Silencio, ubicada en la vereda Ciénaga de Balvanera, Municipio de Garagoa en el Departamento de Boyacá; en jurisdicción de CORPOCHIVOR, iniciando el recorrido en las instalaciones del CAVRFFS y finalizando en este mismo punto con el retorno de los profesionales y los guacales</v>
      </c>
      <c r="BF1919" s="2" t="str">
        <f ca="1">IFERROR(__xludf.DUMMYFUNCTION("""COMPUTED_VALUE"""),"Estufa electrica de dos puestos")</f>
        <v>Estufa electrica de dos puestos</v>
      </c>
      <c r="BG1919" s="2" t="str">
        <f ca="1">IFERROR(__xludf.DUMMYFUNCTION("""COMPUTED_VALUE"""),"Reajuste de los decimales del incremento anual ofertado para la vigencia 2025 de los meses de marzo y abril")</f>
        <v>Reajuste de los decimales del incremento anual ofertado para la vigencia 2025 de los meses de marzo y abril</v>
      </c>
      <c r="BH1919" s="2" t="str">
        <f ca="1">IFERROR(__xludf.DUMMYFUNCTION("""COMPUTED_VALUE"""),"VISITA TECNICA DE INSPECCION PARA DETECCIÓN DE
MONOXIDO Y GASES")</f>
        <v>VISITA TECNICA DE INSPECCION PARA DETECCIÓN DE
MONOXIDO Y GASES</v>
      </c>
      <c r="BI1919" s="2" t="str">
        <f ca="1">IFERROR(__xludf.DUMMYFUNCTION("""COMPUTED_VALUE"""),"Transporte aéreo de un (1) individuo de Dragón barbudo (Pogona vitticeps) desde el Aeropuerto de Bogotá hacia el Aeropuerto Internacional Ernesto Cortissoz con destino a la Fundación Zoológica de Barranquilla.")</f>
        <v>Transporte aéreo de un (1) individuo de Dragón barbudo (Pogona vitticeps) desde el Aeropuerto de Bogotá hacia el Aeropuerto Internacional Ernesto Cortissoz con destino a la Fundación Zoológica de Barranquilla.</v>
      </c>
      <c r="BJ1919" s="2" t="str">
        <f ca="1">IFERROR(__xludf.DUMMYFUNCTION("""COMPUTED_VALUE"""),"Pinza de disección sin garra de 14,5 centímetros de acero inoxidable")</f>
        <v>Pinza de disección sin garra de 14,5 centímetros de acero inoxidable</v>
      </c>
      <c r="BK1919" s="2" t="str">
        <f ca="1">IFERROR(__xludf.DUMMYFUNCTION("""COMPUTED_VALUE"""),"Transporte terrestre para traslado de un (1) individuo mono aullador (Alouatta seniculus), desde el Centro de Fauna de Bogotá hasta el Centro de Atención, Valoración y Rehabilitación de Fauna Silvestre de la CAR Cundinamarca, ubicada en la vereda Las Merc"&amp;"edes, Municipio de Tocaima en el Departamento de Cundinamarca. Iniciando el recorrido en las instalaciones del CAVRFFS y finalizando en este mismo punto con el retorno del profesional y el guacal")</f>
        <v>Transporte terrestre para traslado de un (1) individuo mono aullador (Alouatta seniculus), desde el Centro de Fauna de Bogotá hasta el Centro de Atención, Valoración y Rehabilitación de Fauna Silvestre de la CAR Cundinamarca, ubicada en la vereda Las Mercedes, Municipio de Tocaima en el Departamento de Cundinamarca. Iniciando el recorrido en las instalaciones del CAVRFFS y finalizando en este mismo punto con el retorno del profesional y el guacal</v>
      </c>
      <c r="BL1919" s="2" t="str">
        <f ca="1">IFERROR(__xludf.DUMMYFUNCTION("""COMPUTED_VALUE"""),"Solidificador de líquidos x 35g")</f>
        <v>Solidificador de líquidos x 35g</v>
      </c>
      <c r="BM1919" s="2" t="str">
        <f ca="1">IFERROR(__xludf.DUMMYFUNCTION("""COMPUTED_VALUE"""),"Desinfectante inactivador")</f>
        <v>Desinfectante inactivador</v>
      </c>
      <c r="BN1919" s="2" t="str">
        <f ca="1">IFERROR(__xludf.DUMMYFUNCTION("""COMPUTED_VALUE"""),"Calentador eléctrico tipo torre con potencia de 900W/1500W")</f>
        <v>Calentador eléctrico tipo torre con potencia de 900W/1500W</v>
      </c>
      <c r="BO1919" s="2" t="str">
        <f ca="1">IFERROR(__xludf.DUMMYFUNCTION("""COMPUTED_VALUE"""),"Reajuste de los decimales del incremento anual ofertado para la vigencia 2025 de los meses de mayo y junio")</f>
        <v>Reajuste de los decimales del incremento anual ofertado para la vigencia 2025 de los meses de mayo y junio</v>
      </c>
      <c r="BP1919" s="2" t="str">
        <f ca="1">IFERROR(__xludf.DUMMYFUNCTION("""COMPUTED_VALUE"""),"Transporte terrestre de 120 animales con destino a la Reserva Yurumí, ubicada a treinta minutos (18.3 kilómetros) del municipio Puerto López en el Departamento del Meta; en jurisdicción de CORMACARENA. Iniciando el recorrido en las instalaciones del CAVRF"&amp;"FS y finalizando en este mismo punto con el retorno de los profesionales y guacales")</f>
        <v>Transporte terrestre de 120 animales con destino a la Reserva Yurumí, ubicada a treinta minutos (18.3 kilómetros) del municipio Puerto López en el Departamento del Meta; en jurisdicción de CORMACARENA. Iniciando el recorrido en las instalaciones del CAVRFFS y finalizando en este mismo punto con el retorno de los profesionales y guacales</v>
      </c>
      <c r="BQ1919" s="2" t="str">
        <f ca="1">IFERROR(__xludf.DUMMYFUNCTION("""COMPUTED_VALUE"""),"Reajuste de los decimales del incremento anual ofertado para la vigencia 2025 de los meses de julio y agosto")</f>
        <v>Reajuste de los decimales del incremento anual ofertado para la vigencia 2025 de los meses de julio y agosto</v>
      </c>
      <c r="BR1919" s="2" t="str">
        <f ca="1">IFERROR(__xludf.DUMMYFUNCTION("""COMPUTED_VALUE"""),"Transporte de 18 individuos de fauna silvestre desde Bogotá hacía el Aeropuerto Internacional Almirante Padilla de la ciudad de Riohacha-La Guajira, con destino final la Corporación Autónoma Regional de la Guajira - CORPOGUAJIRA")</f>
        <v>Transporte de 18 individuos de fauna silvestre desde Bogotá hacía el Aeropuerto Internacional Almirante Padilla de la ciudad de Riohacha-La Guajira, con destino final la Corporación Autónoma Regional de la Guajira - CORPOGUAJIRA</v>
      </c>
      <c r="BS1919" s="2" t="str">
        <f ca="1">IFERROR(__xludf.DUMMYFUNCTION("""COMPUTED_VALUE"""),"Transporte aéreo de veintidós (22) aves de diferentes especies, desde el aeropuerto de carga de Bogotá, con destino a la ciudad de Cartagena (Aeropuerto Internacional Rafael Núñez), hacia el Aviario Nacional de Colombia.")</f>
        <v>Transporte aéreo de veintidós (22) aves de diferentes especies, desde el aeropuerto de carga de Bogotá, con destino a la ciudad de Cartagena (Aeropuerto Internacional Rafael Núñez), hacia el Aviario Nacional de Colombia.</v>
      </c>
      <c r="BT1919" s="2" t="str">
        <f ca="1">IFERROR(__xludf.DUMMYFUNCTION("""COMPUTED_VALUE"""),"Transporte terrestre para reubicación de seis (6) aves con destino al Parque Acuático de conservación Piscilago, ubicada en el municipio de Melgar en el Departamento de Cundinamarca. Iniciando el recorrido en las instalaciones del CAVRFFS y finalizando en"&amp;" este mismo punto con el retorno de los profesionales y guacales")</f>
        <v>Transporte terrestre para reubicación de seis (6) aves con destino al Parque Acuático de conservación Piscilago, ubicada en el municipio de Melgar en el Departamento de Cundinamarca. Iniciando el recorrido en las instalaciones del CAVRFFS y finalizando en este mismo punto con el retorno de los profesionales y guacales</v>
      </c>
      <c r="BU1919" s="2" t="str">
        <f ca="1">IFERROR(__xludf.DUMMYFUNCTION("""COMPUTED_VALUE"""),"Aviso de señalización en acrilico blanco 2mm tamaño carta")</f>
        <v>Aviso de señalización en acrilico blanco 2mm tamaño carta</v>
      </c>
      <c r="BV1919" s="2" t="str">
        <f ca="1">IFERROR(__xludf.DUMMYFUNCTION("""COMPUTED_VALUE"""),"Diagnostico centrífuga 21253")</f>
        <v>Diagnostico centrífuga 21253</v>
      </c>
      <c r="BW1919" s="2" t="str">
        <f ca="1">IFERROR(__xludf.DUMMYFUNCTION("""COMPUTED_VALUE"""),"Filtro lava ojos")</f>
        <v>Filtro lava ojos</v>
      </c>
      <c r="BX1919" s="2" t="str">
        <f ca="1">IFERROR(__xludf.DUMMYFUNCTION("""COMPUTED_VALUE"""),"PROCEDIMIENTO DE TOMOGRAFÍA AXIAL COMPUTARIZADA Y RESONANCIA MAGNETICA DE OCELOTE")</f>
        <v>PROCEDIMIENTO DE TOMOGRAFÍA AXIAL COMPUTARIZADA Y RESONANCIA MAGNETICA DE OCELOTE</v>
      </c>
      <c r="BY1919" s="2" t="str">
        <f ca="1">IFERROR(__xludf.DUMMYFUNCTION("""COMPUTED_VALUE"""),"PROCEDIMIENTO CIRUGIA DE ORTOPEDIA DE ZORRO CANGREJERO")</f>
        <v>PROCEDIMIENTO CIRUGIA DE ORTOPEDIA DE ZORRO CANGREJERO</v>
      </c>
      <c r="BZ1919" s="2" t="str">
        <f ca="1">IFERROR(__xludf.DUMMYFUNCTION("""COMPUTED_VALUE"""),"Linterna Ultravioleta Led Uv Con Función Zoom")</f>
        <v>Linterna Ultravioleta Led Uv Con Función Zoom</v>
      </c>
    </row>
    <row r="1920" spans="1:277">
      <c r="A1920" s="2" t="str">
        <v>DOTACIÓN</v>
      </c>
      <c r="B192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1920)))"),"BATA PARA MEDICO MANGA LARGA, COLOR BLANCO, BORDADO CON LOGOS INSTITUCIONALES.")</f>
        <v>BATA PARA MEDICO MANGA LARGA, COLOR BLANCO, BORDADO CON LOGOS INSTITUCIONALES.</v>
      </c>
      <c r="C1920" s="2" t="str">
        <f ca="1">IFERROR(__xludf.DUMMYFUNCTION("""COMPUTED_VALUE"""),"BOTA TIPO PANTANERA EN PVC COLOR NEGRO")</f>
        <v>BOTA TIPO PANTANERA EN PVC COLOR NEGRO</v>
      </c>
      <c r="D1920" s="2" t="str">
        <f ca="1">IFERROR(__xludf.DUMMYFUNCTION("""COMPUTED_VALUE"""),"BOTAS DE SEGURIDAD INDUSTRIAL")</f>
        <v>BOTAS DE SEGURIDAD INDUSTRIAL</v>
      </c>
      <c r="E1920" s="2" t="str">
        <f ca="1">IFERROR(__xludf.DUMMYFUNCTION("""COMPUTED_VALUE"""),"DELANTAL PETO EN PVC AMARILLO CALIBRE 18 , IMPERMEABLE, LARGO")</f>
        <v>DELANTAL PETO EN PVC AMARILLO CALIBRE 18 , IMPERMEABLE, LARGO</v>
      </c>
      <c r="F1920" s="2" t="str">
        <f ca="1">IFERROR(__xludf.DUMMYFUNCTION("""COMPUTED_VALUE"""),"DELANTAL PETO EN PVC BLANCO CALIBRE 18 , IMPERMEABLE, LARGO")</f>
        <v>DELANTAL PETO EN PVC BLANCO CALIBRE 18 , IMPERMEABLE, LARGO</v>
      </c>
      <c r="G1920" s="2" t="str">
        <f ca="1">IFERROR(__xludf.DUMMYFUNCTION("""COMPUTED_VALUE"""),"DELANTAL PETO EN PVC NEGRO CALIBRE 16 , IMPERMEABLE, LARGO")</f>
        <v>DELANTAL PETO EN PVC NEGRO CALIBRE 16 , IMPERMEABLE, LARGO</v>
      </c>
      <c r="H1920" s="2" t="str">
        <f ca="1">IFERROR(__xludf.DUMMYFUNCTION("""COMPUTED_VALUE"""),"OVEROL TIPO PILOTO OVEROL COLOR VERDE OSCURO, MANGA LARGA, MATERIAL: DRIL VULCANO, CON REFUERZO EN RODILLAS, BORDADO CON LOGOS INSTITUCIONALES.")</f>
        <v>OVEROL TIPO PILOTO OVEROL COLOR VERDE OSCURO, MANGA LARGA, MATERIAL: DRIL VULCANO, CON REFUERZO EN RODILLAS, BORDADO CON LOGOS INSTITUCIONALES.</v>
      </c>
      <c r="I1920" s="2" t="str">
        <f ca="1">IFERROR(__xludf.DUMMYFUNCTION("""COMPUTED_VALUE"""),"UNIFORMES ANTIFLUIDO MEDICO, MANGA CORTA, COLOR AZUL OSCURO, BORDADO CON LOGOS INSTITUCIONALES.")</f>
        <v>UNIFORMES ANTIFLUIDO MEDICO, MANGA CORTA, COLOR AZUL OSCURO, BORDADO CON LOGOS INSTITUCIONALES.</v>
      </c>
      <c r="J1920" s="2" t="str">
        <f ca="1">IFERROR(__xludf.DUMMYFUNCTION("""COMPUTED_VALUE"""),"UNIFORMES SERVICIOS GENERALES ANTIFLUIDO")</f>
        <v>UNIFORMES SERVICIOS GENERALES ANTIFLUIDO</v>
      </c>
      <c r="K1920" s="2" t="str">
        <f ca="1">IFERROR(__xludf.DUMMYFUNCTION("""COMPUTED_VALUE"""),"ZAPATOS ANTIDESLIZANTES PARA SERVICIOS GENERALES Y PERSONAL DE LABORATORIO")</f>
        <v>ZAPATOS ANTIDESLIZANTES PARA SERVICIOS GENERALES Y PERSONAL DE LABORATORIO</v>
      </c>
      <c r="L1920" s="2" t="str">
        <f ca="1">IFERROR(__xludf.DUMMYFUNCTION("""COMPUTED_VALUE"""),"GUANTE TIPO INGENIERO CORTO")</f>
        <v>GUANTE TIPO INGENIERO CORTO</v>
      </c>
      <c r="M1920" s="2" t="str">
        <f ca="1">IFERROR(__xludf.DUMMYFUNCTION("""COMPUTED_VALUE"""),"Gorro tipo pava en drill con solapa")</f>
        <v>Gorro tipo pava en drill con solapa</v>
      </c>
      <c r="N1920" s="2" t="str">
        <f ca="1">IFERROR(__xludf.DUMMYFUNCTION("""COMPUTED_VALUE"""),"Capuchon tipo monja")</f>
        <v>Capuchon tipo monja</v>
      </c>
      <c r="O1920" s="2" t="str">
        <f ca="1">IFERROR(__xludf.DUMMYFUNCTION("""COMPUTED_VALUE"""),"Gorro tipo chavo en drill")</f>
        <v>Gorro tipo chavo en drill</v>
      </c>
      <c r="P1920" s="2" t="str">
        <f ca="1">IFERROR(__xludf.DUMMYFUNCTION("""COMPUTED_VALUE"""),"Guantes de carnaza para soldar calibre 37 de cuero")</f>
        <v>Guantes de carnaza para soldar calibre 37 de cuero</v>
      </c>
      <c r="Q1920" s="2" t="str">
        <f ca="1">IFERROR(__xludf.DUMMYFUNCTION("""COMPUTED_VALUE"""),"Gafas de seguridad transparentes")</f>
        <v>Gafas de seguridad transparentes</v>
      </c>
      <c r="R1920" s="2" t="str">
        <f ca="1">IFERROR(__xludf.DUMMYFUNCTION("""COMPUTED_VALUE"""),"Mangas de cuero para soldar")</f>
        <v>Mangas de cuero para soldar</v>
      </c>
      <c r="S1920" s="2" t="str">
        <f ca="1">IFERROR(__xludf.DUMMYFUNCTION("""COMPUTED_VALUE"""),"Canilleras de plastico")</f>
        <v>Canilleras de plastico</v>
      </c>
      <c r="T1920" s="2" t="str">
        <f ca="1">IFERROR(__xludf.DUMMYFUNCTION("""COMPUTED_VALUE"""),"Impermeable")</f>
        <v>Impermeable</v>
      </c>
      <c r="U1920" s="2" t="str">
        <f ca="1">IFERROR(__xludf.DUMMYFUNCTION("""COMPUTED_VALUE"""),"Peto de cuero para soldar")</f>
        <v>Peto de cuero para soldar</v>
      </c>
      <c r="V1920" s="2" t="str">
        <f ca="1">IFERROR(__xludf.DUMMYFUNCTION("""COMPUTED_VALUE"""),"Careta facial transparente diadema de polipropileno")</f>
        <v>Careta facial transparente diadema de polipropileno</v>
      </c>
      <c r="W1920" s="2" t="str">
        <f ca="1">IFERROR(__xludf.DUMMYFUNCTION("""COMPUTED_VALUE"""),"Guantes manejo fauna Kevlar reforzado cuero")</f>
        <v>Guantes manejo fauna Kevlar reforzado cuero</v>
      </c>
      <c r="X1920" s="2" t="str">
        <f ca="1">IFERROR(__xludf.DUMMYFUNCTION("""COMPUTED_VALUE"""),"Guantes anticorte en tela e hilo de acero inoxidable")</f>
        <v>Guantes anticorte en tela e hilo de acero inoxidable</v>
      </c>
      <c r="Y1920" s="2" t="str">
        <f ca="1">IFERROR(__xludf.DUMMYFUNCTION("""COMPUTED_VALUE"""),"RODILLERAS CON GEL")</f>
        <v>RODILLERAS CON GEL</v>
      </c>
      <c r="Z1920" s="2" t="str">
        <f ca="1">IFERROR(__xludf.DUMMYFUNCTION("""COMPUTED_VALUE"""),"GUANTES DE CAUCHO MOSQUETERO CALIBRE 35")</f>
        <v>GUANTES DE CAUCHO MOSQUETERO CALIBRE 35</v>
      </c>
      <c r="AA1920" s="2" t="str">
        <f ca="1">IFERROR(__xludf.DUMMYFUNCTION("""COMPUTED_VALUE"""),"GUANTE DE VAQUETA TIPO INGENIERO, LARGO CALIBRE 30")</f>
        <v>GUANTE DE VAQUETA TIPO INGENIERO, LARGO CALIBRE 30</v>
      </c>
      <c r="AB1920" s="2" t="str">
        <f ca="1">IFERROR(__xludf.DUMMYFUNCTION("""COMPUTED_VALUE"""),"PROTECTOR AUDITIVO TIPO COPA")</f>
        <v>PROTECTOR AUDITIVO TIPO COPA</v>
      </c>
    </row>
    <row r="1921" spans="1:277">
      <c r="A1921" s="2" t="str">
        <v>DOTACIÓN</v>
      </c>
      <c r="B192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1921)))"),"BATA PARA MEDICO MANGA LARGA, COLOR BLANCO, BORDADO CON LOGOS INSTITUCIONALES.")</f>
        <v>BATA PARA MEDICO MANGA LARGA, COLOR BLANCO, BORDADO CON LOGOS INSTITUCIONALES.</v>
      </c>
      <c r="C1921" s="2" t="str">
        <f ca="1">IFERROR(__xludf.DUMMYFUNCTION("""COMPUTED_VALUE"""),"BOTA TIPO PANTANERA EN PVC COLOR NEGRO")</f>
        <v>BOTA TIPO PANTANERA EN PVC COLOR NEGRO</v>
      </c>
      <c r="D1921" s="2" t="str">
        <f ca="1">IFERROR(__xludf.DUMMYFUNCTION("""COMPUTED_VALUE"""),"BOTAS DE SEGURIDAD INDUSTRIAL")</f>
        <v>BOTAS DE SEGURIDAD INDUSTRIAL</v>
      </c>
      <c r="E1921" s="2" t="str">
        <f ca="1">IFERROR(__xludf.DUMMYFUNCTION("""COMPUTED_VALUE"""),"DELANTAL PETO EN PVC AMARILLO CALIBRE 18 , IMPERMEABLE, LARGO")</f>
        <v>DELANTAL PETO EN PVC AMARILLO CALIBRE 18 , IMPERMEABLE, LARGO</v>
      </c>
      <c r="F1921" s="2" t="str">
        <f ca="1">IFERROR(__xludf.DUMMYFUNCTION("""COMPUTED_VALUE"""),"DELANTAL PETO EN PVC BLANCO CALIBRE 18 , IMPERMEABLE, LARGO")</f>
        <v>DELANTAL PETO EN PVC BLANCO CALIBRE 18 , IMPERMEABLE, LARGO</v>
      </c>
      <c r="G1921" s="2" t="str">
        <f ca="1">IFERROR(__xludf.DUMMYFUNCTION("""COMPUTED_VALUE"""),"DELANTAL PETO EN PVC NEGRO CALIBRE 16 , IMPERMEABLE, LARGO")</f>
        <v>DELANTAL PETO EN PVC NEGRO CALIBRE 16 , IMPERMEABLE, LARGO</v>
      </c>
      <c r="H1921" s="2" t="str">
        <f ca="1">IFERROR(__xludf.DUMMYFUNCTION("""COMPUTED_VALUE"""),"OVEROL TIPO PILOTO OVEROL COLOR VERDE OSCURO, MANGA LARGA, MATERIAL: DRIL VULCANO, CON REFUERZO EN RODILLAS, BORDADO CON LOGOS INSTITUCIONALES.")</f>
        <v>OVEROL TIPO PILOTO OVEROL COLOR VERDE OSCURO, MANGA LARGA, MATERIAL: DRIL VULCANO, CON REFUERZO EN RODILLAS, BORDADO CON LOGOS INSTITUCIONALES.</v>
      </c>
      <c r="I1921" s="2" t="str">
        <f ca="1">IFERROR(__xludf.DUMMYFUNCTION("""COMPUTED_VALUE"""),"UNIFORMES ANTIFLUIDO MEDICO, MANGA CORTA, COLOR AZUL OSCURO, BORDADO CON LOGOS INSTITUCIONALES.")</f>
        <v>UNIFORMES ANTIFLUIDO MEDICO, MANGA CORTA, COLOR AZUL OSCURO, BORDADO CON LOGOS INSTITUCIONALES.</v>
      </c>
      <c r="J1921" s="2" t="str">
        <f ca="1">IFERROR(__xludf.DUMMYFUNCTION("""COMPUTED_VALUE"""),"UNIFORMES SERVICIOS GENERALES ANTIFLUIDO")</f>
        <v>UNIFORMES SERVICIOS GENERALES ANTIFLUIDO</v>
      </c>
      <c r="K1921" s="2" t="str">
        <f ca="1">IFERROR(__xludf.DUMMYFUNCTION("""COMPUTED_VALUE"""),"ZAPATOS ANTIDESLIZANTES PARA SERVICIOS GENERALES Y PERSONAL DE LABORATORIO")</f>
        <v>ZAPATOS ANTIDESLIZANTES PARA SERVICIOS GENERALES Y PERSONAL DE LABORATORIO</v>
      </c>
      <c r="L1921" s="2" t="str">
        <f ca="1">IFERROR(__xludf.DUMMYFUNCTION("""COMPUTED_VALUE"""),"GUANTE TIPO INGENIERO CORTO")</f>
        <v>GUANTE TIPO INGENIERO CORTO</v>
      </c>
      <c r="M1921" s="2" t="str">
        <f ca="1">IFERROR(__xludf.DUMMYFUNCTION("""COMPUTED_VALUE"""),"Gorro tipo pava en drill con solapa")</f>
        <v>Gorro tipo pava en drill con solapa</v>
      </c>
      <c r="N1921" s="2" t="str">
        <f ca="1">IFERROR(__xludf.DUMMYFUNCTION("""COMPUTED_VALUE"""),"Capuchon tipo monja")</f>
        <v>Capuchon tipo monja</v>
      </c>
      <c r="O1921" s="2" t="str">
        <f ca="1">IFERROR(__xludf.DUMMYFUNCTION("""COMPUTED_VALUE"""),"Gorro tipo chavo en drill")</f>
        <v>Gorro tipo chavo en drill</v>
      </c>
      <c r="P1921" s="2" t="str">
        <f ca="1">IFERROR(__xludf.DUMMYFUNCTION("""COMPUTED_VALUE"""),"Guantes de carnaza para soldar calibre 37 de cuero")</f>
        <v>Guantes de carnaza para soldar calibre 37 de cuero</v>
      </c>
      <c r="Q1921" s="2" t="str">
        <f ca="1">IFERROR(__xludf.DUMMYFUNCTION("""COMPUTED_VALUE"""),"Gafas de seguridad transparentes")</f>
        <v>Gafas de seguridad transparentes</v>
      </c>
      <c r="R1921" s="2" t="str">
        <f ca="1">IFERROR(__xludf.DUMMYFUNCTION("""COMPUTED_VALUE"""),"Mangas de cuero para soldar")</f>
        <v>Mangas de cuero para soldar</v>
      </c>
      <c r="S1921" s="2" t="str">
        <f ca="1">IFERROR(__xludf.DUMMYFUNCTION("""COMPUTED_VALUE"""),"Canilleras de plastico")</f>
        <v>Canilleras de plastico</v>
      </c>
      <c r="T1921" s="2" t="str">
        <f ca="1">IFERROR(__xludf.DUMMYFUNCTION("""COMPUTED_VALUE"""),"Impermeable")</f>
        <v>Impermeable</v>
      </c>
      <c r="U1921" s="2" t="str">
        <f ca="1">IFERROR(__xludf.DUMMYFUNCTION("""COMPUTED_VALUE"""),"Peto de cuero para soldar")</f>
        <v>Peto de cuero para soldar</v>
      </c>
      <c r="V1921" s="2" t="str">
        <f ca="1">IFERROR(__xludf.DUMMYFUNCTION("""COMPUTED_VALUE"""),"Careta facial transparente diadema de polipropileno")</f>
        <v>Careta facial transparente diadema de polipropileno</v>
      </c>
      <c r="W1921" s="2" t="str">
        <f ca="1">IFERROR(__xludf.DUMMYFUNCTION("""COMPUTED_VALUE"""),"Guantes manejo fauna Kevlar reforzado cuero")</f>
        <v>Guantes manejo fauna Kevlar reforzado cuero</v>
      </c>
      <c r="X1921" s="2" t="str">
        <f ca="1">IFERROR(__xludf.DUMMYFUNCTION("""COMPUTED_VALUE"""),"Guantes anticorte en tela e hilo de acero inoxidable")</f>
        <v>Guantes anticorte en tela e hilo de acero inoxidable</v>
      </c>
      <c r="Y1921" s="2" t="str">
        <f ca="1">IFERROR(__xludf.DUMMYFUNCTION("""COMPUTED_VALUE"""),"RODILLERAS CON GEL")</f>
        <v>RODILLERAS CON GEL</v>
      </c>
      <c r="Z1921" s="2" t="str">
        <f ca="1">IFERROR(__xludf.DUMMYFUNCTION("""COMPUTED_VALUE"""),"GUANTES DE CAUCHO MOSQUETERO CALIBRE 35")</f>
        <v>GUANTES DE CAUCHO MOSQUETERO CALIBRE 35</v>
      </c>
      <c r="AA1921" s="2" t="str">
        <f ca="1">IFERROR(__xludf.DUMMYFUNCTION("""COMPUTED_VALUE"""),"GUANTE DE VAQUETA TIPO INGENIERO, LARGO CALIBRE 30")</f>
        <v>GUANTE DE VAQUETA TIPO INGENIERO, LARGO CALIBRE 30</v>
      </c>
      <c r="AB1921" s="2" t="str">
        <f ca="1">IFERROR(__xludf.DUMMYFUNCTION("""COMPUTED_VALUE"""),"PROTECTOR AUDITIVO TIPO COPA")</f>
        <v>PROTECTOR AUDITIVO TIPO COPA</v>
      </c>
    </row>
    <row r="1922" spans="1:277">
      <c r="A1922" s="2" t="str">
        <v>INSUMOS FERRETERIA</v>
      </c>
      <c r="B192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1922)))"),"CABEZAL PARA GUADAÑA FS300/350/380 TRIMCUT C 42-2 CON HILO NYLON")</f>
        <v>CABEZAL PARA GUADAÑA FS300/350/380 TRIMCUT C 42-2 CON HILO NYLON</v>
      </c>
      <c r="C1922" s="2" t="str">
        <f ca="1">IFERROR(__xludf.DUMMYFUNCTION("""COMPUTED_VALUE"""),"ALAMBRE DULCE GALVANIZADO CALIBRE 18")</f>
        <v>ALAMBRE DULCE GALVANIZADO CALIBRE 18</v>
      </c>
      <c r="D1922" s="2" t="str">
        <f ca="1">IFERROR(__xludf.DUMMYFUNCTION("""COMPUTED_VALUE"""),"ALICATE DE 8""")</f>
        <v>ALICATE DE 8"</v>
      </c>
      <c r="E1922" s="2" t="str">
        <f ca="1">IFERROR(__xludf.DUMMYFUNCTION("""COMPUTED_VALUE"""),"AMARRES PLÁSTICOS DE 10 CMS X 100 UNIDADES")</f>
        <v>AMARRES PLÁSTICOS DE 10 CMS X 100 UNIDADES</v>
      </c>
      <c r="F1922" s="2" t="str">
        <f ca="1">IFERROR(__xludf.DUMMYFUNCTION("""COMPUTED_VALUE"""),"AMARRES PLÁSTICOS DE 15 CMS X 100 UNIDADES")</f>
        <v>AMARRES PLÁSTICOS DE 15 CMS X 100 UNIDADES</v>
      </c>
      <c r="G1922" s="2" t="str">
        <f ca="1">IFERROR(__xludf.DUMMYFUNCTION("""COMPUTED_VALUE"""),"AMARRES PLÁSTICOS DE 20 CMS X 100 UNIDADES")</f>
        <v>AMARRES PLÁSTICOS DE 20 CMS X 100 UNIDADES</v>
      </c>
      <c r="H1922" s="2" t="str">
        <f ca="1">IFERROR(__xludf.DUMMYFUNCTION("""COMPUTED_VALUE"""),"AMARRES PLÁSTICOS DE 25 CMS X 100 UNIDADES")</f>
        <v>AMARRES PLÁSTICOS DE 25 CMS X 100 UNIDADES</v>
      </c>
      <c r="I1922" s="2" t="str">
        <f ca="1">IFERROR(__xludf.DUMMYFUNCTION("""COMPUTED_VALUE"""),"BOMBILLO INFRAROJO DE 250W")</f>
        <v>BOMBILLO INFRAROJO DE 250W</v>
      </c>
      <c r="J1922" s="2" t="str">
        <f ca="1">IFERROR(__xludf.DUMMYFUNCTION("""COMPUTED_VALUE"""),"CABUYA COSECHERA VERDE ROLLO 6 X 1 X 1.500M")</f>
        <v>CABUYA COSECHERA VERDE ROLLO 6 X 1 X 1.500M</v>
      </c>
      <c r="K1922" s="2" t="str">
        <f ca="1">IFERROR(__xludf.DUMMYFUNCTION("""COMPUTED_VALUE"""),"CANDADO DE 40 MM")</f>
        <v>CANDADO DE 40 MM</v>
      </c>
      <c r="L1922" s="2" t="str">
        <f ca="1">IFERROR(__xludf.DUMMYFUNCTION("""COMPUTED_VALUE"""),"CANDADO DE 60 MM")</f>
        <v>CANDADO DE 60 MM</v>
      </c>
      <c r="M1922" s="2" t="str">
        <f ca="1">IFERROR(__xludf.DUMMYFUNCTION("""COMPUTED_VALUE"""),"CINTA AISLANTE DE PVC NEGRA DE 18 METROS X 19 MM")</f>
        <v>CINTA AISLANTE DE PVC NEGRA DE 18 METROS X 19 MM</v>
      </c>
      <c r="N1922" s="2" t="str">
        <f ca="1">IFERROR(__xludf.DUMMYFUNCTION("""COMPUTED_VALUE"""),"DISCO ABRASIVO DESBASTE METAL 4 1/2 X 1/4 PULGADA")</f>
        <v>DISCO ABRASIVO DESBASTE METAL 4 1/2 X 1/4 PULGADA</v>
      </c>
      <c r="O1922" s="2" t="str">
        <f ca="1">IFERROR(__xludf.DUMMYFUNCTION("""COMPUTED_VALUE"""),"DISCO DE CORTE PARA MADERA 7-1/4-40 DIENTES")</f>
        <v>DISCO DE CORTE PARA MADERA 7-1/4-40 DIENTES</v>
      </c>
      <c r="P1922" s="2" t="str">
        <f ca="1">IFERROR(__xludf.DUMMYFUNCTION("""COMPUTED_VALUE"""),"DISCO DIAMANTADO DE 4-1/2"" CONTINUO.")</f>
        <v>DISCO DIAMANTADO DE 4-1/2" CONTINUO.</v>
      </c>
      <c r="Q1922" s="2" t="str">
        <f ca="1">IFERROR(__xludf.DUMMYFUNCTION("""COMPUTED_VALUE"""),"DURMIENTES PINO 2"" X 4"" X 3.96 M DIMENSION 4,5 X 9,5 CM")</f>
        <v>DURMIENTES PINO 2" X 4" X 3.96 M DIMENSION 4,5 X 9,5 CM</v>
      </c>
      <c r="R1922" s="2" t="str">
        <f ca="1">IFERROR(__xludf.DUMMYFUNCTION("""COMPUTED_VALUE"""),"EXTENSION ELECTRICA DE 30 METROS")</f>
        <v>EXTENSION ELECTRICA DE 30 METROS</v>
      </c>
      <c r="S1922" s="2" t="str">
        <f ca="1">IFERROR(__xludf.DUMMYFUNCTION("""COMPUTED_VALUE"""),"HOJA DE SEGUETA DE 12"" X 24 DIENTES POR PULGADA")</f>
        <v>HOJA DE SEGUETA DE 12" X 24 DIENTES POR PULGADA</v>
      </c>
      <c r="T1922" s="2" t="str">
        <f ca="1">IFERROR(__xludf.DUMMYFUNCTION("""COMPUTED_VALUE"""),"KILO DE GRAPA PLASTICA PARA ZUNCHO")</f>
        <v>KILO DE GRAPA PLASTICA PARA ZUNCHO</v>
      </c>
      <c r="U1922" s="2" t="str">
        <f ca="1">IFERROR(__xludf.DUMMYFUNCTION("""COMPUTED_VALUE"""),"LIJA DE AGUA DE NO. 80")</f>
        <v>LIJA DE AGUA DE NO. 80</v>
      </c>
      <c r="V1922" s="2" t="str">
        <f ca="1">IFERROR(__xludf.DUMMYFUNCTION("""COMPUTED_VALUE"""),"LIJA DE AGUA DE NO. 150")</f>
        <v>LIJA DE AGUA DE NO. 150</v>
      </c>
      <c r="W1922" s="2" t="str">
        <f ca="1">IFERROR(__xludf.DUMMYFUNCTION("""COMPUTED_VALUE"""),"MADERA TRIPLEX 3.2MM 1.22 X 2.44MTS")</f>
        <v>MADERA TRIPLEX 3.2MM 1.22 X 2.44MTS</v>
      </c>
      <c r="X1922" s="2" t="str">
        <f ca="1">IFERROR(__xludf.DUMMYFUNCTION("""COMPUTED_VALUE"""),"MANGUERA DE JARDINERIA 50 METROS")</f>
        <v>MANGUERA DE JARDINERIA 50 METROS</v>
      </c>
      <c r="Y1922" s="2" t="str">
        <f ca="1">IFERROR(__xludf.DUMMYFUNCTION("""COMPUTED_VALUE"""),"MARCO DE SEGUETA TRADICIONAL 12""")</f>
        <v>MARCO DE SEGUETA TRADICIONAL 12"</v>
      </c>
      <c r="Z1922" s="2" t="str">
        <f ca="1">IFERROR(__xludf.DUMMYFUNCTION("""COMPUTED_VALUE"""),"MARTILLO DE UÑA DE 24 ONZAS. CON MANGO EN MADERA")</f>
        <v>MARTILLO DE UÑA DE 24 ONZAS. CON MANGO EN MADERA</v>
      </c>
      <c r="AA1922" s="2" t="str">
        <f ca="1">IFERROR(__xludf.DUMMYFUNCTION("""COMPUTED_VALUE"""),"MAZO DE GOMA 250 GR")</f>
        <v>MAZO DE GOMA 250 GR</v>
      </c>
      <c r="AB1922" s="2" t="str">
        <f ca="1">IFERROR(__xludf.DUMMYFUNCTION("""COMPUTED_VALUE"""),"PEGANTE INSTANTÁNEO 5 GRAMOS")</f>
        <v>PEGANTE INSTANTÁNEO 5 GRAMOS</v>
      </c>
      <c r="AC1922" s="2" t="str">
        <f ca="1">IFERROR(__xludf.DUMMYFUNCTION("""COMPUTED_VALUE"""),"PISTOLA DE CALAFATEO 9"" TIPO INDUSTRIAL - TRABAJO PESADO")</f>
        <v>PISTOLA DE CALAFATEO 9" TIPO INDUSTRIAL - TRABAJO PESADO</v>
      </c>
      <c r="AD1922" s="2" t="str">
        <f ca="1">IFERROR(__xludf.DUMMYFUNCTION("""COMPUTED_VALUE"""),"PISTOLA GRANDE PARA BARRA GRUESA SILICONA")</f>
        <v>PISTOLA GRANDE PARA BARRA GRUESA SILICONA</v>
      </c>
      <c r="AE1922" s="2" t="str">
        <f ca="1">IFERROR(__xludf.DUMMYFUNCTION("""COMPUTED_VALUE"""),"PUNTILLA CON CABEZA 1-1/4"" X 500 GR")</f>
        <v>PUNTILLA CON CABEZA 1-1/4" X 500 GR</v>
      </c>
      <c r="AF1922" s="2" t="str">
        <f ca="1">IFERROR(__xludf.DUMMYFUNCTION("""COMPUTED_VALUE"""),"PUNTILLA CON CABEZA 2"" X 500 GR- PARA MADERA")</f>
        <v>PUNTILLA CON CABEZA 2" X 500 GR- PARA MADERA</v>
      </c>
      <c r="AG1922" s="2" t="str">
        <f ca="1">IFERROR(__xludf.DUMMYFUNCTION("""COMPUTED_VALUE"""),"PUNTILLA CON CABEZA ACERADA DE 1"" X 500 GR")</f>
        <v>PUNTILLA CON CABEZA ACERADA DE 1" X 500 GR</v>
      </c>
      <c r="AH1922" s="2" t="str">
        <f ca="1">IFERROR(__xludf.DUMMYFUNCTION("""COMPUTED_VALUE"""),"PUNTILLA HIERRO SIN CABEZA 2"" X 500 GR")</f>
        <v>PUNTILLA HIERRO SIN CABEZA 2" X 500 GR</v>
      </c>
      <c r="AI1922" s="2" t="str">
        <f ca="1">IFERROR(__xludf.DUMMYFUNCTION("""COMPUTED_VALUE"""),"RASTRILLOS METALICOS (56 CM)")</f>
        <v>RASTRILLOS METALICOS (56 CM)</v>
      </c>
      <c r="AJ1922" s="2" t="str">
        <f ca="1">IFERROR(__xludf.DUMMYFUNCTION("""COMPUTED_VALUE"""),"REMACHE POP 5-3 5/32 X 5/16"" X 100 UN")</f>
        <v>REMACHE POP 5-3 5/32 X 5/16" X 100 UN</v>
      </c>
      <c r="AK1922" s="2" t="str">
        <f ca="1">IFERROR(__xludf.DUMMYFUNCTION("""COMPUTED_VALUE"""),"REMACHE POP 6-4 3/16 X 3/8"" X 100 UN")</f>
        <v>REMACHE POP 6-4 3/16 X 3/8" X 100 UN</v>
      </c>
      <c r="AL1922" s="2" t="str">
        <f ca="1">IFERROR(__xludf.DUMMYFUNCTION("""COMPUTED_VALUE"""),"REMACHE POP DE 3/16"" X 3/4"" PAQUETE POR 100 UNIDADES")</f>
        <v>REMACHE POP DE 3/16" X 3/4" PAQUETE POR 100 UNIDADES</v>
      </c>
      <c r="AM1922" s="2" t="str">
        <f ca="1">IFERROR(__xludf.DUMMYFUNCTION("""COMPUTED_VALUE"""),"ROLLO ZUNCHO PLÁSTICO X 1000 MTS")</f>
        <v>ROLLO ZUNCHO PLÁSTICO X 1000 MTS</v>
      </c>
      <c r="AN1922" s="2" t="str">
        <f ca="1">IFERROR(__xludf.DUMMYFUNCTION("""COMPUTED_VALUE"""),"SILICONA EN BARRA TRANSPARENTE. DE 1.1 CM DIÁMETRO. 30 CM DE LARGO X 6 UN")</f>
        <v>SILICONA EN BARRA TRANSPARENTE. DE 1.1 CM DIÁMETRO. 30 CM DE LARGO X 6 UN</v>
      </c>
      <c r="AO1922" s="2" t="str">
        <f ca="1">IFERROR(__xludf.DUMMYFUNCTION("""COMPUTED_VALUE"""),"SILICONA TRANSPARENTE E. 300 ML")</f>
        <v>SILICONA TRANSPARENTE E. 300 ML</v>
      </c>
      <c r="AP1922" s="2" t="str">
        <f ca="1">IFERROR(__xludf.DUMMYFUNCTION("""COMPUTED_VALUE"""),"TORNILLO AUTORROSCANTE PARA MADERA DE 6 X 1/2"" X 100 UN")</f>
        <v>TORNILLO AUTORROSCANTE PARA MADERA DE 6 X 1/2" X 100 UN</v>
      </c>
      <c r="AQ1922" s="2" t="str">
        <f ca="1">IFERROR(__xludf.DUMMYFUNCTION("""COMPUTED_VALUE"""),"TUBO SANITARIO PVC 2"" X 6 MT")</f>
        <v>TUBO SANITARIO PVC 2" X 6 MT</v>
      </c>
      <c r="AR1922" s="2" t="str">
        <f ca="1">IFERROR(__xludf.DUMMYFUNCTION("""COMPUTED_VALUE"""),"TUBO SANITARIO PVC 4"" X 6 MTS.")</f>
        <v>TUBO SANITARIO PVC 4" X 6 MTS.</v>
      </c>
      <c r="AS1922" s="2" t="str">
        <f ca="1">IFERROR(__xludf.DUMMYFUNCTION("""COMPUTED_VALUE"""),"TUBO SANITARIO PVC3"" X 6 MTS.")</f>
        <v>TUBO SANITARIO PVC3" X 6 MTS.</v>
      </c>
      <c r="AT1922" s="2" t="str">
        <f ca="1">IFERROR(__xludf.DUMMYFUNCTION("""COMPUTED_VALUE"""),"SOLDADURA")</f>
        <v>SOLDADURA</v>
      </c>
      <c r="AU1922" s="2" t="str">
        <f ca="1">IFERROR(__xludf.DUMMYFUNCTION("""COMPUTED_VALUE"""),"ABRAZADERA METÁLICA TIPO INDUSTRIAL PARA MANGUERA DE ½")</f>
        <v>ABRAZADERA METÁLICA TIPO INDUSTRIAL PARA MANGUERA DE ½</v>
      </c>
      <c r="AV1922" s="2" t="str">
        <f ca="1">IFERROR(__xludf.DUMMYFUNCTION("""COMPUTED_VALUE"""),"ADAPTADOR MACHO PARA 1/2 PULGADA")</f>
        <v>ADAPTADOR MACHO PARA 1/2 PULGADA</v>
      </c>
      <c r="AW1922" s="2" t="str">
        <f ca="1">IFERROR(__xludf.DUMMYFUNCTION("""COMPUTED_VALUE"""),"TIJERA 30 CM PODA")</f>
        <v>TIJERA 30 CM PODA</v>
      </c>
      <c r="AX1922" s="2" t="str">
        <f ca="1">IFERROR(__xludf.DUMMYFUNCTION("""COMPUTED_VALUE"""),"PALÍN")</f>
        <v>PALÍN</v>
      </c>
      <c r="AY1922" s="2" t="str">
        <f ca="1">IFERROR(__xludf.DUMMYFUNCTION("""COMPUTED_VALUE"""),"MACHETE CON FUNDA - 18 MM NIQUELADO CACHA FUNDIDA")</f>
        <v>MACHETE CON FUNDA - 18 MM NIQUELADO CACHA FUNDIDA</v>
      </c>
      <c r="AZ1922" s="2" t="str">
        <f ca="1">IFERROR(__xludf.DUMMYFUNCTION("""COMPUTED_VALUE"""),"TIJERA PEQUEÑA DE PODA")</f>
        <v>TIJERA PEQUEÑA DE PODA</v>
      </c>
      <c r="BA1922" s="2" t="str">
        <f ca="1">IFERROR(__xludf.DUMMYFUNCTION("""COMPUTED_VALUE"""),"ADAPTADOR HEMBRA MANGUERA 1/2 PULGADA METÁLICO")</f>
        <v>ADAPTADOR HEMBRA MANGUERA 1/2 PULGADA METÁLICO</v>
      </c>
      <c r="BB1922" s="2" t="str">
        <f ca="1">IFERROR(__xludf.DUMMYFUNCTION("""COMPUTED_VALUE"""),"ALAMBRE DULCE GALVANIZADO - CALIBRE 16")</f>
        <v>ALAMBRE DULCE GALVANIZADO - CALIBRE 16</v>
      </c>
      <c r="BC1922" s="2" t="str">
        <f ca="1">IFERROR(__xludf.DUMMYFUNCTION("""COMPUTED_VALUE"""),"LIMA PARA AFILAR MACHETE")</f>
        <v>LIMA PARA AFILAR MACHETE</v>
      </c>
      <c r="BD1922" s="2" t="str">
        <f ca="1">IFERROR(__xludf.DUMMYFUNCTION("""COMPUTED_VALUE"""),"CUCHILLA DE REPUESTO PARA LICUADORA OSTER")</f>
        <v>CUCHILLA DE REPUESTO PARA LICUADORA OSTER</v>
      </c>
      <c r="BE1922" s="2" t="str">
        <f ca="1">IFERROR(__xludf.DUMMYFUNCTION("""COMPUTED_VALUE"""),"GRIFERÍA LAVAPLATOS SENCILLA NEPAL REF NE5025551 GRIVAL")</f>
        <v>GRIFERÍA LAVAPLATOS SENCILLA NEPAL REF NE5025551 GRIVAL</v>
      </c>
      <c r="BF1922" s="2" t="str">
        <f ca="1">IFERROR(__xludf.DUMMYFUNCTION("""COMPUTED_VALUE"""),"ORGANIZADOR ESCOBAS Y TRAPEROS PARED X 5")</f>
        <v>ORGANIZADOR ESCOBAS Y TRAPEROS PARED X 5</v>
      </c>
      <c r="BG1922" s="2" t="str">
        <f ca="1">IFERROR(__xludf.DUMMYFUNCTION("""COMPUTED_VALUE"""),"BOMBA DE ASPERSIÓN 16 LITROS")</f>
        <v>BOMBA DE ASPERSIÓN 16 LITROS</v>
      </c>
      <c r="BH1922" s="2" t="str">
        <f ca="1">IFERROR(__xludf.DUMMYFUNCTION("""COMPUTED_VALUE"""),"PUNTILLA CON CABEZA - 3 PULGADAS- PARA MADERA")</f>
        <v>PUNTILLA CON CABEZA - 3 PULGADAS- PARA MADERA</v>
      </c>
      <c r="BI1922" s="2" t="str">
        <f ca="1">IFERROR(__xludf.DUMMYFUNCTION("""COMPUTED_VALUE"""),"PUNTILLA CON CABEZA - 4 PULGADAS- PARA MADERA")</f>
        <v>PUNTILLA CON CABEZA - 4 PULGADAS- PARA MADERA</v>
      </c>
      <c r="BJ1922" s="2" t="str">
        <f ca="1">IFERROR(__xludf.DUMMYFUNCTION("""COMPUTED_VALUE"""),"PUNTILLA CON CABEZA - 5 PULGADAS-PARA MADERA")</f>
        <v>PUNTILLA CON CABEZA - 5 PULGADAS-PARA MADERA</v>
      </c>
      <c r="BK1922" s="2" t="str">
        <f ca="1">IFERROR(__xludf.DUMMYFUNCTION("""COMPUTED_VALUE"""),"AMARRES PLÁSTICOS DE 30 CMS X 100 UNIDADES")</f>
        <v>AMARRES PLÁSTICOS DE 30 CMS X 100 UNIDADES</v>
      </c>
      <c r="BL1922" s="2" t="str">
        <f ca="1">IFERROR(__xludf.DUMMYFUNCTION("""COMPUTED_VALUE"""),"TUBO PVC 1 PULGADA X 3M PRESIÓN 13.5-315 PSI")</f>
        <v>TUBO PVC 1 PULGADA X 3M PRESIÓN 13.5-315 PSI</v>
      </c>
      <c r="BM1922" s="2" t="str">
        <f ca="1">IFERROR(__xludf.DUMMYFUNCTION("""COMPUTED_VALUE"""),"CODO PVC 90 X 1 PULGADA PRESIÓN")</f>
        <v>CODO PVC 90 X 1 PULGADA PRESIÓN</v>
      </c>
      <c r="BN1922" s="2" t="str">
        <f ca="1">IFERROR(__xludf.DUMMYFUNCTION("""COMPUTED_VALUE"""),"TEE PVC 1 PULGADA PRESIÓN")</f>
        <v>TEE PVC 1 PULGADA PRESIÓN</v>
      </c>
      <c r="BO1922" s="2" t="str">
        <f ca="1">IFERROR(__xludf.DUMMYFUNCTION("""COMPUTED_VALUE"""),"NYLON PARA GUADAÑA 2,7 MM")</f>
        <v>NYLON PARA GUADAÑA 2,7 MM</v>
      </c>
      <c r="BP1922" s="2" t="str">
        <f ca="1">IFERROR(__xludf.DUMMYFUNCTION("""COMPUTED_VALUE"""),"PUNTILLA CON CABEZA DE ACERO 4 PULGADAS")</f>
        <v>PUNTILLA CON CABEZA DE ACERO 4 PULGADAS</v>
      </c>
      <c r="BQ1922" s="2" t="str">
        <f ca="1">IFERROR(__xludf.DUMMYFUNCTION("""COMPUTED_VALUE"""),"PUNTILLA CON CABEZA DE ACERO 5 PULGADAS")</f>
        <v>PUNTILLA CON CABEZA DE ACERO 5 PULGADAS</v>
      </c>
      <c r="BR1922" s="2" t="str">
        <f ca="1">IFERROR(__xludf.DUMMYFUNCTION("""COMPUTED_VALUE"""),"BROCA HSS 5/32 O 3/16")</f>
        <v>BROCA HSS 5/32 O 3/16</v>
      </c>
      <c r="BS1922" s="2" t="str">
        <f ca="1">IFERROR(__xludf.DUMMYFUNCTION("""COMPUTED_VALUE"""),"TORNILLO AUTORROSCANTE PARA MADERA DE 2 PULGADAS X 100 UNIDADES")</f>
        <v>TORNILLO AUTORROSCANTE PARA MADERA DE 2 PULGADAS X 100 UNIDADES</v>
      </c>
      <c r="BT1922" s="2" t="str">
        <f ca="1">IFERROR(__xludf.DUMMYFUNCTION("""COMPUTED_VALUE"""),"LLAVE DE JARDÍN CROMADA")</f>
        <v>LLAVE DE JARDÍN CROMADA</v>
      </c>
      <c r="BU1922" s="2" t="str">
        <f ca="1">IFERROR(__xludf.DUMMYFUNCTION("""COMPUTED_VALUE"""),"CEMENTO")</f>
        <v>CEMENTO</v>
      </c>
      <c r="BV1922" s="2" t="str">
        <f ca="1">IFERROR(__xludf.DUMMYFUNCTION("""COMPUTED_VALUE"""),"SOPLETE (FLAMEADOR) 120 CM DE LARGO CON BOQUILLA DE 1” 1/2")</f>
        <v>SOPLETE (FLAMEADOR) 120 CM DE LARGO CON BOQUILLA DE 1” 1/2</v>
      </c>
      <c r="BW1922" s="2" t="str">
        <f ca="1">IFERROR(__xludf.DUMMYFUNCTION("""COMPUTED_VALUE"""),"EMPAQUE DE CAUCHO PARA LLAVE DE JARDINERÍA")</f>
        <v>EMPAQUE DE CAUCHO PARA LLAVE DE JARDINERÍA</v>
      </c>
      <c r="BX1922" s="2" t="str">
        <f ca="1">IFERROR(__xludf.DUMMYFUNCTION("""COMPUTED_VALUE"""),"CABLE UTP DE 8 PARES CON APANTALLAMIENTO")</f>
        <v>CABLE UTP DE 8 PARES CON APANTALLAMIENTO</v>
      </c>
      <c r="BY1922" s="2" t="str">
        <f ca="1">IFERROR(__xludf.DUMMYFUNCTION("""COMPUTED_VALUE"""),"CABLE ENCAUCHETADO DE 3X12")</f>
        <v>CABLE ENCAUCHETADO DE 3X12</v>
      </c>
      <c r="BZ1922" s="2" t="str">
        <f ca="1">IFERROR(__xludf.DUMMYFUNCTION("""COMPUTED_VALUE"""),"TOMACORRIENTES DE SOBREPONER DE 15 AMPERIOS")</f>
        <v>TOMACORRIENTES DE SOBREPONER DE 15 AMPERIOS</v>
      </c>
      <c r="CA1922" s="2" t="str">
        <f ca="1">IFERROR(__xludf.DUMMYFUNCTION("""COMPUTED_VALUE"""),"SPLITER HDMI 1 X 2 SALIDAS")</f>
        <v>SPLITER HDMI 1 X 2 SALIDAS</v>
      </c>
      <c r="CB1922" s="2" t="str">
        <f ca="1">IFERROR(__xludf.DUMMYFUNCTION("""COMPUTED_VALUE"""),"CANALETAS DE 3/4 DE 2 MTS")</f>
        <v>CANALETAS DE 3/4 DE 2 MTS</v>
      </c>
      <c r="CC1922" s="2" t="str">
        <f ca="1">IFERROR(__xludf.DUMMYFUNCTION("""COMPUTED_VALUE"""),"ENCHUFES DE 15 AMPERIOS CON POLO A TIERRA")</f>
        <v>ENCHUFES DE 15 AMPERIOS CON POLO A TIERRA</v>
      </c>
      <c r="CD1922" s="2" t="str">
        <f ca="1">IFERROR(__xludf.DUMMYFUNCTION("""COMPUTED_VALUE"""),"BROCA DE TUNGSTENO DE 5/16 PARA MUROS (PUNTA DE TUGSTRENO PARA MURO)")</f>
        <v>BROCA DE TUNGSTENO DE 5/16 PARA MUROS (PUNTA DE TUGSTRENO PARA MURO)</v>
      </c>
      <c r="CE1922" s="2" t="str">
        <f ca="1">IFERROR(__xludf.DUMMYFUNCTION("""COMPUTED_VALUE"""),"MULTITOMA ELÉCTRICA 6 TOMAS (110 VOLTIOS CON POLO A TIERRA 5 METROS)")</f>
        <v>MULTITOMA ELÉCTRICA 6 TOMAS (110 VOLTIOS CON POLO A TIERRA 5 METROS)</v>
      </c>
      <c r="CF1922" s="2" t="str">
        <f ca="1">IFERROR(__xludf.DUMMYFUNCTION("""COMPUTED_VALUE"""),"BOMBILLO DE LUZ BLANCA TIPO LED DE 50 VATIOS (RESISTENTE AL FRIO Y HUMEDAD)")</f>
        <v>BOMBILLO DE LUZ BLANCA TIPO LED DE 50 VATIOS (RESISTENTE AL FRIO Y HUMEDAD)</v>
      </c>
      <c r="CG1922" s="2" t="str">
        <f ca="1">IFERROR(__xludf.DUMMYFUNCTION("""COMPUTED_VALUE"""),"SIKAﬂEX UNIVERSAL TUBO X 300 ML COLOR BLANCO")</f>
        <v>SIKAﬂEX UNIVERSAL TUBO X 300 ML COLOR BLANCO</v>
      </c>
      <c r="CH1922" s="2" t="str">
        <f ca="1">IFERROR(__xludf.DUMMYFUNCTION("""COMPUTED_VALUE"""),"PUNTILLA EN HIERRO CON CABEZA 2” X 500 GR")</f>
        <v>PUNTILLA EN HIERRO CON CABEZA 2” X 500 GR</v>
      </c>
      <c r="CI1922" s="2" t="str">
        <f ca="1">IFERROR(__xludf.DUMMYFUNCTION("""COMPUTED_VALUE"""),"GRAPA GALVANIZADA PLANA POR KILO")</f>
        <v>GRAPA GALVANIZADA PLANA POR KILO</v>
      </c>
      <c r="CJ1922" s="2" t="str">
        <f ca="1">IFERROR(__xludf.DUMMYFUNCTION("""COMPUTED_VALUE"""),"PEGANTE PVC 1/4- TARRO DE 1/8 DE GALÓN")</f>
        <v>PEGANTE PVC 1/4- TARRO DE 1/8 DE GALÓN</v>
      </c>
      <c r="CK1922" s="2" t="str">
        <f ca="1">IFERROR(__xludf.DUMMYFUNCTION("""COMPUTED_VALUE"""),"LIMPIADOR REMOVEDOR PARA PVC 56 GRAMOS O 1/4 GALÓN")</f>
        <v>LIMPIADOR REMOVEDOR PARA PVC 56 GRAMOS O 1/4 GALÓN</v>
      </c>
      <c r="CL1922" s="2" t="str">
        <f ca="1">IFERROR(__xludf.DUMMYFUNCTION("""COMPUTED_VALUE"""),"CODO 4 VÍAS DE 1 PULGADA EN PVC ALTA PRESIÓN")</f>
        <v>CODO 4 VÍAS DE 1 PULGADA EN PVC ALTA PRESIÓN</v>
      </c>
      <c r="CM1922" s="2" t="str">
        <f ca="1">IFERROR(__xludf.DUMMYFUNCTION("""COMPUTED_VALUE"""),"LIMA REDONDA RABO DE RUNCHO- REDONDA DE 5/16 X 8 PULGADAS MANGO GOMA")</f>
        <v>LIMA REDONDA RABO DE RUNCHO- REDONDA DE 5/16 X 8 PULGADAS MANGO GOMA</v>
      </c>
      <c r="CN1922" s="2" t="str">
        <f ca="1">IFERROR(__xludf.DUMMYFUNCTION("""COMPUTED_VALUE"""),"MANGUERA PARA GAS NATURAL DE 2 METROS-CON CONECTOR MACHO EN UN EXTREMO DE 1/2 PULGADA ROSCA NPT, DEL OTRO EXTREMO UNA TUERCA DE 3/4 CON ROSCA NPT")</f>
        <v>MANGUERA PARA GAS NATURAL DE 2 METROS-CON CONECTOR MACHO EN UN EXTREMO DE 1/2 PULGADA ROSCA NPT, DEL OTRO EXTREMO UNA TUERCA DE 3/4 CON ROSCA NPT</v>
      </c>
      <c r="CO1922" s="2" t="str">
        <f ca="1">IFERROR(__xludf.DUMMYFUNCTION("""COMPUTED_VALUE"""),"VÁLVULAS CHECK EN BRONCE DE 2 PULGADAS")</f>
        <v>VÁLVULAS CHECK EN BRONCE DE 2 PULGADAS</v>
      </c>
      <c r="CP1922" s="2" t="str">
        <f ca="1">IFERROR(__xludf.DUMMYFUNCTION("""COMPUTED_VALUE"""),"UNIONES UNIVERSALES EN PVC ALTA PRESIÓN DE 2 PULGADAS")</f>
        <v>UNIONES UNIVERSALES EN PVC ALTA PRESIÓN DE 2 PULGADAS</v>
      </c>
      <c r="CQ1922" s="2" t="str">
        <f ca="1">IFERROR(__xludf.DUMMYFUNCTION("""COMPUTED_VALUE"""),"ADAPTADORES MACHO EN PVC ALTA PRESIÓN DE 2 PULGADAS")</f>
        <v>ADAPTADORES MACHO EN PVC ALTA PRESIÓN DE 2 PULGADAS</v>
      </c>
      <c r="CR1922" s="2" t="str">
        <f ca="1">IFERROR(__xludf.DUMMYFUNCTION("""COMPUTED_VALUE"""),"TUBO CUADRADO DE 3/4 CALIBRE 18- COLD ROLLED (HIERRO) X 6 METROS")</f>
        <v>TUBO CUADRADO DE 3/4 CALIBRE 18- COLD ROLLED (HIERRO) X 6 METROS</v>
      </c>
      <c r="CS1922" s="2" t="str">
        <f ca="1">IFERROR(__xludf.DUMMYFUNCTION("""COMPUTED_VALUE"""),"TUBO CUADRADO DE 1 PULGADA CALIBRE 18- COLD ROLLED (HIERRO) X 6 METROS")</f>
        <v>TUBO CUADRADO DE 1 PULGADA CALIBRE 18- COLD ROLLED (HIERRO) X 6 METROS</v>
      </c>
      <c r="CT1922" s="2" t="str">
        <f ca="1">IFERROR(__xludf.DUMMYFUNCTION("""COMPUTED_VALUE"""),"DISCO PARA CORTE METAL DE 4 1/2 PULGADA")</f>
        <v>DISCO PARA CORTE METAL DE 4 1/2 PULGADA</v>
      </c>
      <c r="CU1922" s="2" t="str">
        <f ca="1">IFERROR(__xludf.DUMMYFUNCTION("""COMPUTED_VALUE"""),"BISAGRA 1 1/2")</f>
        <v>BISAGRA 1 1/2</v>
      </c>
      <c r="CV1922" s="2" t="str">
        <f ca="1">IFERROR(__xludf.DUMMYFUNCTION("""COMPUTED_VALUE"""),"REJILLA LAVAPLATOS MALLA EN ACERO INOXIDABLE DE 3""")</f>
        <v>REJILLA LAVAPLATOS MALLA EN ACERO INOXIDABLE DE 3"</v>
      </c>
      <c r="CW1922" s="2" t="str">
        <f ca="1">IFERROR(__xludf.DUMMYFUNCTION("""COMPUTED_VALUE"""),"EXTENSIÓN ELÉCTRICA DE 8 SALIDAS-A 110 VOLTIOS")</f>
        <v>EXTENSIÓN ELÉCTRICA DE 8 SALIDAS-A 110 VOLTIOS</v>
      </c>
      <c r="CX1922" s="2" t="str">
        <f ca="1">IFERROR(__xludf.DUMMYFUNCTION("""COMPUTED_VALUE"""),"CABEZAL PARA GUADAÑA FS300/350/380 MARCA STHIL CON HILO NYLON")</f>
        <v>CABEZAL PARA GUADAÑA FS300/350/380 MARCA STHIL CON HILO NYLON</v>
      </c>
      <c r="CY1922" s="2" t="str">
        <f ca="1">IFERROR(__xludf.DUMMYFUNCTION("""COMPUTED_VALUE"""),"MASCARILLA PROFESIONAL RESPIRADOR FILTRO DOBLE EJEMPLO TRUPER")</f>
        <v>MASCARILLA PROFESIONAL RESPIRADOR FILTRO DOBLE EJEMPLO TRUPER</v>
      </c>
      <c r="CZ1922" s="2" t="str">
        <f ca="1">IFERROR(__xludf.DUMMYFUNCTION("""COMPUTED_VALUE"""),"FILTRO PARA MASCARILLA PROFESIONAL RESPIRADOR EJEMPLO TRUPER")</f>
        <v>FILTRO PARA MASCARILLA PROFESIONAL RESPIRADOR EJEMPLO TRUPER</v>
      </c>
      <c r="DA1922" s="2" t="str">
        <f ca="1">IFERROR(__xludf.DUMMYFUNCTION("""COMPUTED_VALUE"""),"GRAPA PARA CERCA ¼ X 9")</f>
        <v>GRAPA PARA CERCA ¼ X 9</v>
      </c>
      <c r="DB1922" s="2" t="str">
        <f ca="1">IFERROR(__xludf.DUMMYFUNCTION("""COMPUTED_VALUE"""),"MANGO DE MADERA PARA CARRETILLA")</f>
        <v>MANGO DE MADERA PARA CARRETILLA</v>
      </c>
      <c r="DC1922" s="2" t="str">
        <f ca="1">IFERROR(__xludf.DUMMYFUNCTION("""COMPUTED_VALUE"""),"CABLE ENCAUCHETADO DE 3X10 POR 30 METROS")</f>
        <v>CABLE ENCAUCHETADO DE 3X10 POR 30 METROS</v>
      </c>
      <c r="DD1922" s="2" t="str">
        <f ca="1">IFERROR(__xludf.DUMMYFUNCTION("""COMPUTED_VALUE"""),"ESCALERA DIELECTRICA TIPO TIJERA DE 7 PASOS EN FIBRA DE VIDRIO")</f>
        <v>ESCALERA DIELECTRICA TIPO TIJERA DE 7 PASOS EN FIBRA DE VIDRIO</v>
      </c>
      <c r="DE1922" s="2" t="str">
        <f ca="1">IFERROR(__xludf.DUMMYFUNCTION("""COMPUTED_VALUE"""),"ESCALERA DIELECTRICA TIPO TIJERA DE 10 PASOS EN FIBRA DE VIDRIO")</f>
        <v>ESCALERA DIELECTRICA TIPO TIJERA DE 10 PASOS EN FIBRA DE VIDRIO</v>
      </c>
      <c r="DF1922" s="2" t="str">
        <f ca="1">IFERROR(__xludf.DUMMYFUNCTION("""COMPUTED_VALUE"""),"Llave torx")</f>
        <v>Llave torx</v>
      </c>
      <c r="DG1922" s="2" t="str">
        <f ca="1">IFERROR(__xludf.DUMMYFUNCTION("""COMPUTED_VALUE"""),"PULIDORA ANGULAR MAKITA 7"" GA7020-2200W 8500RPM")</f>
        <v>PULIDORA ANGULAR MAKITA 7" GA7020-2200W 8500RPM</v>
      </c>
      <c r="DH1922" s="2" t="str">
        <f ca="1">IFERROR(__xludf.DUMMYFUNCTION("""COMPUTED_VALUE"""),"ROTOMARTILLO MAKITA 780W REF. HR2470")</f>
        <v>ROTOMARTILLO MAKITA 780W REF. HR2470</v>
      </c>
      <c r="DI1922" s="2" t="str">
        <f ca="1">IFERROR(__xludf.DUMMYFUNCTION("""COMPUTED_VALUE"""),"JUEGO DE LLAVES TORX")</f>
        <v>JUEGO DE LLAVES TORX</v>
      </c>
      <c r="DJ1922" s="2" t="str">
        <f ca="1">IFERROR(__xludf.DUMMYFUNCTION("""COMPUTED_VALUE"""),"LLAVE EXPANSIVA 6""")</f>
        <v>LLAVE EXPANSIVA 6"</v>
      </c>
      <c r="DK1922" s="2" t="str">
        <f ca="1">IFERROR(__xludf.DUMMYFUNCTION("""COMPUTED_VALUE"""),"LLAVE EXPANSIVA 8""")</f>
        <v>LLAVE EXPANSIVA 8"</v>
      </c>
      <c r="DL1922" s="2" t="str">
        <f ca="1">IFERROR(__xludf.DUMMYFUNCTION("""COMPUTED_VALUE"""),"LLAVE EXPANSIVA 10""")</f>
        <v>LLAVE EXPANSIVA 10"</v>
      </c>
      <c r="DM1922" s="2" t="str">
        <f ca="1">IFERROR(__xludf.DUMMYFUNCTION("""COMPUTED_VALUE"""),"LLAVE EXPANSIVA 12""")</f>
        <v>LLAVE EXPANSIVA 12"</v>
      </c>
      <c r="DN1922" s="2" t="str">
        <f ca="1">IFERROR(__xludf.DUMMYFUNCTION("""COMPUTED_VALUE"""),"LLAVE PARA TUBO 18""")</f>
        <v>LLAVE PARA TUBO 18"</v>
      </c>
      <c r="DO1922" s="2" t="str">
        <f ca="1">IFERROR(__xludf.DUMMYFUNCTION("""COMPUTED_VALUE"""),"LLAVE PARA TUBO 8""")</f>
        <v>LLAVE PARA TUBO 8"</v>
      </c>
      <c r="DP1922" s="2" t="str">
        <f ca="1">IFERROR(__xludf.DUMMYFUNCTION("""COMPUTED_VALUE"""),"LLAVE MIXTA O DE COPA 3/4""")</f>
        <v>LLAVE MIXTA O DE COPA 3/4"</v>
      </c>
      <c r="DQ1922" s="2" t="str">
        <f ca="1">IFERROR(__xludf.DUMMYFUNCTION("""COMPUTED_VALUE"""),"TALADRO MARTILLO INALAMBRICO 1/2"" MAKITA")</f>
        <v>TALADRO MARTILLO INALAMBRICO 1/2" MAKITA</v>
      </c>
      <c r="DR1922" s="2" t="str">
        <f ca="1">IFERROR(__xludf.DUMMYFUNCTION("""COMPUTED_VALUE"""),"JUEGO DE LLAVES BRISTOL")</f>
        <v>JUEGO DE LLAVES BRISTOL</v>
      </c>
      <c r="DS1922" s="2" t="str">
        <f ca="1">IFERROR(__xludf.DUMMYFUNCTION("""COMPUTED_VALUE"""),"SIERRA CIRCULAR 7 1/4"" 1800W 5800 RPM 5007N MAKITA")</f>
        <v>SIERRA CIRCULAR 7 1/4" 1800W 5800 RPM 5007N MAKITA</v>
      </c>
      <c r="DT1922" s="2" t="str">
        <f ca="1">IFERROR(__xludf.DUMMYFUNCTION("""COMPUTED_VALUE"""),"LIJADORA 190W 4000-11000 RPM MAKITA BO3710")</f>
        <v>LIJADORA 190W 4000-11000 RPM MAKITA BO3710</v>
      </c>
      <c r="DU1922" s="2" t="str">
        <f ca="1">IFERROR(__xludf.DUMMYFUNCTION("""COMPUTED_VALUE"""),"BROCHA 1""")</f>
        <v>BROCHA 1"</v>
      </c>
      <c r="DV1922" s="2" t="str">
        <f ca="1">IFERROR(__xludf.DUMMYFUNCTION("""COMPUTED_VALUE"""),"BROCHA 2""")</f>
        <v>BROCHA 2"</v>
      </c>
      <c r="DW1922" s="2" t="str">
        <f ca="1">IFERROR(__xludf.DUMMYFUNCTION("""COMPUTED_VALUE"""),"BROCHA 3""")</f>
        <v>BROCHA 3"</v>
      </c>
      <c r="DX1922" s="2" t="str">
        <f ca="1">IFERROR(__xludf.DUMMYFUNCTION("""COMPUTED_VALUE"""),"BROCHA 4""")</f>
        <v>BROCHA 4"</v>
      </c>
      <c r="DY1922" s="2" t="str">
        <f ca="1">IFERROR(__xludf.DUMMYFUNCTION("""COMPUTED_VALUE"""),"INYECTOR DE GRASA")</f>
        <v>INYECTOR DE GRASA</v>
      </c>
      <c r="DZ1922" s="2" t="str">
        <f ca="1">IFERROR(__xludf.DUMMYFUNCTION("""COMPUTED_VALUE"""),"PINZA AMPERIMETRICA")</f>
        <v>PINZA AMPERIMETRICA</v>
      </c>
      <c r="EA1922" s="2" t="str">
        <f ca="1">IFERROR(__xludf.DUMMYFUNCTION("""COMPUTED_VALUE"""),"JUEGO DE LLAVE MIXTA DE RACHET TRUPER")</f>
        <v>JUEGO DE LLAVE MIXTA DE RACHET TRUPER</v>
      </c>
      <c r="EB1922" s="2" t="str">
        <f ca="1">IFERROR(__xludf.DUMMYFUNCTION("""COMPUTED_VALUE"""),"ALICATE PELACABLE TRUPER")</f>
        <v>ALICATE PELACABLE TRUPER</v>
      </c>
      <c r="EC1922" s="2" t="str">
        <f ca="1">IFERROR(__xludf.DUMMYFUNCTION("""COMPUTED_VALUE"""),"CORTAFRIO TRUPER")</f>
        <v>CORTAFRIO TRUPER</v>
      </c>
      <c r="ED1922" s="2" t="str">
        <f ca="1">IFERROR(__xludf.DUMMYFUNCTION("""COMPUTED_VALUE"""),"ALICATE ARTICULADO 10""")</f>
        <v>ALICATE ARTICULADO 10"</v>
      </c>
      <c r="EE1922" s="2" t="str">
        <f ca="1">IFERROR(__xludf.DUMMYFUNCTION("""COMPUTED_VALUE"""),"Regulador electrico de voltaje de 1500VA")</f>
        <v>Regulador electrico de voltaje de 1500VA</v>
      </c>
      <c r="EF1922" s="2" t="str">
        <f ca="1">IFERROR(__xludf.DUMMYFUNCTION("""COMPUTED_VALUE"""),"Cartucho de válvula antivandálica C170 - (Válvula Push)")</f>
        <v>Cartucho de válvula antivandálica C170 - (Válvula Push)</v>
      </c>
      <c r="EG1922" s="2" t="str">
        <f ca="1">IFERROR(__xludf.DUMMYFUNCTION("""COMPUTED_VALUE"""),"Cadena de 42 dientes para motosierra")</f>
        <v>Cadena de 42 dientes para motosierra</v>
      </c>
      <c r="EH1922" s="2" t="str">
        <f ca="1">IFERROR(__xludf.DUMMYFUNCTION("""COMPUTED_VALUE"""),"Conectores macho accesorio - cámaras de seguridad - Conector Jack 5.5x2.1 mm Macho a
Bornera Block 2P")</f>
        <v>Conectores macho accesorio - cámaras de seguridad - Conector Jack 5.5x2.1 mm Macho a
Bornera Block 2P</v>
      </c>
      <c r="EI1922" s="2" t="str">
        <f ca="1">IFERROR(__xludf.DUMMYFUNCTION("""COMPUTED_VALUE"""),"Caladora")</f>
        <v>Caladora</v>
      </c>
      <c r="EJ1922" s="2" t="str">
        <f ca="1">IFERROR(__xludf.DUMMYFUNCTION("""COMPUTED_VALUE"""),"Sopladora")</f>
        <v>Sopladora</v>
      </c>
      <c r="EK1922" s="2" t="str">
        <f ca="1">IFERROR(__xludf.DUMMYFUNCTION("""COMPUTED_VALUE"""),"Mantenimiento motosierra")</f>
        <v>Mantenimiento motosierra</v>
      </c>
      <c r="EL1922" s="2" t="str">
        <f ca="1">IFERROR(__xludf.DUMMYFUNCTION("""COMPUTED_VALUE"""),"Caja Rawelt 5800 ")</f>
        <v xml:space="preserve">Caja Rawelt 5800 </v>
      </c>
      <c r="EM1922" s="2" t="str">
        <f ca="1">IFERROR(__xludf.DUMMYFUNCTION("""COMPUTED_VALUE"""),"Tapa intemperie ")</f>
        <v xml:space="preserve">Tapa intemperie </v>
      </c>
      <c r="EN1922" s="2" t="str">
        <f ca="1">IFERROR(__xludf.DUMMYFUNCTION("""COMPUTED_VALUE"""),"Conector de resorte rojo ")</f>
        <v xml:space="preserve">Conector de resorte rojo </v>
      </c>
      <c r="EO1922" s="2" t="str">
        <f ca="1">IFERROR(__xludf.DUMMYFUNCTION("""COMPUTED_VALUE"""),"Grapa 1/2 ")</f>
        <v xml:space="preserve">Grapa 1/2 </v>
      </c>
      <c r="EP1922" s="2" t="str">
        <f ca="1">IFERROR(__xludf.DUMMYFUNCTION("""COMPUTED_VALUE"""),"Conector recto de coraza 1/2")</f>
        <v>Conector recto de coraza 1/2</v>
      </c>
      <c r="EQ1922" s="2" t="str">
        <f ca="1">IFERROR(__xludf.DUMMYFUNCTION("""COMPUTED_VALUE"""),"Coraza americana 1/2")</f>
        <v>Coraza americana 1/2</v>
      </c>
      <c r="ER1922" s="2" t="str">
        <f ca="1">IFERROR(__xludf.DUMMYFUNCTION("""COMPUTED_VALUE"""),"Toma doble Levinton blanca ")</f>
        <v xml:space="preserve">Toma doble Levinton blanca </v>
      </c>
      <c r="ES1922" s="2" t="str">
        <f ca="1">IFERROR(__xludf.DUMMYFUNCTION("""COMPUTED_VALUE"""),"Tapa blanca Levinton")</f>
        <v>Tapa blanca Levinton</v>
      </c>
      <c r="ET1922" s="2" t="str">
        <f ca="1">IFERROR(__xludf.DUMMYFUNCTION("""COMPUTED_VALUE"""),"Aspiradora Industrial TRUPER Capacidad 12 GL/45L - Potencia max 5HP/3700W")</f>
        <v>Aspiradora Industrial TRUPER Capacidad 12 GL/45L - Potencia max 5HP/3700W</v>
      </c>
      <c r="EU1922" s="2" t="str">
        <f ca="1">IFERROR(__xludf.DUMMYFUNCTION("""COMPUTED_VALUE"""),"Compresor de aire seco silencioso Potencia: 2 hp - Capacidad del tanque: 24 L - Presión máxima: 120 psi - Frecuencia: 60 HZ - Marca: USK - Fase Eléctrica: Monofásica")</f>
        <v>Compresor de aire seco silencioso Potencia: 2 hp - Capacidad del tanque: 24 L - Presión máxima: 120 psi - Frecuencia: 60 HZ - Marca: USK - Fase Eléctrica: Monofásica</v>
      </c>
      <c r="EV1922" s="2" t="str">
        <f ca="1">IFERROR(__xludf.DUMMYFUNCTION("""COMPUTED_VALUE"""),"Sonda eléctrica - LIMPIADORA DE DESAGÜES SECCIONAL
Modelo: K-50 -Accesorios: 20m de guaya - 6 puntas")</f>
        <v>Sonda eléctrica - LIMPIADORA DE DESAGÜES SECCIONAL
Modelo: K-50 -Accesorios: 20m de guaya - 6 puntas</v>
      </c>
      <c r="EW1922" s="2" t="str">
        <f ca="1">IFERROR(__xludf.DUMMYFUNCTION("""COMPUTED_VALUE"""),"CANDADO PARA INTEMPERIE DE 61MM")</f>
        <v>CANDADO PARA INTEMPERIE DE 61MM</v>
      </c>
      <c r="EX1922" s="2" t="str">
        <f ca="1">IFERROR(__xludf.DUMMYFUNCTION("""COMPUTED_VALUE"""),"Escalera tipo taburete fijo, no plegable de 2 pasos")</f>
        <v>Escalera tipo taburete fijo, no plegable de 2 pasos</v>
      </c>
      <c r="EY1922" s="2" t="str">
        <f ca="1">IFERROR(__xludf.DUMMYFUNCTION("""COMPUTED_VALUE"""),"Tanque con tapa capacidad de 500 litros")</f>
        <v>Tanque con tapa capacidad de 500 litros</v>
      </c>
      <c r="EZ1922" s="2" t="str">
        <f ca="1">IFERROR(__xludf.DUMMYFUNCTION("""COMPUTED_VALUE"""),"Pintura epóxica a base agua")</f>
        <v>Pintura epóxica a base agua</v>
      </c>
      <c r="FA1922" s="2" t="str">
        <f ca="1">IFERROR(__xludf.DUMMYFUNCTION("""COMPUTED_VALUE"""),"Pintura Koraza impermeabilizante, presentación 5 galones")</f>
        <v>Pintura Koraza impermeabilizante, presentación 5 galones</v>
      </c>
      <c r="FB1922" s="2" t="str">
        <f ca="1">IFERROR(__xludf.DUMMYFUNCTION("""COMPUTED_VALUE"""),"Cinta Antideslizante Fluorescente 5 M X 50 Mm Con
Adhesivo")</f>
        <v>Cinta Antideslizante Fluorescente 5 M X 50 Mm Con
Adhesivo</v>
      </c>
      <c r="FC1922" s="2" t="str">
        <f ca="1">IFERROR(__xludf.DUMMYFUNCTION("""COMPUTED_VALUE"""),"Escalera de dos pasos plegable.")</f>
        <v>Escalera de dos pasos plegable.</v>
      </c>
      <c r="FD1922" s="2" t="str">
        <f ca="1">IFERROR(__xludf.DUMMYFUNCTION("""COMPUTED_VALUE"""),"Escalera de cinco pasos tipo tijera.")</f>
        <v>Escalera de cinco pasos tipo tijera.</v>
      </c>
      <c r="FE1922" s="2" t="str">
        <f ca="1">IFERROR(__xludf.DUMMYFUNCTION("""COMPUTED_VALUE"""),"Bomba aspersora fumigadora manual de 2 litros")</f>
        <v>Bomba aspersora fumigadora manual de 2 litros</v>
      </c>
    </row>
    <row r="1923" spans="1:277">
      <c r="A1923" s="2" t="str">
        <v>DOTACIÓN</v>
      </c>
      <c r="B192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1923)))"),"BATA PARA MEDICO MANGA LARGA, COLOR BLANCO, BORDADO CON LOGOS INSTITUCIONALES.")</f>
        <v>BATA PARA MEDICO MANGA LARGA, COLOR BLANCO, BORDADO CON LOGOS INSTITUCIONALES.</v>
      </c>
      <c r="C1923" s="2" t="str">
        <f ca="1">IFERROR(__xludf.DUMMYFUNCTION("""COMPUTED_VALUE"""),"BOTA TIPO PANTANERA EN PVC COLOR NEGRO")</f>
        <v>BOTA TIPO PANTANERA EN PVC COLOR NEGRO</v>
      </c>
      <c r="D1923" s="2" t="str">
        <f ca="1">IFERROR(__xludf.DUMMYFUNCTION("""COMPUTED_VALUE"""),"BOTAS DE SEGURIDAD INDUSTRIAL")</f>
        <v>BOTAS DE SEGURIDAD INDUSTRIAL</v>
      </c>
      <c r="E1923" s="2" t="str">
        <f ca="1">IFERROR(__xludf.DUMMYFUNCTION("""COMPUTED_VALUE"""),"DELANTAL PETO EN PVC AMARILLO CALIBRE 18 , IMPERMEABLE, LARGO")</f>
        <v>DELANTAL PETO EN PVC AMARILLO CALIBRE 18 , IMPERMEABLE, LARGO</v>
      </c>
      <c r="F1923" s="2" t="str">
        <f ca="1">IFERROR(__xludf.DUMMYFUNCTION("""COMPUTED_VALUE"""),"DELANTAL PETO EN PVC BLANCO CALIBRE 18 , IMPERMEABLE, LARGO")</f>
        <v>DELANTAL PETO EN PVC BLANCO CALIBRE 18 , IMPERMEABLE, LARGO</v>
      </c>
      <c r="G1923" s="2" t="str">
        <f ca="1">IFERROR(__xludf.DUMMYFUNCTION("""COMPUTED_VALUE"""),"DELANTAL PETO EN PVC NEGRO CALIBRE 16 , IMPERMEABLE, LARGO")</f>
        <v>DELANTAL PETO EN PVC NEGRO CALIBRE 16 , IMPERMEABLE, LARGO</v>
      </c>
      <c r="H1923" s="2" t="str">
        <f ca="1">IFERROR(__xludf.DUMMYFUNCTION("""COMPUTED_VALUE"""),"OVEROL TIPO PILOTO OVEROL COLOR VERDE OSCURO, MANGA LARGA, MATERIAL: DRIL VULCANO, CON REFUERZO EN RODILLAS, BORDADO CON LOGOS INSTITUCIONALES.")</f>
        <v>OVEROL TIPO PILOTO OVEROL COLOR VERDE OSCURO, MANGA LARGA, MATERIAL: DRIL VULCANO, CON REFUERZO EN RODILLAS, BORDADO CON LOGOS INSTITUCIONALES.</v>
      </c>
      <c r="I1923" s="2" t="str">
        <f ca="1">IFERROR(__xludf.DUMMYFUNCTION("""COMPUTED_VALUE"""),"UNIFORMES ANTIFLUIDO MEDICO, MANGA CORTA, COLOR AZUL OSCURO, BORDADO CON LOGOS INSTITUCIONALES.")</f>
        <v>UNIFORMES ANTIFLUIDO MEDICO, MANGA CORTA, COLOR AZUL OSCURO, BORDADO CON LOGOS INSTITUCIONALES.</v>
      </c>
      <c r="J1923" s="2" t="str">
        <f ca="1">IFERROR(__xludf.DUMMYFUNCTION("""COMPUTED_VALUE"""),"UNIFORMES SERVICIOS GENERALES ANTIFLUIDO")</f>
        <v>UNIFORMES SERVICIOS GENERALES ANTIFLUIDO</v>
      </c>
      <c r="K1923" s="2" t="str">
        <f ca="1">IFERROR(__xludf.DUMMYFUNCTION("""COMPUTED_VALUE"""),"ZAPATOS ANTIDESLIZANTES PARA SERVICIOS GENERALES Y PERSONAL DE LABORATORIO")</f>
        <v>ZAPATOS ANTIDESLIZANTES PARA SERVICIOS GENERALES Y PERSONAL DE LABORATORIO</v>
      </c>
      <c r="L1923" s="2" t="str">
        <f ca="1">IFERROR(__xludf.DUMMYFUNCTION("""COMPUTED_VALUE"""),"GUANTE TIPO INGENIERO CORTO")</f>
        <v>GUANTE TIPO INGENIERO CORTO</v>
      </c>
      <c r="M1923" s="2" t="str">
        <f ca="1">IFERROR(__xludf.DUMMYFUNCTION("""COMPUTED_VALUE"""),"Gorro tipo pava en drill con solapa")</f>
        <v>Gorro tipo pava en drill con solapa</v>
      </c>
      <c r="N1923" s="2" t="str">
        <f ca="1">IFERROR(__xludf.DUMMYFUNCTION("""COMPUTED_VALUE"""),"Capuchon tipo monja")</f>
        <v>Capuchon tipo monja</v>
      </c>
      <c r="O1923" s="2" t="str">
        <f ca="1">IFERROR(__xludf.DUMMYFUNCTION("""COMPUTED_VALUE"""),"Gorro tipo chavo en drill")</f>
        <v>Gorro tipo chavo en drill</v>
      </c>
      <c r="P1923" s="2" t="str">
        <f ca="1">IFERROR(__xludf.DUMMYFUNCTION("""COMPUTED_VALUE"""),"Guantes de carnaza para soldar calibre 37 de cuero")</f>
        <v>Guantes de carnaza para soldar calibre 37 de cuero</v>
      </c>
      <c r="Q1923" s="2" t="str">
        <f ca="1">IFERROR(__xludf.DUMMYFUNCTION("""COMPUTED_VALUE"""),"Gafas de seguridad transparentes")</f>
        <v>Gafas de seguridad transparentes</v>
      </c>
      <c r="R1923" s="2" t="str">
        <f ca="1">IFERROR(__xludf.DUMMYFUNCTION("""COMPUTED_VALUE"""),"Mangas de cuero para soldar")</f>
        <v>Mangas de cuero para soldar</v>
      </c>
      <c r="S1923" s="2" t="str">
        <f ca="1">IFERROR(__xludf.DUMMYFUNCTION("""COMPUTED_VALUE"""),"Canilleras de plastico")</f>
        <v>Canilleras de plastico</v>
      </c>
      <c r="T1923" s="2" t="str">
        <f ca="1">IFERROR(__xludf.DUMMYFUNCTION("""COMPUTED_VALUE"""),"Impermeable")</f>
        <v>Impermeable</v>
      </c>
      <c r="U1923" s="2" t="str">
        <f ca="1">IFERROR(__xludf.DUMMYFUNCTION("""COMPUTED_VALUE"""),"Peto de cuero para soldar")</f>
        <v>Peto de cuero para soldar</v>
      </c>
      <c r="V1923" s="2" t="str">
        <f ca="1">IFERROR(__xludf.DUMMYFUNCTION("""COMPUTED_VALUE"""),"Careta facial transparente diadema de polipropileno")</f>
        <v>Careta facial transparente diadema de polipropileno</v>
      </c>
      <c r="W1923" s="2" t="str">
        <f ca="1">IFERROR(__xludf.DUMMYFUNCTION("""COMPUTED_VALUE"""),"Guantes manejo fauna Kevlar reforzado cuero")</f>
        <v>Guantes manejo fauna Kevlar reforzado cuero</v>
      </c>
      <c r="X1923" s="2" t="str">
        <f ca="1">IFERROR(__xludf.DUMMYFUNCTION("""COMPUTED_VALUE"""),"Guantes anticorte en tela e hilo de acero inoxidable")</f>
        <v>Guantes anticorte en tela e hilo de acero inoxidable</v>
      </c>
      <c r="Y1923" s="2" t="str">
        <f ca="1">IFERROR(__xludf.DUMMYFUNCTION("""COMPUTED_VALUE"""),"RODILLERAS CON GEL")</f>
        <v>RODILLERAS CON GEL</v>
      </c>
      <c r="Z1923" s="2" t="str">
        <f ca="1">IFERROR(__xludf.DUMMYFUNCTION("""COMPUTED_VALUE"""),"GUANTES DE CAUCHO MOSQUETERO CALIBRE 35")</f>
        <v>GUANTES DE CAUCHO MOSQUETERO CALIBRE 35</v>
      </c>
      <c r="AA1923" s="2" t="str">
        <f ca="1">IFERROR(__xludf.DUMMYFUNCTION("""COMPUTED_VALUE"""),"GUANTE DE VAQUETA TIPO INGENIERO, LARGO CALIBRE 30")</f>
        <v>GUANTE DE VAQUETA TIPO INGENIERO, LARGO CALIBRE 30</v>
      </c>
      <c r="AB1923" s="2" t="str">
        <f ca="1">IFERROR(__xludf.DUMMYFUNCTION("""COMPUTED_VALUE"""),"PROTECTOR AUDITIVO TIPO COPA")</f>
        <v>PROTECTOR AUDITIVO TIPO COPA</v>
      </c>
    </row>
    <row r="1924" spans="1:277">
      <c r="A1924" s="2" t="str">
        <v>DOTACIÓN</v>
      </c>
      <c r="B192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1924)))"),"BATA PARA MEDICO MANGA LARGA, COLOR BLANCO, BORDADO CON LOGOS INSTITUCIONALES.")</f>
        <v>BATA PARA MEDICO MANGA LARGA, COLOR BLANCO, BORDADO CON LOGOS INSTITUCIONALES.</v>
      </c>
      <c r="C1924" s="2" t="str">
        <f ca="1">IFERROR(__xludf.DUMMYFUNCTION("""COMPUTED_VALUE"""),"BOTA TIPO PANTANERA EN PVC COLOR NEGRO")</f>
        <v>BOTA TIPO PANTANERA EN PVC COLOR NEGRO</v>
      </c>
      <c r="D1924" s="2" t="str">
        <f ca="1">IFERROR(__xludf.DUMMYFUNCTION("""COMPUTED_VALUE"""),"BOTAS DE SEGURIDAD INDUSTRIAL")</f>
        <v>BOTAS DE SEGURIDAD INDUSTRIAL</v>
      </c>
      <c r="E1924" s="2" t="str">
        <f ca="1">IFERROR(__xludf.DUMMYFUNCTION("""COMPUTED_VALUE"""),"DELANTAL PETO EN PVC AMARILLO CALIBRE 18 , IMPERMEABLE, LARGO")</f>
        <v>DELANTAL PETO EN PVC AMARILLO CALIBRE 18 , IMPERMEABLE, LARGO</v>
      </c>
      <c r="F1924" s="2" t="str">
        <f ca="1">IFERROR(__xludf.DUMMYFUNCTION("""COMPUTED_VALUE"""),"DELANTAL PETO EN PVC BLANCO CALIBRE 18 , IMPERMEABLE, LARGO")</f>
        <v>DELANTAL PETO EN PVC BLANCO CALIBRE 18 , IMPERMEABLE, LARGO</v>
      </c>
      <c r="G1924" s="2" t="str">
        <f ca="1">IFERROR(__xludf.DUMMYFUNCTION("""COMPUTED_VALUE"""),"DELANTAL PETO EN PVC NEGRO CALIBRE 16 , IMPERMEABLE, LARGO")</f>
        <v>DELANTAL PETO EN PVC NEGRO CALIBRE 16 , IMPERMEABLE, LARGO</v>
      </c>
      <c r="H1924" s="2" t="str">
        <f ca="1">IFERROR(__xludf.DUMMYFUNCTION("""COMPUTED_VALUE"""),"OVEROL TIPO PILOTO OVEROL COLOR VERDE OSCURO, MANGA LARGA, MATERIAL: DRIL VULCANO, CON REFUERZO EN RODILLAS, BORDADO CON LOGOS INSTITUCIONALES.")</f>
        <v>OVEROL TIPO PILOTO OVEROL COLOR VERDE OSCURO, MANGA LARGA, MATERIAL: DRIL VULCANO, CON REFUERZO EN RODILLAS, BORDADO CON LOGOS INSTITUCIONALES.</v>
      </c>
      <c r="I1924" s="2" t="str">
        <f ca="1">IFERROR(__xludf.DUMMYFUNCTION("""COMPUTED_VALUE"""),"UNIFORMES ANTIFLUIDO MEDICO, MANGA CORTA, COLOR AZUL OSCURO, BORDADO CON LOGOS INSTITUCIONALES.")</f>
        <v>UNIFORMES ANTIFLUIDO MEDICO, MANGA CORTA, COLOR AZUL OSCURO, BORDADO CON LOGOS INSTITUCIONALES.</v>
      </c>
      <c r="J1924" s="2" t="str">
        <f ca="1">IFERROR(__xludf.DUMMYFUNCTION("""COMPUTED_VALUE"""),"UNIFORMES SERVICIOS GENERALES ANTIFLUIDO")</f>
        <v>UNIFORMES SERVICIOS GENERALES ANTIFLUIDO</v>
      </c>
      <c r="K1924" s="2" t="str">
        <f ca="1">IFERROR(__xludf.DUMMYFUNCTION("""COMPUTED_VALUE"""),"ZAPATOS ANTIDESLIZANTES PARA SERVICIOS GENERALES Y PERSONAL DE LABORATORIO")</f>
        <v>ZAPATOS ANTIDESLIZANTES PARA SERVICIOS GENERALES Y PERSONAL DE LABORATORIO</v>
      </c>
      <c r="L1924" s="2" t="str">
        <f ca="1">IFERROR(__xludf.DUMMYFUNCTION("""COMPUTED_VALUE"""),"GUANTE TIPO INGENIERO CORTO")</f>
        <v>GUANTE TIPO INGENIERO CORTO</v>
      </c>
      <c r="M1924" s="2" t="str">
        <f ca="1">IFERROR(__xludf.DUMMYFUNCTION("""COMPUTED_VALUE"""),"Gorro tipo pava en drill con solapa")</f>
        <v>Gorro tipo pava en drill con solapa</v>
      </c>
      <c r="N1924" s="2" t="str">
        <f ca="1">IFERROR(__xludf.DUMMYFUNCTION("""COMPUTED_VALUE"""),"Capuchon tipo monja")</f>
        <v>Capuchon tipo monja</v>
      </c>
      <c r="O1924" s="2" t="str">
        <f ca="1">IFERROR(__xludf.DUMMYFUNCTION("""COMPUTED_VALUE"""),"Gorro tipo chavo en drill")</f>
        <v>Gorro tipo chavo en drill</v>
      </c>
      <c r="P1924" s="2" t="str">
        <f ca="1">IFERROR(__xludf.DUMMYFUNCTION("""COMPUTED_VALUE"""),"Guantes de carnaza para soldar calibre 37 de cuero")</f>
        <v>Guantes de carnaza para soldar calibre 37 de cuero</v>
      </c>
      <c r="Q1924" s="2" t="str">
        <f ca="1">IFERROR(__xludf.DUMMYFUNCTION("""COMPUTED_VALUE"""),"Gafas de seguridad transparentes")</f>
        <v>Gafas de seguridad transparentes</v>
      </c>
      <c r="R1924" s="2" t="str">
        <f ca="1">IFERROR(__xludf.DUMMYFUNCTION("""COMPUTED_VALUE"""),"Mangas de cuero para soldar")</f>
        <v>Mangas de cuero para soldar</v>
      </c>
      <c r="S1924" s="2" t="str">
        <f ca="1">IFERROR(__xludf.DUMMYFUNCTION("""COMPUTED_VALUE"""),"Canilleras de plastico")</f>
        <v>Canilleras de plastico</v>
      </c>
      <c r="T1924" s="2" t="str">
        <f ca="1">IFERROR(__xludf.DUMMYFUNCTION("""COMPUTED_VALUE"""),"Impermeable")</f>
        <v>Impermeable</v>
      </c>
      <c r="U1924" s="2" t="str">
        <f ca="1">IFERROR(__xludf.DUMMYFUNCTION("""COMPUTED_VALUE"""),"Peto de cuero para soldar")</f>
        <v>Peto de cuero para soldar</v>
      </c>
      <c r="V1924" s="2" t="str">
        <f ca="1">IFERROR(__xludf.DUMMYFUNCTION("""COMPUTED_VALUE"""),"Careta facial transparente diadema de polipropileno")</f>
        <v>Careta facial transparente diadema de polipropileno</v>
      </c>
      <c r="W1924" s="2" t="str">
        <f ca="1">IFERROR(__xludf.DUMMYFUNCTION("""COMPUTED_VALUE"""),"Guantes manejo fauna Kevlar reforzado cuero")</f>
        <v>Guantes manejo fauna Kevlar reforzado cuero</v>
      </c>
      <c r="X1924" s="2" t="str">
        <f ca="1">IFERROR(__xludf.DUMMYFUNCTION("""COMPUTED_VALUE"""),"Guantes anticorte en tela e hilo de acero inoxidable")</f>
        <v>Guantes anticorte en tela e hilo de acero inoxidable</v>
      </c>
      <c r="Y1924" s="2" t="str">
        <f ca="1">IFERROR(__xludf.DUMMYFUNCTION("""COMPUTED_VALUE"""),"RODILLERAS CON GEL")</f>
        <v>RODILLERAS CON GEL</v>
      </c>
      <c r="Z1924" s="2" t="str">
        <f ca="1">IFERROR(__xludf.DUMMYFUNCTION("""COMPUTED_VALUE"""),"GUANTES DE CAUCHO MOSQUETERO CALIBRE 35")</f>
        <v>GUANTES DE CAUCHO MOSQUETERO CALIBRE 35</v>
      </c>
      <c r="AA1924" s="2" t="str">
        <f ca="1">IFERROR(__xludf.DUMMYFUNCTION("""COMPUTED_VALUE"""),"GUANTE DE VAQUETA TIPO INGENIERO, LARGO CALIBRE 30")</f>
        <v>GUANTE DE VAQUETA TIPO INGENIERO, LARGO CALIBRE 30</v>
      </c>
      <c r="AB1924" s="2" t="str">
        <f ca="1">IFERROR(__xludf.DUMMYFUNCTION("""COMPUTED_VALUE"""),"PROTECTOR AUDITIVO TIPO COPA")</f>
        <v>PROTECTOR AUDITIVO TIPO COPA</v>
      </c>
    </row>
    <row r="1925" spans="1:277">
      <c r="A1925" s="2" t="str">
        <v>DOTACIÓN</v>
      </c>
      <c r="B192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1925)))"),"BATA PARA MEDICO MANGA LARGA, COLOR BLANCO, BORDADO CON LOGOS INSTITUCIONALES.")</f>
        <v>BATA PARA MEDICO MANGA LARGA, COLOR BLANCO, BORDADO CON LOGOS INSTITUCIONALES.</v>
      </c>
      <c r="C1925" s="2" t="str">
        <f ca="1">IFERROR(__xludf.DUMMYFUNCTION("""COMPUTED_VALUE"""),"BOTA TIPO PANTANERA EN PVC COLOR NEGRO")</f>
        <v>BOTA TIPO PANTANERA EN PVC COLOR NEGRO</v>
      </c>
      <c r="D1925" s="2" t="str">
        <f ca="1">IFERROR(__xludf.DUMMYFUNCTION("""COMPUTED_VALUE"""),"BOTAS DE SEGURIDAD INDUSTRIAL")</f>
        <v>BOTAS DE SEGURIDAD INDUSTRIAL</v>
      </c>
      <c r="E1925" s="2" t="str">
        <f ca="1">IFERROR(__xludf.DUMMYFUNCTION("""COMPUTED_VALUE"""),"DELANTAL PETO EN PVC AMARILLO CALIBRE 18 , IMPERMEABLE, LARGO")</f>
        <v>DELANTAL PETO EN PVC AMARILLO CALIBRE 18 , IMPERMEABLE, LARGO</v>
      </c>
      <c r="F1925" s="2" t="str">
        <f ca="1">IFERROR(__xludf.DUMMYFUNCTION("""COMPUTED_VALUE"""),"DELANTAL PETO EN PVC BLANCO CALIBRE 18 , IMPERMEABLE, LARGO")</f>
        <v>DELANTAL PETO EN PVC BLANCO CALIBRE 18 , IMPERMEABLE, LARGO</v>
      </c>
      <c r="G1925" s="2" t="str">
        <f ca="1">IFERROR(__xludf.DUMMYFUNCTION("""COMPUTED_VALUE"""),"DELANTAL PETO EN PVC NEGRO CALIBRE 16 , IMPERMEABLE, LARGO")</f>
        <v>DELANTAL PETO EN PVC NEGRO CALIBRE 16 , IMPERMEABLE, LARGO</v>
      </c>
      <c r="H1925" s="2" t="str">
        <f ca="1">IFERROR(__xludf.DUMMYFUNCTION("""COMPUTED_VALUE"""),"OVEROL TIPO PILOTO OVEROL COLOR VERDE OSCURO, MANGA LARGA, MATERIAL: DRIL VULCANO, CON REFUERZO EN RODILLAS, BORDADO CON LOGOS INSTITUCIONALES.")</f>
        <v>OVEROL TIPO PILOTO OVEROL COLOR VERDE OSCURO, MANGA LARGA, MATERIAL: DRIL VULCANO, CON REFUERZO EN RODILLAS, BORDADO CON LOGOS INSTITUCIONALES.</v>
      </c>
      <c r="I1925" s="2" t="str">
        <f ca="1">IFERROR(__xludf.DUMMYFUNCTION("""COMPUTED_VALUE"""),"UNIFORMES ANTIFLUIDO MEDICO, MANGA CORTA, COLOR AZUL OSCURO, BORDADO CON LOGOS INSTITUCIONALES.")</f>
        <v>UNIFORMES ANTIFLUIDO MEDICO, MANGA CORTA, COLOR AZUL OSCURO, BORDADO CON LOGOS INSTITUCIONALES.</v>
      </c>
      <c r="J1925" s="2" t="str">
        <f ca="1">IFERROR(__xludf.DUMMYFUNCTION("""COMPUTED_VALUE"""),"UNIFORMES SERVICIOS GENERALES ANTIFLUIDO")</f>
        <v>UNIFORMES SERVICIOS GENERALES ANTIFLUIDO</v>
      </c>
      <c r="K1925" s="2" t="str">
        <f ca="1">IFERROR(__xludf.DUMMYFUNCTION("""COMPUTED_VALUE"""),"ZAPATOS ANTIDESLIZANTES PARA SERVICIOS GENERALES Y PERSONAL DE LABORATORIO")</f>
        <v>ZAPATOS ANTIDESLIZANTES PARA SERVICIOS GENERALES Y PERSONAL DE LABORATORIO</v>
      </c>
      <c r="L1925" s="2" t="str">
        <f ca="1">IFERROR(__xludf.DUMMYFUNCTION("""COMPUTED_VALUE"""),"GUANTE TIPO INGENIERO CORTO")</f>
        <v>GUANTE TIPO INGENIERO CORTO</v>
      </c>
      <c r="M1925" s="2" t="str">
        <f ca="1">IFERROR(__xludf.DUMMYFUNCTION("""COMPUTED_VALUE"""),"Gorro tipo pava en drill con solapa")</f>
        <v>Gorro tipo pava en drill con solapa</v>
      </c>
      <c r="N1925" s="2" t="str">
        <f ca="1">IFERROR(__xludf.DUMMYFUNCTION("""COMPUTED_VALUE"""),"Capuchon tipo monja")</f>
        <v>Capuchon tipo monja</v>
      </c>
      <c r="O1925" s="2" t="str">
        <f ca="1">IFERROR(__xludf.DUMMYFUNCTION("""COMPUTED_VALUE"""),"Gorro tipo chavo en drill")</f>
        <v>Gorro tipo chavo en drill</v>
      </c>
      <c r="P1925" s="2" t="str">
        <f ca="1">IFERROR(__xludf.DUMMYFUNCTION("""COMPUTED_VALUE"""),"Guantes de carnaza para soldar calibre 37 de cuero")</f>
        <v>Guantes de carnaza para soldar calibre 37 de cuero</v>
      </c>
      <c r="Q1925" s="2" t="str">
        <f ca="1">IFERROR(__xludf.DUMMYFUNCTION("""COMPUTED_VALUE"""),"Gafas de seguridad transparentes")</f>
        <v>Gafas de seguridad transparentes</v>
      </c>
      <c r="R1925" s="2" t="str">
        <f ca="1">IFERROR(__xludf.DUMMYFUNCTION("""COMPUTED_VALUE"""),"Mangas de cuero para soldar")</f>
        <v>Mangas de cuero para soldar</v>
      </c>
      <c r="S1925" s="2" t="str">
        <f ca="1">IFERROR(__xludf.DUMMYFUNCTION("""COMPUTED_VALUE"""),"Canilleras de plastico")</f>
        <v>Canilleras de plastico</v>
      </c>
      <c r="T1925" s="2" t="str">
        <f ca="1">IFERROR(__xludf.DUMMYFUNCTION("""COMPUTED_VALUE"""),"Impermeable")</f>
        <v>Impermeable</v>
      </c>
      <c r="U1925" s="2" t="str">
        <f ca="1">IFERROR(__xludf.DUMMYFUNCTION("""COMPUTED_VALUE"""),"Peto de cuero para soldar")</f>
        <v>Peto de cuero para soldar</v>
      </c>
      <c r="V1925" s="2" t="str">
        <f ca="1">IFERROR(__xludf.DUMMYFUNCTION("""COMPUTED_VALUE"""),"Careta facial transparente diadema de polipropileno")</f>
        <v>Careta facial transparente diadema de polipropileno</v>
      </c>
      <c r="W1925" s="2" t="str">
        <f ca="1">IFERROR(__xludf.DUMMYFUNCTION("""COMPUTED_VALUE"""),"Guantes manejo fauna Kevlar reforzado cuero")</f>
        <v>Guantes manejo fauna Kevlar reforzado cuero</v>
      </c>
      <c r="X1925" s="2" t="str">
        <f ca="1">IFERROR(__xludf.DUMMYFUNCTION("""COMPUTED_VALUE"""),"Guantes anticorte en tela e hilo de acero inoxidable")</f>
        <v>Guantes anticorte en tela e hilo de acero inoxidable</v>
      </c>
      <c r="Y1925" s="2" t="str">
        <f ca="1">IFERROR(__xludf.DUMMYFUNCTION("""COMPUTED_VALUE"""),"RODILLERAS CON GEL")</f>
        <v>RODILLERAS CON GEL</v>
      </c>
      <c r="Z1925" s="2" t="str">
        <f ca="1">IFERROR(__xludf.DUMMYFUNCTION("""COMPUTED_VALUE"""),"GUANTES DE CAUCHO MOSQUETERO CALIBRE 35")</f>
        <v>GUANTES DE CAUCHO MOSQUETERO CALIBRE 35</v>
      </c>
      <c r="AA1925" s="2" t="str">
        <f ca="1">IFERROR(__xludf.DUMMYFUNCTION("""COMPUTED_VALUE"""),"GUANTE DE VAQUETA TIPO INGENIERO, LARGO CALIBRE 30")</f>
        <v>GUANTE DE VAQUETA TIPO INGENIERO, LARGO CALIBRE 30</v>
      </c>
      <c r="AB1925" s="2" t="str">
        <f ca="1">IFERROR(__xludf.DUMMYFUNCTION("""COMPUTED_VALUE"""),"PROTECTOR AUDITIVO TIPO COPA")</f>
        <v>PROTECTOR AUDITIVO TIPO COPA</v>
      </c>
    </row>
    <row r="1926" spans="1:277">
      <c r="A1926" s="2" t="str">
        <v>INSUMOS MÉDICO VETERINARIOS Y MEDICAMENTOS</v>
      </c>
      <c r="B192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1926)))"),"ACEITE MINERAL - FRASCO X 500 ML")</f>
        <v>ACEITE MINERAL - FRASCO X 500 ML</v>
      </c>
      <c r="C1926" s="2" t="str">
        <f ca="1">IFERROR(__xludf.DUMMYFUNCTION("""COMPUTED_VALUE"""),"AGUA ESTÉRIL - BOLSA X 500 ML")</f>
        <v>AGUA ESTÉRIL - BOLSA X 500 ML</v>
      </c>
      <c r="D1926" s="2" t="str">
        <f ca="1">IFERROR(__xludf.DUMMYFUNCTION("""COMPUTED_VALUE"""),"AGUA OXIGENADA - GALÓN X 3785 ML")</f>
        <v>AGUA OXIGENADA - GALÓN X 3785 ML</v>
      </c>
      <c r="E1926" s="2" t="str">
        <f ca="1">IFERROR(__xludf.DUMMYFUNCTION("""COMPUTED_VALUE"""),"AGUJA 23G 1"" ½ - CAJA X 100 UNIDADES")</f>
        <v>AGUJA 23G 1" ½ - CAJA X 100 UNIDADES</v>
      </c>
      <c r="F1926" s="2" t="str">
        <f ca="1">IFERROR(__xludf.DUMMYFUNCTION("""COMPUTED_VALUE"""),"AGUJA 23G X 1"" - CAJA X 100 UNIDADES")</f>
        <v>AGUJA 23G X 1" - CAJA X 100 UNIDADES</v>
      </c>
      <c r="G1926" s="2" t="str">
        <f ca="1">IFERROR(__xludf.DUMMYFUNCTION("""COMPUTED_VALUE"""),"AGUJA 24G X 1"" - CAJA X 100 UNIDADES")</f>
        <v>AGUJA 24G X 1" - CAJA X 100 UNIDADES</v>
      </c>
      <c r="H1926" s="2" t="str">
        <f ca="1">IFERROR(__xludf.DUMMYFUNCTION("""COMPUTED_VALUE"""),"AGUJAS 21G 1 1/2"" - CAJA X 100 UNIDADES")</f>
        <v>AGUJAS 21G 1 1/2" - CAJA X 100 UNIDADES</v>
      </c>
      <c r="I1926" s="2" t="str">
        <f ca="1">IFERROR(__xludf.DUMMYFUNCTION("""COMPUTED_VALUE"""),"AGUJAS 22G 1 1/2"" - CAJA X 100 UNIDADES")</f>
        <v>AGUJAS 22G 1 1/2" - CAJA X 100 UNIDADES</v>
      </c>
      <c r="J1926" s="2" t="str">
        <f ca="1">IFERROR(__xludf.DUMMYFUNCTION("""COMPUTED_VALUE"""),"AGUJAS 25G 5/8"" - CAJA X 100 UNIDADES")</f>
        <v>AGUJAS 25G 5/8" - CAJA X 100 UNIDADES</v>
      </c>
      <c r="K1926" s="2" t="str">
        <f ca="1">IFERROR(__xludf.DUMMYFUNCTION("""COMPUTED_VALUE"""),"ALCOHOL 70% - GARRAFA X 1000 ML")</f>
        <v>ALCOHOL 70% - GARRAFA X 1000 ML</v>
      </c>
      <c r="L1926" s="2" t="str">
        <f ca="1">IFERROR(__xludf.DUMMYFUNCTION("""COMPUTED_VALUE"""),"ALGODÓN HOSPITALARIO EN TORUNDAS - BOLSA X 500 G")</f>
        <v>ALGODÓN HOSPITALARIO EN TORUNDAS - BOLSA X 500 G</v>
      </c>
      <c r="M1926" s="2" t="str">
        <f ca="1">IFERROR(__xludf.DUMMYFUNCTION("""COMPUTED_VALUE"""),"AZUL DE METILENO - FRASCO GOTERO X 30 ML")</f>
        <v>AZUL DE METILENO - FRASCO GOTERO X 30 ML</v>
      </c>
      <c r="N1926" s="2" t="str">
        <f ca="1">IFERROR(__xludf.DUMMYFUNCTION("""COMPUTED_VALUE"""),"BAJALENGUAS - BOLSA X 20 UNIDADES")</f>
        <v>BAJALENGUAS - BOLSA X 20 UNIDADES</v>
      </c>
      <c r="O1926"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26" s="2" t="str">
        <f ca="1">IFERROR(__xludf.DUMMYFUNCTION("""COMPUTED_VALUE"""),"BURETROL 20 GOTAS/ML")</f>
        <v>BURETROL 20 GOTAS/ML</v>
      </c>
      <c r="Q1926" s="2" t="str">
        <f ca="1">IFERROR(__xludf.DUMMYFUNCTION("""COMPUTED_VALUE"""),"CAL SODADA")</f>
        <v>CAL SODADA</v>
      </c>
      <c r="R1926" s="2" t="str">
        <f ca="1">IFERROR(__xludf.DUMMYFUNCTION("""COMPUTED_VALUE"""),"CAMPOS QUIRÚRGICOS DE POLIÉSTER Y FIBRA DE CARBÓN NO ESTÉRILES 0,3 X 0,3 MT")</f>
        <v>CAMPOS QUIRÚRGICOS DE POLIÉSTER Y FIBRA DE CARBÓN NO ESTÉRILES 0,3 X 0,3 MT</v>
      </c>
      <c r="S1926" s="2" t="str">
        <f ca="1">IFERROR(__xludf.DUMMYFUNCTION("""COMPUTED_VALUE"""),"CATÉTER 14G 2""")</f>
        <v>CATÉTER 14G 2"</v>
      </c>
      <c r="T1926" s="2" t="str">
        <f ca="1">IFERROR(__xludf.DUMMYFUNCTION("""COMPUTED_VALUE"""),"CATÉTER 16G X1 1/4""")</f>
        <v>CATÉTER 16G X1 1/4"</v>
      </c>
      <c r="U1926" s="2" t="str">
        <f ca="1">IFERROR(__xludf.DUMMYFUNCTION("""COMPUTED_VALUE"""),"CATÉTER 18G 1 1/4""")</f>
        <v>CATÉTER 18G 1 1/4"</v>
      </c>
      <c r="V1926" s="2" t="str">
        <f ca="1">IFERROR(__xludf.DUMMYFUNCTION("""COMPUTED_VALUE"""),"CATÉTER 20G 1 1/4""")</f>
        <v>CATÉTER 20G 1 1/4"</v>
      </c>
      <c r="W1926" s="2" t="str">
        <f ca="1">IFERROR(__xludf.DUMMYFUNCTION("""COMPUTED_VALUE"""),"CATÉTER 22G X 1 1/4""")</f>
        <v>CATÉTER 22G X 1 1/4"</v>
      </c>
      <c r="X1926" s="2" t="str">
        <f ca="1">IFERROR(__xludf.DUMMYFUNCTION("""COMPUTED_VALUE"""),"CATÉTER 24G 3/4""")</f>
        <v>CATÉTER 24G 3/4"</v>
      </c>
      <c r="Y1926" s="2" t="str">
        <f ca="1">IFERROR(__xludf.DUMMYFUNCTION("""COMPUTED_VALUE"""),"CATÉTER 26G - CAJA X 50 UNIDADES")</f>
        <v>CATÉTER 26G - CAJA X 50 UNIDADES</v>
      </c>
      <c r="Z1926" s="2" t="str">
        <f ca="1">IFERROR(__xludf.DUMMYFUNCTION("""COMPUTED_VALUE"""),"CINTA ADHESIVA MICRO POROSA DE PAPEL PARA PIEL DE 1/2"" - ROLLO X 5 YDS")</f>
        <v>CINTA ADHESIVA MICRO POROSA DE PAPEL PARA PIEL DE 1/2" - ROLLO X 5 YDS</v>
      </c>
      <c r="AA1926" s="2" t="str">
        <f ca="1">IFERROR(__xludf.DUMMYFUNCTION("""COMPUTED_VALUE"""),"COMPRESAS ESTÉRILES DE LAPAROTOMÍA 45 CM X 45 CM - BOLSA X 5 UNIDADES")</f>
        <v>COMPRESAS ESTÉRILES DE LAPAROTOMÍA 45 CM X 45 CM - BOLSA X 5 UNIDADES</v>
      </c>
      <c r="AB1926" s="2" t="str">
        <f ca="1">IFERROR(__xludf.DUMMYFUNCTION("""COMPUTED_VALUE"""),"CUCHILLAS PARA BISTURÍ N. 15 - CAJA X 100 UNIDADES")</f>
        <v>CUCHILLAS PARA BISTURÍ N. 15 - CAJA X 100 UNIDADES</v>
      </c>
      <c r="AC1926" s="2" t="str">
        <f ca="1">IFERROR(__xludf.DUMMYFUNCTION("""COMPUTED_VALUE"""),"CUCHILLAS PARA BISTURÍ N. 24 - CAJA X 100 UNIDADES")</f>
        <v>CUCHILLAS PARA BISTURÍ N. 24 - CAJA X 100 UNIDADES</v>
      </c>
      <c r="AD1926" s="2" t="str">
        <f ca="1">IFERROR(__xludf.DUMMYFUNCTION("""COMPUTED_VALUE"""),"AGUA DESIONIZADA-MICRO FILTRADA-ESTABILIZADA- BIDÓN DE 3.8 LITROS")</f>
        <v>AGUA DESIONIZADA-MICRO FILTRADA-ESTABILIZADA- BIDÓN DE 3.8 LITROS</v>
      </c>
      <c r="AE1926" s="2" t="str">
        <f ca="1">IFERROR(__xludf.DUMMYFUNCTION("""COMPUTED_VALUE"""),"DIGLUCONATO DE CLORHEXIDINA")</f>
        <v>DIGLUCONATO DE CLORHEXIDINA</v>
      </c>
      <c r="AF1926" s="2" t="str">
        <f ca="1">IFERROR(__xludf.DUMMYFUNCTION("""COMPUTED_VALUE"""),"ENVASE PLÁSTICO CONTENEDOR PARA RESIDUOS QUÍMICOS LÍQUIDOS COLOR ROJO DE 20 LITROS")</f>
        <v>ENVASE PLÁSTICO CONTENEDOR PARA RESIDUOS QUÍMICOS LÍQUIDOS COLOR ROJO DE 20 LITROS</v>
      </c>
      <c r="AG1926" s="2" t="str">
        <f ca="1">IFERROR(__xludf.DUMMYFUNCTION("""COMPUTED_VALUE"""),"EQUIPO DE VENOCLISIS, MACROGOTEO")</f>
        <v>EQUIPO DE VENOCLISIS, MACROGOTEO</v>
      </c>
      <c r="AH1926" s="2" t="str">
        <f ca="1">IFERROR(__xludf.DUMMYFUNCTION("""COMPUTED_VALUE"""),"EQUIPO DE VENOCLISIS, MICROGOTEO")</f>
        <v>EQUIPO DE VENOCLISIS, MICROGOTEO</v>
      </c>
      <c r="AI1926" s="2" t="str">
        <f ca="1">IFERROR(__xludf.DUMMYFUNCTION("""COMPUTED_VALUE"""),"ESPARADRAPO TIPO TELA - TUBO DE 12 ROLLOS DE 1''X 10 YDS")</f>
        <v>ESPARADRAPO TIPO TELA - TUBO DE 12 ROLLOS DE 1''X 10 YDS</v>
      </c>
      <c r="AJ1926" s="2" t="str">
        <f ca="1">IFERROR(__xludf.DUMMYFUNCTION("""COMPUTED_VALUE"""),"FORMOL 37% - FRASCO 450 ML")</f>
        <v>FORMOL 37% - FRASCO 450 ML</v>
      </c>
      <c r="AK1926" s="2" t="str">
        <f ca="1">IFERROR(__xludf.DUMMYFUNCTION("""COMPUTED_VALUE"""),"FRASCO RECOLECTOR COPROLÓGICO DE PLÁSTICO - BOLSA X 50 UNIDADES")</f>
        <v>FRASCO RECOLECTOR COPROLÓGICO DE PLÁSTICO - BOLSA X 50 UNIDADES</v>
      </c>
      <c r="AL1926" s="2" t="str">
        <f ca="1">IFERROR(__xludf.DUMMYFUNCTION("""COMPUTED_VALUE"""),"FRASCO RECOLECTOR ORINA DE PLÁSTICO - BOLSA X 50 UNIDADES")</f>
        <v>FRASCO RECOLECTOR ORINA DE PLÁSTICO - BOLSA X 50 UNIDADES</v>
      </c>
      <c r="AM1926" s="2" t="str">
        <f ca="1">IFERROR(__xludf.DUMMYFUNCTION("""COMPUTED_VALUE"""),"GASA ESTÉRIL 7.5 X 7.5 CM - BOLSA X 3 UNIDADES")</f>
        <v>GASA ESTÉRIL 7.5 X 7.5 CM - BOLSA X 3 UNIDADES</v>
      </c>
      <c r="AN1926" s="2" t="str">
        <f ca="1">IFERROR(__xludf.DUMMYFUNCTION("""COMPUTED_VALUE"""),"GASA HOSPITALARIA - ROLLO 5"" X 25 YDS")</f>
        <v>GASA HOSPITALARIA - ROLLO 5" X 25 YDS</v>
      </c>
      <c r="AO1926" s="2" t="str">
        <f ca="1">IFERROR(__xludf.DUMMYFUNCTION("""COMPUTED_VALUE"""),"GLUTARALDEHÍDO - FRASCO DE 1 LITRO")</f>
        <v>GLUTARALDEHÍDO - FRASCO DE 1 LITRO</v>
      </c>
      <c r="AP1926" s="2" t="str">
        <f ca="1">IFERROR(__xludf.DUMMYFUNCTION("""COMPUTED_VALUE"""),"GORRO DESECHABLE DE POLIPROPILENO - CAJA X 10 UNIDADES")</f>
        <v>GORRO DESECHABLE DE POLIPROPILENO - CAJA X 10 UNIDADES</v>
      </c>
      <c r="AQ1926" s="2" t="str">
        <f ca="1">IFERROR(__xludf.DUMMYFUNCTION("""COMPUTED_VALUE"""),"GUANTES DE NITRILO TALLA S - CAJA X 100 UNIDADES")</f>
        <v>GUANTES DE NITRILO TALLA S - CAJA X 100 UNIDADES</v>
      </c>
      <c r="AR1926" s="2" t="str">
        <f ca="1">IFERROR(__xludf.DUMMYFUNCTION("""COMPUTED_VALUE"""),"GUANTES DE NITRILO TALLA L - CAJA X 100 UNIDADES")</f>
        <v>GUANTES DE NITRILO TALLA L - CAJA X 100 UNIDADES</v>
      </c>
      <c r="AS1926" s="2" t="str">
        <f ca="1">IFERROR(__xludf.DUMMYFUNCTION("""COMPUTED_VALUE"""),"GUANTES DE NITRILO TALLA M - CAJA X 100 UNIDADES")</f>
        <v>GUANTES DE NITRILO TALLA M - CAJA X 100 UNIDADES</v>
      </c>
      <c r="AT1926" s="2" t="str">
        <f ca="1">IFERROR(__xludf.DUMMYFUNCTION("""COMPUTED_VALUE"""),"GUANTES ESTÉRILES EN LÁTEX TALLA 6")</f>
        <v>GUANTES ESTÉRILES EN LÁTEX TALLA 6</v>
      </c>
      <c r="AU1926" s="2" t="str">
        <f ca="1">IFERROR(__xludf.DUMMYFUNCTION("""COMPUTED_VALUE"""),"GUANTES ESTÉRILES EN LÁTEX TALLA 7")</f>
        <v>GUANTES ESTÉRILES EN LÁTEX TALLA 7</v>
      </c>
      <c r="AV1926" s="2" t="str">
        <f ca="1">IFERROR(__xludf.DUMMYFUNCTION("""COMPUTED_VALUE"""),"GUARDIAN DE PLÁSTICO PARA CORTOPUNZANTES 0,5 LITROS")</f>
        <v>GUARDIAN DE PLÁSTICO PARA CORTOPUNZANTES 0,5 LITROS</v>
      </c>
      <c r="AW1926" s="2" t="str">
        <f ca="1">IFERROR(__xludf.DUMMYFUNCTION("""COMPUTED_VALUE"""),"GUARDIAN DE PLÁSTICO PARA CORTOPUNZANTES 1.5 LITROS")</f>
        <v>GUARDIAN DE PLÁSTICO PARA CORTOPUNZANTES 1.5 LITROS</v>
      </c>
      <c r="AX1926" s="2" t="str">
        <f ca="1">IFERROR(__xludf.DUMMYFUNCTION("""COMPUTED_VALUE"""),"GUARDIAN DE PLÁSTICO PARA CORTOPUNZANTES 3 LITROS")</f>
        <v>GUARDIAN DE PLÁSTICO PARA CORTOPUNZANTES 3 LITROS</v>
      </c>
      <c r="AY1926" s="2" t="str">
        <f ca="1">IFERROR(__xludf.DUMMYFUNCTION("""COMPUTED_VALUE"""),"HISOPOS APLICADORES DE MADERA - PAQUETE X 20 UNIDADES")</f>
        <v>HISOPOS APLICADORES DE MADERA - PAQUETE X 20 UNIDADES</v>
      </c>
      <c r="AZ1926" s="2" t="str">
        <f ca="1">IFERROR(__xludf.DUMMYFUNCTION("""COMPUTED_VALUE"""),"HISOPOS ESTÉRILES APLICADORES DE PLÁSTICO - PAQUETE X 100 UNIDADES")</f>
        <v>HISOPOS ESTÉRILES APLICADORES DE PLÁSTICO - PAQUETE X 100 UNIDADES</v>
      </c>
      <c r="BA1926" s="2" t="str">
        <f ca="1">IFERROR(__xludf.DUMMYFUNCTION("""COMPUTED_VALUE"""),"HUMIDIFICADOR PARA OXÍGENO")</f>
        <v>HUMIDIFICADOR PARA OXÍGENO</v>
      </c>
      <c r="BB1926" s="2" t="str">
        <f ca="1">IFERROR(__xludf.DUMMYFUNCTION("""COMPUTED_VALUE"""),"JABÓN YODADO - FRASCO DE 120 ML")</f>
        <v>JABÓN YODADO - FRASCO DE 120 ML</v>
      </c>
      <c r="BC1926" s="2" t="str">
        <f ca="1">IFERROR(__xludf.DUMMYFUNCTION("""COMPUTED_VALUE"""),"JERINGA 0,3 ML - CAJA X 100 UNIDADES")</f>
        <v>JERINGA 0,3 ML - CAJA X 100 UNIDADES</v>
      </c>
      <c r="BD1926" s="2" t="str">
        <f ca="1">IFERROR(__xludf.DUMMYFUNCTION("""COMPUTED_VALUE"""),"JERINGA 1 ML AFORADO MÍNIMO 0,02ML (27G) - CAJA X 100 UNIDADES")</f>
        <v>JERINGA 1 ML AFORADO MÍNIMO 0,02ML (27G) - CAJA X 100 UNIDADES</v>
      </c>
      <c r="BE1926" s="2" t="str">
        <f ca="1">IFERROR(__xludf.DUMMYFUNCTION("""COMPUTED_VALUE"""),"JERINGA 10 ML - CAJA X 100 UNIDADES")</f>
        <v>JERINGA 10 ML - CAJA X 100 UNIDADES</v>
      </c>
      <c r="BF1926" s="2" t="str">
        <f ca="1">IFERROR(__xludf.DUMMYFUNCTION("""COMPUTED_VALUE"""),"JERINGA 2 ML (21G 1 1/2"") - CAJA X 100 UNIDADES")</f>
        <v>JERINGA 2 ML (21G 1 1/2") - CAJA X 100 UNIDADES</v>
      </c>
      <c r="BG1926" s="2" t="str">
        <f ca="1">IFERROR(__xludf.DUMMYFUNCTION("""COMPUTED_VALUE"""),"JERINGA 20 ML - CAJA X 50 UNIDADES")</f>
        <v>JERINGA 20 ML - CAJA X 50 UNIDADES</v>
      </c>
      <c r="BH1926" s="2" t="str">
        <f ca="1">IFERROR(__xludf.DUMMYFUNCTION("""COMPUTED_VALUE"""),"JERINGA 3 ML (21G 1 1/2"") - CAJA X 100 UNIDADES")</f>
        <v>JERINGA 3 ML (21G 1 1/2") - CAJA X 100 UNIDADES</v>
      </c>
      <c r="BI1926" s="2" t="str">
        <f ca="1">IFERROR(__xludf.DUMMYFUNCTION("""COMPUTED_VALUE"""),"JERINGA 5 ML (21G 1 1/2"") - CAJA X 100 UNIDADES")</f>
        <v>JERINGA 5 ML (21G 1 1/2") - CAJA X 100 UNIDADES</v>
      </c>
      <c r="BJ1926" s="2" t="str">
        <f ca="1">IFERROR(__xludf.DUMMYFUNCTION("""COMPUTED_VALUE"""),"JERINGA 50 ML (21G 1 1/2"") - CAJA X 25 UNIDADES")</f>
        <v>JERINGA 50 ML (21G 1 1/2") - CAJA X 25 UNIDADES</v>
      </c>
      <c r="BK1926" s="2" t="str">
        <f ca="1">IFERROR(__xludf.DUMMYFUNCTION("""COMPUTED_VALUE"""),"KIT DE NEBULIZACIÓN PEDIÁTRICO (3 PIEZAS)")</f>
        <v>KIT DE NEBULIZACIÓN PEDIÁTRICO (3 PIEZAS)</v>
      </c>
      <c r="BL1926" s="2" t="str">
        <f ca="1">IFERROR(__xludf.DUMMYFUNCTION("""COMPUTED_VALUE"""),"POLAINAS DESECHABLES DE POLIPROPILENO - PAQUETE X 25 PARES")</f>
        <v>POLAINAS DESECHABLES DE POLIPROPILENO - PAQUETE X 25 PARES</v>
      </c>
      <c r="BM1926" s="2" t="str">
        <f ca="1">IFERROR(__xludf.DUMMYFUNCTION("""COMPUTED_VALUE"""),"SONDA ENDOTRAQUEAL CALIBRE 2.0 SB")</f>
        <v>SONDA ENDOTRAQUEAL CALIBRE 2.0 SB</v>
      </c>
      <c r="BN1926" s="2" t="str">
        <f ca="1">IFERROR(__xludf.DUMMYFUNCTION("""COMPUTED_VALUE"""),"SONDA ENDOTRAQUEAL CALIBRE 2.5 CB")</f>
        <v>SONDA ENDOTRAQUEAL CALIBRE 2.5 CB</v>
      </c>
      <c r="BO1926" s="2" t="str">
        <f ca="1">IFERROR(__xludf.DUMMYFUNCTION("""COMPUTED_VALUE"""),"SONDA ENDOTRAQUEAL CALIBRE 2.5 SB")</f>
        <v>SONDA ENDOTRAQUEAL CALIBRE 2.5 SB</v>
      </c>
      <c r="BP1926" s="2" t="str">
        <f ca="1">IFERROR(__xludf.DUMMYFUNCTION("""COMPUTED_VALUE"""),"SONDA ENDOTRAQUEAL CALIBRE 3 CB")</f>
        <v>SONDA ENDOTRAQUEAL CALIBRE 3 CB</v>
      </c>
      <c r="BQ1926" s="2" t="str">
        <f ca="1">IFERROR(__xludf.DUMMYFUNCTION("""COMPUTED_VALUE"""),"SONDA ENDOTRAQUEAL CALIBRE 3 SB")</f>
        <v>SONDA ENDOTRAQUEAL CALIBRE 3 SB</v>
      </c>
      <c r="BR1926" s="2" t="str">
        <f ca="1">IFERROR(__xludf.DUMMYFUNCTION("""COMPUTED_VALUE"""),"SONDA ENDOTRAQUEAL CALIBRE 4 CB")</f>
        <v>SONDA ENDOTRAQUEAL CALIBRE 4 CB</v>
      </c>
      <c r="BS1926" s="2" t="str">
        <f ca="1">IFERROR(__xludf.DUMMYFUNCTION("""COMPUTED_VALUE"""),"SONDA ENDOTRAQUEAL CALIBRE 4 SB")</f>
        <v>SONDA ENDOTRAQUEAL CALIBRE 4 SB</v>
      </c>
      <c r="BT1926" s="2" t="str">
        <f ca="1">IFERROR(__xludf.DUMMYFUNCTION("""COMPUTED_VALUE"""),"SONDA ENDOTRAQUEAL CALIBRE 4.5 SB")</f>
        <v>SONDA ENDOTRAQUEAL CALIBRE 4.5 SB</v>
      </c>
      <c r="BU1926" s="2" t="str">
        <f ca="1">IFERROR(__xludf.DUMMYFUNCTION("""COMPUTED_VALUE"""),"SONDA ENDOTRAQUEAL CALIBRE 5 SB")</f>
        <v>SONDA ENDOTRAQUEAL CALIBRE 5 SB</v>
      </c>
      <c r="BV1926" s="2" t="str">
        <f ca="1">IFERROR(__xludf.DUMMYFUNCTION("""COMPUTED_VALUE"""),"SONDA NASOGÁSTRICA NO. 14")</f>
        <v>SONDA NASOGÁSTRICA NO. 14</v>
      </c>
      <c r="BW1926" s="2" t="str">
        <f ca="1">IFERROR(__xludf.DUMMYFUNCTION("""COMPUTED_VALUE"""),"SONDA NASOGÁSTRICA NO. 16")</f>
        <v>SONDA NASOGÁSTRICA NO. 16</v>
      </c>
      <c r="BX1926" s="2" t="str">
        <f ca="1">IFERROR(__xludf.DUMMYFUNCTION("""COMPUTED_VALUE"""),"SONDA URETRAL NO. 8")</f>
        <v>SONDA URETRAL NO. 8</v>
      </c>
      <c r="BY1926" s="2" t="str">
        <f ca="1">IFERROR(__xludf.DUMMYFUNCTION("""COMPUTED_VALUE"""),"SONDA URETRAL CALIBRE 16")</f>
        <v>SONDA URETRAL CALIBRE 16</v>
      </c>
      <c r="BZ1926" s="2" t="str">
        <f ca="1">IFERROR(__xludf.DUMMYFUNCTION("""COMPUTED_VALUE"""),"SONDA URETRAL CALIBRE 4")</f>
        <v>SONDA URETRAL CALIBRE 4</v>
      </c>
      <c r="CA1926" s="2" t="str">
        <f ca="1">IFERROR(__xludf.DUMMYFUNCTION("""COMPUTED_VALUE"""),"SONDA URETRAL CALIBRE 6")</f>
        <v>SONDA URETRAL CALIBRE 6</v>
      </c>
      <c r="CB1926" s="2" t="str">
        <f ca="1">IFERROR(__xludf.DUMMYFUNCTION("""COMPUTED_VALUE"""),"SUTURA ÁCIDO POLIGLICÓLICO 3/0 DE 75 CM - CAJA X 12 UNIDADES")</f>
        <v>SUTURA ÁCIDO POLIGLICÓLICO 3/0 DE 75 CM - CAJA X 12 UNIDADES</v>
      </c>
      <c r="CC1926" s="2" t="str">
        <f ca="1">IFERROR(__xludf.DUMMYFUNCTION("""COMPUTED_VALUE"""),"SUTURA ÁCIDO POLIGLICÓLICO 4/0 DE 75 CM - CAJA X 12 UNIDADES")</f>
        <v>SUTURA ÁCIDO POLIGLICÓLICO 4/0 DE 75 CM - CAJA X 12 UNIDADES</v>
      </c>
      <c r="CD1926" s="2" t="str">
        <f ca="1">IFERROR(__xludf.DUMMYFUNCTION("""COMPUTED_VALUE"""),"SUTURA ÁCIDO POLIGLICÓLICO 5/0 DE 75 CM - CAJA X 12 UNIDADES")</f>
        <v>SUTURA ÁCIDO POLIGLICÓLICO 5/0 DE 75 CM - CAJA X 12 UNIDADES</v>
      </c>
      <c r="CE1926" s="2" t="str">
        <f ca="1">IFERROR(__xludf.DUMMYFUNCTION("""COMPUTED_VALUE"""),"SUTURA POLIPROPILENO 3/0 DE 75 CM - CAJA X 12 UNIDADES")</f>
        <v>SUTURA POLIPROPILENO 3/0 DE 75 CM - CAJA X 12 UNIDADES</v>
      </c>
      <c r="CF1926" s="2" t="str">
        <f ca="1">IFERROR(__xludf.DUMMYFUNCTION("""COMPUTED_VALUE"""),"SUTURA POLIPROPILENO 4/0 DE 75 CM - CAJA X 12 UNIDADES")</f>
        <v>SUTURA POLIPROPILENO 4/0 DE 75 CM - CAJA X 12 UNIDADES</v>
      </c>
      <c r="CG1926" s="2" t="str">
        <f ca="1">IFERROR(__xludf.DUMMYFUNCTION("""COMPUTED_VALUE"""),"TAPABOCAS DESECHABLES DE POLIPROPILENO POR 3 CAPAS, CON SUJETADOR ELÁSTICO - CAJA X 50 UNIDADES")</f>
        <v>TAPABOCAS DESECHABLES DE POLIPROPILENO POR 3 CAPAS, CON SUJETADOR ELÁSTICO - CAJA X 50 UNIDADES</v>
      </c>
      <c r="CH1926" s="2" t="str">
        <f ca="1">IFERROR(__xludf.DUMMYFUNCTION("""COMPUTED_VALUE"""),"TAPONES HEPARINIZADOS")</f>
        <v>TAPONES HEPARINIZADOS</v>
      </c>
      <c r="CI1926" s="2" t="str">
        <f ca="1">IFERROR(__xludf.DUMMYFUNCTION("""COMPUTED_VALUE"""),"VENDA DE ALGODÓN LAMINADO - BOLSA 3"" X 5 YDS")</f>
        <v>VENDA DE ALGODÓN LAMINADO - BOLSA 3" X 5 YDS</v>
      </c>
      <c r="CJ1926" s="2" t="str">
        <f ca="1">IFERROR(__xludf.DUMMYFUNCTION("""COMPUTED_VALUE"""),"VENDA ELÁSTICA AUTOADHESIVA TIPO COBAN - ROLLO 4 X 5 YDA")</f>
        <v>VENDA ELÁSTICA AUTOADHESIVA TIPO COBAN - ROLLO 4 X 5 YDA</v>
      </c>
      <c r="CK1926" s="2" t="str">
        <f ca="1">IFERROR(__xludf.DUMMYFUNCTION("""COMPUTED_VALUE"""),"VIRKON POR 5 KG")</f>
        <v>VIRKON POR 5 KG</v>
      </c>
      <c r="CL1926" s="2" t="str">
        <f ca="1">IFERROR(__xludf.DUMMYFUNCTION("""COMPUTED_VALUE"""),"YODOPOVIDONA SOLUCIÓN DE 120 ML")</f>
        <v>YODOPOVIDONA SOLUCIÓN DE 120 ML</v>
      </c>
      <c r="CM1926" s="2" t="str">
        <f ca="1">IFERROR(__xludf.DUMMYFUNCTION("""COMPUTED_VALUE"""),"MACERADOR DE PASTILLAS")</f>
        <v>MACERADOR DE PASTILLAS</v>
      </c>
      <c r="CN1926"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26" s="2" t="str">
        <f ca="1">IFERROR(__xludf.DUMMYFUNCTION("""COMPUTED_VALUE"""),"PINZAS RECTAS QUIRÚRGICAS SIN GARRA - ACERO QUIRÚRGICO, LARGO 30 CM")</f>
        <v>PINZAS RECTAS QUIRÚRGICAS SIN GARRA - ACERO QUIRÚRGICO, LARGO 30 CM</v>
      </c>
      <c r="CP1926" s="2" t="str">
        <f ca="1">IFERROR(__xludf.DUMMYFUNCTION("""COMPUTED_VALUE"""),"SULFATRIMETROPIM L.A. (SULFADIAZINA Y TRIMETROPIN) - FRASCO INYECTABLE POR 10 ML")</f>
        <v>SULFATRIMETROPIM L.A. (SULFADIAZINA Y TRIMETROPIN) - FRASCO INYECTABLE POR 10 ML</v>
      </c>
      <c r="CQ1926"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26" s="2" t="str">
        <f ca="1">IFERROR(__xludf.DUMMYFUNCTION("""COMPUTED_VALUE"""),"ALBENDAZOL 150 MG Y PRAZIQUANTEL 50 MG - DESPARASITANTE SUSPENSIÓN 10 ML, VÍA ORAL.")</f>
        <v>ALBENDAZOL 150 MG Y PRAZIQUANTEL 50 MG - DESPARASITANTE SUSPENSIÓN 10 ML, VÍA ORAL.</v>
      </c>
      <c r="CS1926"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26" s="2" t="str">
        <f ca="1">IFERROR(__xludf.DUMMYFUNCTION("""COMPUTED_VALUE"""),"AGUJAS ESPINALES - COLOR ROSA, TAMAÑO: 18 G, PULGADAS: 3 1/2, MILIMETROS: 1.3 X 88 - CAJA X 25 UNIDADES")</f>
        <v>AGUJAS ESPINALES - COLOR ROSA, TAMAÑO: 18 G, PULGADAS: 3 1/2, MILIMETROS: 1.3 X 88 - CAJA X 25 UNIDADES</v>
      </c>
      <c r="CU1926" s="2" t="str">
        <f ca="1">IFERROR(__xludf.DUMMYFUNCTION("""COMPUTED_VALUE"""),"AGUJAS ESPINALES - COLOR AMARILLO, TAMAÑO: 20 G , PULGADAS: 3 1/2, MILÍMETROS: 0.9 X 88 - CAJA X 25 UNIDADES")</f>
        <v>AGUJAS ESPINALES - COLOR AMARILLO, TAMAÑO: 20 G , PULGADAS: 3 1/2, MILÍMETROS: 0.9 X 88 - CAJA X 25 UNIDADES</v>
      </c>
      <c r="CV1926" s="2" t="str">
        <f ca="1">IFERROR(__xludf.DUMMYFUNCTION("""COMPUTED_VALUE"""),"CORTAÚÑAS PARA MASCOTAS")</f>
        <v>CORTAÚÑAS PARA MASCOTAS</v>
      </c>
      <c r="CW1926" s="2" t="str">
        <f ca="1">IFERROR(__xludf.DUMMYFUNCTION("""COMPUTED_VALUE"""),"ACIDO HIPOCLOROSO VETERINARIO 0.045 ML /100 ML - FRASCO ATOMIZADOR X 500 ML")</f>
        <v>ACIDO HIPOCLOROSO VETERINARIO 0.045 ML /100 ML - FRASCO ATOMIZADOR X 500 ML</v>
      </c>
      <c r="CX1926" s="2" t="str">
        <f ca="1">IFERROR(__xludf.DUMMYFUNCTION("""COMPUTED_VALUE"""),"ADRENALINA – EPINEFRINA 1 MG/ML")</f>
        <v>ADRENALINA – EPINEFRINA 1 MG/ML</v>
      </c>
      <c r="CY1926" s="2" t="str">
        <f ca="1">IFERROR(__xludf.DUMMYFUNCTION("""COMPUTED_VALUE"""),"ALBENDAZOL 25% - JERINGA DOSIFICADORA X 20 ML")</f>
        <v>ALBENDAZOL 25% - JERINGA DOSIFICADORA X 20 ML</v>
      </c>
      <c r="CZ1926" s="2" t="str">
        <f ca="1">IFERROR(__xludf.DUMMYFUNCTION("""COMPUTED_VALUE"""),"AMIKACINA 500MG/2ML - CAJA X 10 AMPOLLAS")</f>
        <v>AMIKACINA 500MG/2ML - CAJA X 10 AMPOLLAS</v>
      </c>
      <c r="DA1926" s="2" t="str">
        <f ca="1">IFERROR(__xludf.DUMMYFUNCTION("""COMPUTED_VALUE"""),"AMOXICILINA 140 MG + ÁCIDO CLAVULÁNICO 35MG - FRASCO X 50 ML")</f>
        <v>AMOXICILINA 140 MG + ÁCIDO CLAVULÁNICO 35MG - FRASCO X 50 ML</v>
      </c>
      <c r="DB1926" s="2" t="str">
        <f ca="1">IFERROR(__xludf.DUMMYFUNCTION("""COMPUTED_VALUE"""),"AMOXICILINA 250MG/5ML - FRASCO SUSPENSIÓN ORAL X 100 ML")</f>
        <v>AMOXICILINA 250MG/5ML - FRASCO SUSPENSIÓN ORAL X 100 ML</v>
      </c>
      <c r="DC1926" s="2" t="str">
        <f ca="1">IFERROR(__xludf.DUMMYFUNCTION("""COMPUTED_VALUE"""),"AMOXICILINA L.A 150MG/ML - FRASCO X 50 ML")</f>
        <v>AMOXICILINA L.A 150MG/ML - FRASCO X 50 ML</v>
      </c>
      <c r="DD1926"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26" s="2" t="str">
        <f ca="1">IFERROR(__xludf.DUMMYFUNCTION("""COMPUTED_VALUE"""),"APETIL: ""ANABÓLICO OXÍGENO"" - FRASCO X 10 ML")</f>
        <v>APETIL: "ANABÓLICO OXÍGENO" - FRASCO X 10 ML</v>
      </c>
      <c r="DF1926" s="2" t="str">
        <f ca="1">IFERROR(__xludf.DUMMYFUNCTION("""COMPUTED_VALUE"""),"ATROPINA - FRASCO SOLUCIÓN INYECTABLE X 10 ML")</f>
        <v>ATROPINA - FRASCO SOLUCIÓN INYECTABLE X 10 ML</v>
      </c>
      <c r="DG1926" s="2" t="str">
        <f ca="1">IFERROR(__xludf.DUMMYFUNCTION("""COMPUTED_VALUE"""),"BROMHEXINA 0.35% + GUAIFANESINA 2%+ EUCALIPTOL 10% - FRASCO EMULSIÓN ORAL X 1LT")</f>
        <v>BROMHEXINA 0.35% + GUAIFANESINA 2%+ EUCALIPTOL 10% - FRASCO EMULSIÓN ORAL X 1LT</v>
      </c>
      <c r="DH1926" s="2" t="str">
        <f ca="1">IFERROR(__xludf.DUMMYFUNCTION("""COMPUTED_VALUE"""),"BUTORFANOL TARTRATO - FRASCO SOLUCIÓN INYECTABLE X 10 ML")</f>
        <v>BUTORFANOL TARTRATO - FRASCO SOLUCIÓN INYECTABLE X 10 ML</v>
      </c>
      <c r="DI1926" s="2" t="str">
        <f ca="1">IFERROR(__xludf.DUMMYFUNCTION("""COMPUTED_VALUE"""),"CANATOX: HEPATOPROTECTOR CON EXTRACTO DE CYNARA - FRASCO GOTERO X 20 ML")</f>
        <v>CANATOX: HEPATOPROTECTOR CON EXTRACTO DE CYNARA - FRASCO GOTERO X 20 ML</v>
      </c>
      <c r="DJ1926" s="2" t="str">
        <f ca="1">IFERROR(__xludf.DUMMYFUNCTION("""COMPUTED_VALUE"""),"CARBÓN ACTIVADO PARA MASCOTAS (SOBRE POR 8 GRAMOS EN POLVO)")</f>
        <v>CARBÓN ACTIVADO PARA MASCOTAS (SOBRE POR 8 GRAMOS EN POLVO)</v>
      </c>
      <c r="DK1926" s="2" t="str">
        <f ca="1">IFERROR(__xludf.DUMMYFUNCTION("""COMPUTED_VALUE"""),"CARBONATO DE CALCIO - BULTO X 50 KG")</f>
        <v>CARBONATO DE CALCIO - BULTO X 50 KG</v>
      </c>
      <c r="DL1926" s="2" t="str">
        <f ca="1">IFERROR(__xludf.DUMMYFUNCTION("""COMPUTED_VALUE"""),"CEFALEXINA 250MG/5ML - FRASCO SUSPENSIÓN ORAL X 60 ML")</f>
        <v>CEFALEXINA 250MG/5ML - FRASCO SUSPENSIÓN ORAL X 60 ML</v>
      </c>
      <c r="DM1926" s="2" t="str">
        <f ca="1">IFERROR(__xludf.DUMMYFUNCTION("""COMPUTED_VALUE"""),"CEFOVECIN SÓDICO X 80 MG/ML - FRASCO VIAL X 4 ML")</f>
        <v>CEFOVECIN SÓDICO X 80 MG/ML - FRASCO VIAL X 4 ML</v>
      </c>
      <c r="DN1926" s="2" t="str">
        <f ca="1">IFERROR(__xludf.DUMMYFUNCTION("""COMPUTED_VALUE"""),"CEFTIOFUR 4 GRAMOS/ 70 ML")</f>
        <v>CEFTIOFUR 4 GRAMOS/ 70 ML</v>
      </c>
      <c r="DO1926" s="2" t="str">
        <f ca="1">IFERROR(__xludf.DUMMYFUNCTION("""COMPUTED_VALUE"""),"CLINDAMICINA 600MG/4ML")</f>
        <v>CLINDAMICINA 600MG/4ML</v>
      </c>
      <c r="DP1926" s="2" t="str">
        <f ca="1">IFERROR(__xludf.DUMMYFUNCTION("""COMPUTED_VALUE"""),"CLORHIDRATO DE KETAMINA 50 MG/ML")</f>
        <v>CLORHIDRATO DE KETAMINA 50 MG/ML</v>
      </c>
      <c r="DQ1926" s="2" t="str">
        <f ca="1">IFERROR(__xludf.DUMMYFUNCTION("""COMPUTED_VALUE"""),"SUCRALFATO DE 20 GR - FRASCO DE SUSPENSIÓN ORAL DE 50 ML")</f>
        <v>SUCRALFATO DE 20 GR - FRASCO DE SUSPENSIÓN ORAL DE 50 ML</v>
      </c>
      <c r="DR1926" s="2" t="str">
        <f ca="1">IFERROR(__xludf.DUMMYFUNCTION("""COMPUTED_VALUE"""),"CLORURO DE SODIO AL 0.9% - BOLSA X 500 ML")</f>
        <v>CLORURO DE SODIO AL 0.9% - BOLSA X 500 ML</v>
      </c>
      <c r="DS1926"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26" s="2" t="str">
        <f ca="1">IFERROR(__xludf.DUMMYFUNCTION("""COMPUTED_VALUE"""),"CYFLUTHRIN 50 GRAMOS/LITRO - FRASCO X 30 ML")</f>
        <v>CYFLUTHRIN 50 GRAMOS/LITRO - FRASCO X 30 ML</v>
      </c>
      <c r="DU1926" s="2" t="str">
        <f ca="1">IFERROR(__xludf.DUMMYFUNCTION("""COMPUTED_VALUE"""),"DEXAMETASONA 8MG/2ML - - AMPOLLA X 2ML")</f>
        <v>DEXAMETASONA 8MG/2ML - - AMPOLLA X 2ML</v>
      </c>
      <c r="DV1926" s="2" t="str">
        <f ca="1">IFERROR(__xludf.DUMMYFUNCTION("""COMPUTED_VALUE"""),"DEXTROSA AL 5% - BOLSA X 500 ML")</f>
        <v>DEXTROSA AL 5% - BOLSA X 500 ML</v>
      </c>
      <c r="DW1926" s="2" t="str">
        <f ca="1">IFERROR(__xludf.DUMMYFUNCTION("""COMPUTED_VALUE"""),"DEXTROSA AL 50% - BOLSA X 500 ML")</f>
        <v>DEXTROSA AL 50% - BOLSA X 500 ML</v>
      </c>
      <c r="DX1926" s="2" t="str">
        <f ca="1">IFERROR(__xludf.DUMMYFUNCTION("""COMPUTED_VALUE"""),"DIFENHIDRAMINA 25 MG/ML - FRASCO X 50 ML")</f>
        <v>DIFENHIDRAMINA 25 MG/ML - FRASCO X 50 ML</v>
      </c>
      <c r="DY1926" s="2" t="str">
        <f ca="1">IFERROR(__xludf.DUMMYFUNCTION("""COMPUTED_VALUE"""),"DIMETILSUFÓXIDO GEL - TUBO X 60 GR")</f>
        <v>DIMETILSUFÓXIDO GEL - TUBO X 60 GR</v>
      </c>
      <c r="DZ1926" s="2" t="str">
        <f ca="1">IFERROR(__xludf.DUMMYFUNCTION("""COMPUTED_VALUE"""),"DOXAPRAM 2G/100 ML - FRASCO X 10 ML")</f>
        <v>DOXAPRAM 2G/100 ML - FRASCO X 10 ML</v>
      </c>
      <c r="EA1926" s="2" t="str">
        <f ca="1">IFERROR(__xludf.DUMMYFUNCTION("""COMPUTED_VALUE"""),"DOXICICLINA SUSPENSIÓN ORAL 50 MG/ML - FRASCO X 60 ML")</f>
        <v>DOXICICLINA SUSPENSIÓN ORAL 50 MG/ML - FRASCO X 60 ML</v>
      </c>
      <c r="EB1926" s="2" t="str">
        <f ca="1">IFERROR(__xludf.DUMMYFUNCTION("""COMPUTED_VALUE"""),"DOXICICLINA X 100 MG - CAJA X 20 TABLETAS")</f>
        <v>DOXICICLINA X 100 MG - CAJA X 20 TABLETAS</v>
      </c>
      <c r="EC1926" s="2" t="str">
        <f ca="1">IFERROR(__xludf.DUMMYFUNCTION("""COMPUTED_VALUE"""),"DOXICICLINA X 200 MG - CAJA X 20 TABLETAS")</f>
        <v>DOXICICLINA X 200 MG - CAJA X 20 TABLETAS</v>
      </c>
      <c r="ED1926" s="2" t="str">
        <f ca="1">IFERROR(__xludf.DUMMYFUNCTION("""COMPUTED_VALUE"""),"ELECTROZOO C: POLVO SOLUBLE ELECTROLITOS, VITAMINAS, DEXTROSA PARA PERROS Y GATOS - SOBRES X 19.5G")</f>
        <v>ELECTROZOO C: POLVO SOLUBLE ELECTROLITOS, VITAMINAS, DEXTROSA PARA PERROS Y GATOS - SOBRES X 19.5G</v>
      </c>
      <c r="EE1926" s="2" t="str">
        <f ca="1">IFERROR(__xludf.DUMMYFUNCTION("""COMPUTED_VALUE"""),"ENERGIZANTE PARA EQUINOS+MINERALES+ATP - FRASCO SOLUCIÓN INYECTABLE X 100 ML")</f>
        <v>ENERGIZANTE PARA EQUINOS+MINERALES+ATP - FRASCO SOLUCIÓN INYECTABLE X 100 ML</v>
      </c>
      <c r="EF1926" s="2" t="str">
        <f ca="1">IFERROR(__xludf.DUMMYFUNCTION("""COMPUTED_VALUE"""),"ENROFLOXACINA 5% - FRASCO INYECTABLE X 50 ML")</f>
        <v>ENROFLOXACINA 5% - FRASCO INYECTABLE X 50 ML</v>
      </c>
      <c r="EG1926" s="2" t="str">
        <f ca="1">IFERROR(__xludf.DUMMYFUNCTION("""COMPUTED_VALUE"""),"ENROFLOXACINA 10% - FRASCO INYECTABLE X 50 ML")</f>
        <v>ENROFLOXACINA 10% - FRASCO INYECTABLE X 50 ML</v>
      </c>
      <c r="EH1926" s="2" t="str">
        <f ca="1">IFERROR(__xludf.DUMMYFUNCTION("""COMPUTED_VALUE"""),"EPITELIZANTE OCULAR - ENVASE X 3.5 G")</f>
        <v>EPITELIZANTE OCULAR - ENVASE X 3.5 G</v>
      </c>
      <c r="EI1926" s="2" t="str">
        <f ca="1">IFERROR(__xludf.DUMMYFUNCTION("""COMPUTED_VALUE"""),"ESENCIA FLORAL PARA CRISIS PARA MASCOTAS - FRASCO ATOMIZADOR X 250 ML")</f>
        <v>ESENCIA FLORAL PARA CRISIS PARA MASCOTAS - FRASCO ATOMIZADOR X 250 ML</v>
      </c>
      <c r="EJ1926" s="2" t="str">
        <f ca="1">IFERROR(__xludf.DUMMYFUNCTION("""COMPUTED_VALUE"""),"ESENCIA FLORAL PARA ESTRÉS - FRASCO ATOMIZADOR X 250 ML")</f>
        <v>ESENCIA FLORAL PARA ESTRÉS - FRASCO ATOMIZADOR X 250 ML</v>
      </c>
      <c r="EK1926" s="2" t="str">
        <f ca="1">IFERROR(__xludf.DUMMYFUNCTION("""COMPUTED_VALUE"""),"ESENCIA FLORAL PARA MIEDO PARA MASCOTAS - FRASCO ATOMIZADOR X 250 ML")</f>
        <v>ESENCIA FLORAL PARA MIEDO PARA MASCOTAS - FRASCO ATOMIZADOR X 250 ML</v>
      </c>
      <c r="EL1926" s="2" t="str">
        <f ca="1">IFERROR(__xludf.DUMMYFUNCTION("""COMPUTED_VALUE"""),"ETAMCILATO X 250 MG/ 2 ML - CAJA X 4 AMPOLLAS C/U DE 2 ML")</f>
        <v>ETAMCILATO X 250 MG/ 2 ML - CAJA X 4 AMPOLLAS C/U DE 2 ML</v>
      </c>
      <c r="EM1926" s="2" t="str">
        <f ca="1">IFERROR(__xludf.DUMMYFUNCTION("""COMPUTED_VALUE"""),"FENBENDAZOL 10 MG/ML - FRASCO X 100 ML")</f>
        <v>FENBENDAZOL 10 MG/ML - FRASCO X 100 ML</v>
      </c>
      <c r="EN1926" s="2" t="str">
        <f ca="1">IFERROR(__xludf.DUMMYFUNCTION("""COMPUTED_VALUE"""),"FIPRONIL 200 GR/LITRO")</f>
        <v>FIPRONIL 200 GR/LITRO</v>
      </c>
      <c r="EO1926" s="2" t="str">
        <f ca="1">IFERROR(__xludf.DUMMYFUNCTION("""COMPUTED_VALUE"""),"FIPRONIL SPRAY 0.25% - FRASCO X 250 ML")</f>
        <v>FIPRONIL SPRAY 0.25% - FRASCO X 250 ML</v>
      </c>
      <c r="EP1926" s="2" t="str">
        <f ca="1">IFERROR(__xludf.DUMMYFUNCTION("""COMPUTED_VALUE"""),"FITOSTIMOLINE: CREMA A BASE DE EXTRACTO ACUOSO DE TRITICUM VULGAR - ENVASE X 60G")</f>
        <v>FITOSTIMOLINE: CREMA A BASE DE EXTRACTO ACUOSO DE TRITICUM VULGAR - ENVASE X 60G</v>
      </c>
      <c r="EQ1926" s="2" t="str">
        <f ca="1">IFERROR(__xludf.DUMMYFUNCTION("""COMPUTED_VALUE"""),"FITOSTIMOLINE: GEL A BASE DE EXTRACTO ACUOSO DE TRITICUM VULGAR - ENVASE X 15G")</f>
        <v>FITOSTIMOLINE: GEL A BASE DE EXTRACTO ACUOSO DE TRITICUM VULGAR - ENVASE X 15G</v>
      </c>
      <c r="ER1926" s="2" t="str">
        <f ca="1">IFERROR(__xludf.DUMMYFUNCTION("""COMPUTED_VALUE"""),"FLURBIPROFENO SOLUCIÓN OFTÁLMICA 1MG/ML - FRASCO GOTERO X 5 ML")</f>
        <v>FLURBIPROFENO SOLUCIÓN OFTÁLMICA 1MG/ML - FRASCO GOTERO X 5 ML</v>
      </c>
      <c r="ES1926" s="2" t="str">
        <f ca="1">IFERROR(__xludf.DUMMYFUNCTION("""COMPUTED_VALUE"""),"FUROSEMIDA 20 MG /2ML - AMPOLLA X 2ML")</f>
        <v>FUROSEMIDA 20 MG /2ML - AMPOLLA X 2ML</v>
      </c>
      <c r="ET1926" s="2" t="str">
        <f ca="1">IFERROR(__xludf.DUMMYFUNCTION("""COMPUTED_VALUE"""),"GENTAMICINA 0.3% SOLUCIÓN OFTÁLMICA - FRASCO GOTERO X 10 ML")</f>
        <v>GENTAMICINA 0.3% SOLUCIÓN OFTÁLMICA - FRASCO GOTERO X 10 ML</v>
      </c>
      <c r="EU1926" s="2" t="str">
        <f ca="1">IFERROR(__xludf.DUMMYFUNCTION("""COMPUTED_VALUE"""),"GENTAMICINA SULFATO 1% - FRASCO X 20 ML")</f>
        <v>GENTAMICINA SULFATO 1% - FRASCO X 20 ML</v>
      </c>
      <c r="EV1926" s="2" t="str">
        <f ca="1">IFERROR(__xludf.DUMMYFUNCTION("""COMPUTED_VALUE"""),"GLUCONATO DE CALCIO 10 % - VIAL X 10 ML")</f>
        <v>GLUCONATO DE CALCIO 10 % - VIAL X 10 ML</v>
      </c>
      <c r="EW1926" s="2" t="str">
        <f ca="1">IFERROR(__xludf.DUMMYFUNCTION("""COMPUTED_VALUE"""),"GRISEOFULVINA 500 MG - CAJA DE 20 TABLETAS")</f>
        <v>GRISEOFULVINA 500 MG - CAJA DE 20 TABLETAS</v>
      </c>
      <c r="EX1926" s="2" t="str">
        <f ca="1">IFERROR(__xludf.DUMMYFUNCTION("""COMPUTED_VALUE"""),"GRISEOFULVINA MICRONIZADA 250 MG - CAJA DE 20 COMPRIMIDOS")</f>
        <v>GRISEOFULVINA MICRONIZADA 250 MG - CAJA DE 20 COMPRIMIDOS</v>
      </c>
      <c r="EY1926" s="2" t="str">
        <f ca="1">IFERROR(__xludf.DUMMYFUNCTION("""COMPUTED_VALUE"""),"HALOPERIDOL 2MG/ML - FRASCO GOTERO X 15 ML")</f>
        <v>HALOPERIDOL 2MG/ML - FRASCO GOTERO X 15 ML</v>
      </c>
      <c r="EZ1926" s="2" t="str">
        <f ca="1">IFERROR(__xludf.DUMMYFUNCTION("""COMPUTED_VALUE"""),"IMIDACLOPRID 100MG/ML PARA GATO DE HASTA 4KG - PIPETA X 0.8 ML")</f>
        <v>IMIDACLOPRID 100MG/ML PARA GATO DE HASTA 4KG - PIPETA X 0.8 ML</v>
      </c>
      <c r="FA1926" s="2" t="str">
        <f ca="1">IFERROR(__xludf.DUMMYFUNCTION("""COMPUTED_VALUE"""),"IMIDACLOPRID 100MG/ML PARA GATO DE HASTA 4KG - PIPETA X 0.4 ML")</f>
        <v>IMIDACLOPRID 100MG/ML PARA GATO DE HASTA 4KG - PIPETA X 0.4 ML</v>
      </c>
      <c r="FB1926" s="2" t="str">
        <f ca="1">IFERROR(__xludf.DUMMYFUNCTION("""COMPUTED_VALUE"""),"INMUNOAIR: PROPIONIBACTERIUM GRANULOSUM 0,95X1012 + HEXOSAMIDA DE E. COLI 2.5 UMOL - FRASCO X 20 ML")</f>
        <v>INMUNOAIR: PROPIONIBACTERIUM GRANULOSUM 0,95X1012 + HEXOSAMIDA DE E. COLI 2.5 UMOL - FRASCO X 20 ML</v>
      </c>
      <c r="FC1926" s="2" t="str">
        <f ca="1">IFERROR(__xludf.DUMMYFUNCTION("""COMPUTED_VALUE"""),"INSULINA PORCINA 40 UI/ML - FRASCO AMPOLLA X 2,5 ML")</f>
        <v>INSULINA PORCINA 40 UI/ML - FRASCO AMPOLLA X 2,5 ML</v>
      </c>
      <c r="FD1926" s="2" t="str">
        <f ca="1">IFERROR(__xludf.DUMMYFUNCTION("""COMPUTED_VALUE"""),"ISOFLUORANO 100% - FRASCO ÁMBAR X 250 ML")</f>
        <v>ISOFLUORANO 100% - FRASCO ÁMBAR X 250 ML</v>
      </c>
      <c r="FE1926" s="2" t="str">
        <f ca="1">IFERROR(__xludf.DUMMYFUNCTION("""COMPUTED_VALUE"""),"ITRACONAZOL LIQUIDO 10 MG/ML - FRASCO X 500 ML")</f>
        <v>ITRACONAZOL LIQUIDO 10 MG/ML - FRASCO X 500 ML</v>
      </c>
      <c r="FF1926" s="2" t="str">
        <f ca="1">IFERROR(__xludf.DUMMYFUNCTION("""COMPUTED_VALUE"""),"IVERMECTINA 0.6 % ORAL - FRASCO GOTERO DE 5 ML")</f>
        <v>IVERMECTINA 0.6 % ORAL - FRASCO GOTERO DE 5 ML</v>
      </c>
      <c r="FG1926" s="2" t="str">
        <f ca="1">IFERROR(__xludf.DUMMYFUNCTION("""COMPUTED_VALUE"""),"IVERMECTINA 1% - FRASCO SOLUCIÓN INYECTABLE X 10 ML")</f>
        <v>IVERMECTINA 1% - FRASCO SOLUCIÓN INYECTABLE X 10 ML</v>
      </c>
      <c r="FH1926" s="2" t="str">
        <f ca="1">IFERROR(__xludf.DUMMYFUNCTION("""COMPUTED_VALUE"""),"KETAMINA 5 GR + MIDAZOLAM 0.2 GR - FRASCO X 50 ML")</f>
        <v>KETAMINA 5 GR + MIDAZOLAM 0.2 GR - FRASCO X 50 ML</v>
      </c>
      <c r="FI1926" s="2" t="str">
        <f ca="1">IFERROR(__xludf.DUMMYFUNCTION("""COMPUTED_VALUE"""),"KETOPROFENO 100MG/ML, INYECTABLE - FRASCO X 10 ML")</f>
        <v>KETOPROFENO 100MG/ML, INYECTABLE - FRASCO X 10 ML</v>
      </c>
      <c r="FJ1926" s="2" t="str">
        <f ca="1">IFERROR(__xludf.DUMMYFUNCTION("""COMPUTED_VALUE"""),"LACTATO DE RINGER - BOLSA X 500 ML")</f>
        <v>LACTATO DE RINGER - BOLSA X 500 ML</v>
      </c>
      <c r="FK1926" s="2" t="str">
        <f ca="1">IFERROR(__xludf.DUMMYFUNCTION("""COMPUTED_VALUE"""),"LEVAMISOL 3,2 G - COJÍN X 30 ML")</f>
        <v>LEVAMISOL 3,2 G - COJÍN X 30 ML</v>
      </c>
      <c r="FL1926" s="2" t="str">
        <f ca="1">IFERROR(__xludf.DUMMYFUNCTION("""COMPUTED_VALUE"""),"LIDOCAÍNA 20 MG/ML - FRASCO X 50 ML")</f>
        <v>LIDOCAÍNA 20 MG/ML - FRASCO X 50 ML</v>
      </c>
      <c r="FM1926" s="2" t="str">
        <f ca="1">IFERROR(__xludf.DUMMYFUNCTION("""COMPUTED_VALUE"""),"LIDOCAÍNA + EPINEFRINA 1:50000 - FRASCO X 50 ML")</f>
        <v>LIDOCAÍNA + EPINEFRINA 1:50000 - FRASCO X 50 ML</v>
      </c>
      <c r="FN1926" s="2" t="str">
        <f ca="1">IFERROR(__xludf.DUMMYFUNCTION("""COMPUTED_VALUE"""),"LIMPIADOR AURICULAR DE ÁCIDO SALICÍLICO - FRASCO X 100 ML")</f>
        <v>LIMPIADOR AURICULAR DE ÁCIDO SALICÍLICO - FRASCO X 100 ML</v>
      </c>
      <c r="FO1926" s="2" t="str">
        <f ca="1">IFERROR(__xludf.DUMMYFUNCTION("""COMPUTED_VALUE"""),"LOCIÓN ANTIMICÓTICO Y ANTIBIÓTICA+CORTICOIDE - FRASCO X 50ML")</f>
        <v>LOCIÓN ANTIMICÓTICO Y ANTIBIÓTICA+CORTICOIDE - FRASCO X 50ML</v>
      </c>
      <c r="FP1926" s="2" t="str">
        <f ca="1">IFERROR(__xludf.DUMMYFUNCTION("""COMPUTED_VALUE"""),"LORATADINA 5MG/5 ML")</f>
        <v>LORATADINA 5MG/5 ML</v>
      </c>
      <c r="FQ1926" s="2" t="str">
        <f ca="1">IFERROR(__xludf.DUMMYFUNCTION("""COMPUTED_VALUE"""),"LUBRICANTE OFTÁLMICO, HIDROXIPROPILMETILCELULOSA 2,5% - FRASCO GOTERO X 15 ML")</f>
        <v>LUBRICANTE OFTÁLMICO, HIDROXIPROPILMETILCELULOSA 2,5% - FRASCO GOTERO X 15 ML</v>
      </c>
      <c r="FR1926" s="2" t="str">
        <f ca="1">IFERROR(__xludf.DUMMYFUNCTION("""COMPUTED_VALUE"""),"MANITOL 20 % - BOLSA X 500 ML")</f>
        <v>MANITOL 20 % - BOLSA X 500 ML</v>
      </c>
      <c r="FS1926" s="2" t="str">
        <f ca="1">IFERROR(__xludf.DUMMYFUNCTION("""COMPUTED_VALUE"""),"MEDICAMENTO DE ORIGEN NATURAL PARA FORTALECER EL SISTEMA INMUNE - FRASCO X 50 COMPRIMIDOS")</f>
        <v>MEDICAMENTO DE ORIGEN NATURAL PARA FORTALECER EL SISTEMA INMUNE - FRASCO X 50 COMPRIMIDOS</v>
      </c>
      <c r="FT1926" s="2" t="str">
        <f ca="1">IFERROR(__xludf.DUMMYFUNCTION("""COMPUTED_VALUE"""),"MELOXICAM 0.15% - FRASCO SUSPENSIÓN ORAL X 10 ML")</f>
        <v>MELOXICAM 0.15% - FRASCO SUSPENSIÓN ORAL X 10 ML</v>
      </c>
      <c r="FU1926" s="2" t="str">
        <f ca="1">IFERROR(__xludf.DUMMYFUNCTION("""COMPUTED_VALUE"""),"MELOXICAM 0.5% - FRASCO SOLUCIÓN INYECTABLE X 10 ML")</f>
        <v>MELOXICAM 0.5% - FRASCO SOLUCIÓN INYECTABLE X 10 ML</v>
      </c>
      <c r="FV1926" s="2" t="str">
        <f ca="1">IFERROR(__xludf.DUMMYFUNCTION("""COMPUTED_VALUE"""),"MELOXICAM 2 MG TABLETAS - CAJA X 10 TABLETAS")</f>
        <v>MELOXICAM 2 MG TABLETAS - CAJA X 10 TABLETAS</v>
      </c>
      <c r="FW1926" s="2" t="str">
        <f ca="1">IFERROR(__xludf.DUMMYFUNCTION("""COMPUTED_VALUE"""),"METRONIDAZOL 125 MG + ESPIRAMICINA 750 UI - CAJA X 20 COMPRIMIDOS")</f>
        <v>METRONIDAZOL 125 MG + ESPIRAMICINA 750 UI - CAJA X 20 COMPRIMIDOS</v>
      </c>
      <c r="FX1926" s="2" t="str">
        <f ca="1">IFERROR(__xludf.DUMMYFUNCTION("""COMPUTED_VALUE"""),"METRONIDAZOL 250 MG/ML - FRASCO SUSPENSIÓN X 100 ML")</f>
        <v>METRONIDAZOL 250 MG/ML - FRASCO SUSPENSIÓN X 100 ML</v>
      </c>
      <c r="FY1926" s="2" t="str">
        <f ca="1">IFERROR(__xludf.DUMMYFUNCTION("""COMPUTED_VALUE"""),"MIDAZOLAM 15 MG/3 ML - AMPOLLA X 3 ML, CAJA X 10 UNIDADES")</f>
        <v>MIDAZOLAM 15 MG/3 ML - AMPOLLA X 3 ML, CAJA X 10 UNIDADES</v>
      </c>
      <c r="FZ1926" s="2" t="str">
        <f ca="1">IFERROR(__xludf.DUMMYFUNCTION("""COMPUTED_VALUE"""),"N-ACETILCISTEÍNA 300MG/3ML - AMPOLLAS, , CAJA X 5 UNIDADES")</f>
        <v>N-ACETILCISTEÍNA 300MG/3ML - AMPOLLAS, , CAJA X 5 UNIDADES</v>
      </c>
      <c r="GA1926"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26" s="2" t="str">
        <f ca="1">IFERROR(__xludf.DUMMYFUNCTION("""COMPUTED_VALUE"""),"OLTRANS: SUPLEMENTO VITAMÍNICO TRANSMETILANTE, TRANSULFURANTE, PRE GAGS - FRASCO X 80 G")</f>
        <v>OLTRANS: SUPLEMENTO VITAMÍNICO TRANSMETILANTE, TRANSULFURANTE, PRE GAGS - FRASCO X 80 G</v>
      </c>
      <c r="GC1926" s="2" t="str">
        <f ca="1">IFERROR(__xludf.DUMMYFUNCTION("""COMPUTED_VALUE"""),"OXITETRACICLINA 0.005 GR UNGÜENTO OFTÁLMICO - TUBO DE 10 GRAMOS")</f>
        <v>OXITETRACICLINA 0.005 GR UNGÜENTO OFTÁLMICO - TUBO DE 10 GRAMOS</v>
      </c>
      <c r="GD1926" s="2" t="str">
        <f ca="1">IFERROR(__xludf.DUMMYFUNCTION("""COMPUTED_VALUE"""),"OXITETRACICLINA L.A 200MG/ML - FRASCO X 50 ML")</f>
        <v>OXITETRACICLINA L.A 200MG/ML - FRASCO X 50 ML</v>
      </c>
      <c r="GE1926" s="2" t="str">
        <f ca="1">IFERROR(__xludf.DUMMYFUNCTION("""COMPUTED_VALUE"""),"PAMOATO DE PIRANTEL 8G/100ML - JERINGA DOSIFICADORA X 5ML")</f>
        <v>PAMOATO DE PIRANTEL 8G/100ML - JERINGA DOSIFICADORA X 5ML</v>
      </c>
      <c r="GF1926" s="2" t="str">
        <f ca="1">IFERROR(__xludf.DUMMYFUNCTION("""COMPUTED_VALUE"""),"PARCHE HIDROCOLOIDE - CAJA X 5 UNIDADES")</f>
        <v>PARCHE HIDROCOLOIDE - CAJA X 5 UNIDADES</v>
      </c>
      <c r="GG1926" s="2" t="str">
        <f ca="1">IFERROR(__xludf.DUMMYFUNCTION("""COMPUTED_VALUE"""),"PENICILINA PROCAÍNICA 150.000 UI + PENICILINA BENZATÍNICA 150.000 UI - FRASCO X 100 ML")</f>
        <v>PENICILINA PROCAÍNICA 150.000 UI + PENICILINA BENZATÍNICA 150.000 UI - FRASCO X 100 ML</v>
      </c>
      <c r="GH1926"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26" s="2" t="str">
        <f ca="1">IFERROR(__xludf.DUMMYFUNCTION("""COMPUTED_VALUE"""),"PREDNISOLONA 20 MG - CAJA X 10 TABLETAS")</f>
        <v>PREDNISOLONA 20 MG - CAJA X 10 TABLETAS</v>
      </c>
      <c r="GJ1926" s="2" t="str">
        <f ca="1">IFERROR(__xludf.DUMMYFUNCTION("""COMPUTED_VALUE"""),"PROBIÓTICOS EN POLVO PARA GATOS - SOBRE X 5 GR")</f>
        <v>PROBIÓTICOS EN POLVO PARA GATOS - SOBRE X 5 GR</v>
      </c>
      <c r="GK1926" s="2" t="str">
        <f ca="1">IFERROR(__xludf.DUMMYFUNCTION("""COMPUTED_VALUE"""),"PROBIÓTICOS EN POLVO PARA PERROS - SOBRE X 5 GR")</f>
        <v>PROBIÓTICOS EN POLVO PARA PERROS - SOBRE X 5 GR</v>
      </c>
      <c r="GL1926" s="2" t="str">
        <f ca="1">IFERROR(__xludf.DUMMYFUNCTION("""COMPUTED_VALUE"""),"PROPOFOL 1 % - VIAL X 20 ML")</f>
        <v>PROPOFOL 1 % - VIAL X 20 ML</v>
      </c>
      <c r="GM1926" s="2" t="str">
        <f ca="1">IFERROR(__xludf.DUMMYFUNCTION("""COMPUTED_VALUE"""),"PROPOXUR - FRASCO PLÁSTICO DE 100 GR, POLVO DE USO EXTERNO, ECTOPARASITICIDA.")</f>
        <v>PROPOXUR - FRASCO PLÁSTICO DE 100 GR, POLVO DE USO EXTERNO, ECTOPARASITICIDA.</v>
      </c>
      <c r="GN1926" s="2" t="str">
        <f ca="1">IFERROR(__xludf.DUMMYFUNCTION("""COMPUTED_VALUE"""),"PROPOXUR 1% POLVO - FRASCO X 100 GR")</f>
        <v>PROPOXUR 1% POLVO - FRASCO X 100 GR</v>
      </c>
      <c r="GO1926" s="2" t="str">
        <f ca="1">IFERROR(__xludf.DUMMYFUNCTION("""COMPUTED_VALUE"""),"SELAMECTINA 6% - CAJA X 1 TUBO UNIDOSIS DE 0.25 ML")</f>
        <v>SELAMECTINA 6% - CAJA X 1 TUBO UNIDOSIS DE 0.25 ML</v>
      </c>
      <c r="GP1926" s="2" t="str">
        <f ca="1">IFERROR(__xludf.DUMMYFUNCTION("""COMPUTED_VALUE"""),"SOLUCIÓN CLORHEXIDINA BUCAL - FRASCO X 120 ML")</f>
        <v>SOLUCIÓN CLORHEXIDINA BUCAL - FRASCO X 120 ML</v>
      </c>
      <c r="GQ1926" s="2" t="str">
        <f ca="1">IFERROR(__xludf.DUMMYFUNCTION("""COMPUTED_VALUE"""),"SOLUCIÓN INYECTABLE DE ELECTROLITOS, AMINOÁCIDOS VITAMINAS Y DEXTROSA - BOLSA X 500 ML")</f>
        <v>SOLUCIÓN INYECTABLE DE ELECTROLITOS, AMINOÁCIDOS VITAMINAS Y DEXTROSA - BOLSA X 500 ML</v>
      </c>
      <c r="GR1926" s="2" t="str">
        <f ca="1">IFERROR(__xludf.DUMMYFUNCTION("""COMPUTED_VALUE"""),"SOLUCIÓN INYECTABLE ELECTROLÍTICA, AMINOÁCIDOS Y DEXTROSA - FRASCO X 250 ML")</f>
        <v>SOLUCIÓN INYECTABLE ELECTROLÍTICA, AMINOÁCIDOS Y DEXTROSA - FRASCO X 250 ML</v>
      </c>
      <c r="GS1926" s="2" t="str">
        <f ca="1">IFERROR(__xludf.DUMMYFUNCTION("""COMPUTED_VALUE"""),"SOLUCIÓN OFTÁLMICA. OFLOXACINA 0.6 % + CONDROITIN SULFATO 20% - FRASCO GOTERO X 5 ML")</f>
        <v>SOLUCIÓN OFTÁLMICA. OFLOXACINA 0.6 % + CONDROITIN SULFATO 20% - FRASCO GOTERO X 5 ML</v>
      </c>
      <c r="GT1926" s="2" t="str">
        <f ca="1">IFERROR(__xludf.DUMMYFUNCTION("""COMPUTED_VALUE"""),"SOLUCIÓN ORAL CON COMPLEJO B, AC PANTOTÉNICO Y CALCIO - FRASCO X 100 ML")</f>
        <v>SOLUCIÓN ORAL CON COMPLEJO B, AC PANTOTÉNICO Y CALCIO - FRASCO X 100 ML</v>
      </c>
      <c r="GU1926" s="2" t="str">
        <f ca="1">IFERROR(__xludf.DUMMYFUNCTION("""COMPUTED_VALUE"""),"SUBSALICILATO DE BISMUTO 1.75G/100ML - FRASCO X 120 ML")</f>
        <v>SUBSALICILATO DE BISMUTO 1.75G/100ML - FRASCO X 120 ML</v>
      </c>
      <c r="GV1926" s="2" t="str">
        <f ca="1">IFERROR(__xludf.DUMMYFUNCTION("""COMPUTED_VALUE"""),"SULFADIAZINA 4 MG+ TRIMETOPIM 0.8MG - FRASCO SUSPENSIÓN ORAL X 30 ML")</f>
        <v>SULFADIAZINA 4 MG+ TRIMETOPIM 0.8MG - FRASCO SUSPENSIÓN ORAL X 30 ML</v>
      </c>
      <c r="GW1926" s="2" t="str">
        <f ca="1">IFERROR(__xludf.DUMMYFUNCTION("""COMPUTED_VALUE"""),"SULFADOXINA 200 MG TRIMETOPRIM 40 MG - FRASCO INYECTABLE X 100 ML")</f>
        <v>SULFADOXINA 200 MG TRIMETOPRIM 40 MG - FRASCO INYECTABLE X 100 ML</v>
      </c>
      <c r="GX1926" s="2" t="str">
        <f ca="1">IFERROR(__xludf.DUMMYFUNCTION("""COMPUTED_VALUE"""),"TINIDAZOL SUSPENSIÓN 200 MG/ML - FRASCO X 15 ML")</f>
        <v>TINIDAZOL SUSPENSIÓN 200 MG/ML - FRASCO X 15 ML</v>
      </c>
      <c r="GY1926" s="2" t="str">
        <f ca="1">IFERROR(__xludf.DUMMYFUNCTION("""COMPUTED_VALUE"""),"TOLTRAZURIL 10MG + FENBENDAZOL 50 MG EN SUSPENSIÓN - FRASCO X 16 ML")</f>
        <v>TOLTRAZURIL 10MG + FENBENDAZOL 50 MG EN SUSPENSIÓN - FRASCO X 16 ML</v>
      </c>
      <c r="GZ1926" s="2" t="str">
        <f ca="1">IFERROR(__xludf.DUMMYFUNCTION("""COMPUTED_VALUE"""),"TOLTRAZURIL 5% - FRASCO X 100 ML")</f>
        <v>TOLTRAZURIL 5% - FRASCO X 100 ML</v>
      </c>
      <c r="HA1926" s="2" t="str">
        <f ca="1">IFERROR(__xludf.DUMMYFUNCTION("""COMPUTED_VALUE"""),"TRAMADOL 100 MG/2ML - AMPOLLA DE 2 ML")</f>
        <v>TRAMADOL 100 MG/2ML - AMPOLLA DE 2 ML</v>
      </c>
      <c r="HB1926"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26"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26" s="2" t="str">
        <f ca="1">IFERROR(__xludf.DUMMYFUNCTION("""COMPUTED_VALUE"""),"UNGÜENTO FLUIDO ÓTICOS CON GENTAMICINA, CORTICOIDE Y CLOTRIMAZOL - ENVASE X 15 G")</f>
        <v>UNGÜENTO FLUIDO ÓTICOS CON GENTAMICINA, CORTICOIDE Y CLOTRIMAZOL - ENVASE X 15 G</v>
      </c>
      <c r="HE1926" s="2" t="str">
        <f ca="1">IFERROR(__xludf.DUMMYFUNCTION("""COMPUTED_VALUE"""),"VITAMINA A 10000 UI - FRASCO X 100 CAPSULAS")</f>
        <v>VITAMINA A 10000 UI - FRASCO X 100 CAPSULAS</v>
      </c>
      <c r="HF1926" s="2" t="str">
        <f ca="1">IFERROR(__xludf.DUMMYFUNCTION("""COMPUTED_VALUE"""),"VITAMINA C 500 MG MASTICABLE - FRASCO X 100 TABLETAS")</f>
        <v>VITAMINA C 500 MG MASTICABLE - FRASCO X 100 TABLETAS</v>
      </c>
      <c r="HG1926" s="2" t="str">
        <f ca="1">IFERROR(__xludf.DUMMYFUNCTION("""COMPUTED_VALUE"""),"VITAMINA E 400UI - FRASCO X 100 CÁPSULAS")</f>
        <v>VITAMINA E 400UI - FRASCO X 100 CÁPSULAS</v>
      </c>
      <c r="HH1926" s="2" t="str">
        <f ca="1">IFERROR(__xludf.DUMMYFUNCTION("""COMPUTED_VALUE"""),"VITAMINA K 10MG - FRASCO INYECTABLE X 10 ML")</f>
        <v>VITAMINA K 10MG - FRASCO INYECTABLE X 10 ML</v>
      </c>
      <c r="HI1926" s="2" t="str">
        <f ca="1">IFERROR(__xludf.DUMMYFUNCTION("""COMPUTED_VALUE"""),"XILACINA 20MG/ML - FRASCO ÁMBAR X 20 ML")</f>
        <v>XILACINA 20MG/ML - FRASCO ÁMBAR X 20 ML</v>
      </c>
      <c r="HJ1926" s="2" t="str">
        <f ca="1">IFERROR(__xludf.DUMMYFUNCTION("""COMPUTED_VALUE"""),"ZOLETIL 50: TILETAMINA + ZOLAZEPAM - VIAL X 5 ML")</f>
        <v>ZOLETIL 50: TILETAMINA + ZOLAZEPAM - VIAL X 5 ML</v>
      </c>
      <c r="HK1926" s="2" t="str">
        <f ca="1">IFERROR(__xludf.DUMMYFUNCTION("""COMPUTED_VALUE"""),"FIPRONIL PIPETA 12,5 G PERROS X 1.34 ML")</f>
        <v>FIPRONIL PIPETA 12,5 G PERROS X 1.34 ML</v>
      </c>
      <c r="HL1926" s="2" t="str">
        <f ca="1">IFERROR(__xludf.DUMMYFUNCTION("""COMPUTED_VALUE"""),"FIPRONIL PIPETA 12,5 G PERROS X 0.67 ML")</f>
        <v>FIPRONIL PIPETA 12,5 G PERROS X 0.67 ML</v>
      </c>
      <c r="HM1926" s="2" t="str">
        <f ca="1">IFERROR(__xludf.DUMMYFUNCTION("""COMPUTED_VALUE"""),"IMIDACLOPRID 10 MG/ML, MOXIDECTINA 25 MG/ML PERROS 1,0 ML")</f>
        <v>IMIDACLOPRID 10 MG/ML, MOXIDECTINA 25 MG/ML PERROS 1,0 ML</v>
      </c>
      <c r="HN1926" s="2" t="str">
        <f ca="1">IFERROR(__xludf.DUMMYFUNCTION("""COMPUTED_VALUE"""),"IMIDACLOPRID 10 MG/ML, MOXIDECTINA 25 MG/ML PERROS 2,5 ML")</f>
        <v>IMIDACLOPRID 10 MG/ML, MOXIDECTINA 25 MG/ML PERROS 2,5 ML</v>
      </c>
      <c r="HO1926"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26" s="2" t="str">
        <f ca="1">IFERROR(__xludf.DUMMYFUNCTION("""COMPUTED_VALUE"""),"UNGÜENTO OFTÁLMICO INMUNOMODULADOR, LACROMIMÉTICO Y ANTIINFLAMATORIO CON CICLOSPORINA AL 1% X 3.5 G")</f>
        <v>UNGÜENTO OFTÁLMICO INMUNOMODULADOR, LACROMIMÉTICO Y ANTIINFLAMATORIO CON CICLOSPORINA AL 1% X 3.5 G</v>
      </c>
      <c r="HQ1926" s="2" t="str">
        <f ca="1">IFERROR(__xludf.DUMMYFUNCTION("""COMPUTED_VALUE"""),"KIDCAL SUSPENSIÓN FRASCO X 180 ML - TUTTI FRUTTI")</f>
        <v>KIDCAL SUSPENSIÓN FRASCO X 180 ML - TUTTI FRUTTI</v>
      </c>
      <c r="HR1926" s="2" t="str">
        <f ca="1">IFERROR(__xludf.DUMMYFUNCTION("""COMPUTED_VALUE"""),"SUPLEMENTO LIQUIDO A BASE DE VITAMINAS Y OLIGOELEMENTOS - FRASCO X 60 ML")</f>
        <v>SUPLEMENTO LIQUIDO A BASE DE VITAMINAS Y OLIGOELEMENTOS - FRASCO X 60 ML</v>
      </c>
      <c r="HS1926" s="2" t="str">
        <f ca="1">IFERROR(__xludf.DUMMYFUNCTION("""COMPUTED_VALUE"""),"REVIT V LHA GOTAS - FRASCO POR 30 ML")</f>
        <v>REVIT V LHA GOTAS - FRASCO POR 30 ML</v>
      </c>
      <c r="HT1926" s="2" t="str">
        <f ca="1">IFERROR(__xludf.DUMMYFUNCTION("""COMPUTED_VALUE"""),"REVIT V LHA VIALES - CAJA DE 5 VIALES DE 10 ML CADA UNO")</f>
        <v>REVIT V LHA VIALES - CAJA DE 5 VIALES DE 10 ML CADA UNO</v>
      </c>
      <c r="HU1926" s="2" t="str">
        <f ca="1">IFERROR(__xludf.DUMMYFUNCTION("""COMPUTED_VALUE"""),"REVIT V LHA - FRASCO X 100 GRAMOS, EN POLVO")</f>
        <v>REVIT V LHA - FRASCO X 100 GRAMOS, EN POLVO</v>
      </c>
      <c r="HV1926" s="2" t="str">
        <f ca="1">IFERROR(__xludf.DUMMYFUNCTION("""COMPUTED_VALUE"""),"IGNER V LHA - FRASCO GOTAS POR 30 ML")</f>
        <v>IGNER V LHA - FRASCO GOTAS POR 30 ML</v>
      </c>
      <c r="HW1926" s="2" t="str">
        <f ca="1">IFERROR(__xludf.DUMMYFUNCTION("""COMPUTED_VALUE"""),"IGNER V LHA VIALES - CAJA DE 5 VIALES DE 10 ML CADA UNO")</f>
        <v>IGNER V LHA VIALES - CAJA DE 5 VIALES DE 10 ML CADA UNO</v>
      </c>
      <c r="HX1926" s="2" t="str">
        <f ca="1">IFERROR(__xludf.DUMMYFUNCTION("""COMPUTED_VALUE"""),"IGNER V LHA FRASCO - FRASCO X 100 GRAMOS, EN POLVO")</f>
        <v>IGNER V LHA FRASCO - FRASCO X 100 GRAMOS, EN POLVO</v>
      </c>
      <c r="HY1926" s="2" t="str">
        <f ca="1">IFERROR(__xludf.DUMMYFUNCTION("""COMPUTED_VALUE"""),"CIRCUL V LHA FRASCO GOTAS FRASCO POR 30 ML")</f>
        <v>CIRCUL V LHA FRASCO GOTAS FRASCO POR 30 ML</v>
      </c>
      <c r="HZ1926" s="2" t="str">
        <f ca="1">IFERROR(__xludf.DUMMYFUNCTION("""COMPUTED_VALUE"""),"CIRCUL V LHA - CAJA DE 5 VIALES DE 10 ML CADA UNO")</f>
        <v>CIRCUL V LHA - CAJA DE 5 VIALES DE 10 ML CADA UNO</v>
      </c>
      <c r="IA1926" s="2" t="str">
        <f ca="1">IFERROR(__xludf.DUMMYFUNCTION("""COMPUTED_VALUE"""),"CIRCUL V LHA - FRASCO X 100 GRAMOS, EN POLVO")</f>
        <v>CIRCUL V LHA - FRASCO X 100 GRAMOS, EN POLVO</v>
      </c>
      <c r="IB1926" s="2" t="str">
        <f ca="1">IFERROR(__xludf.DUMMYFUNCTION("""COMPUTED_VALUE"""),"RINOM V LHA GOTAS - FRASCO POR 30 ML")</f>
        <v>RINOM V LHA GOTAS - FRASCO POR 30 ML</v>
      </c>
      <c r="IC1926" s="2" t="str">
        <f ca="1">IFERROR(__xludf.DUMMYFUNCTION("""COMPUTED_VALUE"""),"RINOM V LHA - CAJA DE 5 VIALES DE 10 ML CADA UNO")</f>
        <v>RINOM V LHA - CAJA DE 5 VIALES DE 10 ML CADA UNO</v>
      </c>
      <c r="ID1926" s="2" t="str">
        <f ca="1">IFERROR(__xludf.DUMMYFUNCTION("""COMPUTED_VALUE"""),"RINOM V LHA - FRASCO X 100 GRAMOS, EN POLVO")</f>
        <v>RINOM V LHA - FRASCO X 100 GRAMOS, EN POLVO</v>
      </c>
      <c r="IE1926" s="2" t="str">
        <f ca="1">IFERROR(__xludf.DUMMYFUNCTION("""COMPUTED_VALUE"""),"COLCHICINA 0.5MG - CAJA POR 40 TABLETAS")</f>
        <v>COLCHICINA 0.5MG - CAJA POR 40 TABLETAS</v>
      </c>
      <c r="IF1926" s="2" t="str">
        <f ca="1">IFERROR(__xludf.DUMMYFUNCTION("""COMPUTED_VALUE"""),"ROXICAINA AL 2% - FRASCO DE 50 ML")</f>
        <v>ROXICAINA AL 2% - FRASCO DE 50 ML</v>
      </c>
      <c r="IG1926" s="2" t="str">
        <f ca="1">IFERROR(__xludf.DUMMYFUNCTION("""COMPUTED_VALUE"""),"DEPO-MEDROL ACETATO DE METILPREDNISOLONA - FRASCO DE 5ML")</f>
        <v>DEPO-MEDROL ACETATO DE METILPREDNISOLONA - FRASCO DE 5ML</v>
      </c>
      <c r="IH1926" s="2" t="str">
        <f ca="1">IFERROR(__xludf.DUMMYFUNCTION("""COMPUTED_VALUE"""),"CARTIGO SUIS-INJEEL AMPOLLA - CAJA DE 5 AMPOLLAS DE 1 ML CADA UNA")</f>
        <v>CARTIGO SUIS-INJEEL AMPOLLA - CAJA DE 5 AMPOLLAS DE 1 ML CADA UNA</v>
      </c>
      <c r="II1926" s="2" t="str">
        <f ca="1">IFERROR(__xludf.DUMMYFUNCTION("""COMPUTED_VALUE"""),"TOBRAMICINA OFTÁLMICA - ANTIBIÓTICO OFTÁLMICO. TOBRAMICINA 0,3 G,CONDROITIN SULFATO A 10,0 G,")</f>
        <v>TOBRAMICINA OFTÁLMICA - ANTIBIÓTICO OFTÁLMICO. TOBRAMICINA 0,3 G,CONDROITIN SULFATO A 10,0 G,</v>
      </c>
      <c r="IJ1926" s="2" t="str">
        <f ca="1">IFERROR(__xludf.DUMMYFUNCTION("""COMPUTED_VALUE"""),"POLVO HEMOSTÁTICO - CAUTERIZADOR PARA UÑAS, POLVO DE USO EXTERNO. PRESENTACIÓN DE 10 GR A 30 GR")</f>
        <v>POLVO HEMOSTÁTICO - CAUTERIZADOR PARA UÑAS, POLVO DE USO EXTERNO. PRESENTACIÓN DE 10 GR A 30 GR</v>
      </c>
      <c r="IK1926"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26" s="2" t="str">
        <f ca="1">IFERROR(__xludf.DUMMYFUNCTION("""COMPUTED_VALUE"""),"GLUCONATO DE CALCIO + VIT D3 ORAL TARRO POR 80 PASTILLAS")</f>
        <v>GLUCONATO DE CALCIO + VIT D3 ORAL TARRO POR 80 PASTILLAS</v>
      </c>
      <c r="IM1926" s="2" t="str">
        <f ca="1">IFERROR(__xludf.DUMMYFUNCTION("""COMPUTED_VALUE"""),"KOLA GRANULADA X 330 GRAMOS")</f>
        <v>KOLA GRANULADA X 330 GRAMOS</v>
      </c>
      <c r="IN1926" s="2" t="str">
        <f ca="1">IFERROR(__xludf.DUMMYFUNCTION("""COMPUTED_VALUE"""),"LACTOREEMPLAZADOR PARA GATOS A BASE DE LECHE DE CABRA - TARRO POR 340 G.")</f>
        <v>LACTOREEMPLAZADOR PARA GATOS A BASE DE LECHE DE CABRA - TARRO POR 340 G.</v>
      </c>
      <c r="IO1926" s="2" t="str">
        <f ca="1">IFERROR(__xludf.DUMMYFUNCTION("""COMPUTED_VALUE"""),"ORGANEW: SUPLEMENTO CONTENIENDO AMINOÁCIDOS, VITAMINAS, LEVADURAS Y PREBIÓTICO. 1 KG.")</f>
        <v>ORGANEW: SUPLEMENTO CONTENIENDO AMINOÁCIDOS, VITAMINAS, LEVADURAS Y PREBIÓTICO. 1 KG.</v>
      </c>
      <c r="IP1926" s="2" t="str">
        <f ca="1">IFERROR(__xludf.DUMMYFUNCTION("""COMPUTED_VALUE"""),"POLVO SOLUBLE DE ELECTROLITOS Y VITAMINAS PARA AVES - SOBRE DE 25 G.")</f>
        <v>POLVO SOLUBLE DE ELECTROLITOS Y VITAMINAS PARA AVES - SOBRE DE 25 G.</v>
      </c>
      <c r="IQ1926" s="2" t="str">
        <f ca="1">IFERROR(__xludf.DUMMYFUNCTION("""COMPUTED_VALUE"""),"SUPLEMENTO DIETARIO EN POLVO PARA NIÑOS LIBRE DE GLUTEN (TARRO POR 900 GRAMOS) SABOR VAINILLA")</f>
        <v>SUPLEMENTO DIETARIO EN POLVO PARA NIÑOS LIBRE DE GLUTEN (TARRO POR 900 GRAMOS) SABOR VAINILLA</v>
      </c>
      <c r="IR1926"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26" s="2" t="str">
        <f ca="1">IFERROR(__xludf.DUMMYFUNCTION("""COMPUTED_VALUE"""),"BICARBONATO DE SODIO.")</f>
        <v>BICARBONATO DE SODIO.</v>
      </c>
      <c r="IT1926" s="2" t="str">
        <f ca="1">IFERROR(__xludf.DUMMYFUNCTION("""COMPUTED_VALUE"""),"Tramadol oral 10% frasco gotero por 10mL")</f>
        <v>Tramadol oral 10% frasco gotero por 10mL</v>
      </c>
      <c r="IU1926" s="2" t="str">
        <f ca="1">IFERROR(__xludf.DUMMYFUNCTION("""COMPUTED_VALUE"""),"Roxicaina Atomizador tópico 80g/83mL")</f>
        <v>Roxicaina Atomizador tópico 80g/83mL</v>
      </c>
      <c r="IV1926" s="2" t="str">
        <f ca="1">IFERROR(__xludf.DUMMYFUNCTION("""COMPUTED_VALUE"""),"MINAVIAR suplemento vitamínico, polvo soluble en sobre por 25g")</f>
        <v>MINAVIAR suplemento vitamínico, polvo soluble en sobre por 25g</v>
      </c>
      <c r="IW1926" s="2" t="str">
        <f ca="1">IFERROR(__xludf.DUMMYFUNCTION("""COMPUTED_VALUE"""),"Enrofloxacina al 10% frasco gotero por 10mL")</f>
        <v>Enrofloxacina al 10% frasco gotero por 10mL</v>
      </c>
      <c r="IX1926" s="2" t="str">
        <f ca="1">IFERROR(__xludf.DUMMYFUNCTION("""COMPUTED_VALUE"""),"Acepromacina maleato (Tranquilan) 10mg frasco gotero de uso oral por 10mL")</f>
        <v>Acepromacina maleato (Tranquilan) 10mg frasco gotero de uso oral por 10mL</v>
      </c>
      <c r="IY1926" s="2" t="str">
        <f ca="1">IFERROR(__xludf.DUMMYFUNCTION("""COMPUTED_VALUE"""),"PRUEBA HIDROSTÁTICA PARA CILINDRO DE OXÍGENO PORTÁTIL 682L")</f>
        <v>PRUEBA HIDROSTÁTICA PARA CILINDRO DE OXÍGENO PORTÁTIL 682L</v>
      </c>
      <c r="IZ1926" s="2" t="str">
        <f ca="1">IFERROR(__xludf.DUMMYFUNCTION("""COMPUTED_VALUE"""),"Recarga cilindro de oxigeno 6.5 metros cubicos")</f>
        <v>Recarga cilindro de oxigeno 6.5 metros cubicos</v>
      </c>
      <c r="JA1926" s="2" t="str">
        <f ca="1">IFERROR(__xludf.DUMMYFUNCTION("""COMPUTED_VALUE"""),"Digluconato de Clorhexidina x 1 litro")</f>
        <v>Digluconato de Clorhexidina x 1 litro</v>
      </c>
      <c r="JB1926" s="2" t="str">
        <f ca="1">IFERROR(__xludf.DUMMYFUNCTION("""COMPUTED_VALUE"""),"Metoclopramida 10Mg/2 mL Solución Inyectable ampolla caja x 10 unidades")</f>
        <v>Metoclopramida 10Mg/2 mL Solución Inyectable ampolla caja x 10 unidades</v>
      </c>
      <c r="JC1926" s="2" t="str">
        <f ca="1">IFERROR(__xludf.DUMMYFUNCTION("""COMPUTED_VALUE""")," PROMOCALIER L47 Presentación de 1L")</f>
        <v xml:space="preserve"> PROMOCALIER L47 Presentación de 1L</v>
      </c>
      <c r="JD1926" s="2" t="str">
        <f ca="1">IFERROR(__xludf.DUMMYFUNCTION("""COMPUTED_VALUE"""),"Vitamina B1, B6 y B12 solución Inyectable 1mL (Neurobion) caja x 3 unidades")</f>
        <v>Vitamina B1, B6 y B12 solución Inyectable 1mL (Neurobion) caja x 3 unidades</v>
      </c>
      <c r="JE1926" s="2" t="str">
        <f ca="1">IFERROR(__xludf.DUMMYFUNCTION("""COMPUTED_VALUE"""),"Condroitin +Glucosamina (Artri-vet) presentación 60 tabletas orales")</f>
        <v>Condroitin +Glucosamina (Artri-vet) presentación 60 tabletas orales</v>
      </c>
      <c r="JF1926" s="2" t="str">
        <f ca="1">IFERROR(__xludf.DUMMYFUNCTION("""COMPUTED_VALUE"""),"ZEEL Inyectable caja x 5 ampollas de 5ml")</f>
        <v>ZEEL Inyectable caja x 5 ampollas de 5ml</v>
      </c>
      <c r="JG1926" s="2" t="str">
        <f ca="1">IFERROR(__xludf.DUMMYFUNCTION("""COMPUTED_VALUE"""),"Discus Suis Compositum solución inyectable, caja x 5 ampollas de 2,2 mL")</f>
        <v>Discus Suis Compositum solución inyectable, caja x 5 ampollas de 2,2 mL</v>
      </c>
      <c r="JH1926" s="2" t="str">
        <f ca="1">IFERROR(__xludf.DUMMYFUNCTION("""COMPUTED_VALUE"""),"Aguja 18g x 1 1/2"" caja x 100 unidades")</f>
        <v>Aguja 18g x 1 1/2" caja x 100 unidades</v>
      </c>
      <c r="JI1926" s="2" t="str">
        <f ca="1">IFERROR(__xludf.DUMMYFUNCTION("""COMPUTED_VALUE"""),"Gel ultrasonido x 250 ml")</f>
        <v>Gel ultrasonido x 250 ml</v>
      </c>
      <c r="JJ1926" s="2" t="str">
        <f ca="1">IFERROR(__xludf.DUMMYFUNCTION("""COMPUTED_VALUE"""),"Pezosan-N Unguento x 220 g")</f>
        <v>Pezosan-N Unguento x 220 g</v>
      </c>
      <c r="JK1926" s="2" t="str">
        <f ca="1">IFERROR(__xludf.DUMMYFUNCTION("""COMPUTED_VALUE"""),"Meloxic Pomada x 220 Gr")</f>
        <v>Meloxic Pomada x 220 Gr</v>
      </c>
      <c r="JL1926" s="2" t="str">
        <f ca="1">IFERROR(__xludf.DUMMYFUNCTION("""COMPUTED_VALUE"""),"DEXMEDETOMIDINA VIAL 0.2 MG/ 2 ML - CAJA X 5 VIALES")</f>
        <v>DEXMEDETOMIDINA VIAL 0.2 MG/ 2 ML - CAJA X 5 VIALES</v>
      </c>
      <c r="JM1926" s="2" t="str">
        <f ca="1">IFERROR(__xludf.DUMMYFUNCTION("""COMPUTED_VALUE"""),"Complejo B inyectable x 50 ml")</f>
        <v>Complejo B inyectable x 50 ml</v>
      </c>
      <c r="JN1926" s="2" t="str">
        <f ca="1">IFERROR(__xludf.DUMMYFUNCTION("""COMPUTED_VALUE"""),"SILIMARINA (CARDUUS MARIANUS) - FRASCO SOLUCION ORAL 30M")</f>
        <v>SILIMARINA (CARDUUS MARIANUS) - FRASCO SOLUCION ORAL 30M</v>
      </c>
      <c r="JO1926" s="2" t="str">
        <f ca="1">IFERROR(__xludf.DUMMYFUNCTION("""COMPUTED_VALUE"""),"Vitamina A inyectable de 50 ml de uso veterinario")</f>
        <v>Vitamina A inyectable de 50 ml de uso veterinario</v>
      </c>
      <c r="JP1926" s="2" t="str">
        <f ca="1">IFERROR(__xludf.DUMMYFUNCTION("""COMPUTED_VALUE"""),"TIRILLAS DE FLUORESCENCIA CAJA x 100 UNIDADES")</f>
        <v>TIRILLAS DE FLUORESCENCIA CAJA x 100 UNIDADES</v>
      </c>
      <c r="JQ1926" s="2" t="str">
        <f ca="1">IFERROR(__xludf.DUMMYFUNCTION("""COMPUTED_VALUE"""),"IMIDACLOPRID 100 MG/ML + MOXIDECTINA 10 MG/ML PARA GATOS HASTA 4KG - PIPETA X 0,4ML")</f>
        <v>IMIDACLOPRID 100 MG/ML + MOXIDECTINA 10 MG/ML PARA GATOS HASTA 4KG - PIPETA X 0,4ML</v>
      </c>
    </row>
    <row r="1927" spans="1:277">
      <c r="A1927" s="2" t="str">
        <v>DOTACIÓN</v>
      </c>
      <c r="B192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1927)))"),"BATA PARA MEDICO MANGA LARGA, COLOR BLANCO, BORDADO CON LOGOS INSTITUCIONALES.")</f>
        <v>BATA PARA MEDICO MANGA LARGA, COLOR BLANCO, BORDADO CON LOGOS INSTITUCIONALES.</v>
      </c>
      <c r="C1927" s="2" t="str">
        <f ca="1">IFERROR(__xludf.DUMMYFUNCTION("""COMPUTED_VALUE"""),"BOTA TIPO PANTANERA EN PVC COLOR NEGRO")</f>
        <v>BOTA TIPO PANTANERA EN PVC COLOR NEGRO</v>
      </c>
      <c r="D1927" s="2" t="str">
        <f ca="1">IFERROR(__xludf.DUMMYFUNCTION("""COMPUTED_VALUE"""),"BOTAS DE SEGURIDAD INDUSTRIAL")</f>
        <v>BOTAS DE SEGURIDAD INDUSTRIAL</v>
      </c>
      <c r="E1927" s="2" t="str">
        <f ca="1">IFERROR(__xludf.DUMMYFUNCTION("""COMPUTED_VALUE"""),"DELANTAL PETO EN PVC AMARILLO CALIBRE 18 , IMPERMEABLE, LARGO")</f>
        <v>DELANTAL PETO EN PVC AMARILLO CALIBRE 18 , IMPERMEABLE, LARGO</v>
      </c>
      <c r="F1927" s="2" t="str">
        <f ca="1">IFERROR(__xludf.DUMMYFUNCTION("""COMPUTED_VALUE"""),"DELANTAL PETO EN PVC BLANCO CALIBRE 18 , IMPERMEABLE, LARGO")</f>
        <v>DELANTAL PETO EN PVC BLANCO CALIBRE 18 , IMPERMEABLE, LARGO</v>
      </c>
      <c r="G1927" s="2" t="str">
        <f ca="1">IFERROR(__xludf.DUMMYFUNCTION("""COMPUTED_VALUE"""),"DELANTAL PETO EN PVC NEGRO CALIBRE 16 , IMPERMEABLE, LARGO")</f>
        <v>DELANTAL PETO EN PVC NEGRO CALIBRE 16 , IMPERMEABLE, LARGO</v>
      </c>
      <c r="H1927" s="2" t="str">
        <f ca="1">IFERROR(__xludf.DUMMYFUNCTION("""COMPUTED_VALUE"""),"OVEROL TIPO PILOTO OVEROL COLOR VERDE OSCURO, MANGA LARGA, MATERIAL: DRIL VULCANO, CON REFUERZO EN RODILLAS, BORDADO CON LOGOS INSTITUCIONALES.")</f>
        <v>OVEROL TIPO PILOTO OVEROL COLOR VERDE OSCURO, MANGA LARGA, MATERIAL: DRIL VULCANO, CON REFUERZO EN RODILLAS, BORDADO CON LOGOS INSTITUCIONALES.</v>
      </c>
      <c r="I1927" s="2" t="str">
        <f ca="1">IFERROR(__xludf.DUMMYFUNCTION("""COMPUTED_VALUE"""),"UNIFORMES ANTIFLUIDO MEDICO, MANGA CORTA, COLOR AZUL OSCURO, BORDADO CON LOGOS INSTITUCIONALES.")</f>
        <v>UNIFORMES ANTIFLUIDO MEDICO, MANGA CORTA, COLOR AZUL OSCURO, BORDADO CON LOGOS INSTITUCIONALES.</v>
      </c>
      <c r="J1927" s="2" t="str">
        <f ca="1">IFERROR(__xludf.DUMMYFUNCTION("""COMPUTED_VALUE"""),"UNIFORMES SERVICIOS GENERALES ANTIFLUIDO")</f>
        <v>UNIFORMES SERVICIOS GENERALES ANTIFLUIDO</v>
      </c>
      <c r="K1927" s="2" t="str">
        <f ca="1">IFERROR(__xludf.DUMMYFUNCTION("""COMPUTED_VALUE"""),"ZAPATOS ANTIDESLIZANTES PARA SERVICIOS GENERALES Y PERSONAL DE LABORATORIO")</f>
        <v>ZAPATOS ANTIDESLIZANTES PARA SERVICIOS GENERALES Y PERSONAL DE LABORATORIO</v>
      </c>
      <c r="L1927" s="2" t="str">
        <f ca="1">IFERROR(__xludf.DUMMYFUNCTION("""COMPUTED_VALUE"""),"GUANTE TIPO INGENIERO CORTO")</f>
        <v>GUANTE TIPO INGENIERO CORTO</v>
      </c>
      <c r="M1927" s="2" t="str">
        <f ca="1">IFERROR(__xludf.DUMMYFUNCTION("""COMPUTED_VALUE"""),"Gorro tipo pava en drill con solapa")</f>
        <v>Gorro tipo pava en drill con solapa</v>
      </c>
      <c r="N1927" s="2" t="str">
        <f ca="1">IFERROR(__xludf.DUMMYFUNCTION("""COMPUTED_VALUE"""),"Capuchon tipo monja")</f>
        <v>Capuchon tipo monja</v>
      </c>
      <c r="O1927" s="2" t="str">
        <f ca="1">IFERROR(__xludf.DUMMYFUNCTION("""COMPUTED_VALUE"""),"Gorro tipo chavo en drill")</f>
        <v>Gorro tipo chavo en drill</v>
      </c>
      <c r="P1927" s="2" t="str">
        <f ca="1">IFERROR(__xludf.DUMMYFUNCTION("""COMPUTED_VALUE"""),"Guantes de carnaza para soldar calibre 37 de cuero")</f>
        <v>Guantes de carnaza para soldar calibre 37 de cuero</v>
      </c>
      <c r="Q1927" s="2" t="str">
        <f ca="1">IFERROR(__xludf.DUMMYFUNCTION("""COMPUTED_VALUE"""),"Gafas de seguridad transparentes")</f>
        <v>Gafas de seguridad transparentes</v>
      </c>
      <c r="R1927" s="2" t="str">
        <f ca="1">IFERROR(__xludf.DUMMYFUNCTION("""COMPUTED_VALUE"""),"Mangas de cuero para soldar")</f>
        <v>Mangas de cuero para soldar</v>
      </c>
      <c r="S1927" s="2" t="str">
        <f ca="1">IFERROR(__xludf.DUMMYFUNCTION("""COMPUTED_VALUE"""),"Canilleras de plastico")</f>
        <v>Canilleras de plastico</v>
      </c>
      <c r="T1927" s="2" t="str">
        <f ca="1">IFERROR(__xludf.DUMMYFUNCTION("""COMPUTED_VALUE"""),"Impermeable")</f>
        <v>Impermeable</v>
      </c>
      <c r="U1927" s="2" t="str">
        <f ca="1">IFERROR(__xludf.DUMMYFUNCTION("""COMPUTED_VALUE"""),"Peto de cuero para soldar")</f>
        <v>Peto de cuero para soldar</v>
      </c>
      <c r="V1927" s="2" t="str">
        <f ca="1">IFERROR(__xludf.DUMMYFUNCTION("""COMPUTED_VALUE"""),"Careta facial transparente diadema de polipropileno")</f>
        <v>Careta facial transparente diadema de polipropileno</v>
      </c>
      <c r="W1927" s="2" t="str">
        <f ca="1">IFERROR(__xludf.DUMMYFUNCTION("""COMPUTED_VALUE"""),"Guantes manejo fauna Kevlar reforzado cuero")</f>
        <v>Guantes manejo fauna Kevlar reforzado cuero</v>
      </c>
      <c r="X1927" s="2" t="str">
        <f ca="1">IFERROR(__xludf.DUMMYFUNCTION("""COMPUTED_VALUE"""),"Guantes anticorte en tela e hilo de acero inoxidable")</f>
        <v>Guantes anticorte en tela e hilo de acero inoxidable</v>
      </c>
      <c r="Y1927" s="2" t="str">
        <f ca="1">IFERROR(__xludf.DUMMYFUNCTION("""COMPUTED_VALUE"""),"RODILLERAS CON GEL")</f>
        <v>RODILLERAS CON GEL</v>
      </c>
      <c r="Z1927" s="2" t="str">
        <f ca="1">IFERROR(__xludf.DUMMYFUNCTION("""COMPUTED_VALUE"""),"GUANTES DE CAUCHO MOSQUETERO CALIBRE 35")</f>
        <v>GUANTES DE CAUCHO MOSQUETERO CALIBRE 35</v>
      </c>
      <c r="AA1927" s="2" t="str">
        <f ca="1">IFERROR(__xludf.DUMMYFUNCTION("""COMPUTED_VALUE"""),"GUANTE DE VAQUETA TIPO INGENIERO, LARGO CALIBRE 30")</f>
        <v>GUANTE DE VAQUETA TIPO INGENIERO, LARGO CALIBRE 30</v>
      </c>
      <c r="AB1927" s="2" t="str">
        <f ca="1">IFERROR(__xludf.DUMMYFUNCTION("""COMPUTED_VALUE"""),"PROTECTOR AUDITIVO TIPO COPA")</f>
        <v>PROTECTOR AUDITIVO TIPO COPA</v>
      </c>
    </row>
    <row r="1928" spans="1:277">
      <c r="A1928" s="2" t="str">
        <v>INSUMOS FERRETERIA</v>
      </c>
      <c r="B192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1928)))"),"CABEZAL PARA GUADAÑA FS300/350/380 TRIMCUT C 42-2 CON HILO NYLON")</f>
        <v>CABEZAL PARA GUADAÑA FS300/350/380 TRIMCUT C 42-2 CON HILO NYLON</v>
      </c>
      <c r="C1928" s="2" t="str">
        <f ca="1">IFERROR(__xludf.DUMMYFUNCTION("""COMPUTED_VALUE"""),"ALAMBRE DULCE GALVANIZADO CALIBRE 18")</f>
        <v>ALAMBRE DULCE GALVANIZADO CALIBRE 18</v>
      </c>
      <c r="D1928" s="2" t="str">
        <f ca="1">IFERROR(__xludf.DUMMYFUNCTION("""COMPUTED_VALUE"""),"ALICATE DE 8""")</f>
        <v>ALICATE DE 8"</v>
      </c>
      <c r="E1928" s="2" t="str">
        <f ca="1">IFERROR(__xludf.DUMMYFUNCTION("""COMPUTED_VALUE"""),"AMARRES PLÁSTICOS DE 10 CMS X 100 UNIDADES")</f>
        <v>AMARRES PLÁSTICOS DE 10 CMS X 100 UNIDADES</v>
      </c>
      <c r="F1928" s="2" t="str">
        <f ca="1">IFERROR(__xludf.DUMMYFUNCTION("""COMPUTED_VALUE"""),"AMARRES PLÁSTICOS DE 15 CMS X 100 UNIDADES")</f>
        <v>AMARRES PLÁSTICOS DE 15 CMS X 100 UNIDADES</v>
      </c>
      <c r="G1928" s="2" t="str">
        <f ca="1">IFERROR(__xludf.DUMMYFUNCTION("""COMPUTED_VALUE"""),"AMARRES PLÁSTICOS DE 20 CMS X 100 UNIDADES")</f>
        <v>AMARRES PLÁSTICOS DE 20 CMS X 100 UNIDADES</v>
      </c>
      <c r="H1928" s="2" t="str">
        <f ca="1">IFERROR(__xludf.DUMMYFUNCTION("""COMPUTED_VALUE"""),"AMARRES PLÁSTICOS DE 25 CMS X 100 UNIDADES")</f>
        <v>AMARRES PLÁSTICOS DE 25 CMS X 100 UNIDADES</v>
      </c>
      <c r="I1928" s="2" t="str">
        <f ca="1">IFERROR(__xludf.DUMMYFUNCTION("""COMPUTED_VALUE"""),"BOMBILLO INFRAROJO DE 250W")</f>
        <v>BOMBILLO INFRAROJO DE 250W</v>
      </c>
      <c r="J1928" s="2" t="str">
        <f ca="1">IFERROR(__xludf.DUMMYFUNCTION("""COMPUTED_VALUE"""),"CABUYA COSECHERA VERDE ROLLO 6 X 1 X 1.500M")</f>
        <v>CABUYA COSECHERA VERDE ROLLO 6 X 1 X 1.500M</v>
      </c>
      <c r="K1928" s="2" t="str">
        <f ca="1">IFERROR(__xludf.DUMMYFUNCTION("""COMPUTED_VALUE"""),"CANDADO DE 40 MM")</f>
        <v>CANDADO DE 40 MM</v>
      </c>
      <c r="L1928" s="2" t="str">
        <f ca="1">IFERROR(__xludf.DUMMYFUNCTION("""COMPUTED_VALUE"""),"CANDADO DE 60 MM")</f>
        <v>CANDADO DE 60 MM</v>
      </c>
      <c r="M1928" s="2" t="str">
        <f ca="1">IFERROR(__xludf.DUMMYFUNCTION("""COMPUTED_VALUE"""),"CINTA AISLANTE DE PVC NEGRA DE 18 METROS X 19 MM")</f>
        <v>CINTA AISLANTE DE PVC NEGRA DE 18 METROS X 19 MM</v>
      </c>
      <c r="N1928" s="2" t="str">
        <f ca="1">IFERROR(__xludf.DUMMYFUNCTION("""COMPUTED_VALUE"""),"DISCO ABRASIVO DESBASTE METAL 4 1/2 X 1/4 PULGADA")</f>
        <v>DISCO ABRASIVO DESBASTE METAL 4 1/2 X 1/4 PULGADA</v>
      </c>
      <c r="O1928" s="2" t="str">
        <f ca="1">IFERROR(__xludf.DUMMYFUNCTION("""COMPUTED_VALUE"""),"DISCO DE CORTE PARA MADERA 7-1/4-40 DIENTES")</f>
        <v>DISCO DE CORTE PARA MADERA 7-1/4-40 DIENTES</v>
      </c>
      <c r="P1928" s="2" t="str">
        <f ca="1">IFERROR(__xludf.DUMMYFUNCTION("""COMPUTED_VALUE"""),"DISCO DIAMANTADO DE 4-1/2"" CONTINUO.")</f>
        <v>DISCO DIAMANTADO DE 4-1/2" CONTINUO.</v>
      </c>
      <c r="Q1928" s="2" t="str">
        <f ca="1">IFERROR(__xludf.DUMMYFUNCTION("""COMPUTED_VALUE"""),"DURMIENTES PINO 2"" X 4"" X 3.96 M DIMENSION 4,5 X 9,5 CM")</f>
        <v>DURMIENTES PINO 2" X 4" X 3.96 M DIMENSION 4,5 X 9,5 CM</v>
      </c>
      <c r="R1928" s="2" t="str">
        <f ca="1">IFERROR(__xludf.DUMMYFUNCTION("""COMPUTED_VALUE"""),"EXTENSION ELECTRICA DE 30 METROS")</f>
        <v>EXTENSION ELECTRICA DE 30 METROS</v>
      </c>
      <c r="S1928" s="2" t="str">
        <f ca="1">IFERROR(__xludf.DUMMYFUNCTION("""COMPUTED_VALUE"""),"HOJA DE SEGUETA DE 12"" X 24 DIENTES POR PULGADA")</f>
        <v>HOJA DE SEGUETA DE 12" X 24 DIENTES POR PULGADA</v>
      </c>
      <c r="T1928" s="2" t="str">
        <f ca="1">IFERROR(__xludf.DUMMYFUNCTION("""COMPUTED_VALUE"""),"KILO DE GRAPA PLASTICA PARA ZUNCHO")</f>
        <v>KILO DE GRAPA PLASTICA PARA ZUNCHO</v>
      </c>
      <c r="U1928" s="2" t="str">
        <f ca="1">IFERROR(__xludf.DUMMYFUNCTION("""COMPUTED_VALUE"""),"LIJA DE AGUA DE NO. 80")</f>
        <v>LIJA DE AGUA DE NO. 80</v>
      </c>
      <c r="V1928" s="2" t="str">
        <f ca="1">IFERROR(__xludf.DUMMYFUNCTION("""COMPUTED_VALUE"""),"LIJA DE AGUA DE NO. 150")</f>
        <v>LIJA DE AGUA DE NO. 150</v>
      </c>
      <c r="W1928" s="2" t="str">
        <f ca="1">IFERROR(__xludf.DUMMYFUNCTION("""COMPUTED_VALUE"""),"MADERA TRIPLEX 3.2MM 1.22 X 2.44MTS")</f>
        <v>MADERA TRIPLEX 3.2MM 1.22 X 2.44MTS</v>
      </c>
      <c r="X1928" s="2" t="str">
        <f ca="1">IFERROR(__xludf.DUMMYFUNCTION("""COMPUTED_VALUE"""),"MANGUERA DE JARDINERIA 50 METROS")</f>
        <v>MANGUERA DE JARDINERIA 50 METROS</v>
      </c>
      <c r="Y1928" s="2" t="str">
        <f ca="1">IFERROR(__xludf.DUMMYFUNCTION("""COMPUTED_VALUE"""),"MARCO DE SEGUETA TRADICIONAL 12""")</f>
        <v>MARCO DE SEGUETA TRADICIONAL 12"</v>
      </c>
      <c r="Z1928" s="2" t="str">
        <f ca="1">IFERROR(__xludf.DUMMYFUNCTION("""COMPUTED_VALUE"""),"MARTILLO DE UÑA DE 24 ONZAS. CON MANGO EN MADERA")</f>
        <v>MARTILLO DE UÑA DE 24 ONZAS. CON MANGO EN MADERA</v>
      </c>
      <c r="AA1928" s="2" t="str">
        <f ca="1">IFERROR(__xludf.DUMMYFUNCTION("""COMPUTED_VALUE"""),"MAZO DE GOMA 250 GR")</f>
        <v>MAZO DE GOMA 250 GR</v>
      </c>
      <c r="AB1928" s="2" t="str">
        <f ca="1">IFERROR(__xludf.DUMMYFUNCTION("""COMPUTED_VALUE"""),"PEGANTE INSTANTÁNEO 5 GRAMOS")</f>
        <v>PEGANTE INSTANTÁNEO 5 GRAMOS</v>
      </c>
      <c r="AC1928" s="2" t="str">
        <f ca="1">IFERROR(__xludf.DUMMYFUNCTION("""COMPUTED_VALUE"""),"PISTOLA DE CALAFATEO 9"" TIPO INDUSTRIAL - TRABAJO PESADO")</f>
        <v>PISTOLA DE CALAFATEO 9" TIPO INDUSTRIAL - TRABAJO PESADO</v>
      </c>
      <c r="AD1928" s="2" t="str">
        <f ca="1">IFERROR(__xludf.DUMMYFUNCTION("""COMPUTED_VALUE"""),"PISTOLA GRANDE PARA BARRA GRUESA SILICONA")</f>
        <v>PISTOLA GRANDE PARA BARRA GRUESA SILICONA</v>
      </c>
      <c r="AE1928" s="2" t="str">
        <f ca="1">IFERROR(__xludf.DUMMYFUNCTION("""COMPUTED_VALUE"""),"PUNTILLA CON CABEZA 1-1/4"" X 500 GR")</f>
        <v>PUNTILLA CON CABEZA 1-1/4" X 500 GR</v>
      </c>
      <c r="AF1928" s="2" t="str">
        <f ca="1">IFERROR(__xludf.DUMMYFUNCTION("""COMPUTED_VALUE"""),"PUNTILLA CON CABEZA 2"" X 500 GR- PARA MADERA")</f>
        <v>PUNTILLA CON CABEZA 2" X 500 GR- PARA MADERA</v>
      </c>
      <c r="AG1928" s="2" t="str">
        <f ca="1">IFERROR(__xludf.DUMMYFUNCTION("""COMPUTED_VALUE"""),"PUNTILLA CON CABEZA ACERADA DE 1"" X 500 GR")</f>
        <v>PUNTILLA CON CABEZA ACERADA DE 1" X 500 GR</v>
      </c>
      <c r="AH1928" s="2" t="str">
        <f ca="1">IFERROR(__xludf.DUMMYFUNCTION("""COMPUTED_VALUE"""),"PUNTILLA HIERRO SIN CABEZA 2"" X 500 GR")</f>
        <v>PUNTILLA HIERRO SIN CABEZA 2" X 500 GR</v>
      </c>
      <c r="AI1928" s="2" t="str">
        <f ca="1">IFERROR(__xludf.DUMMYFUNCTION("""COMPUTED_VALUE"""),"RASTRILLOS METALICOS (56 CM)")</f>
        <v>RASTRILLOS METALICOS (56 CM)</v>
      </c>
      <c r="AJ1928" s="2" t="str">
        <f ca="1">IFERROR(__xludf.DUMMYFUNCTION("""COMPUTED_VALUE"""),"REMACHE POP 5-3 5/32 X 5/16"" X 100 UN")</f>
        <v>REMACHE POP 5-3 5/32 X 5/16" X 100 UN</v>
      </c>
      <c r="AK1928" s="2" t="str">
        <f ca="1">IFERROR(__xludf.DUMMYFUNCTION("""COMPUTED_VALUE"""),"REMACHE POP 6-4 3/16 X 3/8"" X 100 UN")</f>
        <v>REMACHE POP 6-4 3/16 X 3/8" X 100 UN</v>
      </c>
      <c r="AL1928" s="2" t="str">
        <f ca="1">IFERROR(__xludf.DUMMYFUNCTION("""COMPUTED_VALUE"""),"REMACHE POP DE 3/16"" X 3/4"" PAQUETE POR 100 UNIDADES")</f>
        <v>REMACHE POP DE 3/16" X 3/4" PAQUETE POR 100 UNIDADES</v>
      </c>
      <c r="AM1928" s="2" t="str">
        <f ca="1">IFERROR(__xludf.DUMMYFUNCTION("""COMPUTED_VALUE"""),"ROLLO ZUNCHO PLÁSTICO X 1000 MTS")</f>
        <v>ROLLO ZUNCHO PLÁSTICO X 1000 MTS</v>
      </c>
      <c r="AN1928" s="2" t="str">
        <f ca="1">IFERROR(__xludf.DUMMYFUNCTION("""COMPUTED_VALUE"""),"SILICONA EN BARRA TRANSPARENTE. DE 1.1 CM DIÁMETRO. 30 CM DE LARGO X 6 UN")</f>
        <v>SILICONA EN BARRA TRANSPARENTE. DE 1.1 CM DIÁMETRO. 30 CM DE LARGO X 6 UN</v>
      </c>
      <c r="AO1928" s="2" t="str">
        <f ca="1">IFERROR(__xludf.DUMMYFUNCTION("""COMPUTED_VALUE"""),"SILICONA TRANSPARENTE E. 300 ML")</f>
        <v>SILICONA TRANSPARENTE E. 300 ML</v>
      </c>
      <c r="AP1928" s="2" t="str">
        <f ca="1">IFERROR(__xludf.DUMMYFUNCTION("""COMPUTED_VALUE"""),"TORNILLO AUTORROSCANTE PARA MADERA DE 6 X 1/2"" X 100 UN")</f>
        <v>TORNILLO AUTORROSCANTE PARA MADERA DE 6 X 1/2" X 100 UN</v>
      </c>
      <c r="AQ1928" s="2" t="str">
        <f ca="1">IFERROR(__xludf.DUMMYFUNCTION("""COMPUTED_VALUE"""),"TUBO SANITARIO PVC 2"" X 6 MT")</f>
        <v>TUBO SANITARIO PVC 2" X 6 MT</v>
      </c>
      <c r="AR1928" s="2" t="str">
        <f ca="1">IFERROR(__xludf.DUMMYFUNCTION("""COMPUTED_VALUE"""),"TUBO SANITARIO PVC 4"" X 6 MTS.")</f>
        <v>TUBO SANITARIO PVC 4" X 6 MTS.</v>
      </c>
      <c r="AS1928" s="2" t="str">
        <f ca="1">IFERROR(__xludf.DUMMYFUNCTION("""COMPUTED_VALUE"""),"TUBO SANITARIO PVC3"" X 6 MTS.")</f>
        <v>TUBO SANITARIO PVC3" X 6 MTS.</v>
      </c>
      <c r="AT1928" s="2" t="str">
        <f ca="1">IFERROR(__xludf.DUMMYFUNCTION("""COMPUTED_VALUE"""),"SOLDADURA")</f>
        <v>SOLDADURA</v>
      </c>
      <c r="AU1928" s="2" t="str">
        <f ca="1">IFERROR(__xludf.DUMMYFUNCTION("""COMPUTED_VALUE"""),"ABRAZADERA METÁLICA TIPO INDUSTRIAL PARA MANGUERA DE ½")</f>
        <v>ABRAZADERA METÁLICA TIPO INDUSTRIAL PARA MANGUERA DE ½</v>
      </c>
      <c r="AV1928" s="2" t="str">
        <f ca="1">IFERROR(__xludf.DUMMYFUNCTION("""COMPUTED_VALUE"""),"ADAPTADOR MACHO PARA 1/2 PULGADA")</f>
        <v>ADAPTADOR MACHO PARA 1/2 PULGADA</v>
      </c>
      <c r="AW1928" s="2" t="str">
        <f ca="1">IFERROR(__xludf.DUMMYFUNCTION("""COMPUTED_VALUE"""),"TIJERA 30 CM PODA")</f>
        <v>TIJERA 30 CM PODA</v>
      </c>
      <c r="AX1928" s="2" t="str">
        <f ca="1">IFERROR(__xludf.DUMMYFUNCTION("""COMPUTED_VALUE"""),"PALÍN")</f>
        <v>PALÍN</v>
      </c>
      <c r="AY1928" s="2" t="str">
        <f ca="1">IFERROR(__xludf.DUMMYFUNCTION("""COMPUTED_VALUE"""),"MACHETE CON FUNDA - 18 MM NIQUELADO CACHA FUNDIDA")</f>
        <v>MACHETE CON FUNDA - 18 MM NIQUELADO CACHA FUNDIDA</v>
      </c>
      <c r="AZ1928" s="2" t="str">
        <f ca="1">IFERROR(__xludf.DUMMYFUNCTION("""COMPUTED_VALUE"""),"TIJERA PEQUEÑA DE PODA")</f>
        <v>TIJERA PEQUEÑA DE PODA</v>
      </c>
      <c r="BA1928" s="2" t="str">
        <f ca="1">IFERROR(__xludf.DUMMYFUNCTION("""COMPUTED_VALUE"""),"ADAPTADOR HEMBRA MANGUERA 1/2 PULGADA METÁLICO")</f>
        <v>ADAPTADOR HEMBRA MANGUERA 1/2 PULGADA METÁLICO</v>
      </c>
      <c r="BB1928" s="2" t="str">
        <f ca="1">IFERROR(__xludf.DUMMYFUNCTION("""COMPUTED_VALUE"""),"ALAMBRE DULCE GALVANIZADO - CALIBRE 16")</f>
        <v>ALAMBRE DULCE GALVANIZADO - CALIBRE 16</v>
      </c>
      <c r="BC1928" s="2" t="str">
        <f ca="1">IFERROR(__xludf.DUMMYFUNCTION("""COMPUTED_VALUE"""),"LIMA PARA AFILAR MACHETE")</f>
        <v>LIMA PARA AFILAR MACHETE</v>
      </c>
      <c r="BD1928" s="2" t="str">
        <f ca="1">IFERROR(__xludf.DUMMYFUNCTION("""COMPUTED_VALUE"""),"CUCHILLA DE REPUESTO PARA LICUADORA OSTER")</f>
        <v>CUCHILLA DE REPUESTO PARA LICUADORA OSTER</v>
      </c>
      <c r="BE1928" s="2" t="str">
        <f ca="1">IFERROR(__xludf.DUMMYFUNCTION("""COMPUTED_VALUE"""),"GRIFERÍA LAVAPLATOS SENCILLA NEPAL REF NE5025551 GRIVAL")</f>
        <v>GRIFERÍA LAVAPLATOS SENCILLA NEPAL REF NE5025551 GRIVAL</v>
      </c>
      <c r="BF1928" s="2" t="str">
        <f ca="1">IFERROR(__xludf.DUMMYFUNCTION("""COMPUTED_VALUE"""),"ORGANIZADOR ESCOBAS Y TRAPEROS PARED X 5")</f>
        <v>ORGANIZADOR ESCOBAS Y TRAPEROS PARED X 5</v>
      </c>
      <c r="BG1928" s="2" t="str">
        <f ca="1">IFERROR(__xludf.DUMMYFUNCTION("""COMPUTED_VALUE"""),"BOMBA DE ASPERSIÓN 16 LITROS")</f>
        <v>BOMBA DE ASPERSIÓN 16 LITROS</v>
      </c>
      <c r="BH1928" s="2" t="str">
        <f ca="1">IFERROR(__xludf.DUMMYFUNCTION("""COMPUTED_VALUE"""),"PUNTILLA CON CABEZA - 3 PULGADAS- PARA MADERA")</f>
        <v>PUNTILLA CON CABEZA - 3 PULGADAS- PARA MADERA</v>
      </c>
      <c r="BI1928" s="2" t="str">
        <f ca="1">IFERROR(__xludf.DUMMYFUNCTION("""COMPUTED_VALUE"""),"PUNTILLA CON CABEZA - 4 PULGADAS- PARA MADERA")</f>
        <v>PUNTILLA CON CABEZA - 4 PULGADAS- PARA MADERA</v>
      </c>
      <c r="BJ1928" s="2" t="str">
        <f ca="1">IFERROR(__xludf.DUMMYFUNCTION("""COMPUTED_VALUE"""),"PUNTILLA CON CABEZA - 5 PULGADAS-PARA MADERA")</f>
        <v>PUNTILLA CON CABEZA - 5 PULGADAS-PARA MADERA</v>
      </c>
      <c r="BK1928" s="2" t="str">
        <f ca="1">IFERROR(__xludf.DUMMYFUNCTION("""COMPUTED_VALUE"""),"AMARRES PLÁSTICOS DE 30 CMS X 100 UNIDADES")</f>
        <v>AMARRES PLÁSTICOS DE 30 CMS X 100 UNIDADES</v>
      </c>
      <c r="BL1928" s="2" t="str">
        <f ca="1">IFERROR(__xludf.DUMMYFUNCTION("""COMPUTED_VALUE"""),"TUBO PVC 1 PULGADA X 3M PRESIÓN 13.5-315 PSI")</f>
        <v>TUBO PVC 1 PULGADA X 3M PRESIÓN 13.5-315 PSI</v>
      </c>
      <c r="BM1928" s="2" t="str">
        <f ca="1">IFERROR(__xludf.DUMMYFUNCTION("""COMPUTED_VALUE"""),"CODO PVC 90 X 1 PULGADA PRESIÓN")</f>
        <v>CODO PVC 90 X 1 PULGADA PRESIÓN</v>
      </c>
      <c r="BN1928" s="2" t="str">
        <f ca="1">IFERROR(__xludf.DUMMYFUNCTION("""COMPUTED_VALUE"""),"TEE PVC 1 PULGADA PRESIÓN")</f>
        <v>TEE PVC 1 PULGADA PRESIÓN</v>
      </c>
      <c r="BO1928" s="2" t="str">
        <f ca="1">IFERROR(__xludf.DUMMYFUNCTION("""COMPUTED_VALUE"""),"NYLON PARA GUADAÑA 2,7 MM")</f>
        <v>NYLON PARA GUADAÑA 2,7 MM</v>
      </c>
      <c r="BP1928" s="2" t="str">
        <f ca="1">IFERROR(__xludf.DUMMYFUNCTION("""COMPUTED_VALUE"""),"PUNTILLA CON CABEZA DE ACERO 4 PULGADAS")</f>
        <v>PUNTILLA CON CABEZA DE ACERO 4 PULGADAS</v>
      </c>
      <c r="BQ1928" s="2" t="str">
        <f ca="1">IFERROR(__xludf.DUMMYFUNCTION("""COMPUTED_VALUE"""),"PUNTILLA CON CABEZA DE ACERO 5 PULGADAS")</f>
        <v>PUNTILLA CON CABEZA DE ACERO 5 PULGADAS</v>
      </c>
      <c r="BR1928" s="2" t="str">
        <f ca="1">IFERROR(__xludf.DUMMYFUNCTION("""COMPUTED_VALUE"""),"BROCA HSS 5/32 O 3/16")</f>
        <v>BROCA HSS 5/32 O 3/16</v>
      </c>
      <c r="BS1928" s="2" t="str">
        <f ca="1">IFERROR(__xludf.DUMMYFUNCTION("""COMPUTED_VALUE"""),"TORNILLO AUTORROSCANTE PARA MADERA DE 2 PULGADAS X 100 UNIDADES")</f>
        <v>TORNILLO AUTORROSCANTE PARA MADERA DE 2 PULGADAS X 100 UNIDADES</v>
      </c>
      <c r="BT1928" s="2" t="str">
        <f ca="1">IFERROR(__xludf.DUMMYFUNCTION("""COMPUTED_VALUE"""),"LLAVE DE JARDÍN CROMADA")</f>
        <v>LLAVE DE JARDÍN CROMADA</v>
      </c>
      <c r="BU1928" s="2" t="str">
        <f ca="1">IFERROR(__xludf.DUMMYFUNCTION("""COMPUTED_VALUE"""),"CEMENTO")</f>
        <v>CEMENTO</v>
      </c>
      <c r="BV1928" s="2" t="str">
        <f ca="1">IFERROR(__xludf.DUMMYFUNCTION("""COMPUTED_VALUE"""),"SOPLETE (FLAMEADOR) 120 CM DE LARGO CON BOQUILLA DE 1” 1/2")</f>
        <v>SOPLETE (FLAMEADOR) 120 CM DE LARGO CON BOQUILLA DE 1” 1/2</v>
      </c>
      <c r="BW1928" s="2" t="str">
        <f ca="1">IFERROR(__xludf.DUMMYFUNCTION("""COMPUTED_VALUE"""),"EMPAQUE DE CAUCHO PARA LLAVE DE JARDINERÍA")</f>
        <v>EMPAQUE DE CAUCHO PARA LLAVE DE JARDINERÍA</v>
      </c>
      <c r="BX1928" s="2" t="str">
        <f ca="1">IFERROR(__xludf.DUMMYFUNCTION("""COMPUTED_VALUE"""),"CABLE UTP DE 8 PARES CON APANTALLAMIENTO")</f>
        <v>CABLE UTP DE 8 PARES CON APANTALLAMIENTO</v>
      </c>
      <c r="BY1928" s="2" t="str">
        <f ca="1">IFERROR(__xludf.DUMMYFUNCTION("""COMPUTED_VALUE"""),"CABLE ENCAUCHETADO DE 3X12")</f>
        <v>CABLE ENCAUCHETADO DE 3X12</v>
      </c>
      <c r="BZ1928" s="2" t="str">
        <f ca="1">IFERROR(__xludf.DUMMYFUNCTION("""COMPUTED_VALUE"""),"TOMACORRIENTES DE SOBREPONER DE 15 AMPERIOS")</f>
        <v>TOMACORRIENTES DE SOBREPONER DE 15 AMPERIOS</v>
      </c>
      <c r="CA1928" s="2" t="str">
        <f ca="1">IFERROR(__xludf.DUMMYFUNCTION("""COMPUTED_VALUE"""),"SPLITER HDMI 1 X 2 SALIDAS")</f>
        <v>SPLITER HDMI 1 X 2 SALIDAS</v>
      </c>
      <c r="CB1928" s="2" t="str">
        <f ca="1">IFERROR(__xludf.DUMMYFUNCTION("""COMPUTED_VALUE"""),"CANALETAS DE 3/4 DE 2 MTS")</f>
        <v>CANALETAS DE 3/4 DE 2 MTS</v>
      </c>
      <c r="CC1928" s="2" t="str">
        <f ca="1">IFERROR(__xludf.DUMMYFUNCTION("""COMPUTED_VALUE"""),"ENCHUFES DE 15 AMPERIOS CON POLO A TIERRA")</f>
        <v>ENCHUFES DE 15 AMPERIOS CON POLO A TIERRA</v>
      </c>
      <c r="CD1928" s="2" t="str">
        <f ca="1">IFERROR(__xludf.DUMMYFUNCTION("""COMPUTED_VALUE"""),"BROCA DE TUNGSTENO DE 5/16 PARA MUROS (PUNTA DE TUGSTRENO PARA MURO)")</f>
        <v>BROCA DE TUNGSTENO DE 5/16 PARA MUROS (PUNTA DE TUGSTRENO PARA MURO)</v>
      </c>
      <c r="CE1928" s="2" t="str">
        <f ca="1">IFERROR(__xludf.DUMMYFUNCTION("""COMPUTED_VALUE"""),"MULTITOMA ELÉCTRICA 6 TOMAS (110 VOLTIOS CON POLO A TIERRA 5 METROS)")</f>
        <v>MULTITOMA ELÉCTRICA 6 TOMAS (110 VOLTIOS CON POLO A TIERRA 5 METROS)</v>
      </c>
      <c r="CF1928" s="2" t="str">
        <f ca="1">IFERROR(__xludf.DUMMYFUNCTION("""COMPUTED_VALUE"""),"BOMBILLO DE LUZ BLANCA TIPO LED DE 50 VATIOS (RESISTENTE AL FRIO Y HUMEDAD)")</f>
        <v>BOMBILLO DE LUZ BLANCA TIPO LED DE 50 VATIOS (RESISTENTE AL FRIO Y HUMEDAD)</v>
      </c>
      <c r="CG1928" s="2" t="str">
        <f ca="1">IFERROR(__xludf.DUMMYFUNCTION("""COMPUTED_VALUE"""),"SIKAﬂEX UNIVERSAL TUBO X 300 ML COLOR BLANCO")</f>
        <v>SIKAﬂEX UNIVERSAL TUBO X 300 ML COLOR BLANCO</v>
      </c>
      <c r="CH1928" s="2" t="str">
        <f ca="1">IFERROR(__xludf.DUMMYFUNCTION("""COMPUTED_VALUE"""),"PUNTILLA EN HIERRO CON CABEZA 2” X 500 GR")</f>
        <v>PUNTILLA EN HIERRO CON CABEZA 2” X 500 GR</v>
      </c>
      <c r="CI1928" s="2" t="str">
        <f ca="1">IFERROR(__xludf.DUMMYFUNCTION("""COMPUTED_VALUE"""),"GRAPA GALVANIZADA PLANA POR KILO")</f>
        <v>GRAPA GALVANIZADA PLANA POR KILO</v>
      </c>
      <c r="CJ1928" s="2" t="str">
        <f ca="1">IFERROR(__xludf.DUMMYFUNCTION("""COMPUTED_VALUE"""),"PEGANTE PVC 1/4- TARRO DE 1/8 DE GALÓN")</f>
        <v>PEGANTE PVC 1/4- TARRO DE 1/8 DE GALÓN</v>
      </c>
      <c r="CK1928" s="2" t="str">
        <f ca="1">IFERROR(__xludf.DUMMYFUNCTION("""COMPUTED_VALUE"""),"LIMPIADOR REMOVEDOR PARA PVC 56 GRAMOS O 1/4 GALÓN")</f>
        <v>LIMPIADOR REMOVEDOR PARA PVC 56 GRAMOS O 1/4 GALÓN</v>
      </c>
      <c r="CL1928" s="2" t="str">
        <f ca="1">IFERROR(__xludf.DUMMYFUNCTION("""COMPUTED_VALUE"""),"CODO 4 VÍAS DE 1 PULGADA EN PVC ALTA PRESIÓN")</f>
        <v>CODO 4 VÍAS DE 1 PULGADA EN PVC ALTA PRESIÓN</v>
      </c>
      <c r="CM1928" s="2" t="str">
        <f ca="1">IFERROR(__xludf.DUMMYFUNCTION("""COMPUTED_VALUE"""),"LIMA REDONDA RABO DE RUNCHO- REDONDA DE 5/16 X 8 PULGADAS MANGO GOMA")</f>
        <v>LIMA REDONDA RABO DE RUNCHO- REDONDA DE 5/16 X 8 PULGADAS MANGO GOMA</v>
      </c>
      <c r="CN1928" s="2" t="str">
        <f ca="1">IFERROR(__xludf.DUMMYFUNCTION("""COMPUTED_VALUE"""),"MANGUERA PARA GAS NATURAL DE 2 METROS-CON CONECTOR MACHO EN UN EXTREMO DE 1/2 PULGADA ROSCA NPT, DEL OTRO EXTREMO UNA TUERCA DE 3/4 CON ROSCA NPT")</f>
        <v>MANGUERA PARA GAS NATURAL DE 2 METROS-CON CONECTOR MACHO EN UN EXTREMO DE 1/2 PULGADA ROSCA NPT, DEL OTRO EXTREMO UNA TUERCA DE 3/4 CON ROSCA NPT</v>
      </c>
      <c r="CO1928" s="2" t="str">
        <f ca="1">IFERROR(__xludf.DUMMYFUNCTION("""COMPUTED_VALUE"""),"VÁLVULAS CHECK EN BRONCE DE 2 PULGADAS")</f>
        <v>VÁLVULAS CHECK EN BRONCE DE 2 PULGADAS</v>
      </c>
      <c r="CP1928" s="2" t="str">
        <f ca="1">IFERROR(__xludf.DUMMYFUNCTION("""COMPUTED_VALUE"""),"UNIONES UNIVERSALES EN PVC ALTA PRESIÓN DE 2 PULGADAS")</f>
        <v>UNIONES UNIVERSALES EN PVC ALTA PRESIÓN DE 2 PULGADAS</v>
      </c>
      <c r="CQ1928" s="2" t="str">
        <f ca="1">IFERROR(__xludf.DUMMYFUNCTION("""COMPUTED_VALUE"""),"ADAPTADORES MACHO EN PVC ALTA PRESIÓN DE 2 PULGADAS")</f>
        <v>ADAPTADORES MACHO EN PVC ALTA PRESIÓN DE 2 PULGADAS</v>
      </c>
      <c r="CR1928" s="2" t="str">
        <f ca="1">IFERROR(__xludf.DUMMYFUNCTION("""COMPUTED_VALUE"""),"TUBO CUADRADO DE 3/4 CALIBRE 18- COLD ROLLED (HIERRO) X 6 METROS")</f>
        <v>TUBO CUADRADO DE 3/4 CALIBRE 18- COLD ROLLED (HIERRO) X 6 METROS</v>
      </c>
      <c r="CS1928" s="2" t="str">
        <f ca="1">IFERROR(__xludf.DUMMYFUNCTION("""COMPUTED_VALUE"""),"TUBO CUADRADO DE 1 PULGADA CALIBRE 18- COLD ROLLED (HIERRO) X 6 METROS")</f>
        <v>TUBO CUADRADO DE 1 PULGADA CALIBRE 18- COLD ROLLED (HIERRO) X 6 METROS</v>
      </c>
      <c r="CT1928" s="2" t="str">
        <f ca="1">IFERROR(__xludf.DUMMYFUNCTION("""COMPUTED_VALUE"""),"DISCO PARA CORTE METAL DE 4 1/2 PULGADA")</f>
        <v>DISCO PARA CORTE METAL DE 4 1/2 PULGADA</v>
      </c>
      <c r="CU1928" s="2" t="str">
        <f ca="1">IFERROR(__xludf.DUMMYFUNCTION("""COMPUTED_VALUE"""),"BISAGRA 1 1/2")</f>
        <v>BISAGRA 1 1/2</v>
      </c>
      <c r="CV1928" s="2" t="str">
        <f ca="1">IFERROR(__xludf.DUMMYFUNCTION("""COMPUTED_VALUE"""),"REJILLA LAVAPLATOS MALLA EN ACERO INOXIDABLE DE 3""")</f>
        <v>REJILLA LAVAPLATOS MALLA EN ACERO INOXIDABLE DE 3"</v>
      </c>
      <c r="CW1928" s="2" t="str">
        <f ca="1">IFERROR(__xludf.DUMMYFUNCTION("""COMPUTED_VALUE"""),"EXTENSIÓN ELÉCTRICA DE 8 SALIDAS-A 110 VOLTIOS")</f>
        <v>EXTENSIÓN ELÉCTRICA DE 8 SALIDAS-A 110 VOLTIOS</v>
      </c>
      <c r="CX1928" s="2" t="str">
        <f ca="1">IFERROR(__xludf.DUMMYFUNCTION("""COMPUTED_VALUE"""),"CABEZAL PARA GUADAÑA FS300/350/380 MARCA STHIL CON HILO NYLON")</f>
        <v>CABEZAL PARA GUADAÑA FS300/350/380 MARCA STHIL CON HILO NYLON</v>
      </c>
      <c r="CY1928" s="2" t="str">
        <f ca="1">IFERROR(__xludf.DUMMYFUNCTION("""COMPUTED_VALUE"""),"MASCARILLA PROFESIONAL RESPIRADOR FILTRO DOBLE EJEMPLO TRUPER")</f>
        <v>MASCARILLA PROFESIONAL RESPIRADOR FILTRO DOBLE EJEMPLO TRUPER</v>
      </c>
      <c r="CZ1928" s="2" t="str">
        <f ca="1">IFERROR(__xludf.DUMMYFUNCTION("""COMPUTED_VALUE"""),"FILTRO PARA MASCARILLA PROFESIONAL RESPIRADOR EJEMPLO TRUPER")</f>
        <v>FILTRO PARA MASCARILLA PROFESIONAL RESPIRADOR EJEMPLO TRUPER</v>
      </c>
      <c r="DA1928" s="2" t="str">
        <f ca="1">IFERROR(__xludf.DUMMYFUNCTION("""COMPUTED_VALUE"""),"GRAPA PARA CERCA ¼ X 9")</f>
        <v>GRAPA PARA CERCA ¼ X 9</v>
      </c>
      <c r="DB1928" s="2" t="str">
        <f ca="1">IFERROR(__xludf.DUMMYFUNCTION("""COMPUTED_VALUE"""),"MANGO DE MADERA PARA CARRETILLA")</f>
        <v>MANGO DE MADERA PARA CARRETILLA</v>
      </c>
      <c r="DC1928" s="2" t="str">
        <f ca="1">IFERROR(__xludf.DUMMYFUNCTION("""COMPUTED_VALUE"""),"CABLE ENCAUCHETADO DE 3X10 POR 30 METROS")</f>
        <v>CABLE ENCAUCHETADO DE 3X10 POR 30 METROS</v>
      </c>
      <c r="DD1928" s="2" t="str">
        <f ca="1">IFERROR(__xludf.DUMMYFUNCTION("""COMPUTED_VALUE"""),"ESCALERA DIELECTRICA TIPO TIJERA DE 7 PASOS EN FIBRA DE VIDRIO")</f>
        <v>ESCALERA DIELECTRICA TIPO TIJERA DE 7 PASOS EN FIBRA DE VIDRIO</v>
      </c>
      <c r="DE1928" s="2" t="str">
        <f ca="1">IFERROR(__xludf.DUMMYFUNCTION("""COMPUTED_VALUE"""),"ESCALERA DIELECTRICA TIPO TIJERA DE 10 PASOS EN FIBRA DE VIDRIO")</f>
        <v>ESCALERA DIELECTRICA TIPO TIJERA DE 10 PASOS EN FIBRA DE VIDRIO</v>
      </c>
      <c r="DF1928" s="2" t="str">
        <f ca="1">IFERROR(__xludf.DUMMYFUNCTION("""COMPUTED_VALUE"""),"Llave torx")</f>
        <v>Llave torx</v>
      </c>
      <c r="DG1928" s="2" t="str">
        <f ca="1">IFERROR(__xludf.DUMMYFUNCTION("""COMPUTED_VALUE"""),"PULIDORA ANGULAR MAKITA 7"" GA7020-2200W 8500RPM")</f>
        <v>PULIDORA ANGULAR MAKITA 7" GA7020-2200W 8500RPM</v>
      </c>
      <c r="DH1928" s="2" t="str">
        <f ca="1">IFERROR(__xludf.DUMMYFUNCTION("""COMPUTED_VALUE"""),"ROTOMARTILLO MAKITA 780W REF. HR2470")</f>
        <v>ROTOMARTILLO MAKITA 780W REF. HR2470</v>
      </c>
      <c r="DI1928" s="2" t="str">
        <f ca="1">IFERROR(__xludf.DUMMYFUNCTION("""COMPUTED_VALUE"""),"JUEGO DE LLAVES TORX")</f>
        <v>JUEGO DE LLAVES TORX</v>
      </c>
      <c r="DJ1928" s="2" t="str">
        <f ca="1">IFERROR(__xludf.DUMMYFUNCTION("""COMPUTED_VALUE"""),"LLAVE EXPANSIVA 6""")</f>
        <v>LLAVE EXPANSIVA 6"</v>
      </c>
      <c r="DK1928" s="2" t="str">
        <f ca="1">IFERROR(__xludf.DUMMYFUNCTION("""COMPUTED_VALUE"""),"LLAVE EXPANSIVA 8""")</f>
        <v>LLAVE EXPANSIVA 8"</v>
      </c>
      <c r="DL1928" s="2" t="str">
        <f ca="1">IFERROR(__xludf.DUMMYFUNCTION("""COMPUTED_VALUE"""),"LLAVE EXPANSIVA 10""")</f>
        <v>LLAVE EXPANSIVA 10"</v>
      </c>
      <c r="DM1928" s="2" t="str">
        <f ca="1">IFERROR(__xludf.DUMMYFUNCTION("""COMPUTED_VALUE"""),"LLAVE EXPANSIVA 12""")</f>
        <v>LLAVE EXPANSIVA 12"</v>
      </c>
      <c r="DN1928" s="2" t="str">
        <f ca="1">IFERROR(__xludf.DUMMYFUNCTION("""COMPUTED_VALUE"""),"LLAVE PARA TUBO 18""")</f>
        <v>LLAVE PARA TUBO 18"</v>
      </c>
      <c r="DO1928" s="2" t="str">
        <f ca="1">IFERROR(__xludf.DUMMYFUNCTION("""COMPUTED_VALUE"""),"LLAVE PARA TUBO 8""")</f>
        <v>LLAVE PARA TUBO 8"</v>
      </c>
      <c r="DP1928" s="2" t="str">
        <f ca="1">IFERROR(__xludf.DUMMYFUNCTION("""COMPUTED_VALUE"""),"LLAVE MIXTA O DE COPA 3/4""")</f>
        <v>LLAVE MIXTA O DE COPA 3/4"</v>
      </c>
      <c r="DQ1928" s="2" t="str">
        <f ca="1">IFERROR(__xludf.DUMMYFUNCTION("""COMPUTED_VALUE"""),"TALADRO MARTILLO INALAMBRICO 1/2"" MAKITA")</f>
        <v>TALADRO MARTILLO INALAMBRICO 1/2" MAKITA</v>
      </c>
      <c r="DR1928" s="2" t="str">
        <f ca="1">IFERROR(__xludf.DUMMYFUNCTION("""COMPUTED_VALUE"""),"JUEGO DE LLAVES BRISTOL")</f>
        <v>JUEGO DE LLAVES BRISTOL</v>
      </c>
      <c r="DS1928" s="2" t="str">
        <f ca="1">IFERROR(__xludf.DUMMYFUNCTION("""COMPUTED_VALUE"""),"SIERRA CIRCULAR 7 1/4"" 1800W 5800 RPM 5007N MAKITA")</f>
        <v>SIERRA CIRCULAR 7 1/4" 1800W 5800 RPM 5007N MAKITA</v>
      </c>
      <c r="DT1928" s="2" t="str">
        <f ca="1">IFERROR(__xludf.DUMMYFUNCTION("""COMPUTED_VALUE"""),"LIJADORA 190W 4000-11000 RPM MAKITA BO3710")</f>
        <v>LIJADORA 190W 4000-11000 RPM MAKITA BO3710</v>
      </c>
      <c r="DU1928" s="2" t="str">
        <f ca="1">IFERROR(__xludf.DUMMYFUNCTION("""COMPUTED_VALUE"""),"BROCHA 1""")</f>
        <v>BROCHA 1"</v>
      </c>
      <c r="DV1928" s="2" t="str">
        <f ca="1">IFERROR(__xludf.DUMMYFUNCTION("""COMPUTED_VALUE"""),"BROCHA 2""")</f>
        <v>BROCHA 2"</v>
      </c>
      <c r="DW1928" s="2" t="str">
        <f ca="1">IFERROR(__xludf.DUMMYFUNCTION("""COMPUTED_VALUE"""),"BROCHA 3""")</f>
        <v>BROCHA 3"</v>
      </c>
      <c r="DX1928" s="2" t="str">
        <f ca="1">IFERROR(__xludf.DUMMYFUNCTION("""COMPUTED_VALUE"""),"BROCHA 4""")</f>
        <v>BROCHA 4"</v>
      </c>
      <c r="DY1928" s="2" t="str">
        <f ca="1">IFERROR(__xludf.DUMMYFUNCTION("""COMPUTED_VALUE"""),"INYECTOR DE GRASA")</f>
        <v>INYECTOR DE GRASA</v>
      </c>
      <c r="DZ1928" s="2" t="str">
        <f ca="1">IFERROR(__xludf.DUMMYFUNCTION("""COMPUTED_VALUE"""),"PINZA AMPERIMETRICA")</f>
        <v>PINZA AMPERIMETRICA</v>
      </c>
      <c r="EA1928" s="2" t="str">
        <f ca="1">IFERROR(__xludf.DUMMYFUNCTION("""COMPUTED_VALUE"""),"JUEGO DE LLAVE MIXTA DE RACHET TRUPER")</f>
        <v>JUEGO DE LLAVE MIXTA DE RACHET TRUPER</v>
      </c>
      <c r="EB1928" s="2" t="str">
        <f ca="1">IFERROR(__xludf.DUMMYFUNCTION("""COMPUTED_VALUE"""),"ALICATE PELACABLE TRUPER")</f>
        <v>ALICATE PELACABLE TRUPER</v>
      </c>
      <c r="EC1928" s="2" t="str">
        <f ca="1">IFERROR(__xludf.DUMMYFUNCTION("""COMPUTED_VALUE"""),"CORTAFRIO TRUPER")</f>
        <v>CORTAFRIO TRUPER</v>
      </c>
      <c r="ED1928" s="2" t="str">
        <f ca="1">IFERROR(__xludf.DUMMYFUNCTION("""COMPUTED_VALUE"""),"ALICATE ARTICULADO 10""")</f>
        <v>ALICATE ARTICULADO 10"</v>
      </c>
      <c r="EE1928" s="2" t="str">
        <f ca="1">IFERROR(__xludf.DUMMYFUNCTION("""COMPUTED_VALUE"""),"Regulador electrico de voltaje de 1500VA")</f>
        <v>Regulador electrico de voltaje de 1500VA</v>
      </c>
      <c r="EF1928" s="2" t="str">
        <f ca="1">IFERROR(__xludf.DUMMYFUNCTION("""COMPUTED_VALUE"""),"Cartucho de válvula antivandálica C170 - (Válvula Push)")</f>
        <v>Cartucho de válvula antivandálica C170 - (Válvula Push)</v>
      </c>
      <c r="EG1928" s="2" t="str">
        <f ca="1">IFERROR(__xludf.DUMMYFUNCTION("""COMPUTED_VALUE"""),"Cadena de 42 dientes para motosierra")</f>
        <v>Cadena de 42 dientes para motosierra</v>
      </c>
      <c r="EH1928" s="2" t="str">
        <f ca="1">IFERROR(__xludf.DUMMYFUNCTION("""COMPUTED_VALUE"""),"Conectores macho accesorio - cámaras de seguridad - Conector Jack 5.5x2.1 mm Macho a
Bornera Block 2P")</f>
        <v>Conectores macho accesorio - cámaras de seguridad - Conector Jack 5.5x2.1 mm Macho a
Bornera Block 2P</v>
      </c>
      <c r="EI1928" s="2" t="str">
        <f ca="1">IFERROR(__xludf.DUMMYFUNCTION("""COMPUTED_VALUE"""),"Caladora")</f>
        <v>Caladora</v>
      </c>
      <c r="EJ1928" s="2" t="str">
        <f ca="1">IFERROR(__xludf.DUMMYFUNCTION("""COMPUTED_VALUE"""),"Sopladora")</f>
        <v>Sopladora</v>
      </c>
      <c r="EK1928" s="2" t="str">
        <f ca="1">IFERROR(__xludf.DUMMYFUNCTION("""COMPUTED_VALUE"""),"Mantenimiento motosierra")</f>
        <v>Mantenimiento motosierra</v>
      </c>
      <c r="EL1928" s="2" t="str">
        <f ca="1">IFERROR(__xludf.DUMMYFUNCTION("""COMPUTED_VALUE"""),"Caja Rawelt 5800 ")</f>
        <v xml:space="preserve">Caja Rawelt 5800 </v>
      </c>
      <c r="EM1928" s="2" t="str">
        <f ca="1">IFERROR(__xludf.DUMMYFUNCTION("""COMPUTED_VALUE"""),"Tapa intemperie ")</f>
        <v xml:space="preserve">Tapa intemperie </v>
      </c>
      <c r="EN1928" s="2" t="str">
        <f ca="1">IFERROR(__xludf.DUMMYFUNCTION("""COMPUTED_VALUE"""),"Conector de resorte rojo ")</f>
        <v xml:space="preserve">Conector de resorte rojo </v>
      </c>
      <c r="EO1928" s="2" t="str">
        <f ca="1">IFERROR(__xludf.DUMMYFUNCTION("""COMPUTED_VALUE"""),"Grapa 1/2 ")</f>
        <v xml:space="preserve">Grapa 1/2 </v>
      </c>
      <c r="EP1928" s="2" t="str">
        <f ca="1">IFERROR(__xludf.DUMMYFUNCTION("""COMPUTED_VALUE"""),"Conector recto de coraza 1/2")</f>
        <v>Conector recto de coraza 1/2</v>
      </c>
      <c r="EQ1928" s="2" t="str">
        <f ca="1">IFERROR(__xludf.DUMMYFUNCTION("""COMPUTED_VALUE"""),"Coraza americana 1/2")</f>
        <v>Coraza americana 1/2</v>
      </c>
      <c r="ER1928" s="2" t="str">
        <f ca="1">IFERROR(__xludf.DUMMYFUNCTION("""COMPUTED_VALUE"""),"Toma doble Levinton blanca ")</f>
        <v xml:space="preserve">Toma doble Levinton blanca </v>
      </c>
      <c r="ES1928" s="2" t="str">
        <f ca="1">IFERROR(__xludf.DUMMYFUNCTION("""COMPUTED_VALUE"""),"Tapa blanca Levinton")</f>
        <v>Tapa blanca Levinton</v>
      </c>
      <c r="ET1928" s="2" t="str">
        <f ca="1">IFERROR(__xludf.DUMMYFUNCTION("""COMPUTED_VALUE"""),"Aspiradora Industrial TRUPER Capacidad 12 GL/45L - Potencia max 5HP/3700W")</f>
        <v>Aspiradora Industrial TRUPER Capacidad 12 GL/45L - Potencia max 5HP/3700W</v>
      </c>
      <c r="EU1928" s="2" t="str">
        <f ca="1">IFERROR(__xludf.DUMMYFUNCTION("""COMPUTED_VALUE"""),"Compresor de aire seco silencioso Potencia: 2 hp - Capacidad del tanque: 24 L - Presión máxima: 120 psi - Frecuencia: 60 HZ - Marca: USK - Fase Eléctrica: Monofásica")</f>
        <v>Compresor de aire seco silencioso Potencia: 2 hp - Capacidad del tanque: 24 L - Presión máxima: 120 psi - Frecuencia: 60 HZ - Marca: USK - Fase Eléctrica: Monofásica</v>
      </c>
      <c r="EV1928" s="2" t="str">
        <f ca="1">IFERROR(__xludf.DUMMYFUNCTION("""COMPUTED_VALUE"""),"Sonda eléctrica - LIMPIADORA DE DESAGÜES SECCIONAL
Modelo: K-50 -Accesorios: 20m de guaya - 6 puntas")</f>
        <v>Sonda eléctrica - LIMPIADORA DE DESAGÜES SECCIONAL
Modelo: K-50 -Accesorios: 20m de guaya - 6 puntas</v>
      </c>
      <c r="EW1928" s="2" t="str">
        <f ca="1">IFERROR(__xludf.DUMMYFUNCTION("""COMPUTED_VALUE"""),"CANDADO PARA INTEMPERIE DE 61MM")</f>
        <v>CANDADO PARA INTEMPERIE DE 61MM</v>
      </c>
      <c r="EX1928" s="2" t="str">
        <f ca="1">IFERROR(__xludf.DUMMYFUNCTION("""COMPUTED_VALUE"""),"Escalera tipo taburete fijo, no plegable de 2 pasos")</f>
        <v>Escalera tipo taburete fijo, no plegable de 2 pasos</v>
      </c>
      <c r="EY1928" s="2" t="str">
        <f ca="1">IFERROR(__xludf.DUMMYFUNCTION("""COMPUTED_VALUE"""),"Tanque con tapa capacidad de 500 litros")</f>
        <v>Tanque con tapa capacidad de 500 litros</v>
      </c>
      <c r="EZ1928" s="2" t="str">
        <f ca="1">IFERROR(__xludf.DUMMYFUNCTION("""COMPUTED_VALUE"""),"Pintura epóxica a base agua")</f>
        <v>Pintura epóxica a base agua</v>
      </c>
      <c r="FA1928" s="2" t="str">
        <f ca="1">IFERROR(__xludf.DUMMYFUNCTION("""COMPUTED_VALUE"""),"Pintura Koraza impermeabilizante, presentación 5 galones")</f>
        <v>Pintura Koraza impermeabilizante, presentación 5 galones</v>
      </c>
      <c r="FB1928" s="2" t="str">
        <f ca="1">IFERROR(__xludf.DUMMYFUNCTION("""COMPUTED_VALUE"""),"Cinta Antideslizante Fluorescente 5 M X 50 Mm Con
Adhesivo")</f>
        <v>Cinta Antideslizante Fluorescente 5 M X 50 Mm Con
Adhesivo</v>
      </c>
      <c r="FC1928" s="2" t="str">
        <f ca="1">IFERROR(__xludf.DUMMYFUNCTION("""COMPUTED_VALUE"""),"Escalera de dos pasos plegable.")</f>
        <v>Escalera de dos pasos plegable.</v>
      </c>
      <c r="FD1928" s="2" t="str">
        <f ca="1">IFERROR(__xludf.DUMMYFUNCTION("""COMPUTED_VALUE"""),"Escalera de cinco pasos tipo tijera.")</f>
        <v>Escalera de cinco pasos tipo tijera.</v>
      </c>
      <c r="FE1928" s="2" t="str">
        <f ca="1">IFERROR(__xludf.DUMMYFUNCTION("""COMPUTED_VALUE"""),"Bomba aspersora fumigadora manual de 2 litros")</f>
        <v>Bomba aspersora fumigadora manual de 2 litros</v>
      </c>
    </row>
    <row r="1929" spans="1:277">
      <c r="A1929" s="2" t="str">
        <v>OTROS INSUMOS</v>
      </c>
      <c r="B192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1929)))"),"GRECA CAFETERA 60 TINTOS")</f>
        <v>GRECA CAFETERA 60 TINTOS</v>
      </c>
      <c r="C1929" s="2" t="str">
        <f ca="1">IFERROR(__xludf.DUMMYFUNCTION("""COMPUTED_VALUE"""),"LAVABRILLADORA INDUSTRIAL 17"" CORRIENTE 120V")</f>
        <v>LAVABRILLADORA INDUSTRIAL 17" CORRIENTE 120V</v>
      </c>
      <c r="D1929" s="2" t="str">
        <f ca="1">IFERROR(__xludf.DUMMYFUNCTION("""COMPUTED_VALUE"""),"MAGNETRÓN DE 6 ALAS REPOTENCIADO PARA HORNO MICROONDAS")</f>
        <v>MAGNETRÓN DE 6 ALAS REPOTENCIADO PARA HORNO MICROONDAS</v>
      </c>
      <c r="E1929" s="2" t="str">
        <f ca="1">IFERROR(__xludf.DUMMYFUNCTION("""COMPUTED_VALUE"""),"TERMO BOMBA ACERO INOXIDABLE 1.9 LITROS.")</f>
        <v>TERMO BOMBA ACERO INOXIDABLE 1.9 LITROS.</v>
      </c>
      <c r="F1929" s="2" t="str">
        <f ca="1">IFERROR(__xludf.DUMMYFUNCTION("""COMPUTED_VALUE"""),"HIDRO LAVADORA 1600PSI 490LITROS/HORA 1.5KW")</f>
        <v>HIDRO LAVADORA 1600PSI 490LITROS/HORA 1.5KW</v>
      </c>
      <c r="G1929" s="2" t="str">
        <f ca="1">IFERROR(__xludf.DUMMYFUNCTION("""COMPUTED_VALUE"""),"TERMOSTATO PARA ACUARIO DE 200W")</f>
        <v>TERMOSTATO PARA ACUARIO DE 200W</v>
      </c>
      <c r="H1929" s="2" t="str">
        <f ca="1">IFERROR(__xludf.DUMMYFUNCTION("""COMPUTED_VALUE"""),"CILINDRO DE GAS PROPANO DE 33 LIBRAS")</f>
        <v>CILINDRO DE GAS PROPANO DE 33 LIBRAS</v>
      </c>
      <c r="I1929" s="2" t="str">
        <f ca="1">IFERROR(__xludf.DUMMYFUNCTION("""COMPUTED_VALUE"""),"RECARGA DEL CILINDRO DE GAS PROPANO DE 33 LIBRAS")</f>
        <v>RECARGA DEL CILINDRO DE GAS PROPANO DE 33 LIBRAS</v>
      </c>
      <c r="J1929" s="2" t="str">
        <f ca="1">IFERROR(__xludf.DUMMYFUNCTION("""COMPUTED_VALUE"""),"ZORRA DE CARGA DE 250 KG")</f>
        <v>ZORRA DE CARGA DE 250 KG</v>
      </c>
      <c r="K1929" s="2" t="str">
        <f ca="1">IFERROR(__xludf.DUMMYFUNCTION("""COMPUTED_VALUE"""),"EMPAQUE PARA PUERTA DE CUARTO FRÍO")</f>
        <v>EMPAQUE PARA PUERTA DE CUARTO FRÍO</v>
      </c>
      <c r="L1929" s="2" t="str">
        <f ca="1">IFERROR(__xludf.DUMMYFUNCTION("""COMPUTED_VALUE"""),"REPUESTO DE HORNO MICROONDAS")</f>
        <v>REPUESTO DE HORNO MICROONDAS</v>
      </c>
      <c r="M1929" s="2" t="str">
        <f ca="1">IFERROR(__xludf.DUMMYFUNCTION("""COMPUTED_VALUE"""),"TRANSPORTE TERRESTRE LIBERACIÓN DE FAUNA, TRAYECTO DE IDA: BOGOTÁ A 29KM ANTES DE LLEGAR A LA VEGA Y DE REGRESO AL CENTRO DE FAUNA.")</f>
        <v>TRANSPORTE TERRESTRE LIBERACIÓN DE FAUNA, TRAYECTO DE IDA: BOGOTÁ A 29KM ANTES DE LLEGAR A LA VEGA Y DE REGRESO AL CENTRO DE FAUNA.</v>
      </c>
      <c r="N1929" s="2" t="str">
        <f ca="1">IFERROR(__xludf.DUMMYFUNCTION("""COMPUTED_VALUE"""),"Transporte terrestre para Reubicación de fauna silvestre desde Bogotá (CAVRFFS), hasta las instalaciones del Instituto Nacional de Salud, en la Colección de Animales Venenosos-INSV, ubicada en la Vereda Cortés, del municipio de Bojacá en Cundinamarca")</f>
        <v>Transporte terrestre para Reubicación de fauna silvestre desde Bogotá (CAVRFFS), hasta las instalaciones del Instituto Nacional de Salud, en la Colección de Animales Venenosos-INSV, ubicada en la Vereda Cortés, del municipio de Bojacá en Cundinamarca</v>
      </c>
      <c r="O1929" s="2" t="str">
        <f ca="1">IFERROR(__xludf.DUMMYFUNCTION("""COMPUTED_VALUE"""),"Transporte terrestre para la recolección de 250 ratones en el Bioterio del Instituto Colombiano Agropecuario. El trayecto comienza en Bogotá (CAVRFFS), se dirige a las instalaciones del Instituto ubicado en el municipio de Madrid, Cundinamarca, para luego"&amp;" regresar al CAVRFFS.")</f>
        <v>Transporte terrestre para la recolección de 250 ratones en el Bioterio del Instituto Colombiano Agropecuario. El trayecto comienza en Bogotá (CAVRFFS), se dirige a las instalaciones del Instituto ubicado en el municipio de Madrid, Cundinamarca, para luego regresar al CAVRFFS.</v>
      </c>
      <c r="P1929" s="2" t="str">
        <f ca="1">IFERROR(__xludf.DUMMYFUNCTION("""COMPUTED_VALUE"""),"Servicio de dosimetría personal TLD mensual para trabajadores ocupacionalmente expuestos (Incluye 2 disimetros y 12 lecturas al año)")</f>
        <v>Servicio de dosimetría personal TLD mensual para trabajadores ocupacionalmente expuestos (Incluye 2 disimetros y 12 lecturas al año)</v>
      </c>
      <c r="Q1929" s="2" t="str">
        <f ca="1">IFERROR(__xludf.DUMMYFUNCTION("""COMPUTED_VALUE"""),"Mantenimiento preventivo de dispensador de agua e instalación de kit de 4 filtros de repuesto")</f>
        <v>Mantenimiento preventivo de dispensador de agua e instalación de kit de 4 filtros de repuesto</v>
      </c>
      <c r="R1929" s="2" t="str">
        <f ca="1">IFERROR(__xludf.DUMMYFUNCTION("""COMPUTED_VALUE"""),"Reparación licuadora JOSERRAGO - LICUADORA INDUSTRIAL 4LT LAR4")</f>
        <v>Reparación licuadora JOSERRAGO - LICUADORA INDUSTRIAL 4LT LAR4</v>
      </c>
      <c r="S1929" s="2" t="str">
        <f ca="1">IFERROR(__xludf.DUMMYFUNCTION("""COMPUTED_VALUE"""),"TRANSPORTE LIBERACIÓN CAR, hacia paramo de Monquentiva, Guatavita, Cundinamarca")</f>
        <v>TRANSPORTE LIBERACIÓN CAR, hacia paramo de Monquentiva, Guatavita, Cundinamarca</v>
      </c>
      <c r="T1929" s="2" t="str">
        <f ca="1">IFERROR(__xludf.DUMMYFUNCTION("""COMPUTED_VALUE"""),"KIT DE RADIOS MOTOROLA REFERENCIA T470")</f>
        <v>KIT DE RADIOS MOTOROLA REFERENCIA T470</v>
      </c>
      <c r="U1929" s="2" t="str">
        <f ca="1">IFERROR(__xludf.DUMMYFUNCTION("""COMPUTED_VALUE"""),"FLEXOMETRO")</f>
        <v>FLEXOMETRO</v>
      </c>
      <c r="V1929" s="2" t="str">
        <f ca="1">IFERROR(__xludf.DUMMYFUNCTION("""COMPUTED_VALUE"""),"CARETA PARA SOLDAR")</f>
        <v>CARETA PARA SOLDAR</v>
      </c>
      <c r="W1929" s="2" t="str">
        <f ca="1">IFERROR(__xludf.DUMMYFUNCTION("""COMPUTED_VALUE"""),"JUEGO DESTORNILLADORES")</f>
        <v>JUEGO DESTORNILLADORES</v>
      </c>
      <c r="X1929" s="2" t="str">
        <f ca="1">IFERROR(__xludf.DUMMYFUNCTION("""COMPUTED_VALUE"""),"LLANA PARA ESTUCAR")</f>
        <v>LLANA PARA ESTUCAR</v>
      </c>
      <c r="Y1929" s="2" t="str">
        <f ca="1">IFERROR(__xludf.DUMMYFUNCTION("""COMPUTED_VALUE"""),"ESPATULA 2""")</f>
        <v>ESPATULA 2"</v>
      </c>
      <c r="Z1929" s="2" t="str">
        <f ca="1">IFERROR(__xludf.DUMMYFUNCTION("""COMPUTED_VALUE"""),"ESPATULA 3""")</f>
        <v>ESPATULA 3"</v>
      </c>
      <c r="AA1929" s="2" t="str">
        <f ca="1">IFERROR(__xludf.DUMMYFUNCTION("""COMPUTED_VALUE"""),"ESPATULA 4""")</f>
        <v>ESPATULA 4"</v>
      </c>
      <c r="AB1929" s="2" t="str">
        <f ca="1">IFERROR(__xludf.DUMMYFUNCTION("""COMPUTED_VALUE"""),"CORTA TUBO")</f>
        <v>CORTA TUBO</v>
      </c>
      <c r="AC1929" s="2" t="str">
        <f ca="1">IFERROR(__xludf.DUMMYFUNCTION("""COMPUTED_VALUE"""),"HOMBRE SOLO")</f>
        <v>HOMBRE SOLO</v>
      </c>
      <c r="AD1929" s="2" t="str">
        <f ca="1">IFERROR(__xludf.DUMMYFUNCTION("""COMPUTED_VALUE"""),"ALUMANTO AUTOADHESIVO 2mm ROLLO X 10m")</f>
        <v>ALUMANTO AUTOADHESIVO 2mm ROLLO X 10m</v>
      </c>
      <c r="AE1929" s="2" t="str">
        <f ca="1">IFERROR(__xludf.DUMMYFUNCTION("""COMPUTED_VALUE"""),"TRANSPORTE TERRESTRE PARA LIBERACIÓN DE 7 INDIVIDUOS DE FAUNA EN VALLEDUPAR EN LA JURISDICCIÓN AUTONOMA REGIONAL DEL CESAR - CORPOCESAR EL TRAYECTO COMIENZA EN BOGOTÁ (CAVRFFS) SE DIRIGE A PLATO MAGDALENA Y CULMINA CON EL RETORNO AL CENTRO DE FAUNA")</f>
        <v>TRANSPORTE TERRESTRE PARA LIBERACIÓN DE 7 INDIVIDUOS DE FAUNA EN VALLEDUPAR EN LA JURISDICCIÓN AUTONOMA REGIONAL DEL CESAR - CORPOCESAR EL TRAYECTO COMIENZA EN BOGOTÁ (CAVRFFS) SE DIRIGE A PLATO MAGDALENA Y CULMINA CON EL RETORNO AL CENTRO DE FAUNA</v>
      </c>
      <c r="AF1929" s="2" t="str">
        <f ca="1">IFERROR(__xludf.DUMMYFUNCTION("""COMPUTED_VALUE"""),"TRANSPORTE TERRESTRE PARA LIBERACIÓN DE 77 INDIVIDUOS DE FAUNA EN LA JURISDICCIÓN AUTONOMA REGIONAL DEL TOLIMA - CORTOLIMA EL TRAYECTO COMIENZA EN BOGOTÁ (CAVRFFS) SE DIRIGE AL CENTRO UNIVERSITARIOREGIONALDEL NORTE - CURN Y CULMINA CON EL RETORNO AL CENTR"&amp;"O DE FAUNA")</f>
        <v>TRANSPORTE TERRESTRE PARA LIBERACIÓN DE 77 INDIVIDUOS DE FAUNA EN LA JURISDICCIÓN AUTONOMA REGIONAL DEL TOLIMA - CORTOLIMA EL TRAYECTO COMIENZA EN BOGOTÁ (CAVRFFS) SE DIRIGE AL CENTRO UNIVERSITARIOREGIONALDEL NORTE - CURN Y CULMINA CON EL RETORNO AL CENTRO DE FAUNA</v>
      </c>
      <c r="AG1929" s="2" t="str">
        <f ca="1">IFERROR(__xludf.DUMMYFUNCTION("""COMPUTED_VALUE"""),"CONGELADOR HORIZONTAL EN ACERO INOXIDABLE DE 272 LT NO FROST CON RODACHINES, 3 PUERTAS Y 5 PARRILLAS. CONGELACIÓN (-15°C A -18°C)")</f>
        <v>CONGELADOR HORIZONTAL EN ACERO INOXIDABLE DE 272 LT NO FROST CON RODACHINES, 3 PUERTAS Y 5 PARRILLAS. CONGELACIÓN (-15°C A -18°C)</v>
      </c>
      <c r="AH1929" s="2" t="str">
        <f ca="1">IFERROR(__xludf.DUMMYFUNCTION("""COMPUTED_VALUE"""),"Transporte aéreo de 6 individuos de cangrejo Azul (Cardisona crassum) desde el aeropuerto de carga en la ciudad de Bogotá hacia el aeropuerto Gerardo Tovar López, en la ciudad de Buenaventura, con destino final a la corporación Autónoma Regional del Valle"&amp;" del Cauca - CVC.")</f>
        <v>Transporte aéreo de 6 individuos de cangrejo Azul (Cardisona crassum) desde el aeropuerto de carga en la ciudad de Bogotá hacia el aeropuerto Gerardo Tovar López, en la ciudad de Buenaventura, con destino final a la corporación Autónoma Regional del Valle del Cauca - CVC.</v>
      </c>
      <c r="AI1929" s="2" t="str">
        <f ca="1">IFERROR(__xludf.DUMMYFUNCTION("""COMPUTED_VALUE"""),"GAFAS DE PROTECCIÓN LASER")</f>
        <v>GAFAS DE PROTECCIÓN LASER</v>
      </c>
      <c r="AJ1929" s="2" t="str">
        <f ca="1">IFERROR(__xludf.DUMMYFUNCTION("""COMPUTED_VALUE"""),"RECARGA CILINDROS DE OXIGENO")</f>
        <v>RECARGA CILINDROS DE OXIGENO</v>
      </c>
      <c r="AK1929" s="2" t="str">
        <f ca="1">IFERROR(__xludf.DUMMYFUNCTION("""COMPUTED_VALUE"""),"Revisión técnica de lavadoras")</f>
        <v>Revisión técnica de lavadoras</v>
      </c>
      <c r="AL1929" s="2" t="str">
        <f ca="1">IFERROR(__xludf.DUMMYFUNCTION("""COMPUTED_VALUE"""),"Transporte terrestre de 19 zarigüeyas ida y vuelta desde el Centro de Fauna (CAVRFFS) hacia el Distrito de Manejo Integrado (DMI El Chuscal) - Corporación Autonoma Regional de Cundinamarca CAR")</f>
        <v>Transporte terrestre de 19 zarigüeyas ida y vuelta desde el Centro de Fauna (CAVRFFS) hacia el Distrito de Manejo Integrado (DMI El Chuscal) - Corporación Autonoma Regional de Cundinamarca CAR</v>
      </c>
      <c r="AM1929" s="2" t="str">
        <f ca="1">IFERROR(__xludf.DUMMYFUNCTION("""COMPUTED_VALUE"""),"Manta electrica (PADS) 45cm x 70cm")</f>
        <v>Manta electrica (PADS) 45cm x 70cm</v>
      </c>
      <c r="AN1929" s="2" t="str">
        <f ca="1">IFERROR(__xludf.DUMMYFUNCTION("""COMPUTED_VALUE"""),"Linterna de mano Hibrida de 110 Lumens - Recargable")</f>
        <v>Linterna de mano Hibrida de 110 Lumens - Recargable</v>
      </c>
      <c r="AO1929" s="2" t="str">
        <f ca="1">IFERROR(__xludf.DUMMYFUNCTION("""COMPUTED_VALUE"""),"Linterna frontal de minero LED 160 Lumens - Recargable")</f>
        <v>Linterna frontal de minero LED 160 Lumens - Recargable</v>
      </c>
      <c r="AP1929" s="2" t="str">
        <f ca="1">IFERROR(__xludf.DUMMYFUNCTION("""COMPUTED_VALUE"""),"Manta electrica (PADS) 90cm x 70cm")</f>
        <v>Manta electrica (PADS) 90cm x 70cm</v>
      </c>
      <c r="AQ1929" s="2" t="str">
        <f ca="1">IFERROR(__xludf.DUMMYFUNCTION("""COMPUTED_VALUE"""),"Transporte aéreo de 1 Gavilán murcielaguero (Falco deiroleucus)  desde el aeropuerto de carga en la ciudad Bogotá, hacia el Aeropuerto Internacional Matecaña en la ciudad de Pereira, con destino final el Centro de Rehabilitación de Aves Rapaces San Isidro"&amp;" (CRARSI)")</f>
        <v>Transporte aéreo de 1 Gavilán murcielaguero (Falco deiroleucus)  desde el aeropuerto de carga en la ciudad Bogotá, hacia el Aeropuerto Internacional Matecaña en la ciudad de Pereira, con destino final el Centro de Rehabilitación de Aves Rapaces San Isidro (CRARSI)</v>
      </c>
      <c r="AR1929" s="2" t="str">
        <f ca="1">IFERROR(__xludf.DUMMYFUNCTION("""COMPUTED_VALUE"""),"Transporte de medicamentos de control especial para disposición final con el Fondo Nacional de Estupefacientes, desde el CAVRFFS hasta la planta de Ecoentorno, ubicada en la Vereda Los Puentes Balsillas, Predio Juanes, Km 3.5, Mosquera, Cundinamarca.")</f>
        <v>Transporte de medicamentos de control especial para disposición final con el Fondo Nacional de Estupefacientes, desde el CAVRFFS hasta la planta de Ecoentorno, ubicada en la Vereda Los Puentes Balsillas, Predio Juanes, Km 3.5, Mosquera, Cundinamarca.</v>
      </c>
      <c r="AS1929" s="2" t="str">
        <f ca="1">IFERROR(__xludf.DUMMYFUNCTION("""COMPUTED_VALUE"""),"Transporte terrestre de 207 individuos con destino a Corporación Autónoma Regional del Magdalena, CORPAMAG. El recorrido inicia en Bogotá en las instalaciones del Centro de Fauna, hasta los puntos de la liberación en jurisdicción de CORPAMAG ( Plato y Ara"&amp;"cataca) y Culmina con el retorno al Centro de Fauna.")</f>
        <v>Transporte terrestre de 207 individuos con destino a Corporación Autónoma Regional del Magdalena, CORPAMAG. El recorrido inicia en Bogotá en las instalaciones del Centro de Fauna, hasta los puntos de la liberación en jurisdicción de CORPAMAG ( Plato y Aracataca) y Culmina con el retorno al Centro de Fauna.</v>
      </c>
      <c r="AT1929" s="2" t="str">
        <f ca="1">IFERROR(__xludf.DUMMYFUNCTION("""COMPUTED_VALUE"""),"Transporte aéreo de 2 individuos de fauna silvestre ( un Algodonero; Cissopis leverianus y una Cardenilla enmascarada; Paroaria gularis) mediante transporte aéreo desde Bogotá, hacia el Aeropuerto Internacional Alfonso Bonilla Aragón de la ciudad de Cali,"&amp;" con destino final la Fundación Zoológica de Cali (FZC)")</f>
        <v>Transporte aéreo de 2 individuos de fauna silvestre ( un Algodonero; Cissopis leverianus y una Cardenilla enmascarada; Paroaria gularis) mediante transporte aéreo desde Bogotá, hacia el Aeropuerto Internacional Alfonso Bonilla Aragón de la ciudad de Cali, con destino final la Fundación Zoológica de Cali (FZC)</v>
      </c>
      <c r="AU1929" s="2" t="str">
        <f ca="1">IFERROR(__xludf.DUMMYFUNCTION("""COMPUTED_VALUE"""),"Transporte aéreo de siete (7) individuos de fauna silvestre mediante transporte aéreo desde Bogotá hacia el Aeropuerto Olaya Herrera (Medellín), con destino final al Parque Explora.")</f>
        <v>Transporte aéreo de siete (7) individuos de fauna silvestre mediante transporte aéreo desde Bogotá hacia el Aeropuerto Olaya Herrera (Medellín), con destino final al Parque Explora.</v>
      </c>
      <c r="AV1929" s="2" t="str">
        <f ca="1">IFERROR(__xludf.DUMMYFUNCTION("""COMPUTED_VALUE"""),"Memoria SD - 64 GB")</f>
        <v>Memoria SD - 64 GB</v>
      </c>
      <c r="AW1929" s="2" t="str">
        <f ca="1">IFERROR(__xludf.DUMMYFUNCTION("""COMPUTED_VALUE"""),"Revisión - diagnostico técnico especializado de lavadoras LG")</f>
        <v>Revisión - diagnostico técnico especializado de lavadoras LG</v>
      </c>
      <c r="AX1929" s="2" t="str">
        <f ca="1">IFERROR(__xludf.DUMMYFUNCTION("""COMPUTED_VALUE"""),"Paño de limpieza WYPALL x60 X 50 HOJAS (28.4 x 34.4 cm cada uno)")</f>
        <v>Paño de limpieza WYPALL x60 X 50 HOJAS (28.4 x 34.4 cm cada uno)</v>
      </c>
      <c r="AY1929" s="2" t="str">
        <f ca="1">IFERROR(__xludf.DUMMYFUNCTION("""COMPUTED_VALUE"""),"Reajuste de los decimales del incremento anual ofertado para la vigencia 2025 de los meses de enero y febrero")</f>
        <v>Reajuste de los decimales del incremento anual ofertado para la vigencia 2025 de los meses de enero y febrero</v>
      </c>
      <c r="AZ1929" s="2" t="str">
        <f ca="1">IFERROR(__xludf.DUMMYFUNCTION("""COMPUTED_VALUE"""),"Tablero tipo cartelera de corcho 120x90")</f>
        <v>Tablero tipo cartelera de corcho 120x90</v>
      </c>
      <c r="BA1929" s="2" t="str">
        <f ca="1">IFERROR(__xludf.DUMMYFUNCTION("""COMPUTED_VALUE"""),"Tensiómetro digital")</f>
        <v>Tensiómetro digital</v>
      </c>
      <c r="BB1929" s="2" t="str">
        <f ca="1">IFERROR(__xludf.DUMMYFUNCTION("""COMPUTED_VALUE"""),"Oxímetro")</f>
        <v>Oxímetro</v>
      </c>
      <c r="BC1929" s="2" t="str">
        <f ca="1">IFERROR(__xludf.DUMMYFUNCTION("""COMPUTED_VALUE"""),"Sanikleen limpiador desinfectante (para uso en equipos biomédicos en la presentación de 1L)")</f>
        <v>Sanikleen limpiador desinfectante (para uso en equipos biomédicos en la presentación de 1L)</v>
      </c>
      <c r="BD1929" s="2" t="str">
        <f ca="1">IFERROR(__xludf.DUMMYFUNCTION("""COMPUTED_VALUE"""),"Transporte terrestre para reubicación de 24 aves con destino al Zoológico de Piscilago ubicado en el kilómetro 105 vía Bogotá-Girardot,  el recorrido inicia en las instalaciones del CAVRFFS en Bogotá, tiene como destino Piscilago Parque Acuático y de Cons"&amp;"ervación Colsubsidio y culmina con el retorno CAVRFFS.")</f>
        <v>Transporte terrestre para reubicación de 24 aves con destino al Zoológico de Piscilago ubicado en el kilómetro 105 vía Bogotá-Girardot,  el recorrido inicia en las instalaciones del CAVRFFS en Bogotá, tiene como destino Piscilago Parque Acuático y de Conservación Colsubsidio y culmina con el retorno CAVRFFS.</v>
      </c>
      <c r="BE1929" s="2" t="str">
        <f ca="1">IFERROR(__xludf.DUMMYFUNCTION("""COMPUTED_VALUE"""),"Transporte terrestre para la liberación de 7 individuos con destino a la Reserva el Silencio, ubicada en la vereda Ciénaga de Balvanera, Municipio de Garagoa en el Departamento de Boyacá; en jurisdicción de CORPOCHIVOR, iniciando el recorrido en las insta"&amp;"laciones del CAVRFFS y finalizando en este mismo punto con el retorno de los profesionales y los guacales")</f>
        <v>Transporte terrestre para la liberación de 7 individuos con destino a la Reserva el Silencio, ubicada en la vereda Ciénaga de Balvanera, Municipio de Garagoa en el Departamento de Boyacá; en jurisdicción de CORPOCHIVOR, iniciando el recorrido en las instalaciones del CAVRFFS y finalizando en este mismo punto con el retorno de los profesionales y los guacales</v>
      </c>
      <c r="BF1929" s="2" t="str">
        <f ca="1">IFERROR(__xludf.DUMMYFUNCTION("""COMPUTED_VALUE"""),"Estufa electrica de dos puestos")</f>
        <v>Estufa electrica de dos puestos</v>
      </c>
      <c r="BG1929" s="2" t="str">
        <f ca="1">IFERROR(__xludf.DUMMYFUNCTION("""COMPUTED_VALUE"""),"Reajuste de los decimales del incremento anual ofertado para la vigencia 2025 de los meses de marzo y abril")</f>
        <v>Reajuste de los decimales del incremento anual ofertado para la vigencia 2025 de los meses de marzo y abril</v>
      </c>
      <c r="BH1929" s="2" t="str">
        <f ca="1">IFERROR(__xludf.DUMMYFUNCTION("""COMPUTED_VALUE"""),"VISITA TECNICA DE INSPECCION PARA DETECCIÓN DE
MONOXIDO Y GASES")</f>
        <v>VISITA TECNICA DE INSPECCION PARA DETECCIÓN DE
MONOXIDO Y GASES</v>
      </c>
      <c r="BI1929" s="2" t="str">
        <f ca="1">IFERROR(__xludf.DUMMYFUNCTION("""COMPUTED_VALUE"""),"Transporte aéreo de un (1) individuo de Dragón barbudo (Pogona vitticeps) desde el Aeropuerto de Bogotá hacia el Aeropuerto Internacional Ernesto Cortissoz con destino a la Fundación Zoológica de Barranquilla.")</f>
        <v>Transporte aéreo de un (1) individuo de Dragón barbudo (Pogona vitticeps) desde el Aeropuerto de Bogotá hacia el Aeropuerto Internacional Ernesto Cortissoz con destino a la Fundación Zoológica de Barranquilla.</v>
      </c>
      <c r="BJ1929" s="2" t="str">
        <f ca="1">IFERROR(__xludf.DUMMYFUNCTION("""COMPUTED_VALUE"""),"Pinza de disección sin garra de 14,5 centímetros de acero inoxidable")</f>
        <v>Pinza de disección sin garra de 14,5 centímetros de acero inoxidable</v>
      </c>
      <c r="BK1929" s="2" t="str">
        <f ca="1">IFERROR(__xludf.DUMMYFUNCTION("""COMPUTED_VALUE"""),"Transporte terrestre para traslado de un (1) individuo mono aullador (Alouatta seniculus), desde el Centro de Fauna de Bogotá hasta el Centro de Atención, Valoración y Rehabilitación de Fauna Silvestre de la CAR Cundinamarca, ubicada en la vereda Las Merc"&amp;"edes, Municipio de Tocaima en el Departamento de Cundinamarca. Iniciando el recorrido en las instalaciones del CAVRFFS y finalizando en este mismo punto con el retorno del profesional y el guacal")</f>
        <v>Transporte terrestre para traslado de un (1) individuo mono aullador (Alouatta seniculus), desde el Centro de Fauna de Bogotá hasta el Centro de Atención, Valoración y Rehabilitación de Fauna Silvestre de la CAR Cundinamarca, ubicada en la vereda Las Mercedes, Municipio de Tocaima en el Departamento de Cundinamarca. Iniciando el recorrido en las instalaciones del CAVRFFS y finalizando en este mismo punto con el retorno del profesional y el guacal</v>
      </c>
      <c r="BL1929" s="2" t="str">
        <f ca="1">IFERROR(__xludf.DUMMYFUNCTION("""COMPUTED_VALUE"""),"Solidificador de líquidos x 35g")</f>
        <v>Solidificador de líquidos x 35g</v>
      </c>
      <c r="BM1929" s="2" t="str">
        <f ca="1">IFERROR(__xludf.DUMMYFUNCTION("""COMPUTED_VALUE"""),"Desinfectante inactivador")</f>
        <v>Desinfectante inactivador</v>
      </c>
      <c r="BN1929" s="2" t="str">
        <f ca="1">IFERROR(__xludf.DUMMYFUNCTION("""COMPUTED_VALUE"""),"Calentador eléctrico tipo torre con potencia de 900W/1500W")</f>
        <v>Calentador eléctrico tipo torre con potencia de 900W/1500W</v>
      </c>
      <c r="BO1929" s="2" t="str">
        <f ca="1">IFERROR(__xludf.DUMMYFUNCTION("""COMPUTED_VALUE"""),"Reajuste de los decimales del incremento anual ofertado para la vigencia 2025 de los meses de mayo y junio")</f>
        <v>Reajuste de los decimales del incremento anual ofertado para la vigencia 2025 de los meses de mayo y junio</v>
      </c>
      <c r="BP1929" s="2" t="str">
        <f ca="1">IFERROR(__xludf.DUMMYFUNCTION("""COMPUTED_VALUE"""),"Transporte terrestre de 120 animales con destino a la Reserva Yurumí, ubicada a treinta minutos (18.3 kilómetros) del municipio Puerto López en el Departamento del Meta; en jurisdicción de CORMACARENA. Iniciando el recorrido en las instalaciones del CAVRF"&amp;"FS y finalizando en este mismo punto con el retorno de los profesionales y guacales")</f>
        <v>Transporte terrestre de 120 animales con destino a la Reserva Yurumí, ubicada a treinta minutos (18.3 kilómetros) del municipio Puerto López en el Departamento del Meta; en jurisdicción de CORMACARENA. Iniciando el recorrido en las instalaciones del CAVRFFS y finalizando en este mismo punto con el retorno de los profesionales y guacales</v>
      </c>
      <c r="BQ1929" s="2" t="str">
        <f ca="1">IFERROR(__xludf.DUMMYFUNCTION("""COMPUTED_VALUE"""),"Reajuste de los decimales del incremento anual ofertado para la vigencia 2025 de los meses de julio y agosto")</f>
        <v>Reajuste de los decimales del incremento anual ofertado para la vigencia 2025 de los meses de julio y agosto</v>
      </c>
      <c r="BR1929" s="2" t="str">
        <f ca="1">IFERROR(__xludf.DUMMYFUNCTION("""COMPUTED_VALUE"""),"Transporte de 18 individuos de fauna silvestre desde Bogotá hacía el Aeropuerto Internacional Almirante Padilla de la ciudad de Riohacha-La Guajira, con destino final la Corporación Autónoma Regional de la Guajira - CORPOGUAJIRA")</f>
        <v>Transporte de 18 individuos de fauna silvestre desde Bogotá hacía el Aeropuerto Internacional Almirante Padilla de la ciudad de Riohacha-La Guajira, con destino final la Corporación Autónoma Regional de la Guajira - CORPOGUAJIRA</v>
      </c>
      <c r="BS1929" s="2" t="str">
        <f ca="1">IFERROR(__xludf.DUMMYFUNCTION("""COMPUTED_VALUE"""),"Transporte aéreo de veintidós (22) aves de diferentes especies, desde el aeropuerto de carga de Bogotá, con destino a la ciudad de Cartagena (Aeropuerto Internacional Rafael Núñez), hacia el Aviario Nacional de Colombia.")</f>
        <v>Transporte aéreo de veintidós (22) aves de diferentes especies, desde el aeropuerto de carga de Bogotá, con destino a la ciudad de Cartagena (Aeropuerto Internacional Rafael Núñez), hacia el Aviario Nacional de Colombia.</v>
      </c>
      <c r="BT1929" s="2" t="str">
        <f ca="1">IFERROR(__xludf.DUMMYFUNCTION("""COMPUTED_VALUE"""),"Transporte terrestre para reubicación de seis (6) aves con destino al Parque Acuático de conservación Piscilago, ubicada en el municipio de Melgar en el Departamento de Cundinamarca. Iniciando el recorrido en las instalaciones del CAVRFFS y finalizando en"&amp;" este mismo punto con el retorno de los profesionales y guacales")</f>
        <v>Transporte terrestre para reubicación de seis (6) aves con destino al Parque Acuático de conservación Piscilago, ubicada en el municipio de Melgar en el Departamento de Cundinamarca. Iniciando el recorrido en las instalaciones del CAVRFFS y finalizando en este mismo punto con el retorno de los profesionales y guacales</v>
      </c>
      <c r="BU1929" s="2" t="str">
        <f ca="1">IFERROR(__xludf.DUMMYFUNCTION("""COMPUTED_VALUE"""),"Aviso de señalización en acrilico blanco 2mm tamaño carta")</f>
        <v>Aviso de señalización en acrilico blanco 2mm tamaño carta</v>
      </c>
      <c r="BV1929" s="2" t="str">
        <f ca="1">IFERROR(__xludf.DUMMYFUNCTION("""COMPUTED_VALUE"""),"Diagnostico centrífuga 21253")</f>
        <v>Diagnostico centrífuga 21253</v>
      </c>
      <c r="BW1929" s="2" t="str">
        <f ca="1">IFERROR(__xludf.DUMMYFUNCTION("""COMPUTED_VALUE"""),"Filtro lava ojos")</f>
        <v>Filtro lava ojos</v>
      </c>
      <c r="BX1929" s="2" t="str">
        <f ca="1">IFERROR(__xludf.DUMMYFUNCTION("""COMPUTED_VALUE"""),"PROCEDIMIENTO DE TOMOGRAFÍA AXIAL COMPUTARIZADA Y RESONANCIA MAGNETICA DE OCELOTE")</f>
        <v>PROCEDIMIENTO DE TOMOGRAFÍA AXIAL COMPUTARIZADA Y RESONANCIA MAGNETICA DE OCELOTE</v>
      </c>
      <c r="BY1929" s="2" t="str">
        <f ca="1">IFERROR(__xludf.DUMMYFUNCTION("""COMPUTED_VALUE"""),"PROCEDIMIENTO CIRUGIA DE ORTOPEDIA DE ZORRO CANGREJERO")</f>
        <v>PROCEDIMIENTO CIRUGIA DE ORTOPEDIA DE ZORRO CANGREJERO</v>
      </c>
      <c r="BZ1929" s="2" t="str">
        <f ca="1">IFERROR(__xludf.DUMMYFUNCTION("""COMPUTED_VALUE"""),"Linterna Ultravioleta Led Uv Con Función Zoom")</f>
        <v>Linterna Ultravioleta Led Uv Con Función Zoom</v>
      </c>
    </row>
    <row r="1930" spans="1:277">
      <c r="A1930" s="2" t="str">
        <v>DOTACIÓN</v>
      </c>
      <c r="B193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1930)))"),"BATA PARA MEDICO MANGA LARGA, COLOR BLANCO, BORDADO CON LOGOS INSTITUCIONALES.")</f>
        <v>BATA PARA MEDICO MANGA LARGA, COLOR BLANCO, BORDADO CON LOGOS INSTITUCIONALES.</v>
      </c>
      <c r="C1930" s="2" t="str">
        <f ca="1">IFERROR(__xludf.DUMMYFUNCTION("""COMPUTED_VALUE"""),"BOTA TIPO PANTANERA EN PVC COLOR NEGRO")</f>
        <v>BOTA TIPO PANTANERA EN PVC COLOR NEGRO</v>
      </c>
      <c r="D1930" s="2" t="str">
        <f ca="1">IFERROR(__xludf.DUMMYFUNCTION("""COMPUTED_VALUE"""),"BOTAS DE SEGURIDAD INDUSTRIAL")</f>
        <v>BOTAS DE SEGURIDAD INDUSTRIAL</v>
      </c>
      <c r="E1930" s="2" t="str">
        <f ca="1">IFERROR(__xludf.DUMMYFUNCTION("""COMPUTED_VALUE"""),"DELANTAL PETO EN PVC AMARILLO CALIBRE 18 , IMPERMEABLE, LARGO")</f>
        <v>DELANTAL PETO EN PVC AMARILLO CALIBRE 18 , IMPERMEABLE, LARGO</v>
      </c>
      <c r="F1930" s="2" t="str">
        <f ca="1">IFERROR(__xludf.DUMMYFUNCTION("""COMPUTED_VALUE"""),"DELANTAL PETO EN PVC BLANCO CALIBRE 18 , IMPERMEABLE, LARGO")</f>
        <v>DELANTAL PETO EN PVC BLANCO CALIBRE 18 , IMPERMEABLE, LARGO</v>
      </c>
      <c r="G1930" s="2" t="str">
        <f ca="1">IFERROR(__xludf.DUMMYFUNCTION("""COMPUTED_VALUE"""),"DELANTAL PETO EN PVC NEGRO CALIBRE 16 , IMPERMEABLE, LARGO")</f>
        <v>DELANTAL PETO EN PVC NEGRO CALIBRE 16 , IMPERMEABLE, LARGO</v>
      </c>
      <c r="H1930" s="2" t="str">
        <f ca="1">IFERROR(__xludf.DUMMYFUNCTION("""COMPUTED_VALUE"""),"OVEROL TIPO PILOTO OVEROL COLOR VERDE OSCURO, MANGA LARGA, MATERIAL: DRIL VULCANO, CON REFUERZO EN RODILLAS, BORDADO CON LOGOS INSTITUCIONALES.")</f>
        <v>OVEROL TIPO PILOTO OVEROL COLOR VERDE OSCURO, MANGA LARGA, MATERIAL: DRIL VULCANO, CON REFUERZO EN RODILLAS, BORDADO CON LOGOS INSTITUCIONALES.</v>
      </c>
      <c r="I1930" s="2" t="str">
        <f ca="1">IFERROR(__xludf.DUMMYFUNCTION("""COMPUTED_VALUE"""),"UNIFORMES ANTIFLUIDO MEDICO, MANGA CORTA, COLOR AZUL OSCURO, BORDADO CON LOGOS INSTITUCIONALES.")</f>
        <v>UNIFORMES ANTIFLUIDO MEDICO, MANGA CORTA, COLOR AZUL OSCURO, BORDADO CON LOGOS INSTITUCIONALES.</v>
      </c>
      <c r="J1930" s="2" t="str">
        <f ca="1">IFERROR(__xludf.DUMMYFUNCTION("""COMPUTED_VALUE"""),"UNIFORMES SERVICIOS GENERALES ANTIFLUIDO")</f>
        <v>UNIFORMES SERVICIOS GENERALES ANTIFLUIDO</v>
      </c>
      <c r="K1930" s="2" t="str">
        <f ca="1">IFERROR(__xludf.DUMMYFUNCTION("""COMPUTED_VALUE"""),"ZAPATOS ANTIDESLIZANTES PARA SERVICIOS GENERALES Y PERSONAL DE LABORATORIO")</f>
        <v>ZAPATOS ANTIDESLIZANTES PARA SERVICIOS GENERALES Y PERSONAL DE LABORATORIO</v>
      </c>
      <c r="L1930" s="2" t="str">
        <f ca="1">IFERROR(__xludf.DUMMYFUNCTION("""COMPUTED_VALUE"""),"GUANTE TIPO INGENIERO CORTO")</f>
        <v>GUANTE TIPO INGENIERO CORTO</v>
      </c>
      <c r="M1930" s="2" t="str">
        <f ca="1">IFERROR(__xludf.DUMMYFUNCTION("""COMPUTED_VALUE"""),"Gorro tipo pava en drill con solapa")</f>
        <v>Gorro tipo pava en drill con solapa</v>
      </c>
      <c r="N1930" s="2" t="str">
        <f ca="1">IFERROR(__xludf.DUMMYFUNCTION("""COMPUTED_VALUE"""),"Capuchon tipo monja")</f>
        <v>Capuchon tipo monja</v>
      </c>
      <c r="O1930" s="2" t="str">
        <f ca="1">IFERROR(__xludf.DUMMYFUNCTION("""COMPUTED_VALUE"""),"Gorro tipo chavo en drill")</f>
        <v>Gorro tipo chavo en drill</v>
      </c>
      <c r="P1930" s="2" t="str">
        <f ca="1">IFERROR(__xludf.DUMMYFUNCTION("""COMPUTED_VALUE"""),"Guantes de carnaza para soldar calibre 37 de cuero")</f>
        <v>Guantes de carnaza para soldar calibre 37 de cuero</v>
      </c>
      <c r="Q1930" s="2" t="str">
        <f ca="1">IFERROR(__xludf.DUMMYFUNCTION("""COMPUTED_VALUE"""),"Gafas de seguridad transparentes")</f>
        <v>Gafas de seguridad transparentes</v>
      </c>
      <c r="R1930" s="2" t="str">
        <f ca="1">IFERROR(__xludf.DUMMYFUNCTION("""COMPUTED_VALUE"""),"Mangas de cuero para soldar")</f>
        <v>Mangas de cuero para soldar</v>
      </c>
      <c r="S1930" s="2" t="str">
        <f ca="1">IFERROR(__xludf.DUMMYFUNCTION("""COMPUTED_VALUE"""),"Canilleras de plastico")</f>
        <v>Canilleras de plastico</v>
      </c>
      <c r="T1930" s="2" t="str">
        <f ca="1">IFERROR(__xludf.DUMMYFUNCTION("""COMPUTED_VALUE"""),"Impermeable")</f>
        <v>Impermeable</v>
      </c>
      <c r="U1930" s="2" t="str">
        <f ca="1">IFERROR(__xludf.DUMMYFUNCTION("""COMPUTED_VALUE"""),"Peto de cuero para soldar")</f>
        <v>Peto de cuero para soldar</v>
      </c>
      <c r="V1930" s="2" t="str">
        <f ca="1">IFERROR(__xludf.DUMMYFUNCTION("""COMPUTED_VALUE"""),"Careta facial transparente diadema de polipropileno")</f>
        <v>Careta facial transparente diadema de polipropileno</v>
      </c>
      <c r="W1930" s="2" t="str">
        <f ca="1">IFERROR(__xludf.DUMMYFUNCTION("""COMPUTED_VALUE"""),"Guantes manejo fauna Kevlar reforzado cuero")</f>
        <v>Guantes manejo fauna Kevlar reforzado cuero</v>
      </c>
      <c r="X1930" s="2" t="str">
        <f ca="1">IFERROR(__xludf.DUMMYFUNCTION("""COMPUTED_VALUE"""),"Guantes anticorte en tela e hilo de acero inoxidable")</f>
        <v>Guantes anticorte en tela e hilo de acero inoxidable</v>
      </c>
      <c r="Y1930" s="2" t="str">
        <f ca="1">IFERROR(__xludf.DUMMYFUNCTION("""COMPUTED_VALUE"""),"RODILLERAS CON GEL")</f>
        <v>RODILLERAS CON GEL</v>
      </c>
      <c r="Z1930" s="2" t="str">
        <f ca="1">IFERROR(__xludf.DUMMYFUNCTION("""COMPUTED_VALUE"""),"GUANTES DE CAUCHO MOSQUETERO CALIBRE 35")</f>
        <v>GUANTES DE CAUCHO MOSQUETERO CALIBRE 35</v>
      </c>
      <c r="AA1930" s="2" t="str">
        <f ca="1">IFERROR(__xludf.DUMMYFUNCTION("""COMPUTED_VALUE"""),"GUANTE DE VAQUETA TIPO INGENIERO, LARGO CALIBRE 30")</f>
        <v>GUANTE DE VAQUETA TIPO INGENIERO, LARGO CALIBRE 30</v>
      </c>
      <c r="AB1930" s="2" t="str">
        <f ca="1">IFERROR(__xludf.DUMMYFUNCTION("""COMPUTED_VALUE"""),"PROTECTOR AUDITIVO TIPO COPA")</f>
        <v>PROTECTOR AUDITIVO TIPO COPA</v>
      </c>
    </row>
    <row r="1931" spans="1:277">
      <c r="A1931" s="2" t="str">
        <v>DOTACIÓN</v>
      </c>
      <c r="B193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1931)))"),"BATA PARA MEDICO MANGA LARGA, COLOR BLANCO, BORDADO CON LOGOS INSTITUCIONALES.")</f>
        <v>BATA PARA MEDICO MANGA LARGA, COLOR BLANCO, BORDADO CON LOGOS INSTITUCIONALES.</v>
      </c>
      <c r="C1931" s="2" t="str">
        <f ca="1">IFERROR(__xludf.DUMMYFUNCTION("""COMPUTED_VALUE"""),"BOTA TIPO PANTANERA EN PVC COLOR NEGRO")</f>
        <v>BOTA TIPO PANTANERA EN PVC COLOR NEGRO</v>
      </c>
      <c r="D1931" s="2" t="str">
        <f ca="1">IFERROR(__xludf.DUMMYFUNCTION("""COMPUTED_VALUE"""),"BOTAS DE SEGURIDAD INDUSTRIAL")</f>
        <v>BOTAS DE SEGURIDAD INDUSTRIAL</v>
      </c>
      <c r="E1931" s="2" t="str">
        <f ca="1">IFERROR(__xludf.DUMMYFUNCTION("""COMPUTED_VALUE"""),"DELANTAL PETO EN PVC AMARILLO CALIBRE 18 , IMPERMEABLE, LARGO")</f>
        <v>DELANTAL PETO EN PVC AMARILLO CALIBRE 18 , IMPERMEABLE, LARGO</v>
      </c>
      <c r="F1931" s="2" t="str">
        <f ca="1">IFERROR(__xludf.DUMMYFUNCTION("""COMPUTED_VALUE"""),"DELANTAL PETO EN PVC BLANCO CALIBRE 18 , IMPERMEABLE, LARGO")</f>
        <v>DELANTAL PETO EN PVC BLANCO CALIBRE 18 , IMPERMEABLE, LARGO</v>
      </c>
      <c r="G1931" s="2" t="str">
        <f ca="1">IFERROR(__xludf.DUMMYFUNCTION("""COMPUTED_VALUE"""),"DELANTAL PETO EN PVC NEGRO CALIBRE 16 , IMPERMEABLE, LARGO")</f>
        <v>DELANTAL PETO EN PVC NEGRO CALIBRE 16 , IMPERMEABLE, LARGO</v>
      </c>
      <c r="H1931" s="2" t="str">
        <f ca="1">IFERROR(__xludf.DUMMYFUNCTION("""COMPUTED_VALUE"""),"OVEROL TIPO PILOTO OVEROL COLOR VERDE OSCURO, MANGA LARGA, MATERIAL: DRIL VULCANO, CON REFUERZO EN RODILLAS, BORDADO CON LOGOS INSTITUCIONALES.")</f>
        <v>OVEROL TIPO PILOTO OVEROL COLOR VERDE OSCURO, MANGA LARGA, MATERIAL: DRIL VULCANO, CON REFUERZO EN RODILLAS, BORDADO CON LOGOS INSTITUCIONALES.</v>
      </c>
      <c r="I1931" s="2" t="str">
        <f ca="1">IFERROR(__xludf.DUMMYFUNCTION("""COMPUTED_VALUE"""),"UNIFORMES ANTIFLUIDO MEDICO, MANGA CORTA, COLOR AZUL OSCURO, BORDADO CON LOGOS INSTITUCIONALES.")</f>
        <v>UNIFORMES ANTIFLUIDO MEDICO, MANGA CORTA, COLOR AZUL OSCURO, BORDADO CON LOGOS INSTITUCIONALES.</v>
      </c>
      <c r="J1931" s="2" t="str">
        <f ca="1">IFERROR(__xludf.DUMMYFUNCTION("""COMPUTED_VALUE"""),"UNIFORMES SERVICIOS GENERALES ANTIFLUIDO")</f>
        <v>UNIFORMES SERVICIOS GENERALES ANTIFLUIDO</v>
      </c>
      <c r="K1931" s="2" t="str">
        <f ca="1">IFERROR(__xludf.DUMMYFUNCTION("""COMPUTED_VALUE"""),"ZAPATOS ANTIDESLIZANTES PARA SERVICIOS GENERALES Y PERSONAL DE LABORATORIO")</f>
        <v>ZAPATOS ANTIDESLIZANTES PARA SERVICIOS GENERALES Y PERSONAL DE LABORATORIO</v>
      </c>
      <c r="L1931" s="2" t="str">
        <f ca="1">IFERROR(__xludf.DUMMYFUNCTION("""COMPUTED_VALUE"""),"GUANTE TIPO INGENIERO CORTO")</f>
        <v>GUANTE TIPO INGENIERO CORTO</v>
      </c>
      <c r="M1931" s="2" t="str">
        <f ca="1">IFERROR(__xludf.DUMMYFUNCTION("""COMPUTED_VALUE"""),"Gorro tipo pava en drill con solapa")</f>
        <v>Gorro tipo pava en drill con solapa</v>
      </c>
      <c r="N1931" s="2" t="str">
        <f ca="1">IFERROR(__xludf.DUMMYFUNCTION("""COMPUTED_VALUE"""),"Capuchon tipo monja")</f>
        <v>Capuchon tipo monja</v>
      </c>
      <c r="O1931" s="2" t="str">
        <f ca="1">IFERROR(__xludf.DUMMYFUNCTION("""COMPUTED_VALUE"""),"Gorro tipo chavo en drill")</f>
        <v>Gorro tipo chavo en drill</v>
      </c>
      <c r="P1931" s="2" t="str">
        <f ca="1">IFERROR(__xludf.DUMMYFUNCTION("""COMPUTED_VALUE"""),"Guantes de carnaza para soldar calibre 37 de cuero")</f>
        <v>Guantes de carnaza para soldar calibre 37 de cuero</v>
      </c>
      <c r="Q1931" s="2" t="str">
        <f ca="1">IFERROR(__xludf.DUMMYFUNCTION("""COMPUTED_VALUE"""),"Gafas de seguridad transparentes")</f>
        <v>Gafas de seguridad transparentes</v>
      </c>
      <c r="R1931" s="2" t="str">
        <f ca="1">IFERROR(__xludf.DUMMYFUNCTION("""COMPUTED_VALUE"""),"Mangas de cuero para soldar")</f>
        <v>Mangas de cuero para soldar</v>
      </c>
      <c r="S1931" s="2" t="str">
        <f ca="1">IFERROR(__xludf.DUMMYFUNCTION("""COMPUTED_VALUE"""),"Canilleras de plastico")</f>
        <v>Canilleras de plastico</v>
      </c>
      <c r="T1931" s="2" t="str">
        <f ca="1">IFERROR(__xludf.DUMMYFUNCTION("""COMPUTED_VALUE"""),"Impermeable")</f>
        <v>Impermeable</v>
      </c>
      <c r="U1931" s="2" t="str">
        <f ca="1">IFERROR(__xludf.DUMMYFUNCTION("""COMPUTED_VALUE"""),"Peto de cuero para soldar")</f>
        <v>Peto de cuero para soldar</v>
      </c>
      <c r="V1931" s="2" t="str">
        <f ca="1">IFERROR(__xludf.DUMMYFUNCTION("""COMPUTED_VALUE"""),"Careta facial transparente diadema de polipropileno")</f>
        <v>Careta facial transparente diadema de polipropileno</v>
      </c>
      <c r="W1931" s="2" t="str">
        <f ca="1">IFERROR(__xludf.DUMMYFUNCTION("""COMPUTED_VALUE"""),"Guantes manejo fauna Kevlar reforzado cuero")</f>
        <v>Guantes manejo fauna Kevlar reforzado cuero</v>
      </c>
      <c r="X1931" s="2" t="str">
        <f ca="1">IFERROR(__xludf.DUMMYFUNCTION("""COMPUTED_VALUE"""),"Guantes anticorte en tela e hilo de acero inoxidable")</f>
        <v>Guantes anticorte en tela e hilo de acero inoxidable</v>
      </c>
      <c r="Y1931" s="2" t="str">
        <f ca="1">IFERROR(__xludf.DUMMYFUNCTION("""COMPUTED_VALUE"""),"RODILLERAS CON GEL")</f>
        <v>RODILLERAS CON GEL</v>
      </c>
      <c r="Z1931" s="2" t="str">
        <f ca="1">IFERROR(__xludf.DUMMYFUNCTION("""COMPUTED_VALUE"""),"GUANTES DE CAUCHO MOSQUETERO CALIBRE 35")</f>
        <v>GUANTES DE CAUCHO MOSQUETERO CALIBRE 35</v>
      </c>
      <c r="AA1931" s="2" t="str">
        <f ca="1">IFERROR(__xludf.DUMMYFUNCTION("""COMPUTED_VALUE"""),"GUANTE DE VAQUETA TIPO INGENIERO, LARGO CALIBRE 30")</f>
        <v>GUANTE DE VAQUETA TIPO INGENIERO, LARGO CALIBRE 30</v>
      </c>
      <c r="AB1931" s="2" t="str">
        <f ca="1">IFERROR(__xludf.DUMMYFUNCTION("""COMPUTED_VALUE"""),"PROTECTOR AUDITIVO TIPO COPA")</f>
        <v>PROTECTOR AUDITIVO TIPO COPA</v>
      </c>
    </row>
    <row r="1932" spans="1:277">
      <c r="A1932" s="2" t="str">
        <v>DOTACIÓN</v>
      </c>
      <c r="B193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1932)))"),"BATA PARA MEDICO MANGA LARGA, COLOR BLANCO, BORDADO CON LOGOS INSTITUCIONALES.")</f>
        <v>BATA PARA MEDICO MANGA LARGA, COLOR BLANCO, BORDADO CON LOGOS INSTITUCIONALES.</v>
      </c>
      <c r="C1932" s="2" t="str">
        <f ca="1">IFERROR(__xludf.DUMMYFUNCTION("""COMPUTED_VALUE"""),"BOTA TIPO PANTANERA EN PVC COLOR NEGRO")</f>
        <v>BOTA TIPO PANTANERA EN PVC COLOR NEGRO</v>
      </c>
      <c r="D1932" s="2" t="str">
        <f ca="1">IFERROR(__xludf.DUMMYFUNCTION("""COMPUTED_VALUE"""),"BOTAS DE SEGURIDAD INDUSTRIAL")</f>
        <v>BOTAS DE SEGURIDAD INDUSTRIAL</v>
      </c>
      <c r="E1932" s="2" t="str">
        <f ca="1">IFERROR(__xludf.DUMMYFUNCTION("""COMPUTED_VALUE"""),"DELANTAL PETO EN PVC AMARILLO CALIBRE 18 , IMPERMEABLE, LARGO")</f>
        <v>DELANTAL PETO EN PVC AMARILLO CALIBRE 18 , IMPERMEABLE, LARGO</v>
      </c>
      <c r="F1932" s="2" t="str">
        <f ca="1">IFERROR(__xludf.DUMMYFUNCTION("""COMPUTED_VALUE"""),"DELANTAL PETO EN PVC BLANCO CALIBRE 18 , IMPERMEABLE, LARGO")</f>
        <v>DELANTAL PETO EN PVC BLANCO CALIBRE 18 , IMPERMEABLE, LARGO</v>
      </c>
      <c r="G1932" s="2" t="str">
        <f ca="1">IFERROR(__xludf.DUMMYFUNCTION("""COMPUTED_VALUE"""),"DELANTAL PETO EN PVC NEGRO CALIBRE 16 , IMPERMEABLE, LARGO")</f>
        <v>DELANTAL PETO EN PVC NEGRO CALIBRE 16 , IMPERMEABLE, LARGO</v>
      </c>
      <c r="H1932" s="2" t="str">
        <f ca="1">IFERROR(__xludf.DUMMYFUNCTION("""COMPUTED_VALUE"""),"OVEROL TIPO PILOTO OVEROL COLOR VERDE OSCURO, MANGA LARGA, MATERIAL: DRIL VULCANO, CON REFUERZO EN RODILLAS, BORDADO CON LOGOS INSTITUCIONALES.")</f>
        <v>OVEROL TIPO PILOTO OVEROL COLOR VERDE OSCURO, MANGA LARGA, MATERIAL: DRIL VULCANO, CON REFUERZO EN RODILLAS, BORDADO CON LOGOS INSTITUCIONALES.</v>
      </c>
      <c r="I1932" s="2" t="str">
        <f ca="1">IFERROR(__xludf.DUMMYFUNCTION("""COMPUTED_VALUE"""),"UNIFORMES ANTIFLUIDO MEDICO, MANGA CORTA, COLOR AZUL OSCURO, BORDADO CON LOGOS INSTITUCIONALES.")</f>
        <v>UNIFORMES ANTIFLUIDO MEDICO, MANGA CORTA, COLOR AZUL OSCURO, BORDADO CON LOGOS INSTITUCIONALES.</v>
      </c>
      <c r="J1932" s="2" t="str">
        <f ca="1">IFERROR(__xludf.DUMMYFUNCTION("""COMPUTED_VALUE"""),"UNIFORMES SERVICIOS GENERALES ANTIFLUIDO")</f>
        <v>UNIFORMES SERVICIOS GENERALES ANTIFLUIDO</v>
      </c>
      <c r="K1932" s="2" t="str">
        <f ca="1">IFERROR(__xludf.DUMMYFUNCTION("""COMPUTED_VALUE"""),"ZAPATOS ANTIDESLIZANTES PARA SERVICIOS GENERALES Y PERSONAL DE LABORATORIO")</f>
        <v>ZAPATOS ANTIDESLIZANTES PARA SERVICIOS GENERALES Y PERSONAL DE LABORATORIO</v>
      </c>
      <c r="L1932" s="2" t="str">
        <f ca="1">IFERROR(__xludf.DUMMYFUNCTION("""COMPUTED_VALUE"""),"GUANTE TIPO INGENIERO CORTO")</f>
        <v>GUANTE TIPO INGENIERO CORTO</v>
      </c>
      <c r="M1932" s="2" t="str">
        <f ca="1">IFERROR(__xludf.DUMMYFUNCTION("""COMPUTED_VALUE"""),"Gorro tipo pava en drill con solapa")</f>
        <v>Gorro tipo pava en drill con solapa</v>
      </c>
      <c r="N1932" s="2" t="str">
        <f ca="1">IFERROR(__xludf.DUMMYFUNCTION("""COMPUTED_VALUE"""),"Capuchon tipo monja")</f>
        <v>Capuchon tipo monja</v>
      </c>
      <c r="O1932" s="2" t="str">
        <f ca="1">IFERROR(__xludf.DUMMYFUNCTION("""COMPUTED_VALUE"""),"Gorro tipo chavo en drill")</f>
        <v>Gorro tipo chavo en drill</v>
      </c>
      <c r="P1932" s="2" t="str">
        <f ca="1">IFERROR(__xludf.DUMMYFUNCTION("""COMPUTED_VALUE"""),"Guantes de carnaza para soldar calibre 37 de cuero")</f>
        <v>Guantes de carnaza para soldar calibre 37 de cuero</v>
      </c>
      <c r="Q1932" s="2" t="str">
        <f ca="1">IFERROR(__xludf.DUMMYFUNCTION("""COMPUTED_VALUE"""),"Gafas de seguridad transparentes")</f>
        <v>Gafas de seguridad transparentes</v>
      </c>
      <c r="R1932" s="2" t="str">
        <f ca="1">IFERROR(__xludf.DUMMYFUNCTION("""COMPUTED_VALUE"""),"Mangas de cuero para soldar")</f>
        <v>Mangas de cuero para soldar</v>
      </c>
      <c r="S1932" s="2" t="str">
        <f ca="1">IFERROR(__xludf.DUMMYFUNCTION("""COMPUTED_VALUE"""),"Canilleras de plastico")</f>
        <v>Canilleras de plastico</v>
      </c>
      <c r="T1932" s="2" t="str">
        <f ca="1">IFERROR(__xludf.DUMMYFUNCTION("""COMPUTED_VALUE"""),"Impermeable")</f>
        <v>Impermeable</v>
      </c>
      <c r="U1932" s="2" t="str">
        <f ca="1">IFERROR(__xludf.DUMMYFUNCTION("""COMPUTED_VALUE"""),"Peto de cuero para soldar")</f>
        <v>Peto de cuero para soldar</v>
      </c>
      <c r="V1932" s="2" t="str">
        <f ca="1">IFERROR(__xludf.DUMMYFUNCTION("""COMPUTED_VALUE"""),"Careta facial transparente diadema de polipropileno")</f>
        <v>Careta facial transparente diadema de polipropileno</v>
      </c>
      <c r="W1932" s="2" t="str">
        <f ca="1">IFERROR(__xludf.DUMMYFUNCTION("""COMPUTED_VALUE"""),"Guantes manejo fauna Kevlar reforzado cuero")</f>
        <v>Guantes manejo fauna Kevlar reforzado cuero</v>
      </c>
      <c r="X1932" s="2" t="str">
        <f ca="1">IFERROR(__xludf.DUMMYFUNCTION("""COMPUTED_VALUE"""),"Guantes anticorte en tela e hilo de acero inoxidable")</f>
        <v>Guantes anticorte en tela e hilo de acero inoxidable</v>
      </c>
      <c r="Y1932" s="2" t="str">
        <f ca="1">IFERROR(__xludf.DUMMYFUNCTION("""COMPUTED_VALUE"""),"RODILLERAS CON GEL")</f>
        <v>RODILLERAS CON GEL</v>
      </c>
      <c r="Z1932" s="2" t="str">
        <f ca="1">IFERROR(__xludf.DUMMYFUNCTION("""COMPUTED_VALUE"""),"GUANTES DE CAUCHO MOSQUETERO CALIBRE 35")</f>
        <v>GUANTES DE CAUCHO MOSQUETERO CALIBRE 35</v>
      </c>
      <c r="AA1932" s="2" t="str">
        <f ca="1">IFERROR(__xludf.DUMMYFUNCTION("""COMPUTED_VALUE"""),"GUANTE DE VAQUETA TIPO INGENIERO, LARGO CALIBRE 30")</f>
        <v>GUANTE DE VAQUETA TIPO INGENIERO, LARGO CALIBRE 30</v>
      </c>
      <c r="AB1932" s="2" t="str">
        <f ca="1">IFERROR(__xludf.DUMMYFUNCTION("""COMPUTED_VALUE"""),"PROTECTOR AUDITIVO TIPO COPA")</f>
        <v>PROTECTOR AUDITIVO TIPO COPA</v>
      </c>
    </row>
    <row r="1933" spans="1:277">
      <c r="A1933" s="2" t="str">
        <v>DOTACIÓN</v>
      </c>
      <c r="B193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1933)))"),"BATA PARA MEDICO MANGA LARGA, COLOR BLANCO, BORDADO CON LOGOS INSTITUCIONALES.")</f>
        <v>BATA PARA MEDICO MANGA LARGA, COLOR BLANCO, BORDADO CON LOGOS INSTITUCIONALES.</v>
      </c>
      <c r="C1933" s="2" t="str">
        <f ca="1">IFERROR(__xludf.DUMMYFUNCTION("""COMPUTED_VALUE"""),"BOTA TIPO PANTANERA EN PVC COLOR NEGRO")</f>
        <v>BOTA TIPO PANTANERA EN PVC COLOR NEGRO</v>
      </c>
      <c r="D1933" s="2" t="str">
        <f ca="1">IFERROR(__xludf.DUMMYFUNCTION("""COMPUTED_VALUE"""),"BOTAS DE SEGURIDAD INDUSTRIAL")</f>
        <v>BOTAS DE SEGURIDAD INDUSTRIAL</v>
      </c>
      <c r="E1933" s="2" t="str">
        <f ca="1">IFERROR(__xludf.DUMMYFUNCTION("""COMPUTED_VALUE"""),"DELANTAL PETO EN PVC AMARILLO CALIBRE 18 , IMPERMEABLE, LARGO")</f>
        <v>DELANTAL PETO EN PVC AMARILLO CALIBRE 18 , IMPERMEABLE, LARGO</v>
      </c>
      <c r="F1933" s="2" t="str">
        <f ca="1">IFERROR(__xludf.DUMMYFUNCTION("""COMPUTED_VALUE"""),"DELANTAL PETO EN PVC BLANCO CALIBRE 18 , IMPERMEABLE, LARGO")</f>
        <v>DELANTAL PETO EN PVC BLANCO CALIBRE 18 , IMPERMEABLE, LARGO</v>
      </c>
      <c r="G1933" s="2" t="str">
        <f ca="1">IFERROR(__xludf.DUMMYFUNCTION("""COMPUTED_VALUE"""),"DELANTAL PETO EN PVC NEGRO CALIBRE 16 , IMPERMEABLE, LARGO")</f>
        <v>DELANTAL PETO EN PVC NEGRO CALIBRE 16 , IMPERMEABLE, LARGO</v>
      </c>
      <c r="H1933" s="2" t="str">
        <f ca="1">IFERROR(__xludf.DUMMYFUNCTION("""COMPUTED_VALUE"""),"OVEROL TIPO PILOTO OVEROL COLOR VERDE OSCURO, MANGA LARGA, MATERIAL: DRIL VULCANO, CON REFUERZO EN RODILLAS, BORDADO CON LOGOS INSTITUCIONALES.")</f>
        <v>OVEROL TIPO PILOTO OVEROL COLOR VERDE OSCURO, MANGA LARGA, MATERIAL: DRIL VULCANO, CON REFUERZO EN RODILLAS, BORDADO CON LOGOS INSTITUCIONALES.</v>
      </c>
      <c r="I1933" s="2" t="str">
        <f ca="1">IFERROR(__xludf.DUMMYFUNCTION("""COMPUTED_VALUE"""),"UNIFORMES ANTIFLUIDO MEDICO, MANGA CORTA, COLOR AZUL OSCURO, BORDADO CON LOGOS INSTITUCIONALES.")</f>
        <v>UNIFORMES ANTIFLUIDO MEDICO, MANGA CORTA, COLOR AZUL OSCURO, BORDADO CON LOGOS INSTITUCIONALES.</v>
      </c>
      <c r="J1933" s="2" t="str">
        <f ca="1">IFERROR(__xludf.DUMMYFUNCTION("""COMPUTED_VALUE"""),"UNIFORMES SERVICIOS GENERALES ANTIFLUIDO")</f>
        <v>UNIFORMES SERVICIOS GENERALES ANTIFLUIDO</v>
      </c>
      <c r="K1933" s="2" t="str">
        <f ca="1">IFERROR(__xludf.DUMMYFUNCTION("""COMPUTED_VALUE"""),"ZAPATOS ANTIDESLIZANTES PARA SERVICIOS GENERALES Y PERSONAL DE LABORATORIO")</f>
        <v>ZAPATOS ANTIDESLIZANTES PARA SERVICIOS GENERALES Y PERSONAL DE LABORATORIO</v>
      </c>
      <c r="L1933" s="2" t="str">
        <f ca="1">IFERROR(__xludf.DUMMYFUNCTION("""COMPUTED_VALUE"""),"GUANTE TIPO INGENIERO CORTO")</f>
        <v>GUANTE TIPO INGENIERO CORTO</v>
      </c>
      <c r="M1933" s="2" t="str">
        <f ca="1">IFERROR(__xludf.DUMMYFUNCTION("""COMPUTED_VALUE"""),"Gorro tipo pava en drill con solapa")</f>
        <v>Gorro tipo pava en drill con solapa</v>
      </c>
      <c r="N1933" s="2" t="str">
        <f ca="1">IFERROR(__xludf.DUMMYFUNCTION("""COMPUTED_VALUE"""),"Capuchon tipo monja")</f>
        <v>Capuchon tipo monja</v>
      </c>
      <c r="O1933" s="2" t="str">
        <f ca="1">IFERROR(__xludf.DUMMYFUNCTION("""COMPUTED_VALUE"""),"Gorro tipo chavo en drill")</f>
        <v>Gorro tipo chavo en drill</v>
      </c>
      <c r="P1933" s="2" t="str">
        <f ca="1">IFERROR(__xludf.DUMMYFUNCTION("""COMPUTED_VALUE"""),"Guantes de carnaza para soldar calibre 37 de cuero")</f>
        <v>Guantes de carnaza para soldar calibre 37 de cuero</v>
      </c>
      <c r="Q1933" s="2" t="str">
        <f ca="1">IFERROR(__xludf.DUMMYFUNCTION("""COMPUTED_VALUE"""),"Gafas de seguridad transparentes")</f>
        <v>Gafas de seguridad transparentes</v>
      </c>
      <c r="R1933" s="2" t="str">
        <f ca="1">IFERROR(__xludf.DUMMYFUNCTION("""COMPUTED_VALUE"""),"Mangas de cuero para soldar")</f>
        <v>Mangas de cuero para soldar</v>
      </c>
      <c r="S1933" s="2" t="str">
        <f ca="1">IFERROR(__xludf.DUMMYFUNCTION("""COMPUTED_VALUE"""),"Canilleras de plastico")</f>
        <v>Canilleras de plastico</v>
      </c>
      <c r="T1933" s="2" t="str">
        <f ca="1">IFERROR(__xludf.DUMMYFUNCTION("""COMPUTED_VALUE"""),"Impermeable")</f>
        <v>Impermeable</v>
      </c>
      <c r="U1933" s="2" t="str">
        <f ca="1">IFERROR(__xludf.DUMMYFUNCTION("""COMPUTED_VALUE"""),"Peto de cuero para soldar")</f>
        <v>Peto de cuero para soldar</v>
      </c>
      <c r="V1933" s="2" t="str">
        <f ca="1">IFERROR(__xludf.DUMMYFUNCTION("""COMPUTED_VALUE"""),"Careta facial transparente diadema de polipropileno")</f>
        <v>Careta facial transparente diadema de polipropileno</v>
      </c>
      <c r="W1933" s="2" t="str">
        <f ca="1">IFERROR(__xludf.DUMMYFUNCTION("""COMPUTED_VALUE"""),"Guantes manejo fauna Kevlar reforzado cuero")</f>
        <v>Guantes manejo fauna Kevlar reforzado cuero</v>
      </c>
      <c r="X1933" s="2" t="str">
        <f ca="1">IFERROR(__xludf.DUMMYFUNCTION("""COMPUTED_VALUE"""),"Guantes anticorte en tela e hilo de acero inoxidable")</f>
        <v>Guantes anticorte en tela e hilo de acero inoxidable</v>
      </c>
      <c r="Y1933" s="2" t="str">
        <f ca="1">IFERROR(__xludf.DUMMYFUNCTION("""COMPUTED_VALUE"""),"RODILLERAS CON GEL")</f>
        <v>RODILLERAS CON GEL</v>
      </c>
      <c r="Z1933" s="2" t="str">
        <f ca="1">IFERROR(__xludf.DUMMYFUNCTION("""COMPUTED_VALUE"""),"GUANTES DE CAUCHO MOSQUETERO CALIBRE 35")</f>
        <v>GUANTES DE CAUCHO MOSQUETERO CALIBRE 35</v>
      </c>
      <c r="AA1933" s="2" t="str">
        <f ca="1">IFERROR(__xludf.DUMMYFUNCTION("""COMPUTED_VALUE"""),"GUANTE DE VAQUETA TIPO INGENIERO, LARGO CALIBRE 30")</f>
        <v>GUANTE DE VAQUETA TIPO INGENIERO, LARGO CALIBRE 30</v>
      </c>
      <c r="AB1933" s="2" t="str">
        <f ca="1">IFERROR(__xludf.DUMMYFUNCTION("""COMPUTED_VALUE"""),"PROTECTOR AUDITIVO TIPO COPA")</f>
        <v>PROTECTOR AUDITIVO TIPO COPA</v>
      </c>
    </row>
    <row r="1934" spans="1:277">
      <c r="A1934" s="2" t="str">
        <v>AMBIENTACIÓN</v>
      </c>
      <c r="B193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1934)))"),"ALFARDA DE MADERA (10 CM X 3 M)")</f>
        <v>ALFARDA DE MADERA (10 CM X 3 M)</v>
      </c>
      <c r="C1934" s="2" t="str">
        <f ca="1">IFERROR(__xludf.DUMMYFUNCTION("""COMPUTED_VALUE"""),"ALFARDA DE MADERA (12 CM X 3 M)")</f>
        <v>ALFARDA DE MADERA (12 CM X 3 M)</v>
      </c>
      <c r="D1934" s="2" t="str">
        <f ca="1">IFERROR(__xludf.DUMMYFUNCTION("""COMPUTED_VALUE"""),"ALFARDA DE MADERA (16 CM X 3 M)")</f>
        <v>ALFARDA DE MADERA (16 CM X 3 M)</v>
      </c>
      <c r="E1934" s="2" t="str">
        <f ca="1">IFERROR(__xludf.DUMMYFUNCTION("""COMPUTED_VALUE"""),"ARENA DE RIO SIN IMPUREZAS (BULTO POR 40 KG DE PESO)")</f>
        <v>ARENA DE RIO SIN IMPUREZAS (BULTO POR 40 KG DE PESO)</v>
      </c>
      <c r="F1934" s="2" t="str">
        <f ca="1">IFERROR(__xludf.DUMMYFUNCTION("""COMPUTED_VALUE"""),"LONA DE VIRUTA DE MADERA LIBRE DE ASERRÍN Y OTRAS IMPUREZAS, DE 15 KG DE PESO")</f>
        <v>LONA DE VIRUTA DE MADERA LIBRE DE ASERRÍN Y OTRAS IMPUREZAS, DE 15 KG DE PESO</v>
      </c>
      <c r="G1934" s="2" t="str">
        <f ca="1">IFERROR(__xludf.DUMMYFUNCTION("""COMPUTED_VALUE"""),"COSTAL DE FIQUE MAICERO O AZUCARERO (ROLLO DE 300 METROS)")</f>
        <v>COSTAL DE FIQUE MAICERO O AZUCARERO (ROLLO DE 300 METROS)</v>
      </c>
      <c r="H1934" s="2" t="str">
        <f ca="1">IFERROR(__xludf.DUMMYFUNCTION("""COMPUTED_VALUE"""),"CUERDA DE FIQUE 1/2"" (ROLLO DE 300 METROS)")</f>
        <v>CUERDA DE FIQUE 1/2" (ROLLO DE 300 METROS)</v>
      </c>
      <c r="I1934" s="2" t="str">
        <f ca="1">IFERROR(__xludf.DUMMYFUNCTION("""COMPUTED_VALUE"""),"CUERDA DE FIQUE 3/4"" (ROLLO DE 300 METROS)")</f>
        <v>CUERDA DE FIQUE 3/4" (ROLLO DE 300 METROS)</v>
      </c>
      <c r="J1934" s="2" t="str">
        <f ca="1">IFERROR(__xludf.DUMMYFUNCTION("""COMPUTED_VALUE"""),"HENO ANGLETON (PACA POR 13 KG DE PESO)")</f>
        <v>HENO ANGLETON (PACA POR 13 KG DE PESO)</v>
      </c>
      <c r="K1934" s="2" t="str">
        <f ca="1">IFERROR(__xludf.DUMMYFUNCTION("""COMPUTED_VALUE"""),"MALLA PLÁSTICA DE OJO PEQUEÑO ( REJA CUADRADA DE 7 X 7 MM, DE 1 M DE ANCHO X 15 M DE LARGO, DE COLOR VERDE, ELABORADA EN POLIETILENO DE ALTA DENSIDAD + FILTRO UV")</f>
        <v>MALLA PLÁSTICA DE OJO PEQUEÑO ( REJA CUADRADA DE 7 X 7 MM, DE 1 M DE ANCHO X 15 M DE LARGO, DE COLOR VERDE, ELABORADA EN POLIETILENO DE ALTA DENSIDAD + FILTRO UV</v>
      </c>
      <c r="L1934" s="2" t="str">
        <f ca="1">IFERROR(__xludf.DUMMYFUNCTION("""COMPUTED_VALUE"""),"PAPEL PERIÓDICO RECICLADO LIMPIO Y SANO")</f>
        <v>PAPEL PERIÓDICO RECICLADO LIMPIO Y SANO</v>
      </c>
      <c r="M1934" s="2" t="str">
        <f ca="1">IFERROR(__xludf.DUMMYFUNCTION("""COMPUTED_VALUE"""),"PLÁSTICO DE INVERNADERO C7 (ROLLO X 10 MTS)")</f>
        <v>PLÁSTICO DE INVERNADERO C7 (ROLLO X 10 MTS)</v>
      </c>
      <c r="N1934" s="2" t="str">
        <f ca="1">IFERROR(__xludf.DUMMYFUNCTION("""COMPUTED_VALUE"""),"POLISOMBRA NEGRA 80% (ROLLO X 4 MTS DE ANCHO X 400 MTS DE LARGO")</f>
        <v>POLISOMBRA NEGRA 80% (ROLLO X 4 MTS DE ANCHO X 400 MTS DE LARGO</v>
      </c>
      <c r="O1934" s="2" t="str">
        <f ca="1">IFERROR(__xludf.DUMMYFUNCTION("""COMPUTED_VALUE"""),"TABLA BURRA CEPILLADA. MEDIDAS: ANCHO 30, LARGO 3 M, ESPESOR 2.5 CM, EN MADERA ORDINARIA")</f>
        <v>TABLA BURRA CEPILLADA. MEDIDAS: ANCHO 30, LARGO 3 M, ESPESOR 2.5 CM, EN MADERA ORDINARIA</v>
      </c>
      <c r="P1934" s="2" t="str">
        <f ca="1">IFERROR(__xludf.DUMMYFUNCTION("""COMPUTED_VALUE"""),"ARCILLA NATURAL")</f>
        <v>ARCILLA NATURAL</v>
      </c>
      <c r="Q1934" s="2" t="str">
        <f ca="1">IFERROR(__xludf.DUMMYFUNCTION("""COMPUTED_VALUE"""),"MALLA ZARANDA ARENA 2 X 2 HUECOS (METÁLICA CALIBRE 0.90 X 5 METROS)")</f>
        <v>MALLA ZARANDA ARENA 2 X 2 HUECOS (METÁLICA CALIBRE 0.90 X 5 METROS)</v>
      </c>
      <c r="R1934" s="2" t="str">
        <f ca="1">IFERROR(__xludf.DUMMYFUNCTION("""COMPUTED_VALUE"""),"TRÍPLEX 15 MM 1.22X2.44 METROS")</f>
        <v>TRÍPLEX 15 MM 1.22X2.44 METROS</v>
      </c>
      <c r="S1934" s="2" t="str">
        <f ca="1">IFERROR(__xludf.DUMMYFUNCTION("""COMPUTED_VALUE"""),"Cuerda de fique 1/2"" (ROLLO DE 275 METROS)")</f>
        <v>Cuerda de fique 1/2" (ROLLO DE 275 METROS)</v>
      </c>
      <c r="T1934" s="2" t="str">
        <f ca="1">IFERROR(__xludf.DUMMYFUNCTION("""COMPUTED_VALUE"""),"Cuerda de fique 3/4"" (ROLLO DE 235 METROS)")</f>
        <v>Cuerda de fique 3/4" (ROLLO DE 235 METROS)</v>
      </c>
      <c r="U1934" s="2" t="str">
        <f ca="1">IFERROR(__xludf.DUMMYFUNCTION("""COMPUTED_VALUE"""),"Bombillo infrarrojo 150 W")</f>
        <v>Bombillo infrarrojo 150 W</v>
      </c>
      <c r="V1934" s="2" t="str">
        <f ca="1">IFERROR(__xludf.DUMMYFUNCTION("""COMPUTED_VALUE"""),"Dual lamp reptitrip")</f>
        <v>Dual lamp reptitrip</v>
      </c>
      <c r="W1934" s="2" t="str">
        <f ca="1">IFERROR(__xludf.DUMMYFUNCTION("""COMPUTED_VALUE"""),"Reptile UV 160W")</f>
        <v>Reptile UV 160W</v>
      </c>
      <c r="X1934" s="2" t="str">
        <f ca="1">IFERROR(__xludf.DUMMYFUNCTION("""COMPUTED_VALUE"""),"TERRARIO DE VIDRIO 0,45 M × 1,00 M × 0,46 M CON PUERTA CORREDIZA FRONTAL")</f>
        <v>TERRARIO DE VIDRIO 0,45 M × 1,00 M × 0,46 M CON PUERTA CORREDIZA FRONTAL</v>
      </c>
      <c r="Y1934" s="2" t="str">
        <f ca="1">IFERROR(__xludf.DUMMYFUNCTION("""COMPUTED_VALUE"""),"TERRARIO DE VIDRIO 0,45 M × 0,80 M × 0,46 M CON PUERTA CORREDIZA FRONTAL")</f>
        <v>TERRARIO DE VIDRIO 0,45 M × 0,80 M × 0,46 M CON PUERTA CORREDIZA FRONTAL</v>
      </c>
      <c r="Z1934" s="2" t="str">
        <f ca="1">IFERROR(__xludf.DUMMYFUNCTION("""COMPUTED_VALUE"""),"TERRARIO DE VIDRIO 0,30 M × 0,60 M × 0,36 M CON PUERTA CORREDIZA FRONTAL")</f>
        <v>TERRARIO DE VIDRIO 0,30 M × 0,60 M × 0,36 M CON PUERTA CORREDIZA FRONTAL</v>
      </c>
      <c r="AA1934" s="2" t="str">
        <f ca="1">IFERROR(__xludf.DUMMYFUNCTION("""COMPUTED_VALUE"""),"TERRARIO DE VIDRIO 0,30 M × 0,80 M × 0,36 M CON PUERTA CORREDIZA FRONTAL")</f>
        <v>TERRARIO DE VIDRIO 0,30 M × 0,80 M × 0,36 M CON PUERTA CORREDIZA FRONTAL</v>
      </c>
    </row>
    <row r="1935" spans="1:277">
      <c r="A1935" s="2" t="str">
        <v>INSUMOS FERRETERIA</v>
      </c>
      <c r="B193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1935)))"),"CABEZAL PARA GUADAÑA FS300/350/380 TRIMCUT C 42-2 CON HILO NYLON")</f>
        <v>CABEZAL PARA GUADAÑA FS300/350/380 TRIMCUT C 42-2 CON HILO NYLON</v>
      </c>
      <c r="C1935" s="2" t="str">
        <f ca="1">IFERROR(__xludf.DUMMYFUNCTION("""COMPUTED_VALUE"""),"ALAMBRE DULCE GALVANIZADO CALIBRE 18")</f>
        <v>ALAMBRE DULCE GALVANIZADO CALIBRE 18</v>
      </c>
      <c r="D1935" s="2" t="str">
        <f ca="1">IFERROR(__xludf.DUMMYFUNCTION("""COMPUTED_VALUE"""),"ALICATE DE 8""")</f>
        <v>ALICATE DE 8"</v>
      </c>
      <c r="E1935" s="2" t="str">
        <f ca="1">IFERROR(__xludf.DUMMYFUNCTION("""COMPUTED_VALUE"""),"AMARRES PLÁSTICOS DE 10 CMS X 100 UNIDADES")</f>
        <v>AMARRES PLÁSTICOS DE 10 CMS X 100 UNIDADES</v>
      </c>
      <c r="F1935" s="2" t="str">
        <f ca="1">IFERROR(__xludf.DUMMYFUNCTION("""COMPUTED_VALUE"""),"AMARRES PLÁSTICOS DE 15 CMS X 100 UNIDADES")</f>
        <v>AMARRES PLÁSTICOS DE 15 CMS X 100 UNIDADES</v>
      </c>
      <c r="G1935" s="2" t="str">
        <f ca="1">IFERROR(__xludf.DUMMYFUNCTION("""COMPUTED_VALUE"""),"AMARRES PLÁSTICOS DE 20 CMS X 100 UNIDADES")</f>
        <v>AMARRES PLÁSTICOS DE 20 CMS X 100 UNIDADES</v>
      </c>
      <c r="H1935" s="2" t="str">
        <f ca="1">IFERROR(__xludf.DUMMYFUNCTION("""COMPUTED_VALUE"""),"AMARRES PLÁSTICOS DE 25 CMS X 100 UNIDADES")</f>
        <v>AMARRES PLÁSTICOS DE 25 CMS X 100 UNIDADES</v>
      </c>
      <c r="I1935" s="2" t="str">
        <f ca="1">IFERROR(__xludf.DUMMYFUNCTION("""COMPUTED_VALUE"""),"BOMBILLO INFRAROJO DE 250W")</f>
        <v>BOMBILLO INFRAROJO DE 250W</v>
      </c>
      <c r="J1935" s="2" t="str">
        <f ca="1">IFERROR(__xludf.DUMMYFUNCTION("""COMPUTED_VALUE"""),"CABUYA COSECHERA VERDE ROLLO 6 X 1 X 1.500M")</f>
        <v>CABUYA COSECHERA VERDE ROLLO 6 X 1 X 1.500M</v>
      </c>
      <c r="K1935" s="2" t="str">
        <f ca="1">IFERROR(__xludf.DUMMYFUNCTION("""COMPUTED_VALUE"""),"CANDADO DE 40 MM")</f>
        <v>CANDADO DE 40 MM</v>
      </c>
      <c r="L1935" s="2" t="str">
        <f ca="1">IFERROR(__xludf.DUMMYFUNCTION("""COMPUTED_VALUE"""),"CANDADO DE 60 MM")</f>
        <v>CANDADO DE 60 MM</v>
      </c>
      <c r="M1935" s="2" t="str">
        <f ca="1">IFERROR(__xludf.DUMMYFUNCTION("""COMPUTED_VALUE"""),"CINTA AISLANTE DE PVC NEGRA DE 18 METROS X 19 MM")</f>
        <v>CINTA AISLANTE DE PVC NEGRA DE 18 METROS X 19 MM</v>
      </c>
      <c r="N1935" s="2" t="str">
        <f ca="1">IFERROR(__xludf.DUMMYFUNCTION("""COMPUTED_VALUE"""),"DISCO ABRASIVO DESBASTE METAL 4 1/2 X 1/4 PULGADA")</f>
        <v>DISCO ABRASIVO DESBASTE METAL 4 1/2 X 1/4 PULGADA</v>
      </c>
      <c r="O1935" s="2" t="str">
        <f ca="1">IFERROR(__xludf.DUMMYFUNCTION("""COMPUTED_VALUE"""),"DISCO DE CORTE PARA MADERA 7-1/4-40 DIENTES")</f>
        <v>DISCO DE CORTE PARA MADERA 7-1/4-40 DIENTES</v>
      </c>
      <c r="P1935" s="2" t="str">
        <f ca="1">IFERROR(__xludf.DUMMYFUNCTION("""COMPUTED_VALUE"""),"DISCO DIAMANTADO DE 4-1/2"" CONTINUO.")</f>
        <v>DISCO DIAMANTADO DE 4-1/2" CONTINUO.</v>
      </c>
      <c r="Q1935" s="2" t="str">
        <f ca="1">IFERROR(__xludf.DUMMYFUNCTION("""COMPUTED_VALUE"""),"DURMIENTES PINO 2"" X 4"" X 3.96 M DIMENSION 4,5 X 9,5 CM")</f>
        <v>DURMIENTES PINO 2" X 4" X 3.96 M DIMENSION 4,5 X 9,5 CM</v>
      </c>
      <c r="R1935" s="2" t="str">
        <f ca="1">IFERROR(__xludf.DUMMYFUNCTION("""COMPUTED_VALUE"""),"EXTENSION ELECTRICA DE 30 METROS")</f>
        <v>EXTENSION ELECTRICA DE 30 METROS</v>
      </c>
      <c r="S1935" s="2" t="str">
        <f ca="1">IFERROR(__xludf.DUMMYFUNCTION("""COMPUTED_VALUE"""),"HOJA DE SEGUETA DE 12"" X 24 DIENTES POR PULGADA")</f>
        <v>HOJA DE SEGUETA DE 12" X 24 DIENTES POR PULGADA</v>
      </c>
      <c r="T1935" s="2" t="str">
        <f ca="1">IFERROR(__xludf.DUMMYFUNCTION("""COMPUTED_VALUE"""),"KILO DE GRAPA PLASTICA PARA ZUNCHO")</f>
        <v>KILO DE GRAPA PLASTICA PARA ZUNCHO</v>
      </c>
      <c r="U1935" s="2" t="str">
        <f ca="1">IFERROR(__xludf.DUMMYFUNCTION("""COMPUTED_VALUE"""),"LIJA DE AGUA DE NO. 80")</f>
        <v>LIJA DE AGUA DE NO. 80</v>
      </c>
      <c r="V1935" s="2" t="str">
        <f ca="1">IFERROR(__xludf.DUMMYFUNCTION("""COMPUTED_VALUE"""),"LIJA DE AGUA DE NO. 150")</f>
        <v>LIJA DE AGUA DE NO. 150</v>
      </c>
      <c r="W1935" s="2" t="str">
        <f ca="1">IFERROR(__xludf.DUMMYFUNCTION("""COMPUTED_VALUE"""),"MADERA TRIPLEX 3.2MM 1.22 X 2.44MTS")</f>
        <v>MADERA TRIPLEX 3.2MM 1.22 X 2.44MTS</v>
      </c>
      <c r="X1935" s="2" t="str">
        <f ca="1">IFERROR(__xludf.DUMMYFUNCTION("""COMPUTED_VALUE"""),"MANGUERA DE JARDINERIA 50 METROS")</f>
        <v>MANGUERA DE JARDINERIA 50 METROS</v>
      </c>
      <c r="Y1935" s="2" t="str">
        <f ca="1">IFERROR(__xludf.DUMMYFUNCTION("""COMPUTED_VALUE"""),"MARCO DE SEGUETA TRADICIONAL 12""")</f>
        <v>MARCO DE SEGUETA TRADICIONAL 12"</v>
      </c>
      <c r="Z1935" s="2" t="str">
        <f ca="1">IFERROR(__xludf.DUMMYFUNCTION("""COMPUTED_VALUE"""),"MARTILLO DE UÑA DE 24 ONZAS. CON MANGO EN MADERA")</f>
        <v>MARTILLO DE UÑA DE 24 ONZAS. CON MANGO EN MADERA</v>
      </c>
      <c r="AA1935" s="2" t="str">
        <f ca="1">IFERROR(__xludf.DUMMYFUNCTION("""COMPUTED_VALUE"""),"MAZO DE GOMA 250 GR")</f>
        <v>MAZO DE GOMA 250 GR</v>
      </c>
      <c r="AB1935" s="2" t="str">
        <f ca="1">IFERROR(__xludf.DUMMYFUNCTION("""COMPUTED_VALUE"""),"PEGANTE INSTANTÁNEO 5 GRAMOS")</f>
        <v>PEGANTE INSTANTÁNEO 5 GRAMOS</v>
      </c>
      <c r="AC1935" s="2" t="str">
        <f ca="1">IFERROR(__xludf.DUMMYFUNCTION("""COMPUTED_VALUE"""),"PISTOLA DE CALAFATEO 9"" TIPO INDUSTRIAL - TRABAJO PESADO")</f>
        <v>PISTOLA DE CALAFATEO 9" TIPO INDUSTRIAL - TRABAJO PESADO</v>
      </c>
      <c r="AD1935" s="2" t="str">
        <f ca="1">IFERROR(__xludf.DUMMYFUNCTION("""COMPUTED_VALUE"""),"PISTOLA GRANDE PARA BARRA GRUESA SILICONA")</f>
        <v>PISTOLA GRANDE PARA BARRA GRUESA SILICONA</v>
      </c>
      <c r="AE1935" s="2" t="str">
        <f ca="1">IFERROR(__xludf.DUMMYFUNCTION("""COMPUTED_VALUE"""),"PUNTILLA CON CABEZA 1-1/4"" X 500 GR")</f>
        <v>PUNTILLA CON CABEZA 1-1/4" X 500 GR</v>
      </c>
      <c r="AF1935" s="2" t="str">
        <f ca="1">IFERROR(__xludf.DUMMYFUNCTION("""COMPUTED_VALUE"""),"PUNTILLA CON CABEZA 2"" X 500 GR- PARA MADERA")</f>
        <v>PUNTILLA CON CABEZA 2" X 500 GR- PARA MADERA</v>
      </c>
      <c r="AG1935" s="2" t="str">
        <f ca="1">IFERROR(__xludf.DUMMYFUNCTION("""COMPUTED_VALUE"""),"PUNTILLA CON CABEZA ACERADA DE 1"" X 500 GR")</f>
        <v>PUNTILLA CON CABEZA ACERADA DE 1" X 500 GR</v>
      </c>
      <c r="AH1935" s="2" t="str">
        <f ca="1">IFERROR(__xludf.DUMMYFUNCTION("""COMPUTED_VALUE"""),"PUNTILLA HIERRO SIN CABEZA 2"" X 500 GR")</f>
        <v>PUNTILLA HIERRO SIN CABEZA 2" X 500 GR</v>
      </c>
      <c r="AI1935" s="2" t="str">
        <f ca="1">IFERROR(__xludf.DUMMYFUNCTION("""COMPUTED_VALUE"""),"RASTRILLOS METALICOS (56 CM)")</f>
        <v>RASTRILLOS METALICOS (56 CM)</v>
      </c>
      <c r="AJ1935" s="2" t="str">
        <f ca="1">IFERROR(__xludf.DUMMYFUNCTION("""COMPUTED_VALUE"""),"REMACHE POP 5-3 5/32 X 5/16"" X 100 UN")</f>
        <v>REMACHE POP 5-3 5/32 X 5/16" X 100 UN</v>
      </c>
      <c r="AK1935" s="2" t="str">
        <f ca="1">IFERROR(__xludf.DUMMYFUNCTION("""COMPUTED_VALUE"""),"REMACHE POP 6-4 3/16 X 3/8"" X 100 UN")</f>
        <v>REMACHE POP 6-4 3/16 X 3/8" X 100 UN</v>
      </c>
      <c r="AL1935" s="2" t="str">
        <f ca="1">IFERROR(__xludf.DUMMYFUNCTION("""COMPUTED_VALUE"""),"REMACHE POP DE 3/16"" X 3/4"" PAQUETE POR 100 UNIDADES")</f>
        <v>REMACHE POP DE 3/16" X 3/4" PAQUETE POR 100 UNIDADES</v>
      </c>
      <c r="AM1935" s="2" t="str">
        <f ca="1">IFERROR(__xludf.DUMMYFUNCTION("""COMPUTED_VALUE"""),"ROLLO ZUNCHO PLÁSTICO X 1000 MTS")</f>
        <v>ROLLO ZUNCHO PLÁSTICO X 1000 MTS</v>
      </c>
      <c r="AN1935" s="2" t="str">
        <f ca="1">IFERROR(__xludf.DUMMYFUNCTION("""COMPUTED_VALUE"""),"SILICONA EN BARRA TRANSPARENTE. DE 1.1 CM DIÁMETRO. 30 CM DE LARGO X 6 UN")</f>
        <v>SILICONA EN BARRA TRANSPARENTE. DE 1.1 CM DIÁMETRO. 30 CM DE LARGO X 6 UN</v>
      </c>
      <c r="AO1935" s="2" t="str">
        <f ca="1">IFERROR(__xludf.DUMMYFUNCTION("""COMPUTED_VALUE"""),"SILICONA TRANSPARENTE E. 300 ML")</f>
        <v>SILICONA TRANSPARENTE E. 300 ML</v>
      </c>
      <c r="AP1935" s="2" t="str">
        <f ca="1">IFERROR(__xludf.DUMMYFUNCTION("""COMPUTED_VALUE"""),"TORNILLO AUTORROSCANTE PARA MADERA DE 6 X 1/2"" X 100 UN")</f>
        <v>TORNILLO AUTORROSCANTE PARA MADERA DE 6 X 1/2" X 100 UN</v>
      </c>
      <c r="AQ1935" s="2" t="str">
        <f ca="1">IFERROR(__xludf.DUMMYFUNCTION("""COMPUTED_VALUE"""),"TUBO SANITARIO PVC 2"" X 6 MT")</f>
        <v>TUBO SANITARIO PVC 2" X 6 MT</v>
      </c>
      <c r="AR1935" s="2" t="str">
        <f ca="1">IFERROR(__xludf.DUMMYFUNCTION("""COMPUTED_VALUE"""),"TUBO SANITARIO PVC 4"" X 6 MTS.")</f>
        <v>TUBO SANITARIO PVC 4" X 6 MTS.</v>
      </c>
      <c r="AS1935" s="2" t="str">
        <f ca="1">IFERROR(__xludf.DUMMYFUNCTION("""COMPUTED_VALUE"""),"TUBO SANITARIO PVC3"" X 6 MTS.")</f>
        <v>TUBO SANITARIO PVC3" X 6 MTS.</v>
      </c>
      <c r="AT1935" s="2" t="str">
        <f ca="1">IFERROR(__xludf.DUMMYFUNCTION("""COMPUTED_VALUE"""),"SOLDADURA")</f>
        <v>SOLDADURA</v>
      </c>
      <c r="AU1935" s="2" t="str">
        <f ca="1">IFERROR(__xludf.DUMMYFUNCTION("""COMPUTED_VALUE"""),"ABRAZADERA METÁLICA TIPO INDUSTRIAL PARA MANGUERA DE ½")</f>
        <v>ABRAZADERA METÁLICA TIPO INDUSTRIAL PARA MANGUERA DE ½</v>
      </c>
      <c r="AV1935" s="2" t="str">
        <f ca="1">IFERROR(__xludf.DUMMYFUNCTION("""COMPUTED_VALUE"""),"ADAPTADOR MACHO PARA 1/2 PULGADA")</f>
        <v>ADAPTADOR MACHO PARA 1/2 PULGADA</v>
      </c>
      <c r="AW1935" s="2" t="str">
        <f ca="1">IFERROR(__xludf.DUMMYFUNCTION("""COMPUTED_VALUE"""),"TIJERA 30 CM PODA")</f>
        <v>TIJERA 30 CM PODA</v>
      </c>
      <c r="AX1935" s="2" t="str">
        <f ca="1">IFERROR(__xludf.DUMMYFUNCTION("""COMPUTED_VALUE"""),"PALÍN")</f>
        <v>PALÍN</v>
      </c>
      <c r="AY1935" s="2" t="str">
        <f ca="1">IFERROR(__xludf.DUMMYFUNCTION("""COMPUTED_VALUE"""),"MACHETE CON FUNDA - 18 MM NIQUELADO CACHA FUNDIDA")</f>
        <v>MACHETE CON FUNDA - 18 MM NIQUELADO CACHA FUNDIDA</v>
      </c>
      <c r="AZ1935" s="2" t="str">
        <f ca="1">IFERROR(__xludf.DUMMYFUNCTION("""COMPUTED_VALUE"""),"TIJERA PEQUEÑA DE PODA")</f>
        <v>TIJERA PEQUEÑA DE PODA</v>
      </c>
      <c r="BA1935" s="2" t="str">
        <f ca="1">IFERROR(__xludf.DUMMYFUNCTION("""COMPUTED_VALUE"""),"ADAPTADOR HEMBRA MANGUERA 1/2 PULGADA METÁLICO")</f>
        <v>ADAPTADOR HEMBRA MANGUERA 1/2 PULGADA METÁLICO</v>
      </c>
      <c r="BB1935" s="2" t="str">
        <f ca="1">IFERROR(__xludf.DUMMYFUNCTION("""COMPUTED_VALUE"""),"ALAMBRE DULCE GALVANIZADO - CALIBRE 16")</f>
        <v>ALAMBRE DULCE GALVANIZADO - CALIBRE 16</v>
      </c>
      <c r="BC1935" s="2" t="str">
        <f ca="1">IFERROR(__xludf.DUMMYFUNCTION("""COMPUTED_VALUE"""),"LIMA PARA AFILAR MACHETE")</f>
        <v>LIMA PARA AFILAR MACHETE</v>
      </c>
      <c r="BD1935" s="2" t="str">
        <f ca="1">IFERROR(__xludf.DUMMYFUNCTION("""COMPUTED_VALUE"""),"CUCHILLA DE REPUESTO PARA LICUADORA OSTER")</f>
        <v>CUCHILLA DE REPUESTO PARA LICUADORA OSTER</v>
      </c>
      <c r="BE1935" s="2" t="str">
        <f ca="1">IFERROR(__xludf.DUMMYFUNCTION("""COMPUTED_VALUE"""),"GRIFERÍA LAVAPLATOS SENCILLA NEPAL REF NE5025551 GRIVAL")</f>
        <v>GRIFERÍA LAVAPLATOS SENCILLA NEPAL REF NE5025551 GRIVAL</v>
      </c>
      <c r="BF1935" s="2" t="str">
        <f ca="1">IFERROR(__xludf.DUMMYFUNCTION("""COMPUTED_VALUE"""),"ORGANIZADOR ESCOBAS Y TRAPEROS PARED X 5")</f>
        <v>ORGANIZADOR ESCOBAS Y TRAPEROS PARED X 5</v>
      </c>
      <c r="BG1935" s="2" t="str">
        <f ca="1">IFERROR(__xludf.DUMMYFUNCTION("""COMPUTED_VALUE"""),"BOMBA DE ASPERSIÓN 16 LITROS")</f>
        <v>BOMBA DE ASPERSIÓN 16 LITROS</v>
      </c>
      <c r="BH1935" s="2" t="str">
        <f ca="1">IFERROR(__xludf.DUMMYFUNCTION("""COMPUTED_VALUE"""),"PUNTILLA CON CABEZA - 3 PULGADAS- PARA MADERA")</f>
        <v>PUNTILLA CON CABEZA - 3 PULGADAS- PARA MADERA</v>
      </c>
      <c r="BI1935" s="2" t="str">
        <f ca="1">IFERROR(__xludf.DUMMYFUNCTION("""COMPUTED_VALUE"""),"PUNTILLA CON CABEZA - 4 PULGADAS- PARA MADERA")</f>
        <v>PUNTILLA CON CABEZA - 4 PULGADAS- PARA MADERA</v>
      </c>
      <c r="BJ1935" s="2" t="str">
        <f ca="1">IFERROR(__xludf.DUMMYFUNCTION("""COMPUTED_VALUE"""),"PUNTILLA CON CABEZA - 5 PULGADAS-PARA MADERA")</f>
        <v>PUNTILLA CON CABEZA - 5 PULGADAS-PARA MADERA</v>
      </c>
      <c r="BK1935" s="2" t="str">
        <f ca="1">IFERROR(__xludf.DUMMYFUNCTION("""COMPUTED_VALUE"""),"AMARRES PLÁSTICOS DE 30 CMS X 100 UNIDADES")</f>
        <v>AMARRES PLÁSTICOS DE 30 CMS X 100 UNIDADES</v>
      </c>
      <c r="BL1935" s="2" t="str">
        <f ca="1">IFERROR(__xludf.DUMMYFUNCTION("""COMPUTED_VALUE"""),"TUBO PVC 1 PULGADA X 3M PRESIÓN 13.5-315 PSI")</f>
        <v>TUBO PVC 1 PULGADA X 3M PRESIÓN 13.5-315 PSI</v>
      </c>
      <c r="BM1935" s="2" t="str">
        <f ca="1">IFERROR(__xludf.DUMMYFUNCTION("""COMPUTED_VALUE"""),"CODO PVC 90 X 1 PULGADA PRESIÓN")</f>
        <v>CODO PVC 90 X 1 PULGADA PRESIÓN</v>
      </c>
      <c r="BN1935" s="2" t="str">
        <f ca="1">IFERROR(__xludf.DUMMYFUNCTION("""COMPUTED_VALUE"""),"TEE PVC 1 PULGADA PRESIÓN")</f>
        <v>TEE PVC 1 PULGADA PRESIÓN</v>
      </c>
      <c r="BO1935" s="2" t="str">
        <f ca="1">IFERROR(__xludf.DUMMYFUNCTION("""COMPUTED_VALUE"""),"NYLON PARA GUADAÑA 2,7 MM")</f>
        <v>NYLON PARA GUADAÑA 2,7 MM</v>
      </c>
      <c r="BP1935" s="2" t="str">
        <f ca="1">IFERROR(__xludf.DUMMYFUNCTION("""COMPUTED_VALUE"""),"PUNTILLA CON CABEZA DE ACERO 4 PULGADAS")</f>
        <v>PUNTILLA CON CABEZA DE ACERO 4 PULGADAS</v>
      </c>
      <c r="BQ1935" s="2" t="str">
        <f ca="1">IFERROR(__xludf.DUMMYFUNCTION("""COMPUTED_VALUE"""),"PUNTILLA CON CABEZA DE ACERO 5 PULGADAS")</f>
        <v>PUNTILLA CON CABEZA DE ACERO 5 PULGADAS</v>
      </c>
      <c r="BR1935" s="2" t="str">
        <f ca="1">IFERROR(__xludf.DUMMYFUNCTION("""COMPUTED_VALUE"""),"BROCA HSS 5/32 O 3/16")</f>
        <v>BROCA HSS 5/32 O 3/16</v>
      </c>
      <c r="BS1935" s="2" t="str">
        <f ca="1">IFERROR(__xludf.DUMMYFUNCTION("""COMPUTED_VALUE"""),"TORNILLO AUTORROSCANTE PARA MADERA DE 2 PULGADAS X 100 UNIDADES")</f>
        <v>TORNILLO AUTORROSCANTE PARA MADERA DE 2 PULGADAS X 100 UNIDADES</v>
      </c>
      <c r="BT1935" s="2" t="str">
        <f ca="1">IFERROR(__xludf.DUMMYFUNCTION("""COMPUTED_VALUE"""),"LLAVE DE JARDÍN CROMADA")</f>
        <v>LLAVE DE JARDÍN CROMADA</v>
      </c>
      <c r="BU1935" s="2" t="str">
        <f ca="1">IFERROR(__xludf.DUMMYFUNCTION("""COMPUTED_VALUE"""),"CEMENTO")</f>
        <v>CEMENTO</v>
      </c>
      <c r="BV1935" s="2" t="str">
        <f ca="1">IFERROR(__xludf.DUMMYFUNCTION("""COMPUTED_VALUE"""),"SOPLETE (FLAMEADOR) 120 CM DE LARGO CON BOQUILLA DE 1” 1/2")</f>
        <v>SOPLETE (FLAMEADOR) 120 CM DE LARGO CON BOQUILLA DE 1” 1/2</v>
      </c>
      <c r="BW1935" s="2" t="str">
        <f ca="1">IFERROR(__xludf.DUMMYFUNCTION("""COMPUTED_VALUE"""),"EMPAQUE DE CAUCHO PARA LLAVE DE JARDINERÍA")</f>
        <v>EMPAQUE DE CAUCHO PARA LLAVE DE JARDINERÍA</v>
      </c>
      <c r="BX1935" s="2" t="str">
        <f ca="1">IFERROR(__xludf.DUMMYFUNCTION("""COMPUTED_VALUE"""),"CABLE UTP DE 8 PARES CON APANTALLAMIENTO")</f>
        <v>CABLE UTP DE 8 PARES CON APANTALLAMIENTO</v>
      </c>
      <c r="BY1935" s="2" t="str">
        <f ca="1">IFERROR(__xludf.DUMMYFUNCTION("""COMPUTED_VALUE"""),"CABLE ENCAUCHETADO DE 3X12")</f>
        <v>CABLE ENCAUCHETADO DE 3X12</v>
      </c>
      <c r="BZ1935" s="2" t="str">
        <f ca="1">IFERROR(__xludf.DUMMYFUNCTION("""COMPUTED_VALUE"""),"TOMACORRIENTES DE SOBREPONER DE 15 AMPERIOS")</f>
        <v>TOMACORRIENTES DE SOBREPONER DE 15 AMPERIOS</v>
      </c>
      <c r="CA1935" s="2" t="str">
        <f ca="1">IFERROR(__xludf.DUMMYFUNCTION("""COMPUTED_VALUE"""),"SPLITER HDMI 1 X 2 SALIDAS")</f>
        <v>SPLITER HDMI 1 X 2 SALIDAS</v>
      </c>
      <c r="CB1935" s="2" t="str">
        <f ca="1">IFERROR(__xludf.DUMMYFUNCTION("""COMPUTED_VALUE"""),"CANALETAS DE 3/4 DE 2 MTS")</f>
        <v>CANALETAS DE 3/4 DE 2 MTS</v>
      </c>
      <c r="CC1935" s="2" t="str">
        <f ca="1">IFERROR(__xludf.DUMMYFUNCTION("""COMPUTED_VALUE"""),"ENCHUFES DE 15 AMPERIOS CON POLO A TIERRA")</f>
        <v>ENCHUFES DE 15 AMPERIOS CON POLO A TIERRA</v>
      </c>
      <c r="CD1935" s="2" t="str">
        <f ca="1">IFERROR(__xludf.DUMMYFUNCTION("""COMPUTED_VALUE"""),"BROCA DE TUNGSTENO DE 5/16 PARA MUROS (PUNTA DE TUGSTRENO PARA MURO)")</f>
        <v>BROCA DE TUNGSTENO DE 5/16 PARA MUROS (PUNTA DE TUGSTRENO PARA MURO)</v>
      </c>
      <c r="CE1935" s="2" t="str">
        <f ca="1">IFERROR(__xludf.DUMMYFUNCTION("""COMPUTED_VALUE"""),"MULTITOMA ELÉCTRICA 6 TOMAS (110 VOLTIOS CON POLO A TIERRA 5 METROS)")</f>
        <v>MULTITOMA ELÉCTRICA 6 TOMAS (110 VOLTIOS CON POLO A TIERRA 5 METROS)</v>
      </c>
      <c r="CF1935" s="2" t="str">
        <f ca="1">IFERROR(__xludf.DUMMYFUNCTION("""COMPUTED_VALUE"""),"BOMBILLO DE LUZ BLANCA TIPO LED DE 50 VATIOS (RESISTENTE AL FRIO Y HUMEDAD)")</f>
        <v>BOMBILLO DE LUZ BLANCA TIPO LED DE 50 VATIOS (RESISTENTE AL FRIO Y HUMEDAD)</v>
      </c>
      <c r="CG1935" s="2" t="str">
        <f ca="1">IFERROR(__xludf.DUMMYFUNCTION("""COMPUTED_VALUE"""),"SIKAﬂEX UNIVERSAL TUBO X 300 ML COLOR BLANCO")</f>
        <v>SIKAﬂEX UNIVERSAL TUBO X 300 ML COLOR BLANCO</v>
      </c>
      <c r="CH1935" s="2" t="str">
        <f ca="1">IFERROR(__xludf.DUMMYFUNCTION("""COMPUTED_VALUE"""),"PUNTILLA EN HIERRO CON CABEZA 2” X 500 GR")</f>
        <v>PUNTILLA EN HIERRO CON CABEZA 2” X 500 GR</v>
      </c>
      <c r="CI1935" s="2" t="str">
        <f ca="1">IFERROR(__xludf.DUMMYFUNCTION("""COMPUTED_VALUE"""),"GRAPA GALVANIZADA PLANA POR KILO")</f>
        <v>GRAPA GALVANIZADA PLANA POR KILO</v>
      </c>
      <c r="CJ1935" s="2" t="str">
        <f ca="1">IFERROR(__xludf.DUMMYFUNCTION("""COMPUTED_VALUE"""),"PEGANTE PVC 1/4- TARRO DE 1/8 DE GALÓN")</f>
        <v>PEGANTE PVC 1/4- TARRO DE 1/8 DE GALÓN</v>
      </c>
      <c r="CK1935" s="2" t="str">
        <f ca="1">IFERROR(__xludf.DUMMYFUNCTION("""COMPUTED_VALUE"""),"LIMPIADOR REMOVEDOR PARA PVC 56 GRAMOS O 1/4 GALÓN")</f>
        <v>LIMPIADOR REMOVEDOR PARA PVC 56 GRAMOS O 1/4 GALÓN</v>
      </c>
      <c r="CL1935" s="2" t="str">
        <f ca="1">IFERROR(__xludf.DUMMYFUNCTION("""COMPUTED_VALUE"""),"CODO 4 VÍAS DE 1 PULGADA EN PVC ALTA PRESIÓN")</f>
        <v>CODO 4 VÍAS DE 1 PULGADA EN PVC ALTA PRESIÓN</v>
      </c>
      <c r="CM1935" s="2" t="str">
        <f ca="1">IFERROR(__xludf.DUMMYFUNCTION("""COMPUTED_VALUE"""),"LIMA REDONDA RABO DE RUNCHO- REDONDA DE 5/16 X 8 PULGADAS MANGO GOMA")</f>
        <v>LIMA REDONDA RABO DE RUNCHO- REDONDA DE 5/16 X 8 PULGADAS MANGO GOMA</v>
      </c>
      <c r="CN1935" s="2" t="str">
        <f ca="1">IFERROR(__xludf.DUMMYFUNCTION("""COMPUTED_VALUE"""),"MANGUERA PARA GAS NATURAL DE 2 METROS-CON CONECTOR MACHO EN UN EXTREMO DE 1/2 PULGADA ROSCA NPT, DEL OTRO EXTREMO UNA TUERCA DE 3/4 CON ROSCA NPT")</f>
        <v>MANGUERA PARA GAS NATURAL DE 2 METROS-CON CONECTOR MACHO EN UN EXTREMO DE 1/2 PULGADA ROSCA NPT, DEL OTRO EXTREMO UNA TUERCA DE 3/4 CON ROSCA NPT</v>
      </c>
      <c r="CO1935" s="2" t="str">
        <f ca="1">IFERROR(__xludf.DUMMYFUNCTION("""COMPUTED_VALUE"""),"VÁLVULAS CHECK EN BRONCE DE 2 PULGADAS")</f>
        <v>VÁLVULAS CHECK EN BRONCE DE 2 PULGADAS</v>
      </c>
      <c r="CP1935" s="2" t="str">
        <f ca="1">IFERROR(__xludf.DUMMYFUNCTION("""COMPUTED_VALUE"""),"UNIONES UNIVERSALES EN PVC ALTA PRESIÓN DE 2 PULGADAS")</f>
        <v>UNIONES UNIVERSALES EN PVC ALTA PRESIÓN DE 2 PULGADAS</v>
      </c>
      <c r="CQ1935" s="2" t="str">
        <f ca="1">IFERROR(__xludf.DUMMYFUNCTION("""COMPUTED_VALUE"""),"ADAPTADORES MACHO EN PVC ALTA PRESIÓN DE 2 PULGADAS")</f>
        <v>ADAPTADORES MACHO EN PVC ALTA PRESIÓN DE 2 PULGADAS</v>
      </c>
      <c r="CR1935" s="2" t="str">
        <f ca="1">IFERROR(__xludf.DUMMYFUNCTION("""COMPUTED_VALUE"""),"TUBO CUADRADO DE 3/4 CALIBRE 18- COLD ROLLED (HIERRO) X 6 METROS")</f>
        <v>TUBO CUADRADO DE 3/4 CALIBRE 18- COLD ROLLED (HIERRO) X 6 METROS</v>
      </c>
      <c r="CS1935" s="2" t="str">
        <f ca="1">IFERROR(__xludf.DUMMYFUNCTION("""COMPUTED_VALUE"""),"TUBO CUADRADO DE 1 PULGADA CALIBRE 18- COLD ROLLED (HIERRO) X 6 METROS")</f>
        <v>TUBO CUADRADO DE 1 PULGADA CALIBRE 18- COLD ROLLED (HIERRO) X 6 METROS</v>
      </c>
      <c r="CT1935" s="2" t="str">
        <f ca="1">IFERROR(__xludf.DUMMYFUNCTION("""COMPUTED_VALUE"""),"DISCO PARA CORTE METAL DE 4 1/2 PULGADA")</f>
        <v>DISCO PARA CORTE METAL DE 4 1/2 PULGADA</v>
      </c>
      <c r="CU1935" s="2" t="str">
        <f ca="1">IFERROR(__xludf.DUMMYFUNCTION("""COMPUTED_VALUE"""),"BISAGRA 1 1/2")</f>
        <v>BISAGRA 1 1/2</v>
      </c>
      <c r="CV1935" s="2" t="str">
        <f ca="1">IFERROR(__xludf.DUMMYFUNCTION("""COMPUTED_VALUE"""),"REJILLA LAVAPLATOS MALLA EN ACERO INOXIDABLE DE 3""")</f>
        <v>REJILLA LAVAPLATOS MALLA EN ACERO INOXIDABLE DE 3"</v>
      </c>
      <c r="CW1935" s="2" t="str">
        <f ca="1">IFERROR(__xludf.DUMMYFUNCTION("""COMPUTED_VALUE"""),"EXTENSIÓN ELÉCTRICA DE 8 SALIDAS-A 110 VOLTIOS")</f>
        <v>EXTENSIÓN ELÉCTRICA DE 8 SALIDAS-A 110 VOLTIOS</v>
      </c>
      <c r="CX1935" s="2" t="str">
        <f ca="1">IFERROR(__xludf.DUMMYFUNCTION("""COMPUTED_VALUE"""),"CABEZAL PARA GUADAÑA FS300/350/380 MARCA STHIL CON HILO NYLON")</f>
        <v>CABEZAL PARA GUADAÑA FS300/350/380 MARCA STHIL CON HILO NYLON</v>
      </c>
      <c r="CY1935" s="2" t="str">
        <f ca="1">IFERROR(__xludf.DUMMYFUNCTION("""COMPUTED_VALUE"""),"MASCARILLA PROFESIONAL RESPIRADOR FILTRO DOBLE EJEMPLO TRUPER")</f>
        <v>MASCARILLA PROFESIONAL RESPIRADOR FILTRO DOBLE EJEMPLO TRUPER</v>
      </c>
      <c r="CZ1935" s="2" t="str">
        <f ca="1">IFERROR(__xludf.DUMMYFUNCTION("""COMPUTED_VALUE"""),"FILTRO PARA MASCARILLA PROFESIONAL RESPIRADOR EJEMPLO TRUPER")</f>
        <v>FILTRO PARA MASCARILLA PROFESIONAL RESPIRADOR EJEMPLO TRUPER</v>
      </c>
      <c r="DA1935" s="2" t="str">
        <f ca="1">IFERROR(__xludf.DUMMYFUNCTION("""COMPUTED_VALUE"""),"GRAPA PARA CERCA ¼ X 9")</f>
        <v>GRAPA PARA CERCA ¼ X 9</v>
      </c>
      <c r="DB1935" s="2" t="str">
        <f ca="1">IFERROR(__xludf.DUMMYFUNCTION("""COMPUTED_VALUE"""),"MANGO DE MADERA PARA CARRETILLA")</f>
        <v>MANGO DE MADERA PARA CARRETILLA</v>
      </c>
      <c r="DC1935" s="2" t="str">
        <f ca="1">IFERROR(__xludf.DUMMYFUNCTION("""COMPUTED_VALUE"""),"CABLE ENCAUCHETADO DE 3X10 POR 30 METROS")</f>
        <v>CABLE ENCAUCHETADO DE 3X10 POR 30 METROS</v>
      </c>
      <c r="DD1935" s="2" t="str">
        <f ca="1">IFERROR(__xludf.DUMMYFUNCTION("""COMPUTED_VALUE"""),"ESCALERA DIELECTRICA TIPO TIJERA DE 7 PASOS EN FIBRA DE VIDRIO")</f>
        <v>ESCALERA DIELECTRICA TIPO TIJERA DE 7 PASOS EN FIBRA DE VIDRIO</v>
      </c>
      <c r="DE1935" s="2" t="str">
        <f ca="1">IFERROR(__xludf.DUMMYFUNCTION("""COMPUTED_VALUE"""),"ESCALERA DIELECTRICA TIPO TIJERA DE 10 PASOS EN FIBRA DE VIDRIO")</f>
        <v>ESCALERA DIELECTRICA TIPO TIJERA DE 10 PASOS EN FIBRA DE VIDRIO</v>
      </c>
      <c r="DF1935" s="2" t="str">
        <f ca="1">IFERROR(__xludf.DUMMYFUNCTION("""COMPUTED_VALUE"""),"Llave torx")</f>
        <v>Llave torx</v>
      </c>
      <c r="DG1935" s="2" t="str">
        <f ca="1">IFERROR(__xludf.DUMMYFUNCTION("""COMPUTED_VALUE"""),"PULIDORA ANGULAR MAKITA 7"" GA7020-2200W 8500RPM")</f>
        <v>PULIDORA ANGULAR MAKITA 7" GA7020-2200W 8500RPM</v>
      </c>
      <c r="DH1935" s="2" t="str">
        <f ca="1">IFERROR(__xludf.DUMMYFUNCTION("""COMPUTED_VALUE"""),"ROTOMARTILLO MAKITA 780W REF. HR2470")</f>
        <v>ROTOMARTILLO MAKITA 780W REF. HR2470</v>
      </c>
      <c r="DI1935" s="2" t="str">
        <f ca="1">IFERROR(__xludf.DUMMYFUNCTION("""COMPUTED_VALUE"""),"JUEGO DE LLAVES TORX")</f>
        <v>JUEGO DE LLAVES TORX</v>
      </c>
      <c r="DJ1935" s="2" t="str">
        <f ca="1">IFERROR(__xludf.DUMMYFUNCTION("""COMPUTED_VALUE"""),"LLAVE EXPANSIVA 6""")</f>
        <v>LLAVE EXPANSIVA 6"</v>
      </c>
      <c r="DK1935" s="2" t="str">
        <f ca="1">IFERROR(__xludf.DUMMYFUNCTION("""COMPUTED_VALUE"""),"LLAVE EXPANSIVA 8""")</f>
        <v>LLAVE EXPANSIVA 8"</v>
      </c>
      <c r="DL1935" s="2" t="str">
        <f ca="1">IFERROR(__xludf.DUMMYFUNCTION("""COMPUTED_VALUE"""),"LLAVE EXPANSIVA 10""")</f>
        <v>LLAVE EXPANSIVA 10"</v>
      </c>
      <c r="DM1935" s="2" t="str">
        <f ca="1">IFERROR(__xludf.DUMMYFUNCTION("""COMPUTED_VALUE"""),"LLAVE EXPANSIVA 12""")</f>
        <v>LLAVE EXPANSIVA 12"</v>
      </c>
      <c r="DN1935" s="2" t="str">
        <f ca="1">IFERROR(__xludf.DUMMYFUNCTION("""COMPUTED_VALUE"""),"LLAVE PARA TUBO 18""")</f>
        <v>LLAVE PARA TUBO 18"</v>
      </c>
      <c r="DO1935" s="2" t="str">
        <f ca="1">IFERROR(__xludf.DUMMYFUNCTION("""COMPUTED_VALUE"""),"LLAVE PARA TUBO 8""")</f>
        <v>LLAVE PARA TUBO 8"</v>
      </c>
      <c r="DP1935" s="2" t="str">
        <f ca="1">IFERROR(__xludf.DUMMYFUNCTION("""COMPUTED_VALUE"""),"LLAVE MIXTA O DE COPA 3/4""")</f>
        <v>LLAVE MIXTA O DE COPA 3/4"</v>
      </c>
      <c r="DQ1935" s="2" t="str">
        <f ca="1">IFERROR(__xludf.DUMMYFUNCTION("""COMPUTED_VALUE"""),"TALADRO MARTILLO INALAMBRICO 1/2"" MAKITA")</f>
        <v>TALADRO MARTILLO INALAMBRICO 1/2" MAKITA</v>
      </c>
      <c r="DR1935" s="2" t="str">
        <f ca="1">IFERROR(__xludf.DUMMYFUNCTION("""COMPUTED_VALUE"""),"JUEGO DE LLAVES BRISTOL")</f>
        <v>JUEGO DE LLAVES BRISTOL</v>
      </c>
      <c r="DS1935" s="2" t="str">
        <f ca="1">IFERROR(__xludf.DUMMYFUNCTION("""COMPUTED_VALUE"""),"SIERRA CIRCULAR 7 1/4"" 1800W 5800 RPM 5007N MAKITA")</f>
        <v>SIERRA CIRCULAR 7 1/4" 1800W 5800 RPM 5007N MAKITA</v>
      </c>
      <c r="DT1935" s="2" t="str">
        <f ca="1">IFERROR(__xludf.DUMMYFUNCTION("""COMPUTED_VALUE"""),"LIJADORA 190W 4000-11000 RPM MAKITA BO3710")</f>
        <v>LIJADORA 190W 4000-11000 RPM MAKITA BO3710</v>
      </c>
      <c r="DU1935" s="2" t="str">
        <f ca="1">IFERROR(__xludf.DUMMYFUNCTION("""COMPUTED_VALUE"""),"BROCHA 1""")</f>
        <v>BROCHA 1"</v>
      </c>
      <c r="DV1935" s="2" t="str">
        <f ca="1">IFERROR(__xludf.DUMMYFUNCTION("""COMPUTED_VALUE"""),"BROCHA 2""")</f>
        <v>BROCHA 2"</v>
      </c>
      <c r="DW1935" s="2" t="str">
        <f ca="1">IFERROR(__xludf.DUMMYFUNCTION("""COMPUTED_VALUE"""),"BROCHA 3""")</f>
        <v>BROCHA 3"</v>
      </c>
      <c r="DX1935" s="2" t="str">
        <f ca="1">IFERROR(__xludf.DUMMYFUNCTION("""COMPUTED_VALUE"""),"BROCHA 4""")</f>
        <v>BROCHA 4"</v>
      </c>
      <c r="DY1935" s="2" t="str">
        <f ca="1">IFERROR(__xludf.DUMMYFUNCTION("""COMPUTED_VALUE"""),"INYECTOR DE GRASA")</f>
        <v>INYECTOR DE GRASA</v>
      </c>
      <c r="DZ1935" s="2" t="str">
        <f ca="1">IFERROR(__xludf.DUMMYFUNCTION("""COMPUTED_VALUE"""),"PINZA AMPERIMETRICA")</f>
        <v>PINZA AMPERIMETRICA</v>
      </c>
      <c r="EA1935" s="2" t="str">
        <f ca="1">IFERROR(__xludf.DUMMYFUNCTION("""COMPUTED_VALUE"""),"JUEGO DE LLAVE MIXTA DE RACHET TRUPER")</f>
        <v>JUEGO DE LLAVE MIXTA DE RACHET TRUPER</v>
      </c>
      <c r="EB1935" s="2" t="str">
        <f ca="1">IFERROR(__xludf.DUMMYFUNCTION("""COMPUTED_VALUE"""),"ALICATE PELACABLE TRUPER")</f>
        <v>ALICATE PELACABLE TRUPER</v>
      </c>
      <c r="EC1935" s="2" t="str">
        <f ca="1">IFERROR(__xludf.DUMMYFUNCTION("""COMPUTED_VALUE"""),"CORTAFRIO TRUPER")</f>
        <v>CORTAFRIO TRUPER</v>
      </c>
      <c r="ED1935" s="2" t="str">
        <f ca="1">IFERROR(__xludf.DUMMYFUNCTION("""COMPUTED_VALUE"""),"ALICATE ARTICULADO 10""")</f>
        <v>ALICATE ARTICULADO 10"</v>
      </c>
      <c r="EE1935" s="2" t="str">
        <f ca="1">IFERROR(__xludf.DUMMYFUNCTION("""COMPUTED_VALUE"""),"Regulador electrico de voltaje de 1500VA")</f>
        <v>Regulador electrico de voltaje de 1500VA</v>
      </c>
      <c r="EF1935" s="2" t="str">
        <f ca="1">IFERROR(__xludf.DUMMYFUNCTION("""COMPUTED_VALUE"""),"Cartucho de válvula antivandálica C170 - (Válvula Push)")</f>
        <v>Cartucho de válvula antivandálica C170 - (Válvula Push)</v>
      </c>
      <c r="EG1935" s="2" t="str">
        <f ca="1">IFERROR(__xludf.DUMMYFUNCTION("""COMPUTED_VALUE"""),"Cadena de 42 dientes para motosierra")</f>
        <v>Cadena de 42 dientes para motosierra</v>
      </c>
      <c r="EH1935" s="2" t="str">
        <f ca="1">IFERROR(__xludf.DUMMYFUNCTION("""COMPUTED_VALUE"""),"Conectores macho accesorio - cámaras de seguridad - Conector Jack 5.5x2.1 mm Macho a
Bornera Block 2P")</f>
        <v>Conectores macho accesorio - cámaras de seguridad - Conector Jack 5.5x2.1 mm Macho a
Bornera Block 2P</v>
      </c>
      <c r="EI1935" s="2" t="str">
        <f ca="1">IFERROR(__xludf.DUMMYFUNCTION("""COMPUTED_VALUE"""),"Caladora")</f>
        <v>Caladora</v>
      </c>
      <c r="EJ1935" s="2" t="str">
        <f ca="1">IFERROR(__xludf.DUMMYFUNCTION("""COMPUTED_VALUE"""),"Sopladora")</f>
        <v>Sopladora</v>
      </c>
      <c r="EK1935" s="2" t="str">
        <f ca="1">IFERROR(__xludf.DUMMYFUNCTION("""COMPUTED_VALUE"""),"Mantenimiento motosierra")</f>
        <v>Mantenimiento motosierra</v>
      </c>
      <c r="EL1935" s="2" t="str">
        <f ca="1">IFERROR(__xludf.DUMMYFUNCTION("""COMPUTED_VALUE"""),"Caja Rawelt 5800 ")</f>
        <v xml:space="preserve">Caja Rawelt 5800 </v>
      </c>
      <c r="EM1935" s="2" t="str">
        <f ca="1">IFERROR(__xludf.DUMMYFUNCTION("""COMPUTED_VALUE"""),"Tapa intemperie ")</f>
        <v xml:space="preserve">Tapa intemperie </v>
      </c>
      <c r="EN1935" s="2" t="str">
        <f ca="1">IFERROR(__xludf.DUMMYFUNCTION("""COMPUTED_VALUE"""),"Conector de resorte rojo ")</f>
        <v xml:space="preserve">Conector de resorte rojo </v>
      </c>
      <c r="EO1935" s="2" t="str">
        <f ca="1">IFERROR(__xludf.DUMMYFUNCTION("""COMPUTED_VALUE"""),"Grapa 1/2 ")</f>
        <v xml:space="preserve">Grapa 1/2 </v>
      </c>
      <c r="EP1935" s="2" t="str">
        <f ca="1">IFERROR(__xludf.DUMMYFUNCTION("""COMPUTED_VALUE"""),"Conector recto de coraza 1/2")</f>
        <v>Conector recto de coraza 1/2</v>
      </c>
      <c r="EQ1935" s="2" t="str">
        <f ca="1">IFERROR(__xludf.DUMMYFUNCTION("""COMPUTED_VALUE"""),"Coraza americana 1/2")</f>
        <v>Coraza americana 1/2</v>
      </c>
      <c r="ER1935" s="2" t="str">
        <f ca="1">IFERROR(__xludf.DUMMYFUNCTION("""COMPUTED_VALUE"""),"Toma doble Levinton blanca ")</f>
        <v xml:space="preserve">Toma doble Levinton blanca </v>
      </c>
      <c r="ES1935" s="2" t="str">
        <f ca="1">IFERROR(__xludf.DUMMYFUNCTION("""COMPUTED_VALUE"""),"Tapa blanca Levinton")</f>
        <v>Tapa blanca Levinton</v>
      </c>
      <c r="ET1935" s="2" t="str">
        <f ca="1">IFERROR(__xludf.DUMMYFUNCTION("""COMPUTED_VALUE"""),"Aspiradora Industrial TRUPER Capacidad 12 GL/45L - Potencia max 5HP/3700W")</f>
        <v>Aspiradora Industrial TRUPER Capacidad 12 GL/45L - Potencia max 5HP/3700W</v>
      </c>
      <c r="EU1935" s="2" t="str">
        <f ca="1">IFERROR(__xludf.DUMMYFUNCTION("""COMPUTED_VALUE"""),"Compresor de aire seco silencioso Potencia: 2 hp - Capacidad del tanque: 24 L - Presión máxima: 120 psi - Frecuencia: 60 HZ - Marca: USK - Fase Eléctrica: Monofásica")</f>
        <v>Compresor de aire seco silencioso Potencia: 2 hp - Capacidad del tanque: 24 L - Presión máxima: 120 psi - Frecuencia: 60 HZ - Marca: USK - Fase Eléctrica: Monofásica</v>
      </c>
      <c r="EV1935" s="2" t="str">
        <f ca="1">IFERROR(__xludf.DUMMYFUNCTION("""COMPUTED_VALUE"""),"Sonda eléctrica - LIMPIADORA DE DESAGÜES SECCIONAL
Modelo: K-50 -Accesorios: 20m de guaya - 6 puntas")</f>
        <v>Sonda eléctrica - LIMPIADORA DE DESAGÜES SECCIONAL
Modelo: K-50 -Accesorios: 20m de guaya - 6 puntas</v>
      </c>
      <c r="EW1935" s="2" t="str">
        <f ca="1">IFERROR(__xludf.DUMMYFUNCTION("""COMPUTED_VALUE"""),"CANDADO PARA INTEMPERIE DE 61MM")</f>
        <v>CANDADO PARA INTEMPERIE DE 61MM</v>
      </c>
      <c r="EX1935" s="2" t="str">
        <f ca="1">IFERROR(__xludf.DUMMYFUNCTION("""COMPUTED_VALUE"""),"Escalera tipo taburete fijo, no plegable de 2 pasos")</f>
        <v>Escalera tipo taburete fijo, no plegable de 2 pasos</v>
      </c>
      <c r="EY1935" s="2" t="str">
        <f ca="1">IFERROR(__xludf.DUMMYFUNCTION("""COMPUTED_VALUE"""),"Tanque con tapa capacidad de 500 litros")</f>
        <v>Tanque con tapa capacidad de 500 litros</v>
      </c>
      <c r="EZ1935" s="2" t="str">
        <f ca="1">IFERROR(__xludf.DUMMYFUNCTION("""COMPUTED_VALUE"""),"Pintura epóxica a base agua")</f>
        <v>Pintura epóxica a base agua</v>
      </c>
      <c r="FA1935" s="2" t="str">
        <f ca="1">IFERROR(__xludf.DUMMYFUNCTION("""COMPUTED_VALUE"""),"Pintura Koraza impermeabilizante, presentación 5 galones")</f>
        <v>Pintura Koraza impermeabilizante, presentación 5 galones</v>
      </c>
      <c r="FB1935" s="2" t="str">
        <f ca="1">IFERROR(__xludf.DUMMYFUNCTION("""COMPUTED_VALUE"""),"Cinta Antideslizante Fluorescente 5 M X 50 Mm Con
Adhesivo")</f>
        <v>Cinta Antideslizante Fluorescente 5 M X 50 Mm Con
Adhesivo</v>
      </c>
      <c r="FC1935" s="2" t="str">
        <f ca="1">IFERROR(__xludf.DUMMYFUNCTION("""COMPUTED_VALUE"""),"Escalera de dos pasos plegable.")</f>
        <v>Escalera de dos pasos plegable.</v>
      </c>
      <c r="FD1935" s="2" t="str">
        <f ca="1">IFERROR(__xludf.DUMMYFUNCTION("""COMPUTED_VALUE"""),"Escalera de cinco pasos tipo tijera.")</f>
        <v>Escalera de cinco pasos tipo tijera.</v>
      </c>
      <c r="FE1935" s="2" t="str">
        <f ca="1">IFERROR(__xludf.DUMMYFUNCTION("""COMPUTED_VALUE"""),"Bomba aspersora fumigadora manual de 2 litros")</f>
        <v>Bomba aspersora fumigadora manual de 2 litros</v>
      </c>
    </row>
    <row r="1936" spans="1:277">
      <c r="A1936" s="2" t="str">
        <v>AMBIENTACIÓN</v>
      </c>
      <c r="B193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1936)))"),"ALFARDA DE MADERA (10 CM X 3 M)")</f>
        <v>ALFARDA DE MADERA (10 CM X 3 M)</v>
      </c>
      <c r="C1936" s="2" t="str">
        <f ca="1">IFERROR(__xludf.DUMMYFUNCTION("""COMPUTED_VALUE"""),"ALFARDA DE MADERA (12 CM X 3 M)")</f>
        <v>ALFARDA DE MADERA (12 CM X 3 M)</v>
      </c>
      <c r="D1936" s="2" t="str">
        <f ca="1">IFERROR(__xludf.DUMMYFUNCTION("""COMPUTED_VALUE"""),"ALFARDA DE MADERA (16 CM X 3 M)")</f>
        <v>ALFARDA DE MADERA (16 CM X 3 M)</v>
      </c>
      <c r="E1936" s="2" t="str">
        <f ca="1">IFERROR(__xludf.DUMMYFUNCTION("""COMPUTED_VALUE"""),"ARENA DE RIO SIN IMPUREZAS (BULTO POR 40 KG DE PESO)")</f>
        <v>ARENA DE RIO SIN IMPUREZAS (BULTO POR 40 KG DE PESO)</v>
      </c>
      <c r="F1936" s="2" t="str">
        <f ca="1">IFERROR(__xludf.DUMMYFUNCTION("""COMPUTED_VALUE"""),"LONA DE VIRUTA DE MADERA LIBRE DE ASERRÍN Y OTRAS IMPUREZAS, DE 15 KG DE PESO")</f>
        <v>LONA DE VIRUTA DE MADERA LIBRE DE ASERRÍN Y OTRAS IMPUREZAS, DE 15 KG DE PESO</v>
      </c>
      <c r="G1936" s="2" t="str">
        <f ca="1">IFERROR(__xludf.DUMMYFUNCTION("""COMPUTED_VALUE"""),"COSTAL DE FIQUE MAICERO O AZUCARERO (ROLLO DE 300 METROS)")</f>
        <v>COSTAL DE FIQUE MAICERO O AZUCARERO (ROLLO DE 300 METROS)</v>
      </c>
      <c r="H1936" s="2" t="str">
        <f ca="1">IFERROR(__xludf.DUMMYFUNCTION("""COMPUTED_VALUE"""),"CUERDA DE FIQUE 1/2"" (ROLLO DE 300 METROS)")</f>
        <v>CUERDA DE FIQUE 1/2" (ROLLO DE 300 METROS)</v>
      </c>
      <c r="I1936" s="2" t="str">
        <f ca="1">IFERROR(__xludf.DUMMYFUNCTION("""COMPUTED_VALUE"""),"CUERDA DE FIQUE 3/4"" (ROLLO DE 300 METROS)")</f>
        <v>CUERDA DE FIQUE 3/4" (ROLLO DE 300 METROS)</v>
      </c>
      <c r="J1936" s="2" t="str">
        <f ca="1">IFERROR(__xludf.DUMMYFUNCTION("""COMPUTED_VALUE"""),"HENO ANGLETON (PACA POR 13 KG DE PESO)")</f>
        <v>HENO ANGLETON (PACA POR 13 KG DE PESO)</v>
      </c>
      <c r="K1936" s="2" t="str">
        <f ca="1">IFERROR(__xludf.DUMMYFUNCTION("""COMPUTED_VALUE"""),"MALLA PLÁSTICA DE OJO PEQUEÑO ( REJA CUADRADA DE 7 X 7 MM, DE 1 M DE ANCHO X 15 M DE LARGO, DE COLOR VERDE, ELABORADA EN POLIETILENO DE ALTA DENSIDAD + FILTRO UV")</f>
        <v>MALLA PLÁSTICA DE OJO PEQUEÑO ( REJA CUADRADA DE 7 X 7 MM, DE 1 M DE ANCHO X 15 M DE LARGO, DE COLOR VERDE, ELABORADA EN POLIETILENO DE ALTA DENSIDAD + FILTRO UV</v>
      </c>
      <c r="L1936" s="2" t="str">
        <f ca="1">IFERROR(__xludf.DUMMYFUNCTION("""COMPUTED_VALUE"""),"PAPEL PERIÓDICO RECICLADO LIMPIO Y SANO")</f>
        <v>PAPEL PERIÓDICO RECICLADO LIMPIO Y SANO</v>
      </c>
      <c r="M1936" s="2" t="str">
        <f ca="1">IFERROR(__xludf.DUMMYFUNCTION("""COMPUTED_VALUE"""),"PLÁSTICO DE INVERNADERO C7 (ROLLO X 10 MTS)")</f>
        <v>PLÁSTICO DE INVERNADERO C7 (ROLLO X 10 MTS)</v>
      </c>
      <c r="N1936" s="2" t="str">
        <f ca="1">IFERROR(__xludf.DUMMYFUNCTION("""COMPUTED_VALUE"""),"POLISOMBRA NEGRA 80% (ROLLO X 4 MTS DE ANCHO X 400 MTS DE LARGO")</f>
        <v>POLISOMBRA NEGRA 80% (ROLLO X 4 MTS DE ANCHO X 400 MTS DE LARGO</v>
      </c>
      <c r="O1936" s="2" t="str">
        <f ca="1">IFERROR(__xludf.DUMMYFUNCTION("""COMPUTED_VALUE"""),"TABLA BURRA CEPILLADA. MEDIDAS: ANCHO 30, LARGO 3 M, ESPESOR 2.5 CM, EN MADERA ORDINARIA")</f>
        <v>TABLA BURRA CEPILLADA. MEDIDAS: ANCHO 30, LARGO 3 M, ESPESOR 2.5 CM, EN MADERA ORDINARIA</v>
      </c>
      <c r="P1936" s="2" t="str">
        <f ca="1">IFERROR(__xludf.DUMMYFUNCTION("""COMPUTED_VALUE"""),"ARCILLA NATURAL")</f>
        <v>ARCILLA NATURAL</v>
      </c>
      <c r="Q1936" s="2" t="str">
        <f ca="1">IFERROR(__xludf.DUMMYFUNCTION("""COMPUTED_VALUE"""),"MALLA ZARANDA ARENA 2 X 2 HUECOS (METÁLICA CALIBRE 0.90 X 5 METROS)")</f>
        <v>MALLA ZARANDA ARENA 2 X 2 HUECOS (METÁLICA CALIBRE 0.90 X 5 METROS)</v>
      </c>
      <c r="R1936" s="2" t="str">
        <f ca="1">IFERROR(__xludf.DUMMYFUNCTION("""COMPUTED_VALUE"""),"TRÍPLEX 15 MM 1.22X2.44 METROS")</f>
        <v>TRÍPLEX 15 MM 1.22X2.44 METROS</v>
      </c>
      <c r="S1936" s="2" t="str">
        <f ca="1">IFERROR(__xludf.DUMMYFUNCTION("""COMPUTED_VALUE"""),"Cuerda de fique 1/2"" (ROLLO DE 275 METROS)")</f>
        <v>Cuerda de fique 1/2" (ROLLO DE 275 METROS)</v>
      </c>
      <c r="T1936" s="2" t="str">
        <f ca="1">IFERROR(__xludf.DUMMYFUNCTION("""COMPUTED_VALUE"""),"Cuerda de fique 3/4"" (ROLLO DE 235 METROS)")</f>
        <v>Cuerda de fique 3/4" (ROLLO DE 235 METROS)</v>
      </c>
      <c r="U1936" s="2" t="str">
        <f ca="1">IFERROR(__xludf.DUMMYFUNCTION("""COMPUTED_VALUE"""),"Bombillo infrarrojo 150 W")</f>
        <v>Bombillo infrarrojo 150 W</v>
      </c>
      <c r="V1936" s="2" t="str">
        <f ca="1">IFERROR(__xludf.DUMMYFUNCTION("""COMPUTED_VALUE"""),"Dual lamp reptitrip")</f>
        <v>Dual lamp reptitrip</v>
      </c>
      <c r="W1936" s="2" t="str">
        <f ca="1">IFERROR(__xludf.DUMMYFUNCTION("""COMPUTED_VALUE"""),"Reptile UV 160W")</f>
        <v>Reptile UV 160W</v>
      </c>
      <c r="X1936" s="2" t="str">
        <f ca="1">IFERROR(__xludf.DUMMYFUNCTION("""COMPUTED_VALUE"""),"TERRARIO DE VIDRIO 0,45 M × 1,00 M × 0,46 M CON PUERTA CORREDIZA FRONTAL")</f>
        <v>TERRARIO DE VIDRIO 0,45 M × 1,00 M × 0,46 M CON PUERTA CORREDIZA FRONTAL</v>
      </c>
      <c r="Y1936" s="2" t="str">
        <f ca="1">IFERROR(__xludf.DUMMYFUNCTION("""COMPUTED_VALUE"""),"TERRARIO DE VIDRIO 0,45 M × 0,80 M × 0,46 M CON PUERTA CORREDIZA FRONTAL")</f>
        <v>TERRARIO DE VIDRIO 0,45 M × 0,80 M × 0,46 M CON PUERTA CORREDIZA FRONTAL</v>
      </c>
      <c r="Z1936" s="2" t="str">
        <f ca="1">IFERROR(__xludf.DUMMYFUNCTION("""COMPUTED_VALUE"""),"TERRARIO DE VIDRIO 0,30 M × 0,60 M × 0,36 M CON PUERTA CORREDIZA FRONTAL")</f>
        <v>TERRARIO DE VIDRIO 0,30 M × 0,60 M × 0,36 M CON PUERTA CORREDIZA FRONTAL</v>
      </c>
      <c r="AA1936" s="2" t="str">
        <f ca="1">IFERROR(__xludf.DUMMYFUNCTION("""COMPUTED_VALUE"""),"TERRARIO DE VIDRIO 0,30 M × 0,80 M × 0,36 M CON PUERTA CORREDIZA FRONTAL")</f>
        <v>TERRARIO DE VIDRIO 0,30 M × 0,80 M × 0,36 M CON PUERTA CORREDIZA FRONTAL</v>
      </c>
    </row>
    <row r="1937" spans="1:277">
      <c r="A1937" s="2" t="str">
        <v>INSUMOS FERRETERIA</v>
      </c>
      <c r="B193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1937)))"),"CABEZAL PARA GUADAÑA FS300/350/380 TRIMCUT C 42-2 CON HILO NYLON")</f>
        <v>CABEZAL PARA GUADAÑA FS300/350/380 TRIMCUT C 42-2 CON HILO NYLON</v>
      </c>
      <c r="C1937" s="2" t="str">
        <f ca="1">IFERROR(__xludf.DUMMYFUNCTION("""COMPUTED_VALUE"""),"ALAMBRE DULCE GALVANIZADO CALIBRE 18")</f>
        <v>ALAMBRE DULCE GALVANIZADO CALIBRE 18</v>
      </c>
      <c r="D1937" s="2" t="str">
        <f ca="1">IFERROR(__xludf.DUMMYFUNCTION("""COMPUTED_VALUE"""),"ALICATE DE 8""")</f>
        <v>ALICATE DE 8"</v>
      </c>
      <c r="E1937" s="2" t="str">
        <f ca="1">IFERROR(__xludf.DUMMYFUNCTION("""COMPUTED_VALUE"""),"AMARRES PLÁSTICOS DE 10 CMS X 100 UNIDADES")</f>
        <v>AMARRES PLÁSTICOS DE 10 CMS X 100 UNIDADES</v>
      </c>
      <c r="F1937" s="2" t="str">
        <f ca="1">IFERROR(__xludf.DUMMYFUNCTION("""COMPUTED_VALUE"""),"AMARRES PLÁSTICOS DE 15 CMS X 100 UNIDADES")</f>
        <v>AMARRES PLÁSTICOS DE 15 CMS X 100 UNIDADES</v>
      </c>
      <c r="G1937" s="2" t="str">
        <f ca="1">IFERROR(__xludf.DUMMYFUNCTION("""COMPUTED_VALUE"""),"AMARRES PLÁSTICOS DE 20 CMS X 100 UNIDADES")</f>
        <v>AMARRES PLÁSTICOS DE 20 CMS X 100 UNIDADES</v>
      </c>
      <c r="H1937" s="2" t="str">
        <f ca="1">IFERROR(__xludf.DUMMYFUNCTION("""COMPUTED_VALUE"""),"AMARRES PLÁSTICOS DE 25 CMS X 100 UNIDADES")</f>
        <v>AMARRES PLÁSTICOS DE 25 CMS X 100 UNIDADES</v>
      </c>
      <c r="I1937" s="2" t="str">
        <f ca="1">IFERROR(__xludf.DUMMYFUNCTION("""COMPUTED_VALUE"""),"BOMBILLO INFRAROJO DE 250W")</f>
        <v>BOMBILLO INFRAROJO DE 250W</v>
      </c>
      <c r="J1937" s="2" t="str">
        <f ca="1">IFERROR(__xludf.DUMMYFUNCTION("""COMPUTED_VALUE"""),"CABUYA COSECHERA VERDE ROLLO 6 X 1 X 1.500M")</f>
        <v>CABUYA COSECHERA VERDE ROLLO 6 X 1 X 1.500M</v>
      </c>
      <c r="K1937" s="2" t="str">
        <f ca="1">IFERROR(__xludf.DUMMYFUNCTION("""COMPUTED_VALUE"""),"CANDADO DE 40 MM")</f>
        <v>CANDADO DE 40 MM</v>
      </c>
      <c r="L1937" s="2" t="str">
        <f ca="1">IFERROR(__xludf.DUMMYFUNCTION("""COMPUTED_VALUE"""),"CANDADO DE 60 MM")</f>
        <v>CANDADO DE 60 MM</v>
      </c>
      <c r="M1937" s="2" t="str">
        <f ca="1">IFERROR(__xludf.DUMMYFUNCTION("""COMPUTED_VALUE"""),"CINTA AISLANTE DE PVC NEGRA DE 18 METROS X 19 MM")</f>
        <v>CINTA AISLANTE DE PVC NEGRA DE 18 METROS X 19 MM</v>
      </c>
      <c r="N1937" s="2" t="str">
        <f ca="1">IFERROR(__xludf.DUMMYFUNCTION("""COMPUTED_VALUE"""),"DISCO ABRASIVO DESBASTE METAL 4 1/2 X 1/4 PULGADA")</f>
        <v>DISCO ABRASIVO DESBASTE METAL 4 1/2 X 1/4 PULGADA</v>
      </c>
      <c r="O1937" s="2" t="str">
        <f ca="1">IFERROR(__xludf.DUMMYFUNCTION("""COMPUTED_VALUE"""),"DISCO DE CORTE PARA MADERA 7-1/4-40 DIENTES")</f>
        <v>DISCO DE CORTE PARA MADERA 7-1/4-40 DIENTES</v>
      </c>
      <c r="P1937" s="2" t="str">
        <f ca="1">IFERROR(__xludf.DUMMYFUNCTION("""COMPUTED_VALUE"""),"DISCO DIAMANTADO DE 4-1/2"" CONTINUO.")</f>
        <v>DISCO DIAMANTADO DE 4-1/2" CONTINUO.</v>
      </c>
      <c r="Q1937" s="2" t="str">
        <f ca="1">IFERROR(__xludf.DUMMYFUNCTION("""COMPUTED_VALUE"""),"DURMIENTES PINO 2"" X 4"" X 3.96 M DIMENSION 4,5 X 9,5 CM")</f>
        <v>DURMIENTES PINO 2" X 4" X 3.96 M DIMENSION 4,5 X 9,5 CM</v>
      </c>
      <c r="R1937" s="2" t="str">
        <f ca="1">IFERROR(__xludf.DUMMYFUNCTION("""COMPUTED_VALUE"""),"EXTENSION ELECTRICA DE 30 METROS")</f>
        <v>EXTENSION ELECTRICA DE 30 METROS</v>
      </c>
      <c r="S1937" s="2" t="str">
        <f ca="1">IFERROR(__xludf.DUMMYFUNCTION("""COMPUTED_VALUE"""),"HOJA DE SEGUETA DE 12"" X 24 DIENTES POR PULGADA")</f>
        <v>HOJA DE SEGUETA DE 12" X 24 DIENTES POR PULGADA</v>
      </c>
      <c r="T1937" s="2" t="str">
        <f ca="1">IFERROR(__xludf.DUMMYFUNCTION("""COMPUTED_VALUE"""),"KILO DE GRAPA PLASTICA PARA ZUNCHO")</f>
        <v>KILO DE GRAPA PLASTICA PARA ZUNCHO</v>
      </c>
      <c r="U1937" s="2" t="str">
        <f ca="1">IFERROR(__xludf.DUMMYFUNCTION("""COMPUTED_VALUE"""),"LIJA DE AGUA DE NO. 80")</f>
        <v>LIJA DE AGUA DE NO. 80</v>
      </c>
      <c r="V1937" s="2" t="str">
        <f ca="1">IFERROR(__xludf.DUMMYFUNCTION("""COMPUTED_VALUE"""),"LIJA DE AGUA DE NO. 150")</f>
        <v>LIJA DE AGUA DE NO. 150</v>
      </c>
      <c r="W1937" s="2" t="str">
        <f ca="1">IFERROR(__xludf.DUMMYFUNCTION("""COMPUTED_VALUE"""),"MADERA TRIPLEX 3.2MM 1.22 X 2.44MTS")</f>
        <v>MADERA TRIPLEX 3.2MM 1.22 X 2.44MTS</v>
      </c>
      <c r="X1937" s="2" t="str">
        <f ca="1">IFERROR(__xludf.DUMMYFUNCTION("""COMPUTED_VALUE"""),"MANGUERA DE JARDINERIA 50 METROS")</f>
        <v>MANGUERA DE JARDINERIA 50 METROS</v>
      </c>
      <c r="Y1937" s="2" t="str">
        <f ca="1">IFERROR(__xludf.DUMMYFUNCTION("""COMPUTED_VALUE"""),"MARCO DE SEGUETA TRADICIONAL 12""")</f>
        <v>MARCO DE SEGUETA TRADICIONAL 12"</v>
      </c>
      <c r="Z1937" s="2" t="str">
        <f ca="1">IFERROR(__xludf.DUMMYFUNCTION("""COMPUTED_VALUE"""),"MARTILLO DE UÑA DE 24 ONZAS. CON MANGO EN MADERA")</f>
        <v>MARTILLO DE UÑA DE 24 ONZAS. CON MANGO EN MADERA</v>
      </c>
      <c r="AA1937" s="2" t="str">
        <f ca="1">IFERROR(__xludf.DUMMYFUNCTION("""COMPUTED_VALUE"""),"MAZO DE GOMA 250 GR")</f>
        <v>MAZO DE GOMA 250 GR</v>
      </c>
      <c r="AB1937" s="2" t="str">
        <f ca="1">IFERROR(__xludf.DUMMYFUNCTION("""COMPUTED_VALUE"""),"PEGANTE INSTANTÁNEO 5 GRAMOS")</f>
        <v>PEGANTE INSTANTÁNEO 5 GRAMOS</v>
      </c>
      <c r="AC1937" s="2" t="str">
        <f ca="1">IFERROR(__xludf.DUMMYFUNCTION("""COMPUTED_VALUE"""),"PISTOLA DE CALAFATEO 9"" TIPO INDUSTRIAL - TRABAJO PESADO")</f>
        <v>PISTOLA DE CALAFATEO 9" TIPO INDUSTRIAL - TRABAJO PESADO</v>
      </c>
      <c r="AD1937" s="2" t="str">
        <f ca="1">IFERROR(__xludf.DUMMYFUNCTION("""COMPUTED_VALUE"""),"PISTOLA GRANDE PARA BARRA GRUESA SILICONA")</f>
        <v>PISTOLA GRANDE PARA BARRA GRUESA SILICONA</v>
      </c>
      <c r="AE1937" s="2" t="str">
        <f ca="1">IFERROR(__xludf.DUMMYFUNCTION("""COMPUTED_VALUE"""),"PUNTILLA CON CABEZA 1-1/4"" X 500 GR")</f>
        <v>PUNTILLA CON CABEZA 1-1/4" X 500 GR</v>
      </c>
      <c r="AF1937" s="2" t="str">
        <f ca="1">IFERROR(__xludf.DUMMYFUNCTION("""COMPUTED_VALUE"""),"PUNTILLA CON CABEZA 2"" X 500 GR- PARA MADERA")</f>
        <v>PUNTILLA CON CABEZA 2" X 500 GR- PARA MADERA</v>
      </c>
      <c r="AG1937" s="2" t="str">
        <f ca="1">IFERROR(__xludf.DUMMYFUNCTION("""COMPUTED_VALUE"""),"PUNTILLA CON CABEZA ACERADA DE 1"" X 500 GR")</f>
        <v>PUNTILLA CON CABEZA ACERADA DE 1" X 500 GR</v>
      </c>
      <c r="AH1937" s="2" t="str">
        <f ca="1">IFERROR(__xludf.DUMMYFUNCTION("""COMPUTED_VALUE"""),"PUNTILLA HIERRO SIN CABEZA 2"" X 500 GR")</f>
        <v>PUNTILLA HIERRO SIN CABEZA 2" X 500 GR</v>
      </c>
      <c r="AI1937" s="2" t="str">
        <f ca="1">IFERROR(__xludf.DUMMYFUNCTION("""COMPUTED_VALUE"""),"RASTRILLOS METALICOS (56 CM)")</f>
        <v>RASTRILLOS METALICOS (56 CM)</v>
      </c>
      <c r="AJ1937" s="2" t="str">
        <f ca="1">IFERROR(__xludf.DUMMYFUNCTION("""COMPUTED_VALUE"""),"REMACHE POP 5-3 5/32 X 5/16"" X 100 UN")</f>
        <v>REMACHE POP 5-3 5/32 X 5/16" X 100 UN</v>
      </c>
      <c r="AK1937" s="2" t="str">
        <f ca="1">IFERROR(__xludf.DUMMYFUNCTION("""COMPUTED_VALUE"""),"REMACHE POP 6-4 3/16 X 3/8"" X 100 UN")</f>
        <v>REMACHE POP 6-4 3/16 X 3/8" X 100 UN</v>
      </c>
      <c r="AL1937" s="2" t="str">
        <f ca="1">IFERROR(__xludf.DUMMYFUNCTION("""COMPUTED_VALUE"""),"REMACHE POP DE 3/16"" X 3/4"" PAQUETE POR 100 UNIDADES")</f>
        <v>REMACHE POP DE 3/16" X 3/4" PAQUETE POR 100 UNIDADES</v>
      </c>
      <c r="AM1937" s="2" t="str">
        <f ca="1">IFERROR(__xludf.DUMMYFUNCTION("""COMPUTED_VALUE"""),"ROLLO ZUNCHO PLÁSTICO X 1000 MTS")</f>
        <v>ROLLO ZUNCHO PLÁSTICO X 1000 MTS</v>
      </c>
      <c r="AN1937" s="2" t="str">
        <f ca="1">IFERROR(__xludf.DUMMYFUNCTION("""COMPUTED_VALUE"""),"SILICONA EN BARRA TRANSPARENTE. DE 1.1 CM DIÁMETRO. 30 CM DE LARGO X 6 UN")</f>
        <v>SILICONA EN BARRA TRANSPARENTE. DE 1.1 CM DIÁMETRO. 30 CM DE LARGO X 6 UN</v>
      </c>
      <c r="AO1937" s="2" t="str">
        <f ca="1">IFERROR(__xludf.DUMMYFUNCTION("""COMPUTED_VALUE"""),"SILICONA TRANSPARENTE E. 300 ML")</f>
        <v>SILICONA TRANSPARENTE E. 300 ML</v>
      </c>
      <c r="AP1937" s="2" t="str">
        <f ca="1">IFERROR(__xludf.DUMMYFUNCTION("""COMPUTED_VALUE"""),"TORNILLO AUTORROSCANTE PARA MADERA DE 6 X 1/2"" X 100 UN")</f>
        <v>TORNILLO AUTORROSCANTE PARA MADERA DE 6 X 1/2" X 100 UN</v>
      </c>
      <c r="AQ1937" s="2" t="str">
        <f ca="1">IFERROR(__xludf.DUMMYFUNCTION("""COMPUTED_VALUE"""),"TUBO SANITARIO PVC 2"" X 6 MT")</f>
        <v>TUBO SANITARIO PVC 2" X 6 MT</v>
      </c>
      <c r="AR1937" s="2" t="str">
        <f ca="1">IFERROR(__xludf.DUMMYFUNCTION("""COMPUTED_VALUE"""),"TUBO SANITARIO PVC 4"" X 6 MTS.")</f>
        <v>TUBO SANITARIO PVC 4" X 6 MTS.</v>
      </c>
      <c r="AS1937" s="2" t="str">
        <f ca="1">IFERROR(__xludf.DUMMYFUNCTION("""COMPUTED_VALUE"""),"TUBO SANITARIO PVC3"" X 6 MTS.")</f>
        <v>TUBO SANITARIO PVC3" X 6 MTS.</v>
      </c>
      <c r="AT1937" s="2" t="str">
        <f ca="1">IFERROR(__xludf.DUMMYFUNCTION("""COMPUTED_VALUE"""),"SOLDADURA")</f>
        <v>SOLDADURA</v>
      </c>
      <c r="AU1937" s="2" t="str">
        <f ca="1">IFERROR(__xludf.DUMMYFUNCTION("""COMPUTED_VALUE"""),"ABRAZADERA METÁLICA TIPO INDUSTRIAL PARA MANGUERA DE ½")</f>
        <v>ABRAZADERA METÁLICA TIPO INDUSTRIAL PARA MANGUERA DE ½</v>
      </c>
      <c r="AV1937" s="2" t="str">
        <f ca="1">IFERROR(__xludf.DUMMYFUNCTION("""COMPUTED_VALUE"""),"ADAPTADOR MACHO PARA 1/2 PULGADA")</f>
        <v>ADAPTADOR MACHO PARA 1/2 PULGADA</v>
      </c>
      <c r="AW1937" s="2" t="str">
        <f ca="1">IFERROR(__xludf.DUMMYFUNCTION("""COMPUTED_VALUE"""),"TIJERA 30 CM PODA")</f>
        <v>TIJERA 30 CM PODA</v>
      </c>
      <c r="AX1937" s="2" t="str">
        <f ca="1">IFERROR(__xludf.DUMMYFUNCTION("""COMPUTED_VALUE"""),"PALÍN")</f>
        <v>PALÍN</v>
      </c>
      <c r="AY1937" s="2" t="str">
        <f ca="1">IFERROR(__xludf.DUMMYFUNCTION("""COMPUTED_VALUE"""),"MACHETE CON FUNDA - 18 MM NIQUELADO CACHA FUNDIDA")</f>
        <v>MACHETE CON FUNDA - 18 MM NIQUELADO CACHA FUNDIDA</v>
      </c>
      <c r="AZ1937" s="2" t="str">
        <f ca="1">IFERROR(__xludf.DUMMYFUNCTION("""COMPUTED_VALUE"""),"TIJERA PEQUEÑA DE PODA")</f>
        <v>TIJERA PEQUEÑA DE PODA</v>
      </c>
      <c r="BA1937" s="2" t="str">
        <f ca="1">IFERROR(__xludf.DUMMYFUNCTION("""COMPUTED_VALUE"""),"ADAPTADOR HEMBRA MANGUERA 1/2 PULGADA METÁLICO")</f>
        <v>ADAPTADOR HEMBRA MANGUERA 1/2 PULGADA METÁLICO</v>
      </c>
      <c r="BB1937" s="2" t="str">
        <f ca="1">IFERROR(__xludf.DUMMYFUNCTION("""COMPUTED_VALUE"""),"ALAMBRE DULCE GALVANIZADO - CALIBRE 16")</f>
        <v>ALAMBRE DULCE GALVANIZADO - CALIBRE 16</v>
      </c>
      <c r="BC1937" s="2" t="str">
        <f ca="1">IFERROR(__xludf.DUMMYFUNCTION("""COMPUTED_VALUE"""),"LIMA PARA AFILAR MACHETE")</f>
        <v>LIMA PARA AFILAR MACHETE</v>
      </c>
      <c r="BD1937" s="2" t="str">
        <f ca="1">IFERROR(__xludf.DUMMYFUNCTION("""COMPUTED_VALUE"""),"CUCHILLA DE REPUESTO PARA LICUADORA OSTER")</f>
        <v>CUCHILLA DE REPUESTO PARA LICUADORA OSTER</v>
      </c>
      <c r="BE1937" s="2" t="str">
        <f ca="1">IFERROR(__xludf.DUMMYFUNCTION("""COMPUTED_VALUE"""),"GRIFERÍA LAVAPLATOS SENCILLA NEPAL REF NE5025551 GRIVAL")</f>
        <v>GRIFERÍA LAVAPLATOS SENCILLA NEPAL REF NE5025551 GRIVAL</v>
      </c>
      <c r="BF1937" s="2" t="str">
        <f ca="1">IFERROR(__xludf.DUMMYFUNCTION("""COMPUTED_VALUE"""),"ORGANIZADOR ESCOBAS Y TRAPEROS PARED X 5")</f>
        <v>ORGANIZADOR ESCOBAS Y TRAPEROS PARED X 5</v>
      </c>
      <c r="BG1937" s="2" t="str">
        <f ca="1">IFERROR(__xludf.DUMMYFUNCTION("""COMPUTED_VALUE"""),"BOMBA DE ASPERSIÓN 16 LITROS")</f>
        <v>BOMBA DE ASPERSIÓN 16 LITROS</v>
      </c>
      <c r="BH1937" s="2" t="str">
        <f ca="1">IFERROR(__xludf.DUMMYFUNCTION("""COMPUTED_VALUE"""),"PUNTILLA CON CABEZA - 3 PULGADAS- PARA MADERA")</f>
        <v>PUNTILLA CON CABEZA - 3 PULGADAS- PARA MADERA</v>
      </c>
      <c r="BI1937" s="2" t="str">
        <f ca="1">IFERROR(__xludf.DUMMYFUNCTION("""COMPUTED_VALUE"""),"PUNTILLA CON CABEZA - 4 PULGADAS- PARA MADERA")</f>
        <v>PUNTILLA CON CABEZA - 4 PULGADAS- PARA MADERA</v>
      </c>
      <c r="BJ1937" s="2" t="str">
        <f ca="1">IFERROR(__xludf.DUMMYFUNCTION("""COMPUTED_VALUE"""),"PUNTILLA CON CABEZA - 5 PULGADAS-PARA MADERA")</f>
        <v>PUNTILLA CON CABEZA - 5 PULGADAS-PARA MADERA</v>
      </c>
      <c r="BK1937" s="2" t="str">
        <f ca="1">IFERROR(__xludf.DUMMYFUNCTION("""COMPUTED_VALUE"""),"AMARRES PLÁSTICOS DE 30 CMS X 100 UNIDADES")</f>
        <v>AMARRES PLÁSTICOS DE 30 CMS X 100 UNIDADES</v>
      </c>
      <c r="BL1937" s="2" t="str">
        <f ca="1">IFERROR(__xludf.DUMMYFUNCTION("""COMPUTED_VALUE"""),"TUBO PVC 1 PULGADA X 3M PRESIÓN 13.5-315 PSI")</f>
        <v>TUBO PVC 1 PULGADA X 3M PRESIÓN 13.5-315 PSI</v>
      </c>
      <c r="BM1937" s="2" t="str">
        <f ca="1">IFERROR(__xludf.DUMMYFUNCTION("""COMPUTED_VALUE"""),"CODO PVC 90 X 1 PULGADA PRESIÓN")</f>
        <v>CODO PVC 90 X 1 PULGADA PRESIÓN</v>
      </c>
      <c r="BN1937" s="2" t="str">
        <f ca="1">IFERROR(__xludf.DUMMYFUNCTION("""COMPUTED_VALUE"""),"TEE PVC 1 PULGADA PRESIÓN")</f>
        <v>TEE PVC 1 PULGADA PRESIÓN</v>
      </c>
      <c r="BO1937" s="2" t="str">
        <f ca="1">IFERROR(__xludf.DUMMYFUNCTION("""COMPUTED_VALUE"""),"NYLON PARA GUADAÑA 2,7 MM")</f>
        <v>NYLON PARA GUADAÑA 2,7 MM</v>
      </c>
      <c r="BP1937" s="2" t="str">
        <f ca="1">IFERROR(__xludf.DUMMYFUNCTION("""COMPUTED_VALUE"""),"PUNTILLA CON CABEZA DE ACERO 4 PULGADAS")</f>
        <v>PUNTILLA CON CABEZA DE ACERO 4 PULGADAS</v>
      </c>
      <c r="BQ1937" s="2" t="str">
        <f ca="1">IFERROR(__xludf.DUMMYFUNCTION("""COMPUTED_VALUE"""),"PUNTILLA CON CABEZA DE ACERO 5 PULGADAS")</f>
        <v>PUNTILLA CON CABEZA DE ACERO 5 PULGADAS</v>
      </c>
      <c r="BR1937" s="2" t="str">
        <f ca="1">IFERROR(__xludf.DUMMYFUNCTION("""COMPUTED_VALUE"""),"BROCA HSS 5/32 O 3/16")</f>
        <v>BROCA HSS 5/32 O 3/16</v>
      </c>
      <c r="BS1937" s="2" t="str">
        <f ca="1">IFERROR(__xludf.DUMMYFUNCTION("""COMPUTED_VALUE"""),"TORNILLO AUTORROSCANTE PARA MADERA DE 2 PULGADAS X 100 UNIDADES")</f>
        <v>TORNILLO AUTORROSCANTE PARA MADERA DE 2 PULGADAS X 100 UNIDADES</v>
      </c>
      <c r="BT1937" s="2" t="str">
        <f ca="1">IFERROR(__xludf.DUMMYFUNCTION("""COMPUTED_VALUE"""),"LLAVE DE JARDÍN CROMADA")</f>
        <v>LLAVE DE JARDÍN CROMADA</v>
      </c>
      <c r="BU1937" s="2" t="str">
        <f ca="1">IFERROR(__xludf.DUMMYFUNCTION("""COMPUTED_VALUE"""),"CEMENTO")</f>
        <v>CEMENTO</v>
      </c>
      <c r="BV1937" s="2" t="str">
        <f ca="1">IFERROR(__xludf.DUMMYFUNCTION("""COMPUTED_VALUE"""),"SOPLETE (FLAMEADOR) 120 CM DE LARGO CON BOQUILLA DE 1” 1/2")</f>
        <v>SOPLETE (FLAMEADOR) 120 CM DE LARGO CON BOQUILLA DE 1” 1/2</v>
      </c>
      <c r="BW1937" s="2" t="str">
        <f ca="1">IFERROR(__xludf.DUMMYFUNCTION("""COMPUTED_VALUE"""),"EMPAQUE DE CAUCHO PARA LLAVE DE JARDINERÍA")</f>
        <v>EMPAQUE DE CAUCHO PARA LLAVE DE JARDINERÍA</v>
      </c>
      <c r="BX1937" s="2" t="str">
        <f ca="1">IFERROR(__xludf.DUMMYFUNCTION("""COMPUTED_VALUE"""),"CABLE UTP DE 8 PARES CON APANTALLAMIENTO")</f>
        <v>CABLE UTP DE 8 PARES CON APANTALLAMIENTO</v>
      </c>
      <c r="BY1937" s="2" t="str">
        <f ca="1">IFERROR(__xludf.DUMMYFUNCTION("""COMPUTED_VALUE"""),"CABLE ENCAUCHETADO DE 3X12")</f>
        <v>CABLE ENCAUCHETADO DE 3X12</v>
      </c>
      <c r="BZ1937" s="2" t="str">
        <f ca="1">IFERROR(__xludf.DUMMYFUNCTION("""COMPUTED_VALUE"""),"TOMACORRIENTES DE SOBREPONER DE 15 AMPERIOS")</f>
        <v>TOMACORRIENTES DE SOBREPONER DE 15 AMPERIOS</v>
      </c>
      <c r="CA1937" s="2" t="str">
        <f ca="1">IFERROR(__xludf.DUMMYFUNCTION("""COMPUTED_VALUE"""),"SPLITER HDMI 1 X 2 SALIDAS")</f>
        <v>SPLITER HDMI 1 X 2 SALIDAS</v>
      </c>
      <c r="CB1937" s="2" t="str">
        <f ca="1">IFERROR(__xludf.DUMMYFUNCTION("""COMPUTED_VALUE"""),"CANALETAS DE 3/4 DE 2 MTS")</f>
        <v>CANALETAS DE 3/4 DE 2 MTS</v>
      </c>
      <c r="CC1937" s="2" t="str">
        <f ca="1">IFERROR(__xludf.DUMMYFUNCTION("""COMPUTED_VALUE"""),"ENCHUFES DE 15 AMPERIOS CON POLO A TIERRA")</f>
        <v>ENCHUFES DE 15 AMPERIOS CON POLO A TIERRA</v>
      </c>
      <c r="CD1937" s="2" t="str">
        <f ca="1">IFERROR(__xludf.DUMMYFUNCTION("""COMPUTED_VALUE"""),"BROCA DE TUNGSTENO DE 5/16 PARA MUROS (PUNTA DE TUGSTRENO PARA MURO)")</f>
        <v>BROCA DE TUNGSTENO DE 5/16 PARA MUROS (PUNTA DE TUGSTRENO PARA MURO)</v>
      </c>
      <c r="CE1937" s="2" t="str">
        <f ca="1">IFERROR(__xludf.DUMMYFUNCTION("""COMPUTED_VALUE"""),"MULTITOMA ELÉCTRICA 6 TOMAS (110 VOLTIOS CON POLO A TIERRA 5 METROS)")</f>
        <v>MULTITOMA ELÉCTRICA 6 TOMAS (110 VOLTIOS CON POLO A TIERRA 5 METROS)</v>
      </c>
      <c r="CF1937" s="2" t="str">
        <f ca="1">IFERROR(__xludf.DUMMYFUNCTION("""COMPUTED_VALUE"""),"BOMBILLO DE LUZ BLANCA TIPO LED DE 50 VATIOS (RESISTENTE AL FRIO Y HUMEDAD)")</f>
        <v>BOMBILLO DE LUZ BLANCA TIPO LED DE 50 VATIOS (RESISTENTE AL FRIO Y HUMEDAD)</v>
      </c>
      <c r="CG1937" s="2" t="str">
        <f ca="1">IFERROR(__xludf.DUMMYFUNCTION("""COMPUTED_VALUE"""),"SIKAﬂEX UNIVERSAL TUBO X 300 ML COLOR BLANCO")</f>
        <v>SIKAﬂEX UNIVERSAL TUBO X 300 ML COLOR BLANCO</v>
      </c>
      <c r="CH1937" s="2" t="str">
        <f ca="1">IFERROR(__xludf.DUMMYFUNCTION("""COMPUTED_VALUE"""),"PUNTILLA EN HIERRO CON CABEZA 2” X 500 GR")</f>
        <v>PUNTILLA EN HIERRO CON CABEZA 2” X 500 GR</v>
      </c>
      <c r="CI1937" s="2" t="str">
        <f ca="1">IFERROR(__xludf.DUMMYFUNCTION("""COMPUTED_VALUE"""),"GRAPA GALVANIZADA PLANA POR KILO")</f>
        <v>GRAPA GALVANIZADA PLANA POR KILO</v>
      </c>
      <c r="CJ1937" s="2" t="str">
        <f ca="1">IFERROR(__xludf.DUMMYFUNCTION("""COMPUTED_VALUE"""),"PEGANTE PVC 1/4- TARRO DE 1/8 DE GALÓN")</f>
        <v>PEGANTE PVC 1/4- TARRO DE 1/8 DE GALÓN</v>
      </c>
      <c r="CK1937" s="2" t="str">
        <f ca="1">IFERROR(__xludf.DUMMYFUNCTION("""COMPUTED_VALUE"""),"LIMPIADOR REMOVEDOR PARA PVC 56 GRAMOS O 1/4 GALÓN")</f>
        <v>LIMPIADOR REMOVEDOR PARA PVC 56 GRAMOS O 1/4 GALÓN</v>
      </c>
      <c r="CL1937" s="2" t="str">
        <f ca="1">IFERROR(__xludf.DUMMYFUNCTION("""COMPUTED_VALUE"""),"CODO 4 VÍAS DE 1 PULGADA EN PVC ALTA PRESIÓN")</f>
        <v>CODO 4 VÍAS DE 1 PULGADA EN PVC ALTA PRESIÓN</v>
      </c>
      <c r="CM1937" s="2" t="str">
        <f ca="1">IFERROR(__xludf.DUMMYFUNCTION("""COMPUTED_VALUE"""),"LIMA REDONDA RABO DE RUNCHO- REDONDA DE 5/16 X 8 PULGADAS MANGO GOMA")</f>
        <v>LIMA REDONDA RABO DE RUNCHO- REDONDA DE 5/16 X 8 PULGADAS MANGO GOMA</v>
      </c>
      <c r="CN1937" s="2" t="str">
        <f ca="1">IFERROR(__xludf.DUMMYFUNCTION("""COMPUTED_VALUE"""),"MANGUERA PARA GAS NATURAL DE 2 METROS-CON CONECTOR MACHO EN UN EXTREMO DE 1/2 PULGADA ROSCA NPT, DEL OTRO EXTREMO UNA TUERCA DE 3/4 CON ROSCA NPT")</f>
        <v>MANGUERA PARA GAS NATURAL DE 2 METROS-CON CONECTOR MACHO EN UN EXTREMO DE 1/2 PULGADA ROSCA NPT, DEL OTRO EXTREMO UNA TUERCA DE 3/4 CON ROSCA NPT</v>
      </c>
      <c r="CO1937" s="2" t="str">
        <f ca="1">IFERROR(__xludf.DUMMYFUNCTION("""COMPUTED_VALUE"""),"VÁLVULAS CHECK EN BRONCE DE 2 PULGADAS")</f>
        <v>VÁLVULAS CHECK EN BRONCE DE 2 PULGADAS</v>
      </c>
      <c r="CP1937" s="2" t="str">
        <f ca="1">IFERROR(__xludf.DUMMYFUNCTION("""COMPUTED_VALUE"""),"UNIONES UNIVERSALES EN PVC ALTA PRESIÓN DE 2 PULGADAS")</f>
        <v>UNIONES UNIVERSALES EN PVC ALTA PRESIÓN DE 2 PULGADAS</v>
      </c>
      <c r="CQ1937" s="2" t="str">
        <f ca="1">IFERROR(__xludf.DUMMYFUNCTION("""COMPUTED_VALUE"""),"ADAPTADORES MACHO EN PVC ALTA PRESIÓN DE 2 PULGADAS")</f>
        <v>ADAPTADORES MACHO EN PVC ALTA PRESIÓN DE 2 PULGADAS</v>
      </c>
      <c r="CR1937" s="2" t="str">
        <f ca="1">IFERROR(__xludf.DUMMYFUNCTION("""COMPUTED_VALUE"""),"TUBO CUADRADO DE 3/4 CALIBRE 18- COLD ROLLED (HIERRO) X 6 METROS")</f>
        <v>TUBO CUADRADO DE 3/4 CALIBRE 18- COLD ROLLED (HIERRO) X 6 METROS</v>
      </c>
      <c r="CS1937" s="2" t="str">
        <f ca="1">IFERROR(__xludf.DUMMYFUNCTION("""COMPUTED_VALUE"""),"TUBO CUADRADO DE 1 PULGADA CALIBRE 18- COLD ROLLED (HIERRO) X 6 METROS")</f>
        <v>TUBO CUADRADO DE 1 PULGADA CALIBRE 18- COLD ROLLED (HIERRO) X 6 METROS</v>
      </c>
      <c r="CT1937" s="2" t="str">
        <f ca="1">IFERROR(__xludf.DUMMYFUNCTION("""COMPUTED_VALUE"""),"DISCO PARA CORTE METAL DE 4 1/2 PULGADA")</f>
        <v>DISCO PARA CORTE METAL DE 4 1/2 PULGADA</v>
      </c>
      <c r="CU1937" s="2" t="str">
        <f ca="1">IFERROR(__xludf.DUMMYFUNCTION("""COMPUTED_VALUE"""),"BISAGRA 1 1/2")</f>
        <v>BISAGRA 1 1/2</v>
      </c>
      <c r="CV1937" s="2" t="str">
        <f ca="1">IFERROR(__xludf.DUMMYFUNCTION("""COMPUTED_VALUE"""),"REJILLA LAVAPLATOS MALLA EN ACERO INOXIDABLE DE 3""")</f>
        <v>REJILLA LAVAPLATOS MALLA EN ACERO INOXIDABLE DE 3"</v>
      </c>
      <c r="CW1937" s="2" t="str">
        <f ca="1">IFERROR(__xludf.DUMMYFUNCTION("""COMPUTED_VALUE"""),"EXTENSIÓN ELÉCTRICA DE 8 SALIDAS-A 110 VOLTIOS")</f>
        <v>EXTENSIÓN ELÉCTRICA DE 8 SALIDAS-A 110 VOLTIOS</v>
      </c>
      <c r="CX1937" s="2" t="str">
        <f ca="1">IFERROR(__xludf.DUMMYFUNCTION("""COMPUTED_VALUE"""),"CABEZAL PARA GUADAÑA FS300/350/380 MARCA STHIL CON HILO NYLON")</f>
        <v>CABEZAL PARA GUADAÑA FS300/350/380 MARCA STHIL CON HILO NYLON</v>
      </c>
      <c r="CY1937" s="2" t="str">
        <f ca="1">IFERROR(__xludf.DUMMYFUNCTION("""COMPUTED_VALUE"""),"MASCARILLA PROFESIONAL RESPIRADOR FILTRO DOBLE EJEMPLO TRUPER")</f>
        <v>MASCARILLA PROFESIONAL RESPIRADOR FILTRO DOBLE EJEMPLO TRUPER</v>
      </c>
      <c r="CZ1937" s="2" t="str">
        <f ca="1">IFERROR(__xludf.DUMMYFUNCTION("""COMPUTED_VALUE"""),"FILTRO PARA MASCARILLA PROFESIONAL RESPIRADOR EJEMPLO TRUPER")</f>
        <v>FILTRO PARA MASCARILLA PROFESIONAL RESPIRADOR EJEMPLO TRUPER</v>
      </c>
      <c r="DA1937" s="2" t="str">
        <f ca="1">IFERROR(__xludf.DUMMYFUNCTION("""COMPUTED_VALUE"""),"GRAPA PARA CERCA ¼ X 9")</f>
        <v>GRAPA PARA CERCA ¼ X 9</v>
      </c>
      <c r="DB1937" s="2" t="str">
        <f ca="1">IFERROR(__xludf.DUMMYFUNCTION("""COMPUTED_VALUE"""),"MANGO DE MADERA PARA CARRETILLA")</f>
        <v>MANGO DE MADERA PARA CARRETILLA</v>
      </c>
      <c r="DC1937" s="2" t="str">
        <f ca="1">IFERROR(__xludf.DUMMYFUNCTION("""COMPUTED_VALUE"""),"CABLE ENCAUCHETADO DE 3X10 POR 30 METROS")</f>
        <v>CABLE ENCAUCHETADO DE 3X10 POR 30 METROS</v>
      </c>
      <c r="DD1937" s="2" t="str">
        <f ca="1">IFERROR(__xludf.DUMMYFUNCTION("""COMPUTED_VALUE"""),"ESCALERA DIELECTRICA TIPO TIJERA DE 7 PASOS EN FIBRA DE VIDRIO")</f>
        <v>ESCALERA DIELECTRICA TIPO TIJERA DE 7 PASOS EN FIBRA DE VIDRIO</v>
      </c>
      <c r="DE1937" s="2" t="str">
        <f ca="1">IFERROR(__xludf.DUMMYFUNCTION("""COMPUTED_VALUE"""),"ESCALERA DIELECTRICA TIPO TIJERA DE 10 PASOS EN FIBRA DE VIDRIO")</f>
        <v>ESCALERA DIELECTRICA TIPO TIJERA DE 10 PASOS EN FIBRA DE VIDRIO</v>
      </c>
      <c r="DF1937" s="2" t="str">
        <f ca="1">IFERROR(__xludf.DUMMYFUNCTION("""COMPUTED_VALUE"""),"Llave torx")</f>
        <v>Llave torx</v>
      </c>
      <c r="DG1937" s="2" t="str">
        <f ca="1">IFERROR(__xludf.DUMMYFUNCTION("""COMPUTED_VALUE"""),"PULIDORA ANGULAR MAKITA 7"" GA7020-2200W 8500RPM")</f>
        <v>PULIDORA ANGULAR MAKITA 7" GA7020-2200W 8500RPM</v>
      </c>
      <c r="DH1937" s="2" t="str">
        <f ca="1">IFERROR(__xludf.DUMMYFUNCTION("""COMPUTED_VALUE"""),"ROTOMARTILLO MAKITA 780W REF. HR2470")</f>
        <v>ROTOMARTILLO MAKITA 780W REF. HR2470</v>
      </c>
      <c r="DI1937" s="2" t="str">
        <f ca="1">IFERROR(__xludf.DUMMYFUNCTION("""COMPUTED_VALUE"""),"JUEGO DE LLAVES TORX")</f>
        <v>JUEGO DE LLAVES TORX</v>
      </c>
      <c r="DJ1937" s="2" t="str">
        <f ca="1">IFERROR(__xludf.DUMMYFUNCTION("""COMPUTED_VALUE"""),"LLAVE EXPANSIVA 6""")</f>
        <v>LLAVE EXPANSIVA 6"</v>
      </c>
      <c r="DK1937" s="2" t="str">
        <f ca="1">IFERROR(__xludf.DUMMYFUNCTION("""COMPUTED_VALUE"""),"LLAVE EXPANSIVA 8""")</f>
        <v>LLAVE EXPANSIVA 8"</v>
      </c>
      <c r="DL1937" s="2" t="str">
        <f ca="1">IFERROR(__xludf.DUMMYFUNCTION("""COMPUTED_VALUE"""),"LLAVE EXPANSIVA 10""")</f>
        <v>LLAVE EXPANSIVA 10"</v>
      </c>
      <c r="DM1937" s="2" t="str">
        <f ca="1">IFERROR(__xludf.DUMMYFUNCTION("""COMPUTED_VALUE"""),"LLAVE EXPANSIVA 12""")</f>
        <v>LLAVE EXPANSIVA 12"</v>
      </c>
      <c r="DN1937" s="2" t="str">
        <f ca="1">IFERROR(__xludf.DUMMYFUNCTION("""COMPUTED_VALUE"""),"LLAVE PARA TUBO 18""")</f>
        <v>LLAVE PARA TUBO 18"</v>
      </c>
      <c r="DO1937" s="2" t="str">
        <f ca="1">IFERROR(__xludf.DUMMYFUNCTION("""COMPUTED_VALUE"""),"LLAVE PARA TUBO 8""")</f>
        <v>LLAVE PARA TUBO 8"</v>
      </c>
      <c r="DP1937" s="2" t="str">
        <f ca="1">IFERROR(__xludf.DUMMYFUNCTION("""COMPUTED_VALUE"""),"LLAVE MIXTA O DE COPA 3/4""")</f>
        <v>LLAVE MIXTA O DE COPA 3/4"</v>
      </c>
      <c r="DQ1937" s="2" t="str">
        <f ca="1">IFERROR(__xludf.DUMMYFUNCTION("""COMPUTED_VALUE"""),"TALADRO MARTILLO INALAMBRICO 1/2"" MAKITA")</f>
        <v>TALADRO MARTILLO INALAMBRICO 1/2" MAKITA</v>
      </c>
      <c r="DR1937" s="2" t="str">
        <f ca="1">IFERROR(__xludf.DUMMYFUNCTION("""COMPUTED_VALUE"""),"JUEGO DE LLAVES BRISTOL")</f>
        <v>JUEGO DE LLAVES BRISTOL</v>
      </c>
      <c r="DS1937" s="2" t="str">
        <f ca="1">IFERROR(__xludf.DUMMYFUNCTION("""COMPUTED_VALUE"""),"SIERRA CIRCULAR 7 1/4"" 1800W 5800 RPM 5007N MAKITA")</f>
        <v>SIERRA CIRCULAR 7 1/4" 1800W 5800 RPM 5007N MAKITA</v>
      </c>
      <c r="DT1937" s="2" t="str">
        <f ca="1">IFERROR(__xludf.DUMMYFUNCTION("""COMPUTED_VALUE"""),"LIJADORA 190W 4000-11000 RPM MAKITA BO3710")</f>
        <v>LIJADORA 190W 4000-11000 RPM MAKITA BO3710</v>
      </c>
      <c r="DU1937" s="2" t="str">
        <f ca="1">IFERROR(__xludf.DUMMYFUNCTION("""COMPUTED_VALUE"""),"BROCHA 1""")</f>
        <v>BROCHA 1"</v>
      </c>
      <c r="DV1937" s="2" t="str">
        <f ca="1">IFERROR(__xludf.DUMMYFUNCTION("""COMPUTED_VALUE"""),"BROCHA 2""")</f>
        <v>BROCHA 2"</v>
      </c>
      <c r="DW1937" s="2" t="str">
        <f ca="1">IFERROR(__xludf.DUMMYFUNCTION("""COMPUTED_VALUE"""),"BROCHA 3""")</f>
        <v>BROCHA 3"</v>
      </c>
      <c r="DX1937" s="2" t="str">
        <f ca="1">IFERROR(__xludf.DUMMYFUNCTION("""COMPUTED_VALUE"""),"BROCHA 4""")</f>
        <v>BROCHA 4"</v>
      </c>
      <c r="DY1937" s="2" t="str">
        <f ca="1">IFERROR(__xludf.DUMMYFUNCTION("""COMPUTED_VALUE"""),"INYECTOR DE GRASA")</f>
        <v>INYECTOR DE GRASA</v>
      </c>
      <c r="DZ1937" s="2" t="str">
        <f ca="1">IFERROR(__xludf.DUMMYFUNCTION("""COMPUTED_VALUE"""),"PINZA AMPERIMETRICA")</f>
        <v>PINZA AMPERIMETRICA</v>
      </c>
      <c r="EA1937" s="2" t="str">
        <f ca="1">IFERROR(__xludf.DUMMYFUNCTION("""COMPUTED_VALUE"""),"JUEGO DE LLAVE MIXTA DE RACHET TRUPER")</f>
        <v>JUEGO DE LLAVE MIXTA DE RACHET TRUPER</v>
      </c>
      <c r="EB1937" s="2" t="str">
        <f ca="1">IFERROR(__xludf.DUMMYFUNCTION("""COMPUTED_VALUE"""),"ALICATE PELACABLE TRUPER")</f>
        <v>ALICATE PELACABLE TRUPER</v>
      </c>
      <c r="EC1937" s="2" t="str">
        <f ca="1">IFERROR(__xludf.DUMMYFUNCTION("""COMPUTED_VALUE"""),"CORTAFRIO TRUPER")</f>
        <v>CORTAFRIO TRUPER</v>
      </c>
      <c r="ED1937" s="2" t="str">
        <f ca="1">IFERROR(__xludf.DUMMYFUNCTION("""COMPUTED_VALUE"""),"ALICATE ARTICULADO 10""")</f>
        <v>ALICATE ARTICULADO 10"</v>
      </c>
      <c r="EE1937" s="2" t="str">
        <f ca="1">IFERROR(__xludf.DUMMYFUNCTION("""COMPUTED_VALUE"""),"Regulador electrico de voltaje de 1500VA")</f>
        <v>Regulador electrico de voltaje de 1500VA</v>
      </c>
      <c r="EF1937" s="2" t="str">
        <f ca="1">IFERROR(__xludf.DUMMYFUNCTION("""COMPUTED_VALUE"""),"Cartucho de válvula antivandálica C170 - (Válvula Push)")</f>
        <v>Cartucho de válvula antivandálica C170 - (Válvula Push)</v>
      </c>
      <c r="EG1937" s="2" t="str">
        <f ca="1">IFERROR(__xludf.DUMMYFUNCTION("""COMPUTED_VALUE"""),"Cadena de 42 dientes para motosierra")</f>
        <v>Cadena de 42 dientes para motosierra</v>
      </c>
      <c r="EH1937" s="2" t="str">
        <f ca="1">IFERROR(__xludf.DUMMYFUNCTION("""COMPUTED_VALUE"""),"Conectores macho accesorio - cámaras de seguridad - Conector Jack 5.5x2.1 mm Macho a
Bornera Block 2P")</f>
        <v>Conectores macho accesorio - cámaras de seguridad - Conector Jack 5.5x2.1 mm Macho a
Bornera Block 2P</v>
      </c>
      <c r="EI1937" s="2" t="str">
        <f ca="1">IFERROR(__xludf.DUMMYFUNCTION("""COMPUTED_VALUE"""),"Caladora")</f>
        <v>Caladora</v>
      </c>
      <c r="EJ1937" s="2" t="str">
        <f ca="1">IFERROR(__xludf.DUMMYFUNCTION("""COMPUTED_VALUE"""),"Sopladora")</f>
        <v>Sopladora</v>
      </c>
      <c r="EK1937" s="2" t="str">
        <f ca="1">IFERROR(__xludf.DUMMYFUNCTION("""COMPUTED_VALUE"""),"Mantenimiento motosierra")</f>
        <v>Mantenimiento motosierra</v>
      </c>
      <c r="EL1937" s="2" t="str">
        <f ca="1">IFERROR(__xludf.DUMMYFUNCTION("""COMPUTED_VALUE"""),"Caja Rawelt 5800 ")</f>
        <v xml:space="preserve">Caja Rawelt 5800 </v>
      </c>
      <c r="EM1937" s="2" t="str">
        <f ca="1">IFERROR(__xludf.DUMMYFUNCTION("""COMPUTED_VALUE"""),"Tapa intemperie ")</f>
        <v xml:space="preserve">Tapa intemperie </v>
      </c>
      <c r="EN1937" s="2" t="str">
        <f ca="1">IFERROR(__xludf.DUMMYFUNCTION("""COMPUTED_VALUE"""),"Conector de resorte rojo ")</f>
        <v xml:space="preserve">Conector de resorte rojo </v>
      </c>
      <c r="EO1937" s="2" t="str">
        <f ca="1">IFERROR(__xludf.DUMMYFUNCTION("""COMPUTED_VALUE"""),"Grapa 1/2 ")</f>
        <v xml:space="preserve">Grapa 1/2 </v>
      </c>
      <c r="EP1937" s="2" t="str">
        <f ca="1">IFERROR(__xludf.DUMMYFUNCTION("""COMPUTED_VALUE"""),"Conector recto de coraza 1/2")</f>
        <v>Conector recto de coraza 1/2</v>
      </c>
      <c r="EQ1937" s="2" t="str">
        <f ca="1">IFERROR(__xludf.DUMMYFUNCTION("""COMPUTED_VALUE"""),"Coraza americana 1/2")</f>
        <v>Coraza americana 1/2</v>
      </c>
      <c r="ER1937" s="2" t="str">
        <f ca="1">IFERROR(__xludf.DUMMYFUNCTION("""COMPUTED_VALUE"""),"Toma doble Levinton blanca ")</f>
        <v xml:space="preserve">Toma doble Levinton blanca </v>
      </c>
      <c r="ES1937" s="2" t="str">
        <f ca="1">IFERROR(__xludf.DUMMYFUNCTION("""COMPUTED_VALUE"""),"Tapa blanca Levinton")</f>
        <v>Tapa blanca Levinton</v>
      </c>
      <c r="ET1937" s="2" t="str">
        <f ca="1">IFERROR(__xludf.DUMMYFUNCTION("""COMPUTED_VALUE"""),"Aspiradora Industrial TRUPER Capacidad 12 GL/45L - Potencia max 5HP/3700W")</f>
        <v>Aspiradora Industrial TRUPER Capacidad 12 GL/45L - Potencia max 5HP/3700W</v>
      </c>
      <c r="EU1937" s="2" t="str">
        <f ca="1">IFERROR(__xludf.DUMMYFUNCTION("""COMPUTED_VALUE"""),"Compresor de aire seco silencioso Potencia: 2 hp - Capacidad del tanque: 24 L - Presión máxima: 120 psi - Frecuencia: 60 HZ - Marca: USK - Fase Eléctrica: Monofásica")</f>
        <v>Compresor de aire seco silencioso Potencia: 2 hp - Capacidad del tanque: 24 L - Presión máxima: 120 psi - Frecuencia: 60 HZ - Marca: USK - Fase Eléctrica: Monofásica</v>
      </c>
      <c r="EV1937" s="2" t="str">
        <f ca="1">IFERROR(__xludf.DUMMYFUNCTION("""COMPUTED_VALUE"""),"Sonda eléctrica - LIMPIADORA DE DESAGÜES SECCIONAL
Modelo: K-50 -Accesorios: 20m de guaya - 6 puntas")</f>
        <v>Sonda eléctrica - LIMPIADORA DE DESAGÜES SECCIONAL
Modelo: K-50 -Accesorios: 20m de guaya - 6 puntas</v>
      </c>
      <c r="EW1937" s="2" t="str">
        <f ca="1">IFERROR(__xludf.DUMMYFUNCTION("""COMPUTED_VALUE"""),"CANDADO PARA INTEMPERIE DE 61MM")</f>
        <v>CANDADO PARA INTEMPERIE DE 61MM</v>
      </c>
      <c r="EX1937" s="2" t="str">
        <f ca="1">IFERROR(__xludf.DUMMYFUNCTION("""COMPUTED_VALUE"""),"Escalera tipo taburete fijo, no plegable de 2 pasos")</f>
        <v>Escalera tipo taburete fijo, no plegable de 2 pasos</v>
      </c>
      <c r="EY1937" s="2" t="str">
        <f ca="1">IFERROR(__xludf.DUMMYFUNCTION("""COMPUTED_VALUE"""),"Tanque con tapa capacidad de 500 litros")</f>
        <v>Tanque con tapa capacidad de 500 litros</v>
      </c>
      <c r="EZ1937" s="2" t="str">
        <f ca="1">IFERROR(__xludf.DUMMYFUNCTION("""COMPUTED_VALUE"""),"Pintura epóxica a base agua")</f>
        <v>Pintura epóxica a base agua</v>
      </c>
      <c r="FA1937" s="2" t="str">
        <f ca="1">IFERROR(__xludf.DUMMYFUNCTION("""COMPUTED_VALUE"""),"Pintura Koraza impermeabilizante, presentación 5 galones")</f>
        <v>Pintura Koraza impermeabilizante, presentación 5 galones</v>
      </c>
      <c r="FB1937" s="2" t="str">
        <f ca="1">IFERROR(__xludf.DUMMYFUNCTION("""COMPUTED_VALUE"""),"Cinta Antideslizante Fluorescente 5 M X 50 Mm Con
Adhesivo")</f>
        <v>Cinta Antideslizante Fluorescente 5 M X 50 Mm Con
Adhesivo</v>
      </c>
      <c r="FC1937" s="2" t="str">
        <f ca="1">IFERROR(__xludf.DUMMYFUNCTION("""COMPUTED_VALUE"""),"Escalera de dos pasos plegable.")</f>
        <v>Escalera de dos pasos plegable.</v>
      </c>
      <c r="FD1937" s="2" t="str">
        <f ca="1">IFERROR(__xludf.DUMMYFUNCTION("""COMPUTED_VALUE"""),"Escalera de cinco pasos tipo tijera.")</f>
        <v>Escalera de cinco pasos tipo tijera.</v>
      </c>
      <c r="FE1937" s="2" t="str">
        <f ca="1">IFERROR(__xludf.DUMMYFUNCTION("""COMPUTED_VALUE"""),"Bomba aspersora fumigadora manual de 2 litros")</f>
        <v>Bomba aspersora fumigadora manual de 2 litros</v>
      </c>
    </row>
    <row r="1938" spans="1:277">
      <c r="A1938" s="2" t="str">
        <v>INSUMOS ZOOTECNIA HUMANO</v>
      </c>
      <c r="B193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1938)))"),"AFILADOR DE CUCHILLOS ERGONÓMICO DE ACERO INOXIDABLE")</f>
        <v>AFILADOR DE CUCHILLOS ERGONÓMICO DE ACERO INOXIDABLE</v>
      </c>
      <c r="C1938" s="2" t="str">
        <f ca="1">IFERROR(__xludf.DUMMYFUNCTION("""COMPUTED_VALUE"""),"BANDEJA RECTANGULAR EN PLÁSTICO CAFETERÍA MEDIDAS: LARGO: 27CM, ANCHO: 35CM, ALTO: 2CM (COLORES: ROJO, VERDE, AZUL, BLANCO, NEGRO, BEIGE)")</f>
        <v>BANDEJA RECTANGULAR EN PLÁSTICO CAFETERÍA MEDIDAS: LARGO: 27CM, ANCHO: 35CM, ALTO: 2CM (COLORES: ROJO, VERDE, AZUL, BLANCO, NEGRO, BEIGE)</v>
      </c>
      <c r="D1938" s="2" t="str">
        <f ca="1">IFERROR(__xludf.DUMMYFUNCTION("""COMPUTED_VALUE"""),"BANDEJA RECTANGULAR EN PLÁSTICO CON SUPERFICIE TEXTURIZADA PARA EVITAR QUE SE DESLICEN LOS ALIMENTOS. DIMENSIONES: LARGO: 48.3CM, ANCHO: 35.70CM, ALTO: 2.50CM")</f>
        <v>BANDEJA RECTANGULAR EN PLÁSTICO CON SUPERFICIE TEXTURIZADA PARA EVITAR QUE SE DESLICEN LOS ALIMENTOS. DIMENSIONES: LARGO: 48.3CM, ANCHO: 35.70CM, ALTO: 2.50CM</v>
      </c>
      <c r="E1938" s="2" t="str">
        <f ca="1">IFERROR(__xludf.DUMMYFUNCTION("""COMPUTED_VALUE"""),"CANASTILLA PLÁSTICA INDUSTRIAL 60CM X 40CM X 25CM")</f>
        <v>CANASTILLA PLÁSTICA INDUSTRIAL 60CM X 40CM X 25CM</v>
      </c>
      <c r="F1938" s="2" t="str">
        <f ca="1">IFERROR(__xludf.DUMMYFUNCTION("""COMPUTED_VALUE"""),"COLADOR EN ACERO INOXIDABLE DE 15 CM.")</f>
        <v>COLADOR EN ACERO INOXIDABLE DE 15 CM.</v>
      </c>
      <c r="G1938" s="2" t="str">
        <f ca="1">IFERROR(__xludf.DUMMYFUNCTION("""COMPUTED_VALUE"""),"COLADOR EN ACERO INOXIDABLE DE 20 CM.")</f>
        <v>COLADOR EN ACERO INOXIDABLE DE 20 CM.</v>
      </c>
      <c r="H1938" s="2" t="str">
        <f ca="1">IFERROR(__xludf.DUMMYFUNCTION("""COMPUTED_VALUE"""),"CUCHARON DE 10 ONZAS EN ACERO INOXIDABLE.")</f>
        <v>CUCHARON DE 10 ONZAS EN ACERO INOXIDABLE.</v>
      </c>
      <c r="I1938" s="2" t="str">
        <f ca="1">IFERROR(__xludf.DUMMYFUNCTION("""COMPUTED_VALUE"""),"CUCHARÓN DE 6 ONZAS EN ACERO INOXIDABLE. LONGITUD: 43.9 CM.")</f>
        <v>CUCHARÓN DE 6 ONZAS EN ACERO INOXIDABLE. LONGITUD: 43.9 CM.</v>
      </c>
      <c r="J1938" s="2" t="str">
        <f ca="1">IFERROR(__xludf.DUMMYFUNCTION("""COMPUTED_VALUE"""),"CUCHARÓN DE 8 ONZAS EN ACERO INOXIDABLE. LONGITUD: 50 CM.")</f>
        <v>CUCHARÓN DE 8 ONZAS EN ACERO INOXIDABLE. LONGITUD: 50 CM.</v>
      </c>
      <c r="K1938" s="2" t="str">
        <f ca="1">IFERROR(__xludf.DUMMYFUNCTION("""COMPUTED_VALUE"""),"CUCHILLO INDUSTRIAL COLOR AZUL EN ACERO INOXIDABLE DE 12 PULGADAS")</f>
        <v>CUCHILLO INDUSTRIAL COLOR AZUL EN ACERO INOXIDABLE DE 12 PULGADAS</v>
      </c>
      <c r="L1938" s="2" t="str">
        <f ca="1">IFERROR(__xludf.DUMMYFUNCTION("""COMPUTED_VALUE"""),"CUCHILLO INDUSTRIAL COLOR BLANCO EN ACERO INOXIDABLE DE 8 PULGADAS")</f>
        <v>CUCHILLO INDUSTRIAL COLOR BLANCO EN ACERO INOXIDABLE DE 8 PULGADAS</v>
      </c>
      <c r="M1938" s="2" t="str">
        <f ca="1">IFERROR(__xludf.DUMMYFUNCTION("""COMPUTED_VALUE"""),"CUCHILLO INDUSTRIAL COLOR BLANCO EN ACERO INOXIDABLE DE 10 PULGADAS")</f>
        <v>CUCHILLO INDUSTRIAL COLOR BLANCO EN ACERO INOXIDABLE DE 10 PULGADAS</v>
      </c>
      <c r="N1938" s="2" t="str">
        <f ca="1">IFERROR(__xludf.DUMMYFUNCTION("""COMPUTED_VALUE"""),"CUCHILLO INDUSTRIAL COLOR ROJO EN ACERO INOXIDABLE DE 12 PULGADAS")</f>
        <v>CUCHILLO INDUSTRIAL COLOR ROJO EN ACERO INOXIDABLE DE 12 PULGADAS</v>
      </c>
      <c r="O1938" s="2" t="str">
        <f ca="1">IFERROR(__xludf.DUMMYFUNCTION("""COMPUTED_VALUE"""),"CUCHILLO INDUSTRIAL COLOR VERDE EN ACERO INOXIDABLE DE 8 PULGADAS")</f>
        <v>CUCHILLO INDUSTRIAL COLOR VERDE EN ACERO INOXIDABLE DE 8 PULGADAS</v>
      </c>
      <c r="P1938" s="2" t="str">
        <f ca="1">IFERROR(__xludf.DUMMYFUNCTION("""COMPUTED_VALUE"""),"CUCHILLO INDUSTRIAL COLOR VERDE EN ACERO INOXIDABLE DE 10 PULGADAS")</f>
        <v>CUCHILLO INDUSTRIAL COLOR VERDE EN ACERO INOXIDABLE DE 10 PULGADAS</v>
      </c>
      <c r="Q1938" s="2" t="str">
        <f ca="1">IFERROR(__xludf.DUMMYFUNCTION("""COMPUTED_VALUE"""),"GUANTE ANTICORTE DE MALLA METÁLICA EN ACERO INOXIDABLE 0,55 MM. TALLA 8")</f>
        <v>GUANTE ANTICORTE DE MALLA METÁLICA EN ACERO INOXIDABLE 0,55 MM. TALLA 8</v>
      </c>
      <c r="R1938" s="2" t="str">
        <f ca="1">IFERROR(__xludf.DUMMYFUNCTION("""COMPUTED_VALUE"""),"PAR DE GUANTES DE SILICONA PARA HORNO RESISTENTE AL CALOR DE 33 CM")</f>
        <v>PAR DE GUANTES DE SILICONA PARA HORNO RESISTENTE AL CALOR DE 33 CM</v>
      </c>
      <c r="S1938" s="2" t="str">
        <f ca="1">IFERROR(__xludf.DUMMYFUNCTION("""COMPUTED_VALUE"""),"HACHUELA INDUSTRIAL ACERO INOXIDABLE PARA COCINA 6""")</f>
        <v>HACHUELA INDUSTRIAL ACERO INOXIDABLE PARA COCINA 6"</v>
      </c>
      <c r="T1938" s="2" t="str">
        <f ca="1">IFERROR(__xludf.DUMMYFUNCTION("""COMPUTED_VALUE"""),"JUEGO DE CUCHARAS MEDIDORAS POR 4 PIEZAS, EN ACERO INOXIDABLE DE GRAN ESPESOR CON CADA MEDIDA MARCADA EN EL MANGO DE CADA CUCHARA. MEDIDAS: ¼ CUCHARADITA, ½ CUCHARADITA,1 CUCHARADITA, 1 CUCHARADA")</f>
        <v>JUEGO DE CUCHARAS MEDIDORAS POR 4 PIEZAS, EN ACERO INOXIDABLE DE GRAN ESPESOR CON CADA MEDIDA MARCADA EN EL MANGO DE CADA CUCHARA. MEDIDAS: ¼ CUCHARADITA, ½ CUCHARADITA,1 CUCHARADITA, 1 CUCHARADA</v>
      </c>
      <c r="U1938" s="2" t="str">
        <f ca="1">IFERROR(__xludf.DUMMYFUNCTION("""COMPUTED_VALUE"""),"MOLDE EN ALUMINIO PARA TORTA RECTANGULAR CON BORDES PARA 1 LB")</f>
        <v>MOLDE EN ALUMINIO PARA TORTA RECTANGULAR CON BORDES PARA 1 LB</v>
      </c>
      <c r="V1938" s="2" t="str">
        <f ca="1">IFERROR(__xludf.DUMMYFUNCTION("""COMPUTED_VALUE"""),"MOLDE EN ALUMINIO PARA TORTA RECTANGULAR CON BORDES PARA 1 Y 1/2 LB")</f>
        <v>MOLDE EN ALUMINIO PARA TORTA RECTANGULAR CON BORDES PARA 1 Y 1/2 LB</v>
      </c>
      <c r="W1938" s="2" t="str">
        <f ca="1">IFERROR(__xludf.DUMMYFUNCTION("""COMPUTED_VALUE"""),"MOLDE EN ALUMINIO PARA TORTA RECTANGULAR CON BORDES PARA 2 LB")</f>
        <v>MOLDE EN ALUMINIO PARA TORTA RECTANGULAR CON BORDES PARA 2 LB</v>
      </c>
      <c r="X1938" s="2" t="str">
        <f ca="1">IFERROR(__xludf.DUMMYFUNCTION("""COMPUTED_VALUE"""),"OLLA DE ALUMINIO CON TAPA DE 10 LITROS")</f>
        <v>OLLA DE ALUMINIO CON TAPA DE 10 LITROS</v>
      </c>
      <c r="Y1938" s="2" t="str">
        <f ca="1">IFERROR(__xludf.DUMMYFUNCTION("""COMPUTED_VALUE"""),"OLLA DE ALUMINIO CON TAPA DE 17 LITROS")</f>
        <v>OLLA DE ALUMINIO CON TAPA DE 17 LITROS</v>
      </c>
      <c r="Z1938" s="2" t="str">
        <f ca="1">IFERROR(__xludf.DUMMYFUNCTION("""COMPUTED_VALUE"""),"OLLA DE ALUMINIO CON TAPA DE 24 LITROS")</f>
        <v>OLLA DE ALUMINIO CON TAPA DE 24 LITROS</v>
      </c>
      <c r="AA1938" s="2" t="str">
        <f ca="1">IFERROR(__xludf.DUMMYFUNCTION("""COMPUTED_VALUE"""),"OLLA DE ALUMINIO CON TAPA DE 37 LITROS")</f>
        <v>OLLA DE ALUMINIO CON TAPA DE 37 LITROS</v>
      </c>
      <c r="AB1938" s="2" t="str">
        <f ca="1">IFERROR(__xludf.DUMMYFUNCTION("""COMPUTED_VALUE"""),"PALA MEZCLADORA EN ACERO INOXIDABLE DE 107 CM DE LARGO")</f>
        <v>PALA MEZCLADORA EN ACERO INOXIDABLE DE 107 CM DE LARGO</v>
      </c>
      <c r="AC1938" s="2" t="str">
        <f ca="1">IFERROR(__xludf.DUMMYFUNCTION("""COMPUTED_VALUE"""),"PLATÓN RECTANGULAR PLÁSTICO COCINA 10 LITROS. MEDIDAS: 39 CM X 31 CM X 14 CM. (COLORES VERDE, AZUL, BLANCO, ROJO)")</f>
        <v>PLATÓN RECTANGULAR PLÁSTICO COCINA 10 LITROS. MEDIDAS: 39 CM X 31 CM X 14 CM. (COLORES VERDE, AZUL, BLANCO, ROJO)</v>
      </c>
      <c r="AD1938" s="2" t="str">
        <f ca="1">IFERROR(__xludf.DUMMYFUNCTION("""COMPUTED_VALUE"""),"RALLADOR EN ACERO INOXIDABLE CON MANGO EN ACERO. 4 CARAS. 23 CM.")</f>
        <v>RALLADOR EN ACERO INOXIDABLE CON MANGO EN ACERO. 4 CARAS. 23 CM.</v>
      </c>
      <c r="AE1938" s="2" t="str">
        <f ca="1">IFERROR(__xludf.DUMMYFUNCTION("""COMPUTED_VALUE"""),"RECIPIENTE RECTANGULAR PLÁSTICO PARA DESINFECCIÓN DE ZAPATOS 20 LITROS, DIMENSIONES: 50CM X 40 CM ALTURA: 14CM (COLORES: ROJO, VERDE)")</f>
        <v>RECIPIENTE RECTANGULAR PLÁSTICO PARA DESINFECCIÓN DE ZAPATOS 20 LITROS, DIMENSIONES: 50CM X 40 CM ALTURA: 14CM (COLORES: ROJO, VERDE)</v>
      </c>
      <c r="AF1938" s="2" t="str">
        <f ca="1">IFERROR(__xludf.DUMMYFUNCTION("""COMPUTED_VALUE"""),"TABLAS PARA PICAR EN ACRÍLICO. DIMENSIONES: LARGO: 50CM, ANCHO: 35CM. ESPESOR: 1CM. (COLORES: AZUL, BLANCO, ROJO Y VERDE)")</f>
        <v>TABLAS PARA PICAR EN ACRÍLICO. DIMENSIONES: LARGO: 50CM, ANCHO: 35CM. ESPESOR: 1CM. (COLORES: AZUL, BLANCO, ROJO Y VERDE)</v>
      </c>
      <c r="AG1938" s="2" t="str">
        <f ca="1">IFERROR(__xludf.DUMMYFUNCTION("""COMPUTED_VALUE"""),"BÁSCULA MIN. 200 G. MAX 40 KG.")</f>
        <v>BÁSCULA MIN. 200 G. MAX 40 KG.</v>
      </c>
      <c r="AH1938" s="2" t="str">
        <f ca="1">IFERROR(__xludf.DUMMYFUNCTION("""COMPUTED_VALUE"""),"BÁSCULA ELECTRÓNICA PEDESTAL BANDEJA EN ACERO X 500 KG")</f>
        <v>BÁSCULA ELECTRÓNICA PEDESTAL BANDEJA EN ACERO X 500 KG</v>
      </c>
      <c r="AI1938" s="2" t="str">
        <f ca="1">IFERROR(__xludf.DUMMYFUNCTION("""COMPUTED_VALUE"""),"CAJA ORGANIZADORA DE 20 LITROS - CON TAPA Y DOS CIERRES LATERALES")</f>
        <v>CAJA ORGANIZADORA DE 20 LITROS - CON TAPA Y DOS CIERRES LATERALES</v>
      </c>
      <c r="AJ1938" s="2" t="str">
        <f ca="1">IFERROR(__xludf.DUMMYFUNCTION("""COMPUTED_VALUE"""),"CAJÓN MÓVIL DE 120 LITROS - CON APERTURA ABATIBLE")</f>
        <v>CAJÓN MÓVIL DE 120 LITROS - CON APERTURA ABATIBLE</v>
      </c>
      <c r="AK1938" s="2" t="str">
        <f ca="1">IFERROR(__xludf.DUMMYFUNCTION("""COMPUTED_VALUE"""),"SARTÉN CON MANGO EN ACERO INOXIDABLE TIPO QUIRÚRGICO CON TAPA - MEDIDAS: 17 CM, 21 CM, 25 CM.")</f>
        <v>SARTÉN CON MANGO EN ACERO INOXIDABLE TIPO QUIRÚRGICO CON TAPA - MEDIDAS: 17 CM, 21 CM, 25 CM.</v>
      </c>
      <c r="AL1938" s="2" t="str">
        <f ca="1">IFERROR(__xludf.DUMMYFUNCTION("""COMPUTED_VALUE"""),"HERVIDOR DE AGUA ELÉCTRICO DE 2 LITROS")</f>
        <v>HERVIDOR DE AGUA ELÉCTRICO DE 2 LITROS</v>
      </c>
      <c r="AM1938" s="2" t="str">
        <f ca="1">IFERROR(__xludf.DUMMYFUNCTION("""COMPUTED_VALUE"""),"TIJERA PARA CORTAR POLLO")</f>
        <v>TIJERA PARA CORTAR POLLO</v>
      </c>
      <c r="AN1938" s="2" t="str">
        <f ca="1">IFERROR(__xludf.DUMMYFUNCTION("""COMPUTED_VALUE"""),"LICUADORA SEMIINDUSTRIAL.")</f>
        <v>LICUADORA SEMIINDUSTRIAL.</v>
      </c>
      <c r="AO1938" s="2" t="str">
        <f ca="1">IFERROR(__xludf.DUMMYFUNCTION("""COMPUTED_VALUE"""),"CALENTADOR DE AMBIENTE TIPO TORRE CERÁMICO CON CAPACIDAD DE GIRO")</f>
        <v>CALENTADOR DE AMBIENTE TIPO TORRE CERÁMICO CON CAPACIDAD DE GIRO</v>
      </c>
      <c r="AP1938" s="2" t="str">
        <f ca="1">IFERROR(__xludf.DUMMYFUNCTION("""COMPUTED_VALUE"""),"PALILLO DE MADERA DE 6 CM DE LARGO (CAJA DE 100 UNIDADES)")</f>
        <v>PALILLO DE MADERA DE 6 CM DE LARGO (CAJA DE 100 UNIDADES)</v>
      </c>
      <c r="AQ1938" s="2" t="str">
        <f ca="1">IFERROR(__xludf.DUMMYFUNCTION("""COMPUTED_VALUE"""),"FILTRO PARA GRECA EN TELA CAPACIDAD MEDIA LIBRA")</f>
        <v>FILTRO PARA GRECA EN TELA CAPACIDAD MEDIA LIBRA</v>
      </c>
      <c r="AR1938" s="2" t="str">
        <f ca="1">IFERROR(__xludf.DUMMYFUNCTION("""COMPUTED_VALUE"""),"AGITADOR DE MADERA PARA CAFÉ")</f>
        <v>AGITADOR DE MADERA PARA CAFÉ</v>
      </c>
      <c r="AS1938" s="2" t="str">
        <f ca="1">IFERROR(__xludf.DUMMYFUNCTION("""COMPUTED_VALUE"""),"VASOS VIDRIO DE 375 CC")</f>
        <v>VASOS VIDRIO DE 375 CC</v>
      </c>
      <c r="AT1938" s="2" t="str">
        <f ca="1">IFERROR(__xludf.DUMMYFUNCTION("""COMPUTED_VALUE"""),"POCILLO CHOCOLATERO CON PLATO CERÁMICA")</f>
        <v>POCILLO CHOCOLATERO CON PLATO CERÁMICA</v>
      </c>
      <c r="AU1938" s="2" t="str">
        <f ca="1">IFERROR(__xludf.DUMMYFUNCTION("""COMPUTED_VALUE"""),"BANDEJA TG405 UNOX 40X60CMS. 1,5 MM- MARCA UNOX 40X60CMS 1,5 MM DE ESPESOR")</f>
        <v>BANDEJA TG405 UNOX 40X60CMS. 1,5 MM- MARCA UNOX 40X60CMS 1,5 MM DE ESPESOR</v>
      </c>
      <c r="AV1938" s="2" t="str">
        <f ca="1">IFERROR(__xludf.DUMMYFUNCTION("""COMPUTED_VALUE"""),"PROCESADOR DE VEGETALES ELECTRICO BOCA SEMI-INDUSTRIAL, MOTOR 0.75hp /110V EN ACERO INOXIDABLE 304 
Proudccion nominal 70Kg/h, Sensor de seguridad en la tapa, Motor de 0,75HP a 110V / 60hz. Botón de encendido industrial. incluye pison y cepillo.
Incluye D"&amp;"ISCO PROCESADOR CUBICADOR 10X10mm SEMI-CIRCULAR (ALUMINIO) + DISCO PROCESADOR TAJADOR (BASE) 10mm 1 CUCHILLA (ALUMINIO)")</f>
        <v>PROCESADOR DE VEGETALES ELECTRICO BOCA SEMI-INDUSTRIAL, MOTOR 0.75hp /110V EN ACERO INOXIDABLE 304 
Proudccion nominal 70Kg/h, Sensor de seguridad en la tapa, Motor de 0,75HP a 110V / 60hz. Botón de encendido industrial. incluye pison y cepillo.
Incluye DISCO PROCESADOR CUBICADOR 10X10mm SEMI-CIRCULAR (ALUMINIO) + DISCO PROCESADOR TAJADOR (BASE) 10mm 1 CUCHILLA (ALUMINIO)</v>
      </c>
    </row>
    <row r="1939" spans="1:277">
      <c r="A1939" s="2" t="str">
        <v>INSUMOS PAPELERIA</v>
      </c>
      <c r="B193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1939)))"),"CAJAS DE CARTON 70 X 50 X 40 CM")</f>
        <v>CAJAS DE CARTON 70 X 50 X 40 CM</v>
      </c>
      <c r="C1939" s="2" t="str">
        <f ca="1">IFERROR(__xludf.DUMMYFUNCTION("""COMPUTED_VALUE"""),"CARTÓN CORRUGADO DE 24 M")</f>
        <v>CARTÓN CORRUGADO DE 24 M</v>
      </c>
      <c r="D1939" s="2" t="str">
        <f ca="1">IFERROR(__xludf.DUMMYFUNCTION("""COMPUTED_VALUE"""),"BANDA SILICONADA 22 X25G")</f>
        <v>BANDA SILICONADA 22 X25G</v>
      </c>
      <c r="E1939" s="2" t="str">
        <f ca="1">IFERROR(__xludf.DUMMYFUNCTION("""COMPUTED_VALUE"""),"BANDERITA TIPO FLECHA COLORES X100")</f>
        <v>BANDERITA TIPO FLECHA COLORES X100</v>
      </c>
      <c r="F1939" s="2" t="str">
        <f ca="1">IFERROR(__xludf.DUMMYFUNCTION("""COMPUTED_VALUE"""),"BISTURÍ GRANDE 18 MM")</f>
        <v>BISTURÍ GRANDE 18 MM</v>
      </c>
      <c r="G1939" s="2" t="str">
        <f ca="1">IFERROR(__xludf.DUMMYFUNCTION("""COMPUTED_VALUE"""),"BORRADOR DE TABLERO")</f>
        <v>BORRADOR DE TABLERO</v>
      </c>
      <c r="H1939" s="2" t="str">
        <f ca="1">IFERROR(__xludf.DUMMYFUNCTION("""COMPUTED_VALUE"""),"BORRADOR DE TINTA E 250")</f>
        <v>BORRADOR DE TINTA E 250</v>
      </c>
      <c r="I1939" s="2" t="str">
        <f ca="1">IFERROR(__xludf.DUMMYFUNCTION("""COMPUTED_VALUE"""),"BORRADOR NATA PZ 20")</f>
        <v>BORRADOR NATA PZ 20</v>
      </c>
      <c r="J1939" s="2" t="str">
        <f ca="1">IFERROR(__xludf.DUMMYFUNCTION("""COMPUTED_VALUE"""),"CAJAS DE CARTÓN KRAFT CORRUGADO DE PARED SENCILLA - REF X200 DIMENSIONES INTERNAS: ANCHO: 20CM.X ALTO 25 CM. X LARGO 39. CM. DIMENSIONES EXTERNAS: ANCHO: 21CM.X ALTO 26,5 CM. X LARGO 40.CM")</f>
        <v>CAJAS DE CARTÓN KRAFT CORRUGADO DE PARED SENCILLA - REF X200 DIMENSIONES INTERNAS: ANCHO: 20CM.X ALTO 25 CM. X LARGO 39. CM. DIMENSIONES EXTERNAS: ANCHO: 21CM.X ALTO 26,5 CM. X LARGO 40.CM</v>
      </c>
      <c r="K1939" s="2" t="str">
        <f ca="1">IFERROR(__xludf.DUMMYFUNCTION("""COMPUTED_VALUE"""),"CARGADOR DE PILAS AA - AAA")</f>
        <v>CARGADOR DE PILAS AA - AAA</v>
      </c>
      <c r="L1939" s="2" t="str">
        <f ca="1">IFERROR(__xludf.DUMMYFUNCTION("""COMPUTED_VALUE"""),"CARPETA DE CARTÓN PARA ARCHIVO TAMAÑO OFICIO")</f>
        <v>CARPETA DE CARTÓN PARA ARCHIVO TAMAÑO OFICIO</v>
      </c>
      <c r="M1939" s="2" t="str">
        <f ca="1">IFERROR(__xludf.DUMMYFUNCTION("""COMPUTED_VALUE"""),"CINTA MÁGICA 12 X 33")</f>
        <v>CINTA MÁGICA 12 X 33</v>
      </c>
      <c r="N1939" s="2" t="str">
        <f ca="1">IFERROR(__xludf.DUMMYFUNCTION("""COMPUTED_VALUE"""),"CINTA PARA ENMASCARAR 12 MM X 40 MTS")</f>
        <v>CINTA PARA ENMASCARAR 12 MM X 40 MTS</v>
      </c>
      <c r="O1939" s="2" t="str">
        <f ca="1">IFERROR(__xludf.DUMMYFUNCTION("""COMPUTED_VALUE"""),"CINTA PARA ENMASCARAR 24 MM X 40 MTS")</f>
        <v>CINTA PARA ENMASCARAR 24 MM X 40 MTS</v>
      </c>
      <c r="P1939" s="2" t="str">
        <f ca="1">IFERROR(__xludf.DUMMYFUNCTION("""COMPUTED_VALUE"""),"CINTA PARA ENMASCARAR 48 MM X 40 MTS")</f>
        <v>CINTA PARA ENMASCARAR 48 MM X 40 MTS</v>
      </c>
      <c r="Q1939" s="2" t="str">
        <f ca="1">IFERROR(__xludf.DUMMYFUNCTION("""COMPUTED_VALUE"""),"CINTA TRANSPARENTE 12 MM X 40 MTS")</f>
        <v>CINTA TRANSPARENTE 12 MM X 40 MTS</v>
      </c>
      <c r="R1939" s="2" t="str">
        <f ca="1">IFERROR(__xludf.DUMMYFUNCTION("""COMPUTED_VALUE"""),"CINTA TRANSPARENTE EMPAQUE 48 MM*100 MTS")</f>
        <v>CINTA TRANSPARENTE EMPAQUE 48 MM*100 MTS</v>
      </c>
      <c r="S1939" s="2" t="str">
        <f ca="1">IFERROR(__xludf.DUMMYFUNCTION("""COMPUTED_VALUE"""),"CLIP ESTÁNDAR PEQUEÑO X 100 UNIDADES")</f>
        <v>CLIP ESTÁNDAR PEQUEÑO X 100 UNIDADES</v>
      </c>
      <c r="T1939" s="2" t="str">
        <f ca="1">IFERROR(__xludf.DUMMYFUNCTION("""COMPUTED_VALUE"""),"CORRECTORES EN LÁPIZ LIQUIDO")</f>
        <v>CORRECTORES EN LÁPIZ LIQUIDO</v>
      </c>
      <c r="U1939" s="2" t="str">
        <f ca="1">IFERROR(__xludf.DUMMYFUNCTION("""COMPUTED_VALUE"""),"COSEDORA METÁLICA OFICINA 20 HOJAS")</f>
        <v>COSEDORA METÁLICA OFICINA 20 HOJAS</v>
      </c>
      <c r="V1939" s="2" t="str">
        <f ca="1">IFERROR(__xludf.DUMMYFUNCTION("""COMPUTED_VALUE"""),"COSEDORA SEMIINDUSTRIAL 60 HOJAS")</f>
        <v>COSEDORA SEMIINDUSTRIAL 60 HOJAS</v>
      </c>
      <c r="W1939" s="2" t="str">
        <f ca="1">IFERROR(__xludf.DUMMYFUNCTION("""COMPUTED_VALUE"""),"ESFEROS DESECHABLES COLOR NEGRO")</f>
        <v>ESFEROS DESECHABLES COLOR NEGRO</v>
      </c>
      <c r="X1939" s="2" t="str">
        <f ca="1">IFERROR(__xludf.DUMMYFUNCTION("""COMPUTED_VALUE"""),"FOLDER CELUGIA TAMAÑO OFICIO")</f>
        <v>FOLDER CELUGIA TAMAÑO OFICIO</v>
      </c>
      <c r="Y1939" s="2" t="str">
        <f ca="1">IFERROR(__xludf.DUMMYFUNCTION("""COMPUTED_VALUE"""),"GANCHO CLIP METÁLICO MARIPOSA GIGANTE NO. 1 X 12")</f>
        <v>GANCHO CLIP METÁLICO MARIPOSA GIGANTE NO. 1 X 12</v>
      </c>
      <c r="Z1939" s="2" t="str">
        <f ca="1">IFERROR(__xludf.DUMMYFUNCTION("""COMPUTED_VALUE"""),"GANCHO COSEDORA IND. 23/17 X 1000")</f>
        <v>GANCHO COSEDORA IND. 23/17 X 1000</v>
      </c>
      <c r="AA1939" s="2" t="str">
        <f ca="1">IFERROR(__xludf.DUMMYFUNCTION("""COMPUTED_VALUE"""),"GANCHO LEGAJADOR PLÁSTICO X 20 UND")</f>
        <v>GANCHO LEGAJADOR PLÁSTICO X 20 UND</v>
      </c>
      <c r="AB1939" s="2" t="str">
        <f ca="1">IFERROR(__xludf.DUMMYFUNCTION("""COMPUTED_VALUE"""),"GRAPA PARA COSEDORA GALVANIZADO 26/6 X 1000")</f>
        <v>GRAPA PARA COSEDORA GALVANIZADO 26/6 X 1000</v>
      </c>
      <c r="AC1939" s="2" t="str">
        <f ca="1">IFERROR(__xludf.DUMMYFUNCTION("""COMPUTED_VALUE"""),"GUÍA SEPARADORAS PLÁSTICAS X 5 UND")</f>
        <v>GUÍA SEPARADORAS PLÁSTICAS X 5 UND</v>
      </c>
      <c r="AD1939" s="2" t="str">
        <f ca="1">IFERROR(__xludf.DUMMYFUNCTION("""COMPUTED_VALUE"""),"LÁPIZ NEGRO NO. 2")</f>
        <v>LÁPIZ NEGRO NO. 2</v>
      </c>
      <c r="AE1939" s="2" t="str">
        <f ca="1">IFERROR(__xludf.DUMMYFUNCTION("""COMPUTED_VALUE"""),"LIBRETA TAMAÑO CARTA DE 70 HOJAS RAYADA")</f>
        <v>LIBRETA TAMAÑO CARTA DE 70 HOJAS RAYADA</v>
      </c>
      <c r="AF1939" s="2" t="str">
        <f ca="1">IFERROR(__xludf.DUMMYFUNCTION("""COMPUTED_VALUE"""),"LIBRO DE CONTABILIDAD (PARA INGRESO DE CUN)")</f>
        <v>LIBRO DE CONTABILIDAD (PARA INGRESO DE CUN)</v>
      </c>
      <c r="AG1939" s="2" t="str">
        <f ca="1">IFERROR(__xludf.DUMMYFUNCTION("""COMPUTED_VALUE"""),"MARCADOR BORRABLE PARA TABLERO")</f>
        <v>MARCADOR BORRABLE PARA TABLERO</v>
      </c>
      <c r="AH1939" s="2" t="str">
        <f ca="1">IFERROR(__xludf.DUMMYFUNCTION("""COMPUTED_VALUE"""),"MARCADOR NO BORRABLE")</f>
        <v>MARCADOR NO BORRABLE</v>
      </c>
      <c r="AI1939" s="2" t="str">
        <f ca="1">IFERROR(__xludf.DUMMYFUNCTION("""COMPUTED_VALUE"""),"MARCADORES NEGRO PUNTA EXTRAFINA")</f>
        <v>MARCADORES NEGRO PUNTA EXTRAFINA</v>
      </c>
      <c r="AJ1939" s="2" t="str">
        <f ca="1">IFERROR(__xludf.DUMMYFUNCTION("""COMPUTED_VALUE"""),"MICROPUNTAS 0.5 MM")</f>
        <v>MICROPUNTAS 0.5 MM</v>
      </c>
      <c r="AK1939" s="2" t="str">
        <f ca="1">IFERROR(__xludf.DUMMYFUNCTION("""COMPUTED_VALUE"""),"PAPEL BOND CARTA 75 GR")</f>
        <v>PAPEL BOND CARTA 75 GR</v>
      </c>
      <c r="AL1939" s="2" t="str">
        <f ca="1">IFERROR(__xludf.DUMMYFUNCTION("""COMPUTED_VALUE"""),"PAPEL BOND OFICIO 75 GR")</f>
        <v>PAPEL BOND OFICIO 75 GR</v>
      </c>
      <c r="AM1939" s="2" t="str">
        <f ca="1">IFERROR(__xludf.DUMMYFUNCTION("""COMPUTED_VALUE"""),"PAPEL CONTAC ROLLO POR 100 METROS ""(PRESENTACION X20MTS)""")</f>
        <v>PAPEL CONTAC ROLLO POR 100 METROS "(PRESENTACION X20MTS)"</v>
      </c>
      <c r="AN1939" s="2" t="str">
        <f ca="1">IFERROR(__xludf.DUMMYFUNCTION("""COMPUTED_VALUE"""),"PEGANTE EN BARRA 20 GR")</f>
        <v>PEGANTE EN BARRA 20 GR</v>
      </c>
      <c r="AO1939" s="2" t="str">
        <f ca="1">IFERROR(__xludf.DUMMYFUNCTION("""COMPUTED_VALUE"""),"PERFORADORA DE DOS HUECOS METÁLICA DE OFICINA")</f>
        <v>PERFORADORA DE DOS HUECOS METÁLICA DE OFICINA</v>
      </c>
      <c r="AP1939" s="2" t="str">
        <f ca="1">IFERROR(__xludf.DUMMYFUNCTION("""COMPUTED_VALUE"""),"PERFORADORA DE DOS HUECOS SEMIINDUSTRIAL")</f>
        <v>PERFORADORA DE DOS HUECOS SEMIINDUSTRIAL</v>
      </c>
      <c r="AQ1939" s="2" t="str">
        <f ca="1">IFERROR(__xludf.DUMMYFUNCTION("""COMPUTED_VALUE"""),"PILA AA RECARGABLE 2000 MAH PAQUETE POR 4")</f>
        <v>PILA AA RECARGABLE 2000 MAH PAQUETE POR 4</v>
      </c>
      <c r="AR1939" s="2" t="str">
        <f ca="1">IFERROR(__xludf.DUMMYFUNCTION("""COMPUTED_VALUE"""),"PILA AAA RECARGABLE 800 MAH PAQUETE POR 4")</f>
        <v>PILA AAA RECARGABLE 800 MAH PAQUETE POR 4</v>
      </c>
      <c r="AS1939" s="2" t="str">
        <f ca="1">IFERROR(__xludf.DUMMYFUNCTION("""COMPUTED_VALUE"""),"REGLA PLÁSTICA DE 30 CM")</f>
        <v>REGLA PLÁSTICA DE 30 CM</v>
      </c>
      <c r="AT1939" s="2" t="str">
        <f ca="1">IFERROR(__xludf.DUMMYFUNCTION("""COMPUTED_VALUE"""),"REGLA PLÁSTICA DE 50 CM")</f>
        <v>REGLA PLÁSTICA DE 50 CM</v>
      </c>
      <c r="AU1939" s="2" t="str">
        <f ca="1">IFERROR(__xludf.DUMMYFUNCTION("""COMPUTED_VALUE"""),"RESALTADOR DESECHABLE DE TINTA - TAMAÑO ESTÁNDAR")</f>
        <v>RESALTADOR DESECHABLE DE TINTA - TAMAÑO ESTÁNDAR</v>
      </c>
      <c r="AV1939" s="2" t="str">
        <f ca="1">IFERROR(__xludf.DUMMYFUNCTION("""COMPUTED_VALUE"""),"RÓTULOS AUTOADHESIVOS CIRCULARES PARA APLICACIÓN MANUAL, PAQUETE POR 3 - COLORES: ROJO, VERDE Y AMARILLO")</f>
        <v>RÓTULOS AUTOADHESIVOS CIRCULARES PARA APLICACIÓN MANUAL, PAQUETE POR 3 - COLORES: ROJO, VERDE Y AMARILLO</v>
      </c>
      <c r="AW1939" s="2" t="str">
        <f ca="1">IFERROR(__xludf.DUMMYFUNCTION("""COMPUTED_VALUE"""),"SACAGANCHOS UÑA")</f>
        <v>SACAGANCHOS UÑA</v>
      </c>
      <c r="AX1939" s="2" t="str">
        <f ca="1">IFERROR(__xludf.DUMMYFUNCTION("""COMPUTED_VALUE"""),"SOBRE BOLSILLO DE ACETATO CARTA DELGADO")</f>
        <v>SOBRE BOLSILLO DE ACETATO CARTA DELGADO</v>
      </c>
      <c r="AY1939" s="2" t="str">
        <f ca="1">IFERROR(__xludf.DUMMYFUNCTION("""COMPUTED_VALUE"""),"SOBRE MANILA TAMAÑO OFICIO")</f>
        <v>SOBRE MANILA TAMAÑO OFICIO</v>
      </c>
      <c r="AZ1939" s="2" t="str">
        <f ca="1">IFERROR(__xludf.DUMMYFUNCTION("""COMPUTED_VALUE"""),"TABLA DE APOYO A4 PLÁSTICA CON GANCHO")</f>
        <v>TABLA DE APOYO A4 PLÁSTICA CON GANCHO</v>
      </c>
      <c r="BA1939" s="2" t="str">
        <f ca="1">IFERROR(__xludf.DUMMYFUNCTION("""COMPUTED_VALUE"""),"TARJETAS PARA KARDEX PAQUETE X50")</f>
        <v>TARJETAS PARA KARDEX PAQUETE X50</v>
      </c>
      <c r="BB1939" s="2" t="str">
        <f ca="1">IFERROR(__xludf.DUMMYFUNCTION("""COMPUTED_VALUE"""),"TIJERA OFICINA 8.5")</f>
        <v>TIJERA OFICINA 8.5</v>
      </c>
      <c r="BC1939" s="2" t="str">
        <f ca="1">IFERROR(__xludf.DUMMYFUNCTION("""COMPUTED_VALUE"""),"TONER HP LASER JET MFPE62555")</f>
        <v>TONER HP LASER JET MFPE62555</v>
      </c>
      <c r="BD1939" s="2" t="str">
        <f ca="1">IFERROR(__xludf.DUMMYFUNCTION("""COMPUTED_VALUE"""),"SHARPIE PUNTA GRUESA")</f>
        <v>SHARPIE PUNTA GRUESA</v>
      </c>
      <c r="BE1939" s="2" t="str">
        <f ca="1">IFERROR(__xludf.DUMMYFUNCTION("""COMPUTED_VALUE"""),"SHARPIE PUNTA DELGADA")</f>
        <v>SHARPIE PUNTA DELGADA</v>
      </c>
      <c r="BF1939" s="2" t="str">
        <f ca="1">IFERROR(__xludf.DUMMYFUNCTION("""COMPUTED_VALUE"""),"AZ PLASTIFICADO TAMAÑO CARTA")</f>
        <v>AZ PLASTIFICADO TAMAÑO CARTA</v>
      </c>
      <c r="BG1939" s="2" t="str">
        <f ca="1">IFERROR(__xludf.DUMMYFUNCTION("""COMPUTED_VALUE"""),"PILA ALCALINA 9V")</f>
        <v>PILA ALCALINA 9V</v>
      </c>
      <c r="BH1939" s="2" t="str">
        <f ca="1">IFERROR(__xludf.DUMMYFUNCTION("""COMPUTED_VALUE"""),"POST-IT DE COLORES 3""X3""")</f>
        <v>POST-IT DE COLORES 3"X3"</v>
      </c>
      <c r="BI1939" s="2" t="str">
        <f ca="1">IFERROR(__xludf.DUMMYFUNCTION("""COMPUTED_VALUE"""),"RÓTULOS ADHESIVOS 3,6 X 2,6 CM PAQUETE POR 30 HOJAS")</f>
        <v>RÓTULOS ADHESIVOS 3,6 X 2,6 CM PAQUETE POR 30 HOJAS</v>
      </c>
      <c r="BJ1939" s="2" t="str">
        <f ca="1">IFERROR(__xludf.DUMMYFUNCTION("""COMPUTED_VALUE"""),"CALCULADORA NEGRA MX-12B - 12 DÍGITOS")</f>
        <v>CALCULADORA NEGRA MX-12B - 12 DÍGITOS</v>
      </c>
      <c r="BK1939" s="2" t="str">
        <f ca="1">IFERROR(__xludf.DUMMYFUNCTION("""COMPUTED_VALUE"""),"TAJALÁPIZ")</f>
        <v>TAJALÁPIZ</v>
      </c>
    </row>
    <row r="1940" spans="1:277">
      <c r="A1940" s="2" t="str">
        <v>INSUMOS PAPELERIA</v>
      </c>
      <c r="B194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1940)))"),"CAJAS DE CARTON 70 X 50 X 40 CM")</f>
        <v>CAJAS DE CARTON 70 X 50 X 40 CM</v>
      </c>
      <c r="C1940" s="2" t="str">
        <f ca="1">IFERROR(__xludf.DUMMYFUNCTION("""COMPUTED_VALUE"""),"CARTÓN CORRUGADO DE 24 M")</f>
        <v>CARTÓN CORRUGADO DE 24 M</v>
      </c>
      <c r="D1940" s="2" t="str">
        <f ca="1">IFERROR(__xludf.DUMMYFUNCTION("""COMPUTED_VALUE"""),"BANDA SILICONADA 22 X25G")</f>
        <v>BANDA SILICONADA 22 X25G</v>
      </c>
      <c r="E1940" s="2" t="str">
        <f ca="1">IFERROR(__xludf.DUMMYFUNCTION("""COMPUTED_VALUE"""),"BANDERITA TIPO FLECHA COLORES X100")</f>
        <v>BANDERITA TIPO FLECHA COLORES X100</v>
      </c>
      <c r="F1940" s="2" t="str">
        <f ca="1">IFERROR(__xludf.DUMMYFUNCTION("""COMPUTED_VALUE"""),"BISTURÍ GRANDE 18 MM")</f>
        <v>BISTURÍ GRANDE 18 MM</v>
      </c>
      <c r="G1940" s="2" t="str">
        <f ca="1">IFERROR(__xludf.DUMMYFUNCTION("""COMPUTED_VALUE"""),"BORRADOR DE TABLERO")</f>
        <v>BORRADOR DE TABLERO</v>
      </c>
      <c r="H1940" s="2" t="str">
        <f ca="1">IFERROR(__xludf.DUMMYFUNCTION("""COMPUTED_VALUE"""),"BORRADOR DE TINTA E 250")</f>
        <v>BORRADOR DE TINTA E 250</v>
      </c>
      <c r="I1940" s="2" t="str">
        <f ca="1">IFERROR(__xludf.DUMMYFUNCTION("""COMPUTED_VALUE"""),"BORRADOR NATA PZ 20")</f>
        <v>BORRADOR NATA PZ 20</v>
      </c>
      <c r="J1940" s="2" t="str">
        <f ca="1">IFERROR(__xludf.DUMMYFUNCTION("""COMPUTED_VALUE"""),"CAJAS DE CARTÓN KRAFT CORRUGADO DE PARED SENCILLA - REF X200 DIMENSIONES INTERNAS: ANCHO: 20CM.X ALTO 25 CM. X LARGO 39. CM. DIMENSIONES EXTERNAS: ANCHO: 21CM.X ALTO 26,5 CM. X LARGO 40.CM")</f>
        <v>CAJAS DE CARTÓN KRAFT CORRUGADO DE PARED SENCILLA - REF X200 DIMENSIONES INTERNAS: ANCHO: 20CM.X ALTO 25 CM. X LARGO 39. CM. DIMENSIONES EXTERNAS: ANCHO: 21CM.X ALTO 26,5 CM. X LARGO 40.CM</v>
      </c>
      <c r="K1940" s="2" t="str">
        <f ca="1">IFERROR(__xludf.DUMMYFUNCTION("""COMPUTED_VALUE"""),"CARGADOR DE PILAS AA - AAA")</f>
        <v>CARGADOR DE PILAS AA - AAA</v>
      </c>
      <c r="L1940" s="2" t="str">
        <f ca="1">IFERROR(__xludf.DUMMYFUNCTION("""COMPUTED_VALUE"""),"CARPETA DE CARTÓN PARA ARCHIVO TAMAÑO OFICIO")</f>
        <v>CARPETA DE CARTÓN PARA ARCHIVO TAMAÑO OFICIO</v>
      </c>
      <c r="M1940" s="2" t="str">
        <f ca="1">IFERROR(__xludf.DUMMYFUNCTION("""COMPUTED_VALUE"""),"CINTA MÁGICA 12 X 33")</f>
        <v>CINTA MÁGICA 12 X 33</v>
      </c>
      <c r="N1940" s="2" t="str">
        <f ca="1">IFERROR(__xludf.DUMMYFUNCTION("""COMPUTED_VALUE"""),"CINTA PARA ENMASCARAR 12 MM X 40 MTS")</f>
        <v>CINTA PARA ENMASCARAR 12 MM X 40 MTS</v>
      </c>
      <c r="O1940" s="2" t="str">
        <f ca="1">IFERROR(__xludf.DUMMYFUNCTION("""COMPUTED_VALUE"""),"CINTA PARA ENMASCARAR 24 MM X 40 MTS")</f>
        <v>CINTA PARA ENMASCARAR 24 MM X 40 MTS</v>
      </c>
      <c r="P1940" s="2" t="str">
        <f ca="1">IFERROR(__xludf.DUMMYFUNCTION("""COMPUTED_VALUE"""),"CINTA PARA ENMASCARAR 48 MM X 40 MTS")</f>
        <v>CINTA PARA ENMASCARAR 48 MM X 40 MTS</v>
      </c>
      <c r="Q1940" s="2" t="str">
        <f ca="1">IFERROR(__xludf.DUMMYFUNCTION("""COMPUTED_VALUE"""),"CINTA TRANSPARENTE 12 MM X 40 MTS")</f>
        <v>CINTA TRANSPARENTE 12 MM X 40 MTS</v>
      </c>
      <c r="R1940" s="2" t="str">
        <f ca="1">IFERROR(__xludf.DUMMYFUNCTION("""COMPUTED_VALUE"""),"CINTA TRANSPARENTE EMPAQUE 48 MM*100 MTS")</f>
        <v>CINTA TRANSPARENTE EMPAQUE 48 MM*100 MTS</v>
      </c>
      <c r="S1940" s="2" t="str">
        <f ca="1">IFERROR(__xludf.DUMMYFUNCTION("""COMPUTED_VALUE"""),"CLIP ESTÁNDAR PEQUEÑO X 100 UNIDADES")</f>
        <v>CLIP ESTÁNDAR PEQUEÑO X 100 UNIDADES</v>
      </c>
      <c r="T1940" s="2" t="str">
        <f ca="1">IFERROR(__xludf.DUMMYFUNCTION("""COMPUTED_VALUE"""),"CORRECTORES EN LÁPIZ LIQUIDO")</f>
        <v>CORRECTORES EN LÁPIZ LIQUIDO</v>
      </c>
      <c r="U1940" s="2" t="str">
        <f ca="1">IFERROR(__xludf.DUMMYFUNCTION("""COMPUTED_VALUE"""),"COSEDORA METÁLICA OFICINA 20 HOJAS")</f>
        <v>COSEDORA METÁLICA OFICINA 20 HOJAS</v>
      </c>
      <c r="V1940" s="2" t="str">
        <f ca="1">IFERROR(__xludf.DUMMYFUNCTION("""COMPUTED_VALUE"""),"COSEDORA SEMIINDUSTRIAL 60 HOJAS")</f>
        <v>COSEDORA SEMIINDUSTRIAL 60 HOJAS</v>
      </c>
      <c r="W1940" s="2" t="str">
        <f ca="1">IFERROR(__xludf.DUMMYFUNCTION("""COMPUTED_VALUE"""),"ESFEROS DESECHABLES COLOR NEGRO")</f>
        <v>ESFEROS DESECHABLES COLOR NEGRO</v>
      </c>
      <c r="X1940" s="2" t="str">
        <f ca="1">IFERROR(__xludf.DUMMYFUNCTION("""COMPUTED_VALUE"""),"FOLDER CELUGIA TAMAÑO OFICIO")</f>
        <v>FOLDER CELUGIA TAMAÑO OFICIO</v>
      </c>
      <c r="Y1940" s="2" t="str">
        <f ca="1">IFERROR(__xludf.DUMMYFUNCTION("""COMPUTED_VALUE"""),"GANCHO CLIP METÁLICO MARIPOSA GIGANTE NO. 1 X 12")</f>
        <v>GANCHO CLIP METÁLICO MARIPOSA GIGANTE NO. 1 X 12</v>
      </c>
      <c r="Z1940" s="2" t="str">
        <f ca="1">IFERROR(__xludf.DUMMYFUNCTION("""COMPUTED_VALUE"""),"GANCHO COSEDORA IND. 23/17 X 1000")</f>
        <v>GANCHO COSEDORA IND. 23/17 X 1000</v>
      </c>
      <c r="AA1940" s="2" t="str">
        <f ca="1">IFERROR(__xludf.DUMMYFUNCTION("""COMPUTED_VALUE"""),"GANCHO LEGAJADOR PLÁSTICO X 20 UND")</f>
        <v>GANCHO LEGAJADOR PLÁSTICO X 20 UND</v>
      </c>
      <c r="AB1940" s="2" t="str">
        <f ca="1">IFERROR(__xludf.DUMMYFUNCTION("""COMPUTED_VALUE"""),"GRAPA PARA COSEDORA GALVANIZADO 26/6 X 1000")</f>
        <v>GRAPA PARA COSEDORA GALVANIZADO 26/6 X 1000</v>
      </c>
      <c r="AC1940" s="2" t="str">
        <f ca="1">IFERROR(__xludf.DUMMYFUNCTION("""COMPUTED_VALUE"""),"GUÍA SEPARADORAS PLÁSTICAS X 5 UND")</f>
        <v>GUÍA SEPARADORAS PLÁSTICAS X 5 UND</v>
      </c>
      <c r="AD1940" s="2" t="str">
        <f ca="1">IFERROR(__xludf.DUMMYFUNCTION("""COMPUTED_VALUE"""),"LÁPIZ NEGRO NO. 2")</f>
        <v>LÁPIZ NEGRO NO. 2</v>
      </c>
      <c r="AE1940" s="2" t="str">
        <f ca="1">IFERROR(__xludf.DUMMYFUNCTION("""COMPUTED_VALUE"""),"LIBRETA TAMAÑO CARTA DE 70 HOJAS RAYADA")</f>
        <v>LIBRETA TAMAÑO CARTA DE 70 HOJAS RAYADA</v>
      </c>
      <c r="AF1940" s="2" t="str">
        <f ca="1">IFERROR(__xludf.DUMMYFUNCTION("""COMPUTED_VALUE"""),"LIBRO DE CONTABILIDAD (PARA INGRESO DE CUN)")</f>
        <v>LIBRO DE CONTABILIDAD (PARA INGRESO DE CUN)</v>
      </c>
      <c r="AG1940" s="2" t="str">
        <f ca="1">IFERROR(__xludf.DUMMYFUNCTION("""COMPUTED_VALUE"""),"MARCADOR BORRABLE PARA TABLERO")</f>
        <v>MARCADOR BORRABLE PARA TABLERO</v>
      </c>
      <c r="AH1940" s="2" t="str">
        <f ca="1">IFERROR(__xludf.DUMMYFUNCTION("""COMPUTED_VALUE"""),"MARCADOR NO BORRABLE")</f>
        <v>MARCADOR NO BORRABLE</v>
      </c>
      <c r="AI1940" s="2" t="str">
        <f ca="1">IFERROR(__xludf.DUMMYFUNCTION("""COMPUTED_VALUE"""),"MARCADORES NEGRO PUNTA EXTRAFINA")</f>
        <v>MARCADORES NEGRO PUNTA EXTRAFINA</v>
      </c>
      <c r="AJ1940" s="2" t="str">
        <f ca="1">IFERROR(__xludf.DUMMYFUNCTION("""COMPUTED_VALUE"""),"MICROPUNTAS 0.5 MM")</f>
        <v>MICROPUNTAS 0.5 MM</v>
      </c>
      <c r="AK1940" s="2" t="str">
        <f ca="1">IFERROR(__xludf.DUMMYFUNCTION("""COMPUTED_VALUE"""),"PAPEL BOND CARTA 75 GR")</f>
        <v>PAPEL BOND CARTA 75 GR</v>
      </c>
      <c r="AL1940" s="2" t="str">
        <f ca="1">IFERROR(__xludf.DUMMYFUNCTION("""COMPUTED_VALUE"""),"PAPEL BOND OFICIO 75 GR")</f>
        <v>PAPEL BOND OFICIO 75 GR</v>
      </c>
      <c r="AM1940" s="2" t="str">
        <f ca="1">IFERROR(__xludf.DUMMYFUNCTION("""COMPUTED_VALUE"""),"PAPEL CONTAC ROLLO POR 100 METROS ""(PRESENTACION X20MTS)""")</f>
        <v>PAPEL CONTAC ROLLO POR 100 METROS "(PRESENTACION X20MTS)"</v>
      </c>
      <c r="AN1940" s="2" t="str">
        <f ca="1">IFERROR(__xludf.DUMMYFUNCTION("""COMPUTED_VALUE"""),"PEGANTE EN BARRA 20 GR")</f>
        <v>PEGANTE EN BARRA 20 GR</v>
      </c>
      <c r="AO1940" s="2" t="str">
        <f ca="1">IFERROR(__xludf.DUMMYFUNCTION("""COMPUTED_VALUE"""),"PERFORADORA DE DOS HUECOS METÁLICA DE OFICINA")</f>
        <v>PERFORADORA DE DOS HUECOS METÁLICA DE OFICINA</v>
      </c>
      <c r="AP1940" s="2" t="str">
        <f ca="1">IFERROR(__xludf.DUMMYFUNCTION("""COMPUTED_VALUE"""),"PERFORADORA DE DOS HUECOS SEMIINDUSTRIAL")</f>
        <v>PERFORADORA DE DOS HUECOS SEMIINDUSTRIAL</v>
      </c>
      <c r="AQ1940" s="2" t="str">
        <f ca="1">IFERROR(__xludf.DUMMYFUNCTION("""COMPUTED_VALUE"""),"PILA AA RECARGABLE 2000 MAH PAQUETE POR 4")</f>
        <v>PILA AA RECARGABLE 2000 MAH PAQUETE POR 4</v>
      </c>
      <c r="AR1940" s="2" t="str">
        <f ca="1">IFERROR(__xludf.DUMMYFUNCTION("""COMPUTED_VALUE"""),"PILA AAA RECARGABLE 800 MAH PAQUETE POR 4")</f>
        <v>PILA AAA RECARGABLE 800 MAH PAQUETE POR 4</v>
      </c>
      <c r="AS1940" s="2" t="str">
        <f ca="1">IFERROR(__xludf.DUMMYFUNCTION("""COMPUTED_VALUE"""),"REGLA PLÁSTICA DE 30 CM")</f>
        <v>REGLA PLÁSTICA DE 30 CM</v>
      </c>
      <c r="AT1940" s="2" t="str">
        <f ca="1">IFERROR(__xludf.DUMMYFUNCTION("""COMPUTED_VALUE"""),"REGLA PLÁSTICA DE 50 CM")</f>
        <v>REGLA PLÁSTICA DE 50 CM</v>
      </c>
      <c r="AU1940" s="2" t="str">
        <f ca="1">IFERROR(__xludf.DUMMYFUNCTION("""COMPUTED_VALUE"""),"RESALTADOR DESECHABLE DE TINTA - TAMAÑO ESTÁNDAR")</f>
        <v>RESALTADOR DESECHABLE DE TINTA - TAMAÑO ESTÁNDAR</v>
      </c>
      <c r="AV1940" s="2" t="str">
        <f ca="1">IFERROR(__xludf.DUMMYFUNCTION("""COMPUTED_VALUE"""),"RÓTULOS AUTOADHESIVOS CIRCULARES PARA APLICACIÓN MANUAL, PAQUETE POR 3 - COLORES: ROJO, VERDE Y AMARILLO")</f>
        <v>RÓTULOS AUTOADHESIVOS CIRCULARES PARA APLICACIÓN MANUAL, PAQUETE POR 3 - COLORES: ROJO, VERDE Y AMARILLO</v>
      </c>
      <c r="AW1940" s="2" t="str">
        <f ca="1">IFERROR(__xludf.DUMMYFUNCTION("""COMPUTED_VALUE"""),"SACAGANCHOS UÑA")</f>
        <v>SACAGANCHOS UÑA</v>
      </c>
      <c r="AX1940" s="2" t="str">
        <f ca="1">IFERROR(__xludf.DUMMYFUNCTION("""COMPUTED_VALUE"""),"SOBRE BOLSILLO DE ACETATO CARTA DELGADO")</f>
        <v>SOBRE BOLSILLO DE ACETATO CARTA DELGADO</v>
      </c>
      <c r="AY1940" s="2" t="str">
        <f ca="1">IFERROR(__xludf.DUMMYFUNCTION("""COMPUTED_VALUE"""),"SOBRE MANILA TAMAÑO OFICIO")</f>
        <v>SOBRE MANILA TAMAÑO OFICIO</v>
      </c>
      <c r="AZ1940" s="2" t="str">
        <f ca="1">IFERROR(__xludf.DUMMYFUNCTION("""COMPUTED_VALUE"""),"TABLA DE APOYO A4 PLÁSTICA CON GANCHO")</f>
        <v>TABLA DE APOYO A4 PLÁSTICA CON GANCHO</v>
      </c>
      <c r="BA1940" s="2" t="str">
        <f ca="1">IFERROR(__xludf.DUMMYFUNCTION("""COMPUTED_VALUE"""),"TARJETAS PARA KARDEX PAQUETE X50")</f>
        <v>TARJETAS PARA KARDEX PAQUETE X50</v>
      </c>
      <c r="BB1940" s="2" t="str">
        <f ca="1">IFERROR(__xludf.DUMMYFUNCTION("""COMPUTED_VALUE"""),"TIJERA OFICINA 8.5")</f>
        <v>TIJERA OFICINA 8.5</v>
      </c>
      <c r="BC1940" s="2" t="str">
        <f ca="1">IFERROR(__xludf.DUMMYFUNCTION("""COMPUTED_VALUE"""),"TONER HP LASER JET MFPE62555")</f>
        <v>TONER HP LASER JET MFPE62555</v>
      </c>
      <c r="BD1940" s="2" t="str">
        <f ca="1">IFERROR(__xludf.DUMMYFUNCTION("""COMPUTED_VALUE"""),"SHARPIE PUNTA GRUESA")</f>
        <v>SHARPIE PUNTA GRUESA</v>
      </c>
      <c r="BE1940" s="2" t="str">
        <f ca="1">IFERROR(__xludf.DUMMYFUNCTION("""COMPUTED_VALUE"""),"SHARPIE PUNTA DELGADA")</f>
        <v>SHARPIE PUNTA DELGADA</v>
      </c>
      <c r="BF1940" s="2" t="str">
        <f ca="1">IFERROR(__xludf.DUMMYFUNCTION("""COMPUTED_VALUE"""),"AZ PLASTIFICADO TAMAÑO CARTA")</f>
        <v>AZ PLASTIFICADO TAMAÑO CARTA</v>
      </c>
      <c r="BG1940" s="2" t="str">
        <f ca="1">IFERROR(__xludf.DUMMYFUNCTION("""COMPUTED_VALUE"""),"PILA ALCALINA 9V")</f>
        <v>PILA ALCALINA 9V</v>
      </c>
      <c r="BH1940" s="2" t="str">
        <f ca="1">IFERROR(__xludf.DUMMYFUNCTION("""COMPUTED_VALUE"""),"POST-IT DE COLORES 3""X3""")</f>
        <v>POST-IT DE COLORES 3"X3"</v>
      </c>
      <c r="BI1940" s="2" t="str">
        <f ca="1">IFERROR(__xludf.DUMMYFUNCTION("""COMPUTED_VALUE"""),"RÓTULOS ADHESIVOS 3,6 X 2,6 CM PAQUETE POR 30 HOJAS")</f>
        <v>RÓTULOS ADHESIVOS 3,6 X 2,6 CM PAQUETE POR 30 HOJAS</v>
      </c>
      <c r="BJ1940" s="2" t="str">
        <f ca="1">IFERROR(__xludf.DUMMYFUNCTION("""COMPUTED_VALUE"""),"CALCULADORA NEGRA MX-12B - 12 DÍGITOS")</f>
        <v>CALCULADORA NEGRA MX-12B - 12 DÍGITOS</v>
      </c>
      <c r="BK1940" s="2" t="str">
        <f ca="1">IFERROR(__xludf.DUMMYFUNCTION("""COMPUTED_VALUE"""),"TAJALÁPIZ")</f>
        <v>TAJALÁPIZ</v>
      </c>
    </row>
    <row r="1941" spans="1:277">
      <c r="A1941" s="2" t="str">
        <v>INSUMOS PAPELERIA</v>
      </c>
      <c r="B194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1941)))"),"CAJAS DE CARTON 70 X 50 X 40 CM")</f>
        <v>CAJAS DE CARTON 70 X 50 X 40 CM</v>
      </c>
      <c r="C1941" s="2" t="str">
        <f ca="1">IFERROR(__xludf.DUMMYFUNCTION("""COMPUTED_VALUE"""),"CARTÓN CORRUGADO DE 24 M")</f>
        <v>CARTÓN CORRUGADO DE 24 M</v>
      </c>
      <c r="D1941" s="2" t="str">
        <f ca="1">IFERROR(__xludf.DUMMYFUNCTION("""COMPUTED_VALUE"""),"BANDA SILICONADA 22 X25G")</f>
        <v>BANDA SILICONADA 22 X25G</v>
      </c>
      <c r="E1941" s="2" t="str">
        <f ca="1">IFERROR(__xludf.DUMMYFUNCTION("""COMPUTED_VALUE"""),"BANDERITA TIPO FLECHA COLORES X100")</f>
        <v>BANDERITA TIPO FLECHA COLORES X100</v>
      </c>
      <c r="F1941" s="2" t="str">
        <f ca="1">IFERROR(__xludf.DUMMYFUNCTION("""COMPUTED_VALUE"""),"BISTURÍ GRANDE 18 MM")</f>
        <v>BISTURÍ GRANDE 18 MM</v>
      </c>
      <c r="G1941" s="2" t="str">
        <f ca="1">IFERROR(__xludf.DUMMYFUNCTION("""COMPUTED_VALUE"""),"BORRADOR DE TABLERO")</f>
        <v>BORRADOR DE TABLERO</v>
      </c>
      <c r="H1941" s="2" t="str">
        <f ca="1">IFERROR(__xludf.DUMMYFUNCTION("""COMPUTED_VALUE"""),"BORRADOR DE TINTA E 250")</f>
        <v>BORRADOR DE TINTA E 250</v>
      </c>
      <c r="I1941" s="2" t="str">
        <f ca="1">IFERROR(__xludf.DUMMYFUNCTION("""COMPUTED_VALUE"""),"BORRADOR NATA PZ 20")</f>
        <v>BORRADOR NATA PZ 20</v>
      </c>
      <c r="J1941" s="2" t="str">
        <f ca="1">IFERROR(__xludf.DUMMYFUNCTION("""COMPUTED_VALUE"""),"CAJAS DE CARTÓN KRAFT CORRUGADO DE PARED SENCILLA - REF X200 DIMENSIONES INTERNAS: ANCHO: 20CM.X ALTO 25 CM. X LARGO 39. CM. DIMENSIONES EXTERNAS: ANCHO: 21CM.X ALTO 26,5 CM. X LARGO 40.CM")</f>
        <v>CAJAS DE CARTÓN KRAFT CORRUGADO DE PARED SENCILLA - REF X200 DIMENSIONES INTERNAS: ANCHO: 20CM.X ALTO 25 CM. X LARGO 39. CM. DIMENSIONES EXTERNAS: ANCHO: 21CM.X ALTO 26,5 CM. X LARGO 40.CM</v>
      </c>
      <c r="K1941" s="2" t="str">
        <f ca="1">IFERROR(__xludf.DUMMYFUNCTION("""COMPUTED_VALUE"""),"CARGADOR DE PILAS AA - AAA")</f>
        <v>CARGADOR DE PILAS AA - AAA</v>
      </c>
      <c r="L1941" s="2" t="str">
        <f ca="1">IFERROR(__xludf.DUMMYFUNCTION("""COMPUTED_VALUE"""),"CARPETA DE CARTÓN PARA ARCHIVO TAMAÑO OFICIO")</f>
        <v>CARPETA DE CARTÓN PARA ARCHIVO TAMAÑO OFICIO</v>
      </c>
      <c r="M1941" s="2" t="str">
        <f ca="1">IFERROR(__xludf.DUMMYFUNCTION("""COMPUTED_VALUE"""),"CINTA MÁGICA 12 X 33")</f>
        <v>CINTA MÁGICA 12 X 33</v>
      </c>
      <c r="N1941" s="2" t="str">
        <f ca="1">IFERROR(__xludf.DUMMYFUNCTION("""COMPUTED_VALUE"""),"CINTA PARA ENMASCARAR 12 MM X 40 MTS")</f>
        <v>CINTA PARA ENMASCARAR 12 MM X 40 MTS</v>
      </c>
      <c r="O1941" s="2" t="str">
        <f ca="1">IFERROR(__xludf.DUMMYFUNCTION("""COMPUTED_VALUE"""),"CINTA PARA ENMASCARAR 24 MM X 40 MTS")</f>
        <v>CINTA PARA ENMASCARAR 24 MM X 40 MTS</v>
      </c>
      <c r="P1941" s="2" t="str">
        <f ca="1">IFERROR(__xludf.DUMMYFUNCTION("""COMPUTED_VALUE"""),"CINTA PARA ENMASCARAR 48 MM X 40 MTS")</f>
        <v>CINTA PARA ENMASCARAR 48 MM X 40 MTS</v>
      </c>
      <c r="Q1941" s="2" t="str">
        <f ca="1">IFERROR(__xludf.DUMMYFUNCTION("""COMPUTED_VALUE"""),"CINTA TRANSPARENTE 12 MM X 40 MTS")</f>
        <v>CINTA TRANSPARENTE 12 MM X 40 MTS</v>
      </c>
      <c r="R1941" s="2" t="str">
        <f ca="1">IFERROR(__xludf.DUMMYFUNCTION("""COMPUTED_VALUE"""),"CINTA TRANSPARENTE EMPAQUE 48 MM*100 MTS")</f>
        <v>CINTA TRANSPARENTE EMPAQUE 48 MM*100 MTS</v>
      </c>
      <c r="S1941" s="2" t="str">
        <f ca="1">IFERROR(__xludf.DUMMYFUNCTION("""COMPUTED_VALUE"""),"CLIP ESTÁNDAR PEQUEÑO X 100 UNIDADES")</f>
        <v>CLIP ESTÁNDAR PEQUEÑO X 100 UNIDADES</v>
      </c>
      <c r="T1941" s="2" t="str">
        <f ca="1">IFERROR(__xludf.DUMMYFUNCTION("""COMPUTED_VALUE"""),"CORRECTORES EN LÁPIZ LIQUIDO")</f>
        <v>CORRECTORES EN LÁPIZ LIQUIDO</v>
      </c>
      <c r="U1941" s="2" t="str">
        <f ca="1">IFERROR(__xludf.DUMMYFUNCTION("""COMPUTED_VALUE"""),"COSEDORA METÁLICA OFICINA 20 HOJAS")</f>
        <v>COSEDORA METÁLICA OFICINA 20 HOJAS</v>
      </c>
      <c r="V1941" s="2" t="str">
        <f ca="1">IFERROR(__xludf.DUMMYFUNCTION("""COMPUTED_VALUE"""),"COSEDORA SEMIINDUSTRIAL 60 HOJAS")</f>
        <v>COSEDORA SEMIINDUSTRIAL 60 HOJAS</v>
      </c>
      <c r="W1941" s="2" t="str">
        <f ca="1">IFERROR(__xludf.DUMMYFUNCTION("""COMPUTED_VALUE"""),"ESFEROS DESECHABLES COLOR NEGRO")</f>
        <v>ESFEROS DESECHABLES COLOR NEGRO</v>
      </c>
      <c r="X1941" s="2" t="str">
        <f ca="1">IFERROR(__xludf.DUMMYFUNCTION("""COMPUTED_VALUE"""),"FOLDER CELUGIA TAMAÑO OFICIO")</f>
        <v>FOLDER CELUGIA TAMAÑO OFICIO</v>
      </c>
      <c r="Y1941" s="2" t="str">
        <f ca="1">IFERROR(__xludf.DUMMYFUNCTION("""COMPUTED_VALUE"""),"GANCHO CLIP METÁLICO MARIPOSA GIGANTE NO. 1 X 12")</f>
        <v>GANCHO CLIP METÁLICO MARIPOSA GIGANTE NO. 1 X 12</v>
      </c>
      <c r="Z1941" s="2" t="str">
        <f ca="1">IFERROR(__xludf.DUMMYFUNCTION("""COMPUTED_VALUE"""),"GANCHO COSEDORA IND. 23/17 X 1000")</f>
        <v>GANCHO COSEDORA IND. 23/17 X 1000</v>
      </c>
      <c r="AA1941" s="2" t="str">
        <f ca="1">IFERROR(__xludf.DUMMYFUNCTION("""COMPUTED_VALUE"""),"GANCHO LEGAJADOR PLÁSTICO X 20 UND")</f>
        <v>GANCHO LEGAJADOR PLÁSTICO X 20 UND</v>
      </c>
      <c r="AB1941" s="2" t="str">
        <f ca="1">IFERROR(__xludf.DUMMYFUNCTION("""COMPUTED_VALUE"""),"GRAPA PARA COSEDORA GALVANIZADO 26/6 X 1000")</f>
        <v>GRAPA PARA COSEDORA GALVANIZADO 26/6 X 1000</v>
      </c>
      <c r="AC1941" s="2" t="str">
        <f ca="1">IFERROR(__xludf.DUMMYFUNCTION("""COMPUTED_VALUE"""),"GUÍA SEPARADORAS PLÁSTICAS X 5 UND")</f>
        <v>GUÍA SEPARADORAS PLÁSTICAS X 5 UND</v>
      </c>
      <c r="AD1941" s="2" t="str">
        <f ca="1">IFERROR(__xludf.DUMMYFUNCTION("""COMPUTED_VALUE"""),"LÁPIZ NEGRO NO. 2")</f>
        <v>LÁPIZ NEGRO NO. 2</v>
      </c>
      <c r="AE1941" s="2" t="str">
        <f ca="1">IFERROR(__xludf.DUMMYFUNCTION("""COMPUTED_VALUE"""),"LIBRETA TAMAÑO CARTA DE 70 HOJAS RAYADA")</f>
        <v>LIBRETA TAMAÑO CARTA DE 70 HOJAS RAYADA</v>
      </c>
      <c r="AF1941" s="2" t="str">
        <f ca="1">IFERROR(__xludf.DUMMYFUNCTION("""COMPUTED_VALUE"""),"LIBRO DE CONTABILIDAD (PARA INGRESO DE CUN)")</f>
        <v>LIBRO DE CONTABILIDAD (PARA INGRESO DE CUN)</v>
      </c>
      <c r="AG1941" s="2" t="str">
        <f ca="1">IFERROR(__xludf.DUMMYFUNCTION("""COMPUTED_VALUE"""),"MARCADOR BORRABLE PARA TABLERO")</f>
        <v>MARCADOR BORRABLE PARA TABLERO</v>
      </c>
      <c r="AH1941" s="2" t="str">
        <f ca="1">IFERROR(__xludf.DUMMYFUNCTION("""COMPUTED_VALUE"""),"MARCADOR NO BORRABLE")</f>
        <v>MARCADOR NO BORRABLE</v>
      </c>
      <c r="AI1941" s="2" t="str">
        <f ca="1">IFERROR(__xludf.DUMMYFUNCTION("""COMPUTED_VALUE"""),"MARCADORES NEGRO PUNTA EXTRAFINA")</f>
        <v>MARCADORES NEGRO PUNTA EXTRAFINA</v>
      </c>
      <c r="AJ1941" s="2" t="str">
        <f ca="1">IFERROR(__xludf.DUMMYFUNCTION("""COMPUTED_VALUE"""),"MICROPUNTAS 0.5 MM")</f>
        <v>MICROPUNTAS 0.5 MM</v>
      </c>
      <c r="AK1941" s="2" t="str">
        <f ca="1">IFERROR(__xludf.DUMMYFUNCTION("""COMPUTED_VALUE"""),"PAPEL BOND CARTA 75 GR")</f>
        <v>PAPEL BOND CARTA 75 GR</v>
      </c>
      <c r="AL1941" s="2" t="str">
        <f ca="1">IFERROR(__xludf.DUMMYFUNCTION("""COMPUTED_VALUE"""),"PAPEL BOND OFICIO 75 GR")</f>
        <v>PAPEL BOND OFICIO 75 GR</v>
      </c>
      <c r="AM1941" s="2" t="str">
        <f ca="1">IFERROR(__xludf.DUMMYFUNCTION("""COMPUTED_VALUE"""),"PAPEL CONTAC ROLLO POR 100 METROS ""(PRESENTACION X20MTS)""")</f>
        <v>PAPEL CONTAC ROLLO POR 100 METROS "(PRESENTACION X20MTS)"</v>
      </c>
      <c r="AN1941" s="2" t="str">
        <f ca="1">IFERROR(__xludf.DUMMYFUNCTION("""COMPUTED_VALUE"""),"PEGANTE EN BARRA 20 GR")</f>
        <v>PEGANTE EN BARRA 20 GR</v>
      </c>
      <c r="AO1941" s="2" t="str">
        <f ca="1">IFERROR(__xludf.DUMMYFUNCTION("""COMPUTED_VALUE"""),"PERFORADORA DE DOS HUECOS METÁLICA DE OFICINA")</f>
        <v>PERFORADORA DE DOS HUECOS METÁLICA DE OFICINA</v>
      </c>
      <c r="AP1941" s="2" t="str">
        <f ca="1">IFERROR(__xludf.DUMMYFUNCTION("""COMPUTED_VALUE"""),"PERFORADORA DE DOS HUECOS SEMIINDUSTRIAL")</f>
        <v>PERFORADORA DE DOS HUECOS SEMIINDUSTRIAL</v>
      </c>
      <c r="AQ1941" s="2" t="str">
        <f ca="1">IFERROR(__xludf.DUMMYFUNCTION("""COMPUTED_VALUE"""),"PILA AA RECARGABLE 2000 MAH PAQUETE POR 4")</f>
        <v>PILA AA RECARGABLE 2000 MAH PAQUETE POR 4</v>
      </c>
      <c r="AR1941" s="2" t="str">
        <f ca="1">IFERROR(__xludf.DUMMYFUNCTION("""COMPUTED_VALUE"""),"PILA AAA RECARGABLE 800 MAH PAQUETE POR 4")</f>
        <v>PILA AAA RECARGABLE 800 MAH PAQUETE POR 4</v>
      </c>
      <c r="AS1941" s="2" t="str">
        <f ca="1">IFERROR(__xludf.DUMMYFUNCTION("""COMPUTED_VALUE"""),"REGLA PLÁSTICA DE 30 CM")</f>
        <v>REGLA PLÁSTICA DE 30 CM</v>
      </c>
      <c r="AT1941" s="2" t="str">
        <f ca="1">IFERROR(__xludf.DUMMYFUNCTION("""COMPUTED_VALUE"""),"REGLA PLÁSTICA DE 50 CM")</f>
        <v>REGLA PLÁSTICA DE 50 CM</v>
      </c>
      <c r="AU1941" s="2" t="str">
        <f ca="1">IFERROR(__xludf.DUMMYFUNCTION("""COMPUTED_VALUE"""),"RESALTADOR DESECHABLE DE TINTA - TAMAÑO ESTÁNDAR")</f>
        <v>RESALTADOR DESECHABLE DE TINTA - TAMAÑO ESTÁNDAR</v>
      </c>
      <c r="AV1941" s="2" t="str">
        <f ca="1">IFERROR(__xludf.DUMMYFUNCTION("""COMPUTED_VALUE"""),"RÓTULOS AUTOADHESIVOS CIRCULARES PARA APLICACIÓN MANUAL, PAQUETE POR 3 - COLORES: ROJO, VERDE Y AMARILLO")</f>
        <v>RÓTULOS AUTOADHESIVOS CIRCULARES PARA APLICACIÓN MANUAL, PAQUETE POR 3 - COLORES: ROJO, VERDE Y AMARILLO</v>
      </c>
      <c r="AW1941" s="2" t="str">
        <f ca="1">IFERROR(__xludf.DUMMYFUNCTION("""COMPUTED_VALUE"""),"SACAGANCHOS UÑA")</f>
        <v>SACAGANCHOS UÑA</v>
      </c>
      <c r="AX1941" s="2" t="str">
        <f ca="1">IFERROR(__xludf.DUMMYFUNCTION("""COMPUTED_VALUE"""),"SOBRE BOLSILLO DE ACETATO CARTA DELGADO")</f>
        <v>SOBRE BOLSILLO DE ACETATO CARTA DELGADO</v>
      </c>
      <c r="AY1941" s="2" t="str">
        <f ca="1">IFERROR(__xludf.DUMMYFUNCTION("""COMPUTED_VALUE"""),"SOBRE MANILA TAMAÑO OFICIO")</f>
        <v>SOBRE MANILA TAMAÑO OFICIO</v>
      </c>
      <c r="AZ1941" s="2" t="str">
        <f ca="1">IFERROR(__xludf.DUMMYFUNCTION("""COMPUTED_VALUE"""),"TABLA DE APOYO A4 PLÁSTICA CON GANCHO")</f>
        <v>TABLA DE APOYO A4 PLÁSTICA CON GANCHO</v>
      </c>
      <c r="BA1941" s="2" t="str">
        <f ca="1">IFERROR(__xludf.DUMMYFUNCTION("""COMPUTED_VALUE"""),"TARJETAS PARA KARDEX PAQUETE X50")</f>
        <v>TARJETAS PARA KARDEX PAQUETE X50</v>
      </c>
      <c r="BB1941" s="2" t="str">
        <f ca="1">IFERROR(__xludf.DUMMYFUNCTION("""COMPUTED_VALUE"""),"TIJERA OFICINA 8.5")</f>
        <v>TIJERA OFICINA 8.5</v>
      </c>
      <c r="BC1941" s="2" t="str">
        <f ca="1">IFERROR(__xludf.DUMMYFUNCTION("""COMPUTED_VALUE"""),"TONER HP LASER JET MFPE62555")</f>
        <v>TONER HP LASER JET MFPE62555</v>
      </c>
      <c r="BD1941" s="2" t="str">
        <f ca="1">IFERROR(__xludf.DUMMYFUNCTION("""COMPUTED_VALUE"""),"SHARPIE PUNTA GRUESA")</f>
        <v>SHARPIE PUNTA GRUESA</v>
      </c>
      <c r="BE1941" s="2" t="str">
        <f ca="1">IFERROR(__xludf.DUMMYFUNCTION("""COMPUTED_VALUE"""),"SHARPIE PUNTA DELGADA")</f>
        <v>SHARPIE PUNTA DELGADA</v>
      </c>
      <c r="BF1941" s="2" t="str">
        <f ca="1">IFERROR(__xludf.DUMMYFUNCTION("""COMPUTED_VALUE"""),"AZ PLASTIFICADO TAMAÑO CARTA")</f>
        <v>AZ PLASTIFICADO TAMAÑO CARTA</v>
      </c>
      <c r="BG1941" s="2" t="str">
        <f ca="1">IFERROR(__xludf.DUMMYFUNCTION("""COMPUTED_VALUE"""),"PILA ALCALINA 9V")</f>
        <v>PILA ALCALINA 9V</v>
      </c>
      <c r="BH1941" s="2" t="str">
        <f ca="1">IFERROR(__xludf.DUMMYFUNCTION("""COMPUTED_VALUE"""),"POST-IT DE COLORES 3""X3""")</f>
        <v>POST-IT DE COLORES 3"X3"</v>
      </c>
      <c r="BI1941" s="2" t="str">
        <f ca="1">IFERROR(__xludf.DUMMYFUNCTION("""COMPUTED_VALUE"""),"RÓTULOS ADHESIVOS 3,6 X 2,6 CM PAQUETE POR 30 HOJAS")</f>
        <v>RÓTULOS ADHESIVOS 3,6 X 2,6 CM PAQUETE POR 30 HOJAS</v>
      </c>
      <c r="BJ1941" s="2" t="str">
        <f ca="1">IFERROR(__xludf.DUMMYFUNCTION("""COMPUTED_VALUE"""),"CALCULADORA NEGRA MX-12B - 12 DÍGITOS")</f>
        <v>CALCULADORA NEGRA MX-12B - 12 DÍGITOS</v>
      </c>
      <c r="BK1941" s="2" t="str">
        <f ca="1">IFERROR(__xludf.DUMMYFUNCTION("""COMPUTED_VALUE"""),"TAJALÁPIZ")</f>
        <v>TAJALÁPIZ</v>
      </c>
    </row>
    <row r="1942" spans="1:277">
      <c r="A1942" s="2" t="str">
        <v>INSUMOS PAPELERIA</v>
      </c>
      <c r="B194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1942)))"),"CAJAS DE CARTON 70 X 50 X 40 CM")</f>
        <v>CAJAS DE CARTON 70 X 50 X 40 CM</v>
      </c>
      <c r="C1942" s="2" t="str">
        <f ca="1">IFERROR(__xludf.DUMMYFUNCTION("""COMPUTED_VALUE"""),"CARTÓN CORRUGADO DE 24 M")</f>
        <v>CARTÓN CORRUGADO DE 24 M</v>
      </c>
      <c r="D1942" s="2" t="str">
        <f ca="1">IFERROR(__xludf.DUMMYFUNCTION("""COMPUTED_VALUE"""),"BANDA SILICONADA 22 X25G")</f>
        <v>BANDA SILICONADA 22 X25G</v>
      </c>
      <c r="E1942" s="2" t="str">
        <f ca="1">IFERROR(__xludf.DUMMYFUNCTION("""COMPUTED_VALUE"""),"BANDERITA TIPO FLECHA COLORES X100")</f>
        <v>BANDERITA TIPO FLECHA COLORES X100</v>
      </c>
      <c r="F1942" s="2" t="str">
        <f ca="1">IFERROR(__xludf.DUMMYFUNCTION("""COMPUTED_VALUE"""),"BISTURÍ GRANDE 18 MM")</f>
        <v>BISTURÍ GRANDE 18 MM</v>
      </c>
      <c r="G1942" s="2" t="str">
        <f ca="1">IFERROR(__xludf.DUMMYFUNCTION("""COMPUTED_VALUE"""),"BORRADOR DE TABLERO")</f>
        <v>BORRADOR DE TABLERO</v>
      </c>
      <c r="H1942" s="2" t="str">
        <f ca="1">IFERROR(__xludf.DUMMYFUNCTION("""COMPUTED_VALUE"""),"BORRADOR DE TINTA E 250")</f>
        <v>BORRADOR DE TINTA E 250</v>
      </c>
      <c r="I1942" s="2" t="str">
        <f ca="1">IFERROR(__xludf.DUMMYFUNCTION("""COMPUTED_VALUE"""),"BORRADOR NATA PZ 20")</f>
        <v>BORRADOR NATA PZ 20</v>
      </c>
      <c r="J1942" s="2" t="str">
        <f ca="1">IFERROR(__xludf.DUMMYFUNCTION("""COMPUTED_VALUE"""),"CAJAS DE CARTÓN KRAFT CORRUGADO DE PARED SENCILLA - REF X200 DIMENSIONES INTERNAS: ANCHO: 20CM.X ALTO 25 CM. X LARGO 39. CM. DIMENSIONES EXTERNAS: ANCHO: 21CM.X ALTO 26,5 CM. X LARGO 40.CM")</f>
        <v>CAJAS DE CARTÓN KRAFT CORRUGADO DE PARED SENCILLA - REF X200 DIMENSIONES INTERNAS: ANCHO: 20CM.X ALTO 25 CM. X LARGO 39. CM. DIMENSIONES EXTERNAS: ANCHO: 21CM.X ALTO 26,5 CM. X LARGO 40.CM</v>
      </c>
      <c r="K1942" s="2" t="str">
        <f ca="1">IFERROR(__xludf.DUMMYFUNCTION("""COMPUTED_VALUE"""),"CARGADOR DE PILAS AA - AAA")</f>
        <v>CARGADOR DE PILAS AA - AAA</v>
      </c>
      <c r="L1942" s="2" t="str">
        <f ca="1">IFERROR(__xludf.DUMMYFUNCTION("""COMPUTED_VALUE"""),"CARPETA DE CARTÓN PARA ARCHIVO TAMAÑO OFICIO")</f>
        <v>CARPETA DE CARTÓN PARA ARCHIVO TAMAÑO OFICIO</v>
      </c>
      <c r="M1942" s="2" t="str">
        <f ca="1">IFERROR(__xludf.DUMMYFUNCTION("""COMPUTED_VALUE"""),"CINTA MÁGICA 12 X 33")</f>
        <v>CINTA MÁGICA 12 X 33</v>
      </c>
      <c r="N1942" s="2" t="str">
        <f ca="1">IFERROR(__xludf.DUMMYFUNCTION("""COMPUTED_VALUE"""),"CINTA PARA ENMASCARAR 12 MM X 40 MTS")</f>
        <v>CINTA PARA ENMASCARAR 12 MM X 40 MTS</v>
      </c>
      <c r="O1942" s="2" t="str">
        <f ca="1">IFERROR(__xludf.DUMMYFUNCTION("""COMPUTED_VALUE"""),"CINTA PARA ENMASCARAR 24 MM X 40 MTS")</f>
        <v>CINTA PARA ENMASCARAR 24 MM X 40 MTS</v>
      </c>
      <c r="P1942" s="2" t="str">
        <f ca="1">IFERROR(__xludf.DUMMYFUNCTION("""COMPUTED_VALUE"""),"CINTA PARA ENMASCARAR 48 MM X 40 MTS")</f>
        <v>CINTA PARA ENMASCARAR 48 MM X 40 MTS</v>
      </c>
      <c r="Q1942" s="2" t="str">
        <f ca="1">IFERROR(__xludf.DUMMYFUNCTION("""COMPUTED_VALUE"""),"CINTA TRANSPARENTE 12 MM X 40 MTS")</f>
        <v>CINTA TRANSPARENTE 12 MM X 40 MTS</v>
      </c>
      <c r="R1942" s="2" t="str">
        <f ca="1">IFERROR(__xludf.DUMMYFUNCTION("""COMPUTED_VALUE"""),"CINTA TRANSPARENTE EMPAQUE 48 MM*100 MTS")</f>
        <v>CINTA TRANSPARENTE EMPAQUE 48 MM*100 MTS</v>
      </c>
      <c r="S1942" s="2" t="str">
        <f ca="1">IFERROR(__xludf.DUMMYFUNCTION("""COMPUTED_VALUE"""),"CLIP ESTÁNDAR PEQUEÑO X 100 UNIDADES")</f>
        <v>CLIP ESTÁNDAR PEQUEÑO X 100 UNIDADES</v>
      </c>
      <c r="T1942" s="2" t="str">
        <f ca="1">IFERROR(__xludf.DUMMYFUNCTION("""COMPUTED_VALUE"""),"CORRECTORES EN LÁPIZ LIQUIDO")</f>
        <v>CORRECTORES EN LÁPIZ LIQUIDO</v>
      </c>
      <c r="U1942" s="2" t="str">
        <f ca="1">IFERROR(__xludf.DUMMYFUNCTION("""COMPUTED_VALUE"""),"COSEDORA METÁLICA OFICINA 20 HOJAS")</f>
        <v>COSEDORA METÁLICA OFICINA 20 HOJAS</v>
      </c>
      <c r="V1942" s="2" t="str">
        <f ca="1">IFERROR(__xludf.DUMMYFUNCTION("""COMPUTED_VALUE"""),"COSEDORA SEMIINDUSTRIAL 60 HOJAS")</f>
        <v>COSEDORA SEMIINDUSTRIAL 60 HOJAS</v>
      </c>
      <c r="W1942" s="2" t="str">
        <f ca="1">IFERROR(__xludf.DUMMYFUNCTION("""COMPUTED_VALUE"""),"ESFEROS DESECHABLES COLOR NEGRO")</f>
        <v>ESFEROS DESECHABLES COLOR NEGRO</v>
      </c>
      <c r="X1942" s="2" t="str">
        <f ca="1">IFERROR(__xludf.DUMMYFUNCTION("""COMPUTED_VALUE"""),"FOLDER CELUGIA TAMAÑO OFICIO")</f>
        <v>FOLDER CELUGIA TAMAÑO OFICIO</v>
      </c>
      <c r="Y1942" s="2" t="str">
        <f ca="1">IFERROR(__xludf.DUMMYFUNCTION("""COMPUTED_VALUE"""),"GANCHO CLIP METÁLICO MARIPOSA GIGANTE NO. 1 X 12")</f>
        <v>GANCHO CLIP METÁLICO MARIPOSA GIGANTE NO. 1 X 12</v>
      </c>
      <c r="Z1942" s="2" t="str">
        <f ca="1">IFERROR(__xludf.DUMMYFUNCTION("""COMPUTED_VALUE"""),"GANCHO COSEDORA IND. 23/17 X 1000")</f>
        <v>GANCHO COSEDORA IND. 23/17 X 1000</v>
      </c>
      <c r="AA1942" s="2" t="str">
        <f ca="1">IFERROR(__xludf.DUMMYFUNCTION("""COMPUTED_VALUE"""),"GANCHO LEGAJADOR PLÁSTICO X 20 UND")</f>
        <v>GANCHO LEGAJADOR PLÁSTICO X 20 UND</v>
      </c>
      <c r="AB1942" s="2" t="str">
        <f ca="1">IFERROR(__xludf.DUMMYFUNCTION("""COMPUTED_VALUE"""),"GRAPA PARA COSEDORA GALVANIZADO 26/6 X 1000")</f>
        <v>GRAPA PARA COSEDORA GALVANIZADO 26/6 X 1000</v>
      </c>
      <c r="AC1942" s="2" t="str">
        <f ca="1">IFERROR(__xludf.DUMMYFUNCTION("""COMPUTED_VALUE"""),"GUÍA SEPARADORAS PLÁSTICAS X 5 UND")</f>
        <v>GUÍA SEPARADORAS PLÁSTICAS X 5 UND</v>
      </c>
      <c r="AD1942" s="2" t="str">
        <f ca="1">IFERROR(__xludf.DUMMYFUNCTION("""COMPUTED_VALUE"""),"LÁPIZ NEGRO NO. 2")</f>
        <v>LÁPIZ NEGRO NO. 2</v>
      </c>
      <c r="AE1942" s="2" t="str">
        <f ca="1">IFERROR(__xludf.DUMMYFUNCTION("""COMPUTED_VALUE"""),"LIBRETA TAMAÑO CARTA DE 70 HOJAS RAYADA")</f>
        <v>LIBRETA TAMAÑO CARTA DE 70 HOJAS RAYADA</v>
      </c>
      <c r="AF1942" s="2" t="str">
        <f ca="1">IFERROR(__xludf.DUMMYFUNCTION("""COMPUTED_VALUE"""),"LIBRO DE CONTABILIDAD (PARA INGRESO DE CUN)")</f>
        <v>LIBRO DE CONTABILIDAD (PARA INGRESO DE CUN)</v>
      </c>
      <c r="AG1942" s="2" t="str">
        <f ca="1">IFERROR(__xludf.DUMMYFUNCTION("""COMPUTED_VALUE"""),"MARCADOR BORRABLE PARA TABLERO")</f>
        <v>MARCADOR BORRABLE PARA TABLERO</v>
      </c>
      <c r="AH1942" s="2" t="str">
        <f ca="1">IFERROR(__xludf.DUMMYFUNCTION("""COMPUTED_VALUE"""),"MARCADOR NO BORRABLE")</f>
        <v>MARCADOR NO BORRABLE</v>
      </c>
      <c r="AI1942" s="2" t="str">
        <f ca="1">IFERROR(__xludf.DUMMYFUNCTION("""COMPUTED_VALUE"""),"MARCADORES NEGRO PUNTA EXTRAFINA")</f>
        <v>MARCADORES NEGRO PUNTA EXTRAFINA</v>
      </c>
      <c r="AJ1942" s="2" t="str">
        <f ca="1">IFERROR(__xludf.DUMMYFUNCTION("""COMPUTED_VALUE"""),"MICROPUNTAS 0.5 MM")</f>
        <v>MICROPUNTAS 0.5 MM</v>
      </c>
      <c r="AK1942" s="2" t="str">
        <f ca="1">IFERROR(__xludf.DUMMYFUNCTION("""COMPUTED_VALUE"""),"PAPEL BOND CARTA 75 GR")</f>
        <v>PAPEL BOND CARTA 75 GR</v>
      </c>
      <c r="AL1942" s="2" t="str">
        <f ca="1">IFERROR(__xludf.DUMMYFUNCTION("""COMPUTED_VALUE"""),"PAPEL BOND OFICIO 75 GR")</f>
        <v>PAPEL BOND OFICIO 75 GR</v>
      </c>
      <c r="AM1942" s="2" t="str">
        <f ca="1">IFERROR(__xludf.DUMMYFUNCTION("""COMPUTED_VALUE"""),"PAPEL CONTAC ROLLO POR 100 METROS ""(PRESENTACION X20MTS)""")</f>
        <v>PAPEL CONTAC ROLLO POR 100 METROS "(PRESENTACION X20MTS)"</v>
      </c>
      <c r="AN1942" s="2" t="str">
        <f ca="1">IFERROR(__xludf.DUMMYFUNCTION("""COMPUTED_VALUE"""),"PEGANTE EN BARRA 20 GR")</f>
        <v>PEGANTE EN BARRA 20 GR</v>
      </c>
      <c r="AO1942" s="2" t="str">
        <f ca="1">IFERROR(__xludf.DUMMYFUNCTION("""COMPUTED_VALUE"""),"PERFORADORA DE DOS HUECOS METÁLICA DE OFICINA")</f>
        <v>PERFORADORA DE DOS HUECOS METÁLICA DE OFICINA</v>
      </c>
      <c r="AP1942" s="2" t="str">
        <f ca="1">IFERROR(__xludf.DUMMYFUNCTION("""COMPUTED_VALUE"""),"PERFORADORA DE DOS HUECOS SEMIINDUSTRIAL")</f>
        <v>PERFORADORA DE DOS HUECOS SEMIINDUSTRIAL</v>
      </c>
      <c r="AQ1942" s="2" t="str">
        <f ca="1">IFERROR(__xludf.DUMMYFUNCTION("""COMPUTED_VALUE"""),"PILA AA RECARGABLE 2000 MAH PAQUETE POR 4")</f>
        <v>PILA AA RECARGABLE 2000 MAH PAQUETE POR 4</v>
      </c>
      <c r="AR1942" s="2" t="str">
        <f ca="1">IFERROR(__xludf.DUMMYFUNCTION("""COMPUTED_VALUE"""),"PILA AAA RECARGABLE 800 MAH PAQUETE POR 4")</f>
        <v>PILA AAA RECARGABLE 800 MAH PAQUETE POR 4</v>
      </c>
      <c r="AS1942" s="2" t="str">
        <f ca="1">IFERROR(__xludf.DUMMYFUNCTION("""COMPUTED_VALUE"""),"REGLA PLÁSTICA DE 30 CM")</f>
        <v>REGLA PLÁSTICA DE 30 CM</v>
      </c>
      <c r="AT1942" s="2" t="str">
        <f ca="1">IFERROR(__xludf.DUMMYFUNCTION("""COMPUTED_VALUE"""),"REGLA PLÁSTICA DE 50 CM")</f>
        <v>REGLA PLÁSTICA DE 50 CM</v>
      </c>
      <c r="AU1942" s="2" t="str">
        <f ca="1">IFERROR(__xludf.DUMMYFUNCTION("""COMPUTED_VALUE"""),"RESALTADOR DESECHABLE DE TINTA - TAMAÑO ESTÁNDAR")</f>
        <v>RESALTADOR DESECHABLE DE TINTA - TAMAÑO ESTÁNDAR</v>
      </c>
      <c r="AV1942" s="2" t="str">
        <f ca="1">IFERROR(__xludf.DUMMYFUNCTION("""COMPUTED_VALUE"""),"RÓTULOS AUTOADHESIVOS CIRCULARES PARA APLICACIÓN MANUAL, PAQUETE POR 3 - COLORES: ROJO, VERDE Y AMARILLO")</f>
        <v>RÓTULOS AUTOADHESIVOS CIRCULARES PARA APLICACIÓN MANUAL, PAQUETE POR 3 - COLORES: ROJO, VERDE Y AMARILLO</v>
      </c>
      <c r="AW1942" s="2" t="str">
        <f ca="1">IFERROR(__xludf.DUMMYFUNCTION("""COMPUTED_VALUE"""),"SACAGANCHOS UÑA")</f>
        <v>SACAGANCHOS UÑA</v>
      </c>
      <c r="AX1942" s="2" t="str">
        <f ca="1">IFERROR(__xludf.DUMMYFUNCTION("""COMPUTED_VALUE"""),"SOBRE BOLSILLO DE ACETATO CARTA DELGADO")</f>
        <v>SOBRE BOLSILLO DE ACETATO CARTA DELGADO</v>
      </c>
      <c r="AY1942" s="2" t="str">
        <f ca="1">IFERROR(__xludf.DUMMYFUNCTION("""COMPUTED_VALUE"""),"SOBRE MANILA TAMAÑO OFICIO")</f>
        <v>SOBRE MANILA TAMAÑO OFICIO</v>
      </c>
      <c r="AZ1942" s="2" t="str">
        <f ca="1">IFERROR(__xludf.DUMMYFUNCTION("""COMPUTED_VALUE"""),"TABLA DE APOYO A4 PLÁSTICA CON GANCHO")</f>
        <v>TABLA DE APOYO A4 PLÁSTICA CON GANCHO</v>
      </c>
      <c r="BA1942" s="2" t="str">
        <f ca="1">IFERROR(__xludf.DUMMYFUNCTION("""COMPUTED_VALUE"""),"TARJETAS PARA KARDEX PAQUETE X50")</f>
        <v>TARJETAS PARA KARDEX PAQUETE X50</v>
      </c>
      <c r="BB1942" s="2" t="str">
        <f ca="1">IFERROR(__xludf.DUMMYFUNCTION("""COMPUTED_VALUE"""),"TIJERA OFICINA 8.5")</f>
        <v>TIJERA OFICINA 8.5</v>
      </c>
      <c r="BC1942" s="2" t="str">
        <f ca="1">IFERROR(__xludf.DUMMYFUNCTION("""COMPUTED_VALUE"""),"TONER HP LASER JET MFPE62555")</f>
        <v>TONER HP LASER JET MFPE62555</v>
      </c>
      <c r="BD1942" s="2" t="str">
        <f ca="1">IFERROR(__xludf.DUMMYFUNCTION("""COMPUTED_VALUE"""),"SHARPIE PUNTA GRUESA")</f>
        <v>SHARPIE PUNTA GRUESA</v>
      </c>
      <c r="BE1942" s="2" t="str">
        <f ca="1">IFERROR(__xludf.DUMMYFUNCTION("""COMPUTED_VALUE"""),"SHARPIE PUNTA DELGADA")</f>
        <v>SHARPIE PUNTA DELGADA</v>
      </c>
      <c r="BF1942" s="2" t="str">
        <f ca="1">IFERROR(__xludf.DUMMYFUNCTION("""COMPUTED_VALUE"""),"AZ PLASTIFICADO TAMAÑO CARTA")</f>
        <v>AZ PLASTIFICADO TAMAÑO CARTA</v>
      </c>
      <c r="BG1942" s="2" t="str">
        <f ca="1">IFERROR(__xludf.DUMMYFUNCTION("""COMPUTED_VALUE"""),"PILA ALCALINA 9V")</f>
        <v>PILA ALCALINA 9V</v>
      </c>
      <c r="BH1942" s="2" t="str">
        <f ca="1">IFERROR(__xludf.DUMMYFUNCTION("""COMPUTED_VALUE"""),"POST-IT DE COLORES 3""X3""")</f>
        <v>POST-IT DE COLORES 3"X3"</v>
      </c>
      <c r="BI1942" s="2" t="str">
        <f ca="1">IFERROR(__xludf.DUMMYFUNCTION("""COMPUTED_VALUE"""),"RÓTULOS ADHESIVOS 3,6 X 2,6 CM PAQUETE POR 30 HOJAS")</f>
        <v>RÓTULOS ADHESIVOS 3,6 X 2,6 CM PAQUETE POR 30 HOJAS</v>
      </c>
      <c r="BJ1942" s="2" t="str">
        <f ca="1">IFERROR(__xludf.DUMMYFUNCTION("""COMPUTED_VALUE"""),"CALCULADORA NEGRA MX-12B - 12 DÍGITOS")</f>
        <v>CALCULADORA NEGRA MX-12B - 12 DÍGITOS</v>
      </c>
      <c r="BK1942" s="2" t="str">
        <f ca="1">IFERROR(__xludf.DUMMYFUNCTION("""COMPUTED_VALUE"""),"TAJALÁPIZ")</f>
        <v>TAJALÁPIZ</v>
      </c>
    </row>
    <row r="1943" spans="1:277">
      <c r="A1943" s="2" t="str">
        <v>INSUMOS PAPELERIA</v>
      </c>
      <c r="B194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1943)))"),"CAJAS DE CARTON 70 X 50 X 40 CM")</f>
        <v>CAJAS DE CARTON 70 X 50 X 40 CM</v>
      </c>
      <c r="C1943" s="2" t="str">
        <f ca="1">IFERROR(__xludf.DUMMYFUNCTION("""COMPUTED_VALUE"""),"CARTÓN CORRUGADO DE 24 M")</f>
        <v>CARTÓN CORRUGADO DE 24 M</v>
      </c>
      <c r="D1943" s="2" t="str">
        <f ca="1">IFERROR(__xludf.DUMMYFUNCTION("""COMPUTED_VALUE"""),"BANDA SILICONADA 22 X25G")</f>
        <v>BANDA SILICONADA 22 X25G</v>
      </c>
      <c r="E1943" s="2" t="str">
        <f ca="1">IFERROR(__xludf.DUMMYFUNCTION("""COMPUTED_VALUE"""),"BANDERITA TIPO FLECHA COLORES X100")</f>
        <v>BANDERITA TIPO FLECHA COLORES X100</v>
      </c>
      <c r="F1943" s="2" t="str">
        <f ca="1">IFERROR(__xludf.DUMMYFUNCTION("""COMPUTED_VALUE"""),"BISTURÍ GRANDE 18 MM")</f>
        <v>BISTURÍ GRANDE 18 MM</v>
      </c>
      <c r="G1943" s="2" t="str">
        <f ca="1">IFERROR(__xludf.DUMMYFUNCTION("""COMPUTED_VALUE"""),"BORRADOR DE TABLERO")</f>
        <v>BORRADOR DE TABLERO</v>
      </c>
      <c r="H1943" s="2" t="str">
        <f ca="1">IFERROR(__xludf.DUMMYFUNCTION("""COMPUTED_VALUE"""),"BORRADOR DE TINTA E 250")</f>
        <v>BORRADOR DE TINTA E 250</v>
      </c>
      <c r="I1943" s="2" t="str">
        <f ca="1">IFERROR(__xludf.DUMMYFUNCTION("""COMPUTED_VALUE"""),"BORRADOR NATA PZ 20")</f>
        <v>BORRADOR NATA PZ 20</v>
      </c>
      <c r="J1943" s="2" t="str">
        <f ca="1">IFERROR(__xludf.DUMMYFUNCTION("""COMPUTED_VALUE"""),"CAJAS DE CARTÓN KRAFT CORRUGADO DE PARED SENCILLA - REF X200 DIMENSIONES INTERNAS: ANCHO: 20CM.X ALTO 25 CM. X LARGO 39. CM. DIMENSIONES EXTERNAS: ANCHO: 21CM.X ALTO 26,5 CM. X LARGO 40.CM")</f>
        <v>CAJAS DE CARTÓN KRAFT CORRUGADO DE PARED SENCILLA - REF X200 DIMENSIONES INTERNAS: ANCHO: 20CM.X ALTO 25 CM. X LARGO 39. CM. DIMENSIONES EXTERNAS: ANCHO: 21CM.X ALTO 26,5 CM. X LARGO 40.CM</v>
      </c>
      <c r="K1943" s="2" t="str">
        <f ca="1">IFERROR(__xludf.DUMMYFUNCTION("""COMPUTED_VALUE"""),"CARGADOR DE PILAS AA - AAA")</f>
        <v>CARGADOR DE PILAS AA - AAA</v>
      </c>
      <c r="L1943" s="2" t="str">
        <f ca="1">IFERROR(__xludf.DUMMYFUNCTION("""COMPUTED_VALUE"""),"CARPETA DE CARTÓN PARA ARCHIVO TAMAÑO OFICIO")</f>
        <v>CARPETA DE CARTÓN PARA ARCHIVO TAMAÑO OFICIO</v>
      </c>
      <c r="M1943" s="2" t="str">
        <f ca="1">IFERROR(__xludf.DUMMYFUNCTION("""COMPUTED_VALUE"""),"CINTA MÁGICA 12 X 33")</f>
        <v>CINTA MÁGICA 12 X 33</v>
      </c>
      <c r="N1943" s="2" t="str">
        <f ca="1">IFERROR(__xludf.DUMMYFUNCTION("""COMPUTED_VALUE"""),"CINTA PARA ENMASCARAR 12 MM X 40 MTS")</f>
        <v>CINTA PARA ENMASCARAR 12 MM X 40 MTS</v>
      </c>
      <c r="O1943" s="2" t="str">
        <f ca="1">IFERROR(__xludf.DUMMYFUNCTION("""COMPUTED_VALUE"""),"CINTA PARA ENMASCARAR 24 MM X 40 MTS")</f>
        <v>CINTA PARA ENMASCARAR 24 MM X 40 MTS</v>
      </c>
      <c r="P1943" s="2" t="str">
        <f ca="1">IFERROR(__xludf.DUMMYFUNCTION("""COMPUTED_VALUE"""),"CINTA PARA ENMASCARAR 48 MM X 40 MTS")</f>
        <v>CINTA PARA ENMASCARAR 48 MM X 40 MTS</v>
      </c>
      <c r="Q1943" s="2" t="str">
        <f ca="1">IFERROR(__xludf.DUMMYFUNCTION("""COMPUTED_VALUE"""),"CINTA TRANSPARENTE 12 MM X 40 MTS")</f>
        <v>CINTA TRANSPARENTE 12 MM X 40 MTS</v>
      </c>
      <c r="R1943" s="2" t="str">
        <f ca="1">IFERROR(__xludf.DUMMYFUNCTION("""COMPUTED_VALUE"""),"CINTA TRANSPARENTE EMPAQUE 48 MM*100 MTS")</f>
        <v>CINTA TRANSPARENTE EMPAQUE 48 MM*100 MTS</v>
      </c>
      <c r="S1943" s="2" t="str">
        <f ca="1">IFERROR(__xludf.DUMMYFUNCTION("""COMPUTED_VALUE"""),"CLIP ESTÁNDAR PEQUEÑO X 100 UNIDADES")</f>
        <v>CLIP ESTÁNDAR PEQUEÑO X 100 UNIDADES</v>
      </c>
      <c r="T1943" s="2" t="str">
        <f ca="1">IFERROR(__xludf.DUMMYFUNCTION("""COMPUTED_VALUE"""),"CORRECTORES EN LÁPIZ LIQUIDO")</f>
        <v>CORRECTORES EN LÁPIZ LIQUIDO</v>
      </c>
      <c r="U1943" s="2" t="str">
        <f ca="1">IFERROR(__xludf.DUMMYFUNCTION("""COMPUTED_VALUE"""),"COSEDORA METÁLICA OFICINA 20 HOJAS")</f>
        <v>COSEDORA METÁLICA OFICINA 20 HOJAS</v>
      </c>
      <c r="V1943" s="2" t="str">
        <f ca="1">IFERROR(__xludf.DUMMYFUNCTION("""COMPUTED_VALUE"""),"COSEDORA SEMIINDUSTRIAL 60 HOJAS")</f>
        <v>COSEDORA SEMIINDUSTRIAL 60 HOJAS</v>
      </c>
      <c r="W1943" s="2" t="str">
        <f ca="1">IFERROR(__xludf.DUMMYFUNCTION("""COMPUTED_VALUE"""),"ESFEROS DESECHABLES COLOR NEGRO")</f>
        <v>ESFEROS DESECHABLES COLOR NEGRO</v>
      </c>
      <c r="X1943" s="2" t="str">
        <f ca="1">IFERROR(__xludf.DUMMYFUNCTION("""COMPUTED_VALUE"""),"FOLDER CELUGIA TAMAÑO OFICIO")</f>
        <v>FOLDER CELUGIA TAMAÑO OFICIO</v>
      </c>
      <c r="Y1943" s="2" t="str">
        <f ca="1">IFERROR(__xludf.DUMMYFUNCTION("""COMPUTED_VALUE"""),"GANCHO CLIP METÁLICO MARIPOSA GIGANTE NO. 1 X 12")</f>
        <v>GANCHO CLIP METÁLICO MARIPOSA GIGANTE NO. 1 X 12</v>
      </c>
      <c r="Z1943" s="2" t="str">
        <f ca="1">IFERROR(__xludf.DUMMYFUNCTION("""COMPUTED_VALUE"""),"GANCHO COSEDORA IND. 23/17 X 1000")</f>
        <v>GANCHO COSEDORA IND. 23/17 X 1000</v>
      </c>
      <c r="AA1943" s="2" t="str">
        <f ca="1">IFERROR(__xludf.DUMMYFUNCTION("""COMPUTED_VALUE"""),"GANCHO LEGAJADOR PLÁSTICO X 20 UND")</f>
        <v>GANCHO LEGAJADOR PLÁSTICO X 20 UND</v>
      </c>
      <c r="AB1943" s="2" t="str">
        <f ca="1">IFERROR(__xludf.DUMMYFUNCTION("""COMPUTED_VALUE"""),"GRAPA PARA COSEDORA GALVANIZADO 26/6 X 1000")</f>
        <v>GRAPA PARA COSEDORA GALVANIZADO 26/6 X 1000</v>
      </c>
      <c r="AC1943" s="2" t="str">
        <f ca="1">IFERROR(__xludf.DUMMYFUNCTION("""COMPUTED_VALUE"""),"GUÍA SEPARADORAS PLÁSTICAS X 5 UND")</f>
        <v>GUÍA SEPARADORAS PLÁSTICAS X 5 UND</v>
      </c>
      <c r="AD1943" s="2" t="str">
        <f ca="1">IFERROR(__xludf.DUMMYFUNCTION("""COMPUTED_VALUE"""),"LÁPIZ NEGRO NO. 2")</f>
        <v>LÁPIZ NEGRO NO. 2</v>
      </c>
      <c r="AE1943" s="2" t="str">
        <f ca="1">IFERROR(__xludf.DUMMYFUNCTION("""COMPUTED_VALUE"""),"LIBRETA TAMAÑO CARTA DE 70 HOJAS RAYADA")</f>
        <v>LIBRETA TAMAÑO CARTA DE 70 HOJAS RAYADA</v>
      </c>
      <c r="AF1943" s="2" t="str">
        <f ca="1">IFERROR(__xludf.DUMMYFUNCTION("""COMPUTED_VALUE"""),"LIBRO DE CONTABILIDAD (PARA INGRESO DE CUN)")</f>
        <v>LIBRO DE CONTABILIDAD (PARA INGRESO DE CUN)</v>
      </c>
      <c r="AG1943" s="2" t="str">
        <f ca="1">IFERROR(__xludf.DUMMYFUNCTION("""COMPUTED_VALUE"""),"MARCADOR BORRABLE PARA TABLERO")</f>
        <v>MARCADOR BORRABLE PARA TABLERO</v>
      </c>
      <c r="AH1943" s="2" t="str">
        <f ca="1">IFERROR(__xludf.DUMMYFUNCTION("""COMPUTED_VALUE"""),"MARCADOR NO BORRABLE")</f>
        <v>MARCADOR NO BORRABLE</v>
      </c>
      <c r="AI1943" s="2" t="str">
        <f ca="1">IFERROR(__xludf.DUMMYFUNCTION("""COMPUTED_VALUE"""),"MARCADORES NEGRO PUNTA EXTRAFINA")</f>
        <v>MARCADORES NEGRO PUNTA EXTRAFINA</v>
      </c>
      <c r="AJ1943" s="2" t="str">
        <f ca="1">IFERROR(__xludf.DUMMYFUNCTION("""COMPUTED_VALUE"""),"MICROPUNTAS 0.5 MM")</f>
        <v>MICROPUNTAS 0.5 MM</v>
      </c>
      <c r="AK1943" s="2" t="str">
        <f ca="1">IFERROR(__xludf.DUMMYFUNCTION("""COMPUTED_VALUE"""),"PAPEL BOND CARTA 75 GR")</f>
        <v>PAPEL BOND CARTA 75 GR</v>
      </c>
      <c r="AL1943" s="2" t="str">
        <f ca="1">IFERROR(__xludf.DUMMYFUNCTION("""COMPUTED_VALUE"""),"PAPEL BOND OFICIO 75 GR")</f>
        <v>PAPEL BOND OFICIO 75 GR</v>
      </c>
      <c r="AM1943" s="2" t="str">
        <f ca="1">IFERROR(__xludf.DUMMYFUNCTION("""COMPUTED_VALUE"""),"PAPEL CONTAC ROLLO POR 100 METROS ""(PRESENTACION X20MTS)""")</f>
        <v>PAPEL CONTAC ROLLO POR 100 METROS "(PRESENTACION X20MTS)"</v>
      </c>
      <c r="AN1943" s="2" t="str">
        <f ca="1">IFERROR(__xludf.DUMMYFUNCTION("""COMPUTED_VALUE"""),"PEGANTE EN BARRA 20 GR")</f>
        <v>PEGANTE EN BARRA 20 GR</v>
      </c>
      <c r="AO1943" s="2" t="str">
        <f ca="1">IFERROR(__xludf.DUMMYFUNCTION("""COMPUTED_VALUE"""),"PERFORADORA DE DOS HUECOS METÁLICA DE OFICINA")</f>
        <v>PERFORADORA DE DOS HUECOS METÁLICA DE OFICINA</v>
      </c>
      <c r="AP1943" s="2" t="str">
        <f ca="1">IFERROR(__xludf.DUMMYFUNCTION("""COMPUTED_VALUE"""),"PERFORADORA DE DOS HUECOS SEMIINDUSTRIAL")</f>
        <v>PERFORADORA DE DOS HUECOS SEMIINDUSTRIAL</v>
      </c>
      <c r="AQ1943" s="2" t="str">
        <f ca="1">IFERROR(__xludf.DUMMYFUNCTION("""COMPUTED_VALUE"""),"PILA AA RECARGABLE 2000 MAH PAQUETE POR 4")</f>
        <v>PILA AA RECARGABLE 2000 MAH PAQUETE POR 4</v>
      </c>
      <c r="AR1943" s="2" t="str">
        <f ca="1">IFERROR(__xludf.DUMMYFUNCTION("""COMPUTED_VALUE"""),"PILA AAA RECARGABLE 800 MAH PAQUETE POR 4")</f>
        <v>PILA AAA RECARGABLE 800 MAH PAQUETE POR 4</v>
      </c>
      <c r="AS1943" s="2" t="str">
        <f ca="1">IFERROR(__xludf.DUMMYFUNCTION("""COMPUTED_VALUE"""),"REGLA PLÁSTICA DE 30 CM")</f>
        <v>REGLA PLÁSTICA DE 30 CM</v>
      </c>
      <c r="AT1943" s="2" t="str">
        <f ca="1">IFERROR(__xludf.DUMMYFUNCTION("""COMPUTED_VALUE"""),"REGLA PLÁSTICA DE 50 CM")</f>
        <v>REGLA PLÁSTICA DE 50 CM</v>
      </c>
      <c r="AU1943" s="2" t="str">
        <f ca="1">IFERROR(__xludf.DUMMYFUNCTION("""COMPUTED_VALUE"""),"RESALTADOR DESECHABLE DE TINTA - TAMAÑO ESTÁNDAR")</f>
        <v>RESALTADOR DESECHABLE DE TINTA - TAMAÑO ESTÁNDAR</v>
      </c>
      <c r="AV1943" s="2" t="str">
        <f ca="1">IFERROR(__xludf.DUMMYFUNCTION("""COMPUTED_VALUE"""),"RÓTULOS AUTOADHESIVOS CIRCULARES PARA APLICACIÓN MANUAL, PAQUETE POR 3 - COLORES: ROJO, VERDE Y AMARILLO")</f>
        <v>RÓTULOS AUTOADHESIVOS CIRCULARES PARA APLICACIÓN MANUAL, PAQUETE POR 3 - COLORES: ROJO, VERDE Y AMARILLO</v>
      </c>
      <c r="AW1943" s="2" t="str">
        <f ca="1">IFERROR(__xludf.DUMMYFUNCTION("""COMPUTED_VALUE"""),"SACAGANCHOS UÑA")</f>
        <v>SACAGANCHOS UÑA</v>
      </c>
      <c r="AX1943" s="2" t="str">
        <f ca="1">IFERROR(__xludf.DUMMYFUNCTION("""COMPUTED_VALUE"""),"SOBRE BOLSILLO DE ACETATO CARTA DELGADO")</f>
        <v>SOBRE BOLSILLO DE ACETATO CARTA DELGADO</v>
      </c>
      <c r="AY1943" s="2" t="str">
        <f ca="1">IFERROR(__xludf.DUMMYFUNCTION("""COMPUTED_VALUE"""),"SOBRE MANILA TAMAÑO OFICIO")</f>
        <v>SOBRE MANILA TAMAÑO OFICIO</v>
      </c>
      <c r="AZ1943" s="2" t="str">
        <f ca="1">IFERROR(__xludf.DUMMYFUNCTION("""COMPUTED_VALUE"""),"TABLA DE APOYO A4 PLÁSTICA CON GANCHO")</f>
        <v>TABLA DE APOYO A4 PLÁSTICA CON GANCHO</v>
      </c>
      <c r="BA1943" s="2" t="str">
        <f ca="1">IFERROR(__xludf.DUMMYFUNCTION("""COMPUTED_VALUE"""),"TARJETAS PARA KARDEX PAQUETE X50")</f>
        <v>TARJETAS PARA KARDEX PAQUETE X50</v>
      </c>
      <c r="BB1943" s="2" t="str">
        <f ca="1">IFERROR(__xludf.DUMMYFUNCTION("""COMPUTED_VALUE"""),"TIJERA OFICINA 8.5")</f>
        <v>TIJERA OFICINA 8.5</v>
      </c>
      <c r="BC1943" s="2" t="str">
        <f ca="1">IFERROR(__xludf.DUMMYFUNCTION("""COMPUTED_VALUE"""),"TONER HP LASER JET MFPE62555")</f>
        <v>TONER HP LASER JET MFPE62555</v>
      </c>
      <c r="BD1943" s="2" t="str">
        <f ca="1">IFERROR(__xludf.DUMMYFUNCTION("""COMPUTED_VALUE"""),"SHARPIE PUNTA GRUESA")</f>
        <v>SHARPIE PUNTA GRUESA</v>
      </c>
      <c r="BE1943" s="2" t="str">
        <f ca="1">IFERROR(__xludf.DUMMYFUNCTION("""COMPUTED_VALUE"""),"SHARPIE PUNTA DELGADA")</f>
        <v>SHARPIE PUNTA DELGADA</v>
      </c>
      <c r="BF1943" s="2" t="str">
        <f ca="1">IFERROR(__xludf.DUMMYFUNCTION("""COMPUTED_VALUE"""),"AZ PLASTIFICADO TAMAÑO CARTA")</f>
        <v>AZ PLASTIFICADO TAMAÑO CARTA</v>
      </c>
      <c r="BG1943" s="2" t="str">
        <f ca="1">IFERROR(__xludf.DUMMYFUNCTION("""COMPUTED_VALUE"""),"PILA ALCALINA 9V")</f>
        <v>PILA ALCALINA 9V</v>
      </c>
      <c r="BH1943" s="2" t="str">
        <f ca="1">IFERROR(__xludf.DUMMYFUNCTION("""COMPUTED_VALUE"""),"POST-IT DE COLORES 3""X3""")</f>
        <v>POST-IT DE COLORES 3"X3"</v>
      </c>
      <c r="BI1943" s="2" t="str">
        <f ca="1">IFERROR(__xludf.DUMMYFUNCTION("""COMPUTED_VALUE"""),"RÓTULOS ADHESIVOS 3,6 X 2,6 CM PAQUETE POR 30 HOJAS")</f>
        <v>RÓTULOS ADHESIVOS 3,6 X 2,6 CM PAQUETE POR 30 HOJAS</v>
      </c>
      <c r="BJ1943" s="2" t="str">
        <f ca="1">IFERROR(__xludf.DUMMYFUNCTION("""COMPUTED_VALUE"""),"CALCULADORA NEGRA MX-12B - 12 DÍGITOS")</f>
        <v>CALCULADORA NEGRA MX-12B - 12 DÍGITOS</v>
      </c>
      <c r="BK1943" s="2" t="str">
        <f ca="1">IFERROR(__xludf.DUMMYFUNCTION("""COMPUTED_VALUE"""),"TAJALÁPIZ")</f>
        <v>TAJALÁPIZ</v>
      </c>
    </row>
    <row r="1944" spans="1:277">
      <c r="A1944" s="2" t="str">
        <v>INSUMOS PAPELERIA</v>
      </c>
      <c r="B194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1944)))"),"CAJAS DE CARTON 70 X 50 X 40 CM")</f>
        <v>CAJAS DE CARTON 70 X 50 X 40 CM</v>
      </c>
      <c r="C1944" s="2" t="str">
        <f ca="1">IFERROR(__xludf.DUMMYFUNCTION("""COMPUTED_VALUE"""),"CARTÓN CORRUGADO DE 24 M")</f>
        <v>CARTÓN CORRUGADO DE 24 M</v>
      </c>
      <c r="D1944" s="2" t="str">
        <f ca="1">IFERROR(__xludf.DUMMYFUNCTION("""COMPUTED_VALUE"""),"BANDA SILICONADA 22 X25G")</f>
        <v>BANDA SILICONADA 22 X25G</v>
      </c>
      <c r="E1944" s="2" t="str">
        <f ca="1">IFERROR(__xludf.DUMMYFUNCTION("""COMPUTED_VALUE"""),"BANDERITA TIPO FLECHA COLORES X100")</f>
        <v>BANDERITA TIPO FLECHA COLORES X100</v>
      </c>
      <c r="F1944" s="2" t="str">
        <f ca="1">IFERROR(__xludf.DUMMYFUNCTION("""COMPUTED_VALUE"""),"BISTURÍ GRANDE 18 MM")</f>
        <v>BISTURÍ GRANDE 18 MM</v>
      </c>
      <c r="G1944" s="2" t="str">
        <f ca="1">IFERROR(__xludf.DUMMYFUNCTION("""COMPUTED_VALUE"""),"BORRADOR DE TABLERO")</f>
        <v>BORRADOR DE TABLERO</v>
      </c>
      <c r="H1944" s="2" t="str">
        <f ca="1">IFERROR(__xludf.DUMMYFUNCTION("""COMPUTED_VALUE"""),"BORRADOR DE TINTA E 250")</f>
        <v>BORRADOR DE TINTA E 250</v>
      </c>
      <c r="I1944" s="2" t="str">
        <f ca="1">IFERROR(__xludf.DUMMYFUNCTION("""COMPUTED_VALUE"""),"BORRADOR NATA PZ 20")</f>
        <v>BORRADOR NATA PZ 20</v>
      </c>
      <c r="J1944" s="2" t="str">
        <f ca="1">IFERROR(__xludf.DUMMYFUNCTION("""COMPUTED_VALUE"""),"CAJAS DE CARTÓN KRAFT CORRUGADO DE PARED SENCILLA - REF X200 DIMENSIONES INTERNAS: ANCHO: 20CM.X ALTO 25 CM. X LARGO 39. CM. DIMENSIONES EXTERNAS: ANCHO: 21CM.X ALTO 26,5 CM. X LARGO 40.CM")</f>
        <v>CAJAS DE CARTÓN KRAFT CORRUGADO DE PARED SENCILLA - REF X200 DIMENSIONES INTERNAS: ANCHO: 20CM.X ALTO 25 CM. X LARGO 39. CM. DIMENSIONES EXTERNAS: ANCHO: 21CM.X ALTO 26,5 CM. X LARGO 40.CM</v>
      </c>
      <c r="K1944" s="2" t="str">
        <f ca="1">IFERROR(__xludf.DUMMYFUNCTION("""COMPUTED_VALUE"""),"CARGADOR DE PILAS AA - AAA")</f>
        <v>CARGADOR DE PILAS AA - AAA</v>
      </c>
      <c r="L1944" s="2" t="str">
        <f ca="1">IFERROR(__xludf.DUMMYFUNCTION("""COMPUTED_VALUE"""),"CARPETA DE CARTÓN PARA ARCHIVO TAMAÑO OFICIO")</f>
        <v>CARPETA DE CARTÓN PARA ARCHIVO TAMAÑO OFICIO</v>
      </c>
      <c r="M1944" s="2" t="str">
        <f ca="1">IFERROR(__xludf.DUMMYFUNCTION("""COMPUTED_VALUE"""),"CINTA MÁGICA 12 X 33")</f>
        <v>CINTA MÁGICA 12 X 33</v>
      </c>
      <c r="N1944" s="2" t="str">
        <f ca="1">IFERROR(__xludf.DUMMYFUNCTION("""COMPUTED_VALUE"""),"CINTA PARA ENMASCARAR 12 MM X 40 MTS")</f>
        <v>CINTA PARA ENMASCARAR 12 MM X 40 MTS</v>
      </c>
      <c r="O1944" s="2" t="str">
        <f ca="1">IFERROR(__xludf.DUMMYFUNCTION("""COMPUTED_VALUE"""),"CINTA PARA ENMASCARAR 24 MM X 40 MTS")</f>
        <v>CINTA PARA ENMASCARAR 24 MM X 40 MTS</v>
      </c>
      <c r="P1944" s="2" t="str">
        <f ca="1">IFERROR(__xludf.DUMMYFUNCTION("""COMPUTED_VALUE"""),"CINTA PARA ENMASCARAR 48 MM X 40 MTS")</f>
        <v>CINTA PARA ENMASCARAR 48 MM X 40 MTS</v>
      </c>
      <c r="Q1944" s="2" t="str">
        <f ca="1">IFERROR(__xludf.DUMMYFUNCTION("""COMPUTED_VALUE"""),"CINTA TRANSPARENTE 12 MM X 40 MTS")</f>
        <v>CINTA TRANSPARENTE 12 MM X 40 MTS</v>
      </c>
      <c r="R1944" s="2" t="str">
        <f ca="1">IFERROR(__xludf.DUMMYFUNCTION("""COMPUTED_VALUE"""),"CINTA TRANSPARENTE EMPAQUE 48 MM*100 MTS")</f>
        <v>CINTA TRANSPARENTE EMPAQUE 48 MM*100 MTS</v>
      </c>
      <c r="S1944" s="2" t="str">
        <f ca="1">IFERROR(__xludf.DUMMYFUNCTION("""COMPUTED_VALUE"""),"CLIP ESTÁNDAR PEQUEÑO X 100 UNIDADES")</f>
        <v>CLIP ESTÁNDAR PEQUEÑO X 100 UNIDADES</v>
      </c>
      <c r="T1944" s="2" t="str">
        <f ca="1">IFERROR(__xludf.DUMMYFUNCTION("""COMPUTED_VALUE"""),"CORRECTORES EN LÁPIZ LIQUIDO")</f>
        <v>CORRECTORES EN LÁPIZ LIQUIDO</v>
      </c>
      <c r="U1944" s="2" t="str">
        <f ca="1">IFERROR(__xludf.DUMMYFUNCTION("""COMPUTED_VALUE"""),"COSEDORA METÁLICA OFICINA 20 HOJAS")</f>
        <v>COSEDORA METÁLICA OFICINA 20 HOJAS</v>
      </c>
      <c r="V1944" s="2" t="str">
        <f ca="1">IFERROR(__xludf.DUMMYFUNCTION("""COMPUTED_VALUE"""),"COSEDORA SEMIINDUSTRIAL 60 HOJAS")</f>
        <v>COSEDORA SEMIINDUSTRIAL 60 HOJAS</v>
      </c>
      <c r="W1944" s="2" t="str">
        <f ca="1">IFERROR(__xludf.DUMMYFUNCTION("""COMPUTED_VALUE"""),"ESFEROS DESECHABLES COLOR NEGRO")</f>
        <v>ESFEROS DESECHABLES COLOR NEGRO</v>
      </c>
      <c r="X1944" s="2" t="str">
        <f ca="1">IFERROR(__xludf.DUMMYFUNCTION("""COMPUTED_VALUE"""),"FOLDER CELUGIA TAMAÑO OFICIO")</f>
        <v>FOLDER CELUGIA TAMAÑO OFICIO</v>
      </c>
      <c r="Y1944" s="2" t="str">
        <f ca="1">IFERROR(__xludf.DUMMYFUNCTION("""COMPUTED_VALUE"""),"GANCHO CLIP METÁLICO MARIPOSA GIGANTE NO. 1 X 12")</f>
        <v>GANCHO CLIP METÁLICO MARIPOSA GIGANTE NO. 1 X 12</v>
      </c>
      <c r="Z1944" s="2" t="str">
        <f ca="1">IFERROR(__xludf.DUMMYFUNCTION("""COMPUTED_VALUE"""),"GANCHO COSEDORA IND. 23/17 X 1000")</f>
        <v>GANCHO COSEDORA IND. 23/17 X 1000</v>
      </c>
      <c r="AA1944" s="2" t="str">
        <f ca="1">IFERROR(__xludf.DUMMYFUNCTION("""COMPUTED_VALUE"""),"GANCHO LEGAJADOR PLÁSTICO X 20 UND")</f>
        <v>GANCHO LEGAJADOR PLÁSTICO X 20 UND</v>
      </c>
      <c r="AB1944" s="2" t="str">
        <f ca="1">IFERROR(__xludf.DUMMYFUNCTION("""COMPUTED_VALUE"""),"GRAPA PARA COSEDORA GALVANIZADO 26/6 X 1000")</f>
        <v>GRAPA PARA COSEDORA GALVANIZADO 26/6 X 1000</v>
      </c>
      <c r="AC1944" s="2" t="str">
        <f ca="1">IFERROR(__xludf.DUMMYFUNCTION("""COMPUTED_VALUE"""),"GUÍA SEPARADORAS PLÁSTICAS X 5 UND")</f>
        <v>GUÍA SEPARADORAS PLÁSTICAS X 5 UND</v>
      </c>
      <c r="AD1944" s="2" t="str">
        <f ca="1">IFERROR(__xludf.DUMMYFUNCTION("""COMPUTED_VALUE"""),"LÁPIZ NEGRO NO. 2")</f>
        <v>LÁPIZ NEGRO NO. 2</v>
      </c>
      <c r="AE1944" s="2" t="str">
        <f ca="1">IFERROR(__xludf.DUMMYFUNCTION("""COMPUTED_VALUE"""),"LIBRETA TAMAÑO CARTA DE 70 HOJAS RAYADA")</f>
        <v>LIBRETA TAMAÑO CARTA DE 70 HOJAS RAYADA</v>
      </c>
      <c r="AF1944" s="2" t="str">
        <f ca="1">IFERROR(__xludf.DUMMYFUNCTION("""COMPUTED_VALUE"""),"LIBRO DE CONTABILIDAD (PARA INGRESO DE CUN)")</f>
        <v>LIBRO DE CONTABILIDAD (PARA INGRESO DE CUN)</v>
      </c>
      <c r="AG1944" s="2" t="str">
        <f ca="1">IFERROR(__xludf.DUMMYFUNCTION("""COMPUTED_VALUE"""),"MARCADOR BORRABLE PARA TABLERO")</f>
        <v>MARCADOR BORRABLE PARA TABLERO</v>
      </c>
      <c r="AH1944" s="2" t="str">
        <f ca="1">IFERROR(__xludf.DUMMYFUNCTION("""COMPUTED_VALUE"""),"MARCADOR NO BORRABLE")</f>
        <v>MARCADOR NO BORRABLE</v>
      </c>
      <c r="AI1944" s="2" t="str">
        <f ca="1">IFERROR(__xludf.DUMMYFUNCTION("""COMPUTED_VALUE"""),"MARCADORES NEGRO PUNTA EXTRAFINA")</f>
        <v>MARCADORES NEGRO PUNTA EXTRAFINA</v>
      </c>
      <c r="AJ1944" s="2" t="str">
        <f ca="1">IFERROR(__xludf.DUMMYFUNCTION("""COMPUTED_VALUE"""),"MICROPUNTAS 0.5 MM")</f>
        <v>MICROPUNTAS 0.5 MM</v>
      </c>
      <c r="AK1944" s="2" t="str">
        <f ca="1">IFERROR(__xludf.DUMMYFUNCTION("""COMPUTED_VALUE"""),"PAPEL BOND CARTA 75 GR")</f>
        <v>PAPEL BOND CARTA 75 GR</v>
      </c>
      <c r="AL1944" s="2" t="str">
        <f ca="1">IFERROR(__xludf.DUMMYFUNCTION("""COMPUTED_VALUE"""),"PAPEL BOND OFICIO 75 GR")</f>
        <v>PAPEL BOND OFICIO 75 GR</v>
      </c>
      <c r="AM1944" s="2" t="str">
        <f ca="1">IFERROR(__xludf.DUMMYFUNCTION("""COMPUTED_VALUE"""),"PAPEL CONTAC ROLLO POR 100 METROS ""(PRESENTACION X20MTS)""")</f>
        <v>PAPEL CONTAC ROLLO POR 100 METROS "(PRESENTACION X20MTS)"</v>
      </c>
      <c r="AN1944" s="2" t="str">
        <f ca="1">IFERROR(__xludf.DUMMYFUNCTION("""COMPUTED_VALUE"""),"PEGANTE EN BARRA 20 GR")</f>
        <v>PEGANTE EN BARRA 20 GR</v>
      </c>
      <c r="AO1944" s="2" t="str">
        <f ca="1">IFERROR(__xludf.DUMMYFUNCTION("""COMPUTED_VALUE"""),"PERFORADORA DE DOS HUECOS METÁLICA DE OFICINA")</f>
        <v>PERFORADORA DE DOS HUECOS METÁLICA DE OFICINA</v>
      </c>
      <c r="AP1944" s="2" t="str">
        <f ca="1">IFERROR(__xludf.DUMMYFUNCTION("""COMPUTED_VALUE"""),"PERFORADORA DE DOS HUECOS SEMIINDUSTRIAL")</f>
        <v>PERFORADORA DE DOS HUECOS SEMIINDUSTRIAL</v>
      </c>
      <c r="AQ1944" s="2" t="str">
        <f ca="1">IFERROR(__xludf.DUMMYFUNCTION("""COMPUTED_VALUE"""),"PILA AA RECARGABLE 2000 MAH PAQUETE POR 4")</f>
        <v>PILA AA RECARGABLE 2000 MAH PAQUETE POR 4</v>
      </c>
      <c r="AR1944" s="2" t="str">
        <f ca="1">IFERROR(__xludf.DUMMYFUNCTION("""COMPUTED_VALUE"""),"PILA AAA RECARGABLE 800 MAH PAQUETE POR 4")</f>
        <v>PILA AAA RECARGABLE 800 MAH PAQUETE POR 4</v>
      </c>
      <c r="AS1944" s="2" t="str">
        <f ca="1">IFERROR(__xludf.DUMMYFUNCTION("""COMPUTED_VALUE"""),"REGLA PLÁSTICA DE 30 CM")</f>
        <v>REGLA PLÁSTICA DE 30 CM</v>
      </c>
      <c r="AT1944" s="2" t="str">
        <f ca="1">IFERROR(__xludf.DUMMYFUNCTION("""COMPUTED_VALUE"""),"REGLA PLÁSTICA DE 50 CM")</f>
        <v>REGLA PLÁSTICA DE 50 CM</v>
      </c>
      <c r="AU1944" s="2" t="str">
        <f ca="1">IFERROR(__xludf.DUMMYFUNCTION("""COMPUTED_VALUE"""),"RESALTADOR DESECHABLE DE TINTA - TAMAÑO ESTÁNDAR")</f>
        <v>RESALTADOR DESECHABLE DE TINTA - TAMAÑO ESTÁNDAR</v>
      </c>
      <c r="AV1944" s="2" t="str">
        <f ca="1">IFERROR(__xludf.DUMMYFUNCTION("""COMPUTED_VALUE"""),"RÓTULOS AUTOADHESIVOS CIRCULARES PARA APLICACIÓN MANUAL, PAQUETE POR 3 - COLORES: ROJO, VERDE Y AMARILLO")</f>
        <v>RÓTULOS AUTOADHESIVOS CIRCULARES PARA APLICACIÓN MANUAL, PAQUETE POR 3 - COLORES: ROJO, VERDE Y AMARILLO</v>
      </c>
      <c r="AW1944" s="2" t="str">
        <f ca="1">IFERROR(__xludf.DUMMYFUNCTION("""COMPUTED_VALUE"""),"SACAGANCHOS UÑA")</f>
        <v>SACAGANCHOS UÑA</v>
      </c>
      <c r="AX1944" s="2" t="str">
        <f ca="1">IFERROR(__xludf.DUMMYFUNCTION("""COMPUTED_VALUE"""),"SOBRE BOLSILLO DE ACETATO CARTA DELGADO")</f>
        <v>SOBRE BOLSILLO DE ACETATO CARTA DELGADO</v>
      </c>
      <c r="AY1944" s="2" t="str">
        <f ca="1">IFERROR(__xludf.DUMMYFUNCTION("""COMPUTED_VALUE"""),"SOBRE MANILA TAMAÑO OFICIO")</f>
        <v>SOBRE MANILA TAMAÑO OFICIO</v>
      </c>
      <c r="AZ1944" s="2" t="str">
        <f ca="1">IFERROR(__xludf.DUMMYFUNCTION("""COMPUTED_VALUE"""),"TABLA DE APOYO A4 PLÁSTICA CON GANCHO")</f>
        <v>TABLA DE APOYO A4 PLÁSTICA CON GANCHO</v>
      </c>
      <c r="BA1944" s="2" t="str">
        <f ca="1">IFERROR(__xludf.DUMMYFUNCTION("""COMPUTED_VALUE"""),"TARJETAS PARA KARDEX PAQUETE X50")</f>
        <v>TARJETAS PARA KARDEX PAQUETE X50</v>
      </c>
      <c r="BB1944" s="2" t="str">
        <f ca="1">IFERROR(__xludf.DUMMYFUNCTION("""COMPUTED_VALUE"""),"TIJERA OFICINA 8.5")</f>
        <v>TIJERA OFICINA 8.5</v>
      </c>
      <c r="BC1944" s="2" t="str">
        <f ca="1">IFERROR(__xludf.DUMMYFUNCTION("""COMPUTED_VALUE"""),"TONER HP LASER JET MFPE62555")</f>
        <v>TONER HP LASER JET MFPE62555</v>
      </c>
      <c r="BD1944" s="2" t="str">
        <f ca="1">IFERROR(__xludf.DUMMYFUNCTION("""COMPUTED_VALUE"""),"SHARPIE PUNTA GRUESA")</f>
        <v>SHARPIE PUNTA GRUESA</v>
      </c>
      <c r="BE1944" s="2" t="str">
        <f ca="1">IFERROR(__xludf.DUMMYFUNCTION("""COMPUTED_VALUE"""),"SHARPIE PUNTA DELGADA")</f>
        <v>SHARPIE PUNTA DELGADA</v>
      </c>
      <c r="BF1944" s="2" t="str">
        <f ca="1">IFERROR(__xludf.DUMMYFUNCTION("""COMPUTED_VALUE"""),"AZ PLASTIFICADO TAMAÑO CARTA")</f>
        <v>AZ PLASTIFICADO TAMAÑO CARTA</v>
      </c>
      <c r="BG1944" s="2" t="str">
        <f ca="1">IFERROR(__xludf.DUMMYFUNCTION("""COMPUTED_VALUE"""),"PILA ALCALINA 9V")</f>
        <v>PILA ALCALINA 9V</v>
      </c>
      <c r="BH1944" s="2" t="str">
        <f ca="1">IFERROR(__xludf.DUMMYFUNCTION("""COMPUTED_VALUE"""),"POST-IT DE COLORES 3""X3""")</f>
        <v>POST-IT DE COLORES 3"X3"</v>
      </c>
      <c r="BI1944" s="2" t="str">
        <f ca="1">IFERROR(__xludf.DUMMYFUNCTION("""COMPUTED_VALUE"""),"RÓTULOS ADHESIVOS 3,6 X 2,6 CM PAQUETE POR 30 HOJAS")</f>
        <v>RÓTULOS ADHESIVOS 3,6 X 2,6 CM PAQUETE POR 30 HOJAS</v>
      </c>
      <c r="BJ1944" s="2" t="str">
        <f ca="1">IFERROR(__xludf.DUMMYFUNCTION("""COMPUTED_VALUE"""),"CALCULADORA NEGRA MX-12B - 12 DÍGITOS")</f>
        <v>CALCULADORA NEGRA MX-12B - 12 DÍGITOS</v>
      </c>
      <c r="BK1944" s="2" t="str">
        <f ca="1">IFERROR(__xludf.DUMMYFUNCTION("""COMPUTED_VALUE"""),"TAJALÁPIZ")</f>
        <v>TAJALÁPIZ</v>
      </c>
    </row>
    <row r="1945" spans="1:277">
      <c r="A1945" s="2" t="str">
        <v>INSUMOS PAPELERIA</v>
      </c>
      <c r="B194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1945)))"),"CAJAS DE CARTON 70 X 50 X 40 CM")</f>
        <v>CAJAS DE CARTON 70 X 50 X 40 CM</v>
      </c>
      <c r="C1945" s="2" t="str">
        <f ca="1">IFERROR(__xludf.DUMMYFUNCTION("""COMPUTED_VALUE"""),"CARTÓN CORRUGADO DE 24 M")</f>
        <v>CARTÓN CORRUGADO DE 24 M</v>
      </c>
      <c r="D1945" s="2" t="str">
        <f ca="1">IFERROR(__xludf.DUMMYFUNCTION("""COMPUTED_VALUE"""),"BANDA SILICONADA 22 X25G")</f>
        <v>BANDA SILICONADA 22 X25G</v>
      </c>
      <c r="E1945" s="2" t="str">
        <f ca="1">IFERROR(__xludf.DUMMYFUNCTION("""COMPUTED_VALUE"""),"BANDERITA TIPO FLECHA COLORES X100")</f>
        <v>BANDERITA TIPO FLECHA COLORES X100</v>
      </c>
      <c r="F1945" s="2" t="str">
        <f ca="1">IFERROR(__xludf.DUMMYFUNCTION("""COMPUTED_VALUE"""),"BISTURÍ GRANDE 18 MM")</f>
        <v>BISTURÍ GRANDE 18 MM</v>
      </c>
      <c r="G1945" s="2" t="str">
        <f ca="1">IFERROR(__xludf.DUMMYFUNCTION("""COMPUTED_VALUE"""),"BORRADOR DE TABLERO")</f>
        <v>BORRADOR DE TABLERO</v>
      </c>
      <c r="H1945" s="2" t="str">
        <f ca="1">IFERROR(__xludf.DUMMYFUNCTION("""COMPUTED_VALUE"""),"BORRADOR DE TINTA E 250")</f>
        <v>BORRADOR DE TINTA E 250</v>
      </c>
      <c r="I1945" s="2" t="str">
        <f ca="1">IFERROR(__xludf.DUMMYFUNCTION("""COMPUTED_VALUE"""),"BORRADOR NATA PZ 20")</f>
        <v>BORRADOR NATA PZ 20</v>
      </c>
      <c r="J1945" s="2" t="str">
        <f ca="1">IFERROR(__xludf.DUMMYFUNCTION("""COMPUTED_VALUE"""),"CAJAS DE CARTÓN KRAFT CORRUGADO DE PARED SENCILLA - REF X200 DIMENSIONES INTERNAS: ANCHO: 20CM.X ALTO 25 CM. X LARGO 39. CM. DIMENSIONES EXTERNAS: ANCHO: 21CM.X ALTO 26,5 CM. X LARGO 40.CM")</f>
        <v>CAJAS DE CARTÓN KRAFT CORRUGADO DE PARED SENCILLA - REF X200 DIMENSIONES INTERNAS: ANCHO: 20CM.X ALTO 25 CM. X LARGO 39. CM. DIMENSIONES EXTERNAS: ANCHO: 21CM.X ALTO 26,5 CM. X LARGO 40.CM</v>
      </c>
      <c r="K1945" s="2" t="str">
        <f ca="1">IFERROR(__xludf.DUMMYFUNCTION("""COMPUTED_VALUE"""),"CARGADOR DE PILAS AA - AAA")</f>
        <v>CARGADOR DE PILAS AA - AAA</v>
      </c>
      <c r="L1945" s="2" t="str">
        <f ca="1">IFERROR(__xludf.DUMMYFUNCTION("""COMPUTED_VALUE"""),"CARPETA DE CARTÓN PARA ARCHIVO TAMAÑO OFICIO")</f>
        <v>CARPETA DE CARTÓN PARA ARCHIVO TAMAÑO OFICIO</v>
      </c>
      <c r="M1945" s="2" t="str">
        <f ca="1">IFERROR(__xludf.DUMMYFUNCTION("""COMPUTED_VALUE"""),"CINTA MÁGICA 12 X 33")</f>
        <v>CINTA MÁGICA 12 X 33</v>
      </c>
      <c r="N1945" s="2" t="str">
        <f ca="1">IFERROR(__xludf.DUMMYFUNCTION("""COMPUTED_VALUE"""),"CINTA PARA ENMASCARAR 12 MM X 40 MTS")</f>
        <v>CINTA PARA ENMASCARAR 12 MM X 40 MTS</v>
      </c>
      <c r="O1945" s="2" t="str">
        <f ca="1">IFERROR(__xludf.DUMMYFUNCTION("""COMPUTED_VALUE"""),"CINTA PARA ENMASCARAR 24 MM X 40 MTS")</f>
        <v>CINTA PARA ENMASCARAR 24 MM X 40 MTS</v>
      </c>
      <c r="P1945" s="2" t="str">
        <f ca="1">IFERROR(__xludf.DUMMYFUNCTION("""COMPUTED_VALUE"""),"CINTA PARA ENMASCARAR 48 MM X 40 MTS")</f>
        <v>CINTA PARA ENMASCARAR 48 MM X 40 MTS</v>
      </c>
      <c r="Q1945" s="2" t="str">
        <f ca="1">IFERROR(__xludf.DUMMYFUNCTION("""COMPUTED_VALUE"""),"CINTA TRANSPARENTE 12 MM X 40 MTS")</f>
        <v>CINTA TRANSPARENTE 12 MM X 40 MTS</v>
      </c>
      <c r="R1945" s="2" t="str">
        <f ca="1">IFERROR(__xludf.DUMMYFUNCTION("""COMPUTED_VALUE"""),"CINTA TRANSPARENTE EMPAQUE 48 MM*100 MTS")</f>
        <v>CINTA TRANSPARENTE EMPAQUE 48 MM*100 MTS</v>
      </c>
      <c r="S1945" s="2" t="str">
        <f ca="1">IFERROR(__xludf.DUMMYFUNCTION("""COMPUTED_VALUE"""),"CLIP ESTÁNDAR PEQUEÑO X 100 UNIDADES")</f>
        <v>CLIP ESTÁNDAR PEQUEÑO X 100 UNIDADES</v>
      </c>
      <c r="T1945" s="2" t="str">
        <f ca="1">IFERROR(__xludf.DUMMYFUNCTION("""COMPUTED_VALUE"""),"CORRECTORES EN LÁPIZ LIQUIDO")</f>
        <v>CORRECTORES EN LÁPIZ LIQUIDO</v>
      </c>
      <c r="U1945" s="2" t="str">
        <f ca="1">IFERROR(__xludf.DUMMYFUNCTION("""COMPUTED_VALUE"""),"COSEDORA METÁLICA OFICINA 20 HOJAS")</f>
        <v>COSEDORA METÁLICA OFICINA 20 HOJAS</v>
      </c>
      <c r="V1945" s="2" t="str">
        <f ca="1">IFERROR(__xludf.DUMMYFUNCTION("""COMPUTED_VALUE"""),"COSEDORA SEMIINDUSTRIAL 60 HOJAS")</f>
        <v>COSEDORA SEMIINDUSTRIAL 60 HOJAS</v>
      </c>
      <c r="W1945" s="2" t="str">
        <f ca="1">IFERROR(__xludf.DUMMYFUNCTION("""COMPUTED_VALUE"""),"ESFEROS DESECHABLES COLOR NEGRO")</f>
        <v>ESFEROS DESECHABLES COLOR NEGRO</v>
      </c>
      <c r="X1945" s="2" t="str">
        <f ca="1">IFERROR(__xludf.DUMMYFUNCTION("""COMPUTED_VALUE"""),"FOLDER CELUGIA TAMAÑO OFICIO")</f>
        <v>FOLDER CELUGIA TAMAÑO OFICIO</v>
      </c>
      <c r="Y1945" s="2" t="str">
        <f ca="1">IFERROR(__xludf.DUMMYFUNCTION("""COMPUTED_VALUE"""),"GANCHO CLIP METÁLICO MARIPOSA GIGANTE NO. 1 X 12")</f>
        <v>GANCHO CLIP METÁLICO MARIPOSA GIGANTE NO. 1 X 12</v>
      </c>
      <c r="Z1945" s="2" t="str">
        <f ca="1">IFERROR(__xludf.DUMMYFUNCTION("""COMPUTED_VALUE"""),"GANCHO COSEDORA IND. 23/17 X 1000")</f>
        <v>GANCHO COSEDORA IND. 23/17 X 1000</v>
      </c>
      <c r="AA1945" s="2" t="str">
        <f ca="1">IFERROR(__xludf.DUMMYFUNCTION("""COMPUTED_VALUE"""),"GANCHO LEGAJADOR PLÁSTICO X 20 UND")</f>
        <v>GANCHO LEGAJADOR PLÁSTICO X 20 UND</v>
      </c>
      <c r="AB1945" s="2" t="str">
        <f ca="1">IFERROR(__xludf.DUMMYFUNCTION("""COMPUTED_VALUE"""),"GRAPA PARA COSEDORA GALVANIZADO 26/6 X 1000")</f>
        <v>GRAPA PARA COSEDORA GALVANIZADO 26/6 X 1000</v>
      </c>
      <c r="AC1945" s="2" t="str">
        <f ca="1">IFERROR(__xludf.DUMMYFUNCTION("""COMPUTED_VALUE"""),"GUÍA SEPARADORAS PLÁSTICAS X 5 UND")</f>
        <v>GUÍA SEPARADORAS PLÁSTICAS X 5 UND</v>
      </c>
      <c r="AD1945" s="2" t="str">
        <f ca="1">IFERROR(__xludf.DUMMYFUNCTION("""COMPUTED_VALUE"""),"LÁPIZ NEGRO NO. 2")</f>
        <v>LÁPIZ NEGRO NO. 2</v>
      </c>
      <c r="AE1945" s="2" t="str">
        <f ca="1">IFERROR(__xludf.DUMMYFUNCTION("""COMPUTED_VALUE"""),"LIBRETA TAMAÑO CARTA DE 70 HOJAS RAYADA")</f>
        <v>LIBRETA TAMAÑO CARTA DE 70 HOJAS RAYADA</v>
      </c>
      <c r="AF1945" s="2" t="str">
        <f ca="1">IFERROR(__xludf.DUMMYFUNCTION("""COMPUTED_VALUE"""),"LIBRO DE CONTABILIDAD (PARA INGRESO DE CUN)")</f>
        <v>LIBRO DE CONTABILIDAD (PARA INGRESO DE CUN)</v>
      </c>
      <c r="AG1945" s="2" t="str">
        <f ca="1">IFERROR(__xludf.DUMMYFUNCTION("""COMPUTED_VALUE"""),"MARCADOR BORRABLE PARA TABLERO")</f>
        <v>MARCADOR BORRABLE PARA TABLERO</v>
      </c>
      <c r="AH1945" s="2" t="str">
        <f ca="1">IFERROR(__xludf.DUMMYFUNCTION("""COMPUTED_VALUE"""),"MARCADOR NO BORRABLE")</f>
        <v>MARCADOR NO BORRABLE</v>
      </c>
      <c r="AI1945" s="2" t="str">
        <f ca="1">IFERROR(__xludf.DUMMYFUNCTION("""COMPUTED_VALUE"""),"MARCADORES NEGRO PUNTA EXTRAFINA")</f>
        <v>MARCADORES NEGRO PUNTA EXTRAFINA</v>
      </c>
      <c r="AJ1945" s="2" t="str">
        <f ca="1">IFERROR(__xludf.DUMMYFUNCTION("""COMPUTED_VALUE"""),"MICROPUNTAS 0.5 MM")</f>
        <v>MICROPUNTAS 0.5 MM</v>
      </c>
      <c r="AK1945" s="2" t="str">
        <f ca="1">IFERROR(__xludf.DUMMYFUNCTION("""COMPUTED_VALUE"""),"PAPEL BOND CARTA 75 GR")</f>
        <v>PAPEL BOND CARTA 75 GR</v>
      </c>
      <c r="AL1945" s="2" t="str">
        <f ca="1">IFERROR(__xludf.DUMMYFUNCTION("""COMPUTED_VALUE"""),"PAPEL BOND OFICIO 75 GR")</f>
        <v>PAPEL BOND OFICIO 75 GR</v>
      </c>
      <c r="AM1945" s="2" t="str">
        <f ca="1">IFERROR(__xludf.DUMMYFUNCTION("""COMPUTED_VALUE"""),"PAPEL CONTAC ROLLO POR 100 METROS ""(PRESENTACION X20MTS)""")</f>
        <v>PAPEL CONTAC ROLLO POR 100 METROS "(PRESENTACION X20MTS)"</v>
      </c>
      <c r="AN1945" s="2" t="str">
        <f ca="1">IFERROR(__xludf.DUMMYFUNCTION("""COMPUTED_VALUE"""),"PEGANTE EN BARRA 20 GR")</f>
        <v>PEGANTE EN BARRA 20 GR</v>
      </c>
      <c r="AO1945" s="2" t="str">
        <f ca="1">IFERROR(__xludf.DUMMYFUNCTION("""COMPUTED_VALUE"""),"PERFORADORA DE DOS HUECOS METÁLICA DE OFICINA")</f>
        <v>PERFORADORA DE DOS HUECOS METÁLICA DE OFICINA</v>
      </c>
      <c r="AP1945" s="2" t="str">
        <f ca="1">IFERROR(__xludf.DUMMYFUNCTION("""COMPUTED_VALUE"""),"PERFORADORA DE DOS HUECOS SEMIINDUSTRIAL")</f>
        <v>PERFORADORA DE DOS HUECOS SEMIINDUSTRIAL</v>
      </c>
      <c r="AQ1945" s="2" t="str">
        <f ca="1">IFERROR(__xludf.DUMMYFUNCTION("""COMPUTED_VALUE"""),"PILA AA RECARGABLE 2000 MAH PAQUETE POR 4")</f>
        <v>PILA AA RECARGABLE 2000 MAH PAQUETE POR 4</v>
      </c>
      <c r="AR1945" s="2" t="str">
        <f ca="1">IFERROR(__xludf.DUMMYFUNCTION("""COMPUTED_VALUE"""),"PILA AAA RECARGABLE 800 MAH PAQUETE POR 4")</f>
        <v>PILA AAA RECARGABLE 800 MAH PAQUETE POR 4</v>
      </c>
      <c r="AS1945" s="2" t="str">
        <f ca="1">IFERROR(__xludf.DUMMYFUNCTION("""COMPUTED_VALUE"""),"REGLA PLÁSTICA DE 30 CM")</f>
        <v>REGLA PLÁSTICA DE 30 CM</v>
      </c>
      <c r="AT1945" s="2" t="str">
        <f ca="1">IFERROR(__xludf.DUMMYFUNCTION("""COMPUTED_VALUE"""),"REGLA PLÁSTICA DE 50 CM")</f>
        <v>REGLA PLÁSTICA DE 50 CM</v>
      </c>
      <c r="AU1945" s="2" t="str">
        <f ca="1">IFERROR(__xludf.DUMMYFUNCTION("""COMPUTED_VALUE"""),"RESALTADOR DESECHABLE DE TINTA - TAMAÑO ESTÁNDAR")</f>
        <v>RESALTADOR DESECHABLE DE TINTA - TAMAÑO ESTÁNDAR</v>
      </c>
      <c r="AV1945" s="2" t="str">
        <f ca="1">IFERROR(__xludf.DUMMYFUNCTION("""COMPUTED_VALUE"""),"RÓTULOS AUTOADHESIVOS CIRCULARES PARA APLICACIÓN MANUAL, PAQUETE POR 3 - COLORES: ROJO, VERDE Y AMARILLO")</f>
        <v>RÓTULOS AUTOADHESIVOS CIRCULARES PARA APLICACIÓN MANUAL, PAQUETE POR 3 - COLORES: ROJO, VERDE Y AMARILLO</v>
      </c>
      <c r="AW1945" s="2" t="str">
        <f ca="1">IFERROR(__xludf.DUMMYFUNCTION("""COMPUTED_VALUE"""),"SACAGANCHOS UÑA")</f>
        <v>SACAGANCHOS UÑA</v>
      </c>
      <c r="AX1945" s="2" t="str">
        <f ca="1">IFERROR(__xludf.DUMMYFUNCTION("""COMPUTED_VALUE"""),"SOBRE BOLSILLO DE ACETATO CARTA DELGADO")</f>
        <v>SOBRE BOLSILLO DE ACETATO CARTA DELGADO</v>
      </c>
      <c r="AY1945" s="2" t="str">
        <f ca="1">IFERROR(__xludf.DUMMYFUNCTION("""COMPUTED_VALUE"""),"SOBRE MANILA TAMAÑO OFICIO")</f>
        <v>SOBRE MANILA TAMAÑO OFICIO</v>
      </c>
      <c r="AZ1945" s="2" t="str">
        <f ca="1">IFERROR(__xludf.DUMMYFUNCTION("""COMPUTED_VALUE"""),"TABLA DE APOYO A4 PLÁSTICA CON GANCHO")</f>
        <v>TABLA DE APOYO A4 PLÁSTICA CON GANCHO</v>
      </c>
      <c r="BA1945" s="2" t="str">
        <f ca="1">IFERROR(__xludf.DUMMYFUNCTION("""COMPUTED_VALUE"""),"TARJETAS PARA KARDEX PAQUETE X50")</f>
        <v>TARJETAS PARA KARDEX PAQUETE X50</v>
      </c>
      <c r="BB1945" s="2" t="str">
        <f ca="1">IFERROR(__xludf.DUMMYFUNCTION("""COMPUTED_VALUE"""),"TIJERA OFICINA 8.5")</f>
        <v>TIJERA OFICINA 8.5</v>
      </c>
      <c r="BC1945" s="2" t="str">
        <f ca="1">IFERROR(__xludf.DUMMYFUNCTION("""COMPUTED_VALUE"""),"TONER HP LASER JET MFPE62555")</f>
        <v>TONER HP LASER JET MFPE62555</v>
      </c>
      <c r="BD1945" s="2" t="str">
        <f ca="1">IFERROR(__xludf.DUMMYFUNCTION("""COMPUTED_VALUE"""),"SHARPIE PUNTA GRUESA")</f>
        <v>SHARPIE PUNTA GRUESA</v>
      </c>
      <c r="BE1945" s="2" t="str">
        <f ca="1">IFERROR(__xludf.DUMMYFUNCTION("""COMPUTED_VALUE"""),"SHARPIE PUNTA DELGADA")</f>
        <v>SHARPIE PUNTA DELGADA</v>
      </c>
      <c r="BF1945" s="2" t="str">
        <f ca="1">IFERROR(__xludf.DUMMYFUNCTION("""COMPUTED_VALUE"""),"AZ PLASTIFICADO TAMAÑO CARTA")</f>
        <v>AZ PLASTIFICADO TAMAÑO CARTA</v>
      </c>
      <c r="BG1945" s="2" t="str">
        <f ca="1">IFERROR(__xludf.DUMMYFUNCTION("""COMPUTED_VALUE"""),"PILA ALCALINA 9V")</f>
        <v>PILA ALCALINA 9V</v>
      </c>
      <c r="BH1945" s="2" t="str">
        <f ca="1">IFERROR(__xludf.DUMMYFUNCTION("""COMPUTED_VALUE"""),"POST-IT DE COLORES 3""X3""")</f>
        <v>POST-IT DE COLORES 3"X3"</v>
      </c>
      <c r="BI1945" s="2" t="str">
        <f ca="1">IFERROR(__xludf.DUMMYFUNCTION("""COMPUTED_VALUE"""),"RÓTULOS ADHESIVOS 3,6 X 2,6 CM PAQUETE POR 30 HOJAS")</f>
        <v>RÓTULOS ADHESIVOS 3,6 X 2,6 CM PAQUETE POR 30 HOJAS</v>
      </c>
      <c r="BJ1945" s="2" t="str">
        <f ca="1">IFERROR(__xludf.DUMMYFUNCTION("""COMPUTED_VALUE"""),"CALCULADORA NEGRA MX-12B - 12 DÍGITOS")</f>
        <v>CALCULADORA NEGRA MX-12B - 12 DÍGITOS</v>
      </c>
      <c r="BK1945" s="2" t="str">
        <f ca="1">IFERROR(__xludf.DUMMYFUNCTION("""COMPUTED_VALUE"""),"TAJALÁPIZ")</f>
        <v>TAJALÁPIZ</v>
      </c>
    </row>
    <row r="1946" spans="1:277">
      <c r="A1946" s="2" t="str">
        <v>INSUMOS PAPELERIA</v>
      </c>
      <c r="B194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1946)))"),"CAJAS DE CARTON 70 X 50 X 40 CM")</f>
        <v>CAJAS DE CARTON 70 X 50 X 40 CM</v>
      </c>
      <c r="C1946" s="2" t="str">
        <f ca="1">IFERROR(__xludf.DUMMYFUNCTION("""COMPUTED_VALUE"""),"CARTÓN CORRUGADO DE 24 M")</f>
        <v>CARTÓN CORRUGADO DE 24 M</v>
      </c>
      <c r="D1946" s="2" t="str">
        <f ca="1">IFERROR(__xludf.DUMMYFUNCTION("""COMPUTED_VALUE"""),"BANDA SILICONADA 22 X25G")</f>
        <v>BANDA SILICONADA 22 X25G</v>
      </c>
      <c r="E1946" s="2" t="str">
        <f ca="1">IFERROR(__xludf.DUMMYFUNCTION("""COMPUTED_VALUE"""),"BANDERITA TIPO FLECHA COLORES X100")</f>
        <v>BANDERITA TIPO FLECHA COLORES X100</v>
      </c>
      <c r="F1946" s="2" t="str">
        <f ca="1">IFERROR(__xludf.DUMMYFUNCTION("""COMPUTED_VALUE"""),"BISTURÍ GRANDE 18 MM")</f>
        <v>BISTURÍ GRANDE 18 MM</v>
      </c>
      <c r="G1946" s="2" t="str">
        <f ca="1">IFERROR(__xludf.DUMMYFUNCTION("""COMPUTED_VALUE"""),"BORRADOR DE TABLERO")</f>
        <v>BORRADOR DE TABLERO</v>
      </c>
      <c r="H1946" s="2" t="str">
        <f ca="1">IFERROR(__xludf.DUMMYFUNCTION("""COMPUTED_VALUE"""),"BORRADOR DE TINTA E 250")</f>
        <v>BORRADOR DE TINTA E 250</v>
      </c>
      <c r="I1946" s="2" t="str">
        <f ca="1">IFERROR(__xludf.DUMMYFUNCTION("""COMPUTED_VALUE"""),"BORRADOR NATA PZ 20")</f>
        <v>BORRADOR NATA PZ 20</v>
      </c>
      <c r="J1946" s="2" t="str">
        <f ca="1">IFERROR(__xludf.DUMMYFUNCTION("""COMPUTED_VALUE"""),"CAJAS DE CARTÓN KRAFT CORRUGADO DE PARED SENCILLA - REF X200 DIMENSIONES INTERNAS: ANCHO: 20CM.X ALTO 25 CM. X LARGO 39. CM. DIMENSIONES EXTERNAS: ANCHO: 21CM.X ALTO 26,5 CM. X LARGO 40.CM")</f>
        <v>CAJAS DE CARTÓN KRAFT CORRUGADO DE PARED SENCILLA - REF X200 DIMENSIONES INTERNAS: ANCHO: 20CM.X ALTO 25 CM. X LARGO 39. CM. DIMENSIONES EXTERNAS: ANCHO: 21CM.X ALTO 26,5 CM. X LARGO 40.CM</v>
      </c>
      <c r="K1946" s="2" t="str">
        <f ca="1">IFERROR(__xludf.DUMMYFUNCTION("""COMPUTED_VALUE"""),"CARGADOR DE PILAS AA - AAA")</f>
        <v>CARGADOR DE PILAS AA - AAA</v>
      </c>
      <c r="L1946" s="2" t="str">
        <f ca="1">IFERROR(__xludf.DUMMYFUNCTION("""COMPUTED_VALUE"""),"CARPETA DE CARTÓN PARA ARCHIVO TAMAÑO OFICIO")</f>
        <v>CARPETA DE CARTÓN PARA ARCHIVO TAMAÑO OFICIO</v>
      </c>
      <c r="M1946" s="2" t="str">
        <f ca="1">IFERROR(__xludf.DUMMYFUNCTION("""COMPUTED_VALUE"""),"CINTA MÁGICA 12 X 33")</f>
        <v>CINTA MÁGICA 12 X 33</v>
      </c>
      <c r="N1946" s="2" t="str">
        <f ca="1">IFERROR(__xludf.DUMMYFUNCTION("""COMPUTED_VALUE"""),"CINTA PARA ENMASCARAR 12 MM X 40 MTS")</f>
        <v>CINTA PARA ENMASCARAR 12 MM X 40 MTS</v>
      </c>
      <c r="O1946" s="2" t="str">
        <f ca="1">IFERROR(__xludf.DUMMYFUNCTION("""COMPUTED_VALUE"""),"CINTA PARA ENMASCARAR 24 MM X 40 MTS")</f>
        <v>CINTA PARA ENMASCARAR 24 MM X 40 MTS</v>
      </c>
      <c r="P1946" s="2" t="str">
        <f ca="1">IFERROR(__xludf.DUMMYFUNCTION("""COMPUTED_VALUE"""),"CINTA PARA ENMASCARAR 48 MM X 40 MTS")</f>
        <v>CINTA PARA ENMASCARAR 48 MM X 40 MTS</v>
      </c>
      <c r="Q1946" s="2" t="str">
        <f ca="1">IFERROR(__xludf.DUMMYFUNCTION("""COMPUTED_VALUE"""),"CINTA TRANSPARENTE 12 MM X 40 MTS")</f>
        <v>CINTA TRANSPARENTE 12 MM X 40 MTS</v>
      </c>
      <c r="R1946" s="2" t="str">
        <f ca="1">IFERROR(__xludf.DUMMYFUNCTION("""COMPUTED_VALUE"""),"CINTA TRANSPARENTE EMPAQUE 48 MM*100 MTS")</f>
        <v>CINTA TRANSPARENTE EMPAQUE 48 MM*100 MTS</v>
      </c>
      <c r="S1946" s="2" t="str">
        <f ca="1">IFERROR(__xludf.DUMMYFUNCTION("""COMPUTED_VALUE"""),"CLIP ESTÁNDAR PEQUEÑO X 100 UNIDADES")</f>
        <v>CLIP ESTÁNDAR PEQUEÑO X 100 UNIDADES</v>
      </c>
      <c r="T1946" s="2" t="str">
        <f ca="1">IFERROR(__xludf.DUMMYFUNCTION("""COMPUTED_VALUE"""),"CORRECTORES EN LÁPIZ LIQUIDO")</f>
        <v>CORRECTORES EN LÁPIZ LIQUIDO</v>
      </c>
      <c r="U1946" s="2" t="str">
        <f ca="1">IFERROR(__xludf.DUMMYFUNCTION("""COMPUTED_VALUE"""),"COSEDORA METÁLICA OFICINA 20 HOJAS")</f>
        <v>COSEDORA METÁLICA OFICINA 20 HOJAS</v>
      </c>
      <c r="V1946" s="2" t="str">
        <f ca="1">IFERROR(__xludf.DUMMYFUNCTION("""COMPUTED_VALUE"""),"COSEDORA SEMIINDUSTRIAL 60 HOJAS")</f>
        <v>COSEDORA SEMIINDUSTRIAL 60 HOJAS</v>
      </c>
      <c r="W1946" s="2" t="str">
        <f ca="1">IFERROR(__xludf.DUMMYFUNCTION("""COMPUTED_VALUE"""),"ESFEROS DESECHABLES COLOR NEGRO")</f>
        <v>ESFEROS DESECHABLES COLOR NEGRO</v>
      </c>
      <c r="X1946" s="2" t="str">
        <f ca="1">IFERROR(__xludf.DUMMYFUNCTION("""COMPUTED_VALUE"""),"FOLDER CELUGIA TAMAÑO OFICIO")</f>
        <v>FOLDER CELUGIA TAMAÑO OFICIO</v>
      </c>
      <c r="Y1946" s="2" t="str">
        <f ca="1">IFERROR(__xludf.DUMMYFUNCTION("""COMPUTED_VALUE"""),"GANCHO CLIP METÁLICO MARIPOSA GIGANTE NO. 1 X 12")</f>
        <v>GANCHO CLIP METÁLICO MARIPOSA GIGANTE NO. 1 X 12</v>
      </c>
      <c r="Z1946" s="2" t="str">
        <f ca="1">IFERROR(__xludf.DUMMYFUNCTION("""COMPUTED_VALUE"""),"GANCHO COSEDORA IND. 23/17 X 1000")</f>
        <v>GANCHO COSEDORA IND. 23/17 X 1000</v>
      </c>
      <c r="AA1946" s="2" t="str">
        <f ca="1">IFERROR(__xludf.DUMMYFUNCTION("""COMPUTED_VALUE"""),"GANCHO LEGAJADOR PLÁSTICO X 20 UND")</f>
        <v>GANCHO LEGAJADOR PLÁSTICO X 20 UND</v>
      </c>
      <c r="AB1946" s="2" t="str">
        <f ca="1">IFERROR(__xludf.DUMMYFUNCTION("""COMPUTED_VALUE"""),"GRAPA PARA COSEDORA GALVANIZADO 26/6 X 1000")</f>
        <v>GRAPA PARA COSEDORA GALVANIZADO 26/6 X 1000</v>
      </c>
      <c r="AC1946" s="2" t="str">
        <f ca="1">IFERROR(__xludf.DUMMYFUNCTION("""COMPUTED_VALUE"""),"GUÍA SEPARADORAS PLÁSTICAS X 5 UND")</f>
        <v>GUÍA SEPARADORAS PLÁSTICAS X 5 UND</v>
      </c>
      <c r="AD1946" s="2" t="str">
        <f ca="1">IFERROR(__xludf.DUMMYFUNCTION("""COMPUTED_VALUE"""),"LÁPIZ NEGRO NO. 2")</f>
        <v>LÁPIZ NEGRO NO. 2</v>
      </c>
      <c r="AE1946" s="2" t="str">
        <f ca="1">IFERROR(__xludf.DUMMYFUNCTION("""COMPUTED_VALUE"""),"LIBRETA TAMAÑO CARTA DE 70 HOJAS RAYADA")</f>
        <v>LIBRETA TAMAÑO CARTA DE 70 HOJAS RAYADA</v>
      </c>
      <c r="AF1946" s="2" t="str">
        <f ca="1">IFERROR(__xludf.DUMMYFUNCTION("""COMPUTED_VALUE"""),"LIBRO DE CONTABILIDAD (PARA INGRESO DE CUN)")</f>
        <v>LIBRO DE CONTABILIDAD (PARA INGRESO DE CUN)</v>
      </c>
      <c r="AG1946" s="2" t="str">
        <f ca="1">IFERROR(__xludf.DUMMYFUNCTION("""COMPUTED_VALUE"""),"MARCADOR BORRABLE PARA TABLERO")</f>
        <v>MARCADOR BORRABLE PARA TABLERO</v>
      </c>
      <c r="AH1946" s="2" t="str">
        <f ca="1">IFERROR(__xludf.DUMMYFUNCTION("""COMPUTED_VALUE"""),"MARCADOR NO BORRABLE")</f>
        <v>MARCADOR NO BORRABLE</v>
      </c>
      <c r="AI1946" s="2" t="str">
        <f ca="1">IFERROR(__xludf.DUMMYFUNCTION("""COMPUTED_VALUE"""),"MARCADORES NEGRO PUNTA EXTRAFINA")</f>
        <v>MARCADORES NEGRO PUNTA EXTRAFINA</v>
      </c>
      <c r="AJ1946" s="2" t="str">
        <f ca="1">IFERROR(__xludf.DUMMYFUNCTION("""COMPUTED_VALUE"""),"MICROPUNTAS 0.5 MM")</f>
        <v>MICROPUNTAS 0.5 MM</v>
      </c>
      <c r="AK1946" s="2" t="str">
        <f ca="1">IFERROR(__xludf.DUMMYFUNCTION("""COMPUTED_VALUE"""),"PAPEL BOND CARTA 75 GR")</f>
        <v>PAPEL BOND CARTA 75 GR</v>
      </c>
      <c r="AL1946" s="2" t="str">
        <f ca="1">IFERROR(__xludf.DUMMYFUNCTION("""COMPUTED_VALUE"""),"PAPEL BOND OFICIO 75 GR")</f>
        <v>PAPEL BOND OFICIO 75 GR</v>
      </c>
      <c r="AM1946" s="2" t="str">
        <f ca="1">IFERROR(__xludf.DUMMYFUNCTION("""COMPUTED_VALUE"""),"PAPEL CONTAC ROLLO POR 100 METROS ""(PRESENTACION X20MTS)""")</f>
        <v>PAPEL CONTAC ROLLO POR 100 METROS "(PRESENTACION X20MTS)"</v>
      </c>
      <c r="AN1946" s="2" t="str">
        <f ca="1">IFERROR(__xludf.DUMMYFUNCTION("""COMPUTED_VALUE"""),"PEGANTE EN BARRA 20 GR")</f>
        <v>PEGANTE EN BARRA 20 GR</v>
      </c>
      <c r="AO1946" s="2" t="str">
        <f ca="1">IFERROR(__xludf.DUMMYFUNCTION("""COMPUTED_VALUE"""),"PERFORADORA DE DOS HUECOS METÁLICA DE OFICINA")</f>
        <v>PERFORADORA DE DOS HUECOS METÁLICA DE OFICINA</v>
      </c>
      <c r="AP1946" s="2" t="str">
        <f ca="1">IFERROR(__xludf.DUMMYFUNCTION("""COMPUTED_VALUE"""),"PERFORADORA DE DOS HUECOS SEMIINDUSTRIAL")</f>
        <v>PERFORADORA DE DOS HUECOS SEMIINDUSTRIAL</v>
      </c>
      <c r="AQ1946" s="2" t="str">
        <f ca="1">IFERROR(__xludf.DUMMYFUNCTION("""COMPUTED_VALUE"""),"PILA AA RECARGABLE 2000 MAH PAQUETE POR 4")</f>
        <v>PILA AA RECARGABLE 2000 MAH PAQUETE POR 4</v>
      </c>
      <c r="AR1946" s="2" t="str">
        <f ca="1">IFERROR(__xludf.DUMMYFUNCTION("""COMPUTED_VALUE"""),"PILA AAA RECARGABLE 800 MAH PAQUETE POR 4")</f>
        <v>PILA AAA RECARGABLE 800 MAH PAQUETE POR 4</v>
      </c>
      <c r="AS1946" s="2" t="str">
        <f ca="1">IFERROR(__xludf.DUMMYFUNCTION("""COMPUTED_VALUE"""),"REGLA PLÁSTICA DE 30 CM")</f>
        <v>REGLA PLÁSTICA DE 30 CM</v>
      </c>
      <c r="AT1946" s="2" t="str">
        <f ca="1">IFERROR(__xludf.DUMMYFUNCTION("""COMPUTED_VALUE"""),"REGLA PLÁSTICA DE 50 CM")</f>
        <v>REGLA PLÁSTICA DE 50 CM</v>
      </c>
      <c r="AU1946" s="2" t="str">
        <f ca="1">IFERROR(__xludf.DUMMYFUNCTION("""COMPUTED_VALUE"""),"RESALTADOR DESECHABLE DE TINTA - TAMAÑO ESTÁNDAR")</f>
        <v>RESALTADOR DESECHABLE DE TINTA - TAMAÑO ESTÁNDAR</v>
      </c>
      <c r="AV1946" s="2" t="str">
        <f ca="1">IFERROR(__xludf.DUMMYFUNCTION("""COMPUTED_VALUE"""),"RÓTULOS AUTOADHESIVOS CIRCULARES PARA APLICACIÓN MANUAL, PAQUETE POR 3 - COLORES: ROJO, VERDE Y AMARILLO")</f>
        <v>RÓTULOS AUTOADHESIVOS CIRCULARES PARA APLICACIÓN MANUAL, PAQUETE POR 3 - COLORES: ROJO, VERDE Y AMARILLO</v>
      </c>
      <c r="AW1946" s="2" t="str">
        <f ca="1">IFERROR(__xludf.DUMMYFUNCTION("""COMPUTED_VALUE"""),"SACAGANCHOS UÑA")</f>
        <v>SACAGANCHOS UÑA</v>
      </c>
      <c r="AX1946" s="2" t="str">
        <f ca="1">IFERROR(__xludf.DUMMYFUNCTION("""COMPUTED_VALUE"""),"SOBRE BOLSILLO DE ACETATO CARTA DELGADO")</f>
        <v>SOBRE BOLSILLO DE ACETATO CARTA DELGADO</v>
      </c>
      <c r="AY1946" s="2" t="str">
        <f ca="1">IFERROR(__xludf.DUMMYFUNCTION("""COMPUTED_VALUE"""),"SOBRE MANILA TAMAÑO OFICIO")</f>
        <v>SOBRE MANILA TAMAÑO OFICIO</v>
      </c>
      <c r="AZ1946" s="2" t="str">
        <f ca="1">IFERROR(__xludf.DUMMYFUNCTION("""COMPUTED_VALUE"""),"TABLA DE APOYO A4 PLÁSTICA CON GANCHO")</f>
        <v>TABLA DE APOYO A4 PLÁSTICA CON GANCHO</v>
      </c>
      <c r="BA1946" s="2" t="str">
        <f ca="1">IFERROR(__xludf.DUMMYFUNCTION("""COMPUTED_VALUE"""),"TARJETAS PARA KARDEX PAQUETE X50")</f>
        <v>TARJETAS PARA KARDEX PAQUETE X50</v>
      </c>
      <c r="BB1946" s="2" t="str">
        <f ca="1">IFERROR(__xludf.DUMMYFUNCTION("""COMPUTED_VALUE"""),"TIJERA OFICINA 8.5")</f>
        <v>TIJERA OFICINA 8.5</v>
      </c>
      <c r="BC1946" s="2" t="str">
        <f ca="1">IFERROR(__xludf.DUMMYFUNCTION("""COMPUTED_VALUE"""),"TONER HP LASER JET MFPE62555")</f>
        <v>TONER HP LASER JET MFPE62555</v>
      </c>
      <c r="BD1946" s="2" t="str">
        <f ca="1">IFERROR(__xludf.DUMMYFUNCTION("""COMPUTED_VALUE"""),"SHARPIE PUNTA GRUESA")</f>
        <v>SHARPIE PUNTA GRUESA</v>
      </c>
      <c r="BE1946" s="2" t="str">
        <f ca="1">IFERROR(__xludf.DUMMYFUNCTION("""COMPUTED_VALUE"""),"SHARPIE PUNTA DELGADA")</f>
        <v>SHARPIE PUNTA DELGADA</v>
      </c>
      <c r="BF1946" s="2" t="str">
        <f ca="1">IFERROR(__xludf.DUMMYFUNCTION("""COMPUTED_VALUE"""),"AZ PLASTIFICADO TAMAÑO CARTA")</f>
        <v>AZ PLASTIFICADO TAMAÑO CARTA</v>
      </c>
      <c r="BG1946" s="2" t="str">
        <f ca="1">IFERROR(__xludf.DUMMYFUNCTION("""COMPUTED_VALUE"""),"PILA ALCALINA 9V")</f>
        <v>PILA ALCALINA 9V</v>
      </c>
      <c r="BH1946" s="2" t="str">
        <f ca="1">IFERROR(__xludf.DUMMYFUNCTION("""COMPUTED_VALUE"""),"POST-IT DE COLORES 3""X3""")</f>
        <v>POST-IT DE COLORES 3"X3"</v>
      </c>
      <c r="BI1946" s="2" t="str">
        <f ca="1">IFERROR(__xludf.DUMMYFUNCTION("""COMPUTED_VALUE"""),"RÓTULOS ADHESIVOS 3,6 X 2,6 CM PAQUETE POR 30 HOJAS")</f>
        <v>RÓTULOS ADHESIVOS 3,6 X 2,6 CM PAQUETE POR 30 HOJAS</v>
      </c>
      <c r="BJ1946" s="2" t="str">
        <f ca="1">IFERROR(__xludf.DUMMYFUNCTION("""COMPUTED_VALUE"""),"CALCULADORA NEGRA MX-12B - 12 DÍGITOS")</f>
        <v>CALCULADORA NEGRA MX-12B - 12 DÍGITOS</v>
      </c>
      <c r="BK1946" s="2" t="str">
        <f ca="1">IFERROR(__xludf.DUMMYFUNCTION("""COMPUTED_VALUE"""),"TAJALÁPIZ")</f>
        <v>TAJALÁPIZ</v>
      </c>
    </row>
    <row r="1947" spans="1:277">
      <c r="A1947" s="2" t="str">
        <v>INSUMOS PAPELERIA</v>
      </c>
      <c r="B194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1947)))"),"CAJAS DE CARTON 70 X 50 X 40 CM")</f>
        <v>CAJAS DE CARTON 70 X 50 X 40 CM</v>
      </c>
      <c r="C1947" s="2" t="str">
        <f ca="1">IFERROR(__xludf.DUMMYFUNCTION("""COMPUTED_VALUE"""),"CARTÓN CORRUGADO DE 24 M")</f>
        <v>CARTÓN CORRUGADO DE 24 M</v>
      </c>
      <c r="D1947" s="2" t="str">
        <f ca="1">IFERROR(__xludf.DUMMYFUNCTION("""COMPUTED_VALUE"""),"BANDA SILICONADA 22 X25G")</f>
        <v>BANDA SILICONADA 22 X25G</v>
      </c>
      <c r="E1947" s="2" t="str">
        <f ca="1">IFERROR(__xludf.DUMMYFUNCTION("""COMPUTED_VALUE"""),"BANDERITA TIPO FLECHA COLORES X100")</f>
        <v>BANDERITA TIPO FLECHA COLORES X100</v>
      </c>
      <c r="F1947" s="2" t="str">
        <f ca="1">IFERROR(__xludf.DUMMYFUNCTION("""COMPUTED_VALUE"""),"BISTURÍ GRANDE 18 MM")</f>
        <v>BISTURÍ GRANDE 18 MM</v>
      </c>
      <c r="G1947" s="2" t="str">
        <f ca="1">IFERROR(__xludf.DUMMYFUNCTION("""COMPUTED_VALUE"""),"BORRADOR DE TABLERO")</f>
        <v>BORRADOR DE TABLERO</v>
      </c>
      <c r="H1947" s="2" t="str">
        <f ca="1">IFERROR(__xludf.DUMMYFUNCTION("""COMPUTED_VALUE"""),"BORRADOR DE TINTA E 250")</f>
        <v>BORRADOR DE TINTA E 250</v>
      </c>
      <c r="I1947" s="2" t="str">
        <f ca="1">IFERROR(__xludf.DUMMYFUNCTION("""COMPUTED_VALUE"""),"BORRADOR NATA PZ 20")</f>
        <v>BORRADOR NATA PZ 20</v>
      </c>
      <c r="J1947" s="2" t="str">
        <f ca="1">IFERROR(__xludf.DUMMYFUNCTION("""COMPUTED_VALUE"""),"CAJAS DE CARTÓN KRAFT CORRUGADO DE PARED SENCILLA - REF X200 DIMENSIONES INTERNAS: ANCHO: 20CM.X ALTO 25 CM. X LARGO 39. CM. DIMENSIONES EXTERNAS: ANCHO: 21CM.X ALTO 26,5 CM. X LARGO 40.CM")</f>
        <v>CAJAS DE CARTÓN KRAFT CORRUGADO DE PARED SENCILLA - REF X200 DIMENSIONES INTERNAS: ANCHO: 20CM.X ALTO 25 CM. X LARGO 39. CM. DIMENSIONES EXTERNAS: ANCHO: 21CM.X ALTO 26,5 CM. X LARGO 40.CM</v>
      </c>
      <c r="K1947" s="2" t="str">
        <f ca="1">IFERROR(__xludf.DUMMYFUNCTION("""COMPUTED_VALUE"""),"CARGADOR DE PILAS AA - AAA")</f>
        <v>CARGADOR DE PILAS AA - AAA</v>
      </c>
      <c r="L1947" s="2" t="str">
        <f ca="1">IFERROR(__xludf.DUMMYFUNCTION("""COMPUTED_VALUE"""),"CARPETA DE CARTÓN PARA ARCHIVO TAMAÑO OFICIO")</f>
        <v>CARPETA DE CARTÓN PARA ARCHIVO TAMAÑO OFICIO</v>
      </c>
      <c r="M1947" s="2" t="str">
        <f ca="1">IFERROR(__xludf.DUMMYFUNCTION("""COMPUTED_VALUE"""),"CINTA MÁGICA 12 X 33")</f>
        <v>CINTA MÁGICA 12 X 33</v>
      </c>
      <c r="N1947" s="2" t="str">
        <f ca="1">IFERROR(__xludf.DUMMYFUNCTION("""COMPUTED_VALUE"""),"CINTA PARA ENMASCARAR 12 MM X 40 MTS")</f>
        <v>CINTA PARA ENMASCARAR 12 MM X 40 MTS</v>
      </c>
      <c r="O1947" s="2" t="str">
        <f ca="1">IFERROR(__xludf.DUMMYFUNCTION("""COMPUTED_VALUE"""),"CINTA PARA ENMASCARAR 24 MM X 40 MTS")</f>
        <v>CINTA PARA ENMASCARAR 24 MM X 40 MTS</v>
      </c>
      <c r="P1947" s="2" t="str">
        <f ca="1">IFERROR(__xludf.DUMMYFUNCTION("""COMPUTED_VALUE"""),"CINTA PARA ENMASCARAR 48 MM X 40 MTS")</f>
        <v>CINTA PARA ENMASCARAR 48 MM X 40 MTS</v>
      </c>
      <c r="Q1947" s="2" t="str">
        <f ca="1">IFERROR(__xludf.DUMMYFUNCTION("""COMPUTED_VALUE"""),"CINTA TRANSPARENTE 12 MM X 40 MTS")</f>
        <v>CINTA TRANSPARENTE 12 MM X 40 MTS</v>
      </c>
      <c r="R1947" s="2" t="str">
        <f ca="1">IFERROR(__xludf.DUMMYFUNCTION("""COMPUTED_VALUE"""),"CINTA TRANSPARENTE EMPAQUE 48 MM*100 MTS")</f>
        <v>CINTA TRANSPARENTE EMPAQUE 48 MM*100 MTS</v>
      </c>
      <c r="S1947" s="2" t="str">
        <f ca="1">IFERROR(__xludf.DUMMYFUNCTION("""COMPUTED_VALUE"""),"CLIP ESTÁNDAR PEQUEÑO X 100 UNIDADES")</f>
        <v>CLIP ESTÁNDAR PEQUEÑO X 100 UNIDADES</v>
      </c>
      <c r="T1947" s="2" t="str">
        <f ca="1">IFERROR(__xludf.DUMMYFUNCTION("""COMPUTED_VALUE"""),"CORRECTORES EN LÁPIZ LIQUIDO")</f>
        <v>CORRECTORES EN LÁPIZ LIQUIDO</v>
      </c>
      <c r="U1947" s="2" t="str">
        <f ca="1">IFERROR(__xludf.DUMMYFUNCTION("""COMPUTED_VALUE"""),"COSEDORA METÁLICA OFICINA 20 HOJAS")</f>
        <v>COSEDORA METÁLICA OFICINA 20 HOJAS</v>
      </c>
      <c r="V1947" s="2" t="str">
        <f ca="1">IFERROR(__xludf.DUMMYFUNCTION("""COMPUTED_VALUE"""),"COSEDORA SEMIINDUSTRIAL 60 HOJAS")</f>
        <v>COSEDORA SEMIINDUSTRIAL 60 HOJAS</v>
      </c>
      <c r="W1947" s="2" t="str">
        <f ca="1">IFERROR(__xludf.DUMMYFUNCTION("""COMPUTED_VALUE"""),"ESFEROS DESECHABLES COLOR NEGRO")</f>
        <v>ESFEROS DESECHABLES COLOR NEGRO</v>
      </c>
      <c r="X1947" s="2" t="str">
        <f ca="1">IFERROR(__xludf.DUMMYFUNCTION("""COMPUTED_VALUE"""),"FOLDER CELUGIA TAMAÑO OFICIO")</f>
        <v>FOLDER CELUGIA TAMAÑO OFICIO</v>
      </c>
      <c r="Y1947" s="2" t="str">
        <f ca="1">IFERROR(__xludf.DUMMYFUNCTION("""COMPUTED_VALUE"""),"GANCHO CLIP METÁLICO MARIPOSA GIGANTE NO. 1 X 12")</f>
        <v>GANCHO CLIP METÁLICO MARIPOSA GIGANTE NO. 1 X 12</v>
      </c>
      <c r="Z1947" s="2" t="str">
        <f ca="1">IFERROR(__xludf.DUMMYFUNCTION("""COMPUTED_VALUE"""),"GANCHO COSEDORA IND. 23/17 X 1000")</f>
        <v>GANCHO COSEDORA IND. 23/17 X 1000</v>
      </c>
      <c r="AA1947" s="2" t="str">
        <f ca="1">IFERROR(__xludf.DUMMYFUNCTION("""COMPUTED_VALUE"""),"GANCHO LEGAJADOR PLÁSTICO X 20 UND")</f>
        <v>GANCHO LEGAJADOR PLÁSTICO X 20 UND</v>
      </c>
      <c r="AB1947" s="2" t="str">
        <f ca="1">IFERROR(__xludf.DUMMYFUNCTION("""COMPUTED_VALUE"""),"GRAPA PARA COSEDORA GALVANIZADO 26/6 X 1000")</f>
        <v>GRAPA PARA COSEDORA GALVANIZADO 26/6 X 1000</v>
      </c>
      <c r="AC1947" s="2" t="str">
        <f ca="1">IFERROR(__xludf.DUMMYFUNCTION("""COMPUTED_VALUE"""),"GUÍA SEPARADORAS PLÁSTICAS X 5 UND")</f>
        <v>GUÍA SEPARADORAS PLÁSTICAS X 5 UND</v>
      </c>
      <c r="AD1947" s="2" t="str">
        <f ca="1">IFERROR(__xludf.DUMMYFUNCTION("""COMPUTED_VALUE"""),"LÁPIZ NEGRO NO. 2")</f>
        <v>LÁPIZ NEGRO NO. 2</v>
      </c>
      <c r="AE1947" s="2" t="str">
        <f ca="1">IFERROR(__xludf.DUMMYFUNCTION("""COMPUTED_VALUE"""),"LIBRETA TAMAÑO CARTA DE 70 HOJAS RAYADA")</f>
        <v>LIBRETA TAMAÑO CARTA DE 70 HOJAS RAYADA</v>
      </c>
      <c r="AF1947" s="2" t="str">
        <f ca="1">IFERROR(__xludf.DUMMYFUNCTION("""COMPUTED_VALUE"""),"LIBRO DE CONTABILIDAD (PARA INGRESO DE CUN)")</f>
        <v>LIBRO DE CONTABILIDAD (PARA INGRESO DE CUN)</v>
      </c>
      <c r="AG1947" s="2" t="str">
        <f ca="1">IFERROR(__xludf.DUMMYFUNCTION("""COMPUTED_VALUE"""),"MARCADOR BORRABLE PARA TABLERO")</f>
        <v>MARCADOR BORRABLE PARA TABLERO</v>
      </c>
      <c r="AH1947" s="2" t="str">
        <f ca="1">IFERROR(__xludf.DUMMYFUNCTION("""COMPUTED_VALUE"""),"MARCADOR NO BORRABLE")</f>
        <v>MARCADOR NO BORRABLE</v>
      </c>
      <c r="AI1947" s="2" t="str">
        <f ca="1">IFERROR(__xludf.DUMMYFUNCTION("""COMPUTED_VALUE"""),"MARCADORES NEGRO PUNTA EXTRAFINA")</f>
        <v>MARCADORES NEGRO PUNTA EXTRAFINA</v>
      </c>
      <c r="AJ1947" s="2" t="str">
        <f ca="1">IFERROR(__xludf.DUMMYFUNCTION("""COMPUTED_VALUE"""),"MICROPUNTAS 0.5 MM")</f>
        <v>MICROPUNTAS 0.5 MM</v>
      </c>
      <c r="AK1947" s="2" t="str">
        <f ca="1">IFERROR(__xludf.DUMMYFUNCTION("""COMPUTED_VALUE"""),"PAPEL BOND CARTA 75 GR")</f>
        <v>PAPEL BOND CARTA 75 GR</v>
      </c>
      <c r="AL1947" s="2" t="str">
        <f ca="1">IFERROR(__xludf.DUMMYFUNCTION("""COMPUTED_VALUE"""),"PAPEL BOND OFICIO 75 GR")</f>
        <v>PAPEL BOND OFICIO 75 GR</v>
      </c>
      <c r="AM1947" s="2" t="str">
        <f ca="1">IFERROR(__xludf.DUMMYFUNCTION("""COMPUTED_VALUE"""),"PAPEL CONTAC ROLLO POR 100 METROS ""(PRESENTACION X20MTS)""")</f>
        <v>PAPEL CONTAC ROLLO POR 100 METROS "(PRESENTACION X20MTS)"</v>
      </c>
      <c r="AN1947" s="2" t="str">
        <f ca="1">IFERROR(__xludf.DUMMYFUNCTION("""COMPUTED_VALUE"""),"PEGANTE EN BARRA 20 GR")</f>
        <v>PEGANTE EN BARRA 20 GR</v>
      </c>
      <c r="AO1947" s="2" t="str">
        <f ca="1">IFERROR(__xludf.DUMMYFUNCTION("""COMPUTED_VALUE"""),"PERFORADORA DE DOS HUECOS METÁLICA DE OFICINA")</f>
        <v>PERFORADORA DE DOS HUECOS METÁLICA DE OFICINA</v>
      </c>
      <c r="AP1947" s="2" t="str">
        <f ca="1">IFERROR(__xludf.DUMMYFUNCTION("""COMPUTED_VALUE"""),"PERFORADORA DE DOS HUECOS SEMIINDUSTRIAL")</f>
        <v>PERFORADORA DE DOS HUECOS SEMIINDUSTRIAL</v>
      </c>
      <c r="AQ1947" s="2" t="str">
        <f ca="1">IFERROR(__xludf.DUMMYFUNCTION("""COMPUTED_VALUE"""),"PILA AA RECARGABLE 2000 MAH PAQUETE POR 4")</f>
        <v>PILA AA RECARGABLE 2000 MAH PAQUETE POR 4</v>
      </c>
      <c r="AR1947" s="2" t="str">
        <f ca="1">IFERROR(__xludf.DUMMYFUNCTION("""COMPUTED_VALUE"""),"PILA AAA RECARGABLE 800 MAH PAQUETE POR 4")</f>
        <v>PILA AAA RECARGABLE 800 MAH PAQUETE POR 4</v>
      </c>
      <c r="AS1947" s="2" t="str">
        <f ca="1">IFERROR(__xludf.DUMMYFUNCTION("""COMPUTED_VALUE"""),"REGLA PLÁSTICA DE 30 CM")</f>
        <v>REGLA PLÁSTICA DE 30 CM</v>
      </c>
      <c r="AT1947" s="2" t="str">
        <f ca="1">IFERROR(__xludf.DUMMYFUNCTION("""COMPUTED_VALUE"""),"REGLA PLÁSTICA DE 50 CM")</f>
        <v>REGLA PLÁSTICA DE 50 CM</v>
      </c>
      <c r="AU1947" s="2" t="str">
        <f ca="1">IFERROR(__xludf.DUMMYFUNCTION("""COMPUTED_VALUE"""),"RESALTADOR DESECHABLE DE TINTA - TAMAÑO ESTÁNDAR")</f>
        <v>RESALTADOR DESECHABLE DE TINTA - TAMAÑO ESTÁNDAR</v>
      </c>
      <c r="AV1947" s="2" t="str">
        <f ca="1">IFERROR(__xludf.DUMMYFUNCTION("""COMPUTED_VALUE"""),"RÓTULOS AUTOADHESIVOS CIRCULARES PARA APLICACIÓN MANUAL, PAQUETE POR 3 - COLORES: ROJO, VERDE Y AMARILLO")</f>
        <v>RÓTULOS AUTOADHESIVOS CIRCULARES PARA APLICACIÓN MANUAL, PAQUETE POR 3 - COLORES: ROJO, VERDE Y AMARILLO</v>
      </c>
      <c r="AW1947" s="2" t="str">
        <f ca="1">IFERROR(__xludf.DUMMYFUNCTION("""COMPUTED_VALUE"""),"SACAGANCHOS UÑA")</f>
        <v>SACAGANCHOS UÑA</v>
      </c>
      <c r="AX1947" s="2" t="str">
        <f ca="1">IFERROR(__xludf.DUMMYFUNCTION("""COMPUTED_VALUE"""),"SOBRE BOLSILLO DE ACETATO CARTA DELGADO")</f>
        <v>SOBRE BOLSILLO DE ACETATO CARTA DELGADO</v>
      </c>
      <c r="AY1947" s="2" t="str">
        <f ca="1">IFERROR(__xludf.DUMMYFUNCTION("""COMPUTED_VALUE"""),"SOBRE MANILA TAMAÑO OFICIO")</f>
        <v>SOBRE MANILA TAMAÑO OFICIO</v>
      </c>
      <c r="AZ1947" s="2" t="str">
        <f ca="1">IFERROR(__xludf.DUMMYFUNCTION("""COMPUTED_VALUE"""),"TABLA DE APOYO A4 PLÁSTICA CON GANCHO")</f>
        <v>TABLA DE APOYO A4 PLÁSTICA CON GANCHO</v>
      </c>
      <c r="BA1947" s="2" t="str">
        <f ca="1">IFERROR(__xludf.DUMMYFUNCTION("""COMPUTED_VALUE"""),"TARJETAS PARA KARDEX PAQUETE X50")</f>
        <v>TARJETAS PARA KARDEX PAQUETE X50</v>
      </c>
      <c r="BB1947" s="2" t="str">
        <f ca="1">IFERROR(__xludf.DUMMYFUNCTION("""COMPUTED_VALUE"""),"TIJERA OFICINA 8.5")</f>
        <v>TIJERA OFICINA 8.5</v>
      </c>
      <c r="BC1947" s="2" t="str">
        <f ca="1">IFERROR(__xludf.DUMMYFUNCTION("""COMPUTED_VALUE"""),"TONER HP LASER JET MFPE62555")</f>
        <v>TONER HP LASER JET MFPE62555</v>
      </c>
      <c r="BD1947" s="2" t="str">
        <f ca="1">IFERROR(__xludf.DUMMYFUNCTION("""COMPUTED_VALUE"""),"SHARPIE PUNTA GRUESA")</f>
        <v>SHARPIE PUNTA GRUESA</v>
      </c>
      <c r="BE1947" s="2" t="str">
        <f ca="1">IFERROR(__xludf.DUMMYFUNCTION("""COMPUTED_VALUE"""),"SHARPIE PUNTA DELGADA")</f>
        <v>SHARPIE PUNTA DELGADA</v>
      </c>
      <c r="BF1947" s="2" t="str">
        <f ca="1">IFERROR(__xludf.DUMMYFUNCTION("""COMPUTED_VALUE"""),"AZ PLASTIFICADO TAMAÑO CARTA")</f>
        <v>AZ PLASTIFICADO TAMAÑO CARTA</v>
      </c>
      <c r="BG1947" s="2" t="str">
        <f ca="1">IFERROR(__xludf.DUMMYFUNCTION("""COMPUTED_VALUE"""),"PILA ALCALINA 9V")</f>
        <v>PILA ALCALINA 9V</v>
      </c>
      <c r="BH1947" s="2" t="str">
        <f ca="1">IFERROR(__xludf.DUMMYFUNCTION("""COMPUTED_VALUE"""),"POST-IT DE COLORES 3""X3""")</f>
        <v>POST-IT DE COLORES 3"X3"</v>
      </c>
      <c r="BI1947" s="2" t="str">
        <f ca="1">IFERROR(__xludf.DUMMYFUNCTION("""COMPUTED_VALUE"""),"RÓTULOS ADHESIVOS 3,6 X 2,6 CM PAQUETE POR 30 HOJAS")</f>
        <v>RÓTULOS ADHESIVOS 3,6 X 2,6 CM PAQUETE POR 30 HOJAS</v>
      </c>
      <c r="BJ1947" s="2" t="str">
        <f ca="1">IFERROR(__xludf.DUMMYFUNCTION("""COMPUTED_VALUE"""),"CALCULADORA NEGRA MX-12B - 12 DÍGITOS")</f>
        <v>CALCULADORA NEGRA MX-12B - 12 DÍGITOS</v>
      </c>
      <c r="BK1947" s="2" t="str">
        <f ca="1">IFERROR(__xludf.DUMMYFUNCTION("""COMPUTED_VALUE"""),"TAJALÁPIZ")</f>
        <v>TAJALÁPIZ</v>
      </c>
    </row>
    <row r="1948" spans="1:277">
      <c r="A1948" s="2" t="str">
        <v>AMBIENTACIÓN</v>
      </c>
      <c r="B194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1948)))"),"ALFARDA DE MADERA (10 CM X 3 M)")</f>
        <v>ALFARDA DE MADERA (10 CM X 3 M)</v>
      </c>
      <c r="C1948" s="2" t="str">
        <f ca="1">IFERROR(__xludf.DUMMYFUNCTION("""COMPUTED_VALUE"""),"ALFARDA DE MADERA (12 CM X 3 M)")</f>
        <v>ALFARDA DE MADERA (12 CM X 3 M)</v>
      </c>
      <c r="D1948" s="2" t="str">
        <f ca="1">IFERROR(__xludf.DUMMYFUNCTION("""COMPUTED_VALUE"""),"ALFARDA DE MADERA (16 CM X 3 M)")</f>
        <v>ALFARDA DE MADERA (16 CM X 3 M)</v>
      </c>
      <c r="E1948" s="2" t="str">
        <f ca="1">IFERROR(__xludf.DUMMYFUNCTION("""COMPUTED_VALUE"""),"ARENA DE RIO SIN IMPUREZAS (BULTO POR 40 KG DE PESO)")</f>
        <v>ARENA DE RIO SIN IMPUREZAS (BULTO POR 40 KG DE PESO)</v>
      </c>
      <c r="F1948" s="2" t="str">
        <f ca="1">IFERROR(__xludf.DUMMYFUNCTION("""COMPUTED_VALUE"""),"LONA DE VIRUTA DE MADERA LIBRE DE ASERRÍN Y OTRAS IMPUREZAS, DE 15 KG DE PESO")</f>
        <v>LONA DE VIRUTA DE MADERA LIBRE DE ASERRÍN Y OTRAS IMPUREZAS, DE 15 KG DE PESO</v>
      </c>
      <c r="G1948" s="2" t="str">
        <f ca="1">IFERROR(__xludf.DUMMYFUNCTION("""COMPUTED_VALUE"""),"COSTAL DE FIQUE MAICERO O AZUCARERO (ROLLO DE 300 METROS)")</f>
        <v>COSTAL DE FIQUE MAICERO O AZUCARERO (ROLLO DE 300 METROS)</v>
      </c>
      <c r="H1948" s="2" t="str">
        <f ca="1">IFERROR(__xludf.DUMMYFUNCTION("""COMPUTED_VALUE"""),"CUERDA DE FIQUE 1/2"" (ROLLO DE 300 METROS)")</f>
        <v>CUERDA DE FIQUE 1/2" (ROLLO DE 300 METROS)</v>
      </c>
      <c r="I1948" s="2" t="str">
        <f ca="1">IFERROR(__xludf.DUMMYFUNCTION("""COMPUTED_VALUE"""),"CUERDA DE FIQUE 3/4"" (ROLLO DE 300 METROS)")</f>
        <v>CUERDA DE FIQUE 3/4" (ROLLO DE 300 METROS)</v>
      </c>
      <c r="J1948" s="2" t="str">
        <f ca="1">IFERROR(__xludf.DUMMYFUNCTION("""COMPUTED_VALUE"""),"HENO ANGLETON (PACA POR 13 KG DE PESO)")</f>
        <v>HENO ANGLETON (PACA POR 13 KG DE PESO)</v>
      </c>
      <c r="K1948" s="2" t="str">
        <f ca="1">IFERROR(__xludf.DUMMYFUNCTION("""COMPUTED_VALUE"""),"MALLA PLÁSTICA DE OJO PEQUEÑO ( REJA CUADRADA DE 7 X 7 MM, DE 1 M DE ANCHO X 15 M DE LARGO, DE COLOR VERDE, ELABORADA EN POLIETILENO DE ALTA DENSIDAD + FILTRO UV")</f>
        <v>MALLA PLÁSTICA DE OJO PEQUEÑO ( REJA CUADRADA DE 7 X 7 MM, DE 1 M DE ANCHO X 15 M DE LARGO, DE COLOR VERDE, ELABORADA EN POLIETILENO DE ALTA DENSIDAD + FILTRO UV</v>
      </c>
      <c r="L1948" s="2" t="str">
        <f ca="1">IFERROR(__xludf.DUMMYFUNCTION("""COMPUTED_VALUE"""),"PAPEL PERIÓDICO RECICLADO LIMPIO Y SANO")</f>
        <v>PAPEL PERIÓDICO RECICLADO LIMPIO Y SANO</v>
      </c>
      <c r="M1948" s="2" t="str">
        <f ca="1">IFERROR(__xludf.DUMMYFUNCTION("""COMPUTED_VALUE"""),"PLÁSTICO DE INVERNADERO C7 (ROLLO X 10 MTS)")</f>
        <v>PLÁSTICO DE INVERNADERO C7 (ROLLO X 10 MTS)</v>
      </c>
      <c r="N1948" s="2" t="str">
        <f ca="1">IFERROR(__xludf.DUMMYFUNCTION("""COMPUTED_VALUE"""),"POLISOMBRA NEGRA 80% (ROLLO X 4 MTS DE ANCHO X 400 MTS DE LARGO")</f>
        <v>POLISOMBRA NEGRA 80% (ROLLO X 4 MTS DE ANCHO X 400 MTS DE LARGO</v>
      </c>
      <c r="O1948" s="2" t="str">
        <f ca="1">IFERROR(__xludf.DUMMYFUNCTION("""COMPUTED_VALUE"""),"TABLA BURRA CEPILLADA. MEDIDAS: ANCHO 30, LARGO 3 M, ESPESOR 2.5 CM, EN MADERA ORDINARIA")</f>
        <v>TABLA BURRA CEPILLADA. MEDIDAS: ANCHO 30, LARGO 3 M, ESPESOR 2.5 CM, EN MADERA ORDINARIA</v>
      </c>
      <c r="P1948" s="2" t="str">
        <f ca="1">IFERROR(__xludf.DUMMYFUNCTION("""COMPUTED_VALUE"""),"ARCILLA NATURAL")</f>
        <v>ARCILLA NATURAL</v>
      </c>
      <c r="Q1948" s="2" t="str">
        <f ca="1">IFERROR(__xludf.DUMMYFUNCTION("""COMPUTED_VALUE"""),"MALLA ZARANDA ARENA 2 X 2 HUECOS (METÁLICA CALIBRE 0.90 X 5 METROS)")</f>
        <v>MALLA ZARANDA ARENA 2 X 2 HUECOS (METÁLICA CALIBRE 0.90 X 5 METROS)</v>
      </c>
      <c r="R1948" s="2" t="str">
        <f ca="1">IFERROR(__xludf.DUMMYFUNCTION("""COMPUTED_VALUE"""),"TRÍPLEX 15 MM 1.22X2.44 METROS")</f>
        <v>TRÍPLEX 15 MM 1.22X2.44 METROS</v>
      </c>
      <c r="S1948" s="2" t="str">
        <f ca="1">IFERROR(__xludf.DUMMYFUNCTION("""COMPUTED_VALUE"""),"Cuerda de fique 1/2"" (ROLLO DE 275 METROS)")</f>
        <v>Cuerda de fique 1/2" (ROLLO DE 275 METROS)</v>
      </c>
      <c r="T1948" s="2" t="str">
        <f ca="1">IFERROR(__xludf.DUMMYFUNCTION("""COMPUTED_VALUE"""),"Cuerda de fique 3/4"" (ROLLO DE 235 METROS)")</f>
        <v>Cuerda de fique 3/4" (ROLLO DE 235 METROS)</v>
      </c>
      <c r="U1948" s="2" t="str">
        <f ca="1">IFERROR(__xludf.DUMMYFUNCTION("""COMPUTED_VALUE"""),"Bombillo infrarrojo 150 W")</f>
        <v>Bombillo infrarrojo 150 W</v>
      </c>
      <c r="V1948" s="2" t="str">
        <f ca="1">IFERROR(__xludf.DUMMYFUNCTION("""COMPUTED_VALUE"""),"Dual lamp reptitrip")</f>
        <v>Dual lamp reptitrip</v>
      </c>
      <c r="W1948" s="2" t="str">
        <f ca="1">IFERROR(__xludf.DUMMYFUNCTION("""COMPUTED_VALUE"""),"Reptile UV 160W")</f>
        <v>Reptile UV 160W</v>
      </c>
      <c r="X1948" s="2" t="str">
        <f ca="1">IFERROR(__xludf.DUMMYFUNCTION("""COMPUTED_VALUE"""),"TERRARIO DE VIDRIO 0,45 M × 1,00 M × 0,46 M CON PUERTA CORREDIZA FRONTAL")</f>
        <v>TERRARIO DE VIDRIO 0,45 M × 1,00 M × 0,46 M CON PUERTA CORREDIZA FRONTAL</v>
      </c>
      <c r="Y1948" s="2" t="str">
        <f ca="1">IFERROR(__xludf.DUMMYFUNCTION("""COMPUTED_VALUE"""),"TERRARIO DE VIDRIO 0,45 M × 0,80 M × 0,46 M CON PUERTA CORREDIZA FRONTAL")</f>
        <v>TERRARIO DE VIDRIO 0,45 M × 0,80 M × 0,46 M CON PUERTA CORREDIZA FRONTAL</v>
      </c>
      <c r="Z1948" s="2" t="str">
        <f ca="1">IFERROR(__xludf.DUMMYFUNCTION("""COMPUTED_VALUE"""),"TERRARIO DE VIDRIO 0,30 M × 0,60 M × 0,36 M CON PUERTA CORREDIZA FRONTAL")</f>
        <v>TERRARIO DE VIDRIO 0,30 M × 0,60 M × 0,36 M CON PUERTA CORREDIZA FRONTAL</v>
      </c>
      <c r="AA1948" s="2" t="str">
        <f ca="1">IFERROR(__xludf.DUMMYFUNCTION("""COMPUTED_VALUE"""),"TERRARIO DE VIDRIO 0,30 M × 0,80 M × 0,36 M CON PUERTA CORREDIZA FRONTAL")</f>
        <v>TERRARIO DE VIDRIO 0,30 M × 0,80 M × 0,36 M CON PUERTA CORREDIZA FRONTAL</v>
      </c>
    </row>
    <row r="1949" spans="1:277">
      <c r="A1949" s="2" t="str">
        <v>AMBIENTACIÓN</v>
      </c>
      <c r="B194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1949)))"),"ALFARDA DE MADERA (10 CM X 3 M)")</f>
        <v>ALFARDA DE MADERA (10 CM X 3 M)</v>
      </c>
      <c r="C1949" s="2" t="str">
        <f ca="1">IFERROR(__xludf.DUMMYFUNCTION("""COMPUTED_VALUE"""),"ALFARDA DE MADERA (12 CM X 3 M)")</f>
        <v>ALFARDA DE MADERA (12 CM X 3 M)</v>
      </c>
      <c r="D1949" s="2" t="str">
        <f ca="1">IFERROR(__xludf.DUMMYFUNCTION("""COMPUTED_VALUE"""),"ALFARDA DE MADERA (16 CM X 3 M)")</f>
        <v>ALFARDA DE MADERA (16 CM X 3 M)</v>
      </c>
      <c r="E1949" s="2" t="str">
        <f ca="1">IFERROR(__xludf.DUMMYFUNCTION("""COMPUTED_VALUE"""),"ARENA DE RIO SIN IMPUREZAS (BULTO POR 40 KG DE PESO)")</f>
        <v>ARENA DE RIO SIN IMPUREZAS (BULTO POR 40 KG DE PESO)</v>
      </c>
      <c r="F1949" s="2" t="str">
        <f ca="1">IFERROR(__xludf.DUMMYFUNCTION("""COMPUTED_VALUE"""),"LONA DE VIRUTA DE MADERA LIBRE DE ASERRÍN Y OTRAS IMPUREZAS, DE 15 KG DE PESO")</f>
        <v>LONA DE VIRUTA DE MADERA LIBRE DE ASERRÍN Y OTRAS IMPUREZAS, DE 15 KG DE PESO</v>
      </c>
      <c r="G1949" s="2" t="str">
        <f ca="1">IFERROR(__xludf.DUMMYFUNCTION("""COMPUTED_VALUE"""),"COSTAL DE FIQUE MAICERO O AZUCARERO (ROLLO DE 300 METROS)")</f>
        <v>COSTAL DE FIQUE MAICERO O AZUCARERO (ROLLO DE 300 METROS)</v>
      </c>
      <c r="H1949" s="2" t="str">
        <f ca="1">IFERROR(__xludf.DUMMYFUNCTION("""COMPUTED_VALUE"""),"CUERDA DE FIQUE 1/2"" (ROLLO DE 300 METROS)")</f>
        <v>CUERDA DE FIQUE 1/2" (ROLLO DE 300 METROS)</v>
      </c>
      <c r="I1949" s="2" t="str">
        <f ca="1">IFERROR(__xludf.DUMMYFUNCTION("""COMPUTED_VALUE"""),"CUERDA DE FIQUE 3/4"" (ROLLO DE 300 METROS)")</f>
        <v>CUERDA DE FIQUE 3/4" (ROLLO DE 300 METROS)</v>
      </c>
      <c r="J1949" s="2" t="str">
        <f ca="1">IFERROR(__xludf.DUMMYFUNCTION("""COMPUTED_VALUE"""),"HENO ANGLETON (PACA POR 13 KG DE PESO)")</f>
        <v>HENO ANGLETON (PACA POR 13 KG DE PESO)</v>
      </c>
      <c r="K1949" s="2" t="str">
        <f ca="1">IFERROR(__xludf.DUMMYFUNCTION("""COMPUTED_VALUE"""),"MALLA PLÁSTICA DE OJO PEQUEÑO ( REJA CUADRADA DE 7 X 7 MM, DE 1 M DE ANCHO X 15 M DE LARGO, DE COLOR VERDE, ELABORADA EN POLIETILENO DE ALTA DENSIDAD + FILTRO UV")</f>
        <v>MALLA PLÁSTICA DE OJO PEQUEÑO ( REJA CUADRADA DE 7 X 7 MM, DE 1 M DE ANCHO X 15 M DE LARGO, DE COLOR VERDE, ELABORADA EN POLIETILENO DE ALTA DENSIDAD + FILTRO UV</v>
      </c>
      <c r="L1949" s="2" t="str">
        <f ca="1">IFERROR(__xludf.DUMMYFUNCTION("""COMPUTED_VALUE"""),"PAPEL PERIÓDICO RECICLADO LIMPIO Y SANO")</f>
        <v>PAPEL PERIÓDICO RECICLADO LIMPIO Y SANO</v>
      </c>
      <c r="M1949" s="2" t="str">
        <f ca="1">IFERROR(__xludf.DUMMYFUNCTION("""COMPUTED_VALUE"""),"PLÁSTICO DE INVERNADERO C7 (ROLLO X 10 MTS)")</f>
        <v>PLÁSTICO DE INVERNADERO C7 (ROLLO X 10 MTS)</v>
      </c>
      <c r="N1949" s="2" t="str">
        <f ca="1">IFERROR(__xludf.DUMMYFUNCTION("""COMPUTED_VALUE"""),"POLISOMBRA NEGRA 80% (ROLLO X 4 MTS DE ANCHO X 400 MTS DE LARGO")</f>
        <v>POLISOMBRA NEGRA 80% (ROLLO X 4 MTS DE ANCHO X 400 MTS DE LARGO</v>
      </c>
      <c r="O1949" s="2" t="str">
        <f ca="1">IFERROR(__xludf.DUMMYFUNCTION("""COMPUTED_VALUE"""),"TABLA BURRA CEPILLADA. MEDIDAS: ANCHO 30, LARGO 3 M, ESPESOR 2.5 CM, EN MADERA ORDINARIA")</f>
        <v>TABLA BURRA CEPILLADA. MEDIDAS: ANCHO 30, LARGO 3 M, ESPESOR 2.5 CM, EN MADERA ORDINARIA</v>
      </c>
      <c r="P1949" s="2" t="str">
        <f ca="1">IFERROR(__xludf.DUMMYFUNCTION("""COMPUTED_VALUE"""),"ARCILLA NATURAL")</f>
        <v>ARCILLA NATURAL</v>
      </c>
      <c r="Q1949" s="2" t="str">
        <f ca="1">IFERROR(__xludf.DUMMYFUNCTION("""COMPUTED_VALUE"""),"MALLA ZARANDA ARENA 2 X 2 HUECOS (METÁLICA CALIBRE 0.90 X 5 METROS)")</f>
        <v>MALLA ZARANDA ARENA 2 X 2 HUECOS (METÁLICA CALIBRE 0.90 X 5 METROS)</v>
      </c>
      <c r="R1949" s="2" t="str">
        <f ca="1">IFERROR(__xludf.DUMMYFUNCTION("""COMPUTED_VALUE"""),"TRÍPLEX 15 MM 1.22X2.44 METROS")</f>
        <v>TRÍPLEX 15 MM 1.22X2.44 METROS</v>
      </c>
      <c r="S1949" s="2" t="str">
        <f ca="1">IFERROR(__xludf.DUMMYFUNCTION("""COMPUTED_VALUE"""),"Cuerda de fique 1/2"" (ROLLO DE 275 METROS)")</f>
        <v>Cuerda de fique 1/2" (ROLLO DE 275 METROS)</v>
      </c>
      <c r="T1949" s="2" t="str">
        <f ca="1">IFERROR(__xludf.DUMMYFUNCTION("""COMPUTED_VALUE"""),"Cuerda de fique 3/4"" (ROLLO DE 235 METROS)")</f>
        <v>Cuerda de fique 3/4" (ROLLO DE 235 METROS)</v>
      </c>
      <c r="U1949" s="2" t="str">
        <f ca="1">IFERROR(__xludf.DUMMYFUNCTION("""COMPUTED_VALUE"""),"Bombillo infrarrojo 150 W")</f>
        <v>Bombillo infrarrojo 150 W</v>
      </c>
      <c r="V1949" s="2" t="str">
        <f ca="1">IFERROR(__xludf.DUMMYFUNCTION("""COMPUTED_VALUE"""),"Dual lamp reptitrip")</f>
        <v>Dual lamp reptitrip</v>
      </c>
      <c r="W1949" s="2" t="str">
        <f ca="1">IFERROR(__xludf.DUMMYFUNCTION("""COMPUTED_VALUE"""),"Reptile UV 160W")</f>
        <v>Reptile UV 160W</v>
      </c>
      <c r="X1949" s="2" t="str">
        <f ca="1">IFERROR(__xludf.DUMMYFUNCTION("""COMPUTED_VALUE"""),"TERRARIO DE VIDRIO 0,45 M × 1,00 M × 0,46 M CON PUERTA CORREDIZA FRONTAL")</f>
        <v>TERRARIO DE VIDRIO 0,45 M × 1,00 M × 0,46 M CON PUERTA CORREDIZA FRONTAL</v>
      </c>
      <c r="Y1949" s="2" t="str">
        <f ca="1">IFERROR(__xludf.DUMMYFUNCTION("""COMPUTED_VALUE"""),"TERRARIO DE VIDRIO 0,45 M × 0,80 M × 0,46 M CON PUERTA CORREDIZA FRONTAL")</f>
        <v>TERRARIO DE VIDRIO 0,45 M × 0,80 M × 0,46 M CON PUERTA CORREDIZA FRONTAL</v>
      </c>
      <c r="Z1949" s="2" t="str">
        <f ca="1">IFERROR(__xludf.DUMMYFUNCTION("""COMPUTED_VALUE"""),"TERRARIO DE VIDRIO 0,30 M × 0,60 M × 0,36 M CON PUERTA CORREDIZA FRONTAL")</f>
        <v>TERRARIO DE VIDRIO 0,30 M × 0,60 M × 0,36 M CON PUERTA CORREDIZA FRONTAL</v>
      </c>
      <c r="AA1949" s="2" t="str">
        <f ca="1">IFERROR(__xludf.DUMMYFUNCTION("""COMPUTED_VALUE"""),"TERRARIO DE VIDRIO 0,30 M × 0,80 M × 0,36 M CON PUERTA CORREDIZA FRONTAL")</f>
        <v>TERRARIO DE VIDRIO 0,30 M × 0,80 M × 0,36 M CON PUERTA CORREDIZA FRONTAL</v>
      </c>
    </row>
    <row r="1950" spans="1:277">
      <c r="A1950" s="2" t="str">
        <v>JARDINERIA</v>
      </c>
      <c r="B195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1950)))"),"ACEITE DOS TIEMPOS PARA GUADAÑA, 1/4 (250 ML). RECIPIENTE PLÁSTICO")</f>
        <v>ACEITE DOS TIEMPOS PARA GUADAÑA, 1/4 (250 ML). RECIPIENTE PLÁSTICO</v>
      </c>
      <c r="C1950" s="2" t="str">
        <f ca="1">IFERROR(__xludf.DUMMYFUNCTION("""COMPUTED_VALUE"""),"GASOLINA PARA GUADAÑA")</f>
        <v>GASOLINA PARA GUADAÑA</v>
      </c>
      <c r="D1950" s="2" t="str">
        <f ca="1">IFERROR(__xludf.DUMMYFUNCTION("""COMPUTED_VALUE"""),"GUADAÑA FS 380")</f>
        <v>GUADAÑA FS 380</v>
      </c>
      <c r="E1950" s="2" t="str">
        <f ca="1">IFERROR(__xludf.DUMMYFUNCTION("""COMPUTED_VALUE"""),"RASTRILLO PLÁSTICO CON MANGO METÁLICO PLASTIFICADO CON LONGITUD MÍNIMA DE 120 CM")</f>
        <v>RASTRILLO PLÁSTICO CON MANGO METÁLICO PLASTIFICADO CON LONGITUD MÍNIMA DE 120 CM</v>
      </c>
      <c r="F1950" s="2" t="str">
        <f ca="1">IFERROR(__xludf.DUMMYFUNCTION("""COMPUTED_VALUE"""),"ANGEO MOSQUITERO EN FIBRA DE VIDRIO (10 M X 0.55 M)")</f>
        <v>ANGEO MOSQUITERO EN FIBRA DE VIDRIO (10 M X 0.55 M)</v>
      </c>
      <c r="G1950" s="2" t="str">
        <f ca="1">IFERROR(__xludf.DUMMYFUNCTION("""COMPUTED_VALUE"""),"GRAMA SINTETÍCA LARGA 1 X 1 METRO")</f>
        <v>GRAMA SINTETÍCA LARGA 1 X 1 METRO</v>
      </c>
      <c r="H1950" s="2" t="str">
        <f ca="1">IFERROR(__xludf.DUMMYFUNCTION("""COMPUTED_VALUE"""),"CAL VIVA BULTO POR 50 KILOGRAMOS")</f>
        <v>CAL VIVA BULTO POR 50 KILOGRAMOS</v>
      </c>
      <c r="I1950" s="2" t="str">
        <f ca="1">IFERROR(__xludf.DUMMYFUNCTION("""COMPUTED_VALUE"""),"Tanque para guadaña Stihl 380")</f>
        <v>Tanque para guadaña Stihl 380</v>
      </c>
      <c r="J1950" s="2" t="str">
        <f ca="1">IFERROR(__xludf.DUMMYFUNCTION("""COMPUTED_VALUE"""),"Filtro para guadaña FS 380")</f>
        <v>Filtro para guadaña FS 380</v>
      </c>
      <c r="K1950" s="2" t="str">
        <f ca="1">IFERROR(__xludf.DUMMYFUNCTION("""COMPUTED_VALUE"""),"PISTOLA PARA JARDINERÍA")</f>
        <v>PISTOLA PARA JARDINERÍA</v>
      </c>
      <c r="L1950" s="2" t="str">
        <f ca="1">IFERROR(__xludf.DUMMYFUNCTION("""COMPUTED_VALUE"""),"Azadón")</f>
        <v>Azadón</v>
      </c>
      <c r="M1950" s="2" t="str">
        <f ca="1">IFERROR(__xludf.DUMMYFUNCTION("""COMPUTED_VALUE"""),"Barretón")</f>
        <v>Barretón</v>
      </c>
      <c r="N1950" s="2" t="str">
        <f ca="1">IFERROR(__xludf.DUMMYFUNCTION("""COMPUTED_VALUE"""),"CARRETILLA ANTIPINCHAZO 120 LITROS")</f>
        <v>CARRETILLA ANTIPINCHAZO 120 LITROS</v>
      </c>
      <c r="O1950" s="2" t="str">
        <f ca="1">IFERROR(__xludf.DUMMYFUNCTION("""COMPUTED_VALUE"""),"Guadaña 143R-II Gasolina, 2 tiempos, cilindraje 41,5 cm3")</f>
        <v>Guadaña 143R-II Gasolina, 2 tiempos, cilindraje 41,5 cm3</v>
      </c>
      <c r="P1950" s="2" t="str">
        <f ca="1">IFERROR(__xludf.DUMMYFUNCTION("""COMPUTED_VALUE"""),"Chipeadora industrial - 15HP - Combustible: Gasolina - Motor: 4T - Diámetro de trabajo: 5""")</f>
        <v>Chipeadora industrial - 15HP - Combustible: Gasolina - Motor: 4T - Diámetro de trabajo: 5"</v>
      </c>
    </row>
    <row r="1951" spans="1:277">
      <c r="A1951" s="2" t="str">
        <v>AMBIENTACIÓN</v>
      </c>
      <c r="B195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1951)))"),"ALFARDA DE MADERA (10 CM X 3 M)")</f>
        <v>ALFARDA DE MADERA (10 CM X 3 M)</v>
      </c>
      <c r="C1951" s="2" t="str">
        <f ca="1">IFERROR(__xludf.DUMMYFUNCTION("""COMPUTED_VALUE"""),"ALFARDA DE MADERA (12 CM X 3 M)")</f>
        <v>ALFARDA DE MADERA (12 CM X 3 M)</v>
      </c>
      <c r="D1951" s="2" t="str">
        <f ca="1">IFERROR(__xludf.DUMMYFUNCTION("""COMPUTED_VALUE"""),"ALFARDA DE MADERA (16 CM X 3 M)")</f>
        <v>ALFARDA DE MADERA (16 CM X 3 M)</v>
      </c>
      <c r="E1951" s="2" t="str">
        <f ca="1">IFERROR(__xludf.DUMMYFUNCTION("""COMPUTED_VALUE"""),"ARENA DE RIO SIN IMPUREZAS (BULTO POR 40 KG DE PESO)")</f>
        <v>ARENA DE RIO SIN IMPUREZAS (BULTO POR 40 KG DE PESO)</v>
      </c>
      <c r="F1951" s="2" t="str">
        <f ca="1">IFERROR(__xludf.DUMMYFUNCTION("""COMPUTED_VALUE"""),"LONA DE VIRUTA DE MADERA LIBRE DE ASERRÍN Y OTRAS IMPUREZAS, DE 15 KG DE PESO")</f>
        <v>LONA DE VIRUTA DE MADERA LIBRE DE ASERRÍN Y OTRAS IMPUREZAS, DE 15 KG DE PESO</v>
      </c>
      <c r="G1951" s="2" t="str">
        <f ca="1">IFERROR(__xludf.DUMMYFUNCTION("""COMPUTED_VALUE"""),"COSTAL DE FIQUE MAICERO O AZUCARERO (ROLLO DE 300 METROS)")</f>
        <v>COSTAL DE FIQUE MAICERO O AZUCARERO (ROLLO DE 300 METROS)</v>
      </c>
      <c r="H1951" s="2" t="str">
        <f ca="1">IFERROR(__xludf.DUMMYFUNCTION("""COMPUTED_VALUE"""),"CUERDA DE FIQUE 1/2"" (ROLLO DE 300 METROS)")</f>
        <v>CUERDA DE FIQUE 1/2" (ROLLO DE 300 METROS)</v>
      </c>
      <c r="I1951" s="2" t="str">
        <f ca="1">IFERROR(__xludf.DUMMYFUNCTION("""COMPUTED_VALUE"""),"CUERDA DE FIQUE 3/4"" (ROLLO DE 300 METROS)")</f>
        <v>CUERDA DE FIQUE 3/4" (ROLLO DE 300 METROS)</v>
      </c>
      <c r="J1951" s="2" t="str">
        <f ca="1">IFERROR(__xludf.DUMMYFUNCTION("""COMPUTED_VALUE"""),"HENO ANGLETON (PACA POR 13 KG DE PESO)")</f>
        <v>HENO ANGLETON (PACA POR 13 KG DE PESO)</v>
      </c>
      <c r="K1951" s="2" t="str">
        <f ca="1">IFERROR(__xludf.DUMMYFUNCTION("""COMPUTED_VALUE"""),"MALLA PLÁSTICA DE OJO PEQUEÑO ( REJA CUADRADA DE 7 X 7 MM, DE 1 M DE ANCHO X 15 M DE LARGO, DE COLOR VERDE, ELABORADA EN POLIETILENO DE ALTA DENSIDAD + FILTRO UV")</f>
        <v>MALLA PLÁSTICA DE OJO PEQUEÑO ( REJA CUADRADA DE 7 X 7 MM, DE 1 M DE ANCHO X 15 M DE LARGO, DE COLOR VERDE, ELABORADA EN POLIETILENO DE ALTA DENSIDAD + FILTRO UV</v>
      </c>
      <c r="L1951" s="2" t="str">
        <f ca="1">IFERROR(__xludf.DUMMYFUNCTION("""COMPUTED_VALUE"""),"PAPEL PERIÓDICO RECICLADO LIMPIO Y SANO")</f>
        <v>PAPEL PERIÓDICO RECICLADO LIMPIO Y SANO</v>
      </c>
      <c r="M1951" s="2" t="str">
        <f ca="1">IFERROR(__xludf.DUMMYFUNCTION("""COMPUTED_VALUE"""),"PLÁSTICO DE INVERNADERO C7 (ROLLO X 10 MTS)")</f>
        <v>PLÁSTICO DE INVERNADERO C7 (ROLLO X 10 MTS)</v>
      </c>
      <c r="N1951" s="2" t="str">
        <f ca="1">IFERROR(__xludf.DUMMYFUNCTION("""COMPUTED_VALUE"""),"POLISOMBRA NEGRA 80% (ROLLO X 4 MTS DE ANCHO X 400 MTS DE LARGO")</f>
        <v>POLISOMBRA NEGRA 80% (ROLLO X 4 MTS DE ANCHO X 400 MTS DE LARGO</v>
      </c>
      <c r="O1951" s="2" t="str">
        <f ca="1">IFERROR(__xludf.DUMMYFUNCTION("""COMPUTED_VALUE"""),"TABLA BURRA CEPILLADA. MEDIDAS: ANCHO 30, LARGO 3 M, ESPESOR 2.5 CM, EN MADERA ORDINARIA")</f>
        <v>TABLA BURRA CEPILLADA. MEDIDAS: ANCHO 30, LARGO 3 M, ESPESOR 2.5 CM, EN MADERA ORDINARIA</v>
      </c>
      <c r="P1951" s="2" t="str">
        <f ca="1">IFERROR(__xludf.DUMMYFUNCTION("""COMPUTED_VALUE"""),"ARCILLA NATURAL")</f>
        <v>ARCILLA NATURAL</v>
      </c>
      <c r="Q1951" s="2" t="str">
        <f ca="1">IFERROR(__xludf.DUMMYFUNCTION("""COMPUTED_VALUE"""),"MALLA ZARANDA ARENA 2 X 2 HUECOS (METÁLICA CALIBRE 0.90 X 5 METROS)")</f>
        <v>MALLA ZARANDA ARENA 2 X 2 HUECOS (METÁLICA CALIBRE 0.90 X 5 METROS)</v>
      </c>
      <c r="R1951" s="2" t="str">
        <f ca="1">IFERROR(__xludf.DUMMYFUNCTION("""COMPUTED_VALUE"""),"TRÍPLEX 15 MM 1.22X2.44 METROS")</f>
        <v>TRÍPLEX 15 MM 1.22X2.44 METROS</v>
      </c>
      <c r="S1951" s="2" t="str">
        <f ca="1">IFERROR(__xludf.DUMMYFUNCTION("""COMPUTED_VALUE"""),"Cuerda de fique 1/2"" (ROLLO DE 275 METROS)")</f>
        <v>Cuerda de fique 1/2" (ROLLO DE 275 METROS)</v>
      </c>
      <c r="T1951" s="2" t="str">
        <f ca="1">IFERROR(__xludf.DUMMYFUNCTION("""COMPUTED_VALUE"""),"Cuerda de fique 3/4"" (ROLLO DE 235 METROS)")</f>
        <v>Cuerda de fique 3/4" (ROLLO DE 235 METROS)</v>
      </c>
      <c r="U1951" s="2" t="str">
        <f ca="1">IFERROR(__xludf.DUMMYFUNCTION("""COMPUTED_VALUE"""),"Bombillo infrarrojo 150 W")</f>
        <v>Bombillo infrarrojo 150 W</v>
      </c>
      <c r="V1951" s="2" t="str">
        <f ca="1">IFERROR(__xludf.DUMMYFUNCTION("""COMPUTED_VALUE"""),"Dual lamp reptitrip")</f>
        <v>Dual lamp reptitrip</v>
      </c>
      <c r="W1951" s="2" t="str">
        <f ca="1">IFERROR(__xludf.DUMMYFUNCTION("""COMPUTED_VALUE"""),"Reptile UV 160W")</f>
        <v>Reptile UV 160W</v>
      </c>
      <c r="X1951" s="2" t="str">
        <f ca="1">IFERROR(__xludf.DUMMYFUNCTION("""COMPUTED_VALUE"""),"TERRARIO DE VIDRIO 0,45 M × 1,00 M × 0,46 M CON PUERTA CORREDIZA FRONTAL")</f>
        <v>TERRARIO DE VIDRIO 0,45 M × 1,00 M × 0,46 M CON PUERTA CORREDIZA FRONTAL</v>
      </c>
      <c r="Y1951" s="2" t="str">
        <f ca="1">IFERROR(__xludf.DUMMYFUNCTION("""COMPUTED_VALUE"""),"TERRARIO DE VIDRIO 0,45 M × 0,80 M × 0,46 M CON PUERTA CORREDIZA FRONTAL")</f>
        <v>TERRARIO DE VIDRIO 0,45 M × 0,80 M × 0,46 M CON PUERTA CORREDIZA FRONTAL</v>
      </c>
      <c r="Z1951" s="2" t="str">
        <f ca="1">IFERROR(__xludf.DUMMYFUNCTION("""COMPUTED_VALUE"""),"TERRARIO DE VIDRIO 0,30 M × 0,60 M × 0,36 M CON PUERTA CORREDIZA FRONTAL")</f>
        <v>TERRARIO DE VIDRIO 0,30 M × 0,60 M × 0,36 M CON PUERTA CORREDIZA FRONTAL</v>
      </c>
      <c r="AA1951" s="2" t="str">
        <f ca="1">IFERROR(__xludf.DUMMYFUNCTION("""COMPUTED_VALUE"""),"TERRARIO DE VIDRIO 0,30 M × 0,80 M × 0,36 M CON PUERTA CORREDIZA FRONTAL")</f>
        <v>TERRARIO DE VIDRIO 0,30 M × 0,80 M × 0,36 M CON PUERTA CORREDIZA FRONTAL</v>
      </c>
    </row>
    <row r="1952" spans="1:277">
      <c r="A1952" s="2" t="str">
        <v>INSUMOS MÉDICO VETERINARIOS Y MEDICAMENTOS</v>
      </c>
      <c r="B195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1952)))"),"ACEITE MINERAL - FRASCO X 500 ML")</f>
        <v>ACEITE MINERAL - FRASCO X 500 ML</v>
      </c>
      <c r="C1952" s="2" t="str">
        <f ca="1">IFERROR(__xludf.DUMMYFUNCTION("""COMPUTED_VALUE"""),"AGUA ESTÉRIL - BOLSA X 500 ML")</f>
        <v>AGUA ESTÉRIL - BOLSA X 500 ML</v>
      </c>
      <c r="D1952" s="2" t="str">
        <f ca="1">IFERROR(__xludf.DUMMYFUNCTION("""COMPUTED_VALUE"""),"AGUA OXIGENADA - GALÓN X 3785 ML")</f>
        <v>AGUA OXIGENADA - GALÓN X 3785 ML</v>
      </c>
      <c r="E1952" s="2" t="str">
        <f ca="1">IFERROR(__xludf.DUMMYFUNCTION("""COMPUTED_VALUE"""),"AGUJA 23G 1"" ½ - CAJA X 100 UNIDADES")</f>
        <v>AGUJA 23G 1" ½ - CAJA X 100 UNIDADES</v>
      </c>
      <c r="F1952" s="2" t="str">
        <f ca="1">IFERROR(__xludf.DUMMYFUNCTION("""COMPUTED_VALUE"""),"AGUJA 23G X 1"" - CAJA X 100 UNIDADES")</f>
        <v>AGUJA 23G X 1" - CAJA X 100 UNIDADES</v>
      </c>
      <c r="G1952" s="2" t="str">
        <f ca="1">IFERROR(__xludf.DUMMYFUNCTION("""COMPUTED_VALUE"""),"AGUJA 24G X 1"" - CAJA X 100 UNIDADES")</f>
        <v>AGUJA 24G X 1" - CAJA X 100 UNIDADES</v>
      </c>
      <c r="H1952" s="2" t="str">
        <f ca="1">IFERROR(__xludf.DUMMYFUNCTION("""COMPUTED_VALUE"""),"AGUJAS 21G 1 1/2"" - CAJA X 100 UNIDADES")</f>
        <v>AGUJAS 21G 1 1/2" - CAJA X 100 UNIDADES</v>
      </c>
      <c r="I1952" s="2" t="str">
        <f ca="1">IFERROR(__xludf.DUMMYFUNCTION("""COMPUTED_VALUE"""),"AGUJAS 22G 1 1/2"" - CAJA X 100 UNIDADES")</f>
        <v>AGUJAS 22G 1 1/2" - CAJA X 100 UNIDADES</v>
      </c>
      <c r="J1952" s="2" t="str">
        <f ca="1">IFERROR(__xludf.DUMMYFUNCTION("""COMPUTED_VALUE"""),"AGUJAS 25G 5/8"" - CAJA X 100 UNIDADES")</f>
        <v>AGUJAS 25G 5/8" - CAJA X 100 UNIDADES</v>
      </c>
      <c r="K1952" s="2" t="str">
        <f ca="1">IFERROR(__xludf.DUMMYFUNCTION("""COMPUTED_VALUE"""),"ALCOHOL 70% - GARRAFA X 1000 ML")</f>
        <v>ALCOHOL 70% - GARRAFA X 1000 ML</v>
      </c>
      <c r="L1952" s="2" t="str">
        <f ca="1">IFERROR(__xludf.DUMMYFUNCTION("""COMPUTED_VALUE"""),"ALGODÓN HOSPITALARIO EN TORUNDAS - BOLSA X 500 G")</f>
        <v>ALGODÓN HOSPITALARIO EN TORUNDAS - BOLSA X 500 G</v>
      </c>
      <c r="M1952" s="2" t="str">
        <f ca="1">IFERROR(__xludf.DUMMYFUNCTION("""COMPUTED_VALUE"""),"AZUL DE METILENO - FRASCO GOTERO X 30 ML")</f>
        <v>AZUL DE METILENO - FRASCO GOTERO X 30 ML</v>
      </c>
      <c r="N1952" s="2" t="str">
        <f ca="1">IFERROR(__xludf.DUMMYFUNCTION("""COMPUTED_VALUE"""),"BAJALENGUAS - BOLSA X 20 UNIDADES")</f>
        <v>BAJALENGUAS - BOLSA X 20 UNIDADES</v>
      </c>
      <c r="O1952"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52" s="2" t="str">
        <f ca="1">IFERROR(__xludf.DUMMYFUNCTION("""COMPUTED_VALUE"""),"BURETROL 20 GOTAS/ML")</f>
        <v>BURETROL 20 GOTAS/ML</v>
      </c>
      <c r="Q1952" s="2" t="str">
        <f ca="1">IFERROR(__xludf.DUMMYFUNCTION("""COMPUTED_VALUE"""),"CAL SODADA")</f>
        <v>CAL SODADA</v>
      </c>
      <c r="R1952" s="2" t="str">
        <f ca="1">IFERROR(__xludf.DUMMYFUNCTION("""COMPUTED_VALUE"""),"CAMPOS QUIRÚRGICOS DE POLIÉSTER Y FIBRA DE CARBÓN NO ESTÉRILES 0,3 X 0,3 MT")</f>
        <v>CAMPOS QUIRÚRGICOS DE POLIÉSTER Y FIBRA DE CARBÓN NO ESTÉRILES 0,3 X 0,3 MT</v>
      </c>
      <c r="S1952" s="2" t="str">
        <f ca="1">IFERROR(__xludf.DUMMYFUNCTION("""COMPUTED_VALUE"""),"CATÉTER 14G 2""")</f>
        <v>CATÉTER 14G 2"</v>
      </c>
      <c r="T1952" s="2" t="str">
        <f ca="1">IFERROR(__xludf.DUMMYFUNCTION("""COMPUTED_VALUE"""),"CATÉTER 16G X1 1/4""")</f>
        <v>CATÉTER 16G X1 1/4"</v>
      </c>
      <c r="U1952" s="2" t="str">
        <f ca="1">IFERROR(__xludf.DUMMYFUNCTION("""COMPUTED_VALUE"""),"CATÉTER 18G 1 1/4""")</f>
        <v>CATÉTER 18G 1 1/4"</v>
      </c>
      <c r="V1952" s="2" t="str">
        <f ca="1">IFERROR(__xludf.DUMMYFUNCTION("""COMPUTED_VALUE"""),"CATÉTER 20G 1 1/4""")</f>
        <v>CATÉTER 20G 1 1/4"</v>
      </c>
      <c r="W1952" s="2" t="str">
        <f ca="1">IFERROR(__xludf.DUMMYFUNCTION("""COMPUTED_VALUE"""),"CATÉTER 22G X 1 1/4""")</f>
        <v>CATÉTER 22G X 1 1/4"</v>
      </c>
      <c r="X1952" s="2" t="str">
        <f ca="1">IFERROR(__xludf.DUMMYFUNCTION("""COMPUTED_VALUE"""),"CATÉTER 24G 3/4""")</f>
        <v>CATÉTER 24G 3/4"</v>
      </c>
      <c r="Y1952" s="2" t="str">
        <f ca="1">IFERROR(__xludf.DUMMYFUNCTION("""COMPUTED_VALUE"""),"CATÉTER 26G - CAJA X 50 UNIDADES")</f>
        <v>CATÉTER 26G - CAJA X 50 UNIDADES</v>
      </c>
      <c r="Z1952" s="2" t="str">
        <f ca="1">IFERROR(__xludf.DUMMYFUNCTION("""COMPUTED_VALUE"""),"CINTA ADHESIVA MICRO POROSA DE PAPEL PARA PIEL DE 1/2"" - ROLLO X 5 YDS")</f>
        <v>CINTA ADHESIVA MICRO POROSA DE PAPEL PARA PIEL DE 1/2" - ROLLO X 5 YDS</v>
      </c>
      <c r="AA1952" s="2" t="str">
        <f ca="1">IFERROR(__xludf.DUMMYFUNCTION("""COMPUTED_VALUE"""),"COMPRESAS ESTÉRILES DE LAPAROTOMÍA 45 CM X 45 CM - BOLSA X 5 UNIDADES")</f>
        <v>COMPRESAS ESTÉRILES DE LAPAROTOMÍA 45 CM X 45 CM - BOLSA X 5 UNIDADES</v>
      </c>
      <c r="AB1952" s="2" t="str">
        <f ca="1">IFERROR(__xludf.DUMMYFUNCTION("""COMPUTED_VALUE"""),"CUCHILLAS PARA BISTURÍ N. 15 - CAJA X 100 UNIDADES")</f>
        <v>CUCHILLAS PARA BISTURÍ N. 15 - CAJA X 100 UNIDADES</v>
      </c>
      <c r="AC1952" s="2" t="str">
        <f ca="1">IFERROR(__xludf.DUMMYFUNCTION("""COMPUTED_VALUE"""),"CUCHILLAS PARA BISTURÍ N. 24 - CAJA X 100 UNIDADES")</f>
        <v>CUCHILLAS PARA BISTURÍ N. 24 - CAJA X 100 UNIDADES</v>
      </c>
      <c r="AD1952" s="2" t="str">
        <f ca="1">IFERROR(__xludf.DUMMYFUNCTION("""COMPUTED_VALUE"""),"AGUA DESIONIZADA-MICRO FILTRADA-ESTABILIZADA- BIDÓN DE 3.8 LITROS")</f>
        <v>AGUA DESIONIZADA-MICRO FILTRADA-ESTABILIZADA- BIDÓN DE 3.8 LITROS</v>
      </c>
      <c r="AE1952" s="2" t="str">
        <f ca="1">IFERROR(__xludf.DUMMYFUNCTION("""COMPUTED_VALUE"""),"DIGLUCONATO DE CLORHEXIDINA")</f>
        <v>DIGLUCONATO DE CLORHEXIDINA</v>
      </c>
      <c r="AF1952" s="2" t="str">
        <f ca="1">IFERROR(__xludf.DUMMYFUNCTION("""COMPUTED_VALUE"""),"ENVASE PLÁSTICO CONTENEDOR PARA RESIDUOS QUÍMICOS LÍQUIDOS COLOR ROJO DE 20 LITROS")</f>
        <v>ENVASE PLÁSTICO CONTENEDOR PARA RESIDUOS QUÍMICOS LÍQUIDOS COLOR ROJO DE 20 LITROS</v>
      </c>
      <c r="AG1952" s="2" t="str">
        <f ca="1">IFERROR(__xludf.DUMMYFUNCTION("""COMPUTED_VALUE"""),"EQUIPO DE VENOCLISIS, MACROGOTEO")</f>
        <v>EQUIPO DE VENOCLISIS, MACROGOTEO</v>
      </c>
      <c r="AH1952" s="2" t="str">
        <f ca="1">IFERROR(__xludf.DUMMYFUNCTION("""COMPUTED_VALUE"""),"EQUIPO DE VENOCLISIS, MICROGOTEO")</f>
        <v>EQUIPO DE VENOCLISIS, MICROGOTEO</v>
      </c>
      <c r="AI1952" s="2" t="str">
        <f ca="1">IFERROR(__xludf.DUMMYFUNCTION("""COMPUTED_VALUE"""),"ESPARADRAPO TIPO TELA - TUBO DE 12 ROLLOS DE 1''X 10 YDS")</f>
        <v>ESPARADRAPO TIPO TELA - TUBO DE 12 ROLLOS DE 1''X 10 YDS</v>
      </c>
      <c r="AJ1952" s="2" t="str">
        <f ca="1">IFERROR(__xludf.DUMMYFUNCTION("""COMPUTED_VALUE"""),"FORMOL 37% - FRASCO 450 ML")</f>
        <v>FORMOL 37% - FRASCO 450 ML</v>
      </c>
      <c r="AK1952" s="2" t="str">
        <f ca="1">IFERROR(__xludf.DUMMYFUNCTION("""COMPUTED_VALUE"""),"FRASCO RECOLECTOR COPROLÓGICO DE PLÁSTICO - BOLSA X 50 UNIDADES")</f>
        <v>FRASCO RECOLECTOR COPROLÓGICO DE PLÁSTICO - BOLSA X 50 UNIDADES</v>
      </c>
      <c r="AL1952" s="2" t="str">
        <f ca="1">IFERROR(__xludf.DUMMYFUNCTION("""COMPUTED_VALUE"""),"FRASCO RECOLECTOR ORINA DE PLÁSTICO - BOLSA X 50 UNIDADES")</f>
        <v>FRASCO RECOLECTOR ORINA DE PLÁSTICO - BOLSA X 50 UNIDADES</v>
      </c>
      <c r="AM1952" s="2" t="str">
        <f ca="1">IFERROR(__xludf.DUMMYFUNCTION("""COMPUTED_VALUE"""),"GASA ESTÉRIL 7.5 X 7.5 CM - BOLSA X 3 UNIDADES")</f>
        <v>GASA ESTÉRIL 7.5 X 7.5 CM - BOLSA X 3 UNIDADES</v>
      </c>
      <c r="AN1952" s="2" t="str">
        <f ca="1">IFERROR(__xludf.DUMMYFUNCTION("""COMPUTED_VALUE"""),"GASA HOSPITALARIA - ROLLO 5"" X 25 YDS")</f>
        <v>GASA HOSPITALARIA - ROLLO 5" X 25 YDS</v>
      </c>
      <c r="AO1952" s="2" t="str">
        <f ca="1">IFERROR(__xludf.DUMMYFUNCTION("""COMPUTED_VALUE"""),"GLUTARALDEHÍDO - FRASCO DE 1 LITRO")</f>
        <v>GLUTARALDEHÍDO - FRASCO DE 1 LITRO</v>
      </c>
      <c r="AP1952" s="2" t="str">
        <f ca="1">IFERROR(__xludf.DUMMYFUNCTION("""COMPUTED_VALUE"""),"GORRO DESECHABLE DE POLIPROPILENO - CAJA X 10 UNIDADES")</f>
        <v>GORRO DESECHABLE DE POLIPROPILENO - CAJA X 10 UNIDADES</v>
      </c>
      <c r="AQ1952" s="2" t="str">
        <f ca="1">IFERROR(__xludf.DUMMYFUNCTION("""COMPUTED_VALUE"""),"GUANTES DE NITRILO TALLA S - CAJA X 100 UNIDADES")</f>
        <v>GUANTES DE NITRILO TALLA S - CAJA X 100 UNIDADES</v>
      </c>
      <c r="AR1952" s="2" t="str">
        <f ca="1">IFERROR(__xludf.DUMMYFUNCTION("""COMPUTED_VALUE"""),"GUANTES DE NITRILO TALLA L - CAJA X 100 UNIDADES")</f>
        <v>GUANTES DE NITRILO TALLA L - CAJA X 100 UNIDADES</v>
      </c>
      <c r="AS1952" s="2" t="str">
        <f ca="1">IFERROR(__xludf.DUMMYFUNCTION("""COMPUTED_VALUE"""),"GUANTES DE NITRILO TALLA M - CAJA X 100 UNIDADES")</f>
        <v>GUANTES DE NITRILO TALLA M - CAJA X 100 UNIDADES</v>
      </c>
      <c r="AT1952" s="2" t="str">
        <f ca="1">IFERROR(__xludf.DUMMYFUNCTION("""COMPUTED_VALUE"""),"GUANTES ESTÉRILES EN LÁTEX TALLA 6")</f>
        <v>GUANTES ESTÉRILES EN LÁTEX TALLA 6</v>
      </c>
      <c r="AU1952" s="2" t="str">
        <f ca="1">IFERROR(__xludf.DUMMYFUNCTION("""COMPUTED_VALUE"""),"GUANTES ESTÉRILES EN LÁTEX TALLA 7")</f>
        <v>GUANTES ESTÉRILES EN LÁTEX TALLA 7</v>
      </c>
      <c r="AV1952" s="2" t="str">
        <f ca="1">IFERROR(__xludf.DUMMYFUNCTION("""COMPUTED_VALUE"""),"GUARDIAN DE PLÁSTICO PARA CORTOPUNZANTES 0,5 LITROS")</f>
        <v>GUARDIAN DE PLÁSTICO PARA CORTOPUNZANTES 0,5 LITROS</v>
      </c>
      <c r="AW1952" s="2" t="str">
        <f ca="1">IFERROR(__xludf.DUMMYFUNCTION("""COMPUTED_VALUE"""),"GUARDIAN DE PLÁSTICO PARA CORTOPUNZANTES 1.5 LITROS")</f>
        <v>GUARDIAN DE PLÁSTICO PARA CORTOPUNZANTES 1.5 LITROS</v>
      </c>
      <c r="AX1952" s="2" t="str">
        <f ca="1">IFERROR(__xludf.DUMMYFUNCTION("""COMPUTED_VALUE"""),"GUARDIAN DE PLÁSTICO PARA CORTOPUNZANTES 3 LITROS")</f>
        <v>GUARDIAN DE PLÁSTICO PARA CORTOPUNZANTES 3 LITROS</v>
      </c>
      <c r="AY1952" s="2" t="str">
        <f ca="1">IFERROR(__xludf.DUMMYFUNCTION("""COMPUTED_VALUE"""),"HISOPOS APLICADORES DE MADERA - PAQUETE X 20 UNIDADES")</f>
        <v>HISOPOS APLICADORES DE MADERA - PAQUETE X 20 UNIDADES</v>
      </c>
      <c r="AZ1952" s="2" t="str">
        <f ca="1">IFERROR(__xludf.DUMMYFUNCTION("""COMPUTED_VALUE"""),"HISOPOS ESTÉRILES APLICADORES DE PLÁSTICO - PAQUETE X 100 UNIDADES")</f>
        <v>HISOPOS ESTÉRILES APLICADORES DE PLÁSTICO - PAQUETE X 100 UNIDADES</v>
      </c>
      <c r="BA1952" s="2" t="str">
        <f ca="1">IFERROR(__xludf.DUMMYFUNCTION("""COMPUTED_VALUE"""),"HUMIDIFICADOR PARA OXÍGENO")</f>
        <v>HUMIDIFICADOR PARA OXÍGENO</v>
      </c>
      <c r="BB1952" s="2" t="str">
        <f ca="1">IFERROR(__xludf.DUMMYFUNCTION("""COMPUTED_VALUE"""),"JABÓN YODADO - FRASCO DE 120 ML")</f>
        <v>JABÓN YODADO - FRASCO DE 120 ML</v>
      </c>
      <c r="BC1952" s="2" t="str">
        <f ca="1">IFERROR(__xludf.DUMMYFUNCTION("""COMPUTED_VALUE"""),"JERINGA 0,3 ML - CAJA X 100 UNIDADES")</f>
        <v>JERINGA 0,3 ML - CAJA X 100 UNIDADES</v>
      </c>
      <c r="BD1952" s="2" t="str">
        <f ca="1">IFERROR(__xludf.DUMMYFUNCTION("""COMPUTED_VALUE"""),"JERINGA 1 ML AFORADO MÍNIMO 0,02ML (27G) - CAJA X 100 UNIDADES")</f>
        <v>JERINGA 1 ML AFORADO MÍNIMO 0,02ML (27G) - CAJA X 100 UNIDADES</v>
      </c>
      <c r="BE1952" s="2" t="str">
        <f ca="1">IFERROR(__xludf.DUMMYFUNCTION("""COMPUTED_VALUE"""),"JERINGA 10 ML - CAJA X 100 UNIDADES")</f>
        <v>JERINGA 10 ML - CAJA X 100 UNIDADES</v>
      </c>
      <c r="BF1952" s="2" t="str">
        <f ca="1">IFERROR(__xludf.DUMMYFUNCTION("""COMPUTED_VALUE"""),"JERINGA 2 ML (21G 1 1/2"") - CAJA X 100 UNIDADES")</f>
        <v>JERINGA 2 ML (21G 1 1/2") - CAJA X 100 UNIDADES</v>
      </c>
      <c r="BG1952" s="2" t="str">
        <f ca="1">IFERROR(__xludf.DUMMYFUNCTION("""COMPUTED_VALUE"""),"JERINGA 20 ML - CAJA X 50 UNIDADES")</f>
        <v>JERINGA 20 ML - CAJA X 50 UNIDADES</v>
      </c>
      <c r="BH1952" s="2" t="str">
        <f ca="1">IFERROR(__xludf.DUMMYFUNCTION("""COMPUTED_VALUE"""),"JERINGA 3 ML (21G 1 1/2"") - CAJA X 100 UNIDADES")</f>
        <v>JERINGA 3 ML (21G 1 1/2") - CAJA X 100 UNIDADES</v>
      </c>
      <c r="BI1952" s="2" t="str">
        <f ca="1">IFERROR(__xludf.DUMMYFUNCTION("""COMPUTED_VALUE"""),"JERINGA 5 ML (21G 1 1/2"") - CAJA X 100 UNIDADES")</f>
        <v>JERINGA 5 ML (21G 1 1/2") - CAJA X 100 UNIDADES</v>
      </c>
      <c r="BJ1952" s="2" t="str">
        <f ca="1">IFERROR(__xludf.DUMMYFUNCTION("""COMPUTED_VALUE"""),"JERINGA 50 ML (21G 1 1/2"") - CAJA X 25 UNIDADES")</f>
        <v>JERINGA 50 ML (21G 1 1/2") - CAJA X 25 UNIDADES</v>
      </c>
      <c r="BK1952" s="2" t="str">
        <f ca="1">IFERROR(__xludf.DUMMYFUNCTION("""COMPUTED_VALUE"""),"KIT DE NEBULIZACIÓN PEDIÁTRICO (3 PIEZAS)")</f>
        <v>KIT DE NEBULIZACIÓN PEDIÁTRICO (3 PIEZAS)</v>
      </c>
      <c r="BL1952" s="2" t="str">
        <f ca="1">IFERROR(__xludf.DUMMYFUNCTION("""COMPUTED_VALUE"""),"POLAINAS DESECHABLES DE POLIPROPILENO - PAQUETE X 25 PARES")</f>
        <v>POLAINAS DESECHABLES DE POLIPROPILENO - PAQUETE X 25 PARES</v>
      </c>
      <c r="BM1952" s="2" t="str">
        <f ca="1">IFERROR(__xludf.DUMMYFUNCTION("""COMPUTED_VALUE"""),"SONDA ENDOTRAQUEAL CALIBRE 2.0 SB")</f>
        <v>SONDA ENDOTRAQUEAL CALIBRE 2.0 SB</v>
      </c>
      <c r="BN1952" s="2" t="str">
        <f ca="1">IFERROR(__xludf.DUMMYFUNCTION("""COMPUTED_VALUE"""),"SONDA ENDOTRAQUEAL CALIBRE 2.5 CB")</f>
        <v>SONDA ENDOTRAQUEAL CALIBRE 2.5 CB</v>
      </c>
      <c r="BO1952" s="2" t="str">
        <f ca="1">IFERROR(__xludf.DUMMYFUNCTION("""COMPUTED_VALUE"""),"SONDA ENDOTRAQUEAL CALIBRE 2.5 SB")</f>
        <v>SONDA ENDOTRAQUEAL CALIBRE 2.5 SB</v>
      </c>
      <c r="BP1952" s="2" t="str">
        <f ca="1">IFERROR(__xludf.DUMMYFUNCTION("""COMPUTED_VALUE"""),"SONDA ENDOTRAQUEAL CALIBRE 3 CB")</f>
        <v>SONDA ENDOTRAQUEAL CALIBRE 3 CB</v>
      </c>
      <c r="BQ1952" s="2" t="str">
        <f ca="1">IFERROR(__xludf.DUMMYFUNCTION("""COMPUTED_VALUE"""),"SONDA ENDOTRAQUEAL CALIBRE 3 SB")</f>
        <v>SONDA ENDOTRAQUEAL CALIBRE 3 SB</v>
      </c>
      <c r="BR1952" s="2" t="str">
        <f ca="1">IFERROR(__xludf.DUMMYFUNCTION("""COMPUTED_VALUE"""),"SONDA ENDOTRAQUEAL CALIBRE 4 CB")</f>
        <v>SONDA ENDOTRAQUEAL CALIBRE 4 CB</v>
      </c>
      <c r="BS1952" s="2" t="str">
        <f ca="1">IFERROR(__xludf.DUMMYFUNCTION("""COMPUTED_VALUE"""),"SONDA ENDOTRAQUEAL CALIBRE 4 SB")</f>
        <v>SONDA ENDOTRAQUEAL CALIBRE 4 SB</v>
      </c>
      <c r="BT1952" s="2" t="str">
        <f ca="1">IFERROR(__xludf.DUMMYFUNCTION("""COMPUTED_VALUE"""),"SONDA ENDOTRAQUEAL CALIBRE 4.5 SB")</f>
        <v>SONDA ENDOTRAQUEAL CALIBRE 4.5 SB</v>
      </c>
      <c r="BU1952" s="2" t="str">
        <f ca="1">IFERROR(__xludf.DUMMYFUNCTION("""COMPUTED_VALUE"""),"SONDA ENDOTRAQUEAL CALIBRE 5 SB")</f>
        <v>SONDA ENDOTRAQUEAL CALIBRE 5 SB</v>
      </c>
      <c r="BV1952" s="2" t="str">
        <f ca="1">IFERROR(__xludf.DUMMYFUNCTION("""COMPUTED_VALUE"""),"SONDA NASOGÁSTRICA NO. 14")</f>
        <v>SONDA NASOGÁSTRICA NO. 14</v>
      </c>
      <c r="BW1952" s="2" t="str">
        <f ca="1">IFERROR(__xludf.DUMMYFUNCTION("""COMPUTED_VALUE"""),"SONDA NASOGÁSTRICA NO. 16")</f>
        <v>SONDA NASOGÁSTRICA NO. 16</v>
      </c>
      <c r="BX1952" s="2" t="str">
        <f ca="1">IFERROR(__xludf.DUMMYFUNCTION("""COMPUTED_VALUE"""),"SONDA URETRAL NO. 8")</f>
        <v>SONDA URETRAL NO. 8</v>
      </c>
      <c r="BY1952" s="2" t="str">
        <f ca="1">IFERROR(__xludf.DUMMYFUNCTION("""COMPUTED_VALUE"""),"SONDA URETRAL CALIBRE 16")</f>
        <v>SONDA URETRAL CALIBRE 16</v>
      </c>
      <c r="BZ1952" s="2" t="str">
        <f ca="1">IFERROR(__xludf.DUMMYFUNCTION("""COMPUTED_VALUE"""),"SONDA URETRAL CALIBRE 4")</f>
        <v>SONDA URETRAL CALIBRE 4</v>
      </c>
      <c r="CA1952" s="2" t="str">
        <f ca="1">IFERROR(__xludf.DUMMYFUNCTION("""COMPUTED_VALUE"""),"SONDA URETRAL CALIBRE 6")</f>
        <v>SONDA URETRAL CALIBRE 6</v>
      </c>
      <c r="CB1952" s="2" t="str">
        <f ca="1">IFERROR(__xludf.DUMMYFUNCTION("""COMPUTED_VALUE"""),"SUTURA ÁCIDO POLIGLICÓLICO 3/0 DE 75 CM - CAJA X 12 UNIDADES")</f>
        <v>SUTURA ÁCIDO POLIGLICÓLICO 3/0 DE 75 CM - CAJA X 12 UNIDADES</v>
      </c>
      <c r="CC1952" s="2" t="str">
        <f ca="1">IFERROR(__xludf.DUMMYFUNCTION("""COMPUTED_VALUE"""),"SUTURA ÁCIDO POLIGLICÓLICO 4/0 DE 75 CM - CAJA X 12 UNIDADES")</f>
        <v>SUTURA ÁCIDO POLIGLICÓLICO 4/0 DE 75 CM - CAJA X 12 UNIDADES</v>
      </c>
      <c r="CD1952" s="2" t="str">
        <f ca="1">IFERROR(__xludf.DUMMYFUNCTION("""COMPUTED_VALUE"""),"SUTURA ÁCIDO POLIGLICÓLICO 5/0 DE 75 CM - CAJA X 12 UNIDADES")</f>
        <v>SUTURA ÁCIDO POLIGLICÓLICO 5/0 DE 75 CM - CAJA X 12 UNIDADES</v>
      </c>
      <c r="CE1952" s="2" t="str">
        <f ca="1">IFERROR(__xludf.DUMMYFUNCTION("""COMPUTED_VALUE"""),"SUTURA POLIPROPILENO 3/0 DE 75 CM - CAJA X 12 UNIDADES")</f>
        <v>SUTURA POLIPROPILENO 3/0 DE 75 CM - CAJA X 12 UNIDADES</v>
      </c>
      <c r="CF1952" s="2" t="str">
        <f ca="1">IFERROR(__xludf.DUMMYFUNCTION("""COMPUTED_VALUE"""),"SUTURA POLIPROPILENO 4/0 DE 75 CM - CAJA X 12 UNIDADES")</f>
        <v>SUTURA POLIPROPILENO 4/0 DE 75 CM - CAJA X 12 UNIDADES</v>
      </c>
      <c r="CG1952" s="2" t="str">
        <f ca="1">IFERROR(__xludf.DUMMYFUNCTION("""COMPUTED_VALUE"""),"TAPABOCAS DESECHABLES DE POLIPROPILENO POR 3 CAPAS, CON SUJETADOR ELÁSTICO - CAJA X 50 UNIDADES")</f>
        <v>TAPABOCAS DESECHABLES DE POLIPROPILENO POR 3 CAPAS, CON SUJETADOR ELÁSTICO - CAJA X 50 UNIDADES</v>
      </c>
      <c r="CH1952" s="2" t="str">
        <f ca="1">IFERROR(__xludf.DUMMYFUNCTION("""COMPUTED_VALUE"""),"TAPONES HEPARINIZADOS")</f>
        <v>TAPONES HEPARINIZADOS</v>
      </c>
      <c r="CI1952" s="2" t="str">
        <f ca="1">IFERROR(__xludf.DUMMYFUNCTION("""COMPUTED_VALUE"""),"VENDA DE ALGODÓN LAMINADO - BOLSA 3"" X 5 YDS")</f>
        <v>VENDA DE ALGODÓN LAMINADO - BOLSA 3" X 5 YDS</v>
      </c>
      <c r="CJ1952" s="2" t="str">
        <f ca="1">IFERROR(__xludf.DUMMYFUNCTION("""COMPUTED_VALUE"""),"VENDA ELÁSTICA AUTOADHESIVA TIPO COBAN - ROLLO 4 X 5 YDA")</f>
        <v>VENDA ELÁSTICA AUTOADHESIVA TIPO COBAN - ROLLO 4 X 5 YDA</v>
      </c>
      <c r="CK1952" s="2" t="str">
        <f ca="1">IFERROR(__xludf.DUMMYFUNCTION("""COMPUTED_VALUE"""),"VIRKON POR 5 KG")</f>
        <v>VIRKON POR 5 KG</v>
      </c>
      <c r="CL1952" s="2" t="str">
        <f ca="1">IFERROR(__xludf.DUMMYFUNCTION("""COMPUTED_VALUE"""),"YODOPOVIDONA SOLUCIÓN DE 120 ML")</f>
        <v>YODOPOVIDONA SOLUCIÓN DE 120 ML</v>
      </c>
      <c r="CM1952" s="2" t="str">
        <f ca="1">IFERROR(__xludf.DUMMYFUNCTION("""COMPUTED_VALUE"""),"MACERADOR DE PASTILLAS")</f>
        <v>MACERADOR DE PASTILLAS</v>
      </c>
      <c r="CN1952"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52" s="2" t="str">
        <f ca="1">IFERROR(__xludf.DUMMYFUNCTION("""COMPUTED_VALUE"""),"PINZAS RECTAS QUIRÚRGICAS SIN GARRA - ACERO QUIRÚRGICO, LARGO 30 CM")</f>
        <v>PINZAS RECTAS QUIRÚRGICAS SIN GARRA - ACERO QUIRÚRGICO, LARGO 30 CM</v>
      </c>
      <c r="CP1952" s="2" t="str">
        <f ca="1">IFERROR(__xludf.DUMMYFUNCTION("""COMPUTED_VALUE"""),"SULFATRIMETROPIM L.A. (SULFADIAZINA Y TRIMETROPIN) - FRASCO INYECTABLE POR 10 ML")</f>
        <v>SULFATRIMETROPIM L.A. (SULFADIAZINA Y TRIMETROPIN) - FRASCO INYECTABLE POR 10 ML</v>
      </c>
      <c r="CQ1952"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52" s="2" t="str">
        <f ca="1">IFERROR(__xludf.DUMMYFUNCTION("""COMPUTED_VALUE"""),"ALBENDAZOL 150 MG Y PRAZIQUANTEL 50 MG - DESPARASITANTE SUSPENSIÓN 10 ML, VÍA ORAL.")</f>
        <v>ALBENDAZOL 150 MG Y PRAZIQUANTEL 50 MG - DESPARASITANTE SUSPENSIÓN 10 ML, VÍA ORAL.</v>
      </c>
      <c r="CS1952"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52" s="2" t="str">
        <f ca="1">IFERROR(__xludf.DUMMYFUNCTION("""COMPUTED_VALUE"""),"AGUJAS ESPINALES - COLOR ROSA, TAMAÑO: 18 G, PULGADAS: 3 1/2, MILIMETROS: 1.3 X 88 - CAJA X 25 UNIDADES")</f>
        <v>AGUJAS ESPINALES - COLOR ROSA, TAMAÑO: 18 G, PULGADAS: 3 1/2, MILIMETROS: 1.3 X 88 - CAJA X 25 UNIDADES</v>
      </c>
      <c r="CU1952" s="2" t="str">
        <f ca="1">IFERROR(__xludf.DUMMYFUNCTION("""COMPUTED_VALUE"""),"AGUJAS ESPINALES - COLOR AMARILLO, TAMAÑO: 20 G , PULGADAS: 3 1/2, MILÍMETROS: 0.9 X 88 - CAJA X 25 UNIDADES")</f>
        <v>AGUJAS ESPINALES - COLOR AMARILLO, TAMAÑO: 20 G , PULGADAS: 3 1/2, MILÍMETROS: 0.9 X 88 - CAJA X 25 UNIDADES</v>
      </c>
      <c r="CV1952" s="2" t="str">
        <f ca="1">IFERROR(__xludf.DUMMYFUNCTION("""COMPUTED_VALUE"""),"CORTAÚÑAS PARA MASCOTAS")</f>
        <v>CORTAÚÑAS PARA MASCOTAS</v>
      </c>
      <c r="CW1952" s="2" t="str">
        <f ca="1">IFERROR(__xludf.DUMMYFUNCTION("""COMPUTED_VALUE"""),"ACIDO HIPOCLOROSO VETERINARIO 0.045 ML /100 ML - FRASCO ATOMIZADOR X 500 ML")</f>
        <v>ACIDO HIPOCLOROSO VETERINARIO 0.045 ML /100 ML - FRASCO ATOMIZADOR X 500 ML</v>
      </c>
      <c r="CX1952" s="2" t="str">
        <f ca="1">IFERROR(__xludf.DUMMYFUNCTION("""COMPUTED_VALUE"""),"ADRENALINA – EPINEFRINA 1 MG/ML")</f>
        <v>ADRENALINA – EPINEFRINA 1 MG/ML</v>
      </c>
      <c r="CY1952" s="2" t="str">
        <f ca="1">IFERROR(__xludf.DUMMYFUNCTION("""COMPUTED_VALUE"""),"ALBENDAZOL 25% - JERINGA DOSIFICADORA X 20 ML")</f>
        <v>ALBENDAZOL 25% - JERINGA DOSIFICADORA X 20 ML</v>
      </c>
      <c r="CZ1952" s="2" t="str">
        <f ca="1">IFERROR(__xludf.DUMMYFUNCTION("""COMPUTED_VALUE"""),"AMIKACINA 500MG/2ML - CAJA X 10 AMPOLLAS")</f>
        <v>AMIKACINA 500MG/2ML - CAJA X 10 AMPOLLAS</v>
      </c>
      <c r="DA1952" s="2" t="str">
        <f ca="1">IFERROR(__xludf.DUMMYFUNCTION("""COMPUTED_VALUE"""),"AMOXICILINA 140 MG + ÁCIDO CLAVULÁNICO 35MG - FRASCO X 50 ML")</f>
        <v>AMOXICILINA 140 MG + ÁCIDO CLAVULÁNICO 35MG - FRASCO X 50 ML</v>
      </c>
      <c r="DB1952" s="2" t="str">
        <f ca="1">IFERROR(__xludf.DUMMYFUNCTION("""COMPUTED_VALUE"""),"AMOXICILINA 250MG/5ML - FRASCO SUSPENSIÓN ORAL X 100 ML")</f>
        <v>AMOXICILINA 250MG/5ML - FRASCO SUSPENSIÓN ORAL X 100 ML</v>
      </c>
      <c r="DC1952" s="2" t="str">
        <f ca="1">IFERROR(__xludf.DUMMYFUNCTION("""COMPUTED_VALUE"""),"AMOXICILINA L.A 150MG/ML - FRASCO X 50 ML")</f>
        <v>AMOXICILINA L.A 150MG/ML - FRASCO X 50 ML</v>
      </c>
      <c r="DD1952"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52" s="2" t="str">
        <f ca="1">IFERROR(__xludf.DUMMYFUNCTION("""COMPUTED_VALUE"""),"APETIL: ""ANABÓLICO OXÍGENO"" - FRASCO X 10 ML")</f>
        <v>APETIL: "ANABÓLICO OXÍGENO" - FRASCO X 10 ML</v>
      </c>
      <c r="DF1952" s="2" t="str">
        <f ca="1">IFERROR(__xludf.DUMMYFUNCTION("""COMPUTED_VALUE"""),"ATROPINA - FRASCO SOLUCIÓN INYECTABLE X 10 ML")</f>
        <v>ATROPINA - FRASCO SOLUCIÓN INYECTABLE X 10 ML</v>
      </c>
      <c r="DG1952" s="2" t="str">
        <f ca="1">IFERROR(__xludf.DUMMYFUNCTION("""COMPUTED_VALUE"""),"BROMHEXINA 0.35% + GUAIFANESINA 2%+ EUCALIPTOL 10% - FRASCO EMULSIÓN ORAL X 1LT")</f>
        <v>BROMHEXINA 0.35% + GUAIFANESINA 2%+ EUCALIPTOL 10% - FRASCO EMULSIÓN ORAL X 1LT</v>
      </c>
      <c r="DH1952" s="2" t="str">
        <f ca="1">IFERROR(__xludf.DUMMYFUNCTION("""COMPUTED_VALUE"""),"BUTORFANOL TARTRATO - FRASCO SOLUCIÓN INYECTABLE X 10 ML")</f>
        <v>BUTORFANOL TARTRATO - FRASCO SOLUCIÓN INYECTABLE X 10 ML</v>
      </c>
      <c r="DI1952" s="2" t="str">
        <f ca="1">IFERROR(__xludf.DUMMYFUNCTION("""COMPUTED_VALUE"""),"CANATOX: HEPATOPROTECTOR CON EXTRACTO DE CYNARA - FRASCO GOTERO X 20 ML")</f>
        <v>CANATOX: HEPATOPROTECTOR CON EXTRACTO DE CYNARA - FRASCO GOTERO X 20 ML</v>
      </c>
      <c r="DJ1952" s="2" t="str">
        <f ca="1">IFERROR(__xludf.DUMMYFUNCTION("""COMPUTED_VALUE"""),"CARBÓN ACTIVADO PARA MASCOTAS (SOBRE POR 8 GRAMOS EN POLVO)")</f>
        <v>CARBÓN ACTIVADO PARA MASCOTAS (SOBRE POR 8 GRAMOS EN POLVO)</v>
      </c>
      <c r="DK1952" s="2" t="str">
        <f ca="1">IFERROR(__xludf.DUMMYFUNCTION("""COMPUTED_VALUE"""),"CARBONATO DE CALCIO - BULTO X 50 KG")</f>
        <v>CARBONATO DE CALCIO - BULTO X 50 KG</v>
      </c>
      <c r="DL1952" s="2" t="str">
        <f ca="1">IFERROR(__xludf.DUMMYFUNCTION("""COMPUTED_VALUE"""),"CEFALEXINA 250MG/5ML - FRASCO SUSPENSIÓN ORAL X 60 ML")</f>
        <v>CEFALEXINA 250MG/5ML - FRASCO SUSPENSIÓN ORAL X 60 ML</v>
      </c>
      <c r="DM1952" s="2" t="str">
        <f ca="1">IFERROR(__xludf.DUMMYFUNCTION("""COMPUTED_VALUE"""),"CEFOVECIN SÓDICO X 80 MG/ML - FRASCO VIAL X 4 ML")</f>
        <v>CEFOVECIN SÓDICO X 80 MG/ML - FRASCO VIAL X 4 ML</v>
      </c>
      <c r="DN1952" s="2" t="str">
        <f ca="1">IFERROR(__xludf.DUMMYFUNCTION("""COMPUTED_VALUE"""),"CEFTIOFUR 4 GRAMOS/ 70 ML")</f>
        <v>CEFTIOFUR 4 GRAMOS/ 70 ML</v>
      </c>
      <c r="DO1952" s="2" t="str">
        <f ca="1">IFERROR(__xludf.DUMMYFUNCTION("""COMPUTED_VALUE"""),"CLINDAMICINA 600MG/4ML")</f>
        <v>CLINDAMICINA 600MG/4ML</v>
      </c>
      <c r="DP1952" s="2" t="str">
        <f ca="1">IFERROR(__xludf.DUMMYFUNCTION("""COMPUTED_VALUE"""),"CLORHIDRATO DE KETAMINA 50 MG/ML")</f>
        <v>CLORHIDRATO DE KETAMINA 50 MG/ML</v>
      </c>
      <c r="DQ1952" s="2" t="str">
        <f ca="1">IFERROR(__xludf.DUMMYFUNCTION("""COMPUTED_VALUE"""),"SUCRALFATO DE 20 GR - FRASCO DE SUSPENSIÓN ORAL DE 50 ML")</f>
        <v>SUCRALFATO DE 20 GR - FRASCO DE SUSPENSIÓN ORAL DE 50 ML</v>
      </c>
      <c r="DR1952" s="2" t="str">
        <f ca="1">IFERROR(__xludf.DUMMYFUNCTION("""COMPUTED_VALUE"""),"CLORURO DE SODIO AL 0.9% - BOLSA X 500 ML")</f>
        <v>CLORURO DE SODIO AL 0.9% - BOLSA X 500 ML</v>
      </c>
      <c r="DS1952"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52" s="2" t="str">
        <f ca="1">IFERROR(__xludf.DUMMYFUNCTION("""COMPUTED_VALUE"""),"CYFLUTHRIN 50 GRAMOS/LITRO - FRASCO X 30 ML")</f>
        <v>CYFLUTHRIN 50 GRAMOS/LITRO - FRASCO X 30 ML</v>
      </c>
      <c r="DU1952" s="2" t="str">
        <f ca="1">IFERROR(__xludf.DUMMYFUNCTION("""COMPUTED_VALUE"""),"DEXAMETASONA 8MG/2ML - - AMPOLLA X 2ML")</f>
        <v>DEXAMETASONA 8MG/2ML - - AMPOLLA X 2ML</v>
      </c>
      <c r="DV1952" s="2" t="str">
        <f ca="1">IFERROR(__xludf.DUMMYFUNCTION("""COMPUTED_VALUE"""),"DEXTROSA AL 5% - BOLSA X 500 ML")</f>
        <v>DEXTROSA AL 5% - BOLSA X 500 ML</v>
      </c>
      <c r="DW1952" s="2" t="str">
        <f ca="1">IFERROR(__xludf.DUMMYFUNCTION("""COMPUTED_VALUE"""),"DEXTROSA AL 50% - BOLSA X 500 ML")</f>
        <v>DEXTROSA AL 50% - BOLSA X 500 ML</v>
      </c>
      <c r="DX1952" s="2" t="str">
        <f ca="1">IFERROR(__xludf.DUMMYFUNCTION("""COMPUTED_VALUE"""),"DIFENHIDRAMINA 25 MG/ML - FRASCO X 50 ML")</f>
        <v>DIFENHIDRAMINA 25 MG/ML - FRASCO X 50 ML</v>
      </c>
      <c r="DY1952" s="2" t="str">
        <f ca="1">IFERROR(__xludf.DUMMYFUNCTION("""COMPUTED_VALUE"""),"DIMETILSUFÓXIDO GEL - TUBO X 60 GR")</f>
        <v>DIMETILSUFÓXIDO GEL - TUBO X 60 GR</v>
      </c>
      <c r="DZ1952" s="2" t="str">
        <f ca="1">IFERROR(__xludf.DUMMYFUNCTION("""COMPUTED_VALUE"""),"DOXAPRAM 2G/100 ML - FRASCO X 10 ML")</f>
        <v>DOXAPRAM 2G/100 ML - FRASCO X 10 ML</v>
      </c>
      <c r="EA1952" s="2" t="str">
        <f ca="1">IFERROR(__xludf.DUMMYFUNCTION("""COMPUTED_VALUE"""),"DOXICICLINA SUSPENSIÓN ORAL 50 MG/ML - FRASCO X 60 ML")</f>
        <v>DOXICICLINA SUSPENSIÓN ORAL 50 MG/ML - FRASCO X 60 ML</v>
      </c>
      <c r="EB1952" s="2" t="str">
        <f ca="1">IFERROR(__xludf.DUMMYFUNCTION("""COMPUTED_VALUE"""),"DOXICICLINA X 100 MG - CAJA X 20 TABLETAS")</f>
        <v>DOXICICLINA X 100 MG - CAJA X 20 TABLETAS</v>
      </c>
      <c r="EC1952" s="2" t="str">
        <f ca="1">IFERROR(__xludf.DUMMYFUNCTION("""COMPUTED_VALUE"""),"DOXICICLINA X 200 MG - CAJA X 20 TABLETAS")</f>
        <v>DOXICICLINA X 200 MG - CAJA X 20 TABLETAS</v>
      </c>
      <c r="ED1952" s="2" t="str">
        <f ca="1">IFERROR(__xludf.DUMMYFUNCTION("""COMPUTED_VALUE"""),"ELECTROZOO C: POLVO SOLUBLE ELECTROLITOS, VITAMINAS, DEXTROSA PARA PERROS Y GATOS - SOBRES X 19.5G")</f>
        <v>ELECTROZOO C: POLVO SOLUBLE ELECTROLITOS, VITAMINAS, DEXTROSA PARA PERROS Y GATOS - SOBRES X 19.5G</v>
      </c>
      <c r="EE1952" s="2" t="str">
        <f ca="1">IFERROR(__xludf.DUMMYFUNCTION("""COMPUTED_VALUE"""),"ENERGIZANTE PARA EQUINOS+MINERALES+ATP - FRASCO SOLUCIÓN INYECTABLE X 100 ML")</f>
        <v>ENERGIZANTE PARA EQUINOS+MINERALES+ATP - FRASCO SOLUCIÓN INYECTABLE X 100 ML</v>
      </c>
      <c r="EF1952" s="2" t="str">
        <f ca="1">IFERROR(__xludf.DUMMYFUNCTION("""COMPUTED_VALUE"""),"ENROFLOXACINA 5% - FRASCO INYECTABLE X 50 ML")</f>
        <v>ENROFLOXACINA 5% - FRASCO INYECTABLE X 50 ML</v>
      </c>
      <c r="EG1952" s="2" t="str">
        <f ca="1">IFERROR(__xludf.DUMMYFUNCTION("""COMPUTED_VALUE"""),"ENROFLOXACINA 10% - FRASCO INYECTABLE X 50 ML")</f>
        <v>ENROFLOXACINA 10% - FRASCO INYECTABLE X 50 ML</v>
      </c>
      <c r="EH1952" s="2" t="str">
        <f ca="1">IFERROR(__xludf.DUMMYFUNCTION("""COMPUTED_VALUE"""),"EPITELIZANTE OCULAR - ENVASE X 3.5 G")</f>
        <v>EPITELIZANTE OCULAR - ENVASE X 3.5 G</v>
      </c>
      <c r="EI1952" s="2" t="str">
        <f ca="1">IFERROR(__xludf.DUMMYFUNCTION("""COMPUTED_VALUE"""),"ESENCIA FLORAL PARA CRISIS PARA MASCOTAS - FRASCO ATOMIZADOR X 250 ML")</f>
        <v>ESENCIA FLORAL PARA CRISIS PARA MASCOTAS - FRASCO ATOMIZADOR X 250 ML</v>
      </c>
      <c r="EJ1952" s="2" t="str">
        <f ca="1">IFERROR(__xludf.DUMMYFUNCTION("""COMPUTED_VALUE"""),"ESENCIA FLORAL PARA ESTRÉS - FRASCO ATOMIZADOR X 250 ML")</f>
        <v>ESENCIA FLORAL PARA ESTRÉS - FRASCO ATOMIZADOR X 250 ML</v>
      </c>
      <c r="EK1952" s="2" t="str">
        <f ca="1">IFERROR(__xludf.DUMMYFUNCTION("""COMPUTED_VALUE"""),"ESENCIA FLORAL PARA MIEDO PARA MASCOTAS - FRASCO ATOMIZADOR X 250 ML")</f>
        <v>ESENCIA FLORAL PARA MIEDO PARA MASCOTAS - FRASCO ATOMIZADOR X 250 ML</v>
      </c>
      <c r="EL1952" s="2" t="str">
        <f ca="1">IFERROR(__xludf.DUMMYFUNCTION("""COMPUTED_VALUE"""),"ETAMCILATO X 250 MG/ 2 ML - CAJA X 4 AMPOLLAS C/U DE 2 ML")</f>
        <v>ETAMCILATO X 250 MG/ 2 ML - CAJA X 4 AMPOLLAS C/U DE 2 ML</v>
      </c>
      <c r="EM1952" s="2" t="str">
        <f ca="1">IFERROR(__xludf.DUMMYFUNCTION("""COMPUTED_VALUE"""),"FENBENDAZOL 10 MG/ML - FRASCO X 100 ML")</f>
        <v>FENBENDAZOL 10 MG/ML - FRASCO X 100 ML</v>
      </c>
      <c r="EN1952" s="2" t="str">
        <f ca="1">IFERROR(__xludf.DUMMYFUNCTION("""COMPUTED_VALUE"""),"FIPRONIL 200 GR/LITRO")</f>
        <v>FIPRONIL 200 GR/LITRO</v>
      </c>
      <c r="EO1952" s="2" t="str">
        <f ca="1">IFERROR(__xludf.DUMMYFUNCTION("""COMPUTED_VALUE"""),"FIPRONIL SPRAY 0.25% - FRASCO X 250 ML")</f>
        <v>FIPRONIL SPRAY 0.25% - FRASCO X 250 ML</v>
      </c>
      <c r="EP1952" s="2" t="str">
        <f ca="1">IFERROR(__xludf.DUMMYFUNCTION("""COMPUTED_VALUE"""),"FITOSTIMOLINE: CREMA A BASE DE EXTRACTO ACUOSO DE TRITICUM VULGAR - ENVASE X 60G")</f>
        <v>FITOSTIMOLINE: CREMA A BASE DE EXTRACTO ACUOSO DE TRITICUM VULGAR - ENVASE X 60G</v>
      </c>
      <c r="EQ1952" s="2" t="str">
        <f ca="1">IFERROR(__xludf.DUMMYFUNCTION("""COMPUTED_VALUE"""),"FITOSTIMOLINE: GEL A BASE DE EXTRACTO ACUOSO DE TRITICUM VULGAR - ENVASE X 15G")</f>
        <v>FITOSTIMOLINE: GEL A BASE DE EXTRACTO ACUOSO DE TRITICUM VULGAR - ENVASE X 15G</v>
      </c>
      <c r="ER1952" s="2" t="str">
        <f ca="1">IFERROR(__xludf.DUMMYFUNCTION("""COMPUTED_VALUE"""),"FLURBIPROFENO SOLUCIÓN OFTÁLMICA 1MG/ML - FRASCO GOTERO X 5 ML")</f>
        <v>FLURBIPROFENO SOLUCIÓN OFTÁLMICA 1MG/ML - FRASCO GOTERO X 5 ML</v>
      </c>
      <c r="ES1952" s="2" t="str">
        <f ca="1">IFERROR(__xludf.DUMMYFUNCTION("""COMPUTED_VALUE"""),"FUROSEMIDA 20 MG /2ML - AMPOLLA X 2ML")</f>
        <v>FUROSEMIDA 20 MG /2ML - AMPOLLA X 2ML</v>
      </c>
      <c r="ET1952" s="2" t="str">
        <f ca="1">IFERROR(__xludf.DUMMYFUNCTION("""COMPUTED_VALUE"""),"GENTAMICINA 0.3% SOLUCIÓN OFTÁLMICA - FRASCO GOTERO X 10 ML")</f>
        <v>GENTAMICINA 0.3% SOLUCIÓN OFTÁLMICA - FRASCO GOTERO X 10 ML</v>
      </c>
      <c r="EU1952" s="2" t="str">
        <f ca="1">IFERROR(__xludf.DUMMYFUNCTION("""COMPUTED_VALUE"""),"GENTAMICINA SULFATO 1% - FRASCO X 20 ML")</f>
        <v>GENTAMICINA SULFATO 1% - FRASCO X 20 ML</v>
      </c>
      <c r="EV1952" s="2" t="str">
        <f ca="1">IFERROR(__xludf.DUMMYFUNCTION("""COMPUTED_VALUE"""),"GLUCONATO DE CALCIO 10 % - VIAL X 10 ML")</f>
        <v>GLUCONATO DE CALCIO 10 % - VIAL X 10 ML</v>
      </c>
      <c r="EW1952" s="2" t="str">
        <f ca="1">IFERROR(__xludf.DUMMYFUNCTION("""COMPUTED_VALUE"""),"GRISEOFULVINA 500 MG - CAJA DE 20 TABLETAS")</f>
        <v>GRISEOFULVINA 500 MG - CAJA DE 20 TABLETAS</v>
      </c>
      <c r="EX1952" s="2" t="str">
        <f ca="1">IFERROR(__xludf.DUMMYFUNCTION("""COMPUTED_VALUE"""),"GRISEOFULVINA MICRONIZADA 250 MG - CAJA DE 20 COMPRIMIDOS")</f>
        <v>GRISEOFULVINA MICRONIZADA 250 MG - CAJA DE 20 COMPRIMIDOS</v>
      </c>
      <c r="EY1952" s="2" t="str">
        <f ca="1">IFERROR(__xludf.DUMMYFUNCTION("""COMPUTED_VALUE"""),"HALOPERIDOL 2MG/ML - FRASCO GOTERO X 15 ML")</f>
        <v>HALOPERIDOL 2MG/ML - FRASCO GOTERO X 15 ML</v>
      </c>
      <c r="EZ1952" s="2" t="str">
        <f ca="1">IFERROR(__xludf.DUMMYFUNCTION("""COMPUTED_VALUE"""),"IMIDACLOPRID 100MG/ML PARA GATO DE HASTA 4KG - PIPETA X 0.8 ML")</f>
        <v>IMIDACLOPRID 100MG/ML PARA GATO DE HASTA 4KG - PIPETA X 0.8 ML</v>
      </c>
      <c r="FA1952" s="2" t="str">
        <f ca="1">IFERROR(__xludf.DUMMYFUNCTION("""COMPUTED_VALUE"""),"IMIDACLOPRID 100MG/ML PARA GATO DE HASTA 4KG - PIPETA X 0.4 ML")</f>
        <v>IMIDACLOPRID 100MG/ML PARA GATO DE HASTA 4KG - PIPETA X 0.4 ML</v>
      </c>
      <c r="FB1952" s="2" t="str">
        <f ca="1">IFERROR(__xludf.DUMMYFUNCTION("""COMPUTED_VALUE"""),"INMUNOAIR: PROPIONIBACTERIUM GRANULOSUM 0,95X1012 + HEXOSAMIDA DE E. COLI 2.5 UMOL - FRASCO X 20 ML")</f>
        <v>INMUNOAIR: PROPIONIBACTERIUM GRANULOSUM 0,95X1012 + HEXOSAMIDA DE E. COLI 2.5 UMOL - FRASCO X 20 ML</v>
      </c>
      <c r="FC1952" s="2" t="str">
        <f ca="1">IFERROR(__xludf.DUMMYFUNCTION("""COMPUTED_VALUE"""),"INSULINA PORCINA 40 UI/ML - FRASCO AMPOLLA X 2,5 ML")</f>
        <v>INSULINA PORCINA 40 UI/ML - FRASCO AMPOLLA X 2,5 ML</v>
      </c>
      <c r="FD1952" s="2" t="str">
        <f ca="1">IFERROR(__xludf.DUMMYFUNCTION("""COMPUTED_VALUE"""),"ISOFLUORANO 100% - FRASCO ÁMBAR X 250 ML")</f>
        <v>ISOFLUORANO 100% - FRASCO ÁMBAR X 250 ML</v>
      </c>
      <c r="FE1952" s="2" t="str">
        <f ca="1">IFERROR(__xludf.DUMMYFUNCTION("""COMPUTED_VALUE"""),"ITRACONAZOL LIQUIDO 10 MG/ML - FRASCO X 500 ML")</f>
        <v>ITRACONAZOL LIQUIDO 10 MG/ML - FRASCO X 500 ML</v>
      </c>
      <c r="FF1952" s="2" t="str">
        <f ca="1">IFERROR(__xludf.DUMMYFUNCTION("""COMPUTED_VALUE"""),"IVERMECTINA 0.6 % ORAL - FRASCO GOTERO DE 5 ML")</f>
        <v>IVERMECTINA 0.6 % ORAL - FRASCO GOTERO DE 5 ML</v>
      </c>
      <c r="FG1952" s="2" t="str">
        <f ca="1">IFERROR(__xludf.DUMMYFUNCTION("""COMPUTED_VALUE"""),"IVERMECTINA 1% - FRASCO SOLUCIÓN INYECTABLE X 10 ML")</f>
        <v>IVERMECTINA 1% - FRASCO SOLUCIÓN INYECTABLE X 10 ML</v>
      </c>
      <c r="FH1952" s="2" t="str">
        <f ca="1">IFERROR(__xludf.DUMMYFUNCTION("""COMPUTED_VALUE"""),"KETAMINA 5 GR + MIDAZOLAM 0.2 GR - FRASCO X 50 ML")</f>
        <v>KETAMINA 5 GR + MIDAZOLAM 0.2 GR - FRASCO X 50 ML</v>
      </c>
      <c r="FI1952" s="2" t="str">
        <f ca="1">IFERROR(__xludf.DUMMYFUNCTION("""COMPUTED_VALUE"""),"KETOPROFENO 100MG/ML, INYECTABLE - FRASCO X 10 ML")</f>
        <v>KETOPROFENO 100MG/ML, INYECTABLE - FRASCO X 10 ML</v>
      </c>
      <c r="FJ1952" s="2" t="str">
        <f ca="1">IFERROR(__xludf.DUMMYFUNCTION("""COMPUTED_VALUE"""),"LACTATO DE RINGER - BOLSA X 500 ML")</f>
        <v>LACTATO DE RINGER - BOLSA X 500 ML</v>
      </c>
      <c r="FK1952" s="2" t="str">
        <f ca="1">IFERROR(__xludf.DUMMYFUNCTION("""COMPUTED_VALUE"""),"LEVAMISOL 3,2 G - COJÍN X 30 ML")</f>
        <v>LEVAMISOL 3,2 G - COJÍN X 30 ML</v>
      </c>
      <c r="FL1952" s="2" t="str">
        <f ca="1">IFERROR(__xludf.DUMMYFUNCTION("""COMPUTED_VALUE"""),"LIDOCAÍNA 20 MG/ML - FRASCO X 50 ML")</f>
        <v>LIDOCAÍNA 20 MG/ML - FRASCO X 50 ML</v>
      </c>
      <c r="FM1952" s="2" t="str">
        <f ca="1">IFERROR(__xludf.DUMMYFUNCTION("""COMPUTED_VALUE"""),"LIDOCAÍNA + EPINEFRINA 1:50000 - FRASCO X 50 ML")</f>
        <v>LIDOCAÍNA + EPINEFRINA 1:50000 - FRASCO X 50 ML</v>
      </c>
      <c r="FN1952" s="2" t="str">
        <f ca="1">IFERROR(__xludf.DUMMYFUNCTION("""COMPUTED_VALUE"""),"LIMPIADOR AURICULAR DE ÁCIDO SALICÍLICO - FRASCO X 100 ML")</f>
        <v>LIMPIADOR AURICULAR DE ÁCIDO SALICÍLICO - FRASCO X 100 ML</v>
      </c>
      <c r="FO1952" s="2" t="str">
        <f ca="1">IFERROR(__xludf.DUMMYFUNCTION("""COMPUTED_VALUE"""),"LOCIÓN ANTIMICÓTICO Y ANTIBIÓTICA+CORTICOIDE - FRASCO X 50ML")</f>
        <v>LOCIÓN ANTIMICÓTICO Y ANTIBIÓTICA+CORTICOIDE - FRASCO X 50ML</v>
      </c>
      <c r="FP1952" s="2" t="str">
        <f ca="1">IFERROR(__xludf.DUMMYFUNCTION("""COMPUTED_VALUE"""),"LORATADINA 5MG/5 ML")</f>
        <v>LORATADINA 5MG/5 ML</v>
      </c>
      <c r="FQ1952" s="2" t="str">
        <f ca="1">IFERROR(__xludf.DUMMYFUNCTION("""COMPUTED_VALUE"""),"LUBRICANTE OFTÁLMICO, HIDROXIPROPILMETILCELULOSA 2,5% - FRASCO GOTERO X 15 ML")</f>
        <v>LUBRICANTE OFTÁLMICO, HIDROXIPROPILMETILCELULOSA 2,5% - FRASCO GOTERO X 15 ML</v>
      </c>
      <c r="FR1952" s="2" t="str">
        <f ca="1">IFERROR(__xludf.DUMMYFUNCTION("""COMPUTED_VALUE"""),"MANITOL 20 % - BOLSA X 500 ML")</f>
        <v>MANITOL 20 % - BOLSA X 500 ML</v>
      </c>
      <c r="FS1952" s="2" t="str">
        <f ca="1">IFERROR(__xludf.DUMMYFUNCTION("""COMPUTED_VALUE"""),"MEDICAMENTO DE ORIGEN NATURAL PARA FORTALECER EL SISTEMA INMUNE - FRASCO X 50 COMPRIMIDOS")</f>
        <v>MEDICAMENTO DE ORIGEN NATURAL PARA FORTALECER EL SISTEMA INMUNE - FRASCO X 50 COMPRIMIDOS</v>
      </c>
      <c r="FT1952" s="2" t="str">
        <f ca="1">IFERROR(__xludf.DUMMYFUNCTION("""COMPUTED_VALUE"""),"MELOXICAM 0.15% - FRASCO SUSPENSIÓN ORAL X 10 ML")</f>
        <v>MELOXICAM 0.15% - FRASCO SUSPENSIÓN ORAL X 10 ML</v>
      </c>
      <c r="FU1952" s="2" t="str">
        <f ca="1">IFERROR(__xludf.DUMMYFUNCTION("""COMPUTED_VALUE"""),"MELOXICAM 0.5% - FRASCO SOLUCIÓN INYECTABLE X 10 ML")</f>
        <v>MELOXICAM 0.5% - FRASCO SOLUCIÓN INYECTABLE X 10 ML</v>
      </c>
      <c r="FV1952" s="2" t="str">
        <f ca="1">IFERROR(__xludf.DUMMYFUNCTION("""COMPUTED_VALUE"""),"MELOXICAM 2 MG TABLETAS - CAJA X 10 TABLETAS")</f>
        <v>MELOXICAM 2 MG TABLETAS - CAJA X 10 TABLETAS</v>
      </c>
      <c r="FW1952" s="2" t="str">
        <f ca="1">IFERROR(__xludf.DUMMYFUNCTION("""COMPUTED_VALUE"""),"METRONIDAZOL 125 MG + ESPIRAMICINA 750 UI - CAJA X 20 COMPRIMIDOS")</f>
        <v>METRONIDAZOL 125 MG + ESPIRAMICINA 750 UI - CAJA X 20 COMPRIMIDOS</v>
      </c>
      <c r="FX1952" s="2" t="str">
        <f ca="1">IFERROR(__xludf.DUMMYFUNCTION("""COMPUTED_VALUE"""),"METRONIDAZOL 250 MG/ML - FRASCO SUSPENSIÓN X 100 ML")</f>
        <v>METRONIDAZOL 250 MG/ML - FRASCO SUSPENSIÓN X 100 ML</v>
      </c>
      <c r="FY1952" s="2" t="str">
        <f ca="1">IFERROR(__xludf.DUMMYFUNCTION("""COMPUTED_VALUE"""),"MIDAZOLAM 15 MG/3 ML - AMPOLLA X 3 ML, CAJA X 10 UNIDADES")</f>
        <v>MIDAZOLAM 15 MG/3 ML - AMPOLLA X 3 ML, CAJA X 10 UNIDADES</v>
      </c>
      <c r="FZ1952" s="2" t="str">
        <f ca="1">IFERROR(__xludf.DUMMYFUNCTION("""COMPUTED_VALUE"""),"N-ACETILCISTEÍNA 300MG/3ML - AMPOLLAS, , CAJA X 5 UNIDADES")</f>
        <v>N-ACETILCISTEÍNA 300MG/3ML - AMPOLLAS, , CAJA X 5 UNIDADES</v>
      </c>
      <c r="GA1952"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52" s="2" t="str">
        <f ca="1">IFERROR(__xludf.DUMMYFUNCTION("""COMPUTED_VALUE"""),"OLTRANS: SUPLEMENTO VITAMÍNICO TRANSMETILANTE, TRANSULFURANTE, PRE GAGS - FRASCO X 80 G")</f>
        <v>OLTRANS: SUPLEMENTO VITAMÍNICO TRANSMETILANTE, TRANSULFURANTE, PRE GAGS - FRASCO X 80 G</v>
      </c>
      <c r="GC1952" s="2" t="str">
        <f ca="1">IFERROR(__xludf.DUMMYFUNCTION("""COMPUTED_VALUE"""),"OXITETRACICLINA 0.005 GR UNGÜENTO OFTÁLMICO - TUBO DE 10 GRAMOS")</f>
        <v>OXITETRACICLINA 0.005 GR UNGÜENTO OFTÁLMICO - TUBO DE 10 GRAMOS</v>
      </c>
      <c r="GD1952" s="2" t="str">
        <f ca="1">IFERROR(__xludf.DUMMYFUNCTION("""COMPUTED_VALUE"""),"OXITETRACICLINA L.A 200MG/ML - FRASCO X 50 ML")</f>
        <v>OXITETRACICLINA L.A 200MG/ML - FRASCO X 50 ML</v>
      </c>
      <c r="GE1952" s="2" t="str">
        <f ca="1">IFERROR(__xludf.DUMMYFUNCTION("""COMPUTED_VALUE"""),"PAMOATO DE PIRANTEL 8G/100ML - JERINGA DOSIFICADORA X 5ML")</f>
        <v>PAMOATO DE PIRANTEL 8G/100ML - JERINGA DOSIFICADORA X 5ML</v>
      </c>
      <c r="GF1952" s="2" t="str">
        <f ca="1">IFERROR(__xludf.DUMMYFUNCTION("""COMPUTED_VALUE"""),"PARCHE HIDROCOLOIDE - CAJA X 5 UNIDADES")</f>
        <v>PARCHE HIDROCOLOIDE - CAJA X 5 UNIDADES</v>
      </c>
      <c r="GG1952" s="2" t="str">
        <f ca="1">IFERROR(__xludf.DUMMYFUNCTION("""COMPUTED_VALUE"""),"PENICILINA PROCAÍNICA 150.000 UI + PENICILINA BENZATÍNICA 150.000 UI - FRASCO X 100 ML")</f>
        <v>PENICILINA PROCAÍNICA 150.000 UI + PENICILINA BENZATÍNICA 150.000 UI - FRASCO X 100 ML</v>
      </c>
      <c r="GH1952"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52" s="2" t="str">
        <f ca="1">IFERROR(__xludf.DUMMYFUNCTION("""COMPUTED_VALUE"""),"PREDNISOLONA 20 MG - CAJA X 10 TABLETAS")</f>
        <v>PREDNISOLONA 20 MG - CAJA X 10 TABLETAS</v>
      </c>
      <c r="GJ1952" s="2" t="str">
        <f ca="1">IFERROR(__xludf.DUMMYFUNCTION("""COMPUTED_VALUE"""),"PROBIÓTICOS EN POLVO PARA GATOS - SOBRE X 5 GR")</f>
        <v>PROBIÓTICOS EN POLVO PARA GATOS - SOBRE X 5 GR</v>
      </c>
      <c r="GK1952" s="2" t="str">
        <f ca="1">IFERROR(__xludf.DUMMYFUNCTION("""COMPUTED_VALUE"""),"PROBIÓTICOS EN POLVO PARA PERROS - SOBRE X 5 GR")</f>
        <v>PROBIÓTICOS EN POLVO PARA PERROS - SOBRE X 5 GR</v>
      </c>
      <c r="GL1952" s="2" t="str">
        <f ca="1">IFERROR(__xludf.DUMMYFUNCTION("""COMPUTED_VALUE"""),"PROPOFOL 1 % - VIAL X 20 ML")</f>
        <v>PROPOFOL 1 % - VIAL X 20 ML</v>
      </c>
      <c r="GM1952" s="2" t="str">
        <f ca="1">IFERROR(__xludf.DUMMYFUNCTION("""COMPUTED_VALUE"""),"PROPOXUR - FRASCO PLÁSTICO DE 100 GR, POLVO DE USO EXTERNO, ECTOPARASITICIDA.")</f>
        <v>PROPOXUR - FRASCO PLÁSTICO DE 100 GR, POLVO DE USO EXTERNO, ECTOPARASITICIDA.</v>
      </c>
      <c r="GN1952" s="2" t="str">
        <f ca="1">IFERROR(__xludf.DUMMYFUNCTION("""COMPUTED_VALUE"""),"PROPOXUR 1% POLVO - FRASCO X 100 GR")</f>
        <v>PROPOXUR 1% POLVO - FRASCO X 100 GR</v>
      </c>
      <c r="GO1952" s="2" t="str">
        <f ca="1">IFERROR(__xludf.DUMMYFUNCTION("""COMPUTED_VALUE"""),"SELAMECTINA 6% - CAJA X 1 TUBO UNIDOSIS DE 0.25 ML")</f>
        <v>SELAMECTINA 6% - CAJA X 1 TUBO UNIDOSIS DE 0.25 ML</v>
      </c>
      <c r="GP1952" s="2" t="str">
        <f ca="1">IFERROR(__xludf.DUMMYFUNCTION("""COMPUTED_VALUE"""),"SOLUCIÓN CLORHEXIDINA BUCAL - FRASCO X 120 ML")</f>
        <v>SOLUCIÓN CLORHEXIDINA BUCAL - FRASCO X 120 ML</v>
      </c>
      <c r="GQ1952" s="2" t="str">
        <f ca="1">IFERROR(__xludf.DUMMYFUNCTION("""COMPUTED_VALUE"""),"SOLUCIÓN INYECTABLE DE ELECTROLITOS, AMINOÁCIDOS VITAMINAS Y DEXTROSA - BOLSA X 500 ML")</f>
        <v>SOLUCIÓN INYECTABLE DE ELECTROLITOS, AMINOÁCIDOS VITAMINAS Y DEXTROSA - BOLSA X 500 ML</v>
      </c>
      <c r="GR1952" s="2" t="str">
        <f ca="1">IFERROR(__xludf.DUMMYFUNCTION("""COMPUTED_VALUE"""),"SOLUCIÓN INYECTABLE ELECTROLÍTICA, AMINOÁCIDOS Y DEXTROSA - FRASCO X 250 ML")</f>
        <v>SOLUCIÓN INYECTABLE ELECTROLÍTICA, AMINOÁCIDOS Y DEXTROSA - FRASCO X 250 ML</v>
      </c>
      <c r="GS1952" s="2" t="str">
        <f ca="1">IFERROR(__xludf.DUMMYFUNCTION("""COMPUTED_VALUE"""),"SOLUCIÓN OFTÁLMICA. OFLOXACINA 0.6 % + CONDROITIN SULFATO 20% - FRASCO GOTERO X 5 ML")</f>
        <v>SOLUCIÓN OFTÁLMICA. OFLOXACINA 0.6 % + CONDROITIN SULFATO 20% - FRASCO GOTERO X 5 ML</v>
      </c>
      <c r="GT1952" s="2" t="str">
        <f ca="1">IFERROR(__xludf.DUMMYFUNCTION("""COMPUTED_VALUE"""),"SOLUCIÓN ORAL CON COMPLEJO B, AC PANTOTÉNICO Y CALCIO - FRASCO X 100 ML")</f>
        <v>SOLUCIÓN ORAL CON COMPLEJO B, AC PANTOTÉNICO Y CALCIO - FRASCO X 100 ML</v>
      </c>
      <c r="GU1952" s="2" t="str">
        <f ca="1">IFERROR(__xludf.DUMMYFUNCTION("""COMPUTED_VALUE"""),"SUBSALICILATO DE BISMUTO 1.75G/100ML - FRASCO X 120 ML")</f>
        <v>SUBSALICILATO DE BISMUTO 1.75G/100ML - FRASCO X 120 ML</v>
      </c>
      <c r="GV1952" s="2" t="str">
        <f ca="1">IFERROR(__xludf.DUMMYFUNCTION("""COMPUTED_VALUE"""),"SULFADIAZINA 4 MG+ TRIMETOPIM 0.8MG - FRASCO SUSPENSIÓN ORAL X 30 ML")</f>
        <v>SULFADIAZINA 4 MG+ TRIMETOPIM 0.8MG - FRASCO SUSPENSIÓN ORAL X 30 ML</v>
      </c>
      <c r="GW1952" s="2" t="str">
        <f ca="1">IFERROR(__xludf.DUMMYFUNCTION("""COMPUTED_VALUE"""),"SULFADOXINA 200 MG TRIMETOPRIM 40 MG - FRASCO INYECTABLE X 100 ML")</f>
        <v>SULFADOXINA 200 MG TRIMETOPRIM 40 MG - FRASCO INYECTABLE X 100 ML</v>
      </c>
      <c r="GX1952" s="2" t="str">
        <f ca="1">IFERROR(__xludf.DUMMYFUNCTION("""COMPUTED_VALUE"""),"TINIDAZOL SUSPENSIÓN 200 MG/ML - FRASCO X 15 ML")</f>
        <v>TINIDAZOL SUSPENSIÓN 200 MG/ML - FRASCO X 15 ML</v>
      </c>
      <c r="GY1952" s="2" t="str">
        <f ca="1">IFERROR(__xludf.DUMMYFUNCTION("""COMPUTED_VALUE"""),"TOLTRAZURIL 10MG + FENBENDAZOL 50 MG EN SUSPENSIÓN - FRASCO X 16 ML")</f>
        <v>TOLTRAZURIL 10MG + FENBENDAZOL 50 MG EN SUSPENSIÓN - FRASCO X 16 ML</v>
      </c>
      <c r="GZ1952" s="2" t="str">
        <f ca="1">IFERROR(__xludf.DUMMYFUNCTION("""COMPUTED_VALUE"""),"TOLTRAZURIL 5% - FRASCO X 100 ML")</f>
        <v>TOLTRAZURIL 5% - FRASCO X 100 ML</v>
      </c>
      <c r="HA1952" s="2" t="str">
        <f ca="1">IFERROR(__xludf.DUMMYFUNCTION("""COMPUTED_VALUE"""),"TRAMADOL 100 MG/2ML - AMPOLLA DE 2 ML")</f>
        <v>TRAMADOL 100 MG/2ML - AMPOLLA DE 2 ML</v>
      </c>
      <c r="HB1952"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52"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52" s="2" t="str">
        <f ca="1">IFERROR(__xludf.DUMMYFUNCTION("""COMPUTED_VALUE"""),"UNGÜENTO FLUIDO ÓTICOS CON GENTAMICINA, CORTICOIDE Y CLOTRIMAZOL - ENVASE X 15 G")</f>
        <v>UNGÜENTO FLUIDO ÓTICOS CON GENTAMICINA, CORTICOIDE Y CLOTRIMAZOL - ENVASE X 15 G</v>
      </c>
      <c r="HE1952" s="2" t="str">
        <f ca="1">IFERROR(__xludf.DUMMYFUNCTION("""COMPUTED_VALUE"""),"VITAMINA A 10000 UI - FRASCO X 100 CAPSULAS")</f>
        <v>VITAMINA A 10000 UI - FRASCO X 100 CAPSULAS</v>
      </c>
      <c r="HF1952" s="2" t="str">
        <f ca="1">IFERROR(__xludf.DUMMYFUNCTION("""COMPUTED_VALUE"""),"VITAMINA C 500 MG MASTICABLE - FRASCO X 100 TABLETAS")</f>
        <v>VITAMINA C 500 MG MASTICABLE - FRASCO X 100 TABLETAS</v>
      </c>
      <c r="HG1952" s="2" t="str">
        <f ca="1">IFERROR(__xludf.DUMMYFUNCTION("""COMPUTED_VALUE"""),"VITAMINA E 400UI - FRASCO X 100 CÁPSULAS")</f>
        <v>VITAMINA E 400UI - FRASCO X 100 CÁPSULAS</v>
      </c>
      <c r="HH1952" s="2" t="str">
        <f ca="1">IFERROR(__xludf.DUMMYFUNCTION("""COMPUTED_VALUE"""),"VITAMINA K 10MG - FRASCO INYECTABLE X 10 ML")</f>
        <v>VITAMINA K 10MG - FRASCO INYECTABLE X 10 ML</v>
      </c>
      <c r="HI1952" s="2" t="str">
        <f ca="1">IFERROR(__xludf.DUMMYFUNCTION("""COMPUTED_VALUE"""),"XILACINA 20MG/ML - FRASCO ÁMBAR X 20 ML")</f>
        <v>XILACINA 20MG/ML - FRASCO ÁMBAR X 20 ML</v>
      </c>
      <c r="HJ1952" s="2" t="str">
        <f ca="1">IFERROR(__xludf.DUMMYFUNCTION("""COMPUTED_VALUE"""),"ZOLETIL 50: TILETAMINA + ZOLAZEPAM - VIAL X 5 ML")</f>
        <v>ZOLETIL 50: TILETAMINA + ZOLAZEPAM - VIAL X 5 ML</v>
      </c>
      <c r="HK1952" s="2" t="str">
        <f ca="1">IFERROR(__xludf.DUMMYFUNCTION("""COMPUTED_VALUE"""),"FIPRONIL PIPETA 12,5 G PERROS X 1.34 ML")</f>
        <v>FIPRONIL PIPETA 12,5 G PERROS X 1.34 ML</v>
      </c>
      <c r="HL1952" s="2" t="str">
        <f ca="1">IFERROR(__xludf.DUMMYFUNCTION("""COMPUTED_VALUE"""),"FIPRONIL PIPETA 12,5 G PERROS X 0.67 ML")</f>
        <v>FIPRONIL PIPETA 12,5 G PERROS X 0.67 ML</v>
      </c>
      <c r="HM1952" s="2" t="str">
        <f ca="1">IFERROR(__xludf.DUMMYFUNCTION("""COMPUTED_VALUE"""),"IMIDACLOPRID 10 MG/ML, MOXIDECTINA 25 MG/ML PERROS 1,0 ML")</f>
        <v>IMIDACLOPRID 10 MG/ML, MOXIDECTINA 25 MG/ML PERROS 1,0 ML</v>
      </c>
      <c r="HN1952" s="2" t="str">
        <f ca="1">IFERROR(__xludf.DUMMYFUNCTION("""COMPUTED_VALUE"""),"IMIDACLOPRID 10 MG/ML, MOXIDECTINA 25 MG/ML PERROS 2,5 ML")</f>
        <v>IMIDACLOPRID 10 MG/ML, MOXIDECTINA 25 MG/ML PERROS 2,5 ML</v>
      </c>
      <c r="HO1952"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52" s="2" t="str">
        <f ca="1">IFERROR(__xludf.DUMMYFUNCTION("""COMPUTED_VALUE"""),"UNGÜENTO OFTÁLMICO INMUNOMODULADOR, LACROMIMÉTICO Y ANTIINFLAMATORIO CON CICLOSPORINA AL 1% X 3.5 G")</f>
        <v>UNGÜENTO OFTÁLMICO INMUNOMODULADOR, LACROMIMÉTICO Y ANTIINFLAMATORIO CON CICLOSPORINA AL 1% X 3.5 G</v>
      </c>
      <c r="HQ1952" s="2" t="str">
        <f ca="1">IFERROR(__xludf.DUMMYFUNCTION("""COMPUTED_VALUE"""),"KIDCAL SUSPENSIÓN FRASCO X 180 ML - TUTTI FRUTTI")</f>
        <v>KIDCAL SUSPENSIÓN FRASCO X 180 ML - TUTTI FRUTTI</v>
      </c>
      <c r="HR1952" s="2" t="str">
        <f ca="1">IFERROR(__xludf.DUMMYFUNCTION("""COMPUTED_VALUE"""),"SUPLEMENTO LIQUIDO A BASE DE VITAMINAS Y OLIGOELEMENTOS - FRASCO X 60 ML")</f>
        <v>SUPLEMENTO LIQUIDO A BASE DE VITAMINAS Y OLIGOELEMENTOS - FRASCO X 60 ML</v>
      </c>
      <c r="HS1952" s="2" t="str">
        <f ca="1">IFERROR(__xludf.DUMMYFUNCTION("""COMPUTED_VALUE"""),"REVIT V LHA GOTAS - FRASCO POR 30 ML")</f>
        <v>REVIT V LHA GOTAS - FRASCO POR 30 ML</v>
      </c>
      <c r="HT1952" s="2" t="str">
        <f ca="1">IFERROR(__xludf.DUMMYFUNCTION("""COMPUTED_VALUE"""),"REVIT V LHA VIALES - CAJA DE 5 VIALES DE 10 ML CADA UNO")</f>
        <v>REVIT V LHA VIALES - CAJA DE 5 VIALES DE 10 ML CADA UNO</v>
      </c>
      <c r="HU1952" s="2" t="str">
        <f ca="1">IFERROR(__xludf.DUMMYFUNCTION("""COMPUTED_VALUE"""),"REVIT V LHA - FRASCO X 100 GRAMOS, EN POLVO")</f>
        <v>REVIT V LHA - FRASCO X 100 GRAMOS, EN POLVO</v>
      </c>
      <c r="HV1952" s="2" t="str">
        <f ca="1">IFERROR(__xludf.DUMMYFUNCTION("""COMPUTED_VALUE"""),"IGNER V LHA - FRASCO GOTAS POR 30 ML")</f>
        <v>IGNER V LHA - FRASCO GOTAS POR 30 ML</v>
      </c>
      <c r="HW1952" s="2" t="str">
        <f ca="1">IFERROR(__xludf.DUMMYFUNCTION("""COMPUTED_VALUE"""),"IGNER V LHA VIALES - CAJA DE 5 VIALES DE 10 ML CADA UNO")</f>
        <v>IGNER V LHA VIALES - CAJA DE 5 VIALES DE 10 ML CADA UNO</v>
      </c>
      <c r="HX1952" s="2" t="str">
        <f ca="1">IFERROR(__xludf.DUMMYFUNCTION("""COMPUTED_VALUE"""),"IGNER V LHA FRASCO - FRASCO X 100 GRAMOS, EN POLVO")</f>
        <v>IGNER V LHA FRASCO - FRASCO X 100 GRAMOS, EN POLVO</v>
      </c>
      <c r="HY1952" s="2" t="str">
        <f ca="1">IFERROR(__xludf.DUMMYFUNCTION("""COMPUTED_VALUE"""),"CIRCUL V LHA FRASCO GOTAS FRASCO POR 30 ML")</f>
        <v>CIRCUL V LHA FRASCO GOTAS FRASCO POR 30 ML</v>
      </c>
      <c r="HZ1952" s="2" t="str">
        <f ca="1">IFERROR(__xludf.DUMMYFUNCTION("""COMPUTED_VALUE"""),"CIRCUL V LHA - CAJA DE 5 VIALES DE 10 ML CADA UNO")</f>
        <v>CIRCUL V LHA - CAJA DE 5 VIALES DE 10 ML CADA UNO</v>
      </c>
      <c r="IA1952" s="2" t="str">
        <f ca="1">IFERROR(__xludf.DUMMYFUNCTION("""COMPUTED_VALUE"""),"CIRCUL V LHA - FRASCO X 100 GRAMOS, EN POLVO")</f>
        <v>CIRCUL V LHA - FRASCO X 100 GRAMOS, EN POLVO</v>
      </c>
      <c r="IB1952" s="2" t="str">
        <f ca="1">IFERROR(__xludf.DUMMYFUNCTION("""COMPUTED_VALUE"""),"RINOM V LHA GOTAS - FRASCO POR 30 ML")</f>
        <v>RINOM V LHA GOTAS - FRASCO POR 30 ML</v>
      </c>
      <c r="IC1952" s="2" t="str">
        <f ca="1">IFERROR(__xludf.DUMMYFUNCTION("""COMPUTED_VALUE"""),"RINOM V LHA - CAJA DE 5 VIALES DE 10 ML CADA UNO")</f>
        <v>RINOM V LHA - CAJA DE 5 VIALES DE 10 ML CADA UNO</v>
      </c>
      <c r="ID1952" s="2" t="str">
        <f ca="1">IFERROR(__xludf.DUMMYFUNCTION("""COMPUTED_VALUE"""),"RINOM V LHA - FRASCO X 100 GRAMOS, EN POLVO")</f>
        <v>RINOM V LHA - FRASCO X 100 GRAMOS, EN POLVO</v>
      </c>
      <c r="IE1952" s="2" t="str">
        <f ca="1">IFERROR(__xludf.DUMMYFUNCTION("""COMPUTED_VALUE"""),"COLCHICINA 0.5MG - CAJA POR 40 TABLETAS")</f>
        <v>COLCHICINA 0.5MG - CAJA POR 40 TABLETAS</v>
      </c>
      <c r="IF1952" s="2" t="str">
        <f ca="1">IFERROR(__xludf.DUMMYFUNCTION("""COMPUTED_VALUE"""),"ROXICAINA AL 2% - FRASCO DE 50 ML")</f>
        <v>ROXICAINA AL 2% - FRASCO DE 50 ML</v>
      </c>
      <c r="IG1952" s="2" t="str">
        <f ca="1">IFERROR(__xludf.DUMMYFUNCTION("""COMPUTED_VALUE"""),"DEPO-MEDROL ACETATO DE METILPREDNISOLONA - FRASCO DE 5ML")</f>
        <v>DEPO-MEDROL ACETATO DE METILPREDNISOLONA - FRASCO DE 5ML</v>
      </c>
      <c r="IH1952" s="2" t="str">
        <f ca="1">IFERROR(__xludf.DUMMYFUNCTION("""COMPUTED_VALUE"""),"CARTIGO SUIS-INJEEL AMPOLLA - CAJA DE 5 AMPOLLAS DE 1 ML CADA UNA")</f>
        <v>CARTIGO SUIS-INJEEL AMPOLLA - CAJA DE 5 AMPOLLAS DE 1 ML CADA UNA</v>
      </c>
      <c r="II1952" s="2" t="str">
        <f ca="1">IFERROR(__xludf.DUMMYFUNCTION("""COMPUTED_VALUE"""),"TOBRAMICINA OFTÁLMICA - ANTIBIÓTICO OFTÁLMICO. TOBRAMICINA 0,3 G,CONDROITIN SULFATO A 10,0 G,")</f>
        <v>TOBRAMICINA OFTÁLMICA - ANTIBIÓTICO OFTÁLMICO. TOBRAMICINA 0,3 G,CONDROITIN SULFATO A 10,0 G,</v>
      </c>
      <c r="IJ1952" s="2" t="str">
        <f ca="1">IFERROR(__xludf.DUMMYFUNCTION("""COMPUTED_VALUE"""),"POLVO HEMOSTÁTICO - CAUTERIZADOR PARA UÑAS, POLVO DE USO EXTERNO. PRESENTACIÓN DE 10 GR A 30 GR")</f>
        <v>POLVO HEMOSTÁTICO - CAUTERIZADOR PARA UÑAS, POLVO DE USO EXTERNO. PRESENTACIÓN DE 10 GR A 30 GR</v>
      </c>
      <c r="IK1952"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52" s="2" t="str">
        <f ca="1">IFERROR(__xludf.DUMMYFUNCTION("""COMPUTED_VALUE"""),"GLUCONATO DE CALCIO + VIT D3 ORAL TARRO POR 80 PASTILLAS")</f>
        <v>GLUCONATO DE CALCIO + VIT D3 ORAL TARRO POR 80 PASTILLAS</v>
      </c>
      <c r="IM1952" s="2" t="str">
        <f ca="1">IFERROR(__xludf.DUMMYFUNCTION("""COMPUTED_VALUE"""),"KOLA GRANULADA X 330 GRAMOS")</f>
        <v>KOLA GRANULADA X 330 GRAMOS</v>
      </c>
      <c r="IN1952" s="2" t="str">
        <f ca="1">IFERROR(__xludf.DUMMYFUNCTION("""COMPUTED_VALUE"""),"LACTOREEMPLAZADOR PARA GATOS A BASE DE LECHE DE CABRA - TARRO POR 340 G.")</f>
        <v>LACTOREEMPLAZADOR PARA GATOS A BASE DE LECHE DE CABRA - TARRO POR 340 G.</v>
      </c>
      <c r="IO1952" s="2" t="str">
        <f ca="1">IFERROR(__xludf.DUMMYFUNCTION("""COMPUTED_VALUE"""),"ORGANEW: SUPLEMENTO CONTENIENDO AMINOÁCIDOS, VITAMINAS, LEVADURAS Y PREBIÓTICO. 1 KG.")</f>
        <v>ORGANEW: SUPLEMENTO CONTENIENDO AMINOÁCIDOS, VITAMINAS, LEVADURAS Y PREBIÓTICO. 1 KG.</v>
      </c>
      <c r="IP1952" s="2" t="str">
        <f ca="1">IFERROR(__xludf.DUMMYFUNCTION("""COMPUTED_VALUE"""),"POLVO SOLUBLE DE ELECTROLITOS Y VITAMINAS PARA AVES - SOBRE DE 25 G.")</f>
        <v>POLVO SOLUBLE DE ELECTROLITOS Y VITAMINAS PARA AVES - SOBRE DE 25 G.</v>
      </c>
      <c r="IQ1952" s="2" t="str">
        <f ca="1">IFERROR(__xludf.DUMMYFUNCTION("""COMPUTED_VALUE"""),"SUPLEMENTO DIETARIO EN POLVO PARA NIÑOS LIBRE DE GLUTEN (TARRO POR 900 GRAMOS) SABOR VAINILLA")</f>
        <v>SUPLEMENTO DIETARIO EN POLVO PARA NIÑOS LIBRE DE GLUTEN (TARRO POR 900 GRAMOS) SABOR VAINILLA</v>
      </c>
      <c r="IR1952"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52" s="2" t="str">
        <f ca="1">IFERROR(__xludf.DUMMYFUNCTION("""COMPUTED_VALUE"""),"BICARBONATO DE SODIO.")</f>
        <v>BICARBONATO DE SODIO.</v>
      </c>
      <c r="IT1952" s="2" t="str">
        <f ca="1">IFERROR(__xludf.DUMMYFUNCTION("""COMPUTED_VALUE"""),"Tramadol oral 10% frasco gotero por 10mL")</f>
        <v>Tramadol oral 10% frasco gotero por 10mL</v>
      </c>
      <c r="IU1952" s="2" t="str">
        <f ca="1">IFERROR(__xludf.DUMMYFUNCTION("""COMPUTED_VALUE"""),"Roxicaina Atomizador tópico 80g/83mL")</f>
        <v>Roxicaina Atomizador tópico 80g/83mL</v>
      </c>
      <c r="IV1952" s="2" t="str">
        <f ca="1">IFERROR(__xludf.DUMMYFUNCTION("""COMPUTED_VALUE"""),"MINAVIAR suplemento vitamínico, polvo soluble en sobre por 25g")</f>
        <v>MINAVIAR suplemento vitamínico, polvo soluble en sobre por 25g</v>
      </c>
      <c r="IW1952" s="2" t="str">
        <f ca="1">IFERROR(__xludf.DUMMYFUNCTION("""COMPUTED_VALUE"""),"Enrofloxacina al 10% frasco gotero por 10mL")</f>
        <v>Enrofloxacina al 10% frasco gotero por 10mL</v>
      </c>
      <c r="IX1952" s="2" t="str">
        <f ca="1">IFERROR(__xludf.DUMMYFUNCTION("""COMPUTED_VALUE"""),"Acepromacina maleato (Tranquilan) 10mg frasco gotero de uso oral por 10mL")</f>
        <v>Acepromacina maleato (Tranquilan) 10mg frasco gotero de uso oral por 10mL</v>
      </c>
      <c r="IY1952" s="2" t="str">
        <f ca="1">IFERROR(__xludf.DUMMYFUNCTION("""COMPUTED_VALUE"""),"PRUEBA HIDROSTÁTICA PARA CILINDRO DE OXÍGENO PORTÁTIL 682L")</f>
        <v>PRUEBA HIDROSTÁTICA PARA CILINDRO DE OXÍGENO PORTÁTIL 682L</v>
      </c>
      <c r="IZ1952" s="2" t="str">
        <f ca="1">IFERROR(__xludf.DUMMYFUNCTION("""COMPUTED_VALUE"""),"Recarga cilindro de oxigeno 6.5 metros cubicos")</f>
        <v>Recarga cilindro de oxigeno 6.5 metros cubicos</v>
      </c>
      <c r="JA1952" s="2" t="str">
        <f ca="1">IFERROR(__xludf.DUMMYFUNCTION("""COMPUTED_VALUE"""),"Digluconato de Clorhexidina x 1 litro")</f>
        <v>Digluconato de Clorhexidina x 1 litro</v>
      </c>
      <c r="JB1952" s="2" t="str">
        <f ca="1">IFERROR(__xludf.DUMMYFUNCTION("""COMPUTED_VALUE"""),"Metoclopramida 10Mg/2 mL Solución Inyectable ampolla caja x 10 unidades")</f>
        <v>Metoclopramida 10Mg/2 mL Solución Inyectable ampolla caja x 10 unidades</v>
      </c>
      <c r="JC1952" s="2" t="str">
        <f ca="1">IFERROR(__xludf.DUMMYFUNCTION("""COMPUTED_VALUE""")," PROMOCALIER L47 Presentación de 1L")</f>
        <v xml:space="preserve"> PROMOCALIER L47 Presentación de 1L</v>
      </c>
      <c r="JD1952" s="2" t="str">
        <f ca="1">IFERROR(__xludf.DUMMYFUNCTION("""COMPUTED_VALUE"""),"Vitamina B1, B6 y B12 solución Inyectable 1mL (Neurobion) caja x 3 unidades")</f>
        <v>Vitamina B1, B6 y B12 solución Inyectable 1mL (Neurobion) caja x 3 unidades</v>
      </c>
      <c r="JE1952" s="2" t="str">
        <f ca="1">IFERROR(__xludf.DUMMYFUNCTION("""COMPUTED_VALUE"""),"Condroitin +Glucosamina (Artri-vet) presentación 60 tabletas orales")</f>
        <v>Condroitin +Glucosamina (Artri-vet) presentación 60 tabletas orales</v>
      </c>
      <c r="JF1952" s="2" t="str">
        <f ca="1">IFERROR(__xludf.DUMMYFUNCTION("""COMPUTED_VALUE"""),"ZEEL Inyectable caja x 5 ampollas de 5ml")</f>
        <v>ZEEL Inyectable caja x 5 ampollas de 5ml</v>
      </c>
      <c r="JG1952" s="2" t="str">
        <f ca="1">IFERROR(__xludf.DUMMYFUNCTION("""COMPUTED_VALUE"""),"Discus Suis Compositum solución inyectable, caja x 5 ampollas de 2,2 mL")</f>
        <v>Discus Suis Compositum solución inyectable, caja x 5 ampollas de 2,2 mL</v>
      </c>
      <c r="JH1952" s="2" t="str">
        <f ca="1">IFERROR(__xludf.DUMMYFUNCTION("""COMPUTED_VALUE"""),"Aguja 18g x 1 1/2"" caja x 100 unidades")</f>
        <v>Aguja 18g x 1 1/2" caja x 100 unidades</v>
      </c>
      <c r="JI1952" s="2" t="str">
        <f ca="1">IFERROR(__xludf.DUMMYFUNCTION("""COMPUTED_VALUE"""),"Gel ultrasonido x 250 ml")</f>
        <v>Gel ultrasonido x 250 ml</v>
      </c>
      <c r="JJ1952" s="2" t="str">
        <f ca="1">IFERROR(__xludf.DUMMYFUNCTION("""COMPUTED_VALUE"""),"Pezosan-N Unguento x 220 g")</f>
        <v>Pezosan-N Unguento x 220 g</v>
      </c>
      <c r="JK1952" s="2" t="str">
        <f ca="1">IFERROR(__xludf.DUMMYFUNCTION("""COMPUTED_VALUE"""),"Meloxic Pomada x 220 Gr")</f>
        <v>Meloxic Pomada x 220 Gr</v>
      </c>
      <c r="JL1952" s="2" t="str">
        <f ca="1">IFERROR(__xludf.DUMMYFUNCTION("""COMPUTED_VALUE"""),"DEXMEDETOMIDINA VIAL 0.2 MG/ 2 ML - CAJA X 5 VIALES")</f>
        <v>DEXMEDETOMIDINA VIAL 0.2 MG/ 2 ML - CAJA X 5 VIALES</v>
      </c>
      <c r="JM1952" s="2" t="str">
        <f ca="1">IFERROR(__xludf.DUMMYFUNCTION("""COMPUTED_VALUE"""),"Complejo B inyectable x 50 ml")</f>
        <v>Complejo B inyectable x 50 ml</v>
      </c>
      <c r="JN1952" s="2" t="str">
        <f ca="1">IFERROR(__xludf.DUMMYFUNCTION("""COMPUTED_VALUE"""),"SILIMARINA (CARDUUS MARIANUS) - FRASCO SOLUCION ORAL 30M")</f>
        <v>SILIMARINA (CARDUUS MARIANUS) - FRASCO SOLUCION ORAL 30M</v>
      </c>
      <c r="JO1952" s="2" t="str">
        <f ca="1">IFERROR(__xludf.DUMMYFUNCTION("""COMPUTED_VALUE"""),"Vitamina A inyectable de 50 ml de uso veterinario")</f>
        <v>Vitamina A inyectable de 50 ml de uso veterinario</v>
      </c>
      <c r="JP1952" s="2" t="str">
        <f ca="1">IFERROR(__xludf.DUMMYFUNCTION("""COMPUTED_VALUE"""),"TIRILLAS DE FLUORESCENCIA CAJA x 100 UNIDADES")</f>
        <v>TIRILLAS DE FLUORESCENCIA CAJA x 100 UNIDADES</v>
      </c>
      <c r="JQ1952" s="2" t="str">
        <f ca="1">IFERROR(__xludf.DUMMYFUNCTION("""COMPUTED_VALUE"""),"IMIDACLOPRID 100 MG/ML + MOXIDECTINA 10 MG/ML PARA GATOS HASTA 4KG - PIPETA X 0,4ML")</f>
        <v>IMIDACLOPRID 100 MG/ML + MOXIDECTINA 10 MG/ML PARA GATOS HASTA 4KG - PIPETA X 0,4ML</v>
      </c>
    </row>
    <row r="1953" spans="1:277">
      <c r="A1953" s="2" t="str">
        <v>INSUMOS MÉDICO VETERINARIOS Y MEDICAMENTOS</v>
      </c>
      <c r="B195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1953)))"),"ACEITE MINERAL - FRASCO X 500 ML")</f>
        <v>ACEITE MINERAL - FRASCO X 500 ML</v>
      </c>
      <c r="C1953" s="2" t="str">
        <f ca="1">IFERROR(__xludf.DUMMYFUNCTION("""COMPUTED_VALUE"""),"AGUA ESTÉRIL - BOLSA X 500 ML")</f>
        <v>AGUA ESTÉRIL - BOLSA X 500 ML</v>
      </c>
      <c r="D1953" s="2" t="str">
        <f ca="1">IFERROR(__xludf.DUMMYFUNCTION("""COMPUTED_VALUE"""),"AGUA OXIGENADA - GALÓN X 3785 ML")</f>
        <v>AGUA OXIGENADA - GALÓN X 3785 ML</v>
      </c>
      <c r="E1953" s="2" t="str">
        <f ca="1">IFERROR(__xludf.DUMMYFUNCTION("""COMPUTED_VALUE"""),"AGUJA 23G 1"" ½ - CAJA X 100 UNIDADES")</f>
        <v>AGUJA 23G 1" ½ - CAJA X 100 UNIDADES</v>
      </c>
      <c r="F1953" s="2" t="str">
        <f ca="1">IFERROR(__xludf.DUMMYFUNCTION("""COMPUTED_VALUE"""),"AGUJA 23G X 1"" - CAJA X 100 UNIDADES")</f>
        <v>AGUJA 23G X 1" - CAJA X 100 UNIDADES</v>
      </c>
      <c r="G1953" s="2" t="str">
        <f ca="1">IFERROR(__xludf.DUMMYFUNCTION("""COMPUTED_VALUE"""),"AGUJA 24G X 1"" - CAJA X 100 UNIDADES")</f>
        <v>AGUJA 24G X 1" - CAJA X 100 UNIDADES</v>
      </c>
      <c r="H1953" s="2" t="str">
        <f ca="1">IFERROR(__xludf.DUMMYFUNCTION("""COMPUTED_VALUE"""),"AGUJAS 21G 1 1/2"" - CAJA X 100 UNIDADES")</f>
        <v>AGUJAS 21G 1 1/2" - CAJA X 100 UNIDADES</v>
      </c>
      <c r="I1953" s="2" t="str">
        <f ca="1">IFERROR(__xludf.DUMMYFUNCTION("""COMPUTED_VALUE"""),"AGUJAS 22G 1 1/2"" - CAJA X 100 UNIDADES")</f>
        <v>AGUJAS 22G 1 1/2" - CAJA X 100 UNIDADES</v>
      </c>
      <c r="J1953" s="2" t="str">
        <f ca="1">IFERROR(__xludf.DUMMYFUNCTION("""COMPUTED_VALUE"""),"AGUJAS 25G 5/8"" - CAJA X 100 UNIDADES")</f>
        <v>AGUJAS 25G 5/8" - CAJA X 100 UNIDADES</v>
      </c>
      <c r="K1953" s="2" t="str">
        <f ca="1">IFERROR(__xludf.DUMMYFUNCTION("""COMPUTED_VALUE"""),"ALCOHOL 70% - GARRAFA X 1000 ML")</f>
        <v>ALCOHOL 70% - GARRAFA X 1000 ML</v>
      </c>
      <c r="L1953" s="2" t="str">
        <f ca="1">IFERROR(__xludf.DUMMYFUNCTION("""COMPUTED_VALUE"""),"ALGODÓN HOSPITALARIO EN TORUNDAS - BOLSA X 500 G")</f>
        <v>ALGODÓN HOSPITALARIO EN TORUNDAS - BOLSA X 500 G</v>
      </c>
      <c r="M1953" s="2" t="str">
        <f ca="1">IFERROR(__xludf.DUMMYFUNCTION("""COMPUTED_VALUE"""),"AZUL DE METILENO - FRASCO GOTERO X 30 ML")</f>
        <v>AZUL DE METILENO - FRASCO GOTERO X 30 ML</v>
      </c>
      <c r="N1953" s="2" t="str">
        <f ca="1">IFERROR(__xludf.DUMMYFUNCTION("""COMPUTED_VALUE"""),"BAJALENGUAS - BOLSA X 20 UNIDADES")</f>
        <v>BAJALENGUAS - BOLSA X 20 UNIDADES</v>
      </c>
      <c r="O1953"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53" s="2" t="str">
        <f ca="1">IFERROR(__xludf.DUMMYFUNCTION("""COMPUTED_VALUE"""),"BURETROL 20 GOTAS/ML")</f>
        <v>BURETROL 20 GOTAS/ML</v>
      </c>
      <c r="Q1953" s="2" t="str">
        <f ca="1">IFERROR(__xludf.DUMMYFUNCTION("""COMPUTED_VALUE"""),"CAL SODADA")</f>
        <v>CAL SODADA</v>
      </c>
      <c r="R1953" s="2" t="str">
        <f ca="1">IFERROR(__xludf.DUMMYFUNCTION("""COMPUTED_VALUE"""),"CAMPOS QUIRÚRGICOS DE POLIÉSTER Y FIBRA DE CARBÓN NO ESTÉRILES 0,3 X 0,3 MT")</f>
        <v>CAMPOS QUIRÚRGICOS DE POLIÉSTER Y FIBRA DE CARBÓN NO ESTÉRILES 0,3 X 0,3 MT</v>
      </c>
      <c r="S1953" s="2" t="str">
        <f ca="1">IFERROR(__xludf.DUMMYFUNCTION("""COMPUTED_VALUE"""),"CATÉTER 14G 2""")</f>
        <v>CATÉTER 14G 2"</v>
      </c>
      <c r="T1953" s="2" t="str">
        <f ca="1">IFERROR(__xludf.DUMMYFUNCTION("""COMPUTED_VALUE"""),"CATÉTER 16G X1 1/4""")</f>
        <v>CATÉTER 16G X1 1/4"</v>
      </c>
      <c r="U1953" s="2" t="str">
        <f ca="1">IFERROR(__xludf.DUMMYFUNCTION("""COMPUTED_VALUE"""),"CATÉTER 18G 1 1/4""")</f>
        <v>CATÉTER 18G 1 1/4"</v>
      </c>
      <c r="V1953" s="2" t="str">
        <f ca="1">IFERROR(__xludf.DUMMYFUNCTION("""COMPUTED_VALUE"""),"CATÉTER 20G 1 1/4""")</f>
        <v>CATÉTER 20G 1 1/4"</v>
      </c>
      <c r="W1953" s="2" t="str">
        <f ca="1">IFERROR(__xludf.DUMMYFUNCTION("""COMPUTED_VALUE"""),"CATÉTER 22G X 1 1/4""")</f>
        <v>CATÉTER 22G X 1 1/4"</v>
      </c>
      <c r="X1953" s="2" t="str">
        <f ca="1">IFERROR(__xludf.DUMMYFUNCTION("""COMPUTED_VALUE"""),"CATÉTER 24G 3/4""")</f>
        <v>CATÉTER 24G 3/4"</v>
      </c>
      <c r="Y1953" s="2" t="str">
        <f ca="1">IFERROR(__xludf.DUMMYFUNCTION("""COMPUTED_VALUE"""),"CATÉTER 26G - CAJA X 50 UNIDADES")</f>
        <v>CATÉTER 26G - CAJA X 50 UNIDADES</v>
      </c>
      <c r="Z1953" s="2" t="str">
        <f ca="1">IFERROR(__xludf.DUMMYFUNCTION("""COMPUTED_VALUE"""),"CINTA ADHESIVA MICRO POROSA DE PAPEL PARA PIEL DE 1/2"" - ROLLO X 5 YDS")</f>
        <v>CINTA ADHESIVA MICRO POROSA DE PAPEL PARA PIEL DE 1/2" - ROLLO X 5 YDS</v>
      </c>
      <c r="AA1953" s="2" t="str">
        <f ca="1">IFERROR(__xludf.DUMMYFUNCTION("""COMPUTED_VALUE"""),"COMPRESAS ESTÉRILES DE LAPAROTOMÍA 45 CM X 45 CM - BOLSA X 5 UNIDADES")</f>
        <v>COMPRESAS ESTÉRILES DE LAPAROTOMÍA 45 CM X 45 CM - BOLSA X 5 UNIDADES</v>
      </c>
      <c r="AB1953" s="2" t="str">
        <f ca="1">IFERROR(__xludf.DUMMYFUNCTION("""COMPUTED_VALUE"""),"CUCHILLAS PARA BISTURÍ N. 15 - CAJA X 100 UNIDADES")</f>
        <v>CUCHILLAS PARA BISTURÍ N. 15 - CAJA X 100 UNIDADES</v>
      </c>
      <c r="AC1953" s="2" t="str">
        <f ca="1">IFERROR(__xludf.DUMMYFUNCTION("""COMPUTED_VALUE"""),"CUCHILLAS PARA BISTURÍ N. 24 - CAJA X 100 UNIDADES")</f>
        <v>CUCHILLAS PARA BISTURÍ N. 24 - CAJA X 100 UNIDADES</v>
      </c>
      <c r="AD1953" s="2" t="str">
        <f ca="1">IFERROR(__xludf.DUMMYFUNCTION("""COMPUTED_VALUE"""),"AGUA DESIONIZADA-MICRO FILTRADA-ESTABILIZADA- BIDÓN DE 3.8 LITROS")</f>
        <v>AGUA DESIONIZADA-MICRO FILTRADA-ESTABILIZADA- BIDÓN DE 3.8 LITROS</v>
      </c>
      <c r="AE1953" s="2" t="str">
        <f ca="1">IFERROR(__xludf.DUMMYFUNCTION("""COMPUTED_VALUE"""),"DIGLUCONATO DE CLORHEXIDINA")</f>
        <v>DIGLUCONATO DE CLORHEXIDINA</v>
      </c>
      <c r="AF1953" s="2" t="str">
        <f ca="1">IFERROR(__xludf.DUMMYFUNCTION("""COMPUTED_VALUE"""),"ENVASE PLÁSTICO CONTENEDOR PARA RESIDUOS QUÍMICOS LÍQUIDOS COLOR ROJO DE 20 LITROS")</f>
        <v>ENVASE PLÁSTICO CONTENEDOR PARA RESIDUOS QUÍMICOS LÍQUIDOS COLOR ROJO DE 20 LITROS</v>
      </c>
      <c r="AG1953" s="2" t="str">
        <f ca="1">IFERROR(__xludf.DUMMYFUNCTION("""COMPUTED_VALUE"""),"EQUIPO DE VENOCLISIS, MACROGOTEO")</f>
        <v>EQUIPO DE VENOCLISIS, MACROGOTEO</v>
      </c>
      <c r="AH1953" s="2" t="str">
        <f ca="1">IFERROR(__xludf.DUMMYFUNCTION("""COMPUTED_VALUE"""),"EQUIPO DE VENOCLISIS, MICROGOTEO")</f>
        <v>EQUIPO DE VENOCLISIS, MICROGOTEO</v>
      </c>
      <c r="AI1953" s="2" t="str">
        <f ca="1">IFERROR(__xludf.DUMMYFUNCTION("""COMPUTED_VALUE"""),"ESPARADRAPO TIPO TELA - TUBO DE 12 ROLLOS DE 1''X 10 YDS")</f>
        <v>ESPARADRAPO TIPO TELA - TUBO DE 12 ROLLOS DE 1''X 10 YDS</v>
      </c>
      <c r="AJ1953" s="2" t="str">
        <f ca="1">IFERROR(__xludf.DUMMYFUNCTION("""COMPUTED_VALUE"""),"FORMOL 37% - FRASCO 450 ML")</f>
        <v>FORMOL 37% - FRASCO 450 ML</v>
      </c>
      <c r="AK1953" s="2" t="str">
        <f ca="1">IFERROR(__xludf.DUMMYFUNCTION("""COMPUTED_VALUE"""),"FRASCO RECOLECTOR COPROLÓGICO DE PLÁSTICO - BOLSA X 50 UNIDADES")</f>
        <v>FRASCO RECOLECTOR COPROLÓGICO DE PLÁSTICO - BOLSA X 50 UNIDADES</v>
      </c>
      <c r="AL1953" s="2" t="str">
        <f ca="1">IFERROR(__xludf.DUMMYFUNCTION("""COMPUTED_VALUE"""),"FRASCO RECOLECTOR ORINA DE PLÁSTICO - BOLSA X 50 UNIDADES")</f>
        <v>FRASCO RECOLECTOR ORINA DE PLÁSTICO - BOLSA X 50 UNIDADES</v>
      </c>
      <c r="AM1953" s="2" t="str">
        <f ca="1">IFERROR(__xludf.DUMMYFUNCTION("""COMPUTED_VALUE"""),"GASA ESTÉRIL 7.5 X 7.5 CM - BOLSA X 3 UNIDADES")</f>
        <v>GASA ESTÉRIL 7.5 X 7.5 CM - BOLSA X 3 UNIDADES</v>
      </c>
      <c r="AN1953" s="2" t="str">
        <f ca="1">IFERROR(__xludf.DUMMYFUNCTION("""COMPUTED_VALUE"""),"GASA HOSPITALARIA - ROLLO 5"" X 25 YDS")</f>
        <v>GASA HOSPITALARIA - ROLLO 5" X 25 YDS</v>
      </c>
      <c r="AO1953" s="2" t="str">
        <f ca="1">IFERROR(__xludf.DUMMYFUNCTION("""COMPUTED_VALUE"""),"GLUTARALDEHÍDO - FRASCO DE 1 LITRO")</f>
        <v>GLUTARALDEHÍDO - FRASCO DE 1 LITRO</v>
      </c>
      <c r="AP1953" s="2" t="str">
        <f ca="1">IFERROR(__xludf.DUMMYFUNCTION("""COMPUTED_VALUE"""),"GORRO DESECHABLE DE POLIPROPILENO - CAJA X 10 UNIDADES")</f>
        <v>GORRO DESECHABLE DE POLIPROPILENO - CAJA X 10 UNIDADES</v>
      </c>
      <c r="AQ1953" s="2" t="str">
        <f ca="1">IFERROR(__xludf.DUMMYFUNCTION("""COMPUTED_VALUE"""),"GUANTES DE NITRILO TALLA S - CAJA X 100 UNIDADES")</f>
        <v>GUANTES DE NITRILO TALLA S - CAJA X 100 UNIDADES</v>
      </c>
      <c r="AR1953" s="2" t="str">
        <f ca="1">IFERROR(__xludf.DUMMYFUNCTION("""COMPUTED_VALUE"""),"GUANTES DE NITRILO TALLA L - CAJA X 100 UNIDADES")</f>
        <v>GUANTES DE NITRILO TALLA L - CAJA X 100 UNIDADES</v>
      </c>
      <c r="AS1953" s="2" t="str">
        <f ca="1">IFERROR(__xludf.DUMMYFUNCTION("""COMPUTED_VALUE"""),"GUANTES DE NITRILO TALLA M - CAJA X 100 UNIDADES")</f>
        <v>GUANTES DE NITRILO TALLA M - CAJA X 100 UNIDADES</v>
      </c>
      <c r="AT1953" s="2" t="str">
        <f ca="1">IFERROR(__xludf.DUMMYFUNCTION("""COMPUTED_VALUE"""),"GUANTES ESTÉRILES EN LÁTEX TALLA 6")</f>
        <v>GUANTES ESTÉRILES EN LÁTEX TALLA 6</v>
      </c>
      <c r="AU1953" s="2" t="str">
        <f ca="1">IFERROR(__xludf.DUMMYFUNCTION("""COMPUTED_VALUE"""),"GUANTES ESTÉRILES EN LÁTEX TALLA 7")</f>
        <v>GUANTES ESTÉRILES EN LÁTEX TALLA 7</v>
      </c>
      <c r="AV1953" s="2" t="str">
        <f ca="1">IFERROR(__xludf.DUMMYFUNCTION("""COMPUTED_VALUE"""),"GUARDIAN DE PLÁSTICO PARA CORTOPUNZANTES 0,5 LITROS")</f>
        <v>GUARDIAN DE PLÁSTICO PARA CORTOPUNZANTES 0,5 LITROS</v>
      </c>
      <c r="AW1953" s="2" t="str">
        <f ca="1">IFERROR(__xludf.DUMMYFUNCTION("""COMPUTED_VALUE"""),"GUARDIAN DE PLÁSTICO PARA CORTOPUNZANTES 1.5 LITROS")</f>
        <v>GUARDIAN DE PLÁSTICO PARA CORTOPUNZANTES 1.5 LITROS</v>
      </c>
      <c r="AX1953" s="2" t="str">
        <f ca="1">IFERROR(__xludf.DUMMYFUNCTION("""COMPUTED_VALUE"""),"GUARDIAN DE PLÁSTICO PARA CORTOPUNZANTES 3 LITROS")</f>
        <v>GUARDIAN DE PLÁSTICO PARA CORTOPUNZANTES 3 LITROS</v>
      </c>
      <c r="AY1953" s="2" t="str">
        <f ca="1">IFERROR(__xludf.DUMMYFUNCTION("""COMPUTED_VALUE"""),"HISOPOS APLICADORES DE MADERA - PAQUETE X 20 UNIDADES")</f>
        <v>HISOPOS APLICADORES DE MADERA - PAQUETE X 20 UNIDADES</v>
      </c>
      <c r="AZ1953" s="2" t="str">
        <f ca="1">IFERROR(__xludf.DUMMYFUNCTION("""COMPUTED_VALUE"""),"HISOPOS ESTÉRILES APLICADORES DE PLÁSTICO - PAQUETE X 100 UNIDADES")</f>
        <v>HISOPOS ESTÉRILES APLICADORES DE PLÁSTICO - PAQUETE X 100 UNIDADES</v>
      </c>
      <c r="BA1953" s="2" t="str">
        <f ca="1">IFERROR(__xludf.DUMMYFUNCTION("""COMPUTED_VALUE"""),"HUMIDIFICADOR PARA OXÍGENO")</f>
        <v>HUMIDIFICADOR PARA OXÍGENO</v>
      </c>
      <c r="BB1953" s="2" t="str">
        <f ca="1">IFERROR(__xludf.DUMMYFUNCTION("""COMPUTED_VALUE"""),"JABÓN YODADO - FRASCO DE 120 ML")</f>
        <v>JABÓN YODADO - FRASCO DE 120 ML</v>
      </c>
      <c r="BC1953" s="2" t="str">
        <f ca="1">IFERROR(__xludf.DUMMYFUNCTION("""COMPUTED_VALUE"""),"JERINGA 0,3 ML - CAJA X 100 UNIDADES")</f>
        <v>JERINGA 0,3 ML - CAJA X 100 UNIDADES</v>
      </c>
      <c r="BD1953" s="2" t="str">
        <f ca="1">IFERROR(__xludf.DUMMYFUNCTION("""COMPUTED_VALUE"""),"JERINGA 1 ML AFORADO MÍNIMO 0,02ML (27G) - CAJA X 100 UNIDADES")</f>
        <v>JERINGA 1 ML AFORADO MÍNIMO 0,02ML (27G) - CAJA X 100 UNIDADES</v>
      </c>
      <c r="BE1953" s="2" t="str">
        <f ca="1">IFERROR(__xludf.DUMMYFUNCTION("""COMPUTED_VALUE"""),"JERINGA 10 ML - CAJA X 100 UNIDADES")</f>
        <v>JERINGA 10 ML - CAJA X 100 UNIDADES</v>
      </c>
      <c r="BF1953" s="2" t="str">
        <f ca="1">IFERROR(__xludf.DUMMYFUNCTION("""COMPUTED_VALUE"""),"JERINGA 2 ML (21G 1 1/2"") - CAJA X 100 UNIDADES")</f>
        <v>JERINGA 2 ML (21G 1 1/2") - CAJA X 100 UNIDADES</v>
      </c>
      <c r="BG1953" s="2" t="str">
        <f ca="1">IFERROR(__xludf.DUMMYFUNCTION("""COMPUTED_VALUE"""),"JERINGA 20 ML - CAJA X 50 UNIDADES")</f>
        <v>JERINGA 20 ML - CAJA X 50 UNIDADES</v>
      </c>
      <c r="BH1953" s="2" t="str">
        <f ca="1">IFERROR(__xludf.DUMMYFUNCTION("""COMPUTED_VALUE"""),"JERINGA 3 ML (21G 1 1/2"") - CAJA X 100 UNIDADES")</f>
        <v>JERINGA 3 ML (21G 1 1/2") - CAJA X 100 UNIDADES</v>
      </c>
      <c r="BI1953" s="2" t="str">
        <f ca="1">IFERROR(__xludf.DUMMYFUNCTION("""COMPUTED_VALUE"""),"JERINGA 5 ML (21G 1 1/2"") - CAJA X 100 UNIDADES")</f>
        <v>JERINGA 5 ML (21G 1 1/2") - CAJA X 100 UNIDADES</v>
      </c>
      <c r="BJ1953" s="2" t="str">
        <f ca="1">IFERROR(__xludf.DUMMYFUNCTION("""COMPUTED_VALUE"""),"JERINGA 50 ML (21G 1 1/2"") - CAJA X 25 UNIDADES")</f>
        <v>JERINGA 50 ML (21G 1 1/2") - CAJA X 25 UNIDADES</v>
      </c>
      <c r="BK1953" s="2" t="str">
        <f ca="1">IFERROR(__xludf.DUMMYFUNCTION("""COMPUTED_VALUE"""),"KIT DE NEBULIZACIÓN PEDIÁTRICO (3 PIEZAS)")</f>
        <v>KIT DE NEBULIZACIÓN PEDIÁTRICO (3 PIEZAS)</v>
      </c>
      <c r="BL1953" s="2" t="str">
        <f ca="1">IFERROR(__xludf.DUMMYFUNCTION("""COMPUTED_VALUE"""),"POLAINAS DESECHABLES DE POLIPROPILENO - PAQUETE X 25 PARES")</f>
        <v>POLAINAS DESECHABLES DE POLIPROPILENO - PAQUETE X 25 PARES</v>
      </c>
      <c r="BM1953" s="2" t="str">
        <f ca="1">IFERROR(__xludf.DUMMYFUNCTION("""COMPUTED_VALUE"""),"SONDA ENDOTRAQUEAL CALIBRE 2.0 SB")</f>
        <v>SONDA ENDOTRAQUEAL CALIBRE 2.0 SB</v>
      </c>
      <c r="BN1953" s="2" t="str">
        <f ca="1">IFERROR(__xludf.DUMMYFUNCTION("""COMPUTED_VALUE"""),"SONDA ENDOTRAQUEAL CALIBRE 2.5 CB")</f>
        <v>SONDA ENDOTRAQUEAL CALIBRE 2.5 CB</v>
      </c>
      <c r="BO1953" s="2" t="str">
        <f ca="1">IFERROR(__xludf.DUMMYFUNCTION("""COMPUTED_VALUE"""),"SONDA ENDOTRAQUEAL CALIBRE 2.5 SB")</f>
        <v>SONDA ENDOTRAQUEAL CALIBRE 2.5 SB</v>
      </c>
      <c r="BP1953" s="2" t="str">
        <f ca="1">IFERROR(__xludf.DUMMYFUNCTION("""COMPUTED_VALUE"""),"SONDA ENDOTRAQUEAL CALIBRE 3 CB")</f>
        <v>SONDA ENDOTRAQUEAL CALIBRE 3 CB</v>
      </c>
      <c r="BQ1953" s="2" t="str">
        <f ca="1">IFERROR(__xludf.DUMMYFUNCTION("""COMPUTED_VALUE"""),"SONDA ENDOTRAQUEAL CALIBRE 3 SB")</f>
        <v>SONDA ENDOTRAQUEAL CALIBRE 3 SB</v>
      </c>
      <c r="BR1953" s="2" t="str">
        <f ca="1">IFERROR(__xludf.DUMMYFUNCTION("""COMPUTED_VALUE"""),"SONDA ENDOTRAQUEAL CALIBRE 4 CB")</f>
        <v>SONDA ENDOTRAQUEAL CALIBRE 4 CB</v>
      </c>
      <c r="BS1953" s="2" t="str">
        <f ca="1">IFERROR(__xludf.DUMMYFUNCTION("""COMPUTED_VALUE"""),"SONDA ENDOTRAQUEAL CALIBRE 4 SB")</f>
        <v>SONDA ENDOTRAQUEAL CALIBRE 4 SB</v>
      </c>
      <c r="BT1953" s="2" t="str">
        <f ca="1">IFERROR(__xludf.DUMMYFUNCTION("""COMPUTED_VALUE"""),"SONDA ENDOTRAQUEAL CALIBRE 4.5 SB")</f>
        <v>SONDA ENDOTRAQUEAL CALIBRE 4.5 SB</v>
      </c>
      <c r="BU1953" s="2" t="str">
        <f ca="1">IFERROR(__xludf.DUMMYFUNCTION("""COMPUTED_VALUE"""),"SONDA ENDOTRAQUEAL CALIBRE 5 SB")</f>
        <v>SONDA ENDOTRAQUEAL CALIBRE 5 SB</v>
      </c>
      <c r="BV1953" s="2" t="str">
        <f ca="1">IFERROR(__xludf.DUMMYFUNCTION("""COMPUTED_VALUE"""),"SONDA NASOGÁSTRICA NO. 14")</f>
        <v>SONDA NASOGÁSTRICA NO. 14</v>
      </c>
      <c r="BW1953" s="2" t="str">
        <f ca="1">IFERROR(__xludf.DUMMYFUNCTION("""COMPUTED_VALUE"""),"SONDA NASOGÁSTRICA NO. 16")</f>
        <v>SONDA NASOGÁSTRICA NO. 16</v>
      </c>
      <c r="BX1953" s="2" t="str">
        <f ca="1">IFERROR(__xludf.DUMMYFUNCTION("""COMPUTED_VALUE"""),"SONDA URETRAL NO. 8")</f>
        <v>SONDA URETRAL NO. 8</v>
      </c>
      <c r="BY1953" s="2" t="str">
        <f ca="1">IFERROR(__xludf.DUMMYFUNCTION("""COMPUTED_VALUE"""),"SONDA URETRAL CALIBRE 16")</f>
        <v>SONDA URETRAL CALIBRE 16</v>
      </c>
      <c r="BZ1953" s="2" t="str">
        <f ca="1">IFERROR(__xludf.DUMMYFUNCTION("""COMPUTED_VALUE"""),"SONDA URETRAL CALIBRE 4")</f>
        <v>SONDA URETRAL CALIBRE 4</v>
      </c>
      <c r="CA1953" s="2" t="str">
        <f ca="1">IFERROR(__xludf.DUMMYFUNCTION("""COMPUTED_VALUE"""),"SONDA URETRAL CALIBRE 6")</f>
        <v>SONDA URETRAL CALIBRE 6</v>
      </c>
      <c r="CB1953" s="2" t="str">
        <f ca="1">IFERROR(__xludf.DUMMYFUNCTION("""COMPUTED_VALUE"""),"SUTURA ÁCIDO POLIGLICÓLICO 3/0 DE 75 CM - CAJA X 12 UNIDADES")</f>
        <v>SUTURA ÁCIDO POLIGLICÓLICO 3/0 DE 75 CM - CAJA X 12 UNIDADES</v>
      </c>
      <c r="CC1953" s="2" t="str">
        <f ca="1">IFERROR(__xludf.DUMMYFUNCTION("""COMPUTED_VALUE"""),"SUTURA ÁCIDO POLIGLICÓLICO 4/0 DE 75 CM - CAJA X 12 UNIDADES")</f>
        <v>SUTURA ÁCIDO POLIGLICÓLICO 4/0 DE 75 CM - CAJA X 12 UNIDADES</v>
      </c>
      <c r="CD1953" s="2" t="str">
        <f ca="1">IFERROR(__xludf.DUMMYFUNCTION("""COMPUTED_VALUE"""),"SUTURA ÁCIDO POLIGLICÓLICO 5/0 DE 75 CM - CAJA X 12 UNIDADES")</f>
        <v>SUTURA ÁCIDO POLIGLICÓLICO 5/0 DE 75 CM - CAJA X 12 UNIDADES</v>
      </c>
      <c r="CE1953" s="2" t="str">
        <f ca="1">IFERROR(__xludf.DUMMYFUNCTION("""COMPUTED_VALUE"""),"SUTURA POLIPROPILENO 3/0 DE 75 CM - CAJA X 12 UNIDADES")</f>
        <v>SUTURA POLIPROPILENO 3/0 DE 75 CM - CAJA X 12 UNIDADES</v>
      </c>
      <c r="CF1953" s="2" t="str">
        <f ca="1">IFERROR(__xludf.DUMMYFUNCTION("""COMPUTED_VALUE"""),"SUTURA POLIPROPILENO 4/0 DE 75 CM - CAJA X 12 UNIDADES")</f>
        <v>SUTURA POLIPROPILENO 4/0 DE 75 CM - CAJA X 12 UNIDADES</v>
      </c>
      <c r="CG1953" s="2" t="str">
        <f ca="1">IFERROR(__xludf.DUMMYFUNCTION("""COMPUTED_VALUE"""),"TAPABOCAS DESECHABLES DE POLIPROPILENO POR 3 CAPAS, CON SUJETADOR ELÁSTICO - CAJA X 50 UNIDADES")</f>
        <v>TAPABOCAS DESECHABLES DE POLIPROPILENO POR 3 CAPAS, CON SUJETADOR ELÁSTICO - CAJA X 50 UNIDADES</v>
      </c>
      <c r="CH1953" s="2" t="str">
        <f ca="1">IFERROR(__xludf.DUMMYFUNCTION("""COMPUTED_VALUE"""),"TAPONES HEPARINIZADOS")</f>
        <v>TAPONES HEPARINIZADOS</v>
      </c>
      <c r="CI1953" s="2" t="str">
        <f ca="1">IFERROR(__xludf.DUMMYFUNCTION("""COMPUTED_VALUE"""),"VENDA DE ALGODÓN LAMINADO - BOLSA 3"" X 5 YDS")</f>
        <v>VENDA DE ALGODÓN LAMINADO - BOLSA 3" X 5 YDS</v>
      </c>
      <c r="CJ1953" s="2" t="str">
        <f ca="1">IFERROR(__xludf.DUMMYFUNCTION("""COMPUTED_VALUE"""),"VENDA ELÁSTICA AUTOADHESIVA TIPO COBAN - ROLLO 4 X 5 YDA")</f>
        <v>VENDA ELÁSTICA AUTOADHESIVA TIPO COBAN - ROLLO 4 X 5 YDA</v>
      </c>
      <c r="CK1953" s="2" t="str">
        <f ca="1">IFERROR(__xludf.DUMMYFUNCTION("""COMPUTED_VALUE"""),"VIRKON POR 5 KG")</f>
        <v>VIRKON POR 5 KG</v>
      </c>
      <c r="CL1953" s="2" t="str">
        <f ca="1">IFERROR(__xludf.DUMMYFUNCTION("""COMPUTED_VALUE"""),"YODOPOVIDONA SOLUCIÓN DE 120 ML")</f>
        <v>YODOPOVIDONA SOLUCIÓN DE 120 ML</v>
      </c>
      <c r="CM1953" s="2" t="str">
        <f ca="1">IFERROR(__xludf.DUMMYFUNCTION("""COMPUTED_VALUE"""),"MACERADOR DE PASTILLAS")</f>
        <v>MACERADOR DE PASTILLAS</v>
      </c>
      <c r="CN1953"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53" s="2" t="str">
        <f ca="1">IFERROR(__xludf.DUMMYFUNCTION("""COMPUTED_VALUE"""),"PINZAS RECTAS QUIRÚRGICAS SIN GARRA - ACERO QUIRÚRGICO, LARGO 30 CM")</f>
        <v>PINZAS RECTAS QUIRÚRGICAS SIN GARRA - ACERO QUIRÚRGICO, LARGO 30 CM</v>
      </c>
      <c r="CP1953" s="2" t="str">
        <f ca="1">IFERROR(__xludf.DUMMYFUNCTION("""COMPUTED_VALUE"""),"SULFATRIMETROPIM L.A. (SULFADIAZINA Y TRIMETROPIN) - FRASCO INYECTABLE POR 10 ML")</f>
        <v>SULFATRIMETROPIM L.A. (SULFADIAZINA Y TRIMETROPIN) - FRASCO INYECTABLE POR 10 ML</v>
      </c>
      <c r="CQ1953"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53" s="2" t="str">
        <f ca="1">IFERROR(__xludf.DUMMYFUNCTION("""COMPUTED_VALUE"""),"ALBENDAZOL 150 MG Y PRAZIQUANTEL 50 MG - DESPARASITANTE SUSPENSIÓN 10 ML, VÍA ORAL.")</f>
        <v>ALBENDAZOL 150 MG Y PRAZIQUANTEL 50 MG - DESPARASITANTE SUSPENSIÓN 10 ML, VÍA ORAL.</v>
      </c>
      <c r="CS1953"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53" s="2" t="str">
        <f ca="1">IFERROR(__xludf.DUMMYFUNCTION("""COMPUTED_VALUE"""),"AGUJAS ESPINALES - COLOR ROSA, TAMAÑO: 18 G, PULGADAS: 3 1/2, MILIMETROS: 1.3 X 88 - CAJA X 25 UNIDADES")</f>
        <v>AGUJAS ESPINALES - COLOR ROSA, TAMAÑO: 18 G, PULGADAS: 3 1/2, MILIMETROS: 1.3 X 88 - CAJA X 25 UNIDADES</v>
      </c>
      <c r="CU1953" s="2" t="str">
        <f ca="1">IFERROR(__xludf.DUMMYFUNCTION("""COMPUTED_VALUE"""),"AGUJAS ESPINALES - COLOR AMARILLO, TAMAÑO: 20 G , PULGADAS: 3 1/2, MILÍMETROS: 0.9 X 88 - CAJA X 25 UNIDADES")</f>
        <v>AGUJAS ESPINALES - COLOR AMARILLO, TAMAÑO: 20 G , PULGADAS: 3 1/2, MILÍMETROS: 0.9 X 88 - CAJA X 25 UNIDADES</v>
      </c>
      <c r="CV1953" s="2" t="str">
        <f ca="1">IFERROR(__xludf.DUMMYFUNCTION("""COMPUTED_VALUE"""),"CORTAÚÑAS PARA MASCOTAS")</f>
        <v>CORTAÚÑAS PARA MASCOTAS</v>
      </c>
      <c r="CW1953" s="2" t="str">
        <f ca="1">IFERROR(__xludf.DUMMYFUNCTION("""COMPUTED_VALUE"""),"ACIDO HIPOCLOROSO VETERINARIO 0.045 ML /100 ML - FRASCO ATOMIZADOR X 500 ML")</f>
        <v>ACIDO HIPOCLOROSO VETERINARIO 0.045 ML /100 ML - FRASCO ATOMIZADOR X 500 ML</v>
      </c>
      <c r="CX1953" s="2" t="str">
        <f ca="1">IFERROR(__xludf.DUMMYFUNCTION("""COMPUTED_VALUE"""),"ADRENALINA – EPINEFRINA 1 MG/ML")</f>
        <v>ADRENALINA – EPINEFRINA 1 MG/ML</v>
      </c>
      <c r="CY1953" s="2" t="str">
        <f ca="1">IFERROR(__xludf.DUMMYFUNCTION("""COMPUTED_VALUE"""),"ALBENDAZOL 25% - JERINGA DOSIFICADORA X 20 ML")</f>
        <v>ALBENDAZOL 25% - JERINGA DOSIFICADORA X 20 ML</v>
      </c>
      <c r="CZ1953" s="2" t="str">
        <f ca="1">IFERROR(__xludf.DUMMYFUNCTION("""COMPUTED_VALUE"""),"AMIKACINA 500MG/2ML - CAJA X 10 AMPOLLAS")</f>
        <v>AMIKACINA 500MG/2ML - CAJA X 10 AMPOLLAS</v>
      </c>
      <c r="DA1953" s="2" t="str">
        <f ca="1">IFERROR(__xludf.DUMMYFUNCTION("""COMPUTED_VALUE"""),"AMOXICILINA 140 MG + ÁCIDO CLAVULÁNICO 35MG - FRASCO X 50 ML")</f>
        <v>AMOXICILINA 140 MG + ÁCIDO CLAVULÁNICO 35MG - FRASCO X 50 ML</v>
      </c>
      <c r="DB1953" s="2" t="str">
        <f ca="1">IFERROR(__xludf.DUMMYFUNCTION("""COMPUTED_VALUE"""),"AMOXICILINA 250MG/5ML - FRASCO SUSPENSIÓN ORAL X 100 ML")</f>
        <v>AMOXICILINA 250MG/5ML - FRASCO SUSPENSIÓN ORAL X 100 ML</v>
      </c>
      <c r="DC1953" s="2" t="str">
        <f ca="1">IFERROR(__xludf.DUMMYFUNCTION("""COMPUTED_VALUE"""),"AMOXICILINA L.A 150MG/ML - FRASCO X 50 ML")</f>
        <v>AMOXICILINA L.A 150MG/ML - FRASCO X 50 ML</v>
      </c>
      <c r="DD1953"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53" s="2" t="str">
        <f ca="1">IFERROR(__xludf.DUMMYFUNCTION("""COMPUTED_VALUE"""),"APETIL: ""ANABÓLICO OXÍGENO"" - FRASCO X 10 ML")</f>
        <v>APETIL: "ANABÓLICO OXÍGENO" - FRASCO X 10 ML</v>
      </c>
      <c r="DF1953" s="2" t="str">
        <f ca="1">IFERROR(__xludf.DUMMYFUNCTION("""COMPUTED_VALUE"""),"ATROPINA - FRASCO SOLUCIÓN INYECTABLE X 10 ML")</f>
        <v>ATROPINA - FRASCO SOLUCIÓN INYECTABLE X 10 ML</v>
      </c>
      <c r="DG1953" s="2" t="str">
        <f ca="1">IFERROR(__xludf.DUMMYFUNCTION("""COMPUTED_VALUE"""),"BROMHEXINA 0.35% + GUAIFANESINA 2%+ EUCALIPTOL 10% - FRASCO EMULSIÓN ORAL X 1LT")</f>
        <v>BROMHEXINA 0.35% + GUAIFANESINA 2%+ EUCALIPTOL 10% - FRASCO EMULSIÓN ORAL X 1LT</v>
      </c>
      <c r="DH1953" s="2" t="str">
        <f ca="1">IFERROR(__xludf.DUMMYFUNCTION("""COMPUTED_VALUE"""),"BUTORFANOL TARTRATO - FRASCO SOLUCIÓN INYECTABLE X 10 ML")</f>
        <v>BUTORFANOL TARTRATO - FRASCO SOLUCIÓN INYECTABLE X 10 ML</v>
      </c>
      <c r="DI1953" s="2" t="str">
        <f ca="1">IFERROR(__xludf.DUMMYFUNCTION("""COMPUTED_VALUE"""),"CANATOX: HEPATOPROTECTOR CON EXTRACTO DE CYNARA - FRASCO GOTERO X 20 ML")</f>
        <v>CANATOX: HEPATOPROTECTOR CON EXTRACTO DE CYNARA - FRASCO GOTERO X 20 ML</v>
      </c>
      <c r="DJ1953" s="2" t="str">
        <f ca="1">IFERROR(__xludf.DUMMYFUNCTION("""COMPUTED_VALUE"""),"CARBÓN ACTIVADO PARA MASCOTAS (SOBRE POR 8 GRAMOS EN POLVO)")</f>
        <v>CARBÓN ACTIVADO PARA MASCOTAS (SOBRE POR 8 GRAMOS EN POLVO)</v>
      </c>
      <c r="DK1953" s="2" t="str">
        <f ca="1">IFERROR(__xludf.DUMMYFUNCTION("""COMPUTED_VALUE"""),"CARBONATO DE CALCIO - BULTO X 50 KG")</f>
        <v>CARBONATO DE CALCIO - BULTO X 50 KG</v>
      </c>
      <c r="DL1953" s="2" t="str">
        <f ca="1">IFERROR(__xludf.DUMMYFUNCTION("""COMPUTED_VALUE"""),"CEFALEXINA 250MG/5ML - FRASCO SUSPENSIÓN ORAL X 60 ML")</f>
        <v>CEFALEXINA 250MG/5ML - FRASCO SUSPENSIÓN ORAL X 60 ML</v>
      </c>
      <c r="DM1953" s="2" t="str">
        <f ca="1">IFERROR(__xludf.DUMMYFUNCTION("""COMPUTED_VALUE"""),"CEFOVECIN SÓDICO X 80 MG/ML - FRASCO VIAL X 4 ML")</f>
        <v>CEFOVECIN SÓDICO X 80 MG/ML - FRASCO VIAL X 4 ML</v>
      </c>
      <c r="DN1953" s="2" t="str">
        <f ca="1">IFERROR(__xludf.DUMMYFUNCTION("""COMPUTED_VALUE"""),"CEFTIOFUR 4 GRAMOS/ 70 ML")</f>
        <v>CEFTIOFUR 4 GRAMOS/ 70 ML</v>
      </c>
      <c r="DO1953" s="2" t="str">
        <f ca="1">IFERROR(__xludf.DUMMYFUNCTION("""COMPUTED_VALUE"""),"CLINDAMICINA 600MG/4ML")</f>
        <v>CLINDAMICINA 600MG/4ML</v>
      </c>
      <c r="DP1953" s="2" t="str">
        <f ca="1">IFERROR(__xludf.DUMMYFUNCTION("""COMPUTED_VALUE"""),"CLORHIDRATO DE KETAMINA 50 MG/ML")</f>
        <v>CLORHIDRATO DE KETAMINA 50 MG/ML</v>
      </c>
      <c r="DQ1953" s="2" t="str">
        <f ca="1">IFERROR(__xludf.DUMMYFUNCTION("""COMPUTED_VALUE"""),"SUCRALFATO DE 20 GR - FRASCO DE SUSPENSIÓN ORAL DE 50 ML")</f>
        <v>SUCRALFATO DE 20 GR - FRASCO DE SUSPENSIÓN ORAL DE 50 ML</v>
      </c>
      <c r="DR1953" s="2" t="str">
        <f ca="1">IFERROR(__xludf.DUMMYFUNCTION("""COMPUTED_VALUE"""),"CLORURO DE SODIO AL 0.9% - BOLSA X 500 ML")</f>
        <v>CLORURO DE SODIO AL 0.9% - BOLSA X 500 ML</v>
      </c>
      <c r="DS1953"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53" s="2" t="str">
        <f ca="1">IFERROR(__xludf.DUMMYFUNCTION("""COMPUTED_VALUE"""),"CYFLUTHRIN 50 GRAMOS/LITRO - FRASCO X 30 ML")</f>
        <v>CYFLUTHRIN 50 GRAMOS/LITRO - FRASCO X 30 ML</v>
      </c>
      <c r="DU1953" s="2" t="str">
        <f ca="1">IFERROR(__xludf.DUMMYFUNCTION("""COMPUTED_VALUE"""),"DEXAMETASONA 8MG/2ML - - AMPOLLA X 2ML")</f>
        <v>DEXAMETASONA 8MG/2ML - - AMPOLLA X 2ML</v>
      </c>
      <c r="DV1953" s="2" t="str">
        <f ca="1">IFERROR(__xludf.DUMMYFUNCTION("""COMPUTED_VALUE"""),"DEXTROSA AL 5% - BOLSA X 500 ML")</f>
        <v>DEXTROSA AL 5% - BOLSA X 500 ML</v>
      </c>
      <c r="DW1953" s="2" t="str">
        <f ca="1">IFERROR(__xludf.DUMMYFUNCTION("""COMPUTED_VALUE"""),"DEXTROSA AL 50% - BOLSA X 500 ML")</f>
        <v>DEXTROSA AL 50% - BOLSA X 500 ML</v>
      </c>
      <c r="DX1953" s="2" t="str">
        <f ca="1">IFERROR(__xludf.DUMMYFUNCTION("""COMPUTED_VALUE"""),"DIFENHIDRAMINA 25 MG/ML - FRASCO X 50 ML")</f>
        <v>DIFENHIDRAMINA 25 MG/ML - FRASCO X 50 ML</v>
      </c>
      <c r="DY1953" s="2" t="str">
        <f ca="1">IFERROR(__xludf.DUMMYFUNCTION("""COMPUTED_VALUE"""),"DIMETILSUFÓXIDO GEL - TUBO X 60 GR")</f>
        <v>DIMETILSUFÓXIDO GEL - TUBO X 60 GR</v>
      </c>
      <c r="DZ1953" s="2" t="str">
        <f ca="1">IFERROR(__xludf.DUMMYFUNCTION("""COMPUTED_VALUE"""),"DOXAPRAM 2G/100 ML - FRASCO X 10 ML")</f>
        <v>DOXAPRAM 2G/100 ML - FRASCO X 10 ML</v>
      </c>
      <c r="EA1953" s="2" t="str">
        <f ca="1">IFERROR(__xludf.DUMMYFUNCTION("""COMPUTED_VALUE"""),"DOXICICLINA SUSPENSIÓN ORAL 50 MG/ML - FRASCO X 60 ML")</f>
        <v>DOXICICLINA SUSPENSIÓN ORAL 50 MG/ML - FRASCO X 60 ML</v>
      </c>
      <c r="EB1953" s="2" t="str">
        <f ca="1">IFERROR(__xludf.DUMMYFUNCTION("""COMPUTED_VALUE"""),"DOXICICLINA X 100 MG - CAJA X 20 TABLETAS")</f>
        <v>DOXICICLINA X 100 MG - CAJA X 20 TABLETAS</v>
      </c>
      <c r="EC1953" s="2" t="str">
        <f ca="1">IFERROR(__xludf.DUMMYFUNCTION("""COMPUTED_VALUE"""),"DOXICICLINA X 200 MG - CAJA X 20 TABLETAS")</f>
        <v>DOXICICLINA X 200 MG - CAJA X 20 TABLETAS</v>
      </c>
      <c r="ED1953" s="2" t="str">
        <f ca="1">IFERROR(__xludf.DUMMYFUNCTION("""COMPUTED_VALUE"""),"ELECTROZOO C: POLVO SOLUBLE ELECTROLITOS, VITAMINAS, DEXTROSA PARA PERROS Y GATOS - SOBRES X 19.5G")</f>
        <v>ELECTROZOO C: POLVO SOLUBLE ELECTROLITOS, VITAMINAS, DEXTROSA PARA PERROS Y GATOS - SOBRES X 19.5G</v>
      </c>
      <c r="EE1953" s="2" t="str">
        <f ca="1">IFERROR(__xludf.DUMMYFUNCTION("""COMPUTED_VALUE"""),"ENERGIZANTE PARA EQUINOS+MINERALES+ATP - FRASCO SOLUCIÓN INYECTABLE X 100 ML")</f>
        <v>ENERGIZANTE PARA EQUINOS+MINERALES+ATP - FRASCO SOLUCIÓN INYECTABLE X 100 ML</v>
      </c>
      <c r="EF1953" s="2" t="str">
        <f ca="1">IFERROR(__xludf.DUMMYFUNCTION("""COMPUTED_VALUE"""),"ENROFLOXACINA 5% - FRASCO INYECTABLE X 50 ML")</f>
        <v>ENROFLOXACINA 5% - FRASCO INYECTABLE X 50 ML</v>
      </c>
      <c r="EG1953" s="2" t="str">
        <f ca="1">IFERROR(__xludf.DUMMYFUNCTION("""COMPUTED_VALUE"""),"ENROFLOXACINA 10% - FRASCO INYECTABLE X 50 ML")</f>
        <v>ENROFLOXACINA 10% - FRASCO INYECTABLE X 50 ML</v>
      </c>
      <c r="EH1953" s="2" t="str">
        <f ca="1">IFERROR(__xludf.DUMMYFUNCTION("""COMPUTED_VALUE"""),"EPITELIZANTE OCULAR - ENVASE X 3.5 G")</f>
        <v>EPITELIZANTE OCULAR - ENVASE X 3.5 G</v>
      </c>
      <c r="EI1953" s="2" t="str">
        <f ca="1">IFERROR(__xludf.DUMMYFUNCTION("""COMPUTED_VALUE"""),"ESENCIA FLORAL PARA CRISIS PARA MASCOTAS - FRASCO ATOMIZADOR X 250 ML")</f>
        <v>ESENCIA FLORAL PARA CRISIS PARA MASCOTAS - FRASCO ATOMIZADOR X 250 ML</v>
      </c>
      <c r="EJ1953" s="2" t="str">
        <f ca="1">IFERROR(__xludf.DUMMYFUNCTION("""COMPUTED_VALUE"""),"ESENCIA FLORAL PARA ESTRÉS - FRASCO ATOMIZADOR X 250 ML")</f>
        <v>ESENCIA FLORAL PARA ESTRÉS - FRASCO ATOMIZADOR X 250 ML</v>
      </c>
      <c r="EK1953" s="2" t="str">
        <f ca="1">IFERROR(__xludf.DUMMYFUNCTION("""COMPUTED_VALUE"""),"ESENCIA FLORAL PARA MIEDO PARA MASCOTAS - FRASCO ATOMIZADOR X 250 ML")</f>
        <v>ESENCIA FLORAL PARA MIEDO PARA MASCOTAS - FRASCO ATOMIZADOR X 250 ML</v>
      </c>
      <c r="EL1953" s="2" t="str">
        <f ca="1">IFERROR(__xludf.DUMMYFUNCTION("""COMPUTED_VALUE"""),"ETAMCILATO X 250 MG/ 2 ML - CAJA X 4 AMPOLLAS C/U DE 2 ML")</f>
        <v>ETAMCILATO X 250 MG/ 2 ML - CAJA X 4 AMPOLLAS C/U DE 2 ML</v>
      </c>
      <c r="EM1953" s="2" t="str">
        <f ca="1">IFERROR(__xludf.DUMMYFUNCTION("""COMPUTED_VALUE"""),"FENBENDAZOL 10 MG/ML - FRASCO X 100 ML")</f>
        <v>FENBENDAZOL 10 MG/ML - FRASCO X 100 ML</v>
      </c>
      <c r="EN1953" s="2" t="str">
        <f ca="1">IFERROR(__xludf.DUMMYFUNCTION("""COMPUTED_VALUE"""),"FIPRONIL 200 GR/LITRO")</f>
        <v>FIPRONIL 200 GR/LITRO</v>
      </c>
      <c r="EO1953" s="2" t="str">
        <f ca="1">IFERROR(__xludf.DUMMYFUNCTION("""COMPUTED_VALUE"""),"FIPRONIL SPRAY 0.25% - FRASCO X 250 ML")</f>
        <v>FIPRONIL SPRAY 0.25% - FRASCO X 250 ML</v>
      </c>
      <c r="EP1953" s="2" t="str">
        <f ca="1">IFERROR(__xludf.DUMMYFUNCTION("""COMPUTED_VALUE"""),"FITOSTIMOLINE: CREMA A BASE DE EXTRACTO ACUOSO DE TRITICUM VULGAR - ENVASE X 60G")</f>
        <v>FITOSTIMOLINE: CREMA A BASE DE EXTRACTO ACUOSO DE TRITICUM VULGAR - ENVASE X 60G</v>
      </c>
      <c r="EQ1953" s="2" t="str">
        <f ca="1">IFERROR(__xludf.DUMMYFUNCTION("""COMPUTED_VALUE"""),"FITOSTIMOLINE: GEL A BASE DE EXTRACTO ACUOSO DE TRITICUM VULGAR - ENVASE X 15G")</f>
        <v>FITOSTIMOLINE: GEL A BASE DE EXTRACTO ACUOSO DE TRITICUM VULGAR - ENVASE X 15G</v>
      </c>
      <c r="ER1953" s="2" t="str">
        <f ca="1">IFERROR(__xludf.DUMMYFUNCTION("""COMPUTED_VALUE"""),"FLURBIPROFENO SOLUCIÓN OFTÁLMICA 1MG/ML - FRASCO GOTERO X 5 ML")</f>
        <v>FLURBIPROFENO SOLUCIÓN OFTÁLMICA 1MG/ML - FRASCO GOTERO X 5 ML</v>
      </c>
      <c r="ES1953" s="2" t="str">
        <f ca="1">IFERROR(__xludf.DUMMYFUNCTION("""COMPUTED_VALUE"""),"FUROSEMIDA 20 MG /2ML - AMPOLLA X 2ML")</f>
        <v>FUROSEMIDA 20 MG /2ML - AMPOLLA X 2ML</v>
      </c>
      <c r="ET1953" s="2" t="str">
        <f ca="1">IFERROR(__xludf.DUMMYFUNCTION("""COMPUTED_VALUE"""),"GENTAMICINA 0.3% SOLUCIÓN OFTÁLMICA - FRASCO GOTERO X 10 ML")</f>
        <v>GENTAMICINA 0.3% SOLUCIÓN OFTÁLMICA - FRASCO GOTERO X 10 ML</v>
      </c>
      <c r="EU1953" s="2" t="str">
        <f ca="1">IFERROR(__xludf.DUMMYFUNCTION("""COMPUTED_VALUE"""),"GENTAMICINA SULFATO 1% - FRASCO X 20 ML")</f>
        <v>GENTAMICINA SULFATO 1% - FRASCO X 20 ML</v>
      </c>
      <c r="EV1953" s="2" t="str">
        <f ca="1">IFERROR(__xludf.DUMMYFUNCTION("""COMPUTED_VALUE"""),"GLUCONATO DE CALCIO 10 % - VIAL X 10 ML")</f>
        <v>GLUCONATO DE CALCIO 10 % - VIAL X 10 ML</v>
      </c>
      <c r="EW1953" s="2" t="str">
        <f ca="1">IFERROR(__xludf.DUMMYFUNCTION("""COMPUTED_VALUE"""),"GRISEOFULVINA 500 MG - CAJA DE 20 TABLETAS")</f>
        <v>GRISEOFULVINA 500 MG - CAJA DE 20 TABLETAS</v>
      </c>
      <c r="EX1953" s="2" t="str">
        <f ca="1">IFERROR(__xludf.DUMMYFUNCTION("""COMPUTED_VALUE"""),"GRISEOFULVINA MICRONIZADA 250 MG - CAJA DE 20 COMPRIMIDOS")</f>
        <v>GRISEOFULVINA MICRONIZADA 250 MG - CAJA DE 20 COMPRIMIDOS</v>
      </c>
      <c r="EY1953" s="2" t="str">
        <f ca="1">IFERROR(__xludf.DUMMYFUNCTION("""COMPUTED_VALUE"""),"HALOPERIDOL 2MG/ML - FRASCO GOTERO X 15 ML")</f>
        <v>HALOPERIDOL 2MG/ML - FRASCO GOTERO X 15 ML</v>
      </c>
      <c r="EZ1953" s="2" t="str">
        <f ca="1">IFERROR(__xludf.DUMMYFUNCTION("""COMPUTED_VALUE"""),"IMIDACLOPRID 100MG/ML PARA GATO DE HASTA 4KG - PIPETA X 0.8 ML")</f>
        <v>IMIDACLOPRID 100MG/ML PARA GATO DE HASTA 4KG - PIPETA X 0.8 ML</v>
      </c>
      <c r="FA1953" s="2" t="str">
        <f ca="1">IFERROR(__xludf.DUMMYFUNCTION("""COMPUTED_VALUE"""),"IMIDACLOPRID 100MG/ML PARA GATO DE HASTA 4KG - PIPETA X 0.4 ML")</f>
        <v>IMIDACLOPRID 100MG/ML PARA GATO DE HASTA 4KG - PIPETA X 0.4 ML</v>
      </c>
      <c r="FB1953" s="2" t="str">
        <f ca="1">IFERROR(__xludf.DUMMYFUNCTION("""COMPUTED_VALUE"""),"INMUNOAIR: PROPIONIBACTERIUM GRANULOSUM 0,95X1012 + HEXOSAMIDA DE E. COLI 2.5 UMOL - FRASCO X 20 ML")</f>
        <v>INMUNOAIR: PROPIONIBACTERIUM GRANULOSUM 0,95X1012 + HEXOSAMIDA DE E. COLI 2.5 UMOL - FRASCO X 20 ML</v>
      </c>
      <c r="FC1953" s="2" t="str">
        <f ca="1">IFERROR(__xludf.DUMMYFUNCTION("""COMPUTED_VALUE"""),"INSULINA PORCINA 40 UI/ML - FRASCO AMPOLLA X 2,5 ML")</f>
        <v>INSULINA PORCINA 40 UI/ML - FRASCO AMPOLLA X 2,5 ML</v>
      </c>
      <c r="FD1953" s="2" t="str">
        <f ca="1">IFERROR(__xludf.DUMMYFUNCTION("""COMPUTED_VALUE"""),"ISOFLUORANO 100% - FRASCO ÁMBAR X 250 ML")</f>
        <v>ISOFLUORANO 100% - FRASCO ÁMBAR X 250 ML</v>
      </c>
      <c r="FE1953" s="2" t="str">
        <f ca="1">IFERROR(__xludf.DUMMYFUNCTION("""COMPUTED_VALUE"""),"ITRACONAZOL LIQUIDO 10 MG/ML - FRASCO X 500 ML")</f>
        <v>ITRACONAZOL LIQUIDO 10 MG/ML - FRASCO X 500 ML</v>
      </c>
      <c r="FF1953" s="2" t="str">
        <f ca="1">IFERROR(__xludf.DUMMYFUNCTION("""COMPUTED_VALUE"""),"IVERMECTINA 0.6 % ORAL - FRASCO GOTERO DE 5 ML")</f>
        <v>IVERMECTINA 0.6 % ORAL - FRASCO GOTERO DE 5 ML</v>
      </c>
      <c r="FG1953" s="2" t="str">
        <f ca="1">IFERROR(__xludf.DUMMYFUNCTION("""COMPUTED_VALUE"""),"IVERMECTINA 1% - FRASCO SOLUCIÓN INYECTABLE X 10 ML")</f>
        <v>IVERMECTINA 1% - FRASCO SOLUCIÓN INYECTABLE X 10 ML</v>
      </c>
      <c r="FH1953" s="2" t="str">
        <f ca="1">IFERROR(__xludf.DUMMYFUNCTION("""COMPUTED_VALUE"""),"KETAMINA 5 GR + MIDAZOLAM 0.2 GR - FRASCO X 50 ML")</f>
        <v>KETAMINA 5 GR + MIDAZOLAM 0.2 GR - FRASCO X 50 ML</v>
      </c>
      <c r="FI1953" s="2" t="str">
        <f ca="1">IFERROR(__xludf.DUMMYFUNCTION("""COMPUTED_VALUE"""),"KETOPROFENO 100MG/ML, INYECTABLE - FRASCO X 10 ML")</f>
        <v>KETOPROFENO 100MG/ML, INYECTABLE - FRASCO X 10 ML</v>
      </c>
      <c r="FJ1953" s="2" t="str">
        <f ca="1">IFERROR(__xludf.DUMMYFUNCTION("""COMPUTED_VALUE"""),"LACTATO DE RINGER - BOLSA X 500 ML")</f>
        <v>LACTATO DE RINGER - BOLSA X 500 ML</v>
      </c>
      <c r="FK1953" s="2" t="str">
        <f ca="1">IFERROR(__xludf.DUMMYFUNCTION("""COMPUTED_VALUE"""),"LEVAMISOL 3,2 G - COJÍN X 30 ML")</f>
        <v>LEVAMISOL 3,2 G - COJÍN X 30 ML</v>
      </c>
      <c r="FL1953" s="2" t="str">
        <f ca="1">IFERROR(__xludf.DUMMYFUNCTION("""COMPUTED_VALUE"""),"LIDOCAÍNA 20 MG/ML - FRASCO X 50 ML")</f>
        <v>LIDOCAÍNA 20 MG/ML - FRASCO X 50 ML</v>
      </c>
      <c r="FM1953" s="2" t="str">
        <f ca="1">IFERROR(__xludf.DUMMYFUNCTION("""COMPUTED_VALUE"""),"LIDOCAÍNA + EPINEFRINA 1:50000 - FRASCO X 50 ML")</f>
        <v>LIDOCAÍNA + EPINEFRINA 1:50000 - FRASCO X 50 ML</v>
      </c>
      <c r="FN1953" s="2" t="str">
        <f ca="1">IFERROR(__xludf.DUMMYFUNCTION("""COMPUTED_VALUE"""),"LIMPIADOR AURICULAR DE ÁCIDO SALICÍLICO - FRASCO X 100 ML")</f>
        <v>LIMPIADOR AURICULAR DE ÁCIDO SALICÍLICO - FRASCO X 100 ML</v>
      </c>
      <c r="FO1953" s="2" t="str">
        <f ca="1">IFERROR(__xludf.DUMMYFUNCTION("""COMPUTED_VALUE"""),"LOCIÓN ANTIMICÓTICO Y ANTIBIÓTICA+CORTICOIDE - FRASCO X 50ML")</f>
        <v>LOCIÓN ANTIMICÓTICO Y ANTIBIÓTICA+CORTICOIDE - FRASCO X 50ML</v>
      </c>
      <c r="FP1953" s="2" t="str">
        <f ca="1">IFERROR(__xludf.DUMMYFUNCTION("""COMPUTED_VALUE"""),"LORATADINA 5MG/5 ML")</f>
        <v>LORATADINA 5MG/5 ML</v>
      </c>
      <c r="FQ1953" s="2" t="str">
        <f ca="1">IFERROR(__xludf.DUMMYFUNCTION("""COMPUTED_VALUE"""),"LUBRICANTE OFTÁLMICO, HIDROXIPROPILMETILCELULOSA 2,5% - FRASCO GOTERO X 15 ML")</f>
        <v>LUBRICANTE OFTÁLMICO, HIDROXIPROPILMETILCELULOSA 2,5% - FRASCO GOTERO X 15 ML</v>
      </c>
      <c r="FR1953" s="2" t="str">
        <f ca="1">IFERROR(__xludf.DUMMYFUNCTION("""COMPUTED_VALUE"""),"MANITOL 20 % - BOLSA X 500 ML")</f>
        <v>MANITOL 20 % - BOLSA X 500 ML</v>
      </c>
      <c r="FS1953" s="2" t="str">
        <f ca="1">IFERROR(__xludf.DUMMYFUNCTION("""COMPUTED_VALUE"""),"MEDICAMENTO DE ORIGEN NATURAL PARA FORTALECER EL SISTEMA INMUNE - FRASCO X 50 COMPRIMIDOS")</f>
        <v>MEDICAMENTO DE ORIGEN NATURAL PARA FORTALECER EL SISTEMA INMUNE - FRASCO X 50 COMPRIMIDOS</v>
      </c>
      <c r="FT1953" s="2" t="str">
        <f ca="1">IFERROR(__xludf.DUMMYFUNCTION("""COMPUTED_VALUE"""),"MELOXICAM 0.15% - FRASCO SUSPENSIÓN ORAL X 10 ML")</f>
        <v>MELOXICAM 0.15% - FRASCO SUSPENSIÓN ORAL X 10 ML</v>
      </c>
      <c r="FU1953" s="2" t="str">
        <f ca="1">IFERROR(__xludf.DUMMYFUNCTION("""COMPUTED_VALUE"""),"MELOXICAM 0.5% - FRASCO SOLUCIÓN INYECTABLE X 10 ML")</f>
        <v>MELOXICAM 0.5% - FRASCO SOLUCIÓN INYECTABLE X 10 ML</v>
      </c>
      <c r="FV1953" s="2" t="str">
        <f ca="1">IFERROR(__xludf.DUMMYFUNCTION("""COMPUTED_VALUE"""),"MELOXICAM 2 MG TABLETAS - CAJA X 10 TABLETAS")</f>
        <v>MELOXICAM 2 MG TABLETAS - CAJA X 10 TABLETAS</v>
      </c>
      <c r="FW1953" s="2" t="str">
        <f ca="1">IFERROR(__xludf.DUMMYFUNCTION("""COMPUTED_VALUE"""),"METRONIDAZOL 125 MG + ESPIRAMICINA 750 UI - CAJA X 20 COMPRIMIDOS")</f>
        <v>METRONIDAZOL 125 MG + ESPIRAMICINA 750 UI - CAJA X 20 COMPRIMIDOS</v>
      </c>
      <c r="FX1953" s="2" t="str">
        <f ca="1">IFERROR(__xludf.DUMMYFUNCTION("""COMPUTED_VALUE"""),"METRONIDAZOL 250 MG/ML - FRASCO SUSPENSIÓN X 100 ML")</f>
        <v>METRONIDAZOL 250 MG/ML - FRASCO SUSPENSIÓN X 100 ML</v>
      </c>
      <c r="FY1953" s="2" t="str">
        <f ca="1">IFERROR(__xludf.DUMMYFUNCTION("""COMPUTED_VALUE"""),"MIDAZOLAM 15 MG/3 ML - AMPOLLA X 3 ML, CAJA X 10 UNIDADES")</f>
        <v>MIDAZOLAM 15 MG/3 ML - AMPOLLA X 3 ML, CAJA X 10 UNIDADES</v>
      </c>
      <c r="FZ1953" s="2" t="str">
        <f ca="1">IFERROR(__xludf.DUMMYFUNCTION("""COMPUTED_VALUE"""),"N-ACETILCISTEÍNA 300MG/3ML - AMPOLLAS, , CAJA X 5 UNIDADES")</f>
        <v>N-ACETILCISTEÍNA 300MG/3ML - AMPOLLAS, , CAJA X 5 UNIDADES</v>
      </c>
      <c r="GA1953"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53" s="2" t="str">
        <f ca="1">IFERROR(__xludf.DUMMYFUNCTION("""COMPUTED_VALUE"""),"OLTRANS: SUPLEMENTO VITAMÍNICO TRANSMETILANTE, TRANSULFURANTE, PRE GAGS - FRASCO X 80 G")</f>
        <v>OLTRANS: SUPLEMENTO VITAMÍNICO TRANSMETILANTE, TRANSULFURANTE, PRE GAGS - FRASCO X 80 G</v>
      </c>
      <c r="GC1953" s="2" t="str">
        <f ca="1">IFERROR(__xludf.DUMMYFUNCTION("""COMPUTED_VALUE"""),"OXITETRACICLINA 0.005 GR UNGÜENTO OFTÁLMICO - TUBO DE 10 GRAMOS")</f>
        <v>OXITETRACICLINA 0.005 GR UNGÜENTO OFTÁLMICO - TUBO DE 10 GRAMOS</v>
      </c>
      <c r="GD1953" s="2" t="str">
        <f ca="1">IFERROR(__xludf.DUMMYFUNCTION("""COMPUTED_VALUE"""),"OXITETRACICLINA L.A 200MG/ML - FRASCO X 50 ML")</f>
        <v>OXITETRACICLINA L.A 200MG/ML - FRASCO X 50 ML</v>
      </c>
      <c r="GE1953" s="2" t="str">
        <f ca="1">IFERROR(__xludf.DUMMYFUNCTION("""COMPUTED_VALUE"""),"PAMOATO DE PIRANTEL 8G/100ML - JERINGA DOSIFICADORA X 5ML")</f>
        <v>PAMOATO DE PIRANTEL 8G/100ML - JERINGA DOSIFICADORA X 5ML</v>
      </c>
      <c r="GF1953" s="2" t="str">
        <f ca="1">IFERROR(__xludf.DUMMYFUNCTION("""COMPUTED_VALUE"""),"PARCHE HIDROCOLOIDE - CAJA X 5 UNIDADES")</f>
        <v>PARCHE HIDROCOLOIDE - CAJA X 5 UNIDADES</v>
      </c>
      <c r="GG1953" s="2" t="str">
        <f ca="1">IFERROR(__xludf.DUMMYFUNCTION("""COMPUTED_VALUE"""),"PENICILINA PROCAÍNICA 150.000 UI + PENICILINA BENZATÍNICA 150.000 UI - FRASCO X 100 ML")</f>
        <v>PENICILINA PROCAÍNICA 150.000 UI + PENICILINA BENZATÍNICA 150.000 UI - FRASCO X 100 ML</v>
      </c>
      <c r="GH1953"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53" s="2" t="str">
        <f ca="1">IFERROR(__xludf.DUMMYFUNCTION("""COMPUTED_VALUE"""),"PREDNISOLONA 20 MG - CAJA X 10 TABLETAS")</f>
        <v>PREDNISOLONA 20 MG - CAJA X 10 TABLETAS</v>
      </c>
      <c r="GJ1953" s="2" t="str">
        <f ca="1">IFERROR(__xludf.DUMMYFUNCTION("""COMPUTED_VALUE"""),"PROBIÓTICOS EN POLVO PARA GATOS - SOBRE X 5 GR")</f>
        <v>PROBIÓTICOS EN POLVO PARA GATOS - SOBRE X 5 GR</v>
      </c>
      <c r="GK1953" s="2" t="str">
        <f ca="1">IFERROR(__xludf.DUMMYFUNCTION("""COMPUTED_VALUE"""),"PROBIÓTICOS EN POLVO PARA PERROS - SOBRE X 5 GR")</f>
        <v>PROBIÓTICOS EN POLVO PARA PERROS - SOBRE X 5 GR</v>
      </c>
      <c r="GL1953" s="2" t="str">
        <f ca="1">IFERROR(__xludf.DUMMYFUNCTION("""COMPUTED_VALUE"""),"PROPOFOL 1 % - VIAL X 20 ML")</f>
        <v>PROPOFOL 1 % - VIAL X 20 ML</v>
      </c>
      <c r="GM1953" s="2" t="str">
        <f ca="1">IFERROR(__xludf.DUMMYFUNCTION("""COMPUTED_VALUE"""),"PROPOXUR - FRASCO PLÁSTICO DE 100 GR, POLVO DE USO EXTERNO, ECTOPARASITICIDA.")</f>
        <v>PROPOXUR - FRASCO PLÁSTICO DE 100 GR, POLVO DE USO EXTERNO, ECTOPARASITICIDA.</v>
      </c>
      <c r="GN1953" s="2" t="str">
        <f ca="1">IFERROR(__xludf.DUMMYFUNCTION("""COMPUTED_VALUE"""),"PROPOXUR 1% POLVO - FRASCO X 100 GR")</f>
        <v>PROPOXUR 1% POLVO - FRASCO X 100 GR</v>
      </c>
      <c r="GO1953" s="2" t="str">
        <f ca="1">IFERROR(__xludf.DUMMYFUNCTION("""COMPUTED_VALUE"""),"SELAMECTINA 6% - CAJA X 1 TUBO UNIDOSIS DE 0.25 ML")</f>
        <v>SELAMECTINA 6% - CAJA X 1 TUBO UNIDOSIS DE 0.25 ML</v>
      </c>
      <c r="GP1953" s="2" t="str">
        <f ca="1">IFERROR(__xludf.DUMMYFUNCTION("""COMPUTED_VALUE"""),"SOLUCIÓN CLORHEXIDINA BUCAL - FRASCO X 120 ML")</f>
        <v>SOLUCIÓN CLORHEXIDINA BUCAL - FRASCO X 120 ML</v>
      </c>
      <c r="GQ1953" s="2" t="str">
        <f ca="1">IFERROR(__xludf.DUMMYFUNCTION("""COMPUTED_VALUE"""),"SOLUCIÓN INYECTABLE DE ELECTROLITOS, AMINOÁCIDOS VITAMINAS Y DEXTROSA - BOLSA X 500 ML")</f>
        <v>SOLUCIÓN INYECTABLE DE ELECTROLITOS, AMINOÁCIDOS VITAMINAS Y DEXTROSA - BOLSA X 500 ML</v>
      </c>
      <c r="GR1953" s="2" t="str">
        <f ca="1">IFERROR(__xludf.DUMMYFUNCTION("""COMPUTED_VALUE"""),"SOLUCIÓN INYECTABLE ELECTROLÍTICA, AMINOÁCIDOS Y DEXTROSA - FRASCO X 250 ML")</f>
        <v>SOLUCIÓN INYECTABLE ELECTROLÍTICA, AMINOÁCIDOS Y DEXTROSA - FRASCO X 250 ML</v>
      </c>
      <c r="GS1953" s="2" t="str">
        <f ca="1">IFERROR(__xludf.DUMMYFUNCTION("""COMPUTED_VALUE"""),"SOLUCIÓN OFTÁLMICA. OFLOXACINA 0.6 % + CONDROITIN SULFATO 20% - FRASCO GOTERO X 5 ML")</f>
        <v>SOLUCIÓN OFTÁLMICA. OFLOXACINA 0.6 % + CONDROITIN SULFATO 20% - FRASCO GOTERO X 5 ML</v>
      </c>
      <c r="GT1953" s="2" t="str">
        <f ca="1">IFERROR(__xludf.DUMMYFUNCTION("""COMPUTED_VALUE"""),"SOLUCIÓN ORAL CON COMPLEJO B, AC PANTOTÉNICO Y CALCIO - FRASCO X 100 ML")</f>
        <v>SOLUCIÓN ORAL CON COMPLEJO B, AC PANTOTÉNICO Y CALCIO - FRASCO X 100 ML</v>
      </c>
      <c r="GU1953" s="2" t="str">
        <f ca="1">IFERROR(__xludf.DUMMYFUNCTION("""COMPUTED_VALUE"""),"SUBSALICILATO DE BISMUTO 1.75G/100ML - FRASCO X 120 ML")</f>
        <v>SUBSALICILATO DE BISMUTO 1.75G/100ML - FRASCO X 120 ML</v>
      </c>
      <c r="GV1953" s="2" t="str">
        <f ca="1">IFERROR(__xludf.DUMMYFUNCTION("""COMPUTED_VALUE"""),"SULFADIAZINA 4 MG+ TRIMETOPIM 0.8MG - FRASCO SUSPENSIÓN ORAL X 30 ML")</f>
        <v>SULFADIAZINA 4 MG+ TRIMETOPIM 0.8MG - FRASCO SUSPENSIÓN ORAL X 30 ML</v>
      </c>
      <c r="GW1953" s="2" t="str">
        <f ca="1">IFERROR(__xludf.DUMMYFUNCTION("""COMPUTED_VALUE"""),"SULFADOXINA 200 MG TRIMETOPRIM 40 MG - FRASCO INYECTABLE X 100 ML")</f>
        <v>SULFADOXINA 200 MG TRIMETOPRIM 40 MG - FRASCO INYECTABLE X 100 ML</v>
      </c>
      <c r="GX1953" s="2" t="str">
        <f ca="1">IFERROR(__xludf.DUMMYFUNCTION("""COMPUTED_VALUE"""),"TINIDAZOL SUSPENSIÓN 200 MG/ML - FRASCO X 15 ML")</f>
        <v>TINIDAZOL SUSPENSIÓN 200 MG/ML - FRASCO X 15 ML</v>
      </c>
      <c r="GY1953" s="2" t="str">
        <f ca="1">IFERROR(__xludf.DUMMYFUNCTION("""COMPUTED_VALUE"""),"TOLTRAZURIL 10MG + FENBENDAZOL 50 MG EN SUSPENSIÓN - FRASCO X 16 ML")</f>
        <v>TOLTRAZURIL 10MG + FENBENDAZOL 50 MG EN SUSPENSIÓN - FRASCO X 16 ML</v>
      </c>
      <c r="GZ1953" s="2" t="str">
        <f ca="1">IFERROR(__xludf.DUMMYFUNCTION("""COMPUTED_VALUE"""),"TOLTRAZURIL 5% - FRASCO X 100 ML")</f>
        <v>TOLTRAZURIL 5% - FRASCO X 100 ML</v>
      </c>
      <c r="HA1953" s="2" t="str">
        <f ca="1">IFERROR(__xludf.DUMMYFUNCTION("""COMPUTED_VALUE"""),"TRAMADOL 100 MG/2ML - AMPOLLA DE 2 ML")</f>
        <v>TRAMADOL 100 MG/2ML - AMPOLLA DE 2 ML</v>
      </c>
      <c r="HB1953"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53"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53" s="2" t="str">
        <f ca="1">IFERROR(__xludf.DUMMYFUNCTION("""COMPUTED_VALUE"""),"UNGÜENTO FLUIDO ÓTICOS CON GENTAMICINA, CORTICOIDE Y CLOTRIMAZOL - ENVASE X 15 G")</f>
        <v>UNGÜENTO FLUIDO ÓTICOS CON GENTAMICINA, CORTICOIDE Y CLOTRIMAZOL - ENVASE X 15 G</v>
      </c>
      <c r="HE1953" s="2" t="str">
        <f ca="1">IFERROR(__xludf.DUMMYFUNCTION("""COMPUTED_VALUE"""),"VITAMINA A 10000 UI - FRASCO X 100 CAPSULAS")</f>
        <v>VITAMINA A 10000 UI - FRASCO X 100 CAPSULAS</v>
      </c>
      <c r="HF1953" s="2" t="str">
        <f ca="1">IFERROR(__xludf.DUMMYFUNCTION("""COMPUTED_VALUE"""),"VITAMINA C 500 MG MASTICABLE - FRASCO X 100 TABLETAS")</f>
        <v>VITAMINA C 500 MG MASTICABLE - FRASCO X 100 TABLETAS</v>
      </c>
      <c r="HG1953" s="2" t="str">
        <f ca="1">IFERROR(__xludf.DUMMYFUNCTION("""COMPUTED_VALUE"""),"VITAMINA E 400UI - FRASCO X 100 CÁPSULAS")</f>
        <v>VITAMINA E 400UI - FRASCO X 100 CÁPSULAS</v>
      </c>
      <c r="HH1953" s="2" t="str">
        <f ca="1">IFERROR(__xludf.DUMMYFUNCTION("""COMPUTED_VALUE"""),"VITAMINA K 10MG - FRASCO INYECTABLE X 10 ML")</f>
        <v>VITAMINA K 10MG - FRASCO INYECTABLE X 10 ML</v>
      </c>
      <c r="HI1953" s="2" t="str">
        <f ca="1">IFERROR(__xludf.DUMMYFUNCTION("""COMPUTED_VALUE"""),"XILACINA 20MG/ML - FRASCO ÁMBAR X 20 ML")</f>
        <v>XILACINA 20MG/ML - FRASCO ÁMBAR X 20 ML</v>
      </c>
      <c r="HJ1953" s="2" t="str">
        <f ca="1">IFERROR(__xludf.DUMMYFUNCTION("""COMPUTED_VALUE"""),"ZOLETIL 50: TILETAMINA + ZOLAZEPAM - VIAL X 5 ML")</f>
        <v>ZOLETIL 50: TILETAMINA + ZOLAZEPAM - VIAL X 5 ML</v>
      </c>
      <c r="HK1953" s="2" t="str">
        <f ca="1">IFERROR(__xludf.DUMMYFUNCTION("""COMPUTED_VALUE"""),"FIPRONIL PIPETA 12,5 G PERROS X 1.34 ML")</f>
        <v>FIPRONIL PIPETA 12,5 G PERROS X 1.34 ML</v>
      </c>
      <c r="HL1953" s="2" t="str">
        <f ca="1">IFERROR(__xludf.DUMMYFUNCTION("""COMPUTED_VALUE"""),"FIPRONIL PIPETA 12,5 G PERROS X 0.67 ML")</f>
        <v>FIPRONIL PIPETA 12,5 G PERROS X 0.67 ML</v>
      </c>
      <c r="HM1953" s="2" t="str">
        <f ca="1">IFERROR(__xludf.DUMMYFUNCTION("""COMPUTED_VALUE"""),"IMIDACLOPRID 10 MG/ML, MOXIDECTINA 25 MG/ML PERROS 1,0 ML")</f>
        <v>IMIDACLOPRID 10 MG/ML, MOXIDECTINA 25 MG/ML PERROS 1,0 ML</v>
      </c>
      <c r="HN1953" s="2" t="str">
        <f ca="1">IFERROR(__xludf.DUMMYFUNCTION("""COMPUTED_VALUE"""),"IMIDACLOPRID 10 MG/ML, MOXIDECTINA 25 MG/ML PERROS 2,5 ML")</f>
        <v>IMIDACLOPRID 10 MG/ML, MOXIDECTINA 25 MG/ML PERROS 2,5 ML</v>
      </c>
      <c r="HO1953"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53" s="2" t="str">
        <f ca="1">IFERROR(__xludf.DUMMYFUNCTION("""COMPUTED_VALUE"""),"UNGÜENTO OFTÁLMICO INMUNOMODULADOR, LACROMIMÉTICO Y ANTIINFLAMATORIO CON CICLOSPORINA AL 1% X 3.5 G")</f>
        <v>UNGÜENTO OFTÁLMICO INMUNOMODULADOR, LACROMIMÉTICO Y ANTIINFLAMATORIO CON CICLOSPORINA AL 1% X 3.5 G</v>
      </c>
      <c r="HQ1953" s="2" t="str">
        <f ca="1">IFERROR(__xludf.DUMMYFUNCTION("""COMPUTED_VALUE"""),"KIDCAL SUSPENSIÓN FRASCO X 180 ML - TUTTI FRUTTI")</f>
        <v>KIDCAL SUSPENSIÓN FRASCO X 180 ML - TUTTI FRUTTI</v>
      </c>
      <c r="HR1953" s="2" t="str">
        <f ca="1">IFERROR(__xludf.DUMMYFUNCTION("""COMPUTED_VALUE"""),"SUPLEMENTO LIQUIDO A BASE DE VITAMINAS Y OLIGOELEMENTOS - FRASCO X 60 ML")</f>
        <v>SUPLEMENTO LIQUIDO A BASE DE VITAMINAS Y OLIGOELEMENTOS - FRASCO X 60 ML</v>
      </c>
      <c r="HS1953" s="2" t="str">
        <f ca="1">IFERROR(__xludf.DUMMYFUNCTION("""COMPUTED_VALUE"""),"REVIT V LHA GOTAS - FRASCO POR 30 ML")</f>
        <v>REVIT V LHA GOTAS - FRASCO POR 30 ML</v>
      </c>
      <c r="HT1953" s="2" t="str">
        <f ca="1">IFERROR(__xludf.DUMMYFUNCTION("""COMPUTED_VALUE"""),"REVIT V LHA VIALES - CAJA DE 5 VIALES DE 10 ML CADA UNO")</f>
        <v>REVIT V LHA VIALES - CAJA DE 5 VIALES DE 10 ML CADA UNO</v>
      </c>
      <c r="HU1953" s="2" t="str">
        <f ca="1">IFERROR(__xludf.DUMMYFUNCTION("""COMPUTED_VALUE"""),"REVIT V LHA - FRASCO X 100 GRAMOS, EN POLVO")</f>
        <v>REVIT V LHA - FRASCO X 100 GRAMOS, EN POLVO</v>
      </c>
      <c r="HV1953" s="2" t="str">
        <f ca="1">IFERROR(__xludf.DUMMYFUNCTION("""COMPUTED_VALUE"""),"IGNER V LHA - FRASCO GOTAS POR 30 ML")</f>
        <v>IGNER V LHA - FRASCO GOTAS POR 30 ML</v>
      </c>
      <c r="HW1953" s="2" t="str">
        <f ca="1">IFERROR(__xludf.DUMMYFUNCTION("""COMPUTED_VALUE"""),"IGNER V LHA VIALES - CAJA DE 5 VIALES DE 10 ML CADA UNO")</f>
        <v>IGNER V LHA VIALES - CAJA DE 5 VIALES DE 10 ML CADA UNO</v>
      </c>
      <c r="HX1953" s="2" t="str">
        <f ca="1">IFERROR(__xludf.DUMMYFUNCTION("""COMPUTED_VALUE"""),"IGNER V LHA FRASCO - FRASCO X 100 GRAMOS, EN POLVO")</f>
        <v>IGNER V LHA FRASCO - FRASCO X 100 GRAMOS, EN POLVO</v>
      </c>
      <c r="HY1953" s="2" t="str">
        <f ca="1">IFERROR(__xludf.DUMMYFUNCTION("""COMPUTED_VALUE"""),"CIRCUL V LHA FRASCO GOTAS FRASCO POR 30 ML")</f>
        <v>CIRCUL V LHA FRASCO GOTAS FRASCO POR 30 ML</v>
      </c>
      <c r="HZ1953" s="2" t="str">
        <f ca="1">IFERROR(__xludf.DUMMYFUNCTION("""COMPUTED_VALUE"""),"CIRCUL V LHA - CAJA DE 5 VIALES DE 10 ML CADA UNO")</f>
        <v>CIRCUL V LHA - CAJA DE 5 VIALES DE 10 ML CADA UNO</v>
      </c>
      <c r="IA1953" s="2" t="str">
        <f ca="1">IFERROR(__xludf.DUMMYFUNCTION("""COMPUTED_VALUE"""),"CIRCUL V LHA - FRASCO X 100 GRAMOS, EN POLVO")</f>
        <v>CIRCUL V LHA - FRASCO X 100 GRAMOS, EN POLVO</v>
      </c>
      <c r="IB1953" s="2" t="str">
        <f ca="1">IFERROR(__xludf.DUMMYFUNCTION("""COMPUTED_VALUE"""),"RINOM V LHA GOTAS - FRASCO POR 30 ML")</f>
        <v>RINOM V LHA GOTAS - FRASCO POR 30 ML</v>
      </c>
      <c r="IC1953" s="2" t="str">
        <f ca="1">IFERROR(__xludf.DUMMYFUNCTION("""COMPUTED_VALUE"""),"RINOM V LHA - CAJA DE 5 VIALES DE 10 ML CADA UNO")</f>
        <v>RINOM V LHA - CAJA DE 5 VIALES DE 10 ML CADA UNO</v>
      </c>
      <c r="ID1953" s="2" t="str">
        <f ca="1">IFERROR(__xludf.DUMMYFUNCTION("""COMPUTED_VALUE"""),"RINOM V LHA - FRASCO X 100 GRAMOS, EN POLVO")</f>
        <v>RINOM V LHA - FRASCO X 100 GRAMOS, EN POLVO</v>
      </c>
      <c r="IE1953" s="2" t="str">
        <f ca="1">IFERROR(__xludf.DUMMYFUNCTION("""COMPUTED_VALUE"""),"COLCHICINA 0.5MG - CAJA POR 40 TABLETAS")</f>
        <v>COLCHICINA 0.5MG - CAJA POR 40 TABLETAS</v>
      </c>
      <c r="IF1953" s="2" t="str">
        <f ca="1">IFERROR(__xludf.DUMMYFUNCTION("""COMPUTED_VALUE"""),"ROXICAINA AL 2% - FRASCO DE 50 ML")</f>
        <v>ROXICAINA AL 2% - FRASCO DE 50 ML</v>
      </c>
      <c r="IG1953" s="2" t="str">
        <f ca="1">IFERROR(__xludf.DUMMYFUNCTION("""COMPUTED_VALUE"""),"DEPO-MEDROL ACETATO DE METILPREDNISOLONA - FRASCO DE 5ML")</f>
        <v>DEPO-MEDROL ACETATO DE METILPREDNISOLONA - FRASCO DE 5ML</v>
      </c>
      <c r="IH1953" s="2" t="str">
        <f ca="1">IFERROR(__xludf.DUMMYFUNCTION("""COMPUTED_VALUE"""),"CARTIGO SUIS-INJEEL AMPOLLA - CAJA DE 5 AMPOLLAS DE 1 ML CADA UNA")</f>
        <v>CARTIGO SUIS-INJEEL AMPOLLA - CAJA DE 5 AMPOLLAS DE 1 ML CADA UNA</v>
      </c>
      <c r="II1953" s="2" t="str">
        <f ca="1">IFERROR(__xludf.DUMMYFUNCTION("""COMPUTED_VALUE"""),"TOBRAMICINA OFTÁLMICA - ANTIBIÓTICO OFTÁLMICO. TOBRAMICINA 0,3 G,CONDROITIN SULFATO A 10,0 G,")</f>
        <v>TOBRAMICINA OFTÁLMICA - ANTIBIÓTICO OFTÁLMICO. TOBRAMICINA 0,3 G,CONDROITIN SULFATO A 10,0 G,</v>
      </c>
      <c r="IJ1953" s="2" t="str">
        <f ca="1">IFERROR(__xludf.DUMMYFUNCTION("""COMPUTED_VALUE"""),"POLVO HEMOSTÁTICO - CAUTERIZADOR PARA UÑAS, POLVO DE USO EXTERNO. PRESENTACIÓN DE 10 GR A 30 GR")</f>
        <v>POLVO HEMOSTÁTICO - CAUTERIZADOR PARA UÑAS, POLVO DE USO EXTERNO. PRESENTACIÓN DE 10 GR A 30 GR</v>
      </c>
      <c r="IK1953"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53" s="2" t="str">
        <f ca="1">IFERROR(__xludf.DUMMYFUNCTION("""COMPUTED_VALUE"""),"GLUCONATO DE CALCIO + VIT D3 ORAL TARRO POR 80 PASTILLAS")</f>
        <v>GLUCONATO DE CALCIO + VIT D3 ORAL TARRO POR 80 PASTILLAS</v>
      </c>
      <c r="IM1953" s="2" t="str">
        <f ca="1">IFERROR(__xludf.DUMMYFUNCTION("""COMPUTED_VALUE"""),"KOLA GRANULADA X 330 GRAMOS")</f>
        <v>KOLA GRANULADA X 330 GRAMOS</v>
      </c>
      <c r="IN1953" s="2" t="str">
        <f ca="1">IFERROR(__xludf.DUMMYFUNCTION("""COMPUTED_VALUE"""),"LACTOREEMPLAZADOR PARA GATOS A BASE DE LECHE DE CABRA - TARRO POR 340 G.")</f>
        <v>LACTOREEMPLAZADOR PARA GATOS A BASE DE LECHE DE CABRA - TARRO POR 340 G.</v>
      </c>
      <c r="IO1953" s="2" t="str">
        <f ca="1">IFERROR(__xludf.DUMMYFUNCTION("""COMPUTED_VALUE"""),"ORGANEW: SUPLEMENTO CONTENIENDO AMINOÁCIDOS, VITAMINAS, LEVADURAS Y PREBIÓTICO. 1 KG.")</f>
        <v>ORGANEW: SUPLEMENTO CONTENIENDO AMINOÁCIDOS, VITAMINAS, LEVADURAS Y PREBIÓTICO. 1 KG.</v>
      </c>
      <c r="IP1953" s="2" t="str">
        <f ca="1">IFERROR(__xludf.DUMMYFUNCTION("""COMPUTED_VALUE"""),"POLVO SOLUBLE DE ELECTROLITOS Y VITAMINAS PARA AVES - SOBRE DE 25 G.")</f>
        <v>POLVO SOLUBLE DE ELECTROLITOS Y VITAMINAS PARA AVES - SOBRE DE 25 G.</v>
      </c>
      <c r="IQ1953" s="2" t="str">
        <f ca="1">IFERROR(__xludf.DUMMYFUNCTION("""COMPUTED_VALUE"""),"SUPLEMENTO DIETARIO EN POLVO PARA NIÑOS LIBRE DE GLUTEN (TARRO POR 900 GRAMOS) SABOR VAINILLA")</f>
        <v>SUPLEMENTO DIETARIO EN POLVO PARA NIÑOS LIBRE DE GLUTEN (TARRO POR 900 GRAMOS) SABOR VAINILLA</v>
      </c>
      <c r="IR1953"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53" s="2" t="str">
        <f ca="1">IFERROR(__xludf.DUMMYFUNCTION("""COMPUTED_VALUE"""),"BICARBONATO DE SODIO.")</f>
        <v>BICARBONATO DE SODIO.</v>
      </c>
      <c r="IT1953" s="2" t="str">
        <f ca="1">IFERROR(__xludf.DUMMYFUNCTION("""COMPUTED_VALUE"""),"Tramadol oral 10% frasco gotero por 10mL")</f>
        <v>Tramadol oral 10% frasco gotero por 10mL</v>
      </c>
      <c r="IU1953" s="2" t="str">
        <f ca="1">IFERROR(__xludf.DUMMYFUNCTION("""COMPUTED_VALUE"""),"Roxicaina Atomizador tópico 80g/83mL")</f>
        <v>Roxicaina Atomizador tópico 80g/83mL</v>
      </c>
      <c r="IV1953" s="2" t="str">
        <f ca="1">IFERROR(__xludf.DUMMYFUNCTION("""COMPUTED_VALUE"""),"MINAVIAR suplemento vitamínico, polvo soluble en sobre por 25g")</f>
        <v>MINAVIAR suplemento vitamínico, polvo soluble en sobre por 25g</v>
      </c>
      <c r="IW1953" s="2" t="str">
        <f ca="1">IFERROR(__xludf.DUMMYFUNCTION("""COMPUTED_VALUE"""),"Enrofloxacina al 10% frasco gotero por 10mL")</f>
        <v>Enrofloxacina al 10% frasco gotero por 10mL</v>
      </c>
      <c r="IX1953" s="2" t="str">
        <f ca="1">IFERROR(__xludf.DUMMYFUNCTION("""COMPUTED_VALUE"""),"Acepromacina maleato (Tranquilan) 10mg frasco gotero de uso oral por 10mL")</f>
        <v>Acepromacina maleato (Tranquilan) 10mg frasco gotero de uso oral por 10mL</v>
      </c>
      <c r="IY1953" s="2" t="str">
        <f ca="1">IFERROR(__xludf.DUMMYFUNCTION("""COMPUTED_VALUE"""),"PRUEBA HIDROSTÁTICA PARA CILINDRO DE OXÍGENO PORTÁTIL 682L")</f>
        <v>PRUEBA HIDROSTÁTICA PARA CILINDRO DE OXÍGENO PORTÁTIL 682L</v>
      </c>
      <c r="IZ1953" s="2" t="str">
        <f ca="1">IFERROR(__xludf.DUMMYFUNCTION("""COMPUTED_VALUE"""),"Recarga cilindro de oxigeno 6.5 metros cubicos")</f>
        <v>Recarga cilindro de oxigeno 6.5 metros cubicos</v>
      </c>
      <c r="JA1953" s="2" t="str">
        <f ca="1">IFERROR(__xludf.DUMMYFUNCTION("""COMPUTED_VALUE"""),"Digluconato de Clorhexidina x 1 litro")</f>
        <v>Digluconato de Clorhexidina x 1 litro</v>
      </c>
      <c r="JB1953" s="2" t="str">
        <f ca="1">IFERROR(__xludf.DUMMYFUNCTION("""COMPUTED_VALUE"""),"Metoclopramida 10Mg/2 mL Solución Inyectable ampolla caja x 10 unidades")</f>
        <v>Metoclopramida 10Mg/2 mL Solución Inyectable ampolla caja x 10 unidades</v>
      </c>
      <c r="JC1953" s="2" t="str">
        <f ca="1">IFERROR(__xludf.DUMMYFUNCTION("""COMPUTED_VALUE""")," PROMOCALIER L47 Presentación de 1L")</f>
        <v xml:space="preserve"> PROMOCALIER L47 Presentación de 1L</v>
      </c>
      <c r="JD1953" s="2" t="str">
        <f ca="1">IFERROR(__xludf.DUMMYFUNCTION("""COMPUTED_VALUE"""),"Vitamina B1, B6 y B12 solución Inyectable 1mL (Neurobion) caja x 3 unidades")</f>
        <v>Vitamina B1, B6 y B12 solución Inyectable 1mL (Neurobion) caja x 3 unidades</v>
      </c>
      <c r="JE1953" s="2" t="str">
        <f ca="1">IFERROR(__xludf.DUMMYFUNCTION("""COMPUTED_VALUE"""),"Condroitin +Glucosamina (Artri-vet) presentación 60 tabletas orales")</f>
        <v>Condroitin +Glucosamina (Artri-vet) presentación 60 tabletas orales</v>
      </c>
      <c r="JF1953" s="2" t="str">
        <f ca="1">IFERROR(__xludf.DUMMYFUNCTION("""COMPUTED_VALUE"""),"ZEEL Inyectable caja x 5 ampollas de 5ml")</f>
        <v>ZEEL Inyectable caja x 5 ampollas de 5ml</v>
      </c>
      <c r="JG1953" s="2" t="str">
        <f ca="1">IFERROR(__xludf.DUMMYFUNCTION("""COMPUTED_VALUE"""),"Discus Suis Compositum solución inyectable, caja x 5 ampollas de 2,2 mL")</f>
        <v>Discus Suis Compositum solución inyectable, caja x 5 ampollas de 2,2 mL</v>
      </c>
      <c r="JH1953" s="2" t="str">
        <f ca="1">IFERROR(__xludf.DUMMYFUNCTION("""COMPUTED_VALUE"""),"Aguja 18g x 1 1/2"" caja x 100 unidades")</f>
        <v>Aguja 18g x 1 1/2" caja x 100 unidades</v>
      </c>
      <c r="JI1953" s="2" t="str">
        <f ca="1">IFERROR(__xludf.DUMMYFUNCTION("""COMPUTED_VALUE"""),"Gel ultrasonido x 250 ml")</f>
        <v>Gel ultrasonido x 250 ml</v>
      </c>
      <c r="JJ1953" s="2" t="str">
        <f ca="1">IFERROR(__xludf.DUMMYFUNCTION("""COMPUTED_VALUE"""),"Pezosan-N Unguento x 220 g")</f>
        <v>Pezosan-N Unguento x 220 g</v>
      </c>
      <c r="JK1953" s="2" t="str">
        <f ca="1">IFERROR(__xludf.DUMMYFUNCTION("""COMPUTED_VALUE"""),"Meloxic Pomada x 220 Gr")</f>
        <v>Meloxic Pomada x 220 Gr</v>
      </c>
      <c r="JL1953" s="2" t="str">
        <f ca="1">IFERROR(__xludf.DUMMYFUNCTION("""COMPUTED_VALUE"""),"DEXMEDETOMIDINA VIAL 0.2 MG/ 2 ML - CAJA X 5 VIALES")</f>
        <v>DEXMEDETOMIDINA VIAL 0.2 MG/ 2 ML - CAJA X 5 VIALES</v>
      </c>
      <c r="JM1953" s="2" t="str">
        <f ca="1">IFERROR(__xludf.DUMMYFUNCTION("""COMPUTED_VALUE"""),"Complejo B inyectable x 50 ml")</f>
        <v>Complejo B inyectable x 50 ml</v>
      </c>
      <c r="JN1953" s="2" t="str">
        <f ca="1">IFERROR(__xludf.DUMMYFUNCTION("""COMPUTED_VALUE"""),"SILIMARINA (CARDUUS MARIANUS) - FRASCO SOLUCION ORAL 30M")</f>
        <v>SILIMARINA (CARDUUS MARIANUS) - FRASCO SOLUCION ORAL 30M</v>
      </c>
      <c r="JO1953" s="2" t="str">
        <f ca="1">IFERROR(__xludf.DUMMYFUNCTION("""COMPUTED_VALUE"""),"Vitamina A inyectable de 50 ml de uso veterinario")</f>
        <v>Vitamina A inyectable de 50 ml de uso veterinario</v>
      </c>
      <c r="JP1953" s="2" t="str">
        <f ca="1">IFERROR(__xludf.DUMMYFUNCTION("""COMPUTED_VALUE"""),"TIRILLAS DE FLUORESCENCIA CAJA x 100 UNIDADES")</f>
        <v>TIRILLAS DE FLUORESCENCIA CAJA x 100 UNIDADES</v>
      </c>
      <c r="JQ1953" s="2" t="str">
        <f ca="1">IFERROR(__xludf.DUMMYFUNCTION("""COMPUTED_VALUE"""),"IMIDACLOPRID 100 MG/ML + MOXIDECTINA 10 MG/ML PARA GATOS HASTA 4KG - PIPETA X 0,4ML")</f>
        <v>IMIDACLOPRID 100 MG/ML + MOXIDECTINA 10 MG/ML PARA GATOS HASTA 4KG - PIPETA X 0,4ML</v>
      </c>
    </row>
    <row r="1954" spans="1:277">
      <c r="A1954" s="2" t="str">
        <v>INSUMOS MÉDICO VETERINARIOS Y MEDICAMENTOS</v>
      </c>
      <c r="B195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1954)))"),"ACEITE MINERAL - FRASCO X 500 ML")</f>
        <v>ACEITE MINERAL - FRASCO X 500 ML</v>
      </c>
      <c r="C1954" s="2" t="str">
        <f ca="1">IFERROR(__xludf.DUMMYFUNCTION("""COMPUTED_VALUE"""),"AGUA ESTÉRIL - BOLSA X 500 ML")</f>
        <v>AGUA ESTÉRIL - BOLSA X 500 ML</v>
      </c>
      <c r="D1954" s="2" t="str">
        <f ca="1">IFERROR(__xludf.DUMMYFUNCTION("""COMPUTED_VALUE"""),"AGUA OXIGENADA - GALÓN X 3785 ML")</f>
        <v>AGUA OXIGENADA - GALÓN X 3785 ML</v>
      </c>
      <c r="E1954" s="2" t="str">
        <f ca="1">IFERROR(__xludf.DUMMYFUNCTION("""COMPUTED_VALUE"""),"AGUJA 23G 1"" ½ - CAJA X 100 UNIDADES")</f>
        <v>AGUJA 23G 1" ½ - CAJA X 100 UNIDADES</v>
      </c>
      <c r="F1954" s="2" t="str">
        <f ca="1">IFERROR(__xludf.DUMMYFUNCTION("""COMPUTED_VALUE"""),"AGUJA 23G X 1"" - CAJA X 100 UNIDADES")</f>
        <v>AGUJA 23G X 1" - CAJA X 100 UNIDADES</v>
      </c>
      <c r="G1954" s="2" t="str">
        <f ca="1">IFERROR(__xludf.DUMMYFUNCTION("""COMPUTED_VALUE"""),"AGUJA 24G X 1"" - CAJA X 100 UNIDADES")</f>
        <v>AGUJA 24G X 1" - CAJA X 100 UNIDADES</v>
      </c>
      <c r="H1954" s="2" t="str">
        <f ca="1">IFERROR(__xludf.DUMMYFUNCTION("""COMPUTED_VALUE"""),"AGUJAS 21G 1 1/2"" - CAJA X 100 UNIDADES")</f>
        <v>AGUJAS 21G 1 1/2" - CAJA X 100 UNIDADES</v>
      </c>
      <c r="I1954" s="2" t="str">
        <f ca="1">IFERROR(__xludf.DUMMYFUNCTION("""COMPUTED_VALUE"""),"AGUJAS 22G 1 1/2"" - CAJA X 100 UNIDADES")</f>
        <v>AGUJAS 22G 1 1/2" - CAJA X 100 UNIDADES</v>
      </c>
      <c r="J1954" s="2" t="str">
        <f ca="1">IFERROR(__xludf.DUMMYFUNCTION("""COMPUTED_VALUE"""),"AGUJAS 25G 5/8"" - CAJA X 100 UNIDADES")</f>
        <v>AGUJAS 25G 5/8" - CAJA X 100 UNIDADES</v>
      </c>
      <c r="K1954" s="2" t="str">
        <f ca="1">IFERROR(__xludf.DUMMYFUNCTION("""COMPUTED_VALUE"""),"ALCOHOL 70% - GARRAFA X 1000 ML")</f>
        <v>ALCOHOL 70% - GARRAFA X 1000 ML</v>
      </c>
      <c r="L1954" s="2" t="str">
        <f ca="1">IFERROR(__xludf.DUMMYFUNCTION("""COMPUTED_VALUE"""),"ALGODÓN HOSPITALARIO EN TORUNDAS - BOLSA X 500 G")</f>
        <v>ALGODÓN HOSPITALARIO EN TORUNDAS - BOLSA X 500 G</v>
      </c>
      <c r="M1954" s="2" t="str">
        <f ca="1">IFERROR(__xludf.DUMMYFUNCTION("""COMPUTED_VALUE"""),"AZUL DE METILENO - FRASCO GOTERO X 30 ML")</f>
        <v>AZUL DE METILENO - FRASCO GOTERO X 30 ML</v>
      </c>
      <c r="N1954" s="2" t="str">
        <f ca="1">IFERROR(__xludf.DUMMYFUNCTION("""COMPUTED_VALUE"""),"BAJALENGUAS - BOLSA X 20 UNIDADES")</f>
        <v>BAJALENGUAS - BOLSA X 20 UNIDADES</v>
      </c>
      <c r="O1954"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54" s="2" t="str">
        <f ca="1">IFERROR(__xludf.DUMMYFUNCTION("""COMPUTED_VALUE"""),"BURETROL 20 GOTAS/ML")</f>
        <v>BURETROL 20 GOTAS/ML</v>
      </c>
      <c r="Q1954" s="2" t="str">
        <f ca="1">IFERROR(__xludf.DUMMYFUNCTION("""COMPUTED_VALUE"""),"CAL SODADA")</f>
        <v>CAL SODADA</v>
      </c>
      <c r="R1954" s="2" t="str">
        <f ca="1">IFERROR(__xludf.DUMMYFUNCTION("""COMPUTED_VALUE"""),"CAMPOS QUIRÚRGICOS DE POLIÉSTER Y FIBRA DE CARBÓN NO ESTÉRILES 0,3 X 0,3 MT")</f>
        <v>CAMPOS QUIRÚRGICOS DE POLIÉSTER Y FIBRA DE CARBÓN NO ESTÉRILES 0,3 X 0,3 MT</v>
      </c>
      <c r="S1954" s="2" t="str">
        <f ca="1">IFERROR(__xludf.DUMMYFUNCTION("""COMPUTED_VALUE"""),"CATÉTER 14G 2""")</f>
        <v>CATÉTER 14G 2"</v>
      </c>
      <c r="T1954" s="2" t="str">
        <f ca="1">IFERROR(__xludf.DUMMYFUNCTION("""COMPUTED_VALUE"""),"CATÉTER 16G X1 1/4""")</f>
        <v>CATÉTER 16G X1 1/4"</v>
      </c>
      <c r="U1954" s="2" t="str">
        <f ca="1">IFERROR(__xludf.DUMMYFUNCTION("""COMPUTED_VALUE"""),"CATÉTER 18G 1 1/4""")</f>
        <v>CATÉTER 18G 1 1/4"</v>
      </c>
      <c r="V1954" s="2" t="str">
        <f ca="1">IFERROR(__xludf.DUMMYFUNCTION("""COMPUTED_VALUE"""),"CATÉTER 20G 1 1/4""")</f>
        <v>CATÉTER 20G 1 1/4"</v>
      </c>
      <c r="W1954" s="2" t="str">
        <f ca="1">IFERROR(__xludf.DUMMYFUNCTION("""COMPUTED_VALUE"""),"CATÉTER 22G X 1 1/4""")</f>
        <v>CATÉTER 22G X 1 1/4"</v>
      </c>
      <c r="X1954" s="2" t="str">
        <f ca="1">IFERROR(__xludf.DUMMYFUNCTION("""COMPUTED_VALUE"""),"CATÉTER 24G 3/4""")</f>
        <v>CATÉTER 24G 3/4"</v>
      </c>
      <c r="Y1954" s="2" t="str">
        <f ca="1">IFERROR(__xludf.DUMMYFUNCTION("""COMPUTED_VALUE"""),"CATÉTER 26G - CAJA X 50 UNIDADES")</f>
        <v>CATÉTER 26G - CAJA X 50 UNIDADES</v>
      </c>
      <c r="Z1954" s="2" t="str">
        <f ca="1">IFERROR(__xludf.DUMMYFUNCTION("""COMPUTED_VALUE"""),"CINTA ADHESIVA MICRO POROSA DE PAPEL PARA PIEL DE 1/2"" - ROLLO X 5 YDS")</f>
        <v>CINTA ADHESIVA MICRO POROSA DE PAPEL PARA PIEL DE 1/2" - ROLLO X 5 YDS</v>
      </c>
      <c r="AA1954" s="2" t="str">
        <f ca="1">IFERROR(__xludf.DUMMYFUNCTION("""COMPUTED_VALUE"""),"COMPRESAS ESTÉRILES DE LAPAROTOMÍA 45 CM X 45 CM - BOLSA X 5 UNIDADES")</f>
        <v>COMPRESAS ESTÉRILES DE LAPAROTOMÍA 45 CM X 45 CM - BOLSA X 5 UNIDADES</v>
      </c>
      <c r="AB1954" s="2" t="str">
        <f ca="1">IFERROR(__xludf.DUMMYFUNCTION("""COMPUTED_VALUE"""),"CUCHILLAS PARA BISTURÍ N. 15 - CAJA X 100 UNIDADES")</f>
        <v>CUCHILLAS PARA BISTURÍ N. 15 - CAJA X 100 UNIDADES</v>
      </c>
      <c r="AC1954" s="2" t="str">
        <f ca="1">IFERROR(__xludf.DUMMYFUNCTION("""COMPUTED_VALUE"""),"CUCHILLAS PARA BISTURÍ N. 24 - CAJA X 100 UNIDADES")</f>
        <v>CUCHILLAS PARA BISTURÍ N. 24 - CAJA X 100 UNIDADES</v>
      </c>
      <c r="AD1954" s="2" t="str">
        <f ca="1">IFERROR(__xludf.DUMMYFUNCTION("""COMPUTED_VALUE"""),"AGUA DESIONIZADA-MICRO FILTRADA-ESTABILIZADA- BIDÓN DE 3.8 LITROS")</f>
        <v>AGUA DESIONIZADA-MICRO FILTRADA-ESTABILIZADA- BIDÓN DE 3.8 LITROS</v>
      </c>
      <c r="AE1954" s="2" t="str">
        <f ca="1">IFERROR(__xludf.DUMMYFUNCTION("""COMPUTED_VALUE"""),"DIGLUCONATO DE CLORHEXIDINA")</f>
        <v>DIGLUCONATO DE CLORHEXIDINA</v>
      </c>
      <c r="AF1954" s="2" t="str">
        <f ca="1">IFERROR(__xludf.DUMMYFUNCTION("""COMPUTED_VALUE"""),"ENVASE PLÁSTICO CONTENEDOR PARA RESIDUOS QUÍMICOS LÍQUIDOS COLOR ROJO DE 20 LITROS")</f>
        <v>ENVASE PLÁSTICO CONTENEDOR PARA RESIDUOS QUÍMICOS LÍQUIDOS COLOR ROJO DE 20 LITROS</v>
      </c>
      <c r="AG1954" s="2" t="str">
        <f ca="1">IFERROR(__xludf.DUMMYFUNCTION("""COMPUTED_VALUE"""),"EQUIPO DE VENOCLISIS, MACROGOTEO")</f>
        <v>EQUIPO DE VENOCLISIS, MACROGOTEO</v>
      </c>
      <c r="AH1954" s="2" t="str">
        <f ca="1">IFERROR(__xludf.DUMMYFUNCTION("""COMPUTED_VALUE"""),"EQUIPO DE VENOCLISIS, MICROGOTEO")</f>
        <v>EQUIPO DE VENOCLISIS, MICROGOTEO</v>
      </c>
      <c r="AI1954" s="2" t="str">
        <f ca="1">IFERROR(__xludf.DUMMYFUNCTION("""COMPUTED_VALUE"""),"ESPARADRAPO TIPO TELA - TUBO DE 12 ROLLOS DE 1''X 10 YDS")</f>
        <v>ESPARADRAPO TIPO TELA - TUBO DE 12 ROLLOS DE 1''X 10 YDS</v>
      </c>
      <c r="AJ1954" s="2" t="str">
        <f ca="1">IFERROR(__xludf.DUMMYFUNCTION("""COMPUTED_VALUE"""),"FORMOL 37% - FRASCO 450 ML")</f>
        <v>FORMOL 37% - FRASCO 450 ML</v>
      </c>
      <c r="AK1954" s="2" t="str">
        <f ca="1">IFERROR(__xludf.DUMMYFUNCTION("""COMPUTED_VALUE"""),"FRASCO RECOLECTOR COPROLÓGICO DE PLÁSTICO - BOLSA X 50 UNIDADES")</f>
        <v>FRASCO RECOLECTOR COPROLÓGICO DE PLÁSTICO - BOLSA X 50 UNIDADES</v>
      </c>
      <c r="AL1954" s="2" t="str">
        <f ca="1">IFERROR(__xludf.DUMMYFUNCTION("""COMPUTED_VALUE"""),"FRASCO RECOLECTOR ORINA DE PLÁSTICO - BOLSA X 50 UNIDADES")</f>
        <v>FRASCO RECOLECTOR ORINA DE PLÁSTICO - BOLSA X 50 UNIDADES</v>
      </c>
      <c r="AM1954" s="2" t="str">
        <f ca="1">IFERROR(__xludf.DUMMYFUNCTION("""COMPUTED_VALUE"""),"GASA ESTÉRIL 7.5 X 7.5 CM - BOLSA X 3 UNIDADES")</f>
        <v>GASA ESTÉRIL 7.5 X 7.5 CM - BOLSA X 3 UNIDADES</v>
      </c>
      <c r="AN1954" s="2" t="str">
        <f ca="1">IFERROR(__xludf.DUMMYFUNCTION("""COMPUTED_VALUE"""),"GASA HOSPITALARIA - ROLLO 5"" X 25 YDS")</f>
        <v>GASA HOSPITALARIA - ROLLO 5" X 25 YDS</v>
      </c>
      <c r="AO1954" s="2" t="str">
        <f ca="1">IFERROR(__xludf.DUMMYFUNCTION("""COMPUTED_VALUE"""),"GLUTARALDEHÍDO - FRASCO DE 1 LITRO")</f>
        <v>GLUTARALDEHÍDO - FRASCO DE 1 LITRO</v>
      </c>
      <c r="AP1954" s="2" t="str">
        <f ca="1">IFERROR(__xludf.DUMMYFUNCTION("""COMPUTED_VALUE"""),"GORRO DESECHABLE DE POLIPROPILENO - CAJA X 10 UNIDADES")</f>
        <v>GORRO DESECHABLE DE POLIPROPILENO - CAJA X 10 UNIDADES</v>
      </c>
      <c r="AQ1954" s="2" t="str">
        <f ca="1">IFERROR(__xludf.DUMMYFUNCTION("""COMPUTED_VALUE"""),"GUANTES DE NITRILO TALLA S - CAJA X 100 UNIDADES")</f>
        <v>GUANTES DE NITRILO TALLA S - CAJA X 100 UNIDADES</v>
      </c>
      <c r="AR1954" s="2" t="str">
        <f ca="1">IFERROR(__xludf.DUMMYFUNCTION("""COMPUTED_VALUE"""),"GUANTES DE NITRILO TALLA L - CAJA X 100 UNIDADES")</f>
        <v>GUANTES DE NITRILO TALLA L - CAJA X 100 UNIDADES</v>
      </c>
      <c r="AS1954" s="2" t="str">
        <f ca="1">IFERROR(__xludf.DUMMYFUNCTION("""COMPUTED_VALUE"""),"GUANTES DE NITRILO TALLA M - CAJA X 100 UNIDADES")</f>
        <v>GUANTES DE NITRILO TALLA M - CAJA X 100 UNIDADES</v>
      </c>
      <c r="AT1954" s="2" t="str">
        <f ca="1">IFERROR(__xludf.DUMMYFUNCTION("""COMPUTED_VALUE"""),"GUANTES ESTÉRILES EN LÁTEX TALLA 6")</f>
        <v>GUANTES ESTÉRILES EN LÁTEX TALLA 6</v>
      </c>
      <c r="AU1954" s="2" t="str">
        <f ca="1">IFERROR(__xludf.DUMMYFUNCTION("""COMPUTED_VALUE"""),"GUANTES ESTÉRILES EN LÁTEX TALLA 7")</f>
        <v>GUANTES ESTÉRILES EN LÁTEX TALLA 7</v>
      </c>
      <c r="AV1954" s="2" t="str">
        <f ca="1">IFERROR(__xludf.DUMMYFUNCTION("""COMPUTED_VALUE"""),"GUARDIAN DE PLÁSTICO PARA CORTOPUNZANTES 0,5 LITROS")</f>
        <v>GUARDIAN DE PLÁSTICO PARA CORTOPUNZANTES 0,5 LITROS</v>
      </c>
      <c r="AW1954" s="2" t="str">
        <f ca="1">IFERROR(__xludf.DUMMYFUNCTION("""COMPUTED_VALUE"""),"GUARDIAN DE PLÁSTICO PARA CORTOPUNZANTES 1.5 LITROS")</f>
        <v>GUARDIAN DE PLÁSTICO PARA CORTOPUNZANTES 1.5 LITROS</v>
      </c>
      <c r="AX1954" s="2" t="str">
        <f ca="1">IFERROR(__xludf.DUMMYFUNCTION("""COMPUTED_VALUE"""),"GUARDIAN DE PLÁSTICO PARA CORTOPUNZANTES 3 LITROS")</f>
        <v>GUARDIAN DE PLÁSTICO PARA CORTOPUNZANTES 3 LITROS</v>
      </c>
      <c r="AY1954" s="2" t="str">
        <f ca="1">IFERROR(__xludf.DUMMYFUNCTION("""COMPUTED_VALUE"""),"HISOPOS APLICADORES DE MADERA - PAQUETE X 20 UNIDADES")</f>
        <v>HISOPOS APLICADORES DE MADERA - PAQUETE X 20 UNIDADES</v>
      </c>
      <c r="AZ1954" s="2" t="str">
        <f ca="1">IFERROR(__xludf.DUMMYFUNCTION("""COMPUTED_VALUE"""),"HISOPOS ESTÉRILES APLICADORES DE PLÁSTICO - PAQUETE X 100 UNIDADES")</f>
        <v>HISOPOS ESTÉRILES APLICADORES DE PLÁSTICO - PAQUETE X 100 UNIDADES</v>
      </c>
      <c r="BA1954" s="2" t="str">
        <f ca="1">IFERROR(__xludf.DUMMYFUNCTION("""COMPUTED_VALUE"""),"HUMIDIFICADOR PARA OXÍGENO")</f>
        <v>HUMIDIFICADOR PARA OXÍGENO</v>
      </c>
      <c r="BB1954" s="2" t="str">
        <f ca="1">IFERROR(__xludf.DUMMYFUNCTION("""COMPUTED_VALUE"""),"JABÓN YODADO - FRASCO DE 120 ML")</f>
        <v>JABÓN YODADO - FRASCO DE 120 ML</v>
      </c>
      <c r="BC1954" s="2" t="str">
        <f ca="1">IFERROR(__xludf.DUMMYFUNCTION("""COMPUTED_VALUE"""),"JERINGA 0,3 ML - CAJA X 100 UNIDADES")</f>
        <v>JERINGA 0,3 ML - CAJA X 100 UNIDADES</v>
      </c>
      <c r="BD1954" s="2" t="str">
        <f ca="1">IFERROR(__xludf.DUMMYFUNCTION("""COMPUTED_VALUE"""),"JERINGA 1 ML AFORADO MÍNIMO 0,02ML (27G) - CAJA X 100 UNIDADES")</f>
        <v>JERINGA 1 ML AFORADO MÍNIMO 0,02ML (27G) - CAJA X 100 UNIDADES</v>
      </c>
      <c r="BE1954" s="2" t="str">
        <f ca="1">IFERROR(__xludf.DUMMYFUNCTION("""COMPUTED_VALUE"""),"JERINGA 10 ML - CAJA X 100 UNIDADES")</f>
        <v>JERINGA 10 ML - CAJA X 100 UNIDADES</v>
      </c>
      <c r="BF1954" s="2" t="str">
        <f ca="1">IFERROR(__xludf.DUMMYFUNCTION("""COMPUTED_VALUE"""),"JERINGA 2 ML (21G 1 1/2"") - CAJA X 100 UNIDADES")</f>
        <v>JERINGA 2 ML (21G 1 1/2") - CAJA X 100 UNIDADES</v>
      </c>
      <c r="BG1954" s="2" t="str">
        <f ca="1">IFERROR(__xludf.DUMMYFUNCTION("""COMPUTED_VALUE"""),"JERINGA 20 ML - CAJA X 50 UNIDADES")</f>
        <v>JERINGA 20 ML - CAJA X 50 UNIDADES</v>
      </c>
      <c r="BH1954" s="2" t="str">
        <f ca="1">IFERROR(__xludf.DUMMYFUNCTION("""COMPUTED_VALUE"""),"JERINGA 3 ML (21G 1 1/2"") - CAJA X 100 UNIDADES")</f>
        <v>JERINGA 3 ML (21G 1 1/2") - CAJA X 100 UNIDADES</v>
      </c>
      <c r="BI1954" s="2" t="str">
        <f ca="1">IFERROR(__xludf.DUMMYFUNCTION("""COMPUTED_VALUE"""),"JERINGA 5 ML (21G 1 1/2"") - CAJA X 100 UNIDADES")</f>
        <v>JERINGA 5 ML (21G 1 1/2") - CAJA X 100 UNIDADES</v>
      </c>
      <c r="BJ1954" s="2" t="str">
        <f ca="1">IFERROR(__xludf.DUMMYFUNCTION("""COMPUTED_VALUE"""),"JERINGA 50 ML (21G 1 1/2"") - CAJA X 25 UNIDADES")</f>
        <v>JERINGA 50 ML (21G 1 1/2") - CAJA X 25 UNIDADES</v>
      </c>
      <c r="BK1954" s="2" t="str">
        <f ca="1">IFERROR(__xludf.DUMMYFUNCTION("""COMPUTED_VALUE"""),"KIT DE NEBULIZACIÓN PEDIÁTRICO (3 PIEZAS)")</f>
        <v>KIT DE NEBULIZACIÓN PEDIÁTRICO (3 PIEZAS)</v>
      </c>
      <c r="BL1954" s="2" t="str">
        <f ca="1">IFERROR(__xludf.DUMMYFUNCTION("""COMPUTED_VALUE"""),"POLAINAS DESECHABLES DE POLIPROPILENO - PAQUETE X 25 PARES")</f>
        <v>POLAINAS DESECHABLES DE POLIPROPILENO - PAQUETE X 25 PARES</v>
      </c>
      <c r="BM1954" s="2" t="str">
        <f ca="1">IFERROR(__xludf.DUMMYFUNCTION("""COMPUTED_VALUE"""),"SONDA ENDOTRAQUEAL CALIBRE 2.0 SB")</f>
        <v>SONDA ENDOTRAQUEAL CALIBRE 2.0 SB</v>
      </c>
      <c r="BN1954" s="2" t="str">
        <f ca="1">IFERROR(__xludf.DUMMYFUNCTION("""COMPUTED_VALUE"""),"SONDA ENDOTRAQUEAL CALIBRE 2.5 CB")</f>
        <v>SONDA ENDOTRAQUEAL CALIBRE 2.5 CB</v>
      </c>
      <c r="BO1954" s="2" t="str">
        <f ca="1">IFERROR(__xludf.DUMMYFUNCTION("""COMPUTED_VALUE"""),"SONDA ENDOTRAQUEAL CALIBRE 2.5 SB")</f>
        <v>SONDA ENDOTRAQUEAL CALIBRE 2.5 SB</v>
      </c>
      <c r="BP1954" s="2" t="str">
        <f ca="1">IFERROR(__xludf.DUMMYFUNCTION("""COMPUTED_VALUE"""),"SONDA ENDOTRAQUEAL CALIBRE 3 CB")</f>
        <v>SONDA ENDOTRAQUEAL CALIBRE 3 CB</v>
      </c>
      <c r="BQ1954" s="2" t="str">
        <f ca="1">IFERROR(__xludf.DUMMYFUNCTION("""COMPUTED_VALUE"""),"SONDA ENDOTRAQUEAL CALIBRE 3 SB")</f>
        <v>SONDA ENDOTRAQUEAL CALIBRE 3 SB</v>
      </c>
      <c r="BR1954" s="2" t="str">
        <f ca="1">IFERROR(__xludf.DUMMYFUNCTION("""COMPUTED_VALUE"""),"SONDA ENDOTRAQUEAL CALIBRE 4 CB")</f>
        <v>SONDA ENDOTRAQUEAL CALIBRE 4 CB</v>
      </c>
      <c r="BS1954" s="2" t="str">
        <f ca="1">IFERROR(__xludf.DUMMYFUNCTION("""COMPUTED_VALUE"""),"SONDA ENDOTRAQUEAL CALIBRE 4 SB")</f>
        <v>SONDA ENDOTRAQUEAL CALIBRE 4 SB</v>
      </c>
      <c r="BT1954" s="2" t="str">
        <f ca="1">IFERROR(__xludf.DUMMYFUNCTION("""COMPUTED_VALUE"""),"SONDA ENDOTRAQUEAL CALIBRE 4.5 SB")</f>
        <v>SONDA ENDOTRAQUEAL CALIBRE 4.5 SB</v>
      </c>
      <c r="BU1954" s="2" t="str">
        <f ca="1">IFERROR(__xludf.DUMMYFUNCTION("""COMPUTED_VALUE"""),"SONDA ENDOTRAQUEAL CALIBRE 5 SB")</f>
        <v>SONDA ENDOTRAQUEAL CALIBRE 5 SB</v>
      </c>
      <c r="BV1954" s="2" t="str">
        <f ca="1">IFERROR(__xludf.DUMMYFUNCTION("""COMPUTED_VALUE"""),"SONDA NASOGÁSTRICA NO. 14")</f>
        <v>SONDA NASOGÁSTRICA NO. 14</v>
      </c>
      <c r="BW1954" s="2" t="str">
        <f ca="1">IFERROR(__xludf.DUMMYFUNCTION("""COMPUTED_VALUE"""),"SONDA NASOGÁSTRICA NO. 16")</f>
        <v>SONDA NASOGÁSTRICA NO. 16</v>
      </c>
      <c r="BX1954" s="2" t="str">
        <f ca="1">IFERROR(__xludf.DUMMYFUNCTION("""COMPUTED_VALUE"""),"SONDA URETRAL NO. 8")</f>
        <v>SONDA URETRAL NO. 8</v>
      </c>
      <c r="BY1954" s="2" t="str">
        <f ca="1">IFERROR(__xludf.DUMMYFUNCTION("""COMPUTED_VALUE"""),"SONDA URETRAL CALIBRE 16")</f>
        <v>SONDA URETRAL CALIBRE 16</v>
      </c>
      <c r="BZ1954" s="2" t="str">
        <f ca="1">IFERROR(__xludf.DUMMYFUNCTION("""COMPUTED_VALUE"""),"SONDA URETRAL CALIBRE 4")</f>
        <v>SONDA URETRAL CALIBRE 4</v>
      </c>
      <c r="CA1954" s="2" t="str">
        <f ca="1">IFERROR(__xludf.DUMMYFUNCTION("""COMPUTED_VALUE"""),"SONDA URETRAL CALIBRE 6")</f>
        <v>SONDA URETRAL CALIBRE 6</v>
      </c>
      <c r="CB1954" s="2" t="str">
        <f ca="1">IFERROR(__xludf.DUMMYFUNCTION("""COMPUTED_VALUE"""),"SUTURA ÁCIDO POLIGLICÓLICO 3/0 DE 75 CM - CAJA X 12 UNIDADES")</f>
        <v>SUTURA ÁCIDO POLIGLICÓLICO 3/0 DE 75 CM - CAJA X 12 UNIDADES</v>
      </c>
      <c r="CC1954" s="2" t="str">
        <f ca="1">IFERROR(__xludf.DUMMYFUNCTION("""COMPUTED_VALUE"""),"SUTURA ÁCIDO POLIGLICÓLICO 4/0 DE 75 CM - CAJA X 12 UNIDADES")</f>
        <v>SUTURA ÁCIDO POLIGLICÓLICO 4/0 DE 75 CM - CAJA X 12 UNIDADES</v>
      </c>
      <c r="CD1954" s="2" t="str">
        <f ca="1">IFERROR(__xludf.DUMMYFUNCTION("""COMPUTED_VALUE"""),"SUTURA ÁCIDO POLIGLICÓLICO 5/0 DE 75 CM - CAJA X 12 UNIDADES")</f>
        <v>SUTURA ÁCIDO POLIGLICÓLICO 5/0 DE 75 CM - CAJA X 12 UNIDADES</v>
      </c>
      <c r="CE1954" s="2" t="str">
        <f ca="1">IFERROR(__xludf.DUMMYFUNCTION("""COMPUTED_VALUE"""),"SUTURA POLIPROPILENO 3/0 DE 75 CM - CAJA X 12 UNIDADES")</f>
        <v>SUTURA POLIPROPILENO 3/0 DE 75 CM - CAJA X 12 UNIDADES</v>
      </c>
      <c r="CF1954" s="2" t="str">
        <f ca="1">IFERROR(__xludf.DUMMYFUNCTION("""COMPUTED_VALUE"""),"SUTURA POLIPROPILENO 4/0 DE 75 CM - CAJA X 12 UNIDADES")</f>
        <v>SUTURA POLIPROPILENO 4/0 DE 75 CM - CAJA X 12 UNIDADES</v>
      </c>
      <c r="CG1954" s="2" t="str">
        <f ca="1">IFERROR(__xludf.DUMMYFUNCTION("""COMPUTED_VALUE"""),"TAPABOCAS DESECHABLES DE POLIPROPILENO POR 3 CAPAS, CON SUJETADOR ELÁSTICO - CAJA X 50 UNIDADES")</f>
        <v>TAPABOCAS DESECHABLES DE POLIPROPILENO POR 3 CAPAS, CON SUJETADOR ELÁSTICO - CAJA X 50 UNIDADES</v>
      </c>
      <c r="CH1954" s="2" t="str">
        <f ca="1">IFERROR(__xludf.DUMMYFUNCTION("""COMPUTED_VALUE"""),"TAPONES HEPARINIZADOS")</f>
        <v>TAPONES HEPARINIZADOS</v>
      </c>
      <c r="CI1954" s="2" t="str">
        <f ca="1">IFERROR(__xludf.DUMMYFUNCTION("""COMPUTED_VALUE"""),"VENDA DE ALGODÓN LAMINADO - BOLSA 3"" X 5 YDS")</f>
        <v>VENDA DE ALGODÓN LAMINADO - BOLSA 3" X 5 YDS</v>
      </c>
      <c r="CJ1954" s="2" t="str">
        <f ca="1">IFERROR(__xludf.DUMMYFUNCTION("""COMPUTED_VALUE"""),"VENDA ELÁSTICA AUTOADHESIVA TIPO COBAN - ROLLO 4 X 5 YDA")</f>
        <v>VENDA ELÁSTICA AUTOADHESIVA TIPO COBAN - ROLLO 4 X 5 YDA</v>
      </c>
      <c r="CK1954" s="2" t="str">
        <f ca="1">IFERROR(__xludf.DUMMYFUNCTION("""COMPUTED_VALUE"""),"VIRKON POR 5 KG")</f>
        <v>VIRKON POR 5 KG</v>
      </c>
      <c r="CL1954" s="2" t="str">
        <f ca="1">IFERROR(__xludf.DUMMYFUNCTION("""COMPUTED_VALUE"""),"YODOPOVIDONA SOLUCIÓN DE 120 ML")</f>
        <v>YODOPOVIDONA SOLUCIÓN DE 120 ML</v>
      </c>
      <c r="CM1954" s="2" t="str">
        <f ca="1">IFERROR(__xludf.DUMMYFUNCTION("""COMPUTED_VALUE"""),"MACERADOR DE PASTILLAS")</f>
        <v>MACERADOR DE PASTILLAS</v>
      </c>
      <c r="CN1954"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54" s="2" t="str">
        <f ca="1">IFERROR(__xludf.DUMMYFUNCTION("""COMPUTED_VALUE"""),"PINZAS RECTAS QUIRÚRGICAS SIN GARRA - ACERO QUIRÚRGICO, LARGO 30 CM")</f>
        <v>PINZAS RECTAS QUIRÚRGICAS SIN GARRA - ACERO QUIRÚRGICO, LARGO 30 CM</v>
      </c>
      <c r="CP1954" s="2" t="str">
        <f ca="1">IFERROR(__xludf.DUMMYFUNCTION("""COMPUTED_VALUE"""),"SULFATRIMETROPIM L.A. (SULFADIAZINA Y TRIMETROPIN) - FRASCO INYECTABLE POR 10 ML")</f>
        <v>SULFATRIMETROPIM L.A. (SULFADIAZINA Y TRIMETROPIN) - FRASCO INYECTABLE POR 10 ML</v>
      </c>
      <c r="CQ1954"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54" s="2" t="str">
        <f ca="1">IFERROR(__xludf.DUMMYFUNCTION("""COMPUTED_VALUE"""),"ALBENDAZOL 150 MG Y PRAZIQUANTEL 50 MG - DESPARASITANTE SUSPENSIÓN 10 ML, VÍA ORAL.")</f>
        <v>ALBENDAZOL 150 MG Y PRAZIQUANTEL 50 MG - DESPARASITANTE SUSPENSIÓN 10 ML, VÍA ORAL.</v>
      </c>
      <c r="CS1954"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54" s="2" t="str">
        <f ca="1">IFERROR(__xludf.DUMMYFUNCTION("""COMPUTED_VALUE"""),"AGUJAS ESPINALES - COLOR ROSA, TAMAÑO: 18 G, PULGADAS: 3 1/2, MILIMETROS: 1.3 X 88 - CAJA X 25 UNIDADES")</f>
        <v>AGUJAS ESPINALES - COLOR ROSA, TAMAÑO: 18 G, PULGADAS: 3 1/2, MILIMETROS: 1.3 X 88 - CAJA X 25 UNIDADES</v>
      </c>
      <c r="CU1954" s="2" t="str">
        <f ca="1">IFERROR(__xludf.DUMMYFUNCTION("""COMPUTED_VALUE"""),"AGUJAS ESPINALES - COLOR AMARILLO, TAMAÑO: 20 G , PULGADAS: 3 1/2, MILÍMETROS: 0.9 X 88 - CAJA X 25 UNIDADES")</f>
        <v>AGUJAS ESPINALES - COLOR AMARILLO, TAMAÑO: 20 G , PULGADAS: 3 1/2, MILÍMETROS: 0.9 X 88 - CAJA X 25 UNIDADES</v>
      </c>
      <c r="CV1954" s="2" t="str">
        <f ca="1">IFERROR(__xludf.DUMMYFUNCTION("""COMPUTED_VALUE"""),"CORTAÚÑAS PARA MASCOTAS")</f>
        <v>CORTAÚÑAS PARA MASCOTAS</v>
      </c>
      <c r="CW1954" s="2" t="str">
        <f ca="1">IFERROR(__xludf.DUMMYFUNCTION("""COMPUTED_VALUE"""),"ACIDO HIPOCLOROSO VETERINARIO 0.045 ML /100 ML - FRASCO ATOMIZADOR X 500 ML")</f>
        <v>ACIDO HIPOCLOROSO VETERINARIO 0.045 ML /100 ML - FRASCO ATOMIZADOR X 500 ML</v>
      </c>
      <c r="CX1954" s="2" t="str">
        <f ca="1">IFERROR(__xludf.DUMMYFUNCTION("""COMPUTED_VALUE"""),"ADRENALINA – EPINEFRINA 1 MG/ML")</f>
        <v>ADRENALINA – EPINEFRINA 1 MG/ML</v>
      </c>
      <c r="CY1954" s="2" t="str">
        <f ca="1">IFERROR(__xludf.DUMMYFUNCTION("""COMPUTED_VALUE"""),"ALBENDAZOL 25% - JERINGA DOSIFICADORA X 20 ML")</f>
        <v>ALBENDAZOL 25% - JERINGA DOSIFICADORA X 20 ML</v>
      </c>
      <c r="CZ1954" s="2" t="str">
        <f ca="1">IFERROR(__xludf.DUMMYFUNCTION("""COMPUTED_VALUE"""),"AMIKACINA 500MG/2ML - CAJA X 10 AMPOLLAS")</f>
        <v>AMIKACINA 500MG/2ML - CAJA X 10 AMPOLLAS</v>
      </c>
      <c r="DA1954" s="2" t="str">
        <f ca="1">IFERROR(__xludf.DUMMYFUNCTION("""COMPUTED_VALUE"""),"AMOXICILINA 140 MG + ÁCIDO CLAVULÁNICO 35MG - FRASCO X 50 ML")</f>
        <v>AMOXICILINA 140 MG + ÁCIDO CLAVULÁNICO 35MG - FRASCO X 50 ML</v>
      </c>
      <c r="DB1954" s="2" t="str">
        <f ca="1">IFERROR(__xludf.DUMMYFUNCTION("""COMPUTED_VALUE"""),"AMOXICILINA 250MG/5ML - FRASCO SUSPENSIÓN ORAL X 100 ML")</f>
        <v>AMOXICILINA 250MG/5ML - FRASCO SUSPENSIÓN ORAL X 100 ML</v>
      </c>
      <c r="DC1954" s="2" t="str">
        <f ca="1">IFERROR(__xludf.DUMMYFUNCTION("""COMPUTED_VALUE"""),"AMOXICILINA L.A 150MG/ML - FRASCO X 50 ML")</f>
        <v>AMOXICILINA L.A 150MG/ML - FRASCO X 50 ML</v>
      </c>
      <c r="DD1954"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54" s="2" t="str">
        <f ca="1">IFERROR(__xludf.DUMMYFUNCTION("""COMPUTED_VALUE"""),"APETIL: ""ANABÓLICO OXÍGENO"" - FRASCO X 10 ML")</f>
        <v>APETIL: "ANABÓLICO OXÍGENO" - FRASCO X 10 ML</v>
      </c>
      <c r="DF1954" s="2" t="str">
        <f ca="1">IFERROR(__xludf.DUMMYFUNCTION("""COMPUTED_VALUE"""),"ATROPINA - FRASCO SOLUCIÓN INYECTABLE X 10 ML")</f>
        <v>ATROPINA - FRASCO SOLUCIÓN INYECTABLE X 10 ML</v>
      </c>
      <c r="DG1954" s="2" t="str">
        <f ca="1">IFERROR(__xludf.DUMMYFUNCTION("""COMPUTED_VALUE"""),"BROMHEXINA 0.35% + GUAIFANESINA 2%+ EUCALIPTOL 10% - FRASCO EMULSIÓN ORAL X 1LT")</f>
        <v>BROMHEXINA 0.35% + GUAIFANESINA 2%+ EUCALIPTOL 10% - FRASCO EMULSIÓN ORAL X 1LT</v>
      </c>
      <c r="DH1954" s="2" t="str">
        <f ca="1">IFERROR(__xludf.DUMMYFUNCTION("""COMPUTED_VALUE"""),"BUTORFANOL TARTRATO - FRASCO SOLUCIÓN INYECTABLE X 10 ML")</f>
        <v>BUTORFANOL TARTRATO - FRASCO SOLUCIÓN INYECTABLE X 10 ML</v>
      </c>
      <c r="DI1954" s="2" t="str">
        <f ca="1">IFERROR(__xludf.DUMMYFUNCTION("""COMPUTED_VALUE"""),"CANATOX: HEPATOPROTECTOR CON EXTRACTO DE CYNARA - FRASCO GOTERO X 20 ML")</f>
        <v>CANATOX: HEPATOPROTECTOR CON EXTRACTO DE CYNARA - FRASCO GOTERO X 20 ML</v>
      </c>
      <c r="DJ1954" s="2" t="str">
        <f ca="1">IFERROR(__xludf.DUMMYFUNCTION("""COMPUTED_VALUE"""),"CARBÓN ACTIVADO PARA MASCOTAS (SOBRE POR 8 GRAMOS EN POLVO)")</f>
        <v>CARBÓN ACTIVADO PARA MASCOTAS (SOBRE POR 8 GRAMOS EN POLVO)</v>
      </c>
      <c r="DK1954" s="2" t="str">
        <f ca="1">IFERROR(__xludf.DUMMYFUNCTION("""COMPUTED_VALUE"""),"CARBONATO DE CALCIO - BULTO X 50 KG")</f>
        <v>CARBONATO DE CALCIO - BULTO X 50 KG</v>
      </c>
      <c r="DL1954" s="2" t="str">
        <f ca="1">IFERROR(__xludf.DUMMYFUNCTION("""COMPUTED_VALUE"""),"CEFALEXINA 250MG/5ML - FRASCO SUSPENSIÓN ORAL X 60 ML")</f>
        <v>CEFALEXINA 250MG/5ML - FRASCO SUSPENSIÓN ORAL X 60 ML</v>
      </c>
      <c r="DM1954" s="2" t="str">
        <f ca="1">IFERROR(__xludf.DUMMYFUNCTION("""COMPUTED_VALUE"""),"CEFOVECIN SÓDICO X 80 MG/ML - FRASCO VIAL X 4 ML")</f>
        <v>CEFOVECIN SÓDICO X 80 MG/ML - FRASCO VIAL X 4 ML</v>
      </c>
      <c r="DN1954" s="2" t="str">
        <f ca="1">IFERROR(__xludf.DUMMYFUNCTION("""COMPUTED_VALUE"""),"CEFTIOFUR 4 GRAMOS/ 70 ML")</f>
        <v>CEFTIOFUR 4 GRAMOS/ 70 ML</v>
      </c>
      <c r="DO1954" s="2" t="str">
        <f ca="1">IFERROR(__xludf.DUMMYFUNCTION("""COMPUTED_VALUE"""),"CLINDAMICINA 600MG/4ML")</f>
        <v>CLINDAMICINA 600MG/4ML</v>
      </c>
      <c r="DP1954" s="2" t="str">
        <f ca="1">IFERROR(__xludf.DUMMYFUNCTION("""COMPUTED_VALUE"""),"CLORHIDRATO DE KETAMINA 50 MG/ML")</f>
        <v>CLORHIDRATO DE KETAMINA 50 MG/ML</v>
      </c>
      <c r="DQ1954" s="2" t="str">
        <f ca="1">IFERROR(__xludf.DUMMYFUNCTION("""COMPUTED_VALUE"""),"SUCRALFATO DE 20 GR - FRASCO DE SUSPENSIÓN ORAL DE 50 ML")</f>
        <v>SUCRALFATO DE 20 GR - FRASCO DE SUSPENSIÓN ORAL DE 50 ML</v>
      </c>
      <c r="DR1954" s="2" t="str">
        <f ca="1">IFERROR(__xludf.DUMMYFUNCTION("""COMPUTED_VALUE"""),"CLORURO DE SODIO AL 0.9% - BOLSA X 500 ML")</f>
        <v>CLORURO DE SODIO AL 0.9% - BOLSA X 500 ML</v>
      </c>
      <c r="DS1954"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54" s="2" t="str">
        <f ca="1">IFERROR(__xludf.DUMMYFUNCTION("""COMPUTED_VALUE"""),"CYFLUTHRIN 50 GRAMOS/LITRO - FRASCO X 30 ML")</f>
        <v>CYFLUTHRIN 50 GRAMOS/LITRO - FRASCO X 30 ML</v>
      </c>
      <c r="DU1954" s="2" t="str">
        <f ca="1">IFERROR(__xludf.DUMMYFUNCTION("""COMPUTED_VALUE"""),"DEXAMETASONA 8MG/2ML - - AMPOLLA X 2ML")</f>
        <v>DEXAMETASONA 8MG/2ML - - AMPOLLA X 2ML</v>
      </c>
      <c r="DV1954" s="2" t="str">
        <f ca="1">IFERROR(__xludf.DUMMYFUNCTION("""COMPUTED_VALUE"""),"DEXTROSA AL 5% - BOLSA X 500 ML")</f>
        <v>DEXTROSA AL 5% - BOLSA X 500 ML</v>
      </c>
      <c r="DW1954" s="2" t="str">
        <f ca="1">IFERROR(__xludf.DUMMYFUNCTION("""COMPUTED_VALUE"""),"DEXTROSA AL 50% - BOLSA X 500 ML")</f>
        <v>DEXTROSA AL 50% - BOLSA X 500 ML</v>
      </c>
      <c r="DX1954" s="2" t="str">
        <f ca="1">IFERROR(__xludf.DUMMYFUNCTION("""COMPUTED_VALUE"""),"DIFENHIDRAMINA 25 MG/ML - FRASCO X 50 ML")</f>
        <v>DIFENHIDRAMINA 25 MG/ML - FRASCO X 50 ML</v>
      </c>
      <c r="DY1954" s="2" t="str">
        <f ca="1">IFERROR(__xludf.DUMMYFUNCTION("""COMPUTED_VALUE"""),"DIMETILSUFÓXIDO GEL - TUBO X 60 GR")</f>
        <v>DIMETILSUFÓXIDO GEL - TUBO X 60 GR</v>
      </c>
      <c r="DZ1954" s="2" t="str">
        <f ca="1">IFERROR(__xludf.DUMMYFUNCTION("""COMPUTED_VALUE"""),"DOXAPRAM 2G/100 ML - FRASCO X 10 ML")</f>
        <v>DOXAPRAM 2G/100 ML - FRASCO X 10 ML</v>
      </c>
      <c r="EA1954" s="2" t="str">
        <f ca="1">IFERROR(__xludf.DUMMYFUNCTION("""COMPUTED_VALUE"""),"DOXICICLINA SUSPENSIÓN ORAL 50 MG/ML - FRASCO X 60 ML")</f>
        <v>DOXICICLINA SUSPENSIÓN ORAL 50 MG/ML - FRASCO X 60 ML</v>
      </c>
      <c r="EB1954" s="2" t="str">
        <f ca="1">IFERROR(__xludf.DUMMYFUNCTION("""COMPUTED_VALUE"""),"DOXICICLINA X 100 MG - CAJA X 20 TABLETAS")</f>
        <v>DOXICICLINA X 100 MG - CAJA X 20 TABLETAS</v>
      </c>
      <c r="EC1954" s="2" t="str">
        <f ca="1">IFERROR(__xludf.DUMMYFUNCTION("""COMPUTED_VALUE"""),"DOXICICLINA X 200 MG - CAJA X 20 TABLETAS")</f>
        <v>DOXICICLINA X 200 MG - CAJA X 20 TABLETAS</v>
      </c>
      <c r="ED1954" s="2" t="str">
        <f ca="1">IFERROR(__xludf.DUMMYFUNCTION("""COMPUTED_VALUE"""),"ELECTROZOO C: POLVO SOLUBLE ELECTROLITOS, VITAMINAS, DEXTROSA PARA PERROS Y GATOS - SOBRES X 19.5G")</f>
        <v>ELECTROZOO C: POLVO SOLUBLE ELECTROLITOS, VITAMINAS, DEXTROSA PARA PERROS Y GATOS - SOBRES X 19.5G</v>
      </c>
      <c r="EE1954" s="2" t="str">
        <f ca="1">IFERROR(__xludf.DUMMYFUNCTION("""COMPUTED_VALUE"""),"ENERGIZANTE PARA EQUINOS+MINERALES+ATP - FRASCO SOLUCIÓN INYECTABLE X 100 ML")</f>
        <v>ENERGIZANTE PARA EQUINOS+MINERALES+ATP - FRASCO SOLUCIÓN INYECTABLE X 100 ML</v>
      </c>
      <c r="EF1954" s="2" t="str">
        <f ca="1">IFERROR(__xludf.DUMMYFUNCTION("""COMPUTED_VALUE"""),"ENROFLOXACINA 5% - FRASCO INYECTABLE X 50 ML")</f>
        <v>ENROFLOXACINA 5% - FRASCO INYECTABLE X 50 ML</v>
      </c>
      <c r="EG1954" s="2" t="str">
        <f ca="1">IFERROR(__xludf.DUMMYFUNCTION("""COMPUTED_VALUE"""),"ENROFLOXACINA 10% - FRASCO INYECTABLE X 50 ML")</f>
        <v>ENROFLOXACINA 10% - FRASCO INYECTABLE X 50 ML</v>
      </c>
      <c r="EH1954" s="2" t="str">
        <f ca="1">IFERROR(__xludf.DUMMYFUNCTION("""COMPUTED_VALUE"""),"EPITELIZANTE OCULAR - ENVASE X 3.5 G")</f>
        <v>EPITELIZANTE OCULAR - ENVASE X 3.5 G</v>
      </c>
      <c r="EI1954" s="2" t="str">
        <f ca="1">IFERROR(__xludf.DUMMYFUNCTION("""COMPUTED_VALUE"""),"ESENCIA FLORAL PARA CRISIS PARA MASCOTAS - FRASCO ATOMIZADOR X 250 ML")</f>
        <v>ESENCIA FLORAL PARA CRISIS PARA MASCOTAS - FRASCO ATOMIZADOR X 250 ML</v>
      </c>
      <c r="EJ1954" s="2" t="str">
        <f ca="1">IFERROR(__xludf.DUMMYFUNCTION("""COMPUTED_VALUE"""),"ESENCIA FLORAL PARA ESTRÉS - FRASCO ATOMIZADOR X 250 ML")</f>
        <v>ESENCIA FLORAL PARA ESTRÉS - FRASCO ATOMIZADOR X 250 ML</v>
      </c>
      <c r="EK1954" s="2" t="str">
        <f ca="1">IFERROR(__xludf.DUMMYFUNCTION("""COMPUTED_VALUE"""),"ESENCIA FLORAL PARA MIEDO PARA MASCOTAS - FRASCO ATOMIZADOR X 250 ML")</f>
        <v>ESENCIA FLORAL PARA MIEDO PARA MASCOTAS - FRASCO ATOMIZADOR X 250 ML</v>
      </c>
      <c r="EL1954" s="2" t="str">
        <f ca="1">IFERROR(__xludf.DUMMYFUNCTION("""COMPUTED_VALUE"""),"ETAMCILATO X 250 MG/ 2 ML - CAJA X 4 AMPOLLAS C/U DE 2 ML")</f>
        <v>ETAMCILATO X 250 MG/ 2 ML - CAJA X 4 AMPOLLAS C/U DE 2 ML</v>
      </c>
      <c r="EM1954" s="2" t="str">
        <f ca="1">IFERROR(__xludf.DUMMYFUNCTION("""COMPUTED_VALUE"""),"FENBENDAZOL 10 MG/ML - FRASCO X 100 ML")</f>
        <v>FENBENDAZOL 10 MG/ML - FRASCO X 100 ML</v>
      </c>
      <c r="EN1954" s="2" t="str">
        <f ca="1">IFERROR(__xludf.DUMMYFUNCTION("""COMPUTED_VALUE"""),"FIPRONIL 200 GR/LITRO")</f>
        <v>FIPRONIL 200 GR/LITRO</v>
      </c>
      <c r="EO1954" s="2" t="str">
        <f ca="1">IFERROR(__xludf.DUMMYFUNCTION("""COMPUTED_VALUE"""),"FIPRONIL SPRAY 0.25% - FRASCO X 250 ML")</f>
        <v>FIPRONIL SPRAY 0.25% - FRASCO X 250 ML</v>
      </c>
      <c r="EP1954" s="2" t="str">
        <f ca="1">IFERROR(__xludf.DUMMYFUNCTION("""COMPUTED_VALUE"""),"FITOSTIMOLINE: CREMA A BASE DE EXTRACTO ACUOSO DE TRITICUM VULGAR - ENVASE X 60G")</f>
        <v>FITOSTIMOLINE: CREMA A BASE DE EXTRACTO ACUOSO DE TRITICUM VULGAR - ENVASE X 60G</v>
      </c>
      <c r="EQ1954" s="2" t="str">
        <f ca="1">IFERROR(__xludf.DUMMYFUNCTION("""COMPUTED_VALUE"""),"FITOSTIMOLINE: GEL A BASE DE EXTRACTO ACUOSO DE TRITICUM VULGAR - ENVASE X 15G")</f>
        <v>FITOSTIMOLINE: GEL A BASE DE EXTRACTO ACUOSO DE TRITICUM VULGAR - ENVASE X 15G</v>
      </c>
      <c r="ER1954" s="2" t="str">
        <f ca="1">IFERROR(__xludf.DUMMYFUNCTION("""COMPUTED_VALUE"""),"FLURBIPROFENO SOLUCIÓN OFTÁLMICA 1MG/ML - FRASCO GOTERO X 5 ML")</f>
        <v>FLURBIPROFENO SOLUCIÓN OFTÁLMICA 1MG/ML - FRASCO GOTERO X 5 ML</v>
      </c>
      <c r="ES1954" s="2" t="str">
        <f ca="1">IFERROR(__xludf.DUMMYFUNCTION("""COMPUTED_VALUE"""),"FUROSEMIDA 20 MG /2ML - AMPOLLA X 2ML")</f>
        <v>FUROSEMIDA 20 MG /2ML - AMPOLLA X 2ML</v>
      </c>
      <c r="ET1954" s="2" t="str">
        <f ca="1">IFERROR(__xludf.DUMMYFUNCTION("""COMPUTED_VALUE"""),"GENTAMICINA 0.3% SOLUCIÓN OFTÁLMICA - FRASCO GOTERO X 10 ML")</f>
        <v>GENTAMICINA 0.3% SOLUCIÓN OFTÁLMICA - FRASCO GOTERO X 10 ML</v>
      </c>
      <c r="EU1954" s="2" t="str">
        <f ca="1">IFERROR(__xludf.DUMMYFUNCTION("""COMPUTED_VALUE"""),"GENTAMICINA SULFATO 1% - FRASCO X 20 ML")</f>
        <v>GENTAMICINA SULFATO 1% - FRASCO X 20 ML</v>
      </c>
      <c r="EV1954" s="2" t="str">
        <f ca="1">IFERROR(__xludf.DUMMYFUNCTION("""COMPUTED_VALUE"""),"GLUCONATO DE CALCIO 10 % - VIAL X 10 ML")</f>
        <v>GLUCONATO DE CALCIO 10 % - VIAL X 10 ML</v>
      </c>
      <c r="EW1954" s="2" t="str">
        <f ca="1">IFERROR(__xludf.DUMMYFUNCTION("""COMPUTED_VALUE"""),"GRISEOFULVINA 500 MG - CAJA DE 20 TABLETAS")</f>
        <v>GRISEOFULVINA 500 MG - CAJA DE 20 TABLETAS</v>
      </c>
      <c r="EX1954" s="2" t="str">
        <f ca="1">IFERROR(__xludf.DUMMYFUNCTION("""COMPUTED_VALUE"""),"GRISEOFULVINA MICRONIZADA 250 MG - CAJA DE 20 COMPRIMIDOS")</f>
        <v>GRISEOFULVINA MICRONIZADA 250 MG - CAJA DE 20 COMPRIMIDOS</v>
      </c>
      <c r="EY1954" s="2" t="str">
        <f ca="1">IFERROR(__xludf.DUMMYFUNCTION("""COMPUTED_VALUE"""),"HALOPERIDOL 2MG/ML - FRASCO GOTERO X 15 ML")</f>
        <v>HALOPERIDOL 2MG/ML - FRASCO GOTERO X 15 ML</v>
      </c>
      <c r="EZ1954" s="2" t="str">
        <f ca="1">IFERROR(__xludf.DUMMYFUNCTION("""COMPUTED_VALUE"""),"IMIDACLOPRID 100MG/ML PARA GATO DE HASTA 4KG - PIPETA X 0.8 ML")</f>
        <v>IMIDACLOPRID 100MG/ML PARA GATO DE HASTA 4KG - PIPETA X 0.8 ML</v>
      </c>
      <c r="FA1954" s="2" t="str">
        <f ca="1">IFERROR(__xludf.DUMMYFUNCTION("""COMPUTED_VALUE"""),"IMIDACLOPRID 100MG/ML PARA GATO DE HASTA 4KG - PIPETA X 0.4 ML")</f>
        <v>IMIDACLOPRID 100MG/ML PARA GATO DE HASTA 4KG - PIPETA X 0.4 ML</v>
      </c>
      <c r="FB1954" s="2" t="str">
        <f ca="1">IFERROR(__xludf.DUMMYFUNCTION("""COMPUTED_VALUE"""),"INMUNOAIR: PROPIONIBACTERIUM GRANULOSUM 0,95X1012 + HEXOSAMIDA DE E. COLI 2.5 UMOL - FRASCO X 20 ML")</f>
        <v>INMUNOAIR: PROPIONIBACTERIUM GRANULOSUM 0,95X1012 + HEXOSAMIDA DE E. COLI 2.5 UMOL - FRASCO X 20 ML</v>
      </c>
      <c r="FC1954" s="2" t="str">
        <f ca="1">IFERROR(__xludf.DUMMYFUNCTION("""COMPUTED_VALUE"""),"INSULINA PORCINA 40 UI/ML - FRASCO AMPOLLA X 2,5 ML")</f>
        <v>INSULINA PORCINA 40 UI/ML - FRASCO AMPOLLA X 2,5 ML</v>
      </c>
      <c r="FD1954" s="2" t="str">
        <f ca="1">IFERROR(__xludf.DUMMYFUNCTION("""COMPUTED_VALUE"""),"ISOFLUORANO 100% - FRASCO ÁMBAR X 250 ML")</f>
        <v>ISOFLUORANO 100% - FRASCO ÁMBAR X 250 ML</v>
      </c>
      <c r="FE1954" s="2" t="str">
        <f ca="1">IFERROR(__xludf.DUMMYFUNCTION("""COMPUTED_VALUE"""),"ITRACONAZOL LIQUIDO 10 MG/ML - FRASCO X 500 ML")</f>
        <v>ITRACONAZOL LIQUIDO 10 MG/ML - FRASCO X 500 ML</v>
      </c>
      <c r="FF1954" s="2" t="str">
        <f ca="1">IFERROR(__xludf.DUMMYFUNCTION("""COMPUTED_VALUE"""),"IVERMECTINA 0.6 % ORAL - FRASCO GOTERO DE 5 ML")</f>
        <v>IVERMECTINA 0.6 % ORAL - FRASCO GOTERO DE 5 ML</v>
      </c>
      <c r="FG1954" s="2" t="str">
        <f ca="1">IFERROR(__xludf.DUMMYFUNCTION("""COMPUTED_VALUE"""),"IVERMECTINA 1% - FRASCO SOLUCIÓN INYECTABLE X 10 ML")</f>
        <v>IVERMECTINA 1% - FRASCO SOLUCIÓN INYECTABLE X 10 ML</v>
      </c>
      <c r="FH1954" s="2" t="str">
        <f ca="1">IFERROR(__xludf.DUMMYFUNCTION("""COMPUTED_VALUE"""),"KETAMINA 5 GR + MIDAZOLAM 0.2 GR - FRASCO X 50 ML")</f>
        <v>KETAMINA 5 GR + MIDAZOLAM 0.2 GR - FRASCO X 50 ML</v>
      </c>
      <c r="FI1954" s="2" t="str">
        <f ca="1">IFERROR(__xludf.DUMMYFUNCTION("""COMPUTED_VALUE"""),"KETOPROFENO 100MG/ML, INYECTABLE - FRASCO X 10 ML")</f>
        <v>KETOPROFENO 100MG/ML, INYECTABLE - FRASCO X 10 ML</v>
      </c>
      <c r="FJ1954" s="2" t="str">
        <f ca="1">IFERROR(__xludf.DUMMYFUNCTION("""COMPUTED_VALUE"""),"LACTATO DE RINGER - BOLSA X 500 ML")</f>
        <v>LACTATO DE RINGER - BOLSA X 500 ML</v>
      </c>
      <c r="FK1954" s="2" t="str">
        <f ca="1">IFERROR(__xludf.DUMMYFUNCTION("""COMPUTED_VALUE"""),"LEVAMISOL 3,2 G - COJÍN X 30 ML")</f>
        <v>LEVAMISOL 3,2 G - COJÍN X 30 ML</v>
      </c>
      <c r="FL1954" s="2" t="str">
        <f ca="1">IFERROR(__xludf.DUMMYFUNCTION("""COMPUTED_VALUE"""),"LIDOCAÍNA 20 MG/ML - FRASCO X 50 ML")</f>
        <v>LIDOCAÍNA 20 MG/ML - FRASCO X 50 ML</v>
      </c>
      <c r="FM1954" s="2" t="str">
        <f ca="1">IFERROR(__xludf.DUMMYFUNCTION("""COMPUTED_VALUE"""),"LIDOCAÍNA + EPINEFRINA 1:50000 - FRASCO X 50 ML")</f>
        <v>LIDOCAÍNA + EPINEFRINA 1:50000 - FRASCO X 50 ML</v>
      </c>
      <c r="FN1954" s="2" t="str">
        <f ca="1">IFERROR(__xludf.DUMMYFUNCTION("""COMPUTED_VALUE"""),"LIMPIADOR AURICULAR DE ÁCIDO SALICÍLICO - FRASCO X 100 ML")</f>
        <v>LIMPIADOR AURICULAR DE ÁCIDO SALICÍLICO - FRASCO X 100 ML</v>
      </c>
      <c r="FO1954" s="2" t="str">
        <f ca="1">IFERROR(__xludf.DUMMYFUNCTION("""COMPUTED_VALUE"""),"LOCIÓN ANTIMICÓTICO Y ANTIBIÓTICA+CORTICOIDE - FRASCO X 50ML")</f>
        <v>LOCIÓN ANTIMICÓTICO Y ANTIBIÓTICA+CORTICOIDE - FRASCO X 50ML</v>
      </c>
      <c r="FP1954" s="2" t="str">
        <f ca="1">IFERROR(__xludf.DUMMYFUNCTION("""COMPUTED_VALUE"""),"LORATADINA 5MG/5 ML")</f>
        <v>LORATADINA 5MG/5 ML</v>
      </c>
      <c r="FQ1954" s="2" t="str">
        <f ca="1">IFERROR(__xludf.DUMMYFUNCTION("""COMPUTED_VALUE"""),"LUBRICANTE OFTÁLMICO, HIDROXIPROPILMETILCELULOSA 2,5% - FRASCO GOTERO X 15 ML")</f>
        <v>LUBRICANTE OFTÁLMICO, HIDROXIPROPILMETILCELULOSA 2,5% - FRASCO GOTERO X 15 ML</v>
      </c>
      <c r="FR1954" s="2" t="str">
        <f ca="1">IFERROR(__xludf.DUMMYFUNCTION("""COMPUTED_VALUE"""),"MANITOL 20 % - BOLSA X 500 ML")</f>
        <v>MANITOL 20 % - BOLSA X 500 ML</v>
      </c>
      <c r="FS1954" s="2" t="str">
        <f ca="1">IFERROR(__xludf.DUMMYFUNCTION("""COMPUTED_VALUE"""),"MEDICAMENTO DE ORIGEN NATURAL PARA FORTALECER EL SISTEMA INMUNE - FRASCO X 50 COMPRIMIDOS")</f>
        <v>MEDICAMENTO DE ORIGEN NATURAL PARA FORTALECER EL SISTEMA INMUNE - FRASCO X 50 COMPRIMIDOS</v>
      </c>
      <c r="FT1954" s="2" t="str">
        <f ca="1">IFERROR(__xludf.DUMMYFUNCTION("""COMPUTED_VALUE"""),"MELOXICAM 0.15% - FRASCO SUSPENSIÓN ORAL X 10 ML")</f>
        <v>MELOXICAM 0.15% - FRASCO SUSPENSIÓN ORAL X 10 ML</v>
      </c>
      <c r="FU1954" s="2" t="str">
        <f ca="1">IFERROR(__xludf.DUMMYFUNCTION("""COMPUTED_VALUE"""),"MELOXICAM 0.5% - FRASCO SOLUCIÓN INYECTABLE X 10 ML")</f>
        <v>MELOXICAM 0.5% - FRASCO SOLUCIÓN INYECTABLE X 10 ML</v>
      </c>
      <c r="FV1954" s="2" t="str">
        <f ca="1">IFERROR(__xludf.DUMMYFUNCTION("""COMPUTED_VALUE"""),"MELOXICAM 2 MG TABLETAS - CAJA X 10 TABLETAS")</f>
        <v>MELOXICAM 2 MG TABLETAS - CAJA X 10 TABLETAS</v>
      </c>
      <c r="FW1954" s="2" t="str">
        <f ca="1">IFERROR(__xludf.DUMMYFUNCTION("""COMPUTED_VALUE"""),"METRONIDAZOL 125 MG + ESPIRAMICINA 750 UI - CAJA X 20 COMPRIMIDOS")</f>
        <v>METRONIDAZOL 125 MG + ESPIRAMICINA 750 UI - CAJA X 20 COMPRIMIDOS</v>
      </c>
      <c r="FX1954" s="2" t="str">
        <f ca="1">IFERROR(__xludf.DUMMYFUNCTION("""COMPUTED_VALUE"""),"METRONIDAZOL 250 MG/ML - FRASCO SUSPENSIÓN X 100 ML")</f>
        <v>METRONIDAZOL 250 MG/ML - FRASCO SUSPENSIÓN X 100 ML</v>
      </c>
      <c r="FY1954" s="2" t="str">
        <f ca="1">IFERROR(__xludf.DUMMYFUNCTION("""COMPUTED_VALUE"""),"MIDAZOLAM 15 MG/3 ML - AMPOLLA X 3 ML, CAJA X 10 UNIDADES")</f>
        <v>MIDAZOLAM 15 MG/3 ML - AMPOLLA X 3 ML, CAJA X 10 UNIDADES</v>
      </c>
      <c r="FZ1954" s="2" t="str">
        <f ca="1">IFERROR(__xludf.DUMMYFUNCTION("""COMPUTED_VALUE"""),"N-ACETILCISTEÍNA 300MG/3ML - AMPOLLAS, , CAJA X 5 UNIDADES")</f>
        <v>N-ACETILCISTEÍNA 300MG/3ML - AMPOLLAS, , CAJA X 5 UNIDADES</v>
      </c>
      <c r="GA1954"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54" s="2" t="str">
        <f ca="1">IFERROR(__xludf.DUMMYFUNCTION("""COMPUTED_VALUE"""),"OLTRANS: SUPLEMENTO VITAMÍNICO TRANSMETILANTE, TRANSULFURANTE, PRE GAGS - FRASCO X 80 G")</f>
        <v>OLTRANS: SUPLEMENTO VITAMÍNICO TRANSMETILANTE, TRANSULFURANTE, PRE GAGS - FRASCO X 80 G</v>
      </c>
      <c r="GC1954" s="2" t="str">
        <f ca="1">IFERROR(__xludf.DUMMYFUNCTION("""COMPUTED_VALUE"""),"OXITETRACICLINA 0.005 GR UNGÜENTO OFTÁLMICO - TUBO DE 10 GRAMOS")</f>
        <v>OXITETRACICLINA 0.005 GR UNGÜENTO OFTÁLMICO - TUBO DE 10 GRAMOS</v>
      </c>
      <c r="GD1954" s="2" t="str">
        <f ca="1">IFERROR(__xludf.DUMMYFUNCTION("""COMPUTED_VALUE"""),"OXITETRACICLINA L.A 200MG/ML - FRASCO X 50 ML")</f>
        <v>OXITETRACICLINA L.A 200MG/ML - FRASCO X 50 ML</v>
      </c>
      <c r="GE1954" s="2" t="str">
        <f ca="1">IFERROR(__xludf.DUMMYFUNCTION("""COMPUTED_VALUE"""),"PAMOATO DE PIRANTEL 8G/100ML - JERINGA DOSIFICADORA X 5ML")</f>
        <v>PAMOATO DE PIRANTEL 8G/100ML - JERINGA DOSIFICADORA X 5ML</v>
      </c>
      <c r="GF1954" s="2" t="str">
        <f ca="1">IFERROR(__xludf.DUMMYFUNCTION("""COMPUTED_VALUE"""),"PARCHE HIDROCOLOIDE - CAJA X 5 UNIDADES")</f>
        <v>PARCHE HIDROCOLOIDE - CAJA X 5 UNIDADES</v>
      </c>
      <c r="GG1954" s="2" t="str">
        <f ca="1">IFERROR(__xludf.DUMMYFUNCTION("""COMPUTED_VALUE"""),"PENICILINA PROCAÍNICA 150.000 UI + PENICILINA BENZATÍNICA 150.000 UI - FRASCO X 100 ML")</f>
        <v>PENICILINA PROCAÍNICA 150.000 UI + PENICILINA BENZATÍNICA 150.000 UI - FRASCO X 100 ML</v>
      </c>
      <c r="GH1954"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54" s="2" t="str">
        <f ca="1">IFERROR(__xludf.DUMMYFUNCTION("""COMPUTED_VALUE"""),"PREDNISOLONA 20 MG - CAJA X 10 TABLETAS")</f>
        <v>PREDNISOLONA 20 MG - CAJA X 10 TABLETAS</v>
      </c>
      <c r="GJ1954" s="2" t="str">
        <f ca="1">IFERROR(__xludf.DUMMYFUNCTION("""COMPUTED_VALUE"""),"PROBIÓTICOS EN POLVO PARA GATOS - SOBRE X 5 GR")</f>
        <v>PROBIÓTICOS EN POLVO PARA GATOS - SOBRE X 5 GR</v>
      </c>
      <c r="GK1954" s="2" t="str">
        <f ca="1">IFERROR(__xludf.DUMMYFUNCTION("""COMPUTED_VALUE"""),"PROBIÓTICOS EN POLVO PARA PERROS - SOBRE X 5 GR")</f>
        <v>PROBIÓTICOS EN POLVO PARA PERROS - SOBRE X 5 GR</v>
      </c>
      <c r="GL1954" s="2" t="str">
        <f ca="1">IFERROR(__xludf.DUMMYFUNCTION("""COMPUTED_VALUE"""),"PROPOFOL 1 % - VIAL X 20 ML")</f>
        <v>PROPOFOL 1 % - VIAL X 20 ML</v>
      </c>
      <c r="GM1954" s="2" t="str">
        <f ca="1">IFERROR(__xludf.DUMMYFUNCTION("""COMPUTED_VALUE"""),"PROPOXUR - FRASCO PLÁSTICO DE 100 GR, POLVO DE USO EXTERNO, ECTOPARASITICIDA.")</f>
        <v>PROPOXUR - FRASCO PLÁSTICO DE 100 GR, POLVO DE USO EXTERNO, ECTOPARASITICIDA.</v>
      </c>
      <c r="GN1954" s="2" t="str">
        <f ca="1">IFERROR(__xludf.DUMMYFUNCTION("""COMPUTED_VALUE"""),"PROPOXUR 1% POLVO - FRASCO X 100 GR")</f>
        <v>PROPOXUR 1% POLVO - FRASCO X 100 GR</v>
      </c>
      <c r="GO1954" s="2" t="str">
        <f ca="1">IFERROR(__xludf.DUMMYFUNCTION("""COMPUTED_VALUE"""),"SELAMECTINA 6% - CAJA X 1 TUBO UNIDOSIS DE 0.25 ML")</f>
        <v>SELAMECTINA 6% - CAJA X 1 TUBO UNIDOSIS DE 0.25 ML</v>
      </c>
      <c r="GP1954" s="2" t="str">
        <f ca="1">IFERROR(__xludf.DUMMYFUNCTION("""COMPUTED_VALUE"""),"SOLUCIÓN CLORHEXIDINA BUCAL - FRASCO X 120 ML")</f>
        <v>SOLUCIÓN CLORHEXIDINA BUCAL - FRASCO X 120 ML</v>
      </c>
      <c r="GQ1954" s="2" t="str">
        <f ca="1">IFERROR(__xludf.DUMMYFUNCTION("""COMPUTED_VALUE"""),"SOLUCIÓN INYECTABLE DE ELECTROLITOS, AMINOÁCIDOS VITAMINAS Y DEXTROSA - BOLSA X 500 ML")</f>
        <v>SOLUCIÓN INYECTABLE DE ELECTROLITOS, AMINOÁCIDOS VITAMINAS Y DEXTROSA - BOLSA X 500 ML</v>
      </c>
      <c r="GR1954" s="2" t="str">
        <f ca="1">IFERROR(__xludf.DUMMYFUNCTION("""COMPUTED_VALUE"""),"SOLUCIÓN INYECTABLE ELECTROLÍTICA, AMINOÁCIDOS Y DEXTROSA - FRASCO X 250 ML")</f>
        <v>SOLUCIÓN INYECTABLE ELECTROLÍTICA, AMINOÁCIDOS Y DEXTROSA - FRASCO X 250 ML</v>
      </c>
      <c r="GS1954" s="2" t="str">
        <f ca="1">IFERROR(__xludf.DUMMYFUNCTION("""COMPUTED_VALUE"""),"SOLUCIÓN OFTÁLMICA. OFLOXACINA 0.6 % + CONDROITIN SULFATO 20% - FRASCO GOTERO X 5 ML")</f>
        <v>SOLUCIÓN OFTÁLMICA. OFLOXACINA 0.6 % + CONDROITIN SULFATO 20% - FRASCO GOTERO X 5 ML</v>
      </c>
      <c r="GT1954" s="2" t="str">
        <f ca="1">IFERROR(__xludf.DUMMYFUNCTION("""COMPUTED_VALUE"""),"SOLUCIÓN ORAL CON COMPLEJO B, AC PANTOTÉNICO Y CALCIO - FRASCO X 100 ML")</f>
        <v>SOLUCIÓN ORAL CON COMPLEJO B, AC PANTOTÉNICO Y CALCIO - FRASCO X 100 ML</v>
      </c>
      <c r="GU1954" s="2" t="str">
        <f ca="1">IFERROR(__xludf.DUMMYFUNCTION("""COMPUTED_VALUE"""),"SUBSALICILATO DE BISMUTO 1.75G/100ML - FRASCO X 120 ML")</f>
        <v>SUBSALICILATO DE BISMUTO 1.75G/100ML - FRASCO X 120 ML</v>
      </c>
      <c r="GV1954" s="2" t="str">
        <f ca="1">IFERROR(__xludf.DUMMYFUNCTION("""COMPUTED_VALUE"""),"SULFADIAZINA 4 MG+ TRIMETOPIM 0.8MG - FRASCO SUSPENSIÓN ORAL X 30 ML")</f>
        <v>SULFADIAZINA 4 MG+ TRIMETOPIM 0.8MG - FRASCO SUSPENSIÓN ORAL X 30 ML</v>
      </c>
      <c r="GW1954" s="2" t="str">
        <f ca="1">IFERROR(__xludf.DUMMYFUNCTION("""COMPUTED_VALUE"""),"SULFADOXINA 200 MG TRIMETOPRIM 40 MG - FRASCO INYECTABLE X 100 ML")</f>
        <v>SULFADOXINA 200 MG TRIMETOPRIM 40 MG - FRASCO INYECTABLE X 100 ML</v>
      </c>
      <c r="GX1954" s="2" t="str">
        <f ca="1">IFERROR(__xludf.DUMMYFUNCTION("""COMPUTED_VALUE"""),"TINIDAZOL SUSPENSIÓN 200 MG/ML - FRASCO X 15 ML")</f>
        <v>TINIDAZOL SUSPENSIÓN 200 MG/ML - FRASCO X 15 ML</v>
      </c>
      <c r="GY1954" s="2" t="str">
        <f ca="1">IFERROR(__xludf.DUMMYFUNCTION("""COMPUTED_VALUE"""),"TOLTRAZURIL 10MG + FENBENDAZOL 50 MG EN SUSPENSIÓN - FRASCO X 16 ML")</f>
        <v>TOLTRAZURIL 10MG + FENBENDAZOL 50 MG EN SUSPENSIÓN - FRASCO X 16 ML</v>
      </c>
      <c r="GZ1954" s="2" t="str">
        <f ca="1">IFERROR(__xludf.DUMMYFUNCTION("""COMPUTED_VALUE"""),"TOLTRAZURIL 5% - FRASCO X 100 ML")</f>
        <v>TOLTRAZURIL 5% - FRASCO X 100 ML</v>
      </c>
      <c r="HA1954" s="2" t="str">
        <f ca="1">IFERROR(__xludf.DUMMYFUNCTION("""COMPUTED_VALUE"""),"TRAMADOL 100 MG/2ML - AMPOLLA DE 2 ML")</f>
        <v>TRAMADOL 100 MG/2ML - AMPOLLA DE 2 ML</v>
      </c>
      <c r="HB1954"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54"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54" s="2" t="str">
        <f ca="1">IFERROR(__xludf.DUMMYFUNCTION("""COMPUTED_VALUE"""),"UNGÜENTO FLUIDO ÓTICOS CON GENTAMICINA, CORTICOIDE Y CLOTRIMAZOL - ENVASE X 15 G")</f>
        <v>UNGÜENTO FLUIDO ÓTICOS CON GENTAMICINA, CORTICOIDE Y CLOTRIMAZOL - ENVASE X 15 G</v>
      </c>
      <c r="HE1954" s="2" t="str">
        <f ca="1">IFERROR(__xludf.DUMMYFUNCTION("""COMPUTED_VALUE"""),"VITAMINA A 10000 UI - FRASCO X 100 CAPSULAS")</f>
        <v>VITAMINA A 10000 UI - FRASCO X 100 CAPSULAS</v>
      </c>
      <c r="HF1954" s="2" t="str">
        <f ca="1">IFERROR(__xludf.DUMMYFUNCTION("""COMPUTED_VALUE"""),"VITAMINA C 500 MG MASTICABLE - FRASCO X 100 TABLETAS")</f>
        <v>VITAMINA C 500 MG MASTICABLE - FRASCO X 100 TABLETAS</v>
      </c>
      <c r="HG1954" s="2" t="str">
        <f ca="1">IFERROR(__xludf.DUMMYFUNCTION("""COMPUTED_VALUE"""),"VITAMINA E 400UI - FRASCO X 100 CÁPSULAS")</f>
        <v>VITAMINA E 400UI - FRASCO X 100 CÁPSULAS</v>
      </c>
      <c r="HH1954" s="2" t="str">
        <f ca="1">IFERROR(__xludf.DUMMYFUNCTION("""COMPUTED_VALUE"""),"VITAMINA K 10MG - FRASCO INYECTABLE X 10 ML")</f>
        <v>VITAMINA K 10MG - FRASCO INYECTABLE X 10 ML</v>
      </c>
      <c r="HI1954" s="2" t="str">
        <f ca="1">IFERROR(__xludf.DUMMYFUNCTION("""COMPUTED_VALUE"""),"XILACINA 20MG/ML - FRASCO ÁMBAR X 20 ML")</f>
        <v>XILACINA 20MG/ML - FRASCO ÁMBAR X 20 ML</v>
      </c>
      <c r="HJ1954" s="2" t="str">
        <f ca="1">IFERROR(__xludf.DUMMYFUNCTION("""COMPUTED_VALUE"""),"ZOLETIL 50: TILETAMINA + ZOLAZEPAM - VIAL X 5 ML")</f>
        <v>ZOLETIL 50: TILETAMINA + ZOLAZEPAM - VIAL X 5 ML</v>
      </c>
      <c r="HK1954" s="2" t="str">
        <f ca="1">IFERROR(__xludf.DUMMYFUNCTION("""COMPUTED_VALUE"""),"FIPRONIL PIPETA 12,5 G PERROS X 1.34 ML")</f>
        <v>FIPRONIL PIPETA 12,5 G PERROS X 1.34 ML</v>
      </c>
      <c r="HL1954" s="2" t="str">
        <f ca="1">IFERROR(__xludf.DUMMYFUNCTION("""COMPUTED_VALUE"""),"FIPRONIL PIPETA 12,5 G PERROS X 0.67 ML")</f>
        <v>FIPRONIL PIPETA 12,5 G PERROS X 0.67 ML</v>
      </c>
      <c r="HM1954" s="2" t="str">
        <f ca="1">IFERROR(__xludf.DUMMYFUNCTION("""COMPUTED_VALUE"""),"IMIDACLOPRID 10 MG/ML, MOXIDECTINA 25 MG/ML PERROS 1,0 ML")</f>
        <v>IMIDACLOPRID 10 MG/ML, MOXIDECTINA 25 MG/ML PERROS 1,0 ML</v>
      </c>
      <c r="HN1954" s="2" t="str">
        <f ca="1">IFERROR(__xludf.DUMMYFUNCTION("""COMPUTED_VALUE"""),"IMIDACLOPRID 10 MG/ML, MOXIDECTINA 25 MG/ML PERROS 2,5 ML")</f>
        <v>IMIDACLOPRID 10 MG/ML, MOXIDECTINA 25 MG/ML PERROS 2,5 ML</v>
      </c>
      <c r="HO1954"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54" s="2" t="str">
        <f ca="1">IFERROR(__xludf.DUMMYFUNCTION("""COMPUTED_VALUE"""),"UNGÜENTO OFTÁLMICO INMUNOMODULADOR, LACROMIMÉTICO Y ANTIINFLAMATORIO CON CICLOSPORINA AL 1% X 3.5 G")</f>
        <v>UNGÜENTO OFTÁLMICO INMUNOMODULADOR, LACROMIMÉTICO Y ANTIINFLAMATORIO CON CICLOSPORINA AL 1% X 3.5 G</v>
      </c>
      <c r="HQ1954" s="2" t="str">
        <f ca="1">IFERROR(__xludf.DUMMYFUNCTION("""COMPUTED_VALUE"""),"KIDCAL SUSPENSIÓN FRASCO X 180 ML - TUTTI FRUTTI")</f>
        <v>KIDCAL SUSPENSIÓN FRASCO X 180 ML - TUTTI FRUTTI</v>
      </c>
      <c r="HR1954" s="2" t="str">
        <f ca="1">IFERROR(__xludf.DUMMYFUNCTION("""COMPUTED_VALUE"""),"SUPLEMENTO LIQUIDO A BASE DE VITAMINAS Y OLIGOELEMENTOS - FRASCO X 60 ML")</f>
        <v>SUPLEMENTO LIQUIDO A BASE DE VITAMINAS Y OLIGOELEMENTOS - FRASCO X 60 ML</v>
      </c>
      <c r="HS1954" s="2" t="str">
        <f ca="1">IFERROR(__xludf.DUMMYFUNCTION("""COMPUTED_VALUE"""),"REVIT V LHA GOTAS - FRASCO POR 30 ML")</f>
        <v>REVIT V LHA GOTAS - FRASCO POR 30 ML</v>
      </c>
      <c r="HT1954" s="2" t="str">
        <f ca="1">IFERROR(__xludf.DUMMYFUNCTION("""COMPUTED_VALUE"""),"REVIT V LHA VIALES - CAJA DE 5 VIALES DE 10 ML CADA UNO")</f>
        <v>REVIT V LHA VIALES - CAJA DE 5 VIALES DE 10 ML CADA UNO</v>
      </c>
      <c r="HU1954" s="2" t="str">
        <f ca="1">IFERROR(__xludf.DUMMYFUNCTION("""COMPUTED_VALUE"""),"REVIT V LHA - FRASCO X 100 GRAMOS, EN POLVO")</f>
        <v>REVIT V LHA - FRASCO X 100 GRAMOS, EN POLVO</v>
      </c>
      <c r="HV1954" s="2" t="str">
        <f ca="1">IFERROR(__xludf.DUMMYFUNCTION("""COMPUTED_VALUE"""),"IGNER V LHA - FRASCO GOTAS POR 30 ML")</f>
        <v>IGNER V LHA - FRASCO GOTAS POR 30 ML</v>
      </c>
      <c r="HW1954" s="2" t="str">
        <f ca="1">IFERROR(__xludf.DUMMYFUNCTION("""COMPUTED_VALUE"""),"IGNER V LHA VIALES - CAJA DE 5 VIALES DE 10 ML CADA UNO")</f>
        <v>IGNER V LHA VIALES - CAJA DE 5 VIALES DE 10 ML CADA UNO</v>
      </c>
      <c r="HX1954" s="2" t="str">
        <f ca="1">IFERROR(__xludf.DUMMYFUNCTION("""COMPUTED_VALUE"""),"IGNER V LHA FRASCO - FRASCO X 100 GRAMOS, EN POLVO")</f>
        <v>IGNER V LHA FRASCO - FRASCO X 100 GRAMOS, EN POLVO</v>
      </c>
      <c r="HY1954" s="2" t="str">
        <f ca="1">IFERROR(__xludf.DUMMYFUNCTION("""COMPUTED_VALUE"""),"CIRCUL V LHA FRASCO GOTAS FRASCO POR 30 ML")</f>
        <v>CIRCUL V LHA FRASCO GOTAS FRASCO POR 30 ML</v>
      </c>
      <c r="HZ1954" s="2" t="str">
        <f ca="1">IFERROR(__xludf.DUMMYFUNCTION("""COMPUTED_VALUE"""),"CIRCUL V LHA - CAJA DE 5 VIALES DE 10 ML CADA UNO")</f>
        <v>CIRCUL V LHA - CAJA DE 5 VIALES DE 10 ML CADA UNO</v>
      </c>
      <c r="IA1954" s="2" t="str">
        <f ca="1">IFERROR(__xludf.DUMMYFUNCTION("""COMPUTED_VALUE"""),"CIRCUL V LHA - FRASCO X 100 GRAMOS, EN POLVO")</f>
        <v>CIRCUL V LHA - FRASCO X 100 GRAMOS, EN POLVO</v>
      </c>
      <c r="IB1954" s="2" t="str">
        <f ca="1">IFERROR(__xludf.DUMMYFUNCTION("""COMPUTED_VALUE"""),"RINOM V LHA GOTAS - FRASCO POR 30 ML")</f>
        <v>RINOM V LHA GOTAS - FRASCO POR 30 ML</v>
      </c>
      <c r="IC1954" s="2" t="str">
        <f ca="1">IFERROR(__xludf.DUMMYFUNCTION("""COMPUTED_VALUE"""),"RINOM V LHA - CAJA DE 5 VIALES DE 10 ML CADA UNO")</f>
        <v>RINOM V LHA - CAJA DE 5 VIALES DE 10 ML CADA UNO</v>
      </c>
      <c r="ID1954" s="2" t="str">
        <f ca="1">IFERROR(__xludf.DUMMYFUNCTION("""COMPUTED_VALUE"""),"RINOM V LHA - FRASCO X 100 GRAMOS, EN POLVO")</f>
        <v>RINOM V LHA - FRASCO X 100 GRAMOS, EN POLVO</v>
      </c>
      <c r="IE1954" s="2" t="str">
        <f ca="1">IFERROR(__xludf.DUMMYFUNCTION("""COMPUTED_VALUE"""),"COLCHICINA 0.5MG - CAJA POR 40 TABLETAS")</f>
        <v>COLCHICINA 0.5MG - CAJA POR 40 TABLETAS</v>
      </c>
      <c r="IF1954" s="2" t="str">
        <f ca="1">IFERROR(__xludf.DUMMYFUNCTION("""COMPUTED_VALUE"""),"ROXICAINA AL 2% - FRASCO DE 50 ML")</f>
        <v>ROXICAINA AL 2% - FRASCO DE 50 ML</v>
      </c>
      <c r="IG1954" s="2" t="str">
        <f ca="1">IFERROR(__xludf.DUMMYFUNCTION("""COMPUTED_VALUE"""),"DEPO-MEDROL ACETATO DE METILPREDNISOLONA - FRASCO DE 5ML")</f>
        <v>DEPO-MEDROL ACETATO DE METILPREDNISOLONA - FRASCO DE 5ML</v>
      </c>
      <c r="IH1954" s="2" t="str">
        <f ca="1">IFERROR(__xludf.DUMMYFUNCTION("""COMPUTED_VALUE"""),"CARTIGO SUIS-INJEEL AMPOLLA - CAJA DE 5 AMPOLLAS DE 1 ML CADA UNA")</f>
        <v>CARTIGO SUIS-INJEEL AMPOLLA - CAJA DE 5 AMPOLLAS DE 1 ML CADA UNA</v>
      </c>
      <c r="II1954" s="2" t="str">
        <f ca="1">IFERROR(__xludf.DUMMYFUNCTION("""COMPUTED_VALUE"""),"TOBRAMICINA OFTÁLMICA - ANTIBIÓTICO OFTÁLMICO. TOBRAMICINA 0,3 G,CONDROITIN SULFATO A 10,0 G,")</f>
        <v>TOBRAMICINA OFTÁLMICA - ANTIBIÓTICO OFTÁLMICO. TOBRAMICINA 0,3 G,CONDROITIN SULFATO A 10,0 G,</v>
      </c>
      <c r="IJ1954" s="2" t="str">
        <f ca="1">IFERROR(__xludf.DUMMYFUNCTION("""COMPUTED_VALUE"""),"POLVO HEMOSTÁTICO - CAUTERIZADOR PARA UÑAS, POLVO DE USO EXTERNO. PRESENTACIÓN DE 10 GR A 30 GR")</f>
        <v>POLVO HEMOSTÁTICO - CAUTERIZADOR PARA UÑAS, POLVO DE USO EXTERNO. PRESENTACIÓN DE 10 GR A 30 GR</v>
      </c>
      <c r="IK1954"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54" s="2" t="str">
        <f ca="1">IFERROR(__xludf.DUMMYFUNCTION("""COMPUTED_VALUE"""),"GLUCONATO DE CALCIO + VIT D3 ORAL TARRO POR 80 PASTILLAS")</f>
        <v>GLUCONATO DE CALCIO + VIT D3 ORAL TARRO POR 80 PASTILLAS</v>
      </c>
      <c r="IM1954" s="2" t="str">
        <f ca="1">IFERROR(__xludf.DUMMYFUNCTION("""COMPUTED_VALUE"""),"KOLA GRANULADA X 330 GRAMOS")</f>
        <v>KOLA GRANULADA X 330 GRAMOS</v>
      </c>
      <c r="IN1954" s="2" t="str">
        <f ca="1">IFERROR(__xludf.DUMMYFUNCTION("""COMPUTED_VALUE"""),"LACTOREEMPLAZADOR PARA GATOS A BASE DE LECHE DE CABRA - TARRO POR 340 G.")</f>
        <v>LACTOREEMPLAZADOR PARA GATOS A BASE DE LECHE DE CABRA - TARRO POR 340 G.</v>
      </c>
      <c r="IO1954" s="2" t="str">
        <f ca="1">IFERROR(__xludf.DUMMYFUNCTION("""COMPUTED_VALUE"""),"ORGANEW: SUPLEMENTO CONTENIENDO AMINOÁCIDOS, VITAMINAS, LEVADURAS Y PREBIÓTICO. 1 KG.")</f>
        <v>ORGANEW: SUPLEMENTO CONTENIENDO AMINOÁCIDOS, VITAMINAS, LEVADURAS Y PREBIÓTICO. 1 KG.</v>
      </c>
      <c r="IP1954" s="2" t="str">
        <f ca="1">IFERROR(__xludf.DUMMYFUNCTION("""COMPUTED_VALUE"""),"POLVO SOLUBLE DE ELECTROLITOS Y VITAMINAS PARA AVES - SOBRE DE 25 G.")</f>
        <v>POLVO SOLUBLE DE ELECTROLITOS Y VITAMINAS PARA AVES - SOBRE DE 25 G.</v>
      </c>
      <c r="IQ1954" s="2" t="str">
        <f ca="1">IFERROR(__xludf.DUMMYFUNCTION("""COMPUTED_VALUE"""),"SUPLEMENTO DIETARIO EN POLVO PARA NIÑOS LIBRE DE GLUTEN (TARRO POR 900 GRAMOS) SABOR VAINILLA")</f>
        <v>SUPLEMENTO DIETARIO EN POLVO PARA NIÑOS LIBRE DE GLUTEN (TARRO POR 900 GRAMOS) SABOR VAINILLA</v>
      </c>
      <c r="IR1954"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54" s="2" t="str">
        <f ca="1">IFERROR(__xludf.DUMMYFUNCTION("""COMPUTED_VALUE"""),"BICARBONATO DE SODIO.")</f>
        <v>BICARBONATO DE SODIO.</v>
      </c>
      <c r="IT1954" s="2" t="str">
        <f ca="1">IFERROR(__xludf.DUMMYFUNCTION("""COMPUTED_VALUE"""),"Tramadol oral 10% frasco gotero por 10mL")</f>
        <v>Tramadol oral 10% frasco gotero por 10mL</v>
      </c>
      <c r="IU1954" s="2" t="str">
        <f ca="1">IFERROR(__xludf.DUMMYFUNCTION("""COMPUTED_VALUE"""),"Roxicaina Atomizador tópico 80g/83mL")</f>
        <v>Roxicaina Atomizador tópico 80g/83mL</v>
      </c>
      <c r="IV1954" s="2" t="str">
        <f ca="1">IFERROR(__xludf.DUMMYFUNCTION("""COMPUTED_VALUE"""),"MINAVIAR suplemento vitamínico, polvo soluble en sobre por 25g")</f>
        <v>MINAVIAR suplemento vitamínico, polvo soluble en sobre por 25g</v>
      </c>
      <c r="IW1954" s="2" t="str">
        <f ca="1">IFERROR(__xludf.DUMMYFUNCTION("""COMPUTED_VALUE"""),"Enrofloxacina al 10% frasco gotero por 10mL")</f>
        <v>Enrofloxacina al 10% frasco gotero por 10mL</v>
      </c>
      <c r="IX1954" s="2" t="str">
        <f ca="1">IFERROR(__xludf.DUMMYFUNCTION("""COMPUTED_VALUE"""),"Acepromacina maleato (Tranquilan) 10mg frasco gotero de uso oral por 10mL")</f>
        <v>Acepromacina maleato (Tranquilan) 10mg frasco gotero de uso oral por 10mL</v>
      </c>
      <c r="IY1954" s="2" t="str">
        <f ca="1">IFERROR(__xludf.DUMMYFUNCTION("""COMPUTED_VALUE"""),"PRUEBA HIDROSTÁTICA PARA CILINDRO DE OXÍGENO PORTÁTIL 682L")</f>
        <v>PRUEBA HIDROSTÁTICA PARA CILINDRO DE OXÍGENO PORTÁTIL 682L</v>
      </c>
      <c r="IZ1954" s="2" t="str">
        <f ca="1">IFERROR(__xludf.DUMMYFUNCTION("""COMPUTED_VALUE"""),"Recarga cilindro de oxigeno 6.5 metros cubicos")</f>
        <v>Recarga cilindro de oxigeno 6.5 metros cubicos</v>
      </c>
      <c r="JA1954" s="2" t="str">
        <f ca="1">IFERROR(__xludf.DUMMYFUNCTION("""COMPUTED_VALUE"""),"Digluconato de Clorhexidina x 1 litro")</f>
        <v>Digluconato de Clorhexidina x 1 litro</v>
      </c>
      <c r="JB1954" s="2" t="str">
        <f ca="1">IFERROR(__xludf.DUMMYFUNCTION("""COMPUTED_VALUE"""),"Metoclopramida 10Mg/2 mL Solución Inyectable ampolla caja x 10 unidades")</f>
        <v>Metoclopramida 10Mg/2 mL Solución Inyectable ampolla caja x 10 unidades</v>
      </c>
      <c r="JC1954" s="2" t="str">
        <f ca="1">IFERROR(__xludf.DUMMYFUNCTION("""COMPUTED_VALUE""")," PROMOCALIER L47 Presentación de 1L")</f>
        <v xml:space="preserve"> PROMOCALIER L47 Presentación de 1L</v>
      </c>
      <c r="JD1954" s="2" t="str">
        <f ca="1">IFERROR(__xludf.DUMMYFUNCTION("""COMPUTED_VALUE"""),"Vitamina B1, B6 y B12 solución Inyectable 1mL (Neurobion) caja x 3 unidades")</f>
        <v>Vitamina B1, B6 y B12 solución Inyectable 1mL (Neurobion) caja x 3 unidades</v>
      </c>
      <c r="JE1954" s="2" t="str">
        <f ca="1">IFERROR(__xludf.DUMMYFUNCTION("""COMPUTED_VALUE"""),"Condroitin +Glucosamina (Artri-vet) presentación 60 tabletas orales")</f>
        <v>Condroitin +Glucosamina (Artri-vet) presentación 60 tabletas orales</v>
      </c>
      <c r="JF1954" s="2" t="str">
        <f ca="1">IFERROR(__xludf.DUMMYFUNCTION("""COMPUTED_VALUE"""),"ZEEL Inyectable caja x 5 ampollas de 5ml")</f>
        <v>ZEEL Inyectable caja x 5 ampollas de 5ml</v>
      </c>
      <c r="JG1954" s="2" t="str">
        <f ca="1">IFERROR(__xludf.DUMMYFUNCTION("""COMPUTED_VALUE"""),"Discus Suis Compositum solución inyectable, caja x 5 ampollas de 2,2 mL")</f>
        <v>Discus Suis Compositum solución inyectable, caja x 5 ampollas de 2,2 mL</v>
      </c>
      <c r="JH1954" s="2" t="str">
        <f ca="1">IFERROR(__xludf.DUMMYFUNCTION("""COMPUTED_VALUE"""),"Aguja 18g x 1 1/2"" caja x 100 unidades")</f>
        <v>Aguja 18g x 1 1/2" caja x 100 unidades</v>
      </c>
      <c r="JI1954" s="2" t="str">
        <f ca="1">IFERROR(__xludf.DUMMYFUNCTION("""COMPUTED_VALUE"""),"Gel ultrasonido x 250 ml")</f>
        <v>Gel ultrasonido x 250 ml</v>
      </c>
      <c r="JJ1954" s="2" t="str">
        <f ca="1">IFERROR(__xludf.DUMMYFUNCTION("""COMPUTED_VALUE"""),"Pezosan-N Unguento x 220 g")</f>
        <v>Pezosan-N Unguento x 220 g</v>
      </c>
      <c r="JK1954" s="2" t="str">
        <f ca="1">IFERROR(__xludf.DUMMYFUNCTION("""COMPUTED_VALUE"""),"Meloxic Pomada x 220 Gr")</f>
        <v>Meloxic Pomada x 220 Gr</v>
      </c>
      <c r="JL1954" s="2" t="str">
        <f ca="1">IFERROR(__xludf.DUMMYFUNCTION("""COMPUTED_VALUE"""),"DEXMEDETOMIDINA VIAL 0.2 MG/ 2 ML - CAJA X 5 VIALES")</f>
        <v>DEXMEDETOMIDINA VIAL 0.2 MG/ 2 ML - CAJA X 5 VIALES</v>
      </c>
      <c r="JM1954" s="2" t="str">
        <f ca="1">IFERROR(__xludf.DUMMYFUNCTION("""COMPUTED_VALUE"""),"Complejo B inyectable x 50 ml")</f>
        <v>Complejo B inyectable x 50 ml</v>
      </c>
      <c r="JN1954" s="2" t="str">
        <f ca="1">IFERROR(__xludf.DUMMYFUNCTION("""COMPUTED_VALUE"""),"SILIMARINA (CARDUUS MARIANUS) - FRASCO SOLUCION ORAL 30M")</f>
        <v>SILIMARINA (CARDUUS MARIANUS) - FRASCO SOLUCION ORAL 30M</v>
      </c>
      <c r="JO1954" s="2" t="str">
        <f ca="1">IFERROR(__xludf.DUMMYFUNCTION("""COMPUTED_VALUE"""),"Vitamina A inyectable de 50 ml de uso veterinario")</f>
        <v>Vitamina A inyectable de 50 ml de uso veterinario</v>
      </c>
      <c r="JP1954" s="2" t="str">
        <f ca="1">IFERROR(__xludf.DUMMYFUNCTION("""COMPUTED_VALUE"""),"TIRILLAS DE FLUORESCENCIA CAJA x 100 UNIDADES")</f>
        <v>TIRILLAS DE FLUORESCENCIA CAJA x 100 UNIDADES</v>
      </c>
      <c r="JQ1954" s="2" t="str">
        <f ca="1">IFERROR(__xludf.DUMMYFUNCTION("""COMPUTED_VALUE"""),"IMIDACLOPRID 100 MG/ML + MOXIDECTINA 10 MG/ML PARA GATOS HASTA 4KG - PIPETA X 0,4ML")</f>
        <v>IMIDACLOPRID 100 MG/ML + MOXIDECTINA 10 MG/ML PARA GATOS HASTA 4KG - PIPETA X 0,4ML</v>
      </c>
    </row>
    <row r="1955" spans="1:277">
      <c r="A1955" s="2" t="str">
        <v>INSUMOS MÉDICO VETERINARIOS Y MEDICAMENTOS</v>
      </c>
      <c r="B195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1955)))"),"ACEITE MINERAL - FRASCO X 500 ML")</f>
        <v>ACEITE MINERAL - FRASCO X 500 ML</v>
      </c>
      <c r="C1955" s="2" t="str">
        <f ca="1">IFERROR(__xludf.DUMMYFUNCTION("""COMPUTED_VALUE"""),"AGUA ESTÉRIL - BOLSA X 500 ML")</f>
        <v>AGUA ESTÉRIL - BOLSA X 500 ML</v>
      </c>
      <c r="D1955" s="2" t="str">
        <f ca="1">IFERROR(__xludf.DUMMYFUNCTION("""COMPUTED_VALUE"""),"AGUA OXIGENADA - GALÓN X 3785 ML")</f>
        <v>AGUA OXIGENADA - GALÓN X 3785 ML</v>
      </c>
      <c r="E1955" s="2" t="str">
        <f ca="1">IFERROR(__xludf.DUMMYFUNCTION("""COMPUTED_VALUE"""),"AGUJA 23G 1"" ½ - CAJA X 100 UNIDADES")</f>
        <v>AGUJA 23G 1" ½ - CAJA X 100 UNIDADES</v>
      </c>
      <c r="F1955" s="2" t="str">
        <f ca="1">IFERROR(__xludf.DUMMYFUNCTION("""COMPUTED_VALUE"""),"AGUJA 23G X 1"" - CAJA X 100 UNIDADES")</f>
        <v>AGUJA 23G X 1" - CAJA X 100 UNIDADES</v>
      </c>
      <c r="G1955" s="2" t="str">
        <f ca="1">IFERROR(__xludf.DUMMYFUNCTION("""COMPUTED_VALUE"""),"AGUJA 24G X 1"" - CAJA X 100 UNIDADES")</f>
        <v>AGUJA 24G X 1" - CAJA X 100 UNIDADES</v>
      </c>
      <c r="H1955" s="2" t="str">
        <f ca="1">IFERROR(__xludf.DUMMYFUNCTION("""COMPUTED_VALUE"""),"AGUJAS 21G 1 1/2"" - CAJA X 100 UNIDADES")</f>
        <v>AGUJAS 21G 1 1/2" - CAJA X 100 UNIDADES</v>
      </c>
      <c r="I1955" s="2" t="str">
        <f ca="1">IFERROR(__xludf.DUMMYFUNCTION("""COMPUTED_VALUE"""),"AGUJAS 22G 1 1/2"" - CAJA X 100 UNIDADES")</f>
        <v>AGUJAS 22G 1 1/2" - CAJA X 100 UNIDADES</v>
      </c>
      <c r="J1955" s="2" t="str">
        <f ca="1">IFERROR(__xludf.DUMMYFUNCTION("""COMPUTED_VALUE"""),"AGUJAS 25G 5/8"" - CAJA X 100 UNIDADES")</f>
        <v>AGUJAS 25G 5/8" - CAJA X 100 UNIDADES</v>
      </c>
      <c r="K1955" s="2" t="str">
        <f ca="1">IFERROR(__xludf.DUMMYFUNCTION("""COMPUTED_VALUE"""),"ALCOHOL 70% - GARRAFA X 1000 ML")</f>
        <v>ALCOHOL 70% - GARRAFA X 1000 ML</v>
      </c>
      <c r="L1955" s="2" t="str">
        <f ca="1">IFERROR(__xludf.DUMMYFUNCTION("""COMPUTED_VALUE"""),"ALGODÓN HOSPITALARIO EN TORUNDAS - BOLSA X 500 G")</f>
        <v>ALGODÓN HOSPITALARIO EN TORUNDAS - BOLSA X 500 G</v>
      </c>
      <c r="M1955" s="2" t="str">
        <f ca="1">IFERROR(__xludf.DUMMYFUNCTION("""COMPUTED_VALUE"""),"AZUL DE METILENO - FRASCO GOTERO X 30 ML")</f>
        <v>AZUL DE METILENO - FRASCO GOTERO X 30 ML</v>
      </c>
      <c r="N1955" s="2" t="str">
        <f ca="1">IFERROR(__xludf.DUMMYFUNCTION("""COMPUTED_VALUE"""),"BAJALENGUAS - BOLSA X 20 UNIDADES")</f>
        <v>BAJALENGUAS - BOLSA X 20 UNIDADES</v>
      </c>
      <c r="O1955"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55" s="2" t="str">
        <f ca="1">IFERROR(__xludf.DUMMYFUNCTION("""COMPUTED_VALUE"""),"BURETROL 20 GOTAS/ML")</f>
        <v>BURETROL 20 GOTAS/ML</v>
      </c>
      <c r="Q1955" s="2" t="str">
        <f ca="1">IFERROR(__xludf.DUMMYFUNCTION("""COMPUTED_VALUE"""),"CAL SODADA")</f>
        <v>CAL SODADA</v>
      </c>
      <c r="R1955" s="2" t="str">
        <f ca="1">IFERROR(__xludf.DUMMYFUNCTION("""COMPUTED_VALUE"""),"CAMPOS QUIRÚRGICOS DE POLIÉSTER Y FIBRA DE CARBÓN NO ESTÉRILES 0,3 X 0,3 MT")</f>
        <v>CAMPOS QUIRÚRGICOS DE POLIÉSTER Y FIBRA DE CARBÓN NO ESTÉRILES 0,3 X 0,3 MT</v>
      </c>
      <c r="S1955" s="2" t="str">
        <f ca="1">IFERROR(__xludf.DUMMYFUNCTION("""COMPUTED_VALUE"""),"CATÉTER 14G 2""")</f>
        <v>CATÉTER 14G 2"</v>
      </c>
      <c r="T1955" s="2" t="str">
        <f ca="1">IFERROR(__xludf.DUMMYFUNCTION("""COMPUTED_VALUE"""),"CATÉTER 16G X1 1/4""")</f>
        <v>CATÉTER 16G X1 1/4"</v>
      </c>
      <c r="U1955" s="2" t="str">
        <f ca="1">IFERROR(__xludf.DUMMYFUNCTION("""COMPUTED_VALUE"""),"CATÉTER 18G 1 1/4""")</f>
        <v>CATÉTER 18G 1 1/4"</v>
      </c>
      <c r="V1955" s="2" t="str">
        <f ca="1">IFERROR(__xludf.DUMMYFUNCTION("""COMPUTED_VALUE"""),"CATÉTER 20G 1 1/4""")</f>
        <v>CATÉTER 20G 1 1/4"</v>
      </c>
      <c r="W1955" s="2" t="str">
        <f ca="1">IFERROR(__xludf.DUMMYFUNCTION("""COMPUTED_VALUE"""),"CATÉTER 22G X 1 1/4""")</f>
        <v>CATÉTER 22G X 1 1/4"</v>
      </c>
      <c r="X1955" s="2" t="str">
        <f ca="1">IFERROR(__xludf.DUMMYFUNCTION("""COMPUTED_VALUE"""),"CATÉTER 24G 3/4""")</f>
        <v>CATÉTER 24G 3/4"</v>
      </c>
      <c r="Y1955" s="2" t="str">
        <f ca="1">IFERROR(__xludf.DUMMYFUNCTION("""COMPUTED_VALUE"""),"CATÉTER 26G - CAJA X 50 UNIDADES")</f>
        <v>CATÉTER 26G - CAJA X 50 UNIDADES</v>
      </c>
      <c r="Z1955" s="2" t="str">
        <f ca="1">IFERROR(__xludf.DUMMYFUNCTION("""COMPUTED_VALUE"""),"CINTA ADHESIVA MICRO POROSA DE PAPEL PARA PIEL DE 1/2"" - ROLLO X 5 YDS")</f>
        <v>CINTA ADHESIVA MICRO POROSA DE PAPEL PARA PIEL DE 1/2" - ROLLO X 5 YDS</v>
      </c>
      <c r="AA1955" s="2" t="str">
        <f ca="1">IFERROR(__xludf.DUMMYFUNCTION("""COMPUTED_VALUE"""),"COMPRESAS ESTÉRILES DE LAPAROTOMÍA 45 CM X 45 CM - BOLSA X 5 UNIDADES")</f>
        <v>COMPRESAS ESTÉRILES DE LAPAROTOMÍA 45 CM X 45 CM - BOLSA X 5 UNIDADES</v>
      </c>
      <c r="AB1955" s="2" t="str">
        <f ca="1">IFERROR(__xludf.DUMMYFUNCTION("""COMPUTED_VALUE"""),"CUCHILLAS PARA BISTURÍ N. 15 - CAJA X 100 UNIDADES")</f>
        <v>CUCHILLAS PARA BISTURÍ N. 15 - CAJA X 100 UNIDADES</v>
      </c>
      <c r="AC1955" s="2" t="str">
        <f ca="1">IFERROR(__xludf.DUMMYFUNCTION("""COMPUTED_VALUE"""),"CUCHILLAS PARA BISTURÍ N. 24 - CAJA X 100 UNIDADES")</f>
        <v>CUCHILLAS PARA BISTURÍ N. 24 - CAJA X 100 UNIDADES</v>
      </c>
      <c r="AD1955" s="2" t="str">
        <f ca="1">IFERROR(__xludf.DUMMYFUNCTION("""COMPUTED_VALUE"""),"AGUA DESIONIZADA-MICRO FILTRADA-ESTABILIZADA- BIDÓN DE 3.8 LITROS")</f>
        <v>AGUA DESIONIZADA-MICRO FILTRADA-ESTABILIZADA- BIDÓN DE 3.8 LITROS</v>
      </c>
      <c r="AE1955" s="2" t="str">
        <f ca="1">IFERROR(__xludf.DUMMYFUNCTION("""COMPUTED_VALUE"""),"DIGLUCONATO DE CLORHEXIDINA")</f>
        <v>DIGLUCONATO DE CLORHEXIDINA</v>
      </c>
      <c r="AF1955" s="2" t="str">
        <f ca="1">IFERROR(__xludf.DUMMYFUNCTION("""COMPUTED_VALUE"""),"ENVASE PLÁSTICO CONTENEDOR PARA RESIDUOS QUÍMICOS LÍQUIDOS COLOR ROJO DE 20 LITROS")</f>
        <v>ENVASE PLÁSTICO CONTENEDOR PARA RESIDUOS QUÍMICOS LÍQUIDOS COLOR ROJO DE 20 LITROS</v>
      </c>
      <c r="AG1955" s="2" t="str">
        <f ca="1">IFERROR(__xludf.DUMMYFUNCTION("""COMPUTED_VALUE"""),"EQUIPO DE VENOCLISIS, MACROGOTEO")</f>
        <v>EQUIPO DE VENOCLISIS, MACROGOTEO</v>
      </c>
      <c r="AH1955" s="2" t="str">
        <f ca="1">IFERROR(__xludf.DUMMYFUNCTION("""COMPUTED_VALUE"""),"EQUIPO DE VENOCLISIS, MICROGOTEO")</f>
        <v>EQUIPO DE VENOCLISIS, MICROGOTEO</v>
      </c>
      <c r="AI1955" s="2" t="str">
        <f ca="1">IFERROR(__xludf.DUMMYFUNCTION("""COMPUTED_VALUE"""),"ESPARADRAPO TIPO TELA - TUBO DE 12 ROLLOS DE 1''X 10 YDS")</f>
        <v>ESPARADRAPO TIPO TELA - TUBO DE 12 ROLLOS DE 1''X 10 YDS</v>
      </c>
      <c r="AJ1955" s="2" t="str">
        <f ca="1">IFERROR(__xludf.DUMMYFUNCTION("""COMPUTED_VALUE"""),"FORMOL 37% - FRASCO 450 ML")</f>
        <v>FORMOL 37% - FRASCO 450 ML</v>
      </c>
      <c r="AK1955" s="2" t="str">
        <f ca="1">IFERROR(__xludf.DUMMYFUNCTION("""COMPUTED_VALUE"""),"FRASCO RECOLECTOR COPROLÓGICO DE PLÁSTICO - BOLSA X 50 UNIDADES")</f>
        <v>FRASCO RECOLECTOR COPROLÓGICO DE PLÁSTICO - BOLSA X 50 UNIDADES</v>
      </c>
      <c r="AL1955" s="2" t="str">
        <f ca="1">IFERROR(__xludf.DUMMYFUNCTION("""COMPUTED_VALUE"""),"FRASCO RECOLECTOR ORINA DE PLÁSTICO - BOLSA X 50 UNIDADES")</f>
        <v>FRASCO RECOLECTOR ORINA DE PLÁSTICO - BOLSA X 50 UNIDADES</v>
      </c>
      <c r="AM1955" s="2" t="str">
        <f ca="1">IFERROR(__xludf.DUMMYFUNCTION("""COMPUTED_VALUE"""),"GASA ESTÉRIL 7.5 X 7.5 CM - BOLSA X 3 UNIDADES")</f>
        <v>GASA ESTÉRIL 7.5 X 7.5 CM - BOLSA X 3 UNIDADES</v>
      </c>
      <c r="AN1955" s="2" t="str">
        <f ca="1">IFERROR(__xludf.DUMMYFUNCTION("""COMPUTED_VALUE"""),"GASA HOSPITALARIA - ROLLO 5"" X 25 YDS")</f>
        <v>GASA HOSPITALARIA - ROLLO 5" X 25 YDS</v>
      </c>
      <c r="AO1955" s="2" t="str">
        <f ca="1">IFERROR(__xludf.DUMMYFUNCTION("""COMPUTED_VALUE"""),"GLUTARALDEHÍDO - FRASCO DE 1 LITRO")</f>
        <v>GLUTARALDEHÍDO - FRASCO DE 1 LITRO</v>
      </c>
      <c r="AP1955" s="2" t="str">
        <f ca="1">IFERROR(__xludf.DUMMYFUNCTION("""COMPUTED_VALUE"""),"GORRO DESECHABLE DE POLIPROPILENO - CAJA X 10 UNIDADES")</f>
        <v>GORRO DESECHABLE DE POLIPROPILENO - CAJA X 10 UNIDADES</v>
      </c>
      <c r="AQ1955" s="2" t="str">
        <f ca="1">IFERROR(__xludf.DUMMYFUNCTION("""COMPUTED_VALUE"""),"GUANTES DE NITRILO TALLA S - CAJA X 100 UNIDADES")</f>
        <v>GUANTES DE NITRILO TALLA S - CAJA X 100 UNIDADES</v>
      </c>
      <c r="AR1955" s="2" t="str">
        <f ca="1">IFERROR(__xludf.DUMMYFUNCTION("""COMPUTED_VALUE"""),"GUANTES DE NITRILO TALLA L - CAJA X 100 UNIDADES")</f>
        <v>GUANTES DE NITRILO TALLA L - CAJA X 100 UNIDADES</v>
      </c>
      <c r="AS1955" s="2" t="str">
        <f ca="1">IFERROR(__xludf.DUMMYFUNCTION("""COMPUTED_VALUE"""),"GUANTES DE NITRILO TALLA M - CAJA X 100 UNIDADES")</f>
        <v>GUANTES DE NITRILO TALLA M - CAJA X 100 UNIDADES</v>
      </c>
      <c r="AT1955" s="2" t="str">
        <f ca="1">IFERROR(__xludf.DUMMYFUNCTION("""COMPUTED_VALUE"""),"GUANTES ESTÉRILES EN LÁTEX TALLA 6")</f>
        <v>GUANTES ESTÉRILES EN LÁTEX TALLA 6</v>
      </c>
      <c r="AU1955" s="2" t="str">
        <f ca="1">IFERROR(__xludf.DUMMYFUNCTION("""COMPUTED_VALUE"""),"GUANTES ESTÉRILES EN LÁTEX TALLA 7")</f>
        <v>GUANTES ESTÉRILES EN LÁTEX TALLA 7</v>
      </c>
      <c r="AV1955" s="2" t="str">
        <f ca="1">IFERROR(__xludf.DUMMYFUNCTION("""COMPUTED_VALUE"""),"GUARDIAN DE PLÁSTICO PARA CORTOPUNZANTES 0,5 LITROS")</f>
        <v>GUARDIAN DE PLÁSTICO PARA CORTOPUNZANTES 0,5 LITROS</v>
      </c>
      <c r="AW1955" s="2" t="str">
        <f ca="1">IFERROR(__xludf.DUMMYFUNCTION("""COMPUTED_VALUE"""),"GUARDIAN DE PLÁSTICO PARA CORTOPUNZANTES 1.5 LITROS")</f>
        <v>GUARDIAN DE PLÁSTICO PARA CORTOPUNZANTES 1.5 LITROS</v>
      </c>
      <c r="AX1955" s="2" t="str">
        <f ca="1">IFERROR(__xludf.DUMMYFUNCTION("""COMPUTED_VALUE"""),"GUARDIAN DE PLÁSTICO PARA CORTOPUNZANTES 3 LITROS")</f>
        <v>GUARDIAN DE PLÁSTICO PARA CORTOPUNZANTES 3 LITROS</v>
      </c>
      <c r="AY1955" s="2" t="str">
        <f ca="1">IFERROR(__xludf.DUMMYFUNCTION("""COMPUTED_VALUE"""),"HISOPOS APLICADORES DE MADERA - PAQUETE X 20 UNIDADES")</f>
        <v>HISOPOS APLICADORES DE MADERA - PAQUETE X 20 UNIDADES</v>
      </c>
      <c r="AZ1955" s="2" t="str">
        <f ca="1">IFERROR(__xludf.DUMMYFUNCTION("""COMPUTED_VALUE"""),"HISOPOS ESTÉRILES APLICADORES DE PLÁSTICO - PAQUETE X 100 UNIDADES")</f>
        <v>HISOPOS ESTÉRILES APLICADORES DE PLÁSTICO - PAQUETE X 100 UNIDADES</v>
      </c>
      <c r="BA1955" s="2" t="str">
        <f ca="1">IFERROR(__xludf.DUMMYFUNCTION("""COMPUTED_VALUE"""),"HUMIDIFICADOR PARA OXÍGENO")</f>
        <v>HUMIDIFICADOR PARA OXÍGENO</v>
      </c>
      <c r="BB1955" s="2" t="str">
        <f ca="1">IFERROR(__xludf.DUMMYFUNCTION("""COMPUTED_VALUE"""),"JABÓN YODADO - FRASCO DE 120 ML")</f>
        <v>JABÓN YODADO - FRASCO DE 120 ML</v>
      </c>
      <c r="BC1955" s="2" t="str">
        <f ca="1">IFERROR(__xludf.DUMMYFUNCTION("""COMPUTED_VALUE"""),"JERINGA 0,3 ML - CAJA X 100 UNIDADES")</f>
        <v>JERINGA 0,3 ML - CAJA X 100 UNIDADES</v>
      </c>
      <c r="BD1955" s="2" t="str">
        <f ca="1">IFERROR(__xludf.DUMMYFUNCTION("""COMPUTED_VALUE"""),"JERINGA 1 ML AFORADO MÍNIMO 0,02ML (27G) - CAJA X 100 UNIDADES")</f>
        <v>JERINGA 1 ML AFORADO MÍNIMO 0,02ML (27G) - CAJA X 100 UNIDADES</v>
      </c>
      <c r="BE1955" s="2" t="str">
        <f ca="1">IFERROR(__xludf.DUMMYFUNCTION("""COMPUTED_VALUE"""),"JERINGA 10 ML - CAJA X 100 UNIDADES")</f>
        <v>JERINGA 10 ML - CAJA X 100 UNIDADES</v>
      </c>
      <c r="BF1955" s="2" t="str">
        <f ca="1">IFERROR(__xludf.DUMMYFUNCTION("""COMPUTED_VALUE"""),"JERINGA 2 ML (21G 1 1/2"") - CAJA X 100 UNIDADES")</f>
        <v>JERINGA 2 ML (21G 1 1/2") - CAJA X 100 UNIDADES</v>
      </c>
      <c r="BG1955" s="2" t="str">
        <f ca="1">IFERROR(__xludf.DUMMYFUNCTION("""COMPUTED_VALUE"""),"JERINGA 20 ML - CAJA X 50 UNIDADES")</f>
        <v>JERINGA 20 ML - CAJA X 50 UNIDADES</v>
      </c>
      <c r="BH1955" s="2" t="str">
        <f ca="1">IFERROR(__xludf.DUMMYFUNCTION("""COMPUTED_VALUE"""),"JERINGA 3 ML (21G 1 1/2"") - CAJA X 100 UNIDADES")</f>
        <v>JERINGA 3 ML (21G 1 1/2") - CAJA X 100 UNIDADES</v>
      </c>
      <c r="BI1955" s="2" t="str">
        <f ca="1">IFERROR(__xludf.DUMMYFUNCTION("""COMPUTED_VALUE"""),"JERINGA 5 ML (21G 1 1/2"") - CAJA X 100 UNIDADES")</f>
        <v>JERINGA 5 ML (21G 1 1/2") - CAJA X 100 UNIDADES</v>
      </c>
      <c r="BJ1955" s="2" t="str">
        <f ca="1">IFERROR(__xludf.DUMMYFUNCTION("""COMPUTED_VALUE"""),"JERINGA 50 ML (21G 1 1/2"") - CAJA X 25 UNIDADES")</f>
        <v>JERINGA 50 ML (21G 1 1/2") - CAJA X 25 UNIDADES</v>
      </c>
      <c r="BK1955" s="2" t="str">
        <f ca="1">IFERROR(__xludf.DUMMYFUNCTION("""COMPUTED_VALUE"""),"KIT DE NEBULIZACIÓN PEDIÁTRICO (3 PIEZAS)")</f>
        <v>KIT DE NEBULIZACIÓN PEDIÁTRICO (3 PIEZAS)</v>
      </c>
      <c r="BL1955" s="2" t="str">
        <f ca="1">IFERROR(__xludf.DUMMYFUNCTION("""COMPUTED_VALUE"""),"POLAINAS DESECHABLES DE POLIPROPILENO - PAQUETE X 25 PARES")</f>
        <v>POLAINAS DESECHABLES DE POLIPROPILENO - PAQUETE X 25 PARES</v>
      </c>
      <c r="BM1955" s="2" t="str">
        <f ca="1">IFERROR(__xludf.DUMMYFUNCTION("""COMPUTED_VALUE"""),"SONDA ENDOTRAQUEAL CALIBRE 2.0 SB")</f>
        <v>SONDA ENDOTRAQUEAL CALIBRE 2.0 SB</v>
      </c>
      <c r="BN1955" s="2" t="str">
        <f ca="1">IFERROR(__xludf.DUMMYFUNCTION("""COMPUTED_VALUE"""),"SONDA ENDOTRAQUEAL CALIBRE 2.5 CB")</f>
        <v>SONDA ENDOTRAQUEAL CALIBRE 2.5 CB</v>
      </c>
      <c r="BO1955" s="2" t="str">
        <f ca="1">IFERROR(__xludf.DUMMYFUNCTION("""COMPUTED_VALUE"""),"SONDA ENDOTRAQUEAL CALIBRE 2.5 SB")</f>
        <v>SONDA ENDOTRAQUEAL CALIBRE 2.5 SB</v>
      </c>
      <c r="BP1955" s="2" t="str">
        <f ca="1">IFERROR(__xludf.DUMMYFUNCTION("""COMPUTED_VALUE"""),"SONDA ENDOTRAQUEAL CALIBRE 3 CB")</f>
        <v>SONDA ENDOTRAQUEAL CALIBRE 3 CB</v>
      </c>
      <c r="BQ1955" s="2" t="str">
        <f ca="1">IFERROR(__xludf.DUMMYFUNCTION("""COMPUTED_VALUE"""),"SONDA ENDOTRAQUEAL CALIBRE 3 SB")</f>
        <v>SONDA ENDOTRAQUEAL CALIBRE 3 SB</v>
      </c>
      <c r="BR1955" s="2" t="str">
        <f ca="1">IFERROR(__xludf.DUMMYFUNCTION("""COMPUTED_VALUE"""),"SONDA ENDOTRAQUEAL CALIBRE 4 CB")</f>
        <v>SONDA ENDOTRAQUEAL CALIBRE 4 CB</v>
      </c>
      <c r="BS1955" s="2" t="str">
        <f ca="1">IFERROR(__xludf.DUMMYFUNCTION("""COMPUTED_VALUE"""),"SONDA ENDOTRAQUEAL CALIBRE 4 SB")</f>
        <v>SONDA ENDOTRAQUEAL CALIBRE 4 SB</v>
      </c>
      <c r="BT1955" s="2" t="str">
        <f ca="1">IFERROR(__xludf.DUMMYFUNCTION("""COMPUTED_VALUE"""),"SONDA ENDOTRAQUEAL CALIBRE 4.5 SB")</f>
        <v>SONDA ENDOTRAQUEAL CALIBRE 4.5 SB</v>
      </c>
      <c r="BU1955" s="2" t="str">
        <f ca="1">IFERROR(__xludf.DUMMYFUNCTION("""COMPUTED_VALUE"""),"SONDA ENDOTRAQUEAL CALIBRE 5 SB")</f>
        <v>SONDA ENDOTRAQUEAL CALIBRE 5 SB</v>
      </c>
      <c r="BV1955" s="2" t="str">
        <f ca="1">IFERROR(__xludf.DUMMYFUNCTION("""COMPUTED_VALUE"""),"SONDA NASOGÁSTRICA NO. 14")</f>
        <v>SONDA NASOGÁSTRICA NO. 14</v>
      </c>
      <c r="BW1955" s="2" t="str">
        <f ca="1">IFERROR(__xludf.DUMMYFUNCTION("""COMPUTED_VALUE"""),"SONDA NASOGÁSTRICA NO. 16")</f>
        <v>SONDA NASOGÁSTRICA NO. 16</v>
      </c>
      <c r="BX1955" s="2" t="str">
        <f ca="1">IFERROR(__xludf.DUMMYFUNCTION("""COMPUTED_VALUE"""),"SONDA URETRAL NO. 8")</f>
        <v>SONDA URETRAL NO. 8</v>
      </c>
      <c r="BY1955" s="2" t="str">
        <f ca="1">IFERROR(__xludf.DUMMYFUNCTION("""COMPUTED_VALUE"""),"SONDA URETRAL CALIBRE 16")</f>
        <v>SONDA URETRAL CALIBRE 16</v>
      </c>
      <c r="BZ1955" s="2" t="str">
        <f ca="1">IFERROR(__xludf.DUMMYFUNCTION("""COMPUTED_VALUE"""),"SONDA URETRAL CALIBRE 4")</f>
        <v>SONDA URETRAL CALIBRE 4</v>
      </c>
      <c r="CA1955" s="2" t="str">
        <f ca="1">IFERROR(__xludf.DUMMYFUNCTION("""COMPUTED_VALUE"""),"SONDA URETRAL CALIBRE 6")</f>
        <v>SONDA URETRAL CALIBRE 6</v>
      </c>
      <c r="CB1955" s="2" t="str">
        <f ca="1">IFERROR(__xludf.DUMMYFUNCTION("""COMPUTED_VALUE"""),"SUTURA ÁCIDO POLIGLICÓLICO 3/0 DE 75 CM - CAJA X 12 UNIDADES")</f>
        <v>SUTURA ÁCIDO POLIGLICÓLICO 3/0 DE 75 CM - CAJA X 12 UNIDADES</v>
      </c>
      <c r="CC1955" s="2" t="str">
        <f ca="1">IFERROR(__xludf.DUMMYFUNCTION("""COMPUTED_VALUE"""),"SUTURA ÁCIDO POLIGLICÓLICO 4/0 DE 75 CM - CAJA X 12 UNIDADES")</f>
        <v>SUTURA ÁCIDO POLIGLICÓLICO 4/0 DE 75 CM - CAJA X 12 UNIDADES</v>
      </c>
      <c r="CD1955" s="2" t="str">
        <f ca="1">IFERROR(__xludf.DUMMYFUNCTION("""COMPUTED_VALUE"""),"SUTURA ÁCIDO POLIGLICÓLICO 5/0 DE 75 CM - CAJA X 12 UNIDADES")</f>
        <v>SUTURA ÁCIDO POLIGLICÓLICO 5/0 DE 75 CM - CAJA X 12 UNIDADES</v>
      </c>
      <c r="CE1955" s="2" t="str">
        <f ca="1">IFERROR(__xludf.DUMMYFUNCTION("""COMPUTED_VALUE"""),"SUTURA POLIPROPILENO 3/0 DE 75 CM - CAJA X 12 UNIDADES")</f>
        <v>SUTURA POLIPROPILENO 3/0 DE 75 CM - CAJA X 12 UNIDADES</v>
      </c>
      <c r="CF1955" s="2" t="str">
        <f ca="1">IFERROR(__xludf.DUMMYFUNCTION("""COMPUTED_VALUE"""),"SUTURA POLIPROPILENO 4/0 DE 75 CM - CAJA X 12 UNIDADES")</f>
        <v>SUTURA POLIPROPILENO 4/0 DE 75 CM - CAJA X 12 UNIDADES</v>
      </c>
      <c r="CG1955" s="2" t="str">
        <f ca="1">IFERROR(__xludf.DUMMYFUNCTION("""COMPUTED_VALUE"""),"TAPABOCAS DESECHABLES DE POLIPROPILENO POR 3 CAPAS, CON SUJETADOR ELÁSTICO - CAJA X 50 UNIDADES")</f>
        <v>TAPABOCAS DESECHABLES DE POLIPROPILENO POR 3 CAPAS, CON SUJETADOR ELÁSTICO - CAJA X 50 UNIDADES</v>
      </c>
      <c r="CH1955" s="2" t="str">
        <f ca="1">IFERROR(__xludf.DUMMYFUNCTION("""COMPUTED_VALUE"""),"TAPONES HEPARINIZADOS")</f>
        <v>TAPONES HEPARINIZADOS</v>
      </c>
      <c r="CI1955" s="2" t="str">
        <f ca="1">IFERROR(__xludf.DUMMYFUNCTION("""COMPUTED_VALUE"""),"VENDA DE ALGODÓN LAMINADO - BOLSA 3"" X 5 YDS")</f>
        <v>VENDA DE ALGODÓN LAMINADO - BOLSA 3" X 5 YDS</v>
      </c>
      <c r="CJ1955" s="2" t="str">
        <f ca="1">IFERROR(__xludf.DUMMYFUNCTION("""COMPUTED_VALUE"""),"VENDA ELÁSTICA AUTOADHESIVA TIPO COBAN - ROLLO 4 X 5 YDA")</f>
        <v>VENDA ELÁSTICA AUTOADHESIVA TIPO COBAN - ROLLO 4 X 5 YDA</v>
      </c>
      <c r="CK1955" s="2" t="str">
        <f ca="1">IFERROR(__xludf.DUMMYFUNCTION("""COMPUTED_VALUE"""),"VIRKON POR 5 KG")</f>
        <v>VIRKON POR 5 KG</v>
      </c>
      <c r="CL1955" s="2" t="str">
        <f ca="1">IFERROR(__xludf.DUMMYFUNCTION("""COMPUTED_VALUE"""),"YODOPOVIDONA SOLUCIÓN DE 120 ML")</f>
        <v>YODOPOVIDONA SOLUCIÓN DE 120 ML</v>
      </c>
      <c r="CM1955" s="2" t="str">
        <f ca="1">IFERROR(__xludf.DUMMYFUNCTION("""COMPUTED_VALUE"""),"MACERADOR DE PASTILLAS")</f>
        <v>MACERADOR DE PASTILLAS</v>
      </c>
      <c r="CN1955"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55" s="2" t="str">
        <f ca="1">IFERROR(__xludf.DUMMYFUNCTION("""COMPUTED_VALUE"""),"PINZAS RECTAS QUIRÚRGICAS SIN GARRA - ACERO QUIRÚRGICO, LARGO 30 CM")</f>
        <v>PINZAS RECTAS QUIRÚRGICAS SIN GARRA - ACERO QUIRÚRGICO, LARGO 30 CM</v>
      </c>
      <c r="CP1955" s="2" t="str">
        <f ca="1">IFERROR(__xludf.DUMMYFUNCTION("""COMPUTED_VALUE"""),"SULFATRIMETROPIM L.A. (SULFADIAZINA Y TRIMETROPIN) - FRASCO INYECTABLE POR 10 ML")</f>
        <v>SULFATRIMETROPIM L.A. (SULFADIAZINA Y TRIMETROPIN) - FRASCO INYECTABLE POR 10 ML</v>
      </c>
      <c r="CQ1955"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55" s="2" t="str">
        <f ca="1">IFERROR(__xludf.DUMMYFUNCTION("""COMPUTED_VALUE"""),"ALBENDAZOL 150 MG Y PRAZIQUANTEL 50 MG - DESPARASITANTE SUSPENSIÓN 10 ML, VÍA ORAL.")</f>
        <v>ALBENDAZOL 150 MG Y PRAZIQUANTEL 50 MG - DESPARASITANTE SUSPENSIÓN 10 ML, VÍA ORAL.</v>
      </c>
      <c r="CS1955"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55" s="2" t="str">
        <f ca="1">IFERROR(__xludf.DUMMYFUNCTION("""COMPUTED_VALUE"""),"AGUJAS ESPINALES - COLOR ROSA, TAMAÑO: 18 G, PULGADAS: 3 1/2, MILIMETROS: 1.3 X 88 - CAJA X 25 UNIDADES")</f>
        <v>AGUJAS ESPINALES - COLOR ROSA, TAMAÑO: 18 G, PULGADAS: 3 1/2, MILIMETROS: 1.3 X 88 - CAJA X 25 UNIDADES</v>
      </c>
      <c r="CU1955" s="2" t="str">
        <f ca="1">IFERROR(__xludf.DUMMYFUNCTION("""COMPUTED_VALUE"""),"AGUJAS ESPINALES - COLOR AMARILLO, TAMAÑO: 20 G , PULGADAS: 3 1/2, MILÍMETROS: 0.9 X 88 - CAJA X 25 UNIDADES")</f>
        <v>AGUJAS ESPINALES - COLOR AMARILLO, TAMAÑO: 20 G , PULGADAS: 3 1/2, MILÍMETROS: 0.9 X 88 - CAJA X 25 UNIDADES</v>
      </c>
      <c r="CV1955" s="2" t="str">
        <f ca="1">IFERROR(__xludf.DUMMYFUNCTION("""COMPUTED_VALUE"""),"CORTAÚÑAS PARA MASCOTAS")</f>
        <v>CORTAÚÑAS PARA MASCOTAS</v>
      </c>
      <c r="CW1955" s="2" t="str">
        <f ca="1">IFERROR(__xludf.DUMMYFUNCTION("""COMPUTED_VALUE"""),"ACIDO HIPOCLOROSO VETERINARIO 0.045 ML /100 ML - FRASCO ATOMIZADOR X 500 ML")</f>
        <v>ACIDO HIPOCLOROSO VETERINARIO 0.045 ML /100 ML - FRASCO ATOMIZADOR X 500 ML</v>
      </c>
      <c r="CX1955" s="2" t="str">
        <f ca="1">IFERROR(__xludf.DUMMYFUNCTION("""COMPUTED_VALUE"""),"ADRENALINA – EPINEFRINA 1 MG/ML")</f>
        <v>ADRENALINA – EPINEFRINA 1 MG/ML</v>
      </c>
      <c r="CY1955" s="2" t="str">
        <f ca="1">IFERROR(__xludf.DUMMYFUNCTION("""COMPUTED_VALUE"""),"ALBENDAZOL 25% - JERINGA DOSIFICADORA X 20 ML")</f>
        <v>ALBENDAZOL 25% - JERINGA DOSIFICADORA X 20 ML</v>
      </c>
      <c r="CZ1955" s="2" t="str">
        <f ca="1">IFERROR(__xludf.DUMMYFUNCTION("""COMPUTED_VALUE"""),"AMIKACINA 500MG/2ML - CAJA X 10 AMPOLLAS")</f>
        <v>AMIKACINA 500MG/2ML - CAJA X 10 AMPOLLAS</v>
      </c>
      <c r="DA1955" s="2" t="str">
        <f ca="1">IFERROR(__xludf.DUMMYFUNCTION("""COMPUTED_VALUE"""),"AMOXICILINA 140 MG + ÁCIDO CLAVULÁNICO 35MG - FRASCO X 50 ML")</f>
        <v>AMOXICILINA 140 MG + ÁCIDO CLAVULÁNICO 35MG - FRASCO X 50 ML</v>
      </c>
      <c r="DB1955" s="2" t="str">
        <f ca="1">IFERROR(__xludf.DUMMYFUNCTION("""COMPUTED_VALUE"""),"AMOXICILINA 250MG/5ML - FRASCO SUSPENSIÓN ORAL X 100 ML")</f>
        <v>AMOXICILINA 250MG/5ML - FRASCO SUSPENSIÓN ORAL X 100 ML</v>
      </c>
      <c r="DC1955" s="2" t="str">
        <f ca="1">IFERROR(__xludf.DUMMYFUNCTION("""COMPUTED_VALUE"""),"AMOXICILINA L.A 150MG/ML - FRASCO X 50 ML")</f>
        <v>AMOXICILINA L.A 150MG/ML - FRASCO X 50 ML</v>
      </c>
      <c r="DD1955"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55" s="2" t="str">
        <f ca="1">IFERROR(__xludf.DUMMYFUNCTION("""COMPUTED_VALUE"""),"APETIL: ""ANABÓLICO OXÍGENO"" - FRASCO X 10 ML")</f>
        <v>APETIL: "ANABÓLICO OXÍGENO" - FRASCO X 10 ML</v>
      </c>
      <c r="DF1955" s="2" t="str">
        <f ca="1">IFERROR(__xludf.DUMMYFUNCTION("""COMPUTED_VALUE"""),"ATROPINA - FRASCO SOLUCIÓN INYECTABLE X 10 ML")</f>
        <v>ATROPINA - FRASCO SOLUCIÓN INYECTABLE X 10 ML</v>
      </c>
      <c r="DG1955" s="2" t="str">
        <f ca="1">IFERROR(__xludf.DUMMYFUNCTION("""COMPUTED_VALUE"""),"BROMHEXINA 0.35% + GUAIFANESINA 2%+ EUCALIPTOL 10% - FRASCO EMULSIÓN ORAL X 1LT")</f>
        <v>BROMHEXINA 0.35% + GUAIFANESINA 2%+ EUCALIPTOL 10% - FRASCO EMULSIÓN ORAL X 1LT</v>
      </c>
      <c r="DH1955" s="2" t="str">
        <f ca="1">IFERROR(__xludf.DUMMYFUNCTION("""COMPUTED_VALUE"""),"BUTORFANOL TARTRATO - FRASCO SOLUCIÓN INYECTABLE X 10 ML")</f>
        <v>BUTORFANOL TARTRATO - FRASCO SOLUCIÓN INYECTABLE X 10 ML</v>
      </c>
      <c r="DI1955" s="2" t="str">
        <f ca="1">IFERROR(__xludf.DUMMYFUNCTION("""COMPUTED_VALUE"""),"CANATOX: HEPATOPROTECTOR CON EXTRACTO DE CYNARA - FRASCO GOTERO X 20 ML")</f>
        <v>CANATOX: HEPATOPROTECTOR CON EXTRACTO DE CYNARA - FRASCO GOTERO X 20 ML</v>
      </c>
      <c r="DJ1955" s="2" t="str">
        <f ca="1">IFERROR(__xludf.DUMMYFUNCTION("""COMPUTED_VALUE"""),"CARBÓN ACTIVADO PARA MASCOTAS (SOBRE POR 8 GRAMOS EN POLVO)")</f>
        <v>CARBÓN ACTIVADO PARA MASCOTAS (SOBRE POR 8 GRAMOS EN POLVO)</v>
      </c>
      <c r="DK1955" s="2" t="str">
        <f ca="1">IFERROR(__xludf.DUMMYFUNCTION("""COMPUTED_VALUE"""),"CARBONATO DE CALCIO - BULTO X 50 KG")</f>
        <v>CARBONATO DE CALCIO - BULTO X 50 KG</v>
      </c>
      <c r="DL1955" s="2" t="str">
        <f ca="1">IFERROR(__xludf.DUMMYFUNCTION("""COMPUTED_VALUE"""),"CEFALEXINA 250MG/5ML - FRASCO SUSPENSIÓN ORAL X 60 ML")</f>
        <v>CEFALEXINA 250MG/5ML - FRASCO SUSPENSIÓN ORAL X 60 ML</v>
      </c>
      <c r="DM1955" s="2" t="str">
        <f ca="1">IFERROR(__xludf.DUMMYFUNCTION("""COMPUTED_VALUE"""),"CEFOVECIN SÓDICO X 80 MG/ML - FRASCO VIAL X 4 ML")</f>
        <v>CEFOVECIN SÓDICO X 80 MG/ML - FRASCO VIAL X 4 ML</v>
      </c>
      <c r="DN1955" s="2" t="str">
        <f ca="1">IFERROR(__xludf.DUMMYFUNCTION("""COMPUTED_VALUE"""),"CEFTIOFUR 4 GRAMOS/ 70 ML")</f>
        <v>CEFTIOFUR 4 GRAMOS/ 70 ML</v>
      </c>
      <c r="DO1955" s="2" t="str">
        <f ca="1">IFERROR(__xludf.DUMMYFUNCTION("""COMPUTED_VALUE"""),"CLINDAMICINA 600MG/4ML")</f>
        <v>CLINDAMICINA 600MG/4ML</v>
      </c>
      <c r="DP1955" s="2" t="str">
        <f ca="1">IFERROR(__xludf.DUMMYFUNCTION("""COMPUTED_VALUE"""),"CLORHIDRATO DE KETAMINA 50 MG/ML")</f>
        <v>CLORHIDRATO DE KETAMINA 50 MG/ML</v>
      </c>
      <c r="DQ1955" s="2" t="str">
        <f ca="1">IFERROR(__xludf.DUMMYFUNCTION("""COMPUTED_VALUE"""),"SUCRALFATO DE 20 GR - FRASCO DE SUSPENSIÓN ORAL DE 50 ML")</f>
        <v>SUCRALFATO DE 20 GR - FRASCO DE SUSPENSIÓN ORAL DE 50 ML</v>
      </c>
      <c r="DR1955" s="2" t="str">
        <f ca="1">IFERROR(__xludf.DUMMYFUNCTION("""COMPUTED_VALUE"""),"CLORURO DE SODIO AL 0.9% - BOLSA X 500 ML")</f>
        <v>CLORURO DE SODIO AL 0.9% - BOLSA X 500 ML</v>
      </c>
      <c r="DS1955"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55" s="2" t="str">
        <f ca="1">IFERROR(__xludf.DUMMYFUNCTION("""COMPUTED_VALUE"""),"CYFLUTHRIN 50 GRAMOS/LITRO - FRASCO X 30 ML")</f>
        <v>CYFLUTHRIN 50 GRAMOS/LITRO - FRASCO X 30 ML</v>
      </c>
      <c r="DU1955" s="2" t="str">
        <f ca="1">IFERROR(__xludf.DUMMYFUNCTION("""COMPUTED_VALUE"""),"DEXAMETASONA 8MG/2ML - - AMPOLLA X 2ML")</f>
        <v>DEXAMETASONA 8MG/2ML - - AMPOLLA X 2ML</v>
      </c>
      <c r="DV1955" s="2" t="str">
        <f ca="1">IFERROR(__xludf.DUMMYFUNCTION("""COMPUTED_VALUE"""),"DEXTROSA AL 5% - BOLSA X 500 ML")</f>
        <v>DEXTROSA AL 5% - BOLSA X 500 ML</v>
      </c>
      <c r="DW1955" s="2" t="str">
        <f ca="1">IFERROR(__xludf.DUMMYFUNCTION("""COMPUTED_VALUE"""),"DEXTROSA AL 50% - BOLSA X 500 ML")</f>
        <v>DEXTROSA AL 50% - BOLSA X 500 ML</v>
      </c>
      <c r="DX1955" s="2" t="str">
        <f ca="1">IFERROR(__xludf.DUMMYFUNCTION("""COMPUTED_VALUE"""),"DIFENHIDRAMINA 25 MG/ML - FRASCO X 50 ML")</f>
        <v>DIFENHIDRAMINA 25 MG/ML - FRASCO X 50 ML</v>
      </c>
      <c r="DY1955" s="2" t="str">
        <f ca="1">IFERROR(__xludf.DUMMYFUNCTION("""COMPUTED_VALUE"""),"DIMETILSUFÓXIDO GEL - TUBO X 60 GR")</f>
        <v>DIMETILSUFÓXIDO GEL - TUBO X 60 GR</v>
      </c>
      <c r="DZ1955" s="2" t="str">
        <f ca="1">IFERROR(__xludf.DUMMYFUNCTION("""COMPUTED_VALUE"""),"DOXAPRAM 2G/100 ML - FRASCO X 10 ML")</f>
        <v>DOXAPRAM 2G/100 ML - FRASCO X 10 ML</v>
      </c>
      <c r="EA1955" s="2" t="str">
        <f ca="1">IFERROR(__xludf.DUMMYFUNCTION("""COMPUTED_VALUE"""),"DOXICICLINA SUSPENSIÓN ORAL 50 MG/ML - FRASCO X 60 ML")</f>
        <v>DOXICICLINA SUSPENSIÓN ORAL 50 MG/ML - FRASCO X 60 ML</v>
      </c>
      <c r="EB1955" s="2" t="str">
        <f ca="1">IFERROR(__xludf.DUMMYFUNCTION("""COMPUTED_VALUE"""),"DOXICICLINA X 100 MG - CAJA X 20 TABLETAS")</f>
        <v>DOXICICLINA X 100 MG - CAJA X 20 TABLETAS</v>
      </c>
      <c r="EC1955" s="2" t="str">
        <f ca="1">IFERROR(__xludf.DUMMYFUNCTION("""COMPUTED_VALUE"""),"DOXICICLINA X 200 MG - CAJA X 20 TABLETAS")</f>
        <v>DOXICICLINA X 200 MG - CAJA X 20 TABLETAS</v>
      </c>
      <c r="ED1955" s="2" t="str">
        <f ca="1">IFERROR(__xludf.DUMMYFUNCTION("""COMPUTED_VALUE"""),"ELECTROZOO C: POLVO SOLUBLE ELECTROLITOS, VITAMINAS, DEXTROSA PARA PERROS Y GATOS - SOBRES X 19.5G")</f>
        <v>ELECTROZOO C: POLVO SOLUBLE ELECTROLITOS, VITAMINAS, DEXTROSA PARA PERROS Y GATOS - SOBRES X 19.5G</v>
      </c>
      <c r="EE1955" s="2" t="str">
        <f ca="1">IFERROR(__xludf.DUMMYFUNCTION("""COMPUTED_VALUE"""),"ENERGIZANTE PARA EQUINOS+MINERALES+ATP - FRASCO SOLUCIÓN INYECTABLE X 100 ML")</f>
        <v>ENERGIZANTE PARA EQUINOS+MINERALES+ATP - FRASCO SOLUCIÓN INYECTABLE X 100 ML</v>
      </c>
      <c r="EF1955" s="2" t="str">
        <f ca="1">IFERROR(__xludf.DUMMYFUNCTION("""COMPUTED_VALUE"""),"ENROFLOXACINA 5% - FRASCO INYECTABLE X 50 ML")</f>
        <v>ENROFLOXACINA 5% - FRASCO INYECTABLE X 50 ML</v>
      </c>
      <c r="EG1955" s="2" t="str">
        <f ca="1">IFERROR(__xludf.DUMMYFUNCTION("""COMPUTED_VALUE"""),"ENROFLOXACINA 10% - FRASCO INYECTABLE X 50 ML")</f>
        <v>ENROFLOXACINA 10% - FRASCO INYECTABLE X 50 ML</v>
      </c>
      <c r="EH1955" s="2" t="str">
        <f ca="1">IFERROR(__xludf.DUMMYFUNCTION("""COMPUTED_VALUE"""),"EPITELIZANTE OCULAR - ENVASE X 3.5 G")</f>
        <v>EPITELIZANTE OCULAR - ENVASE X 3.5 G</v>
      </c>
      <c r="EI1955" s="2" t="str">
        <f ca="1">IFERROR(__xludf.DUMMYFUNCTION("""COMPUTED_VALUE"""),"ESENCIA FLORAL PARA CRISIS PARA MASCOTAS - FRASCO ATOMIZADOR X 250 ML")</f>
        <v>ESENCIA FLORAL PARA CRISIS PARA MASCOTAS - FRASCO ATOMIZADOR X 250 ML</v>
      </c>
      <c r="EJ1955" s="2" t="str">
        <f ca="1">IFERROR(__xludf.DUMMYFUNCTION("""COMPUTED_VALUE"""),"ESENCIA FLORAL PARA ESTRÉS - FRASCO ATOMIZADOR X 250 ML")</f>
        <v>ESENCIA FLORAL PARA ESTRÉS - FRASCO ATOMIZADOR X 250 ML</v>
      </c>
      <c r="EK1955" s="2" t="str">
        <f ca="1">IFERROR(__xludf.DUMMYFUNCTION("""COMPUTED_VALUE"""),"ESENCIA FLORAL PARA MIEDO PARA MASCOTAS - FRASCO ATOMIZADOR X 250 ML")</f>
        <v>ESENCIA FLORAL PARA MIEDO PARA MASCOTAS - FRASCO ATOMIZADOR X 250 ML</v>
      </c>
      <c r="EL1955" s="2" t="str">
        <f ca="1">IFERROR(__xludf.DUMMYFUNCTION("""COMPUTED_VALUE"""),"ETAMCILATO X 250 MG/ 2 ML - CAJA X 4 AMPOLLAS C/U DE 2 ML")</f>
        <v>ETAMCILATO X 250 MG/ 2 ML - CAJA X 4 AMPOLLAS C/U DE 2 ML</v>
      </c>
      <c r="EM1955" s="2" t="str">
        <f ca="1">IFERROR(__xludf.DUMMYFUNCTION("""COMPUTED_VALUE"""),"FENBENDAZOL 10 MG/ML - FRASCO X 100 ML")</f>
        <v>FENBENDAZOL 10 MG/ML - FRASCO X 100 ML</v>
      </c>
      <c r="EN1955" s="2" t="str">
        <f ca="1">IFERROR(__xludf.DUMMYFUNCTION("""COMPUTED_VALUE"""),"FIPRONIL 200 GR/LITRO")</f>
        <v>FIPRONIL 200 GR/LITRO</v>
      </c>
      <c r="EO1955" s="2" t="str">
        <f ca="1">IFERROR(__xludf.DUMMYFUNCTION("""COMPUTED_VALUE"""),"FIPRONIL SPRAY 0.25% - FRASCO X 250 ML")</f>
        <v>FIPRONIL SPRAY 0.25% - FRASCO X 250 ML</v>
      </c>
      <c r="EP1955" s="2" t="str">
        <f ca="1">IFERROR(__xludf.DUMMYFUNCTION("""COMPUTED_VALUE"""),"FITOSTIMOLINE: CREMA A BASE DE EXTRACTO ACUOSO DE TRITICUM VULGAR - ENVASE X 60G")</f>
        <v>FITOSTIMOLINE: CREMA A BASE DE EXTRACTO ACUOSO DE TRITICUM VULGAR - ENVASE X 60G</v>
      </c>
      <c r="EQ1955" s="2" t="str">
        <f ca="1">IFERROR(__xludf.DUMMYFUNCTION("""COMPUTED_VALUE"""),"FITOSTIMOLINE: GEL A BASE DE EXTRACTO ACUOSO DE TRITICUM VULGAR - ENVASE X 15G")</f>
        <v>FITOSTIMOLINE: GEL A BASE DE EXTRACTO ACUOSO DE TRITICUM VULGAR - ENVASE X 15G</v>
      </c>
      <c r="ER1955" s="2" t="str">
        <f ca="1">IFERROR(__xludf.DUMMYFUNCTION("""COMPUTED_VALUE"""),"FLURBIPROFENO SOLUCIÓN OFTÁLMICA 1MG/ML - FRASCO GOTERO X 5 ML")</f>
        <v>FLURBIPROFENO SOLUCIÓN OFTÁLMICA 1MG/ML - FRASCO GOTERO X 5 ML</v>
      </c>
      <c r="ES1955" s="2" t="str">
        <f ca="1">IFERROR(__xludf.DUMMYFUNCTION("""COMPUTED_VALUE"""),"FUROSEMIDA 20 MG /2ML - AMPOLLA X 2ML")</f>
        <v>FUROSEMIDA 20 MG /2ML - AMPOLLA X 2ML</v>
      </c>
      <c r="ET1955" s="2" t="str">
        <f ca="1">IFERROR(__xludf.DUMMYFUNCTION("""COMPUTED_VALUE"""),"GENTAMICINA 0.3% SOLUCIÓN OFTÁLMICA - FRASCO GOTERO X 10 ML")</f>
        <v>GENTAMICINA 0.3% SOLUCIÓN OFTÁLMICA - FRASCO GOTERO X 10 ML</v>
      </c>
      <c r="EU1955" s="2" t="str">
        <f ca="1">IFERROR(__xludf.DUMMYFUNCTION("""COMPUTED_VALUE"""),"GENTAMICINA SULFATO 1% - FRASCO X 20 ML")</f>
        <v>GENTAMICINA SULFATO 1% - FRASCO X 20 ML</v>
      </c>
      <c r="EV1955" s="2" t="str">
        <f ca="1">IFERROR(__xludf.DUMMYFUNCTION("""COMPUTED_VALUE"""),"GLUCONATO DE CALCIO 10 % - VIAL X 10 ML")</f>
        <v>GLUCONATO DE CALCIO 10 % - VIAL X 10 ML</v>
      </c>
      <c r="EW1955" s="2" t="str">
        <f ca="1">IFERROR(__xludf.DUMMYFUNCTION("""COMPUTED_VALUE"""),"GRISEOFULVINA 500 MG - CAJA DE 20 TABLETAS")</f>
        <v>GRISEOFULVINA 500 MG - CAJA DE 20 TABLETAS</v>
      </c>
      <c r="EX1955" s="2" t="str">
        <f ca="1">IFERROR(__xludf.DUMMYFUNCTION("""COMPUTED_VALUE"""),"GRISEOFULVINA MICRONIZADA 250 MG - CAJA DE 20 COMPRIMIDOS")</f>
        <v>GRISEOFULVINA MICRONIZADA 250 MG - CAJA DE 20 COMPRIMIDOS</v>
      </c>
      <c r="EY1955" s="2" t="str">
        <f ca="1">IFERROR(__xludf.DUMMYFUNCTION("""COMPUTED_VALUE"""),"HALOPERIDOL 2MG/ML - FRASCO GOTERO X 15 ML")</f>
        <v>HALOPERIDOL 2MG/ML - FRASCO GOTERO X 15 ML</v>
      </c>
      <c r="EZ1955" s="2" t="str">
        <f ca="1">IFERROR(__xludf.DUMMYFUNCTION("""COMPUTED_VALUE"""),"IMIDACLOPRID 100MG/ML PARA GATO DE HASTA 4KG - PIPETA X 0.8 ML")</f>
        <v>IMIDACLOPRID 100MG/ML PARA GATO DE HASTA 4KG - PIPETA X 0.8 ML</v>
      </c>
      <c r="FA1955" s="2" t="str">
        <f ca="1">IFERROR(__xludf.DUMMYFUNCTION("""COMPUTED_VALUE"""),"IMIDACLOPRID 100MG/ML PARA GATO DE HASTA 4KG - PIPETA X 0.4 ML")</f>
        <v>IMIDACLOPRID 100MG/ML PARA GATO DE HASTA 4KG - PIPETA X 0.4 ML</v>
      </c>
      <c r="FB1955" s="2" t="str">
        <f ca="1">IFERROR(__xludf.DUMMYFUNCTION("""COMPUTED_VALUE"""),"INMUNOAIR: PROPIONIBACTERIUM GRANULOSUM 0,95X1012 + HEXOSAMIDA DE E. COLI 2.5 UMOL - FRASCO X 20 ML")</f>
        <v>INMUNOAIR: PROPIONIBACTERIUM GRANULOSUM 0,95X1012 + HEXOSAMIDA DE E. COLI 2.5 UMOL - FRASCO X 20 ML</v>
      </c>
      <c r="FC1955" s="2" t="str">
        <f ca="1">IFERROR(__xludf.DUMMYFUNCTION("""COMPUTED_VALUE"""),"INSULINA PORCINA 40 UI/ML - FRASCO AMPOLLA X 2,5 ML")</f>
        <v>INSULINA PORCINA 40 UI/ML - FRASCO AMPOLLA X 2,5 ML</v>
      </c>
      <c r="FD1955" s="2" t="str">
        <f ca="1">IFERROR(__xludf.DUMMYFUNCTION("""COMPUTED_VALUE"""),"ISOFLUORANO 100% - FRASCO ÁMBAR X 250 ML")</f>
        <v>ISOFLUORANO 100% - FRASCO ÁMBAR X 250 ML</v>
      </c>
      <c r="FE1955" s="2" t="str">
        <f ca="1">IFERROR(__xludf.DUMMYFUNCTION("""COMPUTED_VALUE"""),"ITRACONAZOL LIQUIDO 10 MG/ML - FRASCO X 500 ML")</f>
        <v>ITRACONAZOL LIQUIDO 10 MG/ML - FRASCO X 500 ML</v>
      </c>
      <c r="FF1955" s="2" t="str">
        <f ca="1">IFERROR(__xludf.DUMMYFUNCTION("""COMPUTED_VALUE"""),"IVERMECTINA 0.6 % ORAL - FRASCO GOTERO DE 5 ML")</f>
        <v>IVERMECTINA 0.6 % ORAL - FRASCO GOTERO DE 5 ML</v>
      </c>
      <c r="FG1955" s="2" t="str">
        <f ca="1">IFERROR(__xludf.DUMMYFUNCTION("""COMPUTED_VALUE"""),"IVERMECTINA 1% - FRASCO SOLUCIÓN INYECTABLE X 10 ML")</f>
        <v>IVERMECTINA 1% - FRASCO SOLUCIÓN INYECTABLE X 10 ML</v>
      </c>
      <c r="FH1955" s="2" t="str">
        <f ca="1">IFERROR(__xludf.DUMMYFUNCTION("""COMPUTED_VALUE"""),"KETAMINA 5 GR + MIDAZOLAM 0.2 GR - FRASCO X 50 ML")</f>
        <v>KETAMINA 5 GR + MIDAZOLAM 0.2 GR - FRASCO X 50 ML</v>
      </c>
      <c r="FI1955" s="2" t="str">
        <f ca="1">IFERROR(__xludf.DUMMYFUNCTION("""COMPUTED_VALUE"""),"KETOPROFENO 100MG/ML, INYECTABLE - FRASCO X 10 ML")</f>
        <v>KETOPROFENO 100MG/ML, INYECTABLE - FRASCO X 10 ML</v>
      </c>
      <c r="FJ1955" s="2" t="str">
        <f ca="1">IFERROR(__xludf.DUMMYFUNCTION("""COMPUTED_VALUE"""),"LACTATO DE RINGER - BOLSA X 500 ML")</f>
        <v>LACTATO DE RINGER - BOLSA X 500 ML</v>
      </c>
      <c r="FK1955" s="2" t="str">
        <f ca="1">IFERROR(__xludf.DUMMYFUNCTION("""COMPUTED_VALUE"""),"LEVAMISOL 3,2 G - COJÍN X 30 ML")</f>
        <v>LEVAMISOL 3,2 G - COJÍN X 30 ML</v>
      </c>
      <c r="FL1955" s="2" t="str">
        <f ca="1">IFERROR(__xludf.DUMMYFUNCTION("""COMPUTED_VALUE"""),"LIDOCAÍNA 20 MG/ML - FRASCO X 50 ML")</f>
        <v>LIDOCAÍNA 20 MG/ML - FRASCO X 50 ML</v>
      </c>
      <c r="FM1955" s="2" t="str">
        <f ca="1">IFERROR(__xludf.DUMMYFUNCTION("""COMPUTED_VALUE"""),"LIDOCAÍNA + EPINEFRINA 1:50000 - FRASCO X 50 ML")</f>
        <v>LIDOCAÍNA + EPINEFRINA 1:50000 - FRASCO X 50 ML</v>
      </c>
      <c r="FN1955" s="2" t="str">
        <f ca="1">IFERROR(__xludf.DUMMYFUNCTION("""COMPUTED_VALUE"""),"LIMPIADOR AURICULAR DE ÁCIDO SALICÍLICO - FRASCO X 100 ML")</f>
        <v>LIMPIADOR AURICULAR DE ÁCIDO SALICÍLICO - FRASCO X 100 ML</v>
      </c>
      <c r="FO1955" s="2" t="str">
        <f ca="1">IFERROR(__xludf.DUMMYFUNCTION("""COMPUTED_VALUE"""),"LOCIÓN ANTIMICÓTICO Y ANTIBIÓTICA+CORTICOIDE - FRASCO X 50ML")</f>
        <v>LOCIÓN ANTIMICÓTICO Y ANTIBIÓTICA+CORTICOIDE - FRASCO X 50ML</v>
      </c>
      <c r="FP1955" s="2" t="str">
        <f ca="1">IFERROR(__xludf.DUMMYFUNCTION("""COMPUTED_VALUE"""),"LORATADINA 5MG/5 ML")</f>
        <v>LORATADINA 5MG/5 ML</v>
      </c>
      <c r="FQ1955" s="2" t="str">
        <f ca="1">IFERROR(__xludf.DUMMYFUNCTION("""COMPUTED_VALUE"""),"LUBRICANTE OFTÁLMICO, HIDROXIPROPILMETILCELULOSA 2,5% - FRASCO GOTERO X 15 ML")</f>
        <v>LUBRICANTE OFTÁLMICO, HIDROXIPROPILMETILCELULOSA 2,5% - FRASCO GOTERO X 15 ML</v>
      </c>
      <c r="FR1955" s="2" t="str">
        <f ca="1">IFERROR(__xludf.DUMMYFUNCTION("""COMPUTED_VALUE"""),"MANITOL 20 % - BOLSA X 500 ML")</f>
        <v>MANITOL 20 % - BOLSA X 500 ML</v>
      </c>
      <c r="FS1955" s="2" t="str">
        <f ca="1">IFERROR(__xludf.DUMMYFUNCTION("""COMPUTED_VALUE"""),"MEDICAMENTO DE ORIGEN NATURAL PARA FORTALECER EL SISTEMA INMUNE - FRASCO X 50 COMPRIMIDOS")</f>
        <v>MEDICAMENTO DE ORIGEN NATURAL PARA FORTALECER EL SISTEMA INMUNE - FRASCO X 50 COMPRIMIDOS</v>
      </c>
      <c r="FT1955" s="2" t="str">
        <f ca="1">IFERROR(__xludf.DUMMYFUNCTION("""COMPUTED_VALUE"""),"MELOXICAM 0.15% - FRASCO SUSPENSIÓN ORAL X 10 ML")</f>
        <v>MELOXICAM 0.15% - FRASCO SUSPENSIÓN ORAL X 10 ML</v>
      </c>
      <c r="FU1955" s="2" t="str">
        <f ca="1">IFERROR(__xludf.DUMMYFUNCTION("""COMPUTED_VALUE"""),"MELOXICAM 0.5% - FRASCO SOLUCIÓN INYECTABLE X 10 ML")</f>
        <v>MELOXICAM 0.5% - FRASCO SOLUCIÓN INYECTABLE X 10 ML</v>
      </c>
      <c r="FV1955" s="2" t="str">
        <f ca="1">IFERROR(__xludf.DUMMYFUNCTION("""COMPUTED_VALUE"""),"MELOXICAM 2 MG TABLETAS - CAJA X 10 TABLETAS")</f>
        <v>MELOXICAM 2 MG TABLETAS - CAJA X 10 TABLETAS</v>
      </c>
      <c r="FW1955" s="2" t="str">
        <f ca="1">IFERROR(__xludf.DUMMYFUNCTION("""COMPUTED_VALUE"""),"METRONIDAZOL 125 MG + ESPIRAMICINA 750 UI - CAJA X 20 COMPRIMIDOS")</f>
        <v>METRONIDAZOL 125 MG + ESPIRAMICINA 750 UI - CAJA X 20 COMPRIMIDOS</v>
      </c>
      <c r="FX1955" s="2" t="str">
        <f ca="1">IFERROR(__xludf.DUMMYFUNCTION("""COMPUTED_VALUE"""),"METRONIDAZOL 250 MG/ML - FRASCO SUSPENSIÓN X 100 ML")</f>
        <v>METRONIDAZOL 250 MG/ML - FRASCO SUSPENSIÓN X 100 ML</v>
      </c>
      <c r="FY1955" s="2" t="str">
        <f ca="1">IFERROR(__xludf.DUMMYFUNCTION("""COMPUTED_VALUE"""),"MIDAZOLAM 15 MG/3 ML - AMPOLLA X 3 ML, CAJA X 10 UNIDADES")</f>
        <v>MIDAZOLAM 15 MG/3 ML - AMPOLLA X 3 ML, CAJA X 10 UNIDADES</v>
      </c>
      <c r="FZ1955" s="2" t="str">
        <f ca="1">IFERROR(__xludf.DUMMYFUNCTION("""COMPUTED_VALUE"""),"N-ACETILCISTEÍNA 300MG/3ML - AMPOLLAS, , CAJA X 5 UNIDADES")</f>
        <v>N-ACETILCISTEÍNA 300MG/3ML - AMPOLLAS, , CAJA X 5 UNIDADES</v>
      </c>
      <c r="GA1955"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55" s="2" t="str">
        <f ca="1">IFERROR(__xludf.DUMMYFUNCTION("""COMPUTED_VALUE"""),"OLTRANS: SUPLEMENTO VITAMÍNICO TRANSMETILANTE, TRANSULFURANTE, PRE GAGS - FRASCO X 80 G")</f>
        <v>OLTRANS: SUPLEMENTO VITAMÍNICO TRANSMETILANTE, TRANSULFURANTE, PRE GAGS - FRASCO X 80 G</v>
      </c>
      <c r="GC1955" s="2" t="str">
        <f ca="1">IFERROR(__xludf.DUMMYFUNCTION("""COMPUTED_VALUE"""),"OXITETRACICLINA 0.005 GR UNGÜENTO OFTÁLMICO - TUBO DE 10 GRAMOS")</f>
        <v>OXITETRACICLINA 0.005 GR UNGÜENTO OFTÁLMICO - TUBO DE 10 GRAMOS</v>
      </c>
      <c r="GD1955" s="2" t="str">
        <f ca="1">IFERROR(__xludf.DUMMYFUNCTION("""COMPUTED_VALUE"""),"OXITETRACICLINA L.A 200MG/ML - FRASCO X 50 ML")</f>
        <v>OXITETRACICLINA L.A 200MG/ML - FRASCO X 50 ML</v>
      </c>
      <c r="GE1955" s="2" t="str">
        <f ca="1">IFERROR(__xludf.DUMMYFUNCTION("""COMPUTED_VALUE"""),"PAMOATO DE PIRANTEL 8G/100ML - JERINGA DOSIFICADORA X 5ML")</f>
        <v>PAMOATO DE PIRANTEL 8G/100ML - JERINGA DOSIFICADORA X 5ML</v>
      </c>
      <c r="GF1955" s="2" t="str">
        <f ca="1">IFERROR(__xludf.DUMMYFUNCTION("""COMPUTED_VALUE"""),"PARCHE HIDROCOLOIDE - CAJA X 5 UNIDADES")</f>
        <v>PARCHE HIDROCOLOIDE - CAJA X 5 UNIDADES</v>
      </c>
      <c r="GG1955" s="2" t="str">
        <f ca="1">IFERROR(__xludf.DUMMYFUNCTION("""COMPUTED_VALUE"""),"PENICILINA PROCAÍNICA 150.000 UI + PENICILINA BENZATÍNICA 150.000 UI - FRASCO X 100 ML")</f>
        <v>PENICILINA PROCAÍNICA 150.000 UI + PENICILINA BENZATÍNICA 150.000 UI - FRASCO X 100 ML</v>
      </c>
      <c r="GH1955"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55" s="2" t="str">
        <f ca="1">IFERROR(__xludf.DUMMYFUNCTION("""COMPUTED_VALUE"""),"PREDNISOLONA 20 MG - CAJA X 10 TABLETAS")</f>
        <v>PREDNISOLONA 20 MG - CAJA X 10 TABLETAS</v>
      </c>
      <c r="GJ1955" s="2" t="str">
        <f ca="1">IFERROR(__xludf.DUMMYFUNCTION("""COMPUTED_VALUE"""),"PROBIÓTICOS EN POLVO PARA GATOS - SOBRE X 5 GR")</f>
        <v>PROBIÓTICOS EN POLVO PARA GATOS - SOBRE X 5 GR</v>
      </c>
      <c r="GK1955" s="2" t="str">
        <f ca="1">IFERROR(__xludf.DUMMYFUNCTION("""COMPUTED_VALUE"""),"PROBIÓTICOS EN POLVO PARA PERROS - SOBRE X 5 GR")</f>
        <v>PROBIÓTICOS EN POLVO PARA PERROS - SOBRE X 5 GR</v>
      </c>
      <c r="GL1955" s="2" t="str">
        <f ca="1">IFERROR(__xludf.DUMMYFUNCTION("""COMPUTED_VALUE"""),"PROPOFOL 1 % - VIAL X 20 ML")</f>
        <v>PROPOFOL 1 % - VIAL X 20 ML</v>
      </c>
      <c r="GM1955" s="2" t="str">
        <f ca="1">IFERROR(__xludf.DUMMYFUNCTION("""COMPUTED_VALUE"""),"PROPOXUR - FRASCO PLÁSTICO DE 100 GR, POLVO DE USO EXTERNO, ECTOPARASITICIDA.")</f>
        <v>PROPOXUR - FRASCO PLÁSTICO DE 100 GR, POLVO DE USO EXTERNO, ECTOPARASITICIDA.</v>
      </c>
      <c r="GN1955" s="2" t="str">
        <f ca="1">IFERROR(__xludf.DUMMYFUNCTION("""COMPUTED_VALUE"""),"PROPOXUR 1% POLVO - FRASCO X 100 GR")</f>
        <v>PROPOXUR 1% POLVO - FRASCO X 100 GR</v>
      </c>
      <c r="GO1955" s="2" t="str">
        <f ca="1">IFERROR(__xludf.DUMMYFUNCTION("""COMPUTED_VALUE"""),"SELAMECTINA 6% - CAJA X 1 TUBO UNIDOSIS DE 0.25 ML")</f>
        <v>SELAMECTINA 6% - CAJA X 1 TUBO UNIDOSIS DE 0.25 ML</v>
      </c>
      <c r="GP1955" s="2" t="str">
        <f ca="1">IFERROR(__xludf.DUMMYFUNCTION("""COMPUTED_VALUE"""),"SOLUCIÓN CLORHEXIDINA BUCAL - FRASCO X 120 ML")</f>
        <v>SOLUCIÓN CLORHEXIDINA BUCAL - FRASCO X 120 ML</v>
      </c>
      <c r="GQ1955" s="2" t="str">
        <f ca="1">IFERROR(__xludf.DUMMYFUNCTION("""COMPUTED_VALUE"""),"SOLUCIÓN INYECTABLE DE ELECTROLITOS, AMINOÁCIDOS VITAMINAS Y DEXTROSA - BOLSA X 500 ML")</f>
        <v>SOLUCIÓN INYECTABLE DE ELECTROLITOS, AMINOÁCIDOS VITAMINAS Y DEXTROSA - BOLSA X 500 ML</v>
      </c>
      <c r="GR1955" s="2" t="str">
        <f ca="1">IFERROR(__xludf.DUMMYFUNCTION("""COMPUTED_VALUE"""),"SOLUCIÓN INYECTABLE ELECTROLÍTICA, AMINOÁCIDOS Y DEXTROSA - FRASCO X 250 ML")</f>
        <v>SOLUCIÓN INYECTABLE ELECTROLÍTICA, AMINOÁCIDOS Y DEXTROSA - FRASCO X 250 ML</v>
      </c>
      <c r="GS1955" s="2" t="str">
        <f ca="1">IFERROR(__xludf.DUMMYFUNCTION("""COMPUTED_VALUE"""),"SOLUCIÓN OFTÁLMICA. OFLOXACINA 0.6 % + CONDROITIN SULFATO 20% - FRASCO GOTERO X 5 ML")</f>
        <v>SOLUCIÓN OFTÁLMICA. OFLOXACINA 0.6 % + CONDROITIN SULFATO 20% - FRASCO GOTERO X 5 ML</v>
      </c>
      <c r="GT1955" s="2" t="str">
        <f ca="1">IFERROR(__xludf.DUMMYFUNCTION("""COMPUTED_VALUE"""),"SOLUCIÓN ORAL CON COMPLEJO B, AC PANTOTÉNICO Y CALCIO - FRASCO X 100 ML")</f>
        <v>SOLUCIÓN ORAL CON COMPLEJO B, AC PANTOTÉNICO Y CALCIO - FRASCO X 100 ML</v>
      </c>
      <c r="GU1955" s="2" t="str">
        <f ca="1">IFERROR(__xludf.DUMMYFUNCTION("""COMPUTED_VALUE"""),"SUBSALICILATO DE BISMUTO 1.75G/100ML - FRASCO X 120 ML")</f>
        <v>SUBSALICILATO DE BISMUTO 1.75G/100ML - FRASCO X 120 ML</v>
      </c>
      <c r="GV1955" s="2" t="str">
        <f ca="1">IFERROR(__xludf.DUMMYFUNCTION("""COMPUTED_VALUE"""),"SULFADIAZINA 4 MG+ TRIMETOPIM 0.8MG - FRASCO SUSPENSIÓN ORAL X 30 ML")</f>
        <v>SULFADIAZINA 4 MG+ TRIMETOPIM 0.8MG - FRASCO SUSPENSIÓN ORAL X 30 ML</v>
      </c>
      <c r="GW1955" s="2" t="str">
        <f ca="1">IFERROR(__xludf.DUMMYFUNCTION("""COMPUTED_VALUE"""),"SULFADOXINA 200 MG TRIMETOPRIM 40 MG - FRASCO INYECTABLE X 100 ML")</f>
        <v>SULFADOXINA 200 MG TRIMETOPRIM 40 MG - FRASCO INYECTABLE X 100 ML</v>
      </c>
      <c r="GX1955" s="2" t="str">
        <f ca="1">IFERROR(__xludf.DUMMYFUNCTION("""COMPUTED_VALUE"""),"TINIDAZOL SUSPENSIÓN 200 MG/ML - FRASCO X 15 ML")</f>
        <v>TINIDAZOL SUSPENSIÓN 200 MG/ML - FRASCO X 15 ML</v>
      </c>
      <c r="GY1955" s="2" t="str">
        <f ca="1">IFERROR(__xludf.DUMMYFUNCTION("""COMPUTED_VALUE"""),"TOLTRAZURIL 10MG + FENBENDAZOL 50 MG EN SUSPENSIÓN - FRASCO X 16 ML")</f>
        <v>TOLTRAZURIL 10MG + FENBENDAZOL 50 MG EN SUSPENSIÓN - FRASCO X 16 ML</v>
      </c>
      <c r="GZ1955" s="2" t="str">
        <f ca="1">IFERROR(__xludf.DUMMYFUNCTION("""COMPUTED_VALUE"""),"TOLTRAZURIL 5% - FRASCO X 100 ML")</f>
        <v>TOLTRAZURIL 5% - FRASCO X 100 ML</v>
      </c>
      <c r="HA1955" s="2" t="str">
        <f ca="1">IFERROR(__xludf.DUMMYFUNCTION("""COMPUTED_VALUE"""),"TRAMADOL 100 MG/2ML - AMPOLLA DE 2 ML")</f>
        <v>TRAMADOL 100 MG/2ML - AMPOLLA DE 2 ML</v>
      </c>
      <c r="HB1955"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55"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55" s="2" t="str">
        <f ca="1">IFERROR(__xludf.DUMMYFUNCTION("""COMPUTED_VALUE"""),"UNGÜENTO FLUIDO ÓTICOS CON GENTAMICINA, CORTICOIDE Y CLOTRIMAZOL - ENVASE X 15 G")</f>
        <v>UNGÜENTO FLUIDO ÓTICOS CON GENTAMICINA, CORTICOIDE Y CLOTRIMAZOL - ENVASE X 15 G</v>
      </c>
      <c r="HE1955" s="2" t="str">
        <f ca="1">IFERROR(__xludf.DUMMYFUNCTION("""COMPUTED_VALUE"""),"VITAMINA A 10000 UI - FRASCO X 100 CAPSULAS")</f>
        <v>VITAMINA A 10000 UI - FRASCO X 100 CAPSULAS</v>
      </c>
      <c r="HF1955" s="2" t="str">
        <f ca="1">IFERROR(__xludf.DUMMYFUNCTION("""COMPUTED_VALUE"""),"VITAMINA C 500 MG MASTICABLE - FRASCO X 100 TABLETAS")</f>
        <v>VITAMINA C 500 MG MASTICABLE - FRASCO X 100 TABLETAS</v>
      </c>
      <c r="HG1955" s="2" t="str">
        <f ca="1">IFERROR(__xludf.DUMMYFUNCTION("""COMPUTED_VALUE"""),"VITAMINA E 400UI - FRASCO X 100 CÁPSULAS")</f>
        <v>VITAMINA E 400UI - FRASCO X 100 CÁPSULAS</v>
      </c>
      <c r="HH1955" s="2" t="str">
        <f ca="1">IFERROR(__xludf.DUMMYFUNCTION("""COMPUTED_VALUE"""),"VITAMINA K 10MG - FRASCO INYECTABLE X 10 ML")</f>
        <v>VITAMINA K 10MG - FRASCO INYECTABLE X 10 ML</v>
      </c>
      <c r="HI1955" s="2" t="str">
        <f ca="1">IFERROR(__xludf.DUMMYFUNCTION("""COMPUTED_VALUE"""),"XILACINA 20MG/ML - FRASCO ÁMBAR X 20 ML")</f>
        <v>XILACINA 20MG/ML - FRASCO ÁMBAR X 20 ML</v>
      </c>
      <c r="HJ1955" s="2" t="str">
        <f ca="1">IFERROR(__xludf.DUMMYFUNCTION("""COMPUTED_VALUE"""),"ZOLETIL 50: TILETAMINA + ZOLAZEPAM - VIAL X 5 ML")</f>
        <v>ZOLETIL 50: TILETAMINA + ZOLAZEPAM - VIAL X 5 ML</v>
      </c>
      <c r="HK1955" s="2" t="str">
        <f ca="1">IFERROR(__xludf.DUMMYFUNCTION("""COMPUTED_VALUE"""),"FIPRONIL PIPETA 12,5 G PERROS X 1.34 ML")</f>
        <v>FIPRONIL PIPETA 12,5 G PERROS X 1.34 ML</v>
      </c>
      <c r="HL1955" s="2" t="str">
        <f ca="1">IFERROR(__xludf.DUMMYFUNCTION("""COMPUTED_VALUE"""),"FIPRONIL PIPETA 12,5 G PERROS X 0.67 ML")</f>
        <v>FIPRONIL PIPETA 12,5 G PERROS X 0.67 ML</v>
      </c>
      <c r="HM1955" s="2" t="str">
        <f ca="1">IFERROR(__xludf.DUMMYFUNCTION("""COMPUTED_VALUE"""),"IMIDACLOPRID 10 MG/ML, MOXIDECTINA 25 MG/ML PERROS 1,0 ML")</f>
        <v>IMIDACLOPRID 10 MG/ML, MOXIDECTINA 25 MG/ML PERROS 1,0 ML</v>
      </c>
      <c r="HN1955" s="2" t="str">
        <f ca="1">IFERROR(__xludf.DUMMYFUNCTION("""COMPUTED_VALUE"""),"IMIDACLOPRID 10 MG/ML, MOXIDECTINA 25 MG/ML PERROS 2,5 ML")</f>
        <v>IMIDACLOPRID 10 MG/ML, MOXIDECTINA 25 MG/ML PERROS 2,5 ML</v>
      </c>
      <c r="HO1955"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55" s="2" t="str">
        <f ca="1">IFERROR(__xludf.DUMMYFUNCTION("""COMPUTED_VALUE"""),"UNGÜENTO OFTÁLMICO INMUNOMODULADOR, LACROMIMÉTICO Y ANTIINFLAMATORIO CON CICLOSPORINA AL 1% X 3.5 G")</f>
        <v>UNGÜENTO OFTÁLMICO INMUNOMODULADOR, LACROMIMÉTICO Y ANTIINFLAMATORIO CON CICLOSPORINA AL 1% X 3.5 G</v>
      </c>
      <c r="HQ1955" s="2" t="str">
        <f ca="1">IFERROR(__xludf.DUMMYFUNCTION("""COMPUTED_VALUE"""),"KIDCAL SUSPENSIÓN FRASCO X 180 ML - TUTTI FRUTTI")</f>
        <v>KIDCAL SUSPENSIÓN FRASCO X 180 ML - TUTTI FRUTTI</v>
      </c>
      <c r="HR1955" s="2" t="str">
        <f ca="1">IFERROR(__xludf.DUMMYFUNCTION("""COMPUTED_VALUE"""),"SUPLEMENTO LIQUIDO A BASE DE VITAMINAS Y OLIGOELEMENTOS - FRASCO X 60 ML")</f>
        <v>SUPLEMENTO LIQUIDO A BASE DE VITAMINAS Y OLIGOELEMENTOS - FRASCO X 60 ML</v>
      </c>
      <c r="HS1955" s="2" t="str">
        <f ca="1">IFERROR(__xludf.DUMMYFUNCTION("""COMPUTED_VALUE"""),"REVIT V LHA GOTAS - FRASCO POR 30 ML")</f>
        <v>REVIT V LHA GOTAS - FRASCO POR 30 ML</v>
      </c>
      <c r="HT1955" s="2" t="str">
        <f ca="1">IFERROR(__xludf.DUMMYFUNCTION("""COMPUTED_VALUE"""),"REVIT V LHA VIALES - CAJA DE 5 VIALES DE 10 ML CADA UNO")</f>
        <v>REVIT V LHA VIALES - CAJA DE 5 VIALES DE 10 ML CADA UNO</v>
      </c>
      <c r="HU1955" s="2" t="str">
        <f ca="1">IFERROR(__xludf.DUMMYFUNCTION("""COMPUTED_VALUE"""),"REVIT V LHA - FRASCO X 100 GRAMOS, EN POLVO")</f>
        <v>REVIT V LHA - FRASCO X 100 GRAMOS, EN POLVO</v>
      </c>
      <c r="HV1955" s="2" t="str">
        <f ca="1">IFERROR(__xludf.DUMMYFUNCTION("""COMPUTED_VALUE"""),"IGNER V LHA - FRASCO GOTAS POR 30 ML")</f>
        <v>IGNER V LHA - FRASCO GOTAS POR 30 ML</v>
      </c>
      <c r="HW1955" s="2" t="str">
        <f ca="1">IFERROR(__xludf.DUMMYFUNCTION("""COMPUTED_VALUE"""),"IGNER V LHA VIALES - CAJA DE 5 VIALES DE 10 ML CADA UNO")</f>
        <v>IGNER V LHA VIALES - CAJA DE 5 VIALES DE 10 ML CADA UNO</v>
      </c>
      <c r="HX1955" s="2" t="str">
        <f ca="1">IFERROR(__xludf.DUMMYFUNCTION("""COMPUTED_VALUE"""),"IGNER V LHA FRASCO - FRASCO X 100 GRAMOS, EN POLVO")</f>
        <v>IGNER V LHA FRASCO - FRASCO X 100 GRAMOS, EN POLVO</v>
      </c>
      <c r="HY1955" s="2" t="str">
        <f ca="1">IFERROR(__xludf.DUMMYFUNCTION("""COMPUTED_VALUE"""),"CIRCUL V LHA FRASCO GOTAS FRASCO POR 30 ML")</f>
        <v>CIRCUL V LHA FRASCO GOTAS FRASCO POR 30 ML</v>
      </c>
      <c r="HZ1955" s="2" t="str">
        <f ca="1">IFERROR(__xludf.DUMMYFUNCTION("""COMPUTED_VALUE"""),"CIRCUL V LHA - CAJA DE 5 VIALES DE 10 ML CADA UNO")</f>
        <v>CIRCUL V LHA - CAJA DE 5 VIALES DE 10 ML CADA UNO</v>
      </c>
      <c r="IA1955" s="2" t="str">
        <f ca="1">IFERROR(__xludf.DUMMYFUNCTION("""COMPUTED_VALUE"""),"CIRCUL V LHA - FRASCO X 100 GRAMOS, EN POLVO")</f>
        <v>CIRCUL V LHA - FRASCO X 100 GRAMOS, EN POLVO</v>
      </c>
      <c r="IB1955" s="2" t="str">
        <f ca="1">IFERROR(__xludf.DUMMYFUNCTION("""COMPUTED_VALUE"""),"RINOM V LHA GOTAS - FRASCO POR 30 ML")</f>
        <v>RINOM V LHA GOTAS - FRASCO POR 30 ML</v>
      </c>
      <c r="IC1955" s="2" t="str">
        <f ca="1">IFERROR(__xludf.DUMMYFUNCTION("""COMPUTED_VALUE"""),"RINOM V LHA - CAJA DE 5 VIALES DE 10 ML CADA UNO")</f>
        <v>RINOM V LHA - CAJA DE 5 VIALES DE 10 ML CADA UNO</v>
      </c>
      <c r="ID1955" s="2" t="str">
        <f ca="1">IFERROR(__xludf.DUMMYFUNCTION("""COMPUTED_VALUE"""),"RINOM V LHA - FRASCO X 100 GRAMOS, EN POLVO")</f>
        <v>RINOM V LHA - FRASCO X 100 GRAMOS, EN POLVO</v>
      </c>
      <c r="IE1955" s="2" t="str">
        <f ca="1">IFERROR(__xludf.DUMMYFUNCTION("""COMPUTED_VALUE"""),"COLCHICINA 0.5MG - CAJA POR 40 TABLETAS")</f>
        <v>COLCHICINA 0.5MG - CAJA POR 40 TABLETAS</v>
      </c>
      <c r="IF1955" s="2" t="str">
        <f ca="1">IFERROR(__xludf.DUMMYFUNCTION("""COMPUTED_VALUE"""),"ROXICAINA AL 2% - FRASCO DE 50 ML")</f>
        <v>ROXICAINA AL 2% - FRASCO DE 50 ML</v>
      </c>
      <c r="IG1955" s="2" t="str">
        <f ca="1">IFERROR(__xludf.DUMMYFUNCTION("""COMPUTED_VALUE"""),"DEPO-MEDROL ACETATO DE METILPREDNISOLONA - FRASCO DE 5ML")</f>
        <v>DEPO-MEDROL ACETATO DE METILPREDNISOLONA - FRASCO DE 5ML</v>
      </c>
      <c r="IH1955" s="2" t="str">
        <f ca="1">IFERROR(__xludf.DUMMYFUNCTION("""COMPUTED_VALUE"""),"CARTIGO SUIS-INJEEL AMPOLLA - CAJA DE 5 AMPOLLAS DE 1 ML CADA UNA")</f>
        <v>CARTIGO SUIS-INJEEL AMPOLLA - CAJA DE 5 AMPOLLAS DE 1 ML CADA UNA</v>
      </c>
      <c r="II1955" s="2" t="str">
        <f ca="1">IFERROR(__xludf.DUMMYFUNCTION("""COMPUTED_VALUE"""),"TOBRAMICINA OFTÁLMICA - ANTIBIÓTICO OFTÁLMICO. TOBRAMICINA 0,3 G,CONDROITIN SULFATO A 10,0 G,")</f>
        <v>TOBRAMICINA OFTÁLMICA - ANTIBIÓTICO OFTÁLMICO. TOBRAMICINA 0,3 G,CONDROITIN SULFATO A 10,0 G,</v>
      </c>
      <c r="IJ1955" s="2" t="str">
        <f ca="1">IFERROR(__xludf.DUMMYFUNCTION("""COMPUTED_VALUE"""),"POLVO HEMOSTÁTICO - CAUTERIZADOR PARA UÑAS, POLVO DE USO EXTERNO. PRESENTACIÓN DE 10 GR A 30 GR")</f>
        <v>POLVO HEMOSTÁTICO - CAUTERIZADOR PARA UÑAS, POLVO DE USO EXTERNO. PRESENTACIÓN DE 10 GR A 30 GR</v>
      </c>
      <c r="IK1955"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55" s="2" t="str">
        <f ca="1">IFERROR(__xludf.DUMMYFUNCTION("""COMPUTED_VALUE"""),"GLUCONATO DE CALCIO + VIT D3 ORAL TARRO POR 80 PASTILLAS")</f>
        <v>GLUCONATO DE CALCIO + VIT D3 ORAL TARRO POR 80 PASTILLAS</v>
      </c>
      <c r="IM1955" s="2" t="str">
        <f ca="1">IFERROR(__xludf.DUMMYFUNCTION("""COMPUTED_VALUE"""),"KOLA GRANULADA X 330 GRAMOS")</f>
        <v>KOLA GRANULADA X 330 GRAMOS</v>
      </c>
      <c r="IN1955" s="2" t="str">
        <f ca="1">IFERROR(__xludf.DUMMYFUNCTION("""COMPUTED_VALUE"""),"LACTOREEMPLAZADOR PARA GATOS A BASE DE LECHE DE CABRA - TARRO POR 340 G.")</f>
        <v>LACTOREEMPLAZADOR PARA GATOS A BASE DE LECHE DE CABRA - TARRO POR 340 G.</v>
      </c>
      <c r="IO1955" s="2" t="str">
        <f ca="1">IFERROR(__xludf.DUMMYFUNCTION("""COMPUTED_VALUE"""),"ORGANEW: SUPLEMENTO CONTENIENDO AMINOÁCIDOS, VITAMINAS, LEVADURAS Y PREBIÓTICO. 1 KG.")</f>
        <v>ORGANEW: SUPLEMENTO CONTENIENDO AMINOÁCIDOS, VITAMINAS, LEVADURAS Y PREBIÓTICO. 1 KG.</v>
      </c>
      <c r="IP1955" s="2" t="str">
        <f ca="1">IFERROR(__xludf.DUMMYFUNCTION("""COMPUTED_VALUE"""),"POLVO SOLUBLE DE ELECTROLITOS Y VITAMINAS PARA AVES - SOBRE DE 25 G.")</f>
        <v>POLVO SOLUBLE DE ELECTROLITOS Y VITAMINAS PARA AVES - SOBRE DE 25 G.</v>
      </c>
      <c r="IQ1955" s="2" t="str">
        <f ca="1">IFERROR(__xludf.DUMMYFUNCTION("""COMPUTED_VALUE"""),"SUPLEMENTO DIETARIO EN POLVO PARA NIÑOS LIBRE DE GLUTEN (TARRO POR 900 GRAMOS) SABOR VAINILLA")</f>
        <v>SUPLEMENTO DIETARIO EN POLVO PARA NIÑOS LIBRE DE GLUTEN (TARRO POR 900 GRAMOS) SABOR VAINILLA</v>
      </c>
      <c r="IR1955"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55" s="2" t="str">
        <f ca="1">IFERROR(__xludf.DUMMYFUNCTION("""COMPUTED_VALUE"""),"BICARBONATO DE SODIO.")</f>
        <v>BICARBONATO DE SODIO.</v>
      </c>
      <c r="IT1955" s="2" t="str">
        <f ca="1">IFERROR(__xludf.DUMMYFUNCTION("""COMPUTED_VALUE"""),"Tramadol oral 10% frasco gotero por 10mL")</f>
        <v>Tramadol oral 10% frasco gotero por 10mL</v>
      </c>
      <c r="IU1955" s="2" t="str">
        <f ca="1">IFERROR(__xludf.DUMMYFUNCTION("""COMPUTED_VALUE"""),"Roxicaina Atomizador tópico 80g/83mL")</f>
        <v>Roxicaina Atomizador tópico 80g/83mL</v>
      </c>
      <c r="IV1955" s="2" t="str">
        <f ca="1">IFERROR(__xludf.DUMMYFUNCTION("""COMPUTED_VALUE"""),"MINAVIAR suplemento vitamínico, polvo soluble en sobre por 25g")</f>
        <v>MINAVIAR suplemento vitamínico, polvo soluble en sobre por 25g</v>
      </c>
      <c r="IW1955" s="2" t="str">
        <f ca="1">IFERROR(__xludf.DUMMYFUNCTION("""COMPUTED_VALUE"""),"Enrofloxacina al 10% frasco gotero por 10mL")</f>
        <v>Enrofloxacina al 10% frasco gotero por 10mL</v>
      </c>
      <c r="IX1955" s="2" t="str">
        <f ca="1">IFERROR(__xludf.DUMMYFUNCTION("""COMPUTED_VALUE"""),"Acepromacina maleato (Tranquilan) 10mg frasco gotero de uso oral por 10mL")</f>
        <v>Acepromacina maleato (Tranquilan) 10mg frasco gotero de uso oral por 10mL</v>
      </c>
      <c r="IY1955" s="2" t="str">
        <f ca="1">IFERROR(__xludf.DUMMYFUNCTION("""COMPUTED_VALUE"""),"PRUEBA HIDROSTÁTICA PARA CILINDRO DE OXÍGENO PORTÁTIL 682L")</f>
        <v>PRUEBA HIDROSTÁTICA PARA CILINDRO DE OXÍGENO PORTÁTIL 682L</v>
      </c>
      <c r="IZ1955" s="2" t="str">
        <f ca="1">IFERROR(__xludf.DUMMYFUNCTION("""COMPUTED_VALUE"""),"Recarga cilindro de oxigeno 6.5 metros cubicos")</f>
        <v>Recarga cilindro de oxigeno 6.5 metros cubicos</v>
      </c>
      <c r="JA1955" s="2" t="str">
        <f ca="1">IFERROR(__xludf.DUMMYFUNCTION("""COMPUTED_VALUE"""),"Digluconato de Clorhexidina x 1 litro")</f>
        <v>Digluconato de Clorhexidina x 1 litro</v>
      </c>
      <c r="JB1955" s="2" t="str">
        <f ca="1">IFERROR(__xludf.DUMMYFUNCTION("""COMPUTED_VALUE"""),"Metoclopramida 10Mg/2 mL Solución Inyectable ampolla caja x 10 unidades")</f>
        <v>Metoclopramida 10Mg/2 mL Solución Inyectable ampolla caja x 10 unidades</v>
      </c>
      <c r="JC1955" s="2" t="str">
        <f ca="1">IFERROR(__xludf.DUMMYFUNCTION("""COMPUTED_VALUE""")," PROMOCALIER L47 Presentación de 1L")</f>
        <v xml:space="preserve"> PROMOCALIER L47 Presentación de 1L</v>
      </c>
      <c r="JD1955" s="2" t="str">
        <f ca="1">IFERROR(__xludf.DUMMYFUNCTION("""COMPUTED_VALUE"""),"Vitamina B1, B6 y B12 solución Inyectable 1mL (Neurobion) caja x 3 unidades")</f>
        <v>Vitamina B1, B6 y B12 solución Inyectable 1mL (Neurobion) caja x 3 unidades</v>
      </c>
      <c r="JE1955" s="2" t="str">
        <f ca="1">IFERROR(__xludf.DUMMYFUNCTION("""COMPUTED_VALUE"""),"Condroitin +Glucosamina (Artri-vet) presentación 60 tabletas orales")</f>
        <v>Condroitin +Glucosamina (Artri-vet) presentación 60 tabletas orales</v>
      </c>
      <c r="JF1955" s="2" t="str">
        <f ca="1">IFERROR(__xludf.DUMMYFUNCTION("""COMPUTED_VALUE"""),"ZEEL Inyectable caja x 5 ampollas de 5ml")</f>
        <v>ZEEL Inyectable caja x 5 ampollas de 5ml</v>
      </c>
      <c r="JG1955" s="2" t="str">
        <f ca="1">IFERROR(__xludf.DUMMYFUNCTION("""COMPUTED_VALUE"""),"Discus Suis Compositum solución inyectable, caja x 5 ampollas de 2,2 mL")</f>
        <v>Discus Suis Compositum solución inyectable, caja x 5 ampollas de 2,2 mL</v>
      </c>
      <c r="JH1955" s="2" t="str">
        <f ca="1">IFERROR(__xludf.DUMMYFUNCTION("""COMPUTED_VALUE"""),"Aguja 18g x 1 1/2"" caja x 100 unidades")</f>
        <v>Aguja 18g x 1 1/2" caja x 100 unidades</v>
      </c>
      <c r="JI1955" s="2" t="str">
        <f ca="1">IFERROR(__xludf.DUMMYFUNCTION("""COMPUTED_VALUE"""),"Gel ultrasonido x 250 ml")</f>
        <v>Gel ultrasonido x 250 ml</v>
      </c>
      <c r="JJ1955" s="2" t="str">
        <f ca="1">IFERROR(__xludf.DUMMYFUNCTION("""COMPUTED_VALUE"""),"Pezosan-N Unguento x 220 g")</f>
        <v>Pezosan-N Unguento x 220 g</v>
      </c>
      <c r="JK1955" s="2" t="str">
        <f ca="1">IFERROR(__xludf.DUMMYFUNCTION("""COMPUTED_VALUE"""),"Meloxic Pomada x 220 Gr")</f>
        <v>Meloxic Pomada x 220 Gr</v>
      </c>
      <c r="JL1955" s="2" t="str">
        <f ca="1">IFERROR(__xludf.DUMMYFUNCTION("""COMPUTED_VALUE"""),"DEXMEDETOMIDINA VIAL 0.2 MG/ 2 ML - CAJA X 5 VIALES")</f>
        <v>DEXMEDETOMIDINA VIAL 0.2 MG/ 2 ML - CAJA X 5 VIALES</v>
      </c>
      <c r="JM1955" s="2" t="str">
        <f ca="1">IFERROR(__xludf.DUMMYFUNCTION("""COMPUTED_VALUE"""),"Complejo B inyectable x 50 ml")</f>
        <v>Complejo B inyectable x 50 ml</v>
      </c>
      <c r="JN1955" s="2" t="str">
        <f ca="1">IFERROR(__xludf.DUMMYFUNCTION("""COMPUTED_VALUE"""),"SILIMARINA (CARDUUS MARIANUS) - FRASCO SOLUCION ORAL 30M")</f>
        <v>SILIMARINA (CARDUUS MARIANUS) - FRASCO SOLUCION ORAL 30M</v>
      </c>
      <c r="JO1955" s="2" t="str">
        <f ca="1">IFERROR(__xludf.DUMMYFUNCTION("""COMPUTED_VALUE"""),"Vitamina A inyectable de 50 ml de uso veterinario")</f>
        <v>Vitamina A inyectable de 50 ml de uso veterinario</v>
      </c>
      <c r="JP1955" s="2" t="str">
        <f ca="1">IFERROR(__xludf.DUMMYFUNCTION("""COMPUTED_VALUE"""),"TIRILLAS DE FLUORESCENCIA CAJA x 100 UNIDADES")</f>
        <v>TIRILLAS DE FLUORESCENCIA CAJA x 100 UNIDADES</v>
      </c>
      <c r="JQ1955" s="2" t="str">
        <f ca="1">IFERROR(__xludf.DUMMYFUNCTION("""COMPUTED_VALUE"""),"IMIDACLOPRID 100 MG/ML + MOXIDECTINA 10 MG/ML PARA GATOS HASTA 4KG - PIPETA X 0,4ML")</f>
        <v>IMIDACLOPRID 100 MG/ML + MOXIDECTINA 10 MG/ML PARA GATOS HASTA 4KG - PIPETA X 0,4ML</v>
      </c>
    </row>
    <row r="1956" spans="1:277">
      <c r="A1956" s="2" t="str">
        <v>INSUMOS MÉDICO VETERINARIOS Y MEDICAMENTOS</v>
      </c>
      <c r="B195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1956)))"),"ACEITE MINERAL - FRASCO X 500 ML")</f>
        <v>ACEITE MINERAL - FRASCO X 500 ML</v>
      </c>
      <c r="C1956" s="2" t="str">
        <f ca="1">IFERROR(__xludf.DUMMYFUNCTION("""COMPUTED_VALUE"""),"AGUA ESTÉRIL - BOLSA X 500 ML")</f>
        <v>AGUA ESTÉRIL - BOLSA X 500 ML</v>
      </c>
      <c r="D1956" s="2" t="str">
        <f ca="1">IFERROR(__xludf.DUMMYFUNCTION("""COMPUTED_VALUE"""),"AGUA OXIGENADA - GALÓN X 3785 ML")</f>
        <v>AGUA OXIGENADA - GALÓN X 3785 ML</v>
      </c>
      <c r="E1956" s="2" t="str">
        <f ca="1">IFERROR(__xludf.DUMMYFUNCTION("""COMPUTED_VALUE"""),"AGUJA 23G 1"" ½ - CAJA X 100 UNIDADES")</f>
        <v>AGUJA 23G 1" ½ - CAJA X 100 UNIDADES</v>
      </c>
      <c r="F1956" s="2" t="str">
        <f ca="1">IFERROR(__xludf.DUMMYFUNCTION("""COMPUTED_VALUE"""),"AGUJA 23G X 1"" - CAJA X 100 UNIDADES")</f>
        <v>AGUJA 23G X 1" - CAJA X 100 UNIDADES</v>
      </c>
      <c r="G1956" s="2" t="str">
        <f ca="1">IFERROR(__xludf.DUMMYFUNCTION("""COMPUTED_VALUE"""),"AGUJA 24G X 1"" - CAJA X 100 UNIDADES")</f>
        <v>AGUJA 24G X 1" - CAJA X 100 UNIDADES</v>
      </c>
      <c r="H1956" s="2" t="str">
        <f ca="1">IFERROR(__xludf.DUMMYFUNCTION("""COMPUTED_VALUE"""),"AGUJAS 21G 1 1/2"" - CAJA X 100 UNIDADES")</f>
        <v>AGUJAS 21G 1 1/2" - CAJA X 100 UNIDADES</v>
      </c>
      <c r="I1956" s="2" t="str">
        <f ca="1">IFERROR(__xludf.DUMMYFUNCTION("""COMPUTED_VALUE"""),"AGUJAS 22G 1 1/2"" - CAJA X 100 UNIDADES")</f>
        <v>AGUJAS 22G 1 1/2" - CAJA X 100 UNIDADES</v>
      </c>
      <c r="J1956" s="2" t="str">
        <f ca="1">IFERROR(__xludf.DUMMYFUNCTION("""COMPUTED_VALUE"""),"AGUJAS 25G 5/8"" - CAJA X 100 UNIDADES")</f>
        <v>AGUJAS 25G 5/8" - CAJA X 100 UNIDADES</v>
      </c>
      <c r="K1956" s="2" t="str">
        <f ca="1">IFERROR(__xludf.DUMMYFUNCTION("""COMPUTED_VALUE"""),"ALCOHOL 70% - GARRAFA X 1000 ML")</f>
        <v>ALCOHOL 70% - GARRAFA X 1000 ML</v>
      </c>
      <c r="L1956" s="2" t="str">
        <f ca="1">IFERROR(__xludf.DUMMYFUNCTION("""COMPUTED_VALUE"""),"ALGODÓN HOSPITALARIO EN TORUNDAS - BOLSA X 500 G")</f>
        <v>ALGODÓN HOSPITALARIO EN TORUNDAS - BOLSA X 500 G</v>
      </c>
      <c r="M1956" s="2" t="str">
        <f ca="1">IFERROR(__xludf.DUMMYFUNCTION("""COMPUTED_VALUE"""),"AZUL DE METILENO - FRASCO GOTERO X 30 ML")</f>
        <v>AZUL DE METILENO - FRASCO GOTERO X 30 ML</v>
      </c>
      <c r="N1956" s="2" t="str">
        <f ca="1">IFERROR(__xludf.DUMMYFUNCTION("""COMPUTED_VALUE"""),"BAJALENGUAS - BOLSA X 20 UNIDADES")</f>
        <v>BAJALENGUAS - BOLSA X 20 UNIDADES</v>
      </c>
      <c r="O1956"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56" s="2" t="str">
        <f ca="1">IFERROR(__xludf.DUMMYFUNCTION("""COMPUTED_VALUE"""),"BURETROL 20 GOTAS/ML")</f>
        <v>BURETROL 20 GOTAS/ML</v>
      </c>
      <c r="Q1956" s="2" t="str">
        <f ca="1">IFERROR(__xludf.DUMMYFUNCTION("""COMPUTED_VALUE"""),"CAL SODADA")</f>
        <v>CAL SODADA</v>
      </c>
      <c r="R1956" s="2" t="str">
        <f ca="1">IFERROR(__xludf.DUMMYFUNCTION("""COMPUTED_VALUE"""),"CAMPOS QUIRÚRGICOS DE POLIÉSTER Y FIBRA DE CARBÓN NO ESTÉRILES 0,3 X 0,3 MT")</f>
        <v>CAMPOS QUIRÚRGICOS DE POLIÉSTER Y FIBRA DE CARBÓN NO ESTÉRILES 0,3 X 0,3 MT</v>
      </c>
      <c r="S1956" s="2" t="str">
        <f ca="1">IFERROR(__xludf.DUMMYFUNCTION("""COMPUTED_VALUE"""),"CATÉTER 14G 2""")</f>
        <v>CATÉTER 14G 2"</v>
      </c>
      <c r="T1956" s="2" t="str">
        <f ca="1">IFERROR(__xludf.DUMMYFUNCTION("""COMPUTED_VALUE"""),"CATÉTER 16G X1 1/4""")</f>
        <v>CATÉTER 16G X1 1/4"</v>
      </c>
      <c r="U1956" s="2" t="str">
        <f ca="1">IFERROR(__xludf.DUMMYFUNCTION("""COMPUTED_VALUE"""),"CATÉTER 18G 1 1/4""")</f>
        <v>CATÉTER 18G 1 1/4"</v>
      </c>
      <c r="V1956" s="2" t="str">
        <f ca="1">IFERROR(__xludf.DUMMYFUNCTION("""COMPUTED_VALUE"""),"CATÉTER 20G 1 1/4""")</f>
        <v>CATÉTER 20G 1 1/4"</v>
      </c>
      <c r="W1956" s="2" t="str">
        <f ca="1">IFERROR(__xludf.DUMMYFUNCTION("""COMPUTED_VALUE"""),"CATÉTER 22G X 1 1/4""")</f>
        <v>CATÉTER 22G X 1 1/4"</v>
      </c>
      <c r="X1956" s="2" t="str">
        <f ca="1">IFERROR(__xludf.DUMMYFUNCTION("""COMPUTED_VALUE"""),"CATÉTER 24G 3/4""")</f>
        <v>CATÉTER 24G 3/4"</v>
      </c>
      <c r="Y1956" s="2" t="str">
        <f ca="1">IFERROR(__xludf.DUMMYFUNCTION("""COMPUTED_VALUE"""),"CATÉTER 26G - CAJA X 50 UNIDADES")</f>
        <v>CATÉTER 26G - CAJA X 50 UNIDADES</v>
      </c>
      <c r="Z1956" s="2" t="str">
        <f ca="1">IFERROR(__xludf.DUMMYFUNCTION("""COMPUTED_VALUE"""),"CINTA ADHESIVA MICRO POROSA DE PAPEL PARA PIEL DE 1/2"" - ROLLO X 5 YDS")</f>
        <v>CINTA ADHESIVA MICRO POROSA DE PAPEL PARA PIEL DE 1/2" - ROLLO X 5 YDS</v>
      </c>
      <c r="AA1956" s="2" t="str">
        <f ca="1">IFERROR(__xludf.DUMMYFUNCTION("""COMPUTED_VALUE"""),"COMPRESAS ESTÉRILES DE LAPAROTOMÍA 45 CM X 45 CM - BOLSA X 5 UNIDADES")</f>
        <v>COMPRESAS ESTÉRILES DE LAPAROTOMÍA 45 CM X 45 CM - BOLSA X 5 UNIDADES</v>
      </c>
      <c r="AB1956" s="2" t="str">
        <f ca="1">IFERROR(__xludf.DUMMYFUNCTION("""COMPUTED_VALUE"""),"CUCHILLAS PARA BISTURÍ N. 15 - CAJA X 100 UNIDADES")</f>
        <v>CUCHILLAS PARA BISTURÍ N. 15 - CAJA X 100 UNIDADES</v>
      </c>
      <c r="AC1956" s="2" t="str">
        <f ca="1">IFERROR(__xludf.DUMMYFUNCTION("""COMPUTED_VALUE"""),"CUCHILLAS PARA BISTURÍ N. 24 - CAJA X 100 UNIDADES")</f>
        <v>CUCHILLAS PARA BISTURÍ N. 24 - CAJA X 100 UNIDADES</v>
      </c>
      <c r="AD1956" s="2" t="str">
        <f ca="1">IFERROR(__xludf.DUMMYFUNCTION("""COMPUTED_VALUE"""),"AGUA DESIONIZADA-MICRO FILTRADA-ESTABILIZADA- BIDÓN DE 3.8 LITROS")</f>
        <v>AGUA DESIONIZADA-MICRO FILTRADA-ESTABILIZADA- BIDÓN DE 3.8 LITROS</v>
      </c>
      <c r="AE1956" s="2" t="str">
        <f ca="1">IFERROR(__xludf.DUMMYFUNCTION("""COMPUTED_VALUE"""),"DIGLUCONATO DE CLORHEXIDINA")</f>
        <v>DIGLUCONATO DE CLORHEXIDINA</v>
      </c>
      <c r="AF1956" s="2" t="str">
        <f ca="1">IFERROR(__xludf.DUMMYFUNCTION("""COMPUTED_VALUE"""),"ENVASE PLÁSTICO CONTENEDOR PARA RESIDUOS QUÍMICOS LÍQUIDOS COLOR ROJO DE 20 LITROS")</f>
        <v>ENVASE PLÁSTICO CONTENEDOR PARA RESIDUOS QUÍMICOS LÍQUIDOS COLOR ROJO DE 20 LITROS</v>
      </c>
      <c r="AG1956" s="2" t="str">
        <f ca="1">IFERROR(__xludf.DUMMYFUNCTION("""COMPUTED_VALUE"""),"EQUIPO DE VENOCLISIS, MACROGOTEO")</f>
        <v>EQUIPO DE VENOCLISIS, MACROGOTEO</v>
      </c>
      <c r="AH1956" s="2" t="str">
        <f ca="1">IFERROR(__xludf.DUMMYFUNCTION("""COMPUTED_VALUE"""),"EQUIPO DE VENOCLISIS, MICROGOTEO")</f>
        <v>EQUIPO DE VENOCLISIS, MICROGOTEO</v>
      </c>
      <c r="AI1956" s="2" t="str">
        <f ca="1">IFERROR(__xludf.DUMMYFUNCTION("""COMPUTED_VALUE"""),"ESPARADRAPO TIPO TELA - TUBO DE 12 ROLLOS DE 1''X 10 YDS")</f>
        <v>ESPARADRAPO TIPO TELA - TUBO DE 12 ROLLOS DE 1''X 10 YDS</v>
      </c>
      <c r="AJ1956" s="2" t="str">
        <f ca="1">IFERROR(__xludf.DUMMYFUNCTION("""COMPUTED_VALUE"""),"FORMOL 37% - FRASCO 450 ML")</f>
        <v>FORMOL 37% - FRASCO 450 ML</v>
      </c>
      <c r="AK1956" s="2" t="str">
        <f ca="1">IFERROR(__xludf.DUMMYFUNCTION("""COMPUTED_VALUE"""),"FRASCO RECOLECTOR COPROLÓGICO DE PLÁSTICO - BOLSA X 50 UNIDADES")</f>
        <v>FRASCO RECOLECTOR COPROLÓGICO DE PLÁSTICO - BOLSA X 50 UNIDADES</v>
      </c>
      <c r="AL1956" s="2" t="str">
        <f ca="1">IFERROR(__xludf.DUMMYFUNCTION("""COMPUTED_VALUE"""),"FRASCO RECOLECTOR ORINA DE PLÁSTICO - BOLSA X 50 UNIDADES")</f>
        <v>FRASCO RECOLECTOR ORINA DE PLÁSTICO - BOLSA X 50 UNIDADES</v>
      </c>
      <c r="AM1956" s="2" t="str">
        <f ca="1">IFERROR(__xludf.DUMMYFUNCTION("""COMPUTED_VALUE"""),"GASA ESTÉRIL 7.5 X 7.5 CM - BOLSA X 3 UNIDADES")</f>
        <v>GASA ESTÉRIL 7.5 X 7.5 CM - BOLSA X 3 UNIDADES</v>
      </c>
      <c r="AN1956" s="2" t="str">
        <f ca="1">IFERROR(__xludf.DUMMYFUNCTION("""COMPUTED_VALUE"""),"GASA HOSPITALARIA - ROLLO 5"" X 25 YDS")</f>
        <v>GASA HOSPITALARIA - ROLLO 5" X 25 YDS</v>
      </c>
      <c r="AO1956" s="2" t="str">
        <f ca="1">IFERROR(__xludf.DUMMYFUNCTION("""COMPUTED_VALUE"""),"GLUTARALDEHÍDO - FRASCO DE 1 LITRO")</f>
        <v>GLUTARALDEHÍDO - FRASCO DE 1 LITRO</v>
      </c>
      <c r="AP1956" s="2" t="str">
        <f ca="1">IFERROR(__xludf.DUMMYFUNCTION("""COMPUTED_VALUE"""),"GORRO DESECHABLE DE POLIPROPILENO - CAJA X 10 UNIDADES")</f>
        <v>GORRO DESECHABLE DE POLIPROPILENO - CAJA X 10 UNIDADES</v>
      </c>
      <c r="AQ1956" s="2" t="str">
        <f ca="1">IFERROR(__xludf.DUMMYFUNCTION("""COMPUTED_VALUE"""),"GUANTES DE NITRILO TALLA S - CAJA X 100 UNIDADES")</f>
        <v>GUANTES DE NITRILO TALLA S - CAJA X 100 UNIDADES</v>
      </c>
      <c r="AR1956" s="2" t="str">
        <f ca="1">IFERROR(__xludf.DUMMYFUNCTION("""COMPUTED_VALUE"""),"GUANTES DE NITRILO TALLA L - CAJA X 100 UNIDADES")</f>
        <v>GUANTES DE NITRILO TALLA L - CAJA X 100 UNIDADES</v>
      </c>
      <c r="AS1956" s="2" t="str">
        <f ca="1">IFERROR(__xludf.DUMMYFUNCTION("""COMPUTED_VALUE"""),"GUANTES DE NITRILO TALLA M - CAJA X 100 UNIDADES")</f>
        <v>GUANTES DE NITRILO TALLA M - CAJA X 100 UNIDADES</v>
      </c>
      <c r="AT1956" s="2" t="str">
        <f ca="1">IFERROR(__xludf.DUMMYFUNCTION("""COMPUTED_VALUE"""),"GUANTES ESTÉRILES EN LÁTEX TALLA 6")</f>
        <v>GUANTES ESTÉRILES EN LÁTEX TALLA 6</v>
      </c>
      <c r="AU1956" s="2" t="str">
        <f ca="1">IFERROR(__xludf.DUMMYFUNCTION("""COMPUTED_VALUE"""),"GUANTES ESTÉRILES EN LÁTEX TALLA 7")</f>
        <v>GUANTES ESTÉRILES EN LÁTEX TALLA 7</v>
      </c>
      <c r="AV1956" s="2" t="str">
        <f ca="1">IFERROR(__xludf.DUMMYFUNCTION("""COMPUTED_VALUE"""),"GUARDIAN DE PLÁSTICO PARA CORTOPUNZANTES 0,5 LITROS")</f>
        <v>GUARDIAN DE PLÁSTICO PARA CORTOPUNZANTES 0,5 LITROS</v>
      </c>
      <c r="AW1956" s="2" t="str">
        <f ca="1">IFERROR(__xludf.DUMMYFUNCTION("""COMPUTED_VALUE"""),"GUARDIAN DE PLÁSTICO PARA CORTOPUNZANTES 1.5 LITROS")</f>
        <v>GUARDIAN DE PLÁSTICO PARA CORTOPUNZANTES 1.5 LITROS</v>
      </c>
      <c r="AX1956" s="2" t="str">
        <f ca="1">IFERROR(__xludf.DUMMYFUNCTION("""COMPUTED_VALUE"""),"GUARDIAN DE PLÁSTICO PARA CORTOPUNZANTES 3 LITROS")</f>
        <v>GUARDIAN DE PLÁSTICO PARA CORTOPUNZANTES 3 LITROS</v>
      </c>
      <c r="AY1956" s="2" t="str">
        <f ca="1">IFERROR(__xludf.DUMMYFUNCTION("""COMPUTED_VALUE"""),"HISOPOS APLICADORES DE MADERA - PAQUETE X 20 UNIDADES")</f>
        <v>HISOPOS APLICADORES DE MADERA - PAQUETE X 20 UNIDADES</v>
      </c>
      <c r="AZ1956" s="2" t="str">
        <f ca="1">IFERROR(__xludf.DUMMYFUNCTION("""COMPUTED_VALUE"""),"HISOPOS ESTÉRILES APLICADORES DE PLÁSTICO - PAQUETE X 100 UNIDADES")</f>
        <v>HISOPOS ESTÉRILES APLICADORES DE PLÁSTICO - PAQUETE X 100 UNIDADES</v>
      </c>
      <c r="BA1956" s="2" t="str">
        <f ca="1">IFERROR(__xludf.DUMMYFUNCTION("""COMPUTED_VALUE"""),"HUMIDIFICADOR PARA OXÍGENO")</f>
        <v>HUMIDIFICADOR PARA OXÍGENO</v>
      </c>
      <c r="BB1956" s="2" t="str">
        <f ca="1">IFERROR(__xludf.DUMMYFUNCTION("""COMPUTED_VALUE"""),"JABÓN YODADO - FRASCO DE 120 ML")</f>
        <v>JABÓN YODADO - FRASCO DE 120 ML</v>
      </c>
      <c r="BC1956" s="2" t="str">
        <f ca="1">IFERROR(__xludf.DUMMYFUNCTION("""COMPUTED_VALUE"""),"JERINGA 0,3 ML - CAJA X 100 UNIDADES")</f>
        <v>JERINGA 0,3 ML - CAJA X 100 UNIDADES</v>
      </c>
      <c r="BD1956" s="2" t="str">
        <f ca="1">IFERROR(__xludf.DUMMYFUNCTION("""COMPUTED_VALUE"""),"JERINGA 1 ML AFORADO MÍNIMO 0,02ML (27G) - CAJA X 100 UNIDADES")</f>
        <v>JERINGA 1 ML AFORADO MÍNIMO 0,02ML (27G) - CAJA X 100 UNIDADES</v>
      </c>
      <c r="BE1956" s="2" t="str">
        <f ca="1">IFERROR(__xludf.DUMMYFUNCTION("""COMPUTED_VALUE"""),"JERINGA 10 ML - CAJA X 100 UNIDADES")</f>
        <v>JERINGA 10 ML - CAJA X 100 UNIDADES</v>
      </c>
      <c r="BF1956" s="2" t="str">
        <f ca="1">IFERROR(__xludf.DUMMYFUNCTION("""COMPUTED_VALUE"""),"JERINGA 2 ML (21G 1 1/2"") - CAJA X 100 UNIDADES")</f>
        <v>JERINGA 2 ML (21G 1 1/2") - CAJA X 100 UNIDADES</v>
      </c>
      <c r="BG1956" s="2" t="str">
        <f ca="1">IFERROR(__xludf.DUMMYFUNCTION("""COMPUTED_VALUE"""),"JERINGA 20 ML - CAJA X 50 UNIDADES")</f>
        <v>JERINGA 20 ML - CAJA X 50 UNIDADES</v>
      </c>
      <c r="BH1956" s="2" t="str">
        <f ca="1">IFERROR(__xludf.DUMMYFUNCTION("""COMPUTED_VALUE"""),"JERINGA 3 ML (21G 1 1/2"") - CAJA X 100 UNIDADES")</f>
        <v>JERINGA 3 ML (21G 1 1/2") - CAJA X 100 UNIDADES</v>
      </c>
      <c r="BI1956" s="2" t="str">
        <f ca="1">IFERROR(__xludf.DUMMYFUNCTION("""COMPUTED_VALUE"""),"JERINGA 5 ML (21G 1 1/2"") - CAJA X 100 UNIDADES")</f>
        <v>JERINGA 5 ML (21G 1 1/2") - CAJA X 100 UNIDADES</v>
      </c>
      <c r="BJ1956" s="2" t="str">
        <f ca="1">IFERROR(__xludf.DUMMYFUNCTION("""COMPUTED_VALUE"""),"JERINGA 50 ML (21G 1 1/2"") - CAJA X 25 UNIDADES")</f>
        <v>JERINGA 50 ML (21G 1 1/2") - CAJA X 25 UNIDADES</v>
      </c>
      <c r="BK1956" s="2" t="str">
        <f ca="1">IFERROR(__xludf.DUMMYFUNCTION("""COMPUTED_VALUE"""),"KIT DE NEBULIZACIÓN PEDIÁTRICO (3 PIEZAS)")</f>
        <v>KIT DE NEBULIZACIÓN PEDIÁTRICO (3 PIEZAS)</v>
      </c>
      <c r="BL1956" s="2" t="str">
        <f ca="1">IFERROR(__xludf.DUMMYFUNCTION("""COMPUTED_VALUE"""),"POLAINAS DESECHABLES DE POLIPROPILENO - PAQUETE X 25 PARES")</f>
        <v>POLAINAS DESECHABLES DE POLIPROPILENO - PAQUETE X 25 PARES</v>
      </c>
      <c r="BM1956" s="2" t="str">
        <f ca="1">IFERROR(__xludf.DUMMYFUNCTION("""COMPUTED_VALUE"""),"SONDA ENDOTRAQUEAL CALIBRE 2.0 SB")</f>
        <v>SONDA ENDOTRAQUEAL CALIBRE 2.0 SB</v>
      </c>
      <c r="BN1956" s="2" t="str">
        <f ca="1">IFERROR(__xludf.DUMMYFUNCTION("""COMPUTED_VALUE"""),"SONDA ENDOTRAQUEAL CALIBRE 2.5 CB")</f>
        <v>SONDA ENDOTRAQUEAL CALIBRE 2.5 CB</v>
      </c>
      <c r="BO1956" s="2" t="str">
        <f ca="1">IFERROR(__xludf.DUMMYFUNCTION("""COMPUTED_VALUE"""),"SONDA ENDOTRAQUEAL CALIBRE 2.5 SB")</f>
        <v>SONDA ENDOTRAQUEAL CALIBRE 2.5 SB</v>
      </c>
      <c r="BP1956" s="2" t="str">
        <f ca="1">IFERROR(__xludf.DUMMYFUNCTION("""COMPUTED_VALUE"""),"SONDA ENDOTRAQUEAL CALIBRE 3 CB")</f>
        <v>SONDA ENDOTRAQUEAL CALIBRE 3 CB</v>
      </c>
      <c r="BQ1956" s="2" t="str">
        <f ca="1">IFERROR(__xludf.DUMMYFUNCTION("""COMPUTED_VALUE"""),"SONDA ENDOTRAQUEAL CALIBRE 3 SB")</f>
        <v>SONDA ENDOTRAQUEAL CALIBRE 3 SB</v>
      </c>
      <c r="BR1956" s="2" t="str">
        <f ca="1">IFERROR(__xludf.DUMMYFUNCTION("""COMPUTED_VALUE"""),"SONDA ENDOTRAQUEAL CALIBRE 4 CB")</f>
        <v>SONDA ENDOTRAQUEAL CALIBRE 4 CB</v>
      </c>
      <c r="BS1956" s="2" t="str">
        <f ca="1">IFERROR(__xludf.DUMMYFUNCTION("""COMPUTED_VALUE"""),"SONDA ENDOTRAQUEAL CALIBRE 4 SB")</f>
        <v>SONDA ENDOTRAQUEAL CALIBRE 4 SB</v>
      </c>
      <c r="BT1956" s="2" t="str">
        <f ca="1">IFERROR(__xludf.DUMMYFUNCTION("""COMPUTED_VALUE"""),"SONDA ENDOTRAQUEAL CALIBRE 4.5 SB")</f>
        <v>SONDA ENDOTRAQUEAL CALIBRE 4.5 SB</v>
      </c>
      <c r="BU1956" s="2" t="str">
        <f ca="1">IFERROR(__xludf.DUMMYFUNCTION("""COMPUTED_VALUE"""),"SONDA ENDOTRAQUEAL CALIBRE 5 SB")</f>
        <v>SONDA ENDOTRAQUEAL CALIBRE 5 SB</v>
      </c>
      <c r="BV1956" s="2" t="str">
        <f ca="1">IFERROR(__xludf.DUMMYFUNCTION("""COMPUTED_VALUE"""),"SONDA NASOGÁSTRICA NO. 14")</f>
        <v>SONDA NASOGÁSTRICA NO. 14</v>
      </c>
      <c r="BW1956" s="2" t="str">
        <f ca="1">IFERROR(__xludf.DUMMYFUNCTION("""COMPUTED_VALUE"""),"SONDA NASOGÁSTRICA NO. 16")</f>
        <v>SONDA NASOGÁSTRICA NO. 16</v>
      </c>
      <c r="BX1956" s="2" t="str">
        <f ca="1">IFERROR(__xludf.DUMMYFUNCTION("""COMPUTED_VALUE"""),"SONDA URETRAL NO. 8")</f>
        <v>SONDA URETRAL NO. 8</v>
      </c>
      <c r="BY1956" s="2" t="str">
        <f ca="1">IFERROR(__xludf.DUMMYFUNCTION("""COMPUTED_VALUE"""),"SONDA URETRAL CALIBRE 16")</f>
        <v>SONDA URETRAL CALIBRE 16</v>
      </c>
      <c r="BZ1956" s="2" t="str">
        <f ca="1">IFERROR(__xludf.DUMMYFUNCTION("""COMPUTED_VALUE"""),"SONDA URETRAL CALIBRE 4")</f>
        <v>SONDA URETRAL CALIBRE 4</v>
      </c>
      <c r="CA1956" s="2" t="str">
        <f ca="1">IFERROR(__xludf.DUMMYFUNCTION("""COMPUTED_VALUE"""),"SONDA URETRAL CALIBRE 6")</f>
        <v>SONDA URETRAL CALIBRE 6</v>
      </c>
      <c r="CB1956" s="2" t="str">
        <f ca="1">IFERROR(__xludf.DUMMYFUNCTION("""COMPUTED_VALUE"""),"SUTURA ÁCIDO POLIGLICÓLICO 3/0 DE 75 CM - CAJA X 12 UNIDADES")</f>
        <v>SUTURA ÁCIDO POLIGLICÓLICO 3/0 DE 75 CM - CAJA X 12 UNIDADES</v>
      </c>
      <c r="CC1956" s="2" t="str">
        <f ca="1">IFERROR(__xludf.DUMMYFUNCTION("""COMPUTED_VALUE"""),"SUTURA ÁCIDO POLIGLICÓLICO 4/0 DE 75 CM - CAJA X 12 UNIDADES")</f>
        <v>SUTURA ÁCIDO POLIGLICÓLICO 4/0 DE 75 CM - CAJA X 12 UNIDADES</v>
      </c>
      <c r="CD1956" s="2" t="str">
        <f ca="1">IFERROR(__xludf.DUMMYFUNCTION("""COMPUTED_VALUE"""),"SUTURA ÁCIDO POLIGLICÓLICO 5/0 DE 75 CM - CAJA X 12 UNIDADES")</f>
        <v>SUTURA ÁCIDO POLIGLICÓLICO 5/0 DE 75 CM - CAJA X 12 UNIDADES</v>
      </c>
      <c r="CE1956" s="2" t="str">
        <f ca="1">IFERROR(__xludf.DUMMYFUNCTION("""COMPUTED_VALUE"""),"SUTURA POLIPROPILENO 3/0 DE 75 CM - CAJA X 12 UNIDADES")</f>
        <v>SUTURA POLIPROPILENO 3/0 DE 75 CM - CAJA X 12 UNIDADES</v>
      </c>
      <c r="CF1956" s="2" t="str">
        <f ca="1">IFERROR(__xludf.DUMMYFUNCTION("""COMPUTED_VALUE"""),"SUTURA POLIPROPILENO 4/0 DE 75 CM - CAJA X 12 UNIDADES")</f>
        <v>SUTURA POLIPROPILENO 4/0 DE 75 CM - CAJA X 12 UNIDADES</v>
      </c>
      <c r="CG1956" s="2" t="str">
        <f ca="1">IFERROR(__xludf.DUMMYFUNCTION("""COMPUTED_VALUE"""),"TAPABOCAS DESECHABLES DE POLIPROPILENO POR 3 CAPAS, CON SUJETADOR ELÁSTICO - CAJA X 50 UNIDADES")</f>
        <v>TAPABOCAS DESECHABLES DE POLIPROPILENO POR 3 CAPAS, CON SUJETADOR ELÁSTICO - CAJA X 50 UNIDADES</v>
      </c>
      <c r="CH1956" s="2" t="str">
        <f ca="1">IFERROR(__xludf.DUMMYFUNCTION("""COMPUTED_VALUE"""),"TAPONES HEPARINIZADOS")</f>
        <v>TAPONES HEPARINIZADOS</v>
      </c>
      <c r="CI1956" s="2" t="str">
        <f ca="1">IFERROR(__xludf.DUMMYFUNCTION("""COMPUTED_VALUE"""),"VENDA DE ALGODÓN LAMINADO - BOLSA 3"" X 5 YDS")</f>
        <v>VENDA DE ALGODÓN LAMINADO - BOLSA 3" X 5 YDS</v>
      </c>
      <c r="CJ1956" s="2" t="str">
        <f ca="1">IFERROR(__xludf.DUMMYFUNCTION("""COMPUTED_VALUE"""),"VENDA ELÁSTICA AUTOADHESIVA TIPO COBAN - ROLLO 4 X 5 YDA")</f>
        <v>VENDA ELÁSTICA AUTOADHESIVA TIPO COBAN - ROLLO 4 X 5 YDA</v>
      </c>
      <c r="CK1956" s="2" t="str">
        <f ca="1">IFERROR(__xludf.DUMMYFUNCTION("""COMPUTED_VALUE"""),"VIRKON POR 5 KG")</f>
        <v>VIRKON POR 5 KG</v>
      </c>
      <c r="CL1956" s="2" t="str">
        <f ca="1">IFERROR(__xludf.DUMMYFUNCTION("""COMPUTED_VALUE"""),"YODOPOVIDONA SOLUCIÓN DE 120 ML")</f>
        <v>YODOPOVIDONA SOLUCIÓN DE 120 ML</v>
      </c>
      <c r="CM1956" s="2" t="str">
        <f ca="1">IFERROR(__xludf.DUMMYFUNCTION("""COMPUTED_VALUE"""),"MACERADOR DE PASTILLAS")</f>
        <v>MACERADOR DE PASTILLAS</v>
      </c>
      <c r="CN1956"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56" s="2" t="str">
        <f ca="1">IFERROR(__xludf.DUMMYFUNCTION("""COMPUTED_VALUE"""),"PINZAS RECTAS QUIRÚRGICAS SIN GARRA - ACERO QUIRÚRGICO, LARGO 30 CM")</f>
        <v>PINZAS RECTAS QUIRÚRGICAS SIN GARRA - ACERO QUIRÚRGICO, LARGO 30 CM</v>
      </c>
      <c r="CP1956" s="2" t="str">
        <f ca="1">IFERROR(__xludf.DUMMYFUNCTION("""COMPUTED_VALUE"""),"SULFATRIMETROPIM L.A. (SULFADIAZINA Y TRIMETROPIN) - FRASCO INYECTABLE POR 10 ML")</f>
        <v>SULFATRIMETROPIM L.A. (SULFADIAZINA Y TRIMETROPIN) - FRASCO INYECTABLE POR 10 ML</v>
      </c>
      <c r="CQ1956"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56" s="2" t="str">
        <f ca="1">IFERROR(__xludf.DUMMYFUNCTION("""COMPUTED_VALUE"""),"ALBENDAZOL 150 MG Y PRAZIQUANTEL 50 MG - DESPARASITANTE SUSPENSIÓN 10 ML, VÍA ORAL.")</f>
        <v>ALBENDAZOL 150 MG Y PRAZIQUANTEL 50 MG - DESPARASITANTE SUSPENSIÓN 10 ML, VÍA ORAL.</v>
      </c>
      <c r="CS1956"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56" s="2" t="str">
        <f ca="1">IFERROR(__xludf.DUMMYFUNCTION("""COMPUTED_VALUE"""),"AGUJAS ESPINALES - COLOR ROSA, TAMAÑO: 18 G, PULGADAS: 3 1/2, MILIMETROS: 1.3 X 88 - CAJA X 25 UNIDADES")</f>
        <v>AGUJAS ESPINALES - COLOR ROSA, TAMAÑO: 18 G, PULGADAS: 3 1/2, MILIMETROS: 1.3 X 88 - CAJA X 25 UNIDADES</v>
      </c>
      <c r="CU1956" s="2" t="str">
        <f ca="1">IFERROR(__xludf.DUMMYFUNCTION("""COMPUTED_VALUE"""),"AGUJAS ESPINALES - COLOR AMARILLO, TAMAÑO: 20 G , PULGADAS: 3 1/2, MILÍMETROS: 0.9 X 88 - CAJA X 25 UNIDADES")</f>
        <v>AGUJAS ESPINALES - COLOR AMARILLO, TAMAÑO: 20 G , PULGADAS: 3 1/2, MILÍMETROS: 0.9 X 88 - CAJA X 25 UNIDADES</v>
      </c>
      <c r="CV1956" s="2" t="str">
        <f ca="1">IFERROR(__xludf.DUMMYFUNCTION("""COMPUTED_VALUE"""),"CORTAÚÑAS PARA MASCOTAS")</f>
        <v>CORTAÚÑAS PARA MASCOTAS</v>
      </c>
      <c r="CW1956" s="2" t="str">
        <f ca="1">IFERROR(__xludf.DUMMYFUNCTION("""COMPUTED_VALUE"""),"ACIDO HIPOCLOROSO VETERINARIO 0.045 ML /100 ML - FRASCO ATOMIZADOR X 500 ML")</f>
        <v>ACIDO HIPOCLOROSO VETERINARIO 0.045 ML /100 ML - FRASCO ATOMIZADOR X 500 ML</v>
      </c>
      <c r="CX1956" s="2" t="str">
        <f ca="1">IFERROR(__xludf.DUMMYFUNCTION("""COMPUTED_VALUE"""),"ADRENALINA – EPINEFRINA 1 MG/ML")</f>
        <v>ADRENALINA – EPINEFRINA 1 MG/ML</v>
      </c>
      <c r="CY1956" s="2" t="str">
        <f ca="1">IFERROR(__xludf.DUMMYFUNCTION("""COMPUTED_VALUE"""),"ALBENDAZOL 25% - JERINGA DOSIFICADORA X 20 ML")</f>
        <v>ALBENDAZOL 25% - JERINGA DOSIFICADORA X 20 ML</v>
      </c>
      <c r="CZ1956" s="2" t="str">
        <f ca="1">IFERROR(__xludf.DUMMYFUNCTION("""COMPUTED_VALUE"""),"AMIKACINA 500MG/2ML - CAJA X 10 AMPOLLAS")</f>
        <v>AMIKACINA 500MG/2ML - CAJA X 10 AMPOLLAS</v>
      </c>
      <c r="DA1956" s="2" t="str">
        <f ca="1">IFERROR(__xludf.DUMMYFUNCTION("""COMPUTED_VALUE"""),"AMOXICILINA 140 MG + ÁCIDO CLAVULÁNICO 35MG - FRASCO X 50 ML")</f>
        <v>AMOXICILINA 140 MG + ÁCIDO CLAVULÁNICO 35MG - FRASCO X 50 ML</v>
      </c>
      <c r="DB1956" s="2" t="str">
        <f ca="1">IFERROR(__xludf.DUMMYFUNCTION("""COMPUTED_VALUE"""),"AMOXICILINA 250MG/5ML - FRASCO SUSPENSIÓN ORAL X 100 ML")</f>
        <v>AMOXICILINA 250MG/5ML - FRASCO SUSPENSIÓN ORAL X 100 ML</v>
      </c>
      <c r="DC1956" s="2" t="str">
        <f ca="1">IFERROR(__xludf.DUMMYFUNCTION("""COMPUTED_VALUE"""),"AMOXICILINA L.A 150MG/ML - FRASCO X 50 ML")</f>
        <v>AMOXICILINA L.A 150MG/ML - FRASCO X 50 ML</v>
      </c>
      <c r="DD1956"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56" s="2" t="str">
        <f ca="1">IFERROR(__xludf.DUMMYFUNCTION("""COMPUTED_VALUE"""),"APETIL: ""ANABÓLICO OXÍGENO"" - FRASCO X 10 ML")</f>
        <v>APETIL: "ANABÓLICO OXÍGENO" - FRASCO X 10 ML</v>
      </c>
      <c r="DF1956" s="2" t="str">
        <f ca="1">IFERROR(__xludf.DUMMYFUNCTION("""COMPUTED_VALUE"""),"ATROPINA - FRASCO SOLUCIÓN INYECTABLE X 10 ML")</f>
        <v>ATROPINA - FRASCO SOLUCIÓN INYECTABLE X 10 ML</v>
      </c>
      <c r="DG1956" s="2" t="str">
        <f ca="1">IFERROR(__xludf.DUMMYFUNCTION("""COMPUTED_VALUE"""),"BROMHEXINA 0.35% + GUAIFANESINA 2%+ EUCALIPTOL 10% - FRASCO EMULSIÓN ORAL X 1LT")</f>
        <v>BROMHEXINA 0.35% + GUAIFANESINA 2%+ EUCALIPTOL 10% - FRASCO EMULSIÓN ORAL X 1LT</v>
      </c>
      <c r="DH1956" s="2" t="str">
        <f ca="1">IFERROR(__xludf.DUMMYFUNCTION("""COMPUTED_VALUE"""),"BUTORFANOL TARTRATO - FRASCO SOLUCIÓN INYECTABLE X 10 ML")</f>
        <v>BUTORFANOL TARTRATO - FRASCO SOLUCIÓN INYECTABLE X 10 ML</v>
      </c>
      <c r="DI1956" s="2" t="str">
        <f ca="1">IFERROR(__xludf.DUMMYFUNCTION("""COMPUTED_VALUE"""),"CANATOX: HEPATOPROTECTOR CON EXTRACTO DE CYNARA - FRASCO GOTERO X 20 ML")</f>
        <v>CANATOX: HEPATOPROTECTOR CON EXTRACTO DE CYNARA - FRASCO GOTERO X 20 ML</v>
      </c>
      <c r="DJ1956" s="2" t="str">
        <f ca="1">IFERROR(__xludf.DUMMYFUNCTION("""COMPUTED_VALUE"""),"CARBÓN ACTIVADO PARA MASCOTAS (SOBRE POR 8 GRAMOS EN POLVO)")</f>
        <v>CARBÓN ACTIVADO PARA MASCOTAS (SOBRE POR 8 GRAMOS EN POLVO)</v>
      </c>
      <c r="DK1956" s="2" t="str">
        <f ca="1">IFERROR(__xludf.DUMMYFUNCTION("""COMPUTED_VALUE"""),"CARBONATO DE CALCIO - BULTO X 50 KG")</f>
        <v>CARBONATO DE CALCIO - BULTO X 50 KG</v>
      </c>
      <c r="DL1956" s="2" t="str">
        <f ca="1">IFERROR(__xludf.DUMMYFUNCTION("""COMPUTED_VALUE"""),"CEFALEXINA 250MG/5ML - FRASCO SUSPENSIÓN ORAL X 60 ML")</f>
        <v>CEFALEXINA 250MG/5ML - FRASCO SUSPENSIÓN ORAL X 60 ML</v>
      </c>
      <c r="DM1956" s="2" t="str">
        <f ca="1">IFERROR(__xludf.DUMMYFUNCTION("""COMPUTED_VALUE"""),"CEFOVECIN SÓDICO X 80 MG/ML - FRASCO VIAL X 4 ML")</f>
        <v>CEFOVECIN SÓDICO X 80 MG/ML - FRASCO VIAL X 4 ML</v>
      </c>
      <c r="DN1956" s="2" t="str">
        <f ca="1">IFERROR(__xludf.DUMMYFUNCTION("""COMPUTED_VALUE"""),"CEFTIOFUR 4 GRAMOS/ 70 ML")</f>
        <v>CEFTIOFUR 4 GRAMOS/ 70 ML</v>
      </c>
      <c r="DO1956" s="2" t="str">
        <f ca="1">IFERROR(__xludf.DUMMYFUNCTION("""COMPUTED_VALUE"""),"CLINDAMICINA 600MG/4ML")</f>
        <v>CLINDAMICINA 600MG/4ML</v>
      </c>
      <c r="DP1956" s="2" t="str">
        <f ca="1">IFERROR(__xludf.DUMMYFUNCTION("""COMPUTED_VALUE"""),"CLORHIDRATO DE KETAMINA 50 MG/ML")</f>
        <v>CLORHIDRATO DE KETAMINA 50 MG/ML</v>
      </c>
      <c r="DQ1956" s="2" t="str">
        <f ca="1">IFERROR(__xludf.DUMMYFUNCTION("""COMPUTED_VALUE"""),"SUCRALFATO DE 20 GR - FRASCO DE SUSPENSIÓN ORAL DE 50 ML")</f>
        <v>SUCRALFATO DE 20 GR - FRASCO DE SUSPENSIÓN ORAL DE 50 ML</v>
      </c>
      <c r="DR1956" s="2" t="str">
        <f ca="1">IFERROR(__xludf.DUMMYFUNCTION("""COMPUTED_VALUE"""),"CLORURO DE SODIO AL 0.9% - BOLSA X 500 ML")</f>
        <v>CLORURO DE SODIO AL 0.9% - BOLSA X 500 ML</v>
      </c>
      <c r="DS1956"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56" s="2" t="str">
        <f ca="1">IFERROR(__xludf.DUMMYFUNCTION("""COMPUTED_VALUE"""),"CYFLUTHRIN 50 GRAMOS/LITRO - FRASCO X 30 ML")</f>
        <v>CYFLUTHRIN 50 GRAMOS/LITRO - FRASCO X 30 ML</v>
      </c>
      <c r="DU1956" s="2" t="str">
        <f ca="1">IFERROR(__xludf.DUMMYFUNCTION("""COMPUTED_VALUE"""),"DEXAMETASONA 8MG/2ML - - AMPOLLA X 2ML")</f>
        <v>DEXAMETASONA 8MG/2ML - - AMPOLLA X 2ML</v>
      </c>
      <c r="DV1956" s="2" t="str">
        <f ca="1">IFERROR(__xludf.DUMMYFUNCTION("""COMPUTED_VALUE"""),"DEXTROSA AL 5% - BOLSA X 500 ML")</f>
        <v>DEXTROSA AL 5% - BOLSA X 500 ML</v>
      </c>
      <c r="DW1956" s="2" t="str">
        <f ca="1">IFERROR(__xludf.DUMMYFUNCTION("""COMPUTED_VALUE"""),"DEXTROSA AL 50% - BOLSA X 500 ML")</f>
        <v>DEXTROSA AL 50% - BOLSA X 500 ML</v>
      </c>
      <c r="DX1956" s="2" t="str">
        <f ca="1">IFERROR(__xludf.DUMMYFUNCTION("""COMPUTED_VALUE"""),"DIFENHIDRAMINA 25 MG/ML - FRASCO X 50 ML")</f>
        <v>DIFENHIDRAMINA 25 MG/ML - FRASCO X 50 ML</v>
      </c>
      <c r="DY1956" s="2" t="str">
        <f ca="1">IFERROR(__xludf.DUMMYFUNCTION("""COMPUTED_VALUE"""),"DIMETILSUFÓXIDO GEL - TUBO X 60 GR")</f>
        <v>DIMETILSUFÓXIDO GEL - TUBO X 60 GR</v>
      </c>
      <c r="DZ1956" s="2" t="str">
        <f ca="1">IFERROR(__xludf.DUMMYFUNCTION("""COMPUTED_VALUE"""),"DOXAPRAM 2G/100 ML - FRASCO X 10 ML")</f>
        <v>DOXAPRAM 2G/100 ML - FRASCO X 10 ML</v>
      </c>
      <c r="EA1956" s="2" t="str">
        <f ca="1">IFERROR(__xludf.DUMMYFUNCTION("""COMPUTED_VALUE"""),"DOXICICLINA SUSPENSIÓN ORAL 50 MG/ML - FRASCO X 60 ML")</f>
        <v>DOXICICLINA SUSPENSIÓN ORAL 50 MG/ML - FRASCO X 60 ML</v>
      </c>
      <c r="EB1956" s="2" t="str">
        <f ca="1">IFERROR(__xludf.DUMMYFUNCTION("""COMPUTED_VALUE"""),"DOXICICLINA X 100 MG - CAJA X 20 TABLETAS")</f>
        <v>DOXICICLINA X 100 MG - CAJA X 20 TABLETAS</v>
      </c>
      <c r="EC1956" s="2" t="str">
        <f ca="1">IFERROR(__xludf.DUMMYFUNCTION("""COMPUTED_VALUE"""),"DOXICICLINA X 200 MG - CAJA X 20 TABLETAS")</f>
        <v>DOXICICLINA X 200 MG - CAJA X 20 TABLETAS</v>
      </c>
      <c r="ED1956" s="2" t="str">
        <f ca="1">IFERROR(__xludf.DUMMYFUNCTION("""COMPUTED_VALUE"""),"ELECTROZOO C: POLVO SOLUBLE ELECTROLITOS, VITAMINAS, DEXTROSA PARA PERROS Y GATOS - SOBRES X 19.5G")</f>
        <v>ELECTROZOO C: POLVO SOLUBLE ELECTROLITOS, VITAMINAS, DEXTROSA PARA PERROS Y GATOS - SOBRES X 19.5G</v>
      </c>
      <c r="EE1956" s="2" t="str">
        <f ca="1">IFERROR(__xludf.DUMMYFUNCTION("""COMPUTED_VALUE"""),"ENERGIZANTE PARA EQUINOS+MINERALES+ATP - FRASCO SOLUCIÓN INYECTABLE X 100 ML")</f>
        <v>ENERGIZANTE PARA EQUINOS+MINERALES+ATP - FRASCO SOLUCIÓN INYECTABLE X 100 ML</v>
      </c>
      <c r="EF1956" s="2" t="str">
        <f ca="1">IFERROR(__xludf.DUMMYFUNCTION("""COMPUTED_VALUE"""),"ENROFLOXACINA 5% - FRASCO INYECTABLE X 50 ML")</f>
        <v>ENROFLOXACINA 5% - FRASCO INYECTABLE X 50 ML</v>
      </c>
      <c r="EG1956" s="2" t="str">
        <f ca="1">IFERROR(__xludf.DUMMYFUNCTION("""COMPUTED_VALUE"""),"ENROFLOXACINA 10% - FRASCO INYECTABLE X 50 ML")</f>
        <v>ENROFLOXACINA 10% - FRASCO INYECTABLE X 50 ML</v>
      </c>
      <c r="EH1956" s="2" t="str">
        <f ca="1">IFERROR(__xludf.DUMMYFUNCTION("""COMPUTED_VALUE"""),"EPITELIZANTE OCULAR - ENVASE X 3.5 G")</f>
        <v>EPITELIZANTE OCULAR - ENVASE X 3.5 G</v>
      </c>
      <c r="EI1956" s="2" t="str">
        <f ca="1">IFERROR(__xludf.DUMMYFUNCTION("""COMPUTED_VALUE"""),"ESENCIA FLORAL PARA CRISIS PARA MASCOTAS - FRASCO ATOMIZADOR X 250 ML")</f>
        <v>ESENCIA FLORAL PARA CRISIS PARA MASCOTAS - FRASCO ATOMIZADOR X 250 ML</v>
      </c>
      <c r="EJ1956" s="2" t="str">
        <f ca="1">IFERROR(__xludf.DUMMYFUNCTION("""COMPUTED_VALUE"""),"ESENCIA FLORAL PARA ESTRÉS - FRASCO ATOMIZADOR X 250 ML")</f>
        <v>ESENCIA FLORAL PARA ESTRÉS - FRASCO ATOMIZADOR X 250 ML</v>
      </c>
      <c r="EK1956" s="2" t="str">
        <f ca="1">IFERROR(__xludf.DUMMYFUNCTION("""COMPUTED_VALUE"""),"ESENCIA FLORAL PARA MIEDO PARA MASCOTAS - FRASCO ATOMIZADOR X 250 ML")</f>
        <v>ESENCIA FLORAL PARA MIEDO PARA MASCOTAS - FRASCO ATOMIZADOR X 250 ML</v>
      </c>
      <c r="EL1956" s="2" t="str">
        <f ca="1">IFERROR(__xludf.DUMMYFUNCTION("""COMPUTED_VALUE"""),"ETAMCILATO X 250 MG/ 2 ML - CAJA X 4 AMPOLLAS C/U DE 2 ML")</f>
        <v>ETAMCILATO X 250 MG/ 2 ML - CAJA X 4 AMPOLLAS C/U DE 2 ML</v>
      </c>
      <c r="EM1956" s="2" t="str">
        <f ca="1">IFERROR(__xludf.DUMMYFUNCTION("""COMPUTED_VALUE"""),"FENBENDAZOL 10 MG/ML - FRASCO X 100 ML")</f>
        <v>FENBENDAZOL 10 MG/ML - FRASCO X 100 ML</v>
      </c>
      <c r="EN1956" s="2" t="str">
        <f ca="1">IFERROR(__xludf.DUMMYFUNCTION("""COMPUTED_VALUE"""),"FIPRONIL 200 GR/LITRO")</f>
        <v>FIPRONIL 200 GR/LITRO</v>
      </c>
      <c r="EO1956" s="2" t="str">
        <f ca="1">IFERROR(__xludf.DUMMYFUNCTION("""COMPUTED_VALUE"""),"FIPRONIL SPRAY 0.25% - FRASCO X 250 ML")</f>
        <v>FIPRONIL SPRAY 0.25% - FRASCO X 250 ML</v>
      </c>
      <c r="EP1956" s="2" t="str">
        <f ca="1">IFERROR(__xludf.DUMMYFUNCTION("""COMPUTED_VALUE"""),"FITOSTIMOLINE: CREMA A BASE DE EXTRACTO ACUOSO DE TRITICUM VULGAR - ENVASE X 60G")</f>
        <v>FITOSTIMOLINE: CREMA A BASE DE EXTRACTO ACUOSO DE TRITICUM VULGAR - ENVASE X 60G</v>
      </c>
      <c r="EQ1956" s="2" t="str">
        <f ca="1">IFERROR(__xludf.DUMMYFUNCTION("""COMPUTED_VALUE"""),"FITOSTIMOLINE: GEL A BASE DE EXTRACTO ACUOSO DE TRITICUM VULGAR - ENVASE X 15G")</f>
        <v>FITOSTIMOLINE: GEL A BASE DE EXTRACTO ACUOSO DE TRITICUM VULGAR - ENVASE X 15G</v>
      </c>
      <c r="ER1956" s="2" t="str">
        <f ca="1">IFERROR(__xludf.DUMMYFUNCTION("""COMPUTED_VALUE"""),"FLURBIPROFENO SOLUCIÓN OFTÁLMICA 1MG/ML - FRASCO GOTERO X 5 ML")</f>
        <v>FLURBIPROFENO SOLUCIÓN OFTÁLMICA 1MG/ML - FRASCO GOTERO X 5 ML</v>
      </c>
      <c r="ES1956" s="2" t="str">
        <f ca="1">IFERROR(__xludf.DUMMYFUNCTION("""COMPUTED_VALUE"""),"FUROSEMIDA 20 MG /2ML - AMPOLLA X 2ML")</f>
        <v>FUROSEMIDA 20 MG /2ML - AMPOLLA X 2ML</v>
      </c>
      <c r="ET1956" s="2" t="str">
        <f ca="1">IFERROR(__xludf.DUMMYFUNCTION("""COMPUTED_VALUE"""),"GENTAMICINA 0.3% SOLUCIÓN OFTÁLMICA - FRASCO GOTERO X 10 ML")</f>
        <v>GENTAMICINA 0.3% SOLUCIÓN OFTÁLMICA - FRASCO GOTERO X 10 ML</v>
      </c>
      <c r="EU1956" s="2" t="str">
        <f ca="1">IFERROR(__xludf.DUMMYFUNCTION("""COMPUTED_VALUE"""),"GENTAMICINA SULFATO 1% - FRASCO X 20 ML")</f>
        <v>GENTAMICINA SULFATO 1% - FRASCO X 20 ML</v>
      </c>
      <c r="EV1956" s="2" t="str">
        <f ca="1">IFERROR(__xludf.DUMMYFUNCTION("""COMPUTED_VALUE"""),"GLUCONATO DE CALCIO 10 % - VIAL X 10 ML")</f>
        <v>GLUCONATO DE CALCIO 10 % - VIAL X 10 ML</v>
      </c>
      <c r="EW1956" s="2" t="str">
        <f ca="1">IFERROR(__xludf.DUMMYFUNCTION("""COMPUTED_VALUE"""),"GRISEOFULVINA 500 MG - CAJA DE 20 TABLETAS")</f>
        <v>GRISEOFULVINA 500 MG - CAJA DE 20 TABLETAS</v>
      </c>
      <c r="EX1956" s="2" t="str">
        <f ca="1">IFERROR(__xludf.DUMMYFUNCTION("""COMPUTED_VALUE"""),"GRISEOFULVINA MICRONIZADA 250 MG - CAJA DE 20 COMPRIMIDOS")</f>
        <v>GRISEOFULVINA MICRONIZADA 250 MG - CAJA DE 20 COMPRIMIDOS</v>
      </c>
      <c r="EY1956" s="2" t="str">
        <f ca="1">IFERROR(__xludf.DUMMYFUNCTION("""COMPUTED_VALUE"""),"HALOPERIDOL 2MG/ML - FRASCO GOTERO X 15 ML")</f>
        <v>HALOPERIDOL 2MG/ML - FRASCO GOTERO X 15 ML</v>
      </c>
      <c r="EZ1956" s="2" t="str">
        <f ca="1">IFERROR(__xludf.DUMMYFUNCTION("""COMPUTED_VALUE"""),"IMIDACLOPRID 100MG/ML PARA GATO DE HASTA 4KG - PIPETA X 0.8 ML")</f>
        <v>IMIDACLOPRID 100MG/ML PARA GATO DE HASTA 4KG - PIPETA X 0.8 ML</v>
      </c>
      <c r="FA1956" s="2" t="str">
        <f ca="1">IFERROR(__xludf.DUMMYFUNCTION("""COMPUTED_VALUE"""),"IMIDACLOPRID 100MG/ML PARA GATO DE HASTA 4KG - PIPETA X 0.4 ML")</f>
        <v>IMIDACLOPRID 100MG/ML PARA GATO DE HASTA 4KG - PIPETA X 0.4 ML</v>
      </c>
      <c r="FB1956" s="2" t="str">
        <f ca="1">IFERROR(__xludf.DUMMYFUNCTION("""COMPUTED_VALUE"""),"INMUNOAIR: PROPIONIBACTERIUM GRANULOSUM 0,95X1012 + HEXOSAMIDA DE E. COLI 2.5 UMOL - FRASCO X 20 ML")</f>
        <v>INMUNOAIR: PROPIONIBACTERIUM GRANULOSUM 0,95X1012 + HEXOSAMIDA DE E. COLI 2.5 UMOL - FRASCO X 20 ML</v>
      </c>
      <c r="FC1956" s="2" t="str">
        <f ca="1">IFERROR(__xludf.DUMMYFUNCTION("""COMPUTED_VALUE"""),"INSULINA PORCINA 40 UI/ML - FRASCO AMPOLLA X 2,5 ML")</f>
        <v>INSULINA PORCINA 40 UI/ML - FRASCO AMPOLLA X 2,5 ML</v>
      </c>
      <c r="FD1956" s="2" t="str">
        <f ca="1">IFERROR(__xludf.DUMMYFUNCTION("""COMPUTED_VALUE"""),"ISOFLUORANO 100% - FRASCO ÁMBAR X 250 ML")</f>
        <v>ISOFLUORANO 100% - FRASCO ÁMBAR X 250 ML</v>
      </c>
      <c r="FE1956" s="2" t="str">
        <f ca="1">IFERROR(__xludf.DUMMYFUNCTION("""COMPUTED_VALUE"""),"ITRACONAZOL LIQUIDO 10 MG/ML - FRASCO X 500 ML")</f>
        <v>ITRACONAZOL LIQUIDO 10 MG/ML - FRASCO X 500 ML</v>
      </c>
      <c r="FF1956" s="2" t="str">
        <f ca="1">IFERROR(__xludf.DUMMYFUNCTION("""COMPUTED_VALUE"""),"IVERMECTINA 0.6 % ORAL - FRASCO GOTERO DE 5 ML")</f>
        <v>IVERMECTINA 0.6 % ORAL - FRASCO GOTERO DE 5 ML</v>
      </c>
      <c r="FG1956" s="2" t="str">
        <f ca="1">IFERROR(__xludf.DUMMYFUNCTION("""COMPUTED_VALUE"""),"IVERMECTINA 1% - FRASCO SOLUCIÓN INYECTABLE X 10 ML")</f>
        <v>IVERMECTINA 1% - FRASCO SOLUCIÓN INYECTABLE X 10 ML</v>
      </c>
      <c r="FH1956" s="2" t="str">
        <f ca="1">IFERROR(__xludf.DUMMYFUNCTION("""COMPUTED_VALUE"""),"KETAMINA 5 GR + MIDAZOLAM 0.2 GR - FRASCO X 50 ML")</f>
        <v>KETAMINA 5 GR + MIDAZOLAM 0.2 GR - FRASCO X 50 ML</v>
      </c>
      <c r="FI1956" s="2" t="str">
        <f ca="1">IFERROR(__xludf.DUMMYFUNCTION("""COMPUTED_VALUE"""),"KETOPROFENO 100MG/ML, INYECTABLE - FRASCO X 10 ML")</f>
        <v>KETOPROFENO 100MG/ML, INYECTABLE - FRASCO X 10 ML</v>
      </c>
      <c r="FJ1956" s="2" t="str">
        <f ca="1">IFERROR(__xludf.DUMMYFUNCTION("""COMPUTED_VALUE"""),"LACTATO DE RINGER - BOLSA X 500 ML")</f>
        <v>LACTATO DE RINGER - BOLSA X 500 ML</v>
      </c>
      <c r="FK1956" s="2" t="str">
        <f ca="1">IFERROR(__xludf.DUMMYFUNCTION("""COMPUTED_VALUE"""),"LEVAMISOL 3,2 G - COJÍN X 30 ML")</f>
        <v>LEVAMISOL 3,2 G - COJÍN X 30 ML</v>
      </c>
      <c r="FL1956" s="2" t="str">
        <f ca="1">IFERROR(__xludf.DUMMYFUNCTION("""COMPUTED_VALUE"""),"LIDOCAÍNA 20 MG/ML - FRASCO X 50 ML")</f>
        <v>LIDOCAÍNA 20 MG/ML - FRASCO X 50 ML</v>
      </c>
      <c r="FM1956" s="2" t="str">
        <f ca="1">IFERROR(__xludf.DUMMYFUNCTION("""COMPUTED_VALUE"""),"LIDOCAÍNA + EPINEFRINA 1:50000 - FRASCO X 50 ML")</f>
        <v>LIDOCAÍNA + EPINEFRINA 1:50000 - FRASCO X 50 ML</v>
      </c>
      <c r="FN1956" s="2" t="str">
        <f ca="1">IFERROR(__xludf.DUMMYFUNCTION("""COMPUTED_VALUE"""),"LIMPIADOR AURICULAR DE ÁCIDO SALICÍLICO - FRASCO X 100 ML")</f>
        <v>LIMPIADOR AURICULAR DE ÁCIDO SALICÍLICO - FRASCO X 100 ML</v>
      </c>
      <c r="FO1956" s="2" t="str">
        <f ca="1">IFERROR(__xludf.DUMMYFUNCTION("""COMPUTED_VALUE"""),"LOCIÓN ANTIMICÓTICO Y ANTIBIÓTICA+CORTICOIDE - FRASCO X 50ML")</f>
        <v>LOCIÓN ANTIMICÓTICO Y ANTIBIÓTICA+CORTICOIDE - FRASCO X 50ML</v>
      </c>
      <c r="FP1956" s="2" t="str">
        <f ca="1">IFERROR(__xludf.DUMMYFUNCTION("""COMPUTED_VALUE"""),"LORATADINA 5MG/5 ML")</f>
        <v>LORATADINA 5MG/5 ML</v>
      </c>
      <c r="FQ1956" s="2" t="str">
        <f ca="1">IFERROR(__xludf.DUMMYFUNCTION("""COMPUTED_VALUE"""),"LUBRICANTE OFTÁLMICO, HIDROXIPROPILMETILCELULOSA 2,5% - FRASCO GOTERO X 15 ML")</f>
        <v>LUBRICANTE OFTÁLMICO, HIDROXIPROPILMETILCELULOSA 2,5% - FRASCO GOTERO X 15 ML</v>
      </c>
      <c r="FR1956" s="2" t="str">
        <f ca="1">IFERROR(__xludf.DUMMYFUNCTION("""COMPUTED_VALUE"""),"MANITOL 20 % - BOLSA X 500 ML")</f>
        <v>MANITOL 20 % - BOLSA X 500 ML</v>
      </c>
      <c r="FS1956" s="2" t="str">
        <f ca="1">IFERROR(__xludf.DUMMYFUNCTION("""COMPUTED_VALUE"""),"MEDICAMENTO DE ORIGEN NATURAL PARA FORTALECER EL SISTEMA INMUNE - FRASCO X 50 COMPRIMIDOS")</f>
        <v>MEDICAMENTO DE ORIGEN NATURAL PARA FORTALECER EL SISTEMA INMUNE - FRASCO X 50 COMPRIMIDOS</v>
      </c>
      <c r="FT1956" s="2" t="str">
        <f ca="1">IFERROR(__xludf.DUMMYFUNCTION("""COMPUTED_VALUE"""),"MELOXICAM 0.15% - FRASCO SUSPENSIÓN ORAL X 10 ML")</f>
        <v>MELOXICAM 0.15% - FRASCO SUSPENSIÓN ORAL X 10 ML</v>
      </c>
      <c r="FU1956" s="2" t="str">
        <f ca="1">IFERROR(__xludf.DUMMYFUNCTION("""COMPUTED_VALUE"""),"MELOXICAM 0.5% - FRASCO SOLUCIÓN INYECTABLE X 10 ML")</f>
        <v>MELOXICAM 0.5% - FRASCO SOLUCIÓN INYECTABLE X 10 ML</v>
      </c>
      <c r="FV1956" s="2" t="str">
        <f ca="1">IFERROR(__xludf.DUMMYFUNCTION("""COMPUTED_VALUE"""),"MELOXICAM 2 MG TABLETAS - CAJA X 10 TABLETAS")</f>
        <v>MELOXICAM 2 MG TABLETAS - CAJA X 10 TABLETAS</v>
      </c>
      <c r="FW1956" s="2" t="str">
        <f ca="1">IFERROR(__xludf.DUMMYFUNCTION("""COMPUTED_VALUE"""),"METRONIDAZOL 125 MG + ESPIRAMICINA 750 UI - CAJA X 20 COMPRIMIDOS")</f>
        <v>METRONIDAZOL 125 MG + ESPIRAMICINA 750 UI - CAJA X 20 COMPRIMIDOS</v>
      </c>
      <c r="FX1956" s="2" t="str">
        <f ca="1">IFERROR(__xludf.DUMMYFUNCTION("""COMPUTED_VALUE"""),"METRONIDAZOL 250 MG/ML - FRASCO SUSPENSIÓN X 100 ML")</f>
        <v>METRONIDAZOL 250 MG/ML - FRASCO SUSPENSIÓN X 100 ML</v>
      </c>
      <c r="FY1956" s="2" t="str">
        <f ca="1">IFERROR(__xludf.DUMMYFUNCTION("""COMPUTED_VALUE"""),"MIDAZOLAM 15 MG/3 ML - AMPOLLA X 3 ML, CAJA X 10 UNIDADES")</f>
        <v>MIDAZOLAM 15 MG/3 ML - AMPOLLA X 3 ML, CAJA X 10 UNIDADES</v>
      </c>
      <c r="FZ1956" s="2" t="str">
        <f ca="1">IFERROR(__xludf.DUMMYFUNCTION("""COMPUTED_VALUE"""),"N-ACETILCISTEÍNA 300MG/3ML - AMPOLLAS, , CAJA X 5 UNIDADES")</f>
        <v>N-ACETILCISTEÍNA 300MG/3ML - AMPOLLAS, , CAJA X 5 UNIDADES</v>
      </c>
      <c r="GA1956"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56" s="2" t="str">
        <f ca="1">IFERROR(__xludf.DUMMYFUNCTION("""COMPUTED_VALUE"""),"OLTRANS: SUPLEMENTO VITAMÍNICO TRANSMETILANTE, TRANSULFURANTE, PRE GAGS - FRASCO X 80 G")</f>
        <v>OLTRANS: SUPLEMENTO VITAMÍNICO TRANSMETILANTE, TRANSULFURANTE, PRE GAGS - FRASCO X 80 G</v>
      </c>
      <c r="GC1956" s="2" t="str">
        <f ca="1">IFERROR(__xludf.DUMMYFUNCTION("""COMPUTED_VALUE"""),"OXITETRACICLINA 0.005 GR UNGÜENTO OFTÁLMICO - TUBO DE 10 GRAMOS")</f>
        <v>OXITETRACICLINA 0.005 GR UNGÜENTO OFTÁLMICO - TUBO DE 10 GRAMOS</v>
      </c>
      <c r="GD1956" s="2" t="str">
        <f ca="1">IFERROR(__xludf.DUMMYFUNCTION("""COMPUTED_VALUE"""),"OXITETRACICLINA L.A 200MG/ML - FRASCO X 50 ML")</f>
        <v>OXITETRACICLINA L.A 200MG/ML - FRASCO X 50 ML</v>
      </c>
      <c r="GE1956" s="2" t="str">
        <f ca="1">IFERROR(__xludf.DUMMYFUNCTION("""COMPUTED_VALUE"""),"PAMOATO DE PIRANTEL 8G/100ML - JERINGA DOSIFICADORA X 5ML")</f>
        <v>PAMOATO DE PIRANTEL 8G/100ML - JERINGA DOSIFICADORA X 5ML</v>
      </c>
      <c r="GF1956" s="2" t="str">
        <f ca="1">IFERROR(__xludf.DUMMYFUNCTION("""COMPUTED_VALUE"""),"PARCHE HIDROCOLOIDE - CAJA X 5 UNIDADES")</f>
        <v>PARCHE HIDROCOLOIDE - CAJA X 5 UNIDADES</v>
      </c>
      <c r="GG1956" s="2" t="str">
        <f ca="1">IFERROR(__xludf.DUMMYFUNCTION("""COMPUTED_VALUE"""),"PENICILINA PROCAÍNICA 150.000 UI + PENICILINA BENZATÍNICA 150.000 UI - FRASCO X 100 ML")</f>
        <v>PENICILINA PROCAÍNICA 150.000 UI + PENICILINA BENZATÍNICA 150.000 UI - FRASCO X 100 ML</v>
      </c>
      <c r="GH1956"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56" s="2" t="str">
        <f ca="1">IFERROR(__xludf.DUMMYFUNCTION("""COMPUTED_VALUE"""),"PREDNISOLONA 20 MG - CAJA X 10 TABLETAS")</f>
        <v>PREDNISOLONA 20 MG - CAJA X 10 TABLETAS</v>
      </c>
      <c r="GJ1956" s="2" t="str">
        <f ca="1">IFERROR(__xludf.DUMMYFUNCTION("""COMPUTED_VALUE"""),"PROBIÓTICOS EN POLVO PARA GATOS - SOBRE X 5 GR")</f>
        <v>PROBIÓTICOS EN POLVO PARA GATOS - SOBRE X 5 GR</v>
      </c>
      <c r="GK1956" s="2" t="str">
        <f ca="1">IFERROR(__xludf.DUMMYFUNCTION("""COMPUTED_VALUE"""),"PROBIÓTICOS EN POLVO PARA PERROS - SOBRE X 5 GR")</f>
        <v>PROBIÓTICOS EN POLVO PARA PERROS - SOBRE X 5 GR</v>
      </c>
      <c r="GL1956" s="2" t="str">
        <f ca="1">IFERROR(__xludf.DUMMYFUNCTION("""COMPUTED_VALUE"""),"PROPOFOL 1 % - VIAL X 20 ML")</f>
        <v>PROPOFOL 1 % - VIAL X 20 ML</v>
      </c>
      <c r="GM1956" s="2" t="str">
        <f ca="1">IFERROR(__xludf.DUMMYFUNCTION("""COMPUTED_VALUE"""),"PROPOXUR - FRASCO PLÁSTICO DE 100 GR, POLVO DE USO EXTERNO, ECTOPARASITICIDA.")</f>
        <v>PROPOXUR - FRASCO PLÁSTICO DE 100 GR, POLVO DE USO EXTERNO, ECTOPARASITICIDA.</v>
      </c>
      <c r="GN1956" s="2" t="str">
        <f ca="1">IFERROR(__xludf.DUMMYFUNCTION("""COMPUTED_VALUE"""),"PROPOXUR 1% POLVO - FRASCO X 100 GR")</f>
        <v>PROPOXUR 1% POLVO - FRASCO X 100 GR</v>
      </c>
      <c r="GO1956" s="2" t="str">
        <f ca="1">IFERROR(__xludf.DUMMYFUNCTION("""COMPUTED_VALUE"""),"SELAMECTINA 6% - CAJA X 1 TUBO UNIDOSIS DE 0.25 ML")</f>
        <v>SELAMECTINA 6% - CAJA X 1 TUBO UNIDOSIS DE 0.25 ML</v>
      </c>
      <c r="GP1956" s="2" t="str">
        <f ca="1">IFERROR(__xludf.DUMMYFUNCTION("""COMPUTED_VALUE"""),"SOLUCIÓN CLORHEXIDINA BUCAL - FRASCO X 120 ML")</f>
        <v>SOLUCIÓN CLORHEXIDINA BUCAL - FRASCO X 120 ML</v>
      </c>
      <c r="GQ1956" s="2" t="str">
        <f ca="1">IFERROR(__xludf.DUMMYFUNCTION("""COMPUTED_VALUE"""),"SOLUCIÓN INYECTABLE DE ELECTROLITOS, AMINOÁCIDOS VITAMINAS Y DEXTROSA - BOLSA X 500 ML")</f>
        <v>SOLUCIÓN INYECTABLE DE ELECTROLITOS, AMINOÁCIDOS VITAMINAS Y DEXTROSA - BOLSA X 500 ML</v>
      </c>
      <c r="GR1956" s="2" t="str">
        <f ca="1">IFERROR(__xludf.DUMMYFUNCTION("""COMPUTED_VALUE"""),"SOLUCIÓN INYECTABLE ELECTROLÍTICA, AMINOÁCIDOS Y DEXTROSA - FRASCO X 250 ML")</f>
        <v>SOLUCIÓN INYECTABLE ELECTROLÍTICA, AMINOÁCIDOS Y DEXTROSA - FRASCO X 250 ML</v>
      </c>
      <c r="GS1956" s="2" t="str">
        <f ca="1">IFERROR(__xludf.DUMMYFUNCTION("""COMPUTED_VALUE"""),"SOLUCIÓN OFTÁLMICA. OFLOXACINA 0.6 % + CONDROITIN SULFATO 20% - FRASCO GOTERO X 5 ML")</f>
        <v>SOLUCIÓN OFTÁLMICA. OFLOXACINA 0.6 % + CONDROITIN SULFATO 20% - FRASCO GOTERO X 5 ML</v>
      </c>
      <c r="GT1956" s="2" t="str">
        <f ca="1">IFERROR(__xludf.DUMMYFUNCTION("""COMPUTED_VALUE"""),"SOLUCIÓN ORAL CON COMPLEJO B, AC PANTOTÉNICO Y CALCIO - FRASCO X 100 ML")</f>
        <v>SOLUCIÓN ORAL CON COMPLEJO B, AC PANTOTÉNICO Y CALCIO - FRASCO X 100 ML</v>
      </c>
      <c r="GU1956" s="2" t="str">
        <f ca="1">IFERROR(__xludf.DUMMYFUNCTION("""COMPUTED_VALUE"""),"SUBSALICILATO DE BISMUTO 1.75G/100ML - FRASCO X 120 ML")</f>
        <v>SUBSALICILATO DE BISMUTO 1.75G/100ML - FRASCO X 120 ML</v>
      </c>
      <c r="GV1956" s="2" t="str">
        <f ca="1">IFERROR(__xludf.DUMMYFUNCTION("""COMPUTED_VALUE"""),"SULFADIAZINA 4 MG+ TRIMETOPIM 0.8MG - FRASCO SUSPENSIÓN ORAL X 30 ML")</f>
        <v>SULFADIAZINA 4 MG+ TRIMETOPIM 0.8MG - FRASCO SUSPENSIÓN ORAL X 30 ML</v>
      </c>
      <c r="GW1956" s="2" t="str">
        <f ca="1">IFERROR(__xludf.DUMMYFUNCTION("""COMPUTED_VALUE"""),"SULFADOXINA 200 MG TRIMETOPRIM 40 MG - FRASCO INYECTABLE X 100 ML")</f>
        <v>SULFADOXINA 200 MG TRIMETOPRIM 40 MG - FRASCO INYECTABLE X 100 ML</v>
      </c>
      <c r="GX1956" s="2" t="str">
        <f ca="1">IFERROR(__xludf.DUMMYFUNCTION("""COMPUTED_VALUE"""),"TINIDAZOL SUSPENSIÓN 200 MG/ML - FRASCO X 15 ML")</f>
        <v>TINIDAZOL SUSPENSIÓN 200 MG/ML - FRASCO X 15 ML</v>
      </c>
      <c r="GY1956" s="2" t="str">
        <f ca="1">IFERROR(__xludf.DUMMYFUNCTION("""COMPUTED_VALUE"""),"TOLTRAZURIL 10MG + FENBENDAZOL 50 MG EN SUSPENSIÓN - FRASCO X 16 ML")</f>
        <v>TOLTRAZURIL 10MG + FENBENDAZOL 50 MG EN SUSPENSIÓN - FRASCO X 16 ML</v>
      </c>
      <c r="GZ1956" s="2" t="str">
        <f ca="1">IFERROR(__xludf.DUMMYFUNCTION("""COMPUTED_VALUE"""),"TOLTRAZURIL 5% - FRASCO X 100 ML")</f>
        <v>TOLTRAZURIL 5% - FRASCO X 100 ML</v>
      </c>
      <c r="HA1956" s="2" t="str">
        <f ca="1">IFERROR(__xludf.DUMMYFUNCTION("""COMPUTED_VALUE"""),"TRAMADOL 100 MG/2ML - AMPOLLA DE 2 ML")</f>
        <v>TRAMADOL 100 MG/2ML - AMPOLLA DE 2 ML</v>
      </c>
      <c r="HB1956"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56"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56" s="2" t="str">
        <f ca="1">IFERROR(__xludf.DUMMYFUNCTION("""COMPUTED_VALUE"""),"UNGÜENTO FLUIDO ÓTICOS CON GENTAMICINA, CORTICOIDE Y CLOTRIMAZOL - ENVASE X 15 G")</f>
        <v>UNGÜENTO FLUIDO ÓTICOS CON GENTAMICINA, CORTICOIDE Y CLOTRIMAZOL - ENVASE X 15 G</v>
      </c>
      <c r="HE1956" s="2" t="str">
        <f ca="1">IFERROR(__xludf.DUMMYFUNCTION("""COMPUTED_VALUE"""),"VITAMINA A 10000 UI - FRASCO X 100 CAPSULAS")</f>
        <v>VITAMINA A 10000 UI - FRASCO X 100 CAPSULAS</v>
      </c>
      <c r="HF1956" s="2" t="str">
        <f ca="1">IFERROR(__xludf.DUMMYFUNCTION("""COMPUTED_VALUE"""),"VITAMINA C 500 MG MASTICABLE - FRASCO X 100 TABLETAS")</f>
        <v>VITAMINA C 500 MG MASTICABLE - FRASCO X 100 TABLETAS</v>
      </c>
      <c r="HG1956" s="2" t="str">
        <f ca="1">IFERROR(__xludf.DUMMYFUNCTION("""COMPUTED_VALUE"""),"VITAMINA E 400UI - FRASCO X 100 CÁPSULAS")</f>
        <v>VITAMINA E 400UI - FRASCO X 100 CÁPSULAS</v>
      </c>
      <c r="HH1956" s="2" t="str">
        <f ca="1">IFERROR(__xludf.DUMMYFUNCTION("""COMPUTED_VALUE"""),"VITAMINA K 10MG - FRASCO INYECTABLE X 10 ML")</f>
        <v>VITAMINA K 10MG - FRASCO INYECTABLE X 10 ML</v>
      </c>
      <c r="HI1956" s="2" t="str">
        <f ca="1">IFERROR(__xludf.DUMMYFUNCTION("""COMPUTED_VALUE"""),"XILACINA 20MG/ML - FRASCO ÁMBAR X 20 ML")</f>
        <v>XILACINA 20MG/ML - FRASCO ÁMBAR X 20 ML</v>
      </c>
      <c r="HJ1956" s="2" t="str">
        <f ca="1">IFERROR(__xludf.DUMMYFUNCTION("""COMPUTED_VALUE"""),"ZOLETIL 50: TILETAMINA + ZOLAZEPAM - VIAL X 5 ML")</f>
        <v>ZOLETIL 50: TILETAMINA + ZOLAZEPAM - VIAL X 5 ML</v>
      </c>
      <c r="HK1956" s="2" t="str">
        <f ca="1">IFERROR(__xludf.DUMMYFUNCTION("""COMPUTED_VALUE"""),"FIPRONIL PIPETA 12,5 G PERROS X 1.34 ML")</f>
        <v>FIPRONIL PIPETA 12,5 G PERROS X 1.34 ML</v>
      </c>
      <c r="HL1956" s="2" t="str">
        <f ca="1">IFERROR(__xludf.DUMMYFUNCTION("""COMPUTED_VALUE"""),"FIPRONIL PIPETA 12,5 G PERROS X 0.67 ML")</f>
        <v>FIPRONIL PIPETA 12,5 G PERROS X 0.67 ML</v>
      </c>
      <c r="HM1956" s="2" t="str">
        <f ca="1">IFERROR(__xludf.DUMMYFUNCTION("""COMPUTED_VALUE"""),"IMIDACLOPRID 10 MG/ML, MOXIDECTINA 25 MG/ML PERROS 1,0 ML")</f>
        <v>IMIDACLOPRID 10 MG/ML, MOXIDECTINA 25 MG/ML PERROS 1,0 ML</v>
      </c>
      <c r="HN1956" s="2" t="str">
        <f ca="1">IFERROR(__xludf.DUMMYFUNCTION("""COMPUTED_VALUE"""),"IMIDACLOPRID 10 MG/ML, MOXIDECTINA 25 MG/ML PERROS 2,5 ML")</f>
        <v>IMIDACLOPRID 10 MG/ML, MOXIDECTINA 25 MG/ML PERROS 2,5 ML</v>
      </c>
      <c r="HO1956"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56" s="2" t="str">
        <f ca="1">IFERROR(__xludf.DUMMYFUNCTION("""COMPUTED_VALUE"""),"UNGÜENTO OFTÁLMICO INMUNOMODULADOR, LACROMIMÉTICO Y ANTIINFLAMATORIO CON CICLOSPORINA AL 1% X 3.5 G")</f>
        <v>UNGÜENTO OFTÁLMICO INMUNOMODULADOR, LACROMIMÉTICO Y ANTIINFLAMATORIO CON CICLOSPORINA AL 1% X 3.5 G</v>
      </c>
      <c r="HQ1956" s="2" t="str">
        <f ca="1">IFERROR(__xludf.DUMMYFUNCTION("""COMPUTED_VALUE"""),"KIDCAL SUSPENSIÓN FRASCO X 180 ML - TUTTI FRUTTI")</f>
        <v>KIDCAL SUSPENSIÓN FRASCO X 180 ML - TUTTI FRUTTI</v>
      </c>
      <c r="HR1956" s="2" t="str">
        <f ca="1">IFERROR(__xludf.DUMMYFUNCTION("""COMPUTED_VALUE"""),"SUPLEMENTO LIQUIDO A BASE DE VITAMINAS Y OLIGOELEMENTOS - FRASCO X 60 ML")</f>
        <v>SUPLEMENTO LIQUIDO A BASE DE VITAMINAS Y OLIGOELEMENTOS - FRASCO X 60 ML</v>
      </c>
      <c r="HS1956" s="2" t="str">
        <f ca="1">IFERROR(__xludf.DUMMYFUNCTION("""COMPUTED_VALUE"""),"REVIT V LHA GOTAS - FRASCO POR 30 ML")</f>
        <v>REVIT V LHA GOTAS - FRASCO POR 30 ML</v>
      </c>
      <c r="HT1956" s="2" t="str">
        <f ca="1">IFERROR(__xludf.DUMMYFUNCTION("""COMPUTED_VALUE"""),"REVIT V LHA VIALES - CAJA DE 5 VIALES DE 10 ML CADA UNO")</f>
        <v>REVIT V LHA VIALES - CAJA DE 5 VIALES DE 10 ML CADA UNO</v>
      </c>
      <c r="HU1956" s="2" t="str">
        <f ca="1">IFERROR(__xludf.DUMMYFUNCTION("""COMPUTED_VALUE"""),"REVIT V LHA - FRASCO X 100 GRAMOS, EN POLVO")</f>
        <v>REVIT V LHA - FRASCO X 100 GRAMOS, EN POLVO</v>
      </c>
      <c r="HV1956" s="2" t="str">
        <f ca="1">IFERROR(__xludf.DUMMYFUNCTION("""COMPUTED_VALUE"""),"IGNER V LHA - FRASCO GOTAS POR 30 ML")</f>
        <v>IGNER V LHA - FRASCO GOTAS POR 30 ML</v>
      </c>
      <c r="HW1956" s="2" t="str">
        <f ca="1">IFERROR(__xludf.DUMMYFUNCTION("""COMPUTED_VALUE"""),"IGNER V LHA VIALES - CAJA DE 5 VIALES DE 10 ML CADA UNO")</f>
        <v>IGNER V LHA VIALES - CAJA DE 5 VIALES DE 10 ML CADA UNO</v>
      </c>
      <c r="HX1956" s="2" t="str">
        <f ca="1">IFERROR(__xludf.DUMMYFUNCTION("""COMPUTED_VALUE"""),"IGNER V LHA FRASCO - FRASCO X 100 GRAMOS, EN POLVO")</f>
        <v>IGNER V LHA FRASCO - FRASCO X 100 GRAMOS, EN POLVO</v>
      </c>
      <c r="HY1956" s="2" t="str">
        <f ca="1">IFERROR(__xludf.DUMMYFUNCTION("""COMPUTED_VALUE"""),"CIRCUL V LHA FRASCO GOTAS FRASCO POR 30 ML")</f>
        <v>CIRCUL V LHA FRASCO GOTAS FRASCO POR 30 ML</v>
      </c>
      <c r="HZ1956" s="2" t="str">
        <f ca="1">IFERROR(__xludf.DUMMYFUNCTION("""COMPUTED_VALUE"""),"CIRCUL V LHA - CAJA DE 5 VIALES DE 10 ML CADA UNO")</f>
        <v>CIRCUL V LHA - CAJA DE 5 VIALES DE 10 ML CADA UNO</v>
      </c>
      <c r="IA1956" s="2" t="str">
        <f ca="1">IFERROR(__xludf.DUMMYFUNCTION("""COMPUTED_VALUE"""),"CIRCUL V LHA - FRASCO X 100 GRAMOS, EN POLVO")</f>
        <v>CIRCUL V LHA - FRASCO X 100 GRAMOS, EN POLVO</v>
      </c>
      <c r="IB1956" s="2" t="str">
        <f ca="1">IFERROR(__xludf.DUMMYFUNCTION("""COMPUTED_VALUE"""),"RINOM V LHA GOTAS - FRASCO POR 30 ML")</f>
        <v>RINOM V LHA GOTAS - FRASCO POR 30 ML</v>
      </c>
      <c r="IC1956" s="2" t="str">
        <f ca="1">IFERROR(__xludf.DUMMYFUNCTION("""COMPUTED_VALUE"""),"RINOM V LHA - CAJA DE 5 VIALES DE 10 ML CADA UNO")</f>
        <v>RINOM V LHA - CAJA DE 5 VIALES DE 10 ML CADA UNO</v>
      </c>
      <c r="ID1956" s="2" t="str">
        <f ca="1">IFERROR(__xludf.DUMMYFUNCTION("""COMPUTED_VALUE"""),"RINOM V LHA - FRASCO X 100 GRAMOS, EN POLVO")</f>
        <v>RINOM V LHA - FRASCO X 100 GRAMOS, EN POLVO</v>
      </c>
      <c r="IE1956" s="2" t="str">
        <f ca="1">IFERROR(__xludf.DUMMYFUNCTION("""COMPUTED_VALUE"""),"COLCHICINA 0.5MG - CAJA POR 40 TABLETAS")</f>
        <v>COLCHICINA 0.5MG - CAJA POR 40 TABLETAS</v>
      </c>
      <c r="IF1956" s="2" t="str">
        <f ca="1">IFERROR(__xludf.DUMMYFUNCTION("""COMPUTED_VALUE"""),"ROXICAINA AL 2% - FRASCO DE 50 ML")</f>
        <v>ROXICAINA AL 2% - FRASCO DE 50 ML</v>
      </c>
      <c r="IG1956" s="2" t="str">
        <f ca="1">IFERROR(__xludf.DUMMYFUNCTION("""COMPUTED_VALUE"""),"DEPO-MEDROL ACETATO DE METILPREDNISOLONA - FRASCO DE 5ML")</f>
        <v>DEPO-MEDROL ACETATO DE METILPREDNISOLONA - FRASCO DE 5ML</v>
      </c>
      <c r="IH1956" s="2" t="str">
        <f ca="1">IFERROR(__xludf.DUMMYFUNCTION("""COMPUTED_VALUE"""),"CARTIGO SUIS-INJEEL AMPOLLA - CAJA DE 5 AMPOLLAS DE 1 ML CADA UNA")</f>
        <v>CARTIGO SUIS-INJEEL AMPOLLA - CAJA DE 5 AMPOLLAS DE 1 ML CADA UNA</v>
      </c>
      <c r="II1956" s="2" t="str">
        <f ca="1">IFERROR(__xludf.DUMMYFUNCTION("""COMPUTED_VALUE"""),"TOBRAMICINA OFTÁLMICA - ANTIBIÓTICO OFTÁLMICO. TOBRAMICINA 0,3 G,CONDROITIN SULFATO A 10,0 G,")</f>
        <v>TOBRAMICINA OFTÁLMICA - ANTIBIÓTICO OFTÁLMICO. TOBRAMICINA 0,3 G,CONDROITIN SULFATO A 10,0 G,</v>
      </c>
      <c r="IJ1956" s="2" t="str">
        <f ca="1">IFERROR(__xludf.DUMMYFUNCTION("""COMPUTED_VALUE"""),"POLVO HEMOSTÁTICO - CAUTERIZADOR PARA UÑAS, POLVO DE USO EXTERNO. PRESENTACIÓN DE 10 GR A 30 GR")</f>
        <v>POLVO HEMOSTÁTICO - CAUTERIZADOR PARA UÑAS, POLVO DE USO EXTERNO. PRESENTACIÓN DE 10 GR A 30 GR</v>
      </c>
      <c r="IK1956"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56" s="2" t="str">
        <f ca="1">IFERROR(__xludf.DUMMYFUNCTION("""COMPUTED_VALUE"""),"GLUCONATO DE CALCIO + VIT D3 ORAL TARRO POR 80 PASTILLAS")</f>
        <v>GLUCONATO DE CALCIO + VIT D3 ORAL TARRO POR 80 PASTILLAS</v>
      </c>
      <c r="IM1956" s="2" t="str">
        <f ca="1">IFERROR(__xludf.DUMMYFUNCTION("""COMPUTED_VALUE"""),"KOLA GRANULADA X 330 GRAMOS")</f>
        <v>KOLA GRANULADA X 330 GRAMOS</v>
      </c>
      <c r="IN1956" s="2" t="str">
        <f ca="1">IFERROR(__xludf.DUMMYFUNCTION("""COMPUTED_VALUE"""),"LACTOREEMPLAZADOR PARA GATOS A BASE DE LECHE DE CABRA - TARRO POR 340 G.")</f>
        <v>LACTOREEMPLAZADOR PARA GATOS A BASE DE LECHE DE CABRA - TARRO POR 340 G.</v>
      </c>
      <c r="IO1956" s="2" t="str">
        <f ca="1">IFERROR(__xludf.DUMMYFUNCTION("""COMPUTED_VALUE"""),"ORGANEW: SUPLEMENTO CONTENIENDO AMINOÁCIDOS, VITAMINAS, LEVADURAS Y PREBIÓTICO. 1 KG.")</f>
        <v>ORGANEW: SUPLEMENTO CONTENIENDO AMINOÁCIDOS, VITAMINAS, LEVADURAS Y PREBIÓTICO. 1 KG.</v>
      </c>
      <c r="IP1956" s="2" t="str">
        <f ca="1">IFERROR(__xludf.DUMMYFUNCTION("""COMPUTED_VALUE"""),"POLVO SOLUBLE DE ELECTROLITOS Y VITAMINAS PARA AVES - SOBRE DE 25 G.")</f>
        <v>POLVO SOLUBLE DE ELECTROLITOS Y VITAMINAS PARA AVES - SOBRE DE 25 G.</v>
      </c>
      <c r="IQ1956" s="2" t="str">
        <f ca="1">IFERROR(__xludf.DUMMYFUNCTION("""COMPUTED_VALUE"""),"SUPLEMENTO DIETARIO EN POLVO PARA NIÑOS LIBRE DE GLUTEN (TARRO POR 900 GRAMOS) SABOR VAINILLA")</f>
        <v>SUPLEMENTO DIETARIO EN POLVO PARA NIÑOS LIBRE DE GLUTEN (TARRO POR 900 GRAMOS) SABOR VAINILLA</v>
      </c>
      <c r="IR1956"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56" s="2" t="str">
        <f ca="1">IFERROR(__xludf.DUMMYFUNCTION("""COMPUTED_VALUE"""),"BICARBONATO DE SODIO.")</f>
        <v>BICARBONATO DE SODIO.</v>
      </c>
      <c r="IT1956" s="2" t="str">
        <f ca="1">IFERROR(__xludf.DUMMYFUNCTION("""COMPUTED_VALUE"""),"Tramadol oral 10% frasco gotero por 10mL")</f>
        <v>Tramadol oral 10% frasco gotero por 10mL</v>
      </c>
      <c r="IU1956" s="2" t="str">
        <f ca="1">IFERROR(__xludf.DUMMYFUNCTION("""COMPUTED_VALUE"""),"Roxicaina Atomizador tópico 80g/83mL")</f>
        <v>Roxicaina Atomizador tópico 80g/83mL</v>
      </c>
      <c r="IV1956" s="2" t="str">
        <f ca="1">IFERROR(__xludf.DUMMYFUNCTION("""COMPUTED_VALUE"""),"MINAVIAR suplemento vitamínico, polvo soluble en sobre por 25g")</f>
        <v>MINAVIAR suplemento vitamínico, polvo soluble en sobre por 25g</v>
      </c>
      <c r="IW1956" s="2" t="str">
        <f ca="1">IFERROR(__xludf.DUMMYFUNCTION("""COMPUTED_VALUE"""),"Enrofloxacina al 10% frasco gotero por 10mL")</f>
        <v>Enrofloxacina al 10% frasco gotero por 10mL</v>
      </c>
      <c r="IX1956" s="2" t="str">
        <f ca="1">IFERROR(__xludf.DUMMYFUNCTION("""COMPUTED_VALUE"""),"Acepromacina maleato (Tranquilan) 10mg frasco gotero de uso oral por 10mL")</f>
        <v>Acepromacina maleato (Tranquilan) 10mg frasco gotero de uso oral por 10mL</v>
      </c>
      <c r="IY1956" s="2" t="str">
        <f ca="1">IFERROR(__xludf.DUMMYFUNCTION("""COMPUTED_VALUE"""),"PRUEBA HIDROSTÁTICA PARA CILINDRO DE OXÍGENO PORTÁTIL 682L")</f>
        <v>PRUEBA HIDROSTÁTICA PARA CILINDRO DE OXÍGENO PORTÁTIL 682L</v>
      </c>
      <c r="IZ1956" s="2" t="str">
        <f ca="1">IFERROR(__xludf.DUMMYFUNCTION("""COMPUTED_VALUE"""),"Recarga cilindro de oxigeno 6.5 metros cubicos")</f>
        <v>Recarga cilindro de oxigeno 6.5 metros cubicos</v>
      </c>
      <c r="JA1956" s="2" t="str">
        <f ca="1">IFERROR(__xludf.DUMMYFUNCTION("""COMPUTED_VALUE"""),"Digluconato de Clorhexidina x 1 litro")</f>
        <v>Digluconato de Clorhexidina x 1 litro</v>
      </c>
      <c r="JB1956" s="2" t="str">
        <f ca="1">IFERROR(__xludf.DUMMYFUNCTION("""COMPUTED_VALUE"""),"Metoclopramida 10Mg/2 mL Solución Inyectable ampolla caja x 10 unidades")</f>
        <v>Metoclopramida 10Mg/2 mL Solución Inyectable ampolla caja x 10 unidades</v>
      </c>
      <c r="JC1956" s="2" t="str">
        <f ca="1">IFERROR(__xludf.DUMMYFUNCTION("""COMPUTED_VALUE""")," PROMOCALIER L47 Presentación de 1L")</f>
        <v xml:space="preserve"> PROMOCALIER L47 Presentación de 1L</v>
      </c>
      <c r="JD1956" s="2" t="str">
        <f ca="1">IFERROR(__xludf.DUMMYFUNCTION("""COMPUTED_VALUE"""),"Vitamina B1, B6 y B12 solución Inyectable 1mL (Neurobion) caja x 3 unidades")</f>
        <v>Vitamina B1, B6 y B12 solución Inyectable 1mL (Neurobion) caja x 3 unidades</v>
      </c>
      <c r="JE1956" s="2" t="str">
        <f ca="1">IFERROR(__xludf.DUMMYFUNCTION("""COMPUTED_VALUE"""),"Condroitin +Glucosamina (Artri-vet) presentación 60 tabletas orales")</f>
        <v>Condroitin +Glucosamina (Artri-vet) presentación 60 tabletas orales</v>
      </c>
      <c r="JF1956" s="2" t="str">
        <f ca="1">IFERROR(__xludf.DUMMYFUNCTION("""COMPUTED_VALUE"""),"ZEEL Inyectable caja x 5 ampollas de 5ml")</f>
        <v>ZEEL Inyectable caja x 5 ampollas de 5ml</v>
      </c>
      <c r="JG1956" s="2" t="str">
        <f ca="1">IFERROR(__xludf.DUMMYFUNCTION("""COMPUTED_VALUE"""),"Discus Suis Compositum solución inyectable, caja x 5 ampollas de 2,2 mL")</f>
        <v>Discus Suis Compositum solución inyectable, caja x 5 ampollas de 2,2 mL</v>
      </c>
      <c r="JH1956" s="2" t="str">
        <f ca="1">IFERROR(__xludf.DUMMYFUNCTION("""COMPUTED_VALUE"""),"Aguja 18g x 1 1/2"" caja x 100 unidades")</f>
        <v>Aguja 18g x 1 1/2" caja x 100 unidades</v>
      </c>
      <c r="JI1956" s="2" t="str">
        <f ca="1">IFERROR(__xludf.DUMMYFUNCTION("""COMPUTED_VALUE"""),"Gel ultrasonido x 250 ml")</f>
        <v>Gel ultrasonido x 250 ml</v>
      </c>
      <c r="JJ1956" s="2" t="str">
        <f ca="1">IFERROR(__xludf.DUMMYFUNCTION("""COMPUTED_VALUE"""),"Pezosan-N Unguento x 220 g")</f>
        <v>Pezosan-N Unguento x 220 g</v>
      </c>
      <c r="JK1956" s="2" t="str">
        <f ca="1">IFERROR(__xludf.DUMMYFUNCTION("""COMPUTED_VALUE"""),"Meloxic Pomada x 220 Gr")</f>
        <v>Meloxic Pomada x 220 Gr</v>
      </c>
      <c r="JL1956" s="2" t="str">
        <f ca="1">IFERROR(__xludf.DUMMYFUNCTION("""COMPUTED_VALUE"""),"DEXMEDETOMIDINA VIAL 0.2 MG/ 2 ML - CAJA X 5 VIALES")</f>
        <v>DEXMEDETOMIDINA VIAL 0.2 MG/ 2 ML - CAJA X 5 VIALES</v>
      </c>
      <c r="JM1956" s="2" t="str">
        <f ca="1">IFERROR(__xludf.DUMMYFUNCTION("""COMPUTED_VALUE"""),"Complejo B inyectable x 50 ml")</f>
        <v>Complejo B inyectable x 50 ml</v>
      </c>
      <c r="JN1956" s="2" t="str">
        <f ca="1">IFERROR(__xludf.DUMMYFUNCTION("""COMPUTED_VALUE"""),"SILIMARINA (CARDUUS MARIANUS) - FRASCO SOLUCION ORAL 30M")</f>
        <v>SILIMARINA (CARDUUS MARIANUS) - FRASCO SOLUCION ORAL 30M</v>
      </c>
      <c r="JO1956" s="2" t="str">
        <f ca="1">IFERROR(__xludf.DUMMYFUNCTION("""COMPUTED_VALUE"""),"Vitamina A inyectable de 50 ml de uso veterinario")</f>
        <v>Vitamina A inyectable de 50 ml de uso veterinario</v>
      </c>
      <c r="JP1956" s="2" t="str">
        <f ca="1">IFERROR(__xludf.DUMMYFUNCTION("""COMPUTED_VALUE"""),"TIRILLAS DE FLUORESCENCIA CAJA x 100 UNIDADES")</f>
        <v>TIRILLAS DE FLUORESCENCIA CAJA x 100 UNIDADES</v>
      </c>
      <c r="JQ1956" s="2" t="str">
        <f ca="1">IFERROR(__xludf.DUMMYFUNCTION("""COMPUTED_VALUE"""),"IMIDACLOPRID 100 MG/ML + MOXIDECTINA 10 MG/ML PARA GATOS HASTA 4KG - PIPETA X 0,4ML")</f>
        <v>IMIDACLOPRID 100 MG/ML + MOXIDECTINA 10 MG/ML PARA GATOS HASTA 4KG - PIPETA X 0,4ML</v>
      </c>
    </row>
    <row r="1957" spans="1:277">
      <c r="A1957" s="2" t="str">
        <v>INSUMOS MÉDICO VETERINARIOS Y MEDICAMENTOS</v>
      </c>
      <c r="B195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1957)))"),"ACEITE MINERAL - FRASCO X 500 ML")</f>
        <v>ACEITE MINERAL - FRASCO X 500 ML</v>
      </c>
      <c r="C1957" s="2" t="str">
        <f ca="1">IFERROR(__xludf.DUMMYFUNCTION("""COMPUTED_VALUE"""),"AGUA ESTÉRIL - BOLSA X 500 ML")</f>
        <v>AGUA ESTÉRIL - BOLSA X 500 ML</v>
      </c>
      <c r="D1957" s="2" t="str">
        <f ca="1">IFERROR(__xludf.DUMMYFUNCTION("""COMPUTED_VALUE"""),"AGUA OXIGENADA - GALÓN X 3785 ML")</f>
        <v>AGUA OXIGENADA - GALÓN X 3785 ML</v>
      </c>
      <c r="E1957" s="2" t="str">
        <f ca="1">IFERROR(__xludf.DUMMYFUNCTION("""COMPUTED_VALUE"""),"AGUJA 23G 1"" ½ - CAJA X 100 UNIDADES")</f>
        <v>AGUJA 23G 1" ½ - CAJA X 100 UNIDADES</v>
      </c>
      <c r="F1957" s="2" t="str">
        <f ca="1">IFERROR(__xludf.DUMMYFUNCTION("""COMPUTED_VALUE"""),"AGUJA 23G X 1"" - CAJA X 100 UNIDADES")</f>
        <v>AGUJA 23G X 1" - CAJA X 100 UNIDADES</v>
      </c>
      <c r="G1957" s="2" t="str">
        <f ca="1">IFERROR(__xludf.DUMMYFUNCTION("""COMPUTED_VALUE"""),"AGUJA 24G X 1"" - CAJA X 100 UNIDADES")</f>
        <v>AGUJA 24G X 1" - CAJA X 100 UNIDADES</v>
      </c>
      <c r="H1957" s="2" t="str">
        <f ca="1">IFERROR(__xludf.DUMMYFUNCTION("""COMPUTED_VALUE"""),"AGUJAS 21G 1 1/2"" - CAJA X 100 UNIDADES")</f>
        <v>AGUJAS 21G 1 1/2" - CAJA X 100 UNIDADES</v>
      </c>
      <c r="I1957" s="2" t="str">
        <f ca="1">IFERROR(__xludf.DUMMYFUNCTION("""COMPUTED_VALUE"""),"AGUJAS 22G 1 1/2"" - CAJA X 100 UNIDADES")</f>
        <v>AGUJAS 22G 1 1/2" - CAJA X 100 UNIDADES</v>
      </c>
      <c r="J1957" s="2" t="str">
        <f ca="1">IFERROR(__xludf.DUMMYFUNCTION("""COMPUTED_VALUE"""),"AGUJAS 25G 5/8"" - CAJA X 100 UNIDADES")</f>
        <v>AGUJAS 25G 5/8" - CAJA X 100 UNIDADES</v>
      </c>
      <c r="K1957" s="2" t="str">
        <f ca="1">IFERROR(__xludf.DUMMYFUNCTION("""COMPUTED_VALUE"""),"ALCOHOL 70% - GARRAFA X 1000 ML")</f>
        <v>ALCOHOL 70% - GARRAFA X 1000 ML</v>
      </c>
      <c r="L1957" s="2" t="str">
        <f ca="1">IFERROR(__xludf.DUMMYFUNCTION("""COMPUTED_VALUE"""),"ALGODÓN HOSPITALARIO EN TORUNDAS - BOLSA X 500 G")</f>
        <v>ALGODÓN HOSPITALARIO EN TORUNDAS - BOLSA X 500 G</v>
      </c>
      <c r="M1957" s="2" t="str">
        <f ca="1">IFERROR(__xludf.DUMMYFUNCTION("""COMPUTED_VALUE"""),"AZUL DE METILENO - FRASCO GOTERO X 30 ML")</f>
        <v>AZUL DE METILENO - FRASCO GOTERO X 30 ML</v>
      </c>
      <c r="N1957" s="2" t="str">
        <f ca="1">IFERROR(__xludf.DUMMYFUNCTION("""COMPUTED_VALUE"""),"BAJALENGUAS - BOLSA X 20 UNIDADES")</f>
        <v>BAJALENGUAS - BOLSA X 20 UNIDADES</v>
      </c>
      <c r="O1957"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57" s="2" t="str">
        <f ca="1">IFERROR(__xludf.DUMMYFUNCTION("""COMPUTED_VALUE"""),"BURETROL 20 GOTAS/ML")</f>
        <v>BURETROL 20 GOTAS/ML</v>
      </c>
      <c r="Q1957" s="2" t="str">
        <f ca="1">IFERROR(__xludf.DUMMYFUNCTION("""COMPUTED_VALUE"""),"CAL SODADA")</f>
        <v>CAL SODADA</v>
      </c>
      <c r="R1957" s="2" t="str">
        <f ca="1">IFERROR(__xludf.DUMMYFUNCTION("""COMPUTED_VALUE"""),"CAMPOS QUIRÚRGICOS DE POLIÉSTER Y FIBRA DE CARBÓN NO ESTÉRILES 0,3 X 0,3 MT")</f>
        <v>CAMPOS QUIRÚRGICOS DE POLIÉSTER Y FIBRA DE CARBÓN NO ESTÉRILES 0,3 X 0,3 MT</v>
      </c>
      <c r="S1957" s="2" t="str">
        <f ca="1">IFERROR(__xludf.DUMMYFUNCTION("""COMPUTED_VALUE"""),"CATÉTER 14G 2""")</f>
        <v>CATÉTER 14G 2"</v>
      </c>
      <c r="T1957" s="2" t="str">
        <f ca="1">IFERROR(__xludf.DUMMYFUNCTION("""COMPUTED_VALUE"""),"CATÉTER 16G X1 1/4""")</f>
        <v>CATÉTER 16G X1 1/4"</v>
      </c>
      <c r="U1957" s="2" t="str">
        <f ca="1">IFERROR(__xludf.DUMMYFUNCTION("""COMPUTED_VALUE"""),"CATÉTER 18G 1 1/4""")</f>
        <v>CATÉTER 18G 1 1/4"</v>
      </c>
      <c r="V1957" s="2" t="str">
        <f ca="1">IFERROR(__xludf.DUMMYFUNCTION("""COMPUTED_VALUE"""),"CATÉTER 20G 1 1/4""")</f>
        <v>CATÉTER 20G 1 1/4"</v>
      </c>
      <c r="W1957" s="2" t="str">
        <f ca="1">IFERROR(__xludf.DUMMYFUNCTION("""COMPUTED_VALUE"""),"CATÉTER 22G X 1 1/4""")</f>
        <v>CATÉTER 22G X 1 1/4"</v>
      </c>
      <c r="X1957" s="2" t="str">
        <f ca="1">IFERROR(__xludf.DUMMYFUNCTION("""COMPUTED_VALUE"""),"CATÉTER 24G 3/4""")</f>
        <v>CATÉTER 24G 3/4"</v>
      </c>
      <c r="Y1957" s="2" t="str">
        <f ca="1">IFERROR(__xludf.DUMMYFUNCTION("""COMPUTED_VALUE"""),"CATÉTER 26G - CAJA X 50 UNIDADES")</f>
        <v>CATÉTER 26G - CAJA X 50 UNIDADES</v>
      </c>
      <c r="Z1957" s="2" t="str">
        <f ca="1">IFERROR(__xludf.DUMMYFUNCTION("""COMPUTED_VALUE"""),"CINTA ADHESIVA MICRO POROSA DE PAPEL PARA PIEL DE 1/2"" - ROLLO X 5 YDS")</f>
        <v>CINTA ADHESIVA MICRO POROSA DE PAPEL PARA PIEL DE 1/2" - ROLLO X 5 YDS</v>
      </c>
      <c r="AA1957" s="2" t="str">
        <f ca="1">IFERROR(__xludf.DUMMYFUNCTION("""COMPUTED_VALUE"""),"COMPRESAS ESTÉRILES DE LAPAROTOMÍA 45 CM X 45 CM - BOLSA X 5 UNIDADES")</f>
        <v>COMPRESAS ESTÉRILES DE LAPAROTOMÍA 45 CM X 45 CM - BOLSA X 5 UNIDADES</v>
      </c>
      <c r="AB1957" s="2" t="str">
        <f ca="1">IFERROR(__xludf.DUMMYFUNCTION("""COMPUTED_VALUE"""),"CUCHILLAS PARA BISTURÍ N. 15 - CAJA X 100 UNIDADES")</f>
        <v>CUCHILLAS PARA BISTURÍ N. 15 - CAJA X 100 UNIDADES</v>
      </c>
      <c r="AC1957" s="2" t="str">
        <f ca="1">IFERROR(__xludf.DUMMYFUNCTION("""COMPUTED_VALUE"""),"CUCHILLAS PARA BISTURÍ N. 24 - CAJA X 100 UNIDADES")</f>
        <v>CUCHILLAS PARA BISTURÍ N. 24 - CAJA X 100 UNIDADES</v>
      </c>
      <c r="AD1957" s="2" t="str">
        <f ca="1">IFERROR(__xludf.DUMMYFUNCTION("""COMPUTED_VALUE"""),"AGUA DESIONIZADA-MICRO FILTRADA-ESTABILIZADA- BIDÓN DE 3.8 LITROS")</f>
        <v>AGUA DESIONIZADA-MICRO FILTRADA-ESTABILIZADA- BIDÓN DE 3.8 LITROS</v>
      </c>
      <c r="AE1957" s="2" t="str">
        <f ca="1">IFERROR(__xludf.DUMMYFUNCTION("""COMPUTED_VALUE"""),"DIGLUCONATO DE CLORHEXIDINA")</f>
        <v>DIGLUCONATO DE CLORHEXIDINA</v>
      </c>
      <c r="AF1957" s="2" t="str">
        <f ca="1">IFERROR(__xludf.DUMMYFUNCTION("""COMPUTED_VALUE"""),"ENVASE PLÁSTICO CONTENEDOR PARA RESIDUOS QUÍMICOS LÍQUIDOS COLOR ROJO DE 20 LITROS")</f>
        <v>ENVASE PLÁSTICO CONTENEDOR PARA RESIDUOS QUÍMICOS LÍQUIDOS COLOR ROJO DE 20 LITROS</v>
      </c>
      <c r="AG1957" s="2" t="str">
        <f ca="1">IFERROR(__xludf.DUMMYFUNCTION("""COMPUTED_VALUE"""),"EQUIPO DE VENOCLISIS, MACROGOTEO")</f>
        <v>EQUIPO DE VENOCLISIS, MACROGOTEO</v>
      </c>
      <c r="AH1957" s="2" t="str">
        <f ca="1">IFERROR(__xludf.DUMMYFUNCTION("""COMPUTED_VALUE"""),"EQUIPO DE VENOCLISIS, MICROGOTEO")</f>
        <v>EQUIPO DE VENOCLISIS, MICROGOTEO</v>
      </c>
      <c r="AI1957" s="2" t="str">
        <f ca="1">IFERROR(__xludf.DUMMYFUNCTION("""COMPUTED_VALUE"""),"ESPARADRAPO TIPO TELA - TUBO DE 12 ROLLOS DE 1''X 10 YDS")</f>
        <v>ESPARADRAPO TIPO TELA - TUBO DE 12 ROLLOS DE 1''X 10 YDS</v>
      </c>
      <c r="AJ1957" s="2" t="str">
        <f ca="1">IFERROR(__xludf.DUMMYFUNCTION("""COMPUTED_VALUE"""),"FORMOL 37% - FRASCO 450 ML")</f>
        <v>FORMOL 37% - FRASCO 450 ML</v>
      </c>
      <c r="AK1957" s="2" t="str">
        <f ca="1">IFERROR(__xludf.DUMMYFUNCTION("""COMPUTED_VALUE"""),"FRASCO RECOLECTOR COPROLÓGICO DE PLÁSTICO - BOLSA X 50 UNIDADES")</f>
        <v>FRASCO RECOLECTOR COPROLÓGICO DE PLÁSTICO - BOLSA X 50 UNIDADES</v>
      </c>
      <c r="AL1957" s="2" t="str">
        <f ca="1">IFERROR(__xludf.DUMMYFUNCTION("""COMPUTED_VALUE"""),"FRASCO RECOLECTOR ORINA DE PLÁSTICO - BOLSA X 50 UNIDADES")</f>
        <v>FRASCO RECOLECTOR ORINA DE PLÁSTICO - BOLSA X 50 UNIDADES</v>
      </c>
      <c r="AM1957" s="2" t="str">
        <f ca="1">IFERROR(__xludf.DUMMYFUNCTION("""COMPUTED_VALUE"""),"GASA ESTÉRIL 7.5 X 7.5 CM - BOLSA X 3 UNIDADES")</f>
        <v>GASA ESTÉRIL 7.5 X 7.5 CM - BOLSA X 3 UNIDADES</v>
      </c>
      <c r="AN1957" s="2" t="str">
        <f ca="1">IFERROR(__xludf.DUMMYFUNCTION("""COMPUTED_VALUE"""),"GASA HOSPITALARIA - ROLLO 5"" X 25 YDS")</f>
        <v>GASA HOSPITALARIA - ROLLO 5" X 25 YDS</v>
      </c>
      <c r="AO1957" s="2" t="str">
        <f ca="1">IFERROR(__xludf.DUMMYFUNCTION("""COMPUTED_VALUE"""),"GLUTARALDEHÍDO - FRASCO DE 1 LITRO")</f>
        <v>GLUTARALDEHÍDO - FRASCO DE 1 LITRO</v>
      </c>
      <c r="AP1957" s="2" t="str">
        <f ca="1">IFERROR(__xludf.DUMMYFUNCTION("""COMPUTED_VALUE"""),"GORRO DESECHABLE DE POLIPROPILENO - CAJA X 10 UNIDADES")</f>
        <v>GORRO DESECHABLE DE POLIPROPILENO - CAJA X 10 UNIDADES</v>
      </c>
      <c r="AQ1957" s="2" t="str">
        <f ca="1">IFERROR(__xludf.DUMMYFUNCTION("""COMPUTED_VALUE"""),"GUANTES DE NITRILO TALLA S - CAJA X 100 UNIDADES")</f>
        <v>GUANTES DE NITRILO TALLA S - CAJA X 100 UNIDADES</v>
      </c>
      <c r="AR1957" s="2" t="str">
        <f ca="1">IFERROR(__xludf.DUMMYFUNCTION("""COMPUTED_VALUE"""),"GUANTES DE NITRILO TALLA L - CAJA X 100 UNIDADES")</f>
        <v>GUANTES DE NITRILO TALLA L - CAJA X 100 UNIDADES</v>
      </c>
      <c r="AS1957" s="2" t="str">
        <f ca="1">IFERROR(__xludf.DUMMYFUNCTION("""COMPUTED_VALUE"""),"GUANTES DE NITRILO TALLA M - CAJA X 100 UNIDADES")</f>
        <v>GUANTES DE NITRILO TALLA M - CAJA X 100 UNIDADES</v>
      </c>
      <c r="AT1957" s="2" t="str">
        <f ca="1">IFERROR(__xludf.DUMMYFUNCTION("""COMPUTED_VALUE"""),"GUANTES ESTÉRILES EN LÁTEX TALLA 6")</f>
        <v>GUANTES ESTÉRILES EN LÁTEX TALLA 6</v>
      </c>
      <c r="AU1957" s="2" t="str">
        <f ca="1">IFERROR(__xludf.DUMMYFUNCTION("""COMPUTED_VALUE"""),"GUANTES ESTÉRILES EN LÁTEX TALLA 7")</f>
        <v>GUANTES ESTÉRILES EN LÁTEX TALLA 7</v>
      </c>
      <c r="AV1957" s="2" t="str">
        <f ca="1">IFERROR(__xludf.DUMMYFUNCTION("""COMPUTED_VALUE"""),"GUARDIAN DE PLÁSTICO PARA CORTOPUNZANTES 0,5 LITROS")</f>
        <v>GUARDIAN DE PLÁSTICO PARA CORTOPUNZANTES 0,5 LITROS</v>
      </c>
      <c r="AW1957" s="2" t="str">
        <f ca="1">IFERROR(__xludf.DUMMYFUNCTION("""COMPUTED_VALUE"""),"GUARDIAN DE PLÁSTICO PARA CORTOPUNZANTES 1.5 LITROS")</f>
        <v>GUARDIAN DE PLÁSTICO PARA CORTOPUNZANTES 1.5 LITROS</v>
      </c>
      <c r="AX1957" s="2" t="str">
        <f ca="1">IFERROR(__xludf.DUMMYFUNCTION("""COMPUTED_VALUE"""),"GUARDIAN DE PLÁSTICO PARA CORTOPUNZANTES 3 LITROS")</f>
        <v>GUARDIAN DE PLÁSTICO PARA CORTOPUNZANTES 3 LITROS</v>
      </c>
      <c r="AY1957" s="2" t="str">
        <f ca="1">IFERROR(__xludf.DUMMYFUNCTION("""COMPUTED_VALUE"""),"HISOPOS APLICADORES DE MADERA - PAQUETE X 20 UNIDADES")</f>
        <v>HISOPOS APLICADORES DE MADERA - PAQUETE X 20 UNIDADES</v>
      </c>
      <c r="AZ1957" s="2" t="str">
        <f ca="1">IFERROR(__xludf.DUMMYFUNCTION("""COMPUTED_VALUE"""),"HISOPOS ESTÉRILES APLICADORES DE PLÁSTICO - PAQUETE X 100 UNIDADES")</f>
        <v>HISOPOS ESTÉRILES APLICADORES DE PLÁSTICO - PAQUETE X 100 UNIDADES</v>
      </c>
      <c r="BA1957" s="2" t="str">
        <f ca="1">IFERROR(__xludf.DUMMYFUNCTION("""COMPUTED_VALUE"""),"HUMIDIFICADOR PARA OXÍGENO")</f>
        <v>HUMIDIFICADOR PARA OXÍGENO</v>
      </c>
      <c r="BB1957" s="2" t="str">
        <f ca="1">IFERROR(__xludf.DUMMYFUNCTION("""COMPUTED_VALUE"""),"JABÓN YODADO - FRASCO DE 120 ML")</f>
        <v>JABÓN YODADO - FRASCO DE 120 ML</v>
      </c>
      <c r="BC1957" s="2" t="str">
        <f ca="1">IFERROR(__xludf.DUMMYFUNCTION("""COMPUTED_VALUE"""),"JERINGA 0,3 ML - CAJA X 100 UNIDADES")</f>
        <v>JERINGA 0,3 ML - CAJA X 100 UNIDADES</v>
      </c>
      <c r="BD1957" s="2" t="str">
        <f ca="1">IFERROR(__xludf.DUMMYFUNCTION("""COMPUTED_VALUE"""),"JERINGA 1 ML AFORADO MÍNIMO 0,02ML (27G) - CAJA X 100 UNIDADES")</f>
        <v>JERINGA 1 ML AFORADO MÍNIMO 0,02ML (27G) - CAJA X 100 UNIDADES</v>
      </c>
      <c r="BE1957" s="2" t="str">
        <f ca="1">IFERROR(__xludf.DUMMYFUNCTION("""COMPUTED_VALUE"""),"JERINGA 10 ML - CAJA X 100 UNIDADES")</f>
        <v>JERINGA 10 ML - CAJA X 100 UNIDADES</v>
      </c>
      <c r="BF1957" s="2" t="str">
        <f ca="1">IFERROR(__xludf.DUMMYFUNCTION("""COMPUTED_VALUE"""),"JERINGA 2 ML (21G 1 1/2"") - CAJA X 100 UNIDADES")</f>
        <v>JERINGA 2 ML (21G 1 1/2") - CAJA X 100 UNIDADES</v>
      </c>
      <c r="BG1957" s="2" t="str">
        <f ca="1">IFERROR(__xludf.DUMMYFUNCTION("""COMPUTED_VALUE"""),"JERINGA 20 ML - CAJA X 50 UNIDADES")</f>
        <v>JERINGA 20 ML - CAJA X 50 UNIDADES</v>
      </c>
      <c r="BH1957" s="2" t="str">
        <f ca="1">IFERROR(__xludf.DUMMYFUNCTION("""COMPUTED_VALUE"""),"JERINGA 3 ML (21G 1 1/2"") - CAJA X 100 UNIDADES")</f>
        <v>JERINGA 3 ML (21G 1 1/2") - CAJA X 100 UNIDADES</v>
      </c>
      <c r="BI1957" s="2" t="str">
        <f ca="1">IFERROR(__xludf.DUMMYFUNCTION("""COMPUTED_VALUE"""),"JERINGA 5 ML (21G 1 1/2"") - CAJA X 100 UNIDADES")</f>
        <v>JERINGA 5 ML (21G 1 1/2") - CAJA X 100 UNIDADES</v>
      </c>
      <c r="BJ1957" s="2" t="str">
        <f ca="1">IFERROR(__xludf.DUMMYFUNCTION("""COMPUTED_VALUE"""),"JERINGA 50 ML (21G 1 1/2"") - CAJA X 25 UNIDADES")</f>
        <v>JERINGA 50 ML (21G 1 1/2") - CAJA X 25 UNIDADES</v>
      </c>
      <c r="BK1957" s="2" t="str">
        <f ca="1">IFERROR(__xludf.DUMMYFUNCTION("""COMPUTED_VALUE"""),"KIT DE NEBULIZACIÓN PEDIÁTRICO (3 PIEZAS)")</f>
        <v>KIT DE NEBULIZACIÓN PEDIÁTRICO (3 PIEZAS)</v>
      </c>
      <c r="BL1957" s="2" t="str">
        <f ca="1">IFERROR(__xludf.DUMMYFUNCTION("""COMPUTED_VALUE"""),"POLAINAS DESECHABLES DE POLIPROPILENO - PAQUETE X 25 PARES")</f>
        <v>POLAINAS DESECHABLES DE POLIPROPILENO - PAQUETE X 25 PARES</v>
      </c>
      <c r="BM1957" s="2" t="str">
        <f ca="1">IFERROR(__xludf.DUMMYFUNCTION("""COMPUTED_VALUE"""),"SONDA ENDOTRAQUEAL CALIBRE 2.0 SB")</f>
        <v>SONDA ENDOTRAQUEAL CALIBRE 2.0 SB</v>
      </c>
      <c r="BN1957" s="2" t="str">
        <f ca="1">IFERROR(__xludf.DUMMYFUNCTION("""COMPUTED_VALUE"""),"SONDA ENDOTRAQUEAL CALIBRE 2.5 CB")</f>
        <v>SONDA ENDOTRAQUEAL CALIBRE 2.5 CB</v>
      </c>
      <c r="BO1957" s="2" t="str">
        <f ca="1">IFERROR(__xludf.DUMMYFUNCTION("""COMPUTED_VALUE"""),"SONDA ENDOTRAQUEAL CALIBRE 2.5 SB")</f>
        <v>SONDA ENDOTRAQUEAL CALIBRE 2.5 SB</v>
      </c>
      <c r="BP1957" s="2" t="str">
        <f ca="1">IFERROR(__xludf.DUMMYFUNCTION("""COMPUTED_VALUE"""),"SONDA ENDOTRAQUEAL CALIBRE 3 CB")</f>
        <v>SONDA ENDOTRAQUEAL CALIBRE 3 CB</v>
      </c>
      <c r="BQ1957" s="2" t="str">
        <f ca="1">IFERROR(__xludf.DUMMYFUNCTION("""COMPUTED_VALUE"""),"SONDA ENDOTRAQUEAL CALIBRE 3 SB")</f>
        <v>SONDA ENDOTRAQUEAL CALIBRE 3 SB</v>
      </c>
      <c r="BR1957" s="2" t="str">
        <f ca="1">IFERROR(__xludf.DUMMYFUNCTION("""COMPUTED_VALUE"""),"SONDA ENDOTRAQUEAL CALIBRE 4 CB")</f>
        <v>SONDA ENDOTRAQUEAL CALIBRE 4 CB</v>
      </c>
      <c r="BS1957" s="2" t="str">
        <f ca="1">IFERROR(__xludf.DUMMYFUNCTION("""COMPUTED_VALUE"""),"SONDA ENDOTRAQUEAL CALIBRE 4 SB")</f>
        <v>SONDA ENDOTRAQUEAL CALIBRE 4 SB</v>
      </c>
      <c r="BT1957" s="2" t="str">
        <f ca="1">IFERROR(__xludf.DUMMYFUNCTION("""COMPUTED_VALUE"""),"SONDA ENDOTRAQUEAL CALIBRE 4.5 SB")</f>
        <v>SONDA ENDOTRAQUEAL CALIBRE 4.5 SB</v>
      </c>
      <c r="BU1957" s="2" t="str">
        <f ca="1">IFERROR(__xludf.DUMMYFUNCTION("""COMPUTED_VALUE"""),"SONDA ENDOTRAQUEAL CALIBRE 5 SB")</f>
        <v>SONDA ENDOTRAQUEAL CALIBRE 5 SB</v>
      </c>
      <c r="BV1957" s="2" t="str">
        <f ca="1">IFERROR(__xludf.DUMMYFUNCTION("""COMPUTED_VALUE"""),"SONDA NASOGÁSTRICA NO. 14")</f>
        <v>SONDA NASOGÁSTRICA NO. 14</v>
      </c>
      <c r="BW1957" s="2" t="str">
        <f ca="1">IFERROR(__xludf.DUMMYFUNCTION("""COMPUTED_VALUE"""),"SONDA NASOGÁSTRICA NO. 16")</f>
        <v>SONDA NASOGÁSTRICA NO. 16</v>
      </c>
      <c r="BX1957" s="2" t="str">
        <f ca="1">IFERROR(__xludf.DUMMYFUNCTION("""COMPUTED_VALUE"""),"SONDA URETRAL NO. 8")</f>
        <v>SONDA URETRAL NO. 8</v>
      </c>
      <c r="BY1957" s="2" t="str">
        <f ca="1">IFERROR(__xludf.DUMMYFUNCTION("""COMPUTED_VALUE"""),"SONDA URETRAL CALIBRE 16")</f>
        <v>SONDA URETRAL CALIBRE 16</v>
      </c>
      <c r="BZ1957" s="2" t="str">
        <f ca="1">IFERROR(__xludf.DUMMYFUNCTION("""COMPUTED_VALUE"""),"SONDA URETRAL CALIBRE 4")</f>
        <v>SONDA URETRAL CALIBRE 4</v>
      </c>
      <c r="CA1957" s="2" t="str">
        <f ca="1">IFERROR(__xludf.DUMMYFUNCTION("""COMPUTED_VALUE"""),"SONDA URETRAL CALIBRE 6")</f>
        <v>SONDA URETRAL CALIBRE 6</v>
      </c>
      <c r="CB1957" s="2" t="str">
        <f ca="1">IFERROR(__xludf.DUMMYFUNCTION("""COMPUTED_VALUE"""),"SUTURA ÁCIDO POLIGLICÓLICO 3/0 DE 75 CM - CAJA X 12 UNIDADES")</f>
        <v>SUTURA ÁCIDO POLIGLICÓLICO 3/0 DE 75 CM - CAJA X 12 UNIDADES</v>
      </c>
      <c r="CC1957" s="2" t="str">
        <f ca="1">IFERROR(__xludf.DUMMYFUNCTION("""COMPUTED_VALUE"""),"SUTURA ÁCIDO POLIGLICÓLICO 4/0 DE 75 CM - CAJA X 12 UNIDADES")</f>
        <v>SUTURA ÁCIDO POLIGLICÓLICO 4/0 DE 75 CM - CAJA X 12 UNIDADES</v>
      </c>
      <c r="CD1957" s="2" t="str">
        <f ca="1">IFERROR(__xludf.DUMMYFUNCTION("""COMPUTED_VALUE"""),"SUTURA ÁCIDO POLIGLICÓLICO 5/0 DE 75 CM - CAJA X 12 UNIDADES")</f>
        <v>SUTURA ÁCIDO POLIGLICÓLICO 5/0 DE 75 CM - CAJA X 12 UNIDADES</v>
      </c>
      <c r="CE1957" s="2" t="str">
        <f ca="1">IFERROR(__xludf.DUMMYFUNCTION("""COMPUTED_VALUE"""),"SUTURA POLIPROPILENO 3/0 DE 75 CM - CAJA X 12 UNIDADES")</f>
        <v>SUTURA POLIPROPILENO 3/0 DE 75 CM - CAJA X 12 UNIDADES</v>
      </c>
      <c r="CF1957" s="2" t="str">
        <f ca="1">IFERROR(__xludf.DUMMYFUNCTION("""COMPUTED_VALUE"""),"SUTURA POLIPROPILENO 4/0 DE 75 CM - CAJA X 12 UNIDADES")</f>
        <v>SUTURA POLIPROPILENO 4/0 DE 75 CM - CAJA X 12 UNIDADES</v>
      </c>
      <c r="CG1957" s="2" t="str">
        <f ca="1">IFERROR(__xludf.DUMMYFUNCTION("""COMPUTED_VALUE"""),"TAPABOCAS DESECHABLES DE POLIPROPILENO POR 3 CAPAS, CON SUJETADOR ELÁSTICO - CAJA X 50 UNIDADES")</f>
        <v>TAPABOCAS DESECHABLES DE POLIPROPILENO POR 3 CAPAS, CON SUJETADOR ELÁSTICO - CAJA X 50 UNIDADES</v>
      </c>
      <c r="CH1957" s="2" t="str">
        <f ca="1">IFERROR(__xludf.DUMMYFUNCTION("""COMPUTED_VALUE"""),"TAPONES HEPARINIZADOS")</f>
        <v>TAPONES HEPARINIZADOS</v>
      </c>
      <c r="CI1957" s="2" t="str">
        <f ca="1">IFERROR(__xludf.DUMMYFUNCTION("""COMPUTED_VALUE"""),"VENDA DE ALGODÓN LAMINADO - BOLSA 3"" X 5 YDS")</f>
        <v>VENDA DE ALGODÓN LAMINADO - BOLSA 3" X 5 YDS</v>
      </c>
      <c r="CJ1957" s="2" t="str">
        <f ca="1">IFERROR(__xludf.DUMMYFUNCTION("""COMPUTED_VALUE"""),"VENDA ELÁSTICA AUTOADHESIVA TIPO COBAN - ROLLO 4 X 5 YDA")</f>
        <v>VENDA ELÁSTICA AUTOADHESIVA TIPO COBAN - ROLLO 4 X 5 YDA</v>
      </c>
      <c r="CK1957" s="2" t="str">
        <f ca="1">IFERROR(__xludf.DUMMYFUNCTION("""COMPUTED_VALUE"""),"VIRKON POR 5 KG")</f>
        <v>VIRKON POR 5 KG</v>
      </c>
      <c r="CL1957" s="2" t="str">
        <f ca="1">IFERROR(__xludf.DUMMYFUNCTION("""COMPUTED_VALUE"""),"YODOPOVIDONA SOLUCIÓN DE 120 ML")</f>
        <v>YODOPOVIDONA SOLUCIÓN DE 120 ML</v>
      </c>
      <c r="CM1957" s="2" t="str">
        <f ca="1">IFERROR(__xludf.DUMMYFUNCTION("""COMPUTED_VALUE"""),"MACERADOR DE PASTILLAS")</f>
        <v>MACERADOR DE PASTILLAS</v>
      </c>
      <c r="CN1957"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57" s="2" t="str">
        <f ca="1">IFERROR(__xludf.DUMMYFUNCTION("""COMPUTED_VALUE"""),"PINZAS RECTAS QUIRÚRGICAS SIN GARRA - ACERO QUIRÚRGICO, LARGO 30 CM")</f>
        <v>PINZAS RECTAS QUIRÚRGICAS SIN GARRA - ACERO QUIRÚRGICO, LARGO 30 CM</v>
      </c>
      <c r="CP1957" s="2" t="str">
        <f ca="1">IFERROR(__xludf.DUMMYFUNCTION("""COMPUTED_VALUE"""),"SULFATRIMETROPIM L.A. (SULFADIAZINA Y TRIMETROPIN) - FRASCO INYECTABLE POR 10 ML")</f>
        <v>SULFATRIMETROPIM L.A. (SULFADIAZINA Y TRIMETROPIN) - FRASCO INYECTABLE POR 10 ML</v>
      </c>
      <c r="CQ1957"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57" s="2" t="str">
        <f ca="1">IFERROR(__xludf.DUMMYFUNCTION("""COMPUTED_VALUE"""),"ALBENDAZOL 150 MG Y PRAZIQUANTEL 50 MG - DESPARASITANTE SUSPENSIÓN 10 ML, VÍA ORAL.")</f>
        <v>ALBENDAZOL 150 MG Y PRAZIQUANTEL 50 MG - DESPARASITANTE SUSPENSIÓN 10 ML, VÍA ORAL.</v>
      </c>
      <c r="CS1957"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57" s="2" t="str">
        <f ca="1">IFERROR(__xludf.DUMMYFUNCTION("""COMPUTED_VALUE"""),"AGUJAS ESPINALES - COLOR ROSA, TAMAÑO: 18 G, PULGADAS: 3 1/2, MILIMETROS: 1.3 X 88 - CAJA X 25 UNIDADES")</f>
        <v>AGUJAS ESPINALES - COLOR ROSA, TAMAÑO: 18 G, PULGADAS: 3 1/2, MILIMETROS: 1.3 X 88 - CAJA X 25 UNIDADES</v>
      </c>
      <c r="CU1957" s="2" t="str">
        <f ca="1">IFERROR(__xludf.DUMMYFUNCTION("""COMPUTED_VALUE"""),"AGUJAS ESPINALES - COLOR AMARILLO, TAMAÑO: 20 G , PULGADAS: 3 1/2, MILÍMETROS: 0.9 X 88 - CAJA X 25 UNIDADES")</f>
        <v>AGUJAS ESPINALES - COLOR AMARILLO, TAMAÑO: 20 G , PULGADAS: 3 1/2, MILÍMETROS: 0.9 X 88 - CAJA X 25 UNIDADES</v>
      </c>
      <c r="CV1957" s="2" t="str">
        <f ca="1">IFERROR(__xludf.DUMMYFUNCTION("""COMPUTED_VALUE"""),"CORTAÚÑAS PARA MASCOTAS")</f>
        <v>CORTAÚÑAS PARA MASCOTAS</v>
      </c>
      <c r="CW1957" s="2" t="str">
        <f ca="1">IFERROR(__xludf.DUMMYFUNCTION("""COMPUTED_VALUE"""),"ACIDO HIPOCLOROSO VETERINARIO 0.045 ML /100 ML - FRASCO ATOMIZADOR X 500 ML")</f>
        <v>ACIDO HIPOCLOROSO VETERINARIO 0.045 ML /100 ML - FRASCO ATOMIZADOR X 500 ML</v>
      </c>
      <c r="CX1957" s="2" t="str">
        <f ca="1">IFERROR(__xludf.DUMMYFUNCTION("""COMPUTED_VALUE"""),"ADRENALINA – EPINEFRINA 1 MG/ML")</f>
        <v>ADRENALINA – EPINEFRINA 1 MG/ML</v>
      </c>
      <c r="CY1957" s="2" t="str">
        <f ca="1">IFERROR(__xludf.DUMMYFUNCTION("""COMPUTED_VALUE"""),"ALBENDAZOL 25% - JERINGA DOSIFICADORA X 20 ML")</f>
        <v>ALBENDAZOL 25% - JERINGA DOSIFICADORA X 20 ML</v>
      </c>
      <c r="CZ1957" s="2" t="str">
        <f ca="1">IFERROR(__xludf.DUMMYFUNCTION("""COMPUTED_VALUE"""),"AMIKACINA 500MG/2ML - CAJA X 10 AMPOLLAS")</f>
        <v>AMIKACINA 500MG/2ML - CAJA X 10 AMPOLLAS</v>
      </c>
      <c r="DA1957" s="2" t="str">
        <f ca="1">IFERROR(__xludf.DUMMYFUNCTION("""COMPUTED_VALUE"""),"AMOXICILINA 140 MG + ÁCIDO CLAVULÁNICO 35MG - FRASCO X 50 ML")</f>
        <v>AMOXICILINA 140 MG + ÁCIDO CLAVULÁNICO 35MG - FRASCO X 50 ML</v>
      </c>
      <c r="DB1957" s="2" t="str">
        <f ca="1">IFERROR(__xludf.DUMMYFUNCTION("""COMPUTED_VALUE"""),"AMOXICILINA 250MG/5ML - FRASCO SUSPENSIÓN ORAL X 100 ML")</f>
        <v>AMOXICILINA 250MG/5ML - FRASCO SUSPENSIÓN ORAL X 100 ML</v>
      </c>
      <c r="DC1957" s="2" t="str">
        <f ca="1">IFERROR(__xludf.DUMMYFUNCTION("""COMPUTED_VALUE"""),"AMOXICILINA L.A 150MG/ML - FRASCO X 50 ML")</f>
        <v>AMOXICILINA L.A 150MG/ML - FRASCO X 50 ML</v>
      </c>
      <c r="DD1957"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57" s="2" t="str">
        <f ca="1">IFERROR(__xludf.DUMMYFUNCTION("""COMPUTED_VALUE"""),"APETIL: ""ANABÓLICO OXÍGENO"" - FRASCO X 10 ML")</f>
        <v>APETIL: "ANABÓLICO OXÍGENO" - FRASCO X 10 ML</v>
      </c>
      <c r="DF1957" s="2" t="str">
        <f ca="1">IFERROR(__xludf.DUMMYFUNCTION("""COMPUTED_VALUE"""),"ATROPINA - FRASCO SOLUCIÓN INYECTABLE X 10 ML")</f>
        <v>ATROPINA - FRASCO SOLUCIÓN INYECTABLE X 10 ML</v>
      </c>
      <c r="DG1957" s="2" t="str">
        <f ca="1">IFERROR(__xludf.DUMMYFUNCTION("""COMPUTED_VALUE"""),"BROMHEXINA 0.35% + GUAIFANESINA 2%+ EUCALIPTOL 10% - FRASCO EMULSIÓN ORAL X 1LT")</f>
        <v>BROMHEXINA 0.35% + GUAIFANESINA 2%+ EUCALIPTOL 10% - FRASCO EMULSIÓN ORAL X 1LT</v>
      </c>
      <c r="DH1957" s="2" t="str">
        <f ca="1">IFERROR(__xludf.DUMMYFUNCTION("""COMPUTED_VALUE"""),"BUTORFANOL TARTRATO - FRASCO SOLUCIÓN INYECTABLE X 10 ML")</f>
        <v>BUTORFANOL TARTRATO - FRASCO SOLUCIÓN INYECTABLE X 10 ML</v>
      </c>
      <c r="DI1957" s="2" t="str">
        <f ca="1">IFERROR(__xludf.DUMMYFUNCTION("""COMPUTED_VALUE"""),"CANATOX: HEPATOPROTECTOR CON EXTRACTO DE CYNARA - FRASCO GOTERO X 20 ML")</f>
        <v>CANATOX: HEPATOPROTECTOR CON EXTRACTO DE CYNARA - FRASCO GOTERO X 20 ML</v>
      </c>
      <c r="DJ1957" s="2" t="str">
        <f ca="1">IFERROR(__xludf.DUMMYFUNCTION("""COMPUTED_VALUE"""),"CARBÓN ACTIVADO PARA MASCOTAS (SOBRE POR 8 GRAMOS EN POLVO)")</f>
        <v>CARBÓN ACTIVADO PARA MASCOTAS (SOBRE POR 8 GRAMOS EN POLVO)</v>
      </c>
      <c r="DK1957" s="2" t="str">
        <f ca="1">IFERROR(__xludf.DUMMYFUNCTION("""COMPUTED_VALUE"""),"CARBONATO DE CALCIO - BULTO X 50 KG")</f>
        <v>CARBONATO DE CALCIO - BULTO X 50 KG</v>
      </c>
      <c r="DL1957" s="2" t="str">
        <f ca="1">IFERROR(__xludf.DUMMYFUNCTION("""COMPUTED_VALUE"""),"CEFALEXINA 250MG/5ML - FRASCO SUSPENSIÓN ORAL X 60 ML")</f>
        <v>CEFALEXINA 250MG/5ML - FRASCO SUSPENSIÓN ORAL X 60 ML</v>
      </c>
      <c r="DM1957" s="2" t="str">
        <f ca="1">IFERROR(__xludf.DUMMYFUNCTION("""COMPUTED_VALUE"""),"CEFOVECIN SÓDICO X 80 MG/ML - FRASCO VIAL X 4 ML")</f>
        <v>CEFOVECIN SÓDICO X 80 MG/ML - FRASCO VIAL X 4 ML</v>
      </c>
      <c r="DN1957" s="2" t="str">
        <f ca="1">IFERROR(__xludf.DUMMYFUNCTION("""COMPUTED_VALUE"""),"CEFTIOFUR 4 GRAMOS/ 70 ML")</f>
        <v>CEFTIOFUR 4 GRAMOS/ 70 ML</v>
      </c>
      <c r="DO1957" s="2" t="str">
        <f ca="1">IFERROR(__xludf.DUMMYFUNCTION("""COMPUTED_VALUE"""),"CLINDAMICINA 600MG/4ML")</f>
        <v>CLINDAMICINA 600MG/4ML</v>
      </c>
      <c r="DP1957" s="2" t="str">
        <f ca="1">IFERROR(__xludf.DUMMYFUNCTION("""COMPUTED_VALUE"""),"CLORHIDRATO DE KETAMINA 50 MG/ML")</f>
        <v>CLORHIDRATO DE KETAMINA 50 MG/ML</v>
      </c>
      <c r="DQ1957" s="2" t="str">
        <f ca="1">IFERROR(__xludf.DUMMYFUNCTION("""COMPUTED_VALUE"""),"SUCRALFATO DE 20 GR - FRASCO DE SUSPENSIÓN ORAL DE 50 ML")</f>
        <v>SUCRALFATO DE 20 GR - FRASCO DE SUSPENSIÓN ORAL DE 50 ML</v>
      </c>
      <c r="DR1957" s="2" t="str">
        <f ca="1">IFERROR(__xludf.DUMMYFUNCTION("""COMPUTED_VALUE"""),"CLORURO DE SODIO AL 0.9% - BOLSA X 500 ML")</f>
        <v>CLORURO DE SODIO AL 0.9% - BOLSA X 500 ML</v>
      </c>
      <c r="DS1957"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57" s="2" t="str">
        <f ca="1">IFERROR(__xludf.DUMMYFUNCTION("""COMPUTED_VALUE"""),"CYFLUTHRIN 50 GRAMOS/LITRO - FRASCO X 30 ML")</f>
        <v>CYFLUTHRIN 50 GRAMOS/LITRO - FRASCO X 30 ML</v>
      </c>
      <c r="DU1957" s="2" t="str">
        <f ca="1">IFERROR(__xludf.DUMMYFUNCTION("""COMPUTED_VALUE"""),"DEXAMETASONA 8MG/2ML - - AMPOLLA X 2ML")</f>
        <v>DEXAMETASONA 8MG/2ML - - AMPOLLA X 2ML</v>
      </c>
      <c r="DV1957" s="2" t="str">
        <f ca="1">IFERROR(__xludf.DUMMYFUNCTION("""COMPUTED_VALUE"""),"DEXTROSA AL 5% - BOLSA X 500 ML")</f>
        <v>DEXTROSA AL 5% - BOLSA X 500 ML</v>
      </c>
      <c r="DW1957" s="2" t="str">
        <f ca="1">IFERROR(__xludf.DUMMYFUNCTION("""COMPUTED_VALUE"""),"DEXTROSA AL 50% - BOLSA X 500 ML")</f>
        <v>DEXTROSA AL 50% - BOLSA X 500 ML</v>
      </c>
      <c r="DX1957" s="2" t="str">
        <f ca="1">IFERROR(__xludf.DUMMYFUNCTION("""COMPUTED_VALUE"""),"DIFENHIDRAMINA 25 MG/ML - FRASCO X 50 ML")</f>
        <v>DIFENHIDRAMINA 25 MG/ML - FRASCO X 50 ML</v>
      </c>
      <c r="DY1957" s="2" t="str">
        <f ca="1">IFERROR(__xludf.DUMMYFUNCTION("""COMPUTED_VALUE"""),"DIMETILSUFÓXIDO GEL - TUBO X 60 GR")</f>
        <v>DIMETILSUFÓXIDO GEL - TUBO X 60 GR</v>
      </c>
      <c r="DZ1957" s="2" t="str">
        <f ca="1">IFERROR(__xludf.DUMMYFUNCTION("""COMPUTED_VALUE"""),"DOXAPRAM 2G/100 ML - FRASCO X 10 ML")</f>
        <v>DOXAPRAM 2G/100 ML - FRASCO X 10 ML</v>
      </c>
      <c r="EA1957" s="2" t="str">
        <f ca="1">IFERROR(__xludf.DUMMYFUNCTION("""COMPUTED_VALUE"""),"DOXICICLINA SUSPENSIÓN ORAL 50 MG/ML - FRASCO X 60 ML")</f>
        <v>DOXICICLINA SUSPENSIÓN ORAL 50 MG/ML - FRASCO X 60 ML</v>
      </c>
      <c r="EB1957" s="2" t="str">
        <f ca="1">IFERROR(__xludf.DUMMYFUNCTION("""COMPUTED_VALUE"""),"DOXICICLINA X 100 MG - CAJA X 20 TABLETAS")</f>
        <v>DOXICICLINA X 100 MG - CAJA X 20 TABLETAS</v>
      </c>
      <c r="EC1957" s="2" t="str">
        <f ca="1">IFERROR(__xludf.DUMMYFUNCTION("""COMPUTED_VALUE"""),"DOXICICLINA X 200 MG - CAJA X 20 TABLETAS")</f>
        <v>DOXICICLINA X 200 MG - CAJA X 20 TABLETAS</v>
      </c>
      <c r="ED1957" s="2" t="str">
        <f ca="1">IFERROR(__xludf.DUMMYFUNCTION("""COMPUTED_VALUE"""),"ELECTROZOO C: POLVO SOLUBLE ELECTROLITOS, VITAMINAS, DEXTROSA PARA PERROS Y GATOS - SOBRES X 19.5G")</f>
        <v>ELECTROZOO C: POLVO SOLUBLE ELECTROLITOS, VITAMINAS, DEXTROSA PARA PERROS Y GATOS - SOBRES X 19.5G</v>
      </c>
      <c r="EE1957" s="2" t="str">
        <f ca="1">IFERROR(__xludf.DUMMYFUNCTION("""COMPUTED_VALUE"""),"ENERGIZANTE PARA EQUINOS+MINERALES+ATP - FRASCO SOLUCIÓN INYECTABLE X 100 ML")</f>
        <v>ENERGIZANTE PARA EQUINOS+MINERALES+ATP - FRASCO SOLUCIÓN INYECTABLE X 100 ML</v>
      </c>
      <c r="EF1957" s="2" t="str">
        <f ca="1">IFERROR(__xludf.DUMMYFUNCTION("""COMPUTED_VALUE"""),"ENROFLOXACINA 5% - FRASCO INYECTABLE X 50 ML")</f>
        <v>ENROFLOXACINA 5% - FRASCO INYECTABLE X 50 ML</v>
      </c>
      <c r="EG1957" s="2" t="str">
        <f ca="1">IFERROR(__xludf.DUMMYFUNCTION("""COMPUTED_VALUE"""),"ENROFLOXACINA 10% - FRASCO INYECTABLE X 50 ML")</f>
        <v>ENROFLOXACINA 10% - FRASCO INYECTABLE X 50 ML</v>
      </c>
      <c r="EH1957" s="2" t="str">
        <f ca="1">IFERROR(__xludf.DUMMYFUNCTION("""COMPUTED_VALUE"""),"EPITELIZANTE OCULAR - ENVASE X 3.5 G")</f>
        <v>EPITELIZANTE OCULAR - ENVASE X 3.5 G</v>
      </c>
      <c r="EI1957" s="2" t="str">
        <f ca="1">IFERROR(__xludf.DUMMYFUNCTION("""COMPUTED_VALUE"""),"ESENCIA FLORAL PARA CRISIS PARA MASCOTAS - FRASCO ATOMIZADOR X 250 ML")</f>
        <v>ESENCIA FLORAL PARA CRISIS PARA MASCOTAS - FRASCO ATOMIZADOR X 250 ML</v>
      </c>
      <c r="EJ1957" s="2" t="str">
        <f ca="1">IFERROR(__xludf.DUMMYFUNCTION("""COMPUTED_VALUE"""),"ESENCIA FLORAL PARA ESTRÉS - FRASCO ATOMIZADOR X 250 ML")</f>
        <v>ESENCIA FLORAL PARA ESTRÉS - FRASCO ATOMIZADOR X 250 ML</v>
      </c>
      <c r="EK1957" s="2" t="str">
        <f ca="1">IFERROR(__xludf.DUMMYFUNCTION("""COMPUTED_VALUE"""),"ESENCIA FLORAL PARA MIEDO PARA MASCOTAS - FRASCO ATOMIZADOR X 250 ML")</f>
        <v>ESENCIA FLORAL PARA MIEDO PARA MASCOTAS - FRASCO ATOMIZADOR X 250 ML</v>
      </c>
      <c r="EL1957" s="2" t="str">
        <f ca="1">IFERROR(__xludf.DUMMYFUNCTION("""COMPUTED_VALUE"""),"ETAMCILATO X 250 MG/ 2 ML - CAJA X 4 AMPOLLAS C/U DE 2 ML")</f>
        <v>ETAMCILATO X 250 MG/ 2 ML - CAJA X 4 AMPOLLAS C/U DE 2 ML</v>
      </c>
      <c r="EM1957" s="2" t="str">
        <f ca="1">IFERROR(__xludf.DUMMYFUNCTION("""COMPUTED_VALUE"""),"FENBENDAZOL 10 MG/ML - FRASCO X 100 ML")</f>
        <v>FENBENDAZOL 10 MG/ML - FRASCO X 100 ML</v>
      </c>
      <c r="EN1957" s="2" t="str">
        <f ca="1">IFERROR(__xludf.DUMMYFUNCTION("""COMPUTED_VALUE"""),"FIPRONIL 200 GR/LITRO")</f>
        <v>FIPRONIL 200 GR/LITRO</v>
      </c>
      <c r="EO1957" s="2" t="str">
        <f ca="1">IFERROR(__xludf.DUMMYFUNCTION("""COMPUTED_VALUE"""),"FIPRONIL SPRAY 0.25% - FRASCO X 250 ML")</f>
        <v>FIPRONIL SPRAY 0.25% - FRASCO X 250 ML</v>
      </c>
      <c r="EP1957" s="2" t="str">
        <f ca="1">IFERROR(__xludf.DUMMYFUNCTION("""COMPUTED_VALUE"""),"FITOSTIMOLINE: CREMA A BASE DE EXTRACTO ACUOSO DE TRITICUM VULGAR - ENVASE X 60G")</f>
        <v>FITOSTIMOLINE: CREMA A BASE DE EXTRACTO ACUOSO DE TRITICUM VULGAR - ENVASE X 60G</v>
      </c>
      <c r="EQ1957" s="2" t="str">
        <f ca="1">IFERROR(__xludf.DUMMYFUNCTION("""COMPUTED_VALUE"""),"FITOSTIMOLINE: GEL A BASE DE EXTRACTO ACUOSO DE TRITICUM VULGAR - ENVASE X 15G")</f>
        <v>FITOSTIMOLINE: GEL A BASE DE EXTRACTO ACUOSO DE TRITICUM VULGAR - ENVASE X 15G</v>
      </c>
      <c r="ER1957" s="2" t="str">
        <f ca="1">IFERROR(__xludf.DUMMYFUNCTION("""COMPUTED_VALUE"""),"FLURBIPROFENO SOLUCIÓN OFTÁLMICA 1MG/ML - FRASCO GOTERO X 5 ML")</f>
        <v>FLURBIPROFENO SOLUCIÓN OFTÁLMICA 1MG/ML - FRASCO GOTERO X 5 ML</v>
      </c>
      <c r="ES1957" s="2" t="str">
        <f ca="1">IFERROR(__xludf.DUMMYFUNCTION("""COMPUTED_VALUE"""),"FUROSEMIDA 20 MG /2ML - AMPOLLA X 2ML")</f>
        <v>FUROSEMIDA 20 MG /2ML - AMPOLLA X 2ML</v>
      </c>
      <c r="ET1957" s="2" t="str">
        <f ca="1">IFERROR(__xludf.DUMMYFUNCTION("""COMPUTED_VALUE"""),"GENTAMICINA 0.3% SOLUCIÓN OFTÁLMICA - FRASCO GOTERO X 10 ML")</f>
        <v>GENTAMICINA 0.3% SOLUCIÓN OFTÁLMICA - FRASCO GOTERO X 10 ML</v>
      </c>
      <c r="EU1957" s="2" t="str">
        <f ca="1">IFERROR(__xludf.DUMMYFUNCTION("""COMPUTED_VALUE"""),"GENTAMICINA SULFATO 1% - FRASCO X 20 ML")</f>
        <v>GENTAMICINA SULFATO 1% - FRASCO X 20 ML</v>
      </c>
      <c r="EV1957" s="2" t="str">
        <f ca="1">IFERROR(__xludf.DUMMYFUNCTION("""COMPUTED_VALUE"""),"GLUCONATO DE CALCIO 10 % - VIAL X 10 ML")</f>
        <v>GLUCONATO DE CALCIO 10 % - VIAL X 10 ML</v>
      </c>
      <c r="EW1957" s="2" t="str">
        <f ca="1">IFERROR(__xludf.DUMMYFUNCTION("""COMPUTED_VALUE"""),"GRISEOFULVINA 500 MG - CAJA DE 20 TABLETAS")</f>
        <v>GRISEOFULVINA 500 MG - CAJA DE 20 TABLETAS</v>
      </c>
      <c r="EX1957" s="2" t="str">
        <f ca="1">IFERROR(__xludf.DUMMYFUNCTION("""COMPUTED_VALUE"""),"GRISEOFULVINA MICRONIZADA 250 MG - CAJA DE 20 COMPRIMIDOS")</f>
        <v>GRISEOFULVINA MICRONIZADA 250 MG - CAJA DE 20 COMPRIMIDOS</v>
      </c>
      <c r="EY1957" s="2" t="str">
        <f ca="1">IFERROR(__xludf.DUMMYFUNCTION("""COMPUTED_VALUE"""),"HALOPERIDOL 2MG/ML - FRASCO GOTERO X 15 ML")</f>
        <v>HALOPERIDOL 2MG/ML - FRASCO GOTERO X 15 ML</v>
      </c>
      <c r="EZ1957" s="2" t="str">
        <f ca="1">IFERROR(__xludf.DUMMYFUNCTION("""COMPUTED_VALUE"""),"IMIDACLOPRID 100MG/ML PARA GATO DE HASTA 4KG - PIPETA X 0.8 ML")</f>
        <v>IMIDACLOPRID 100MG/ML PARA GATO DE HASTA 4KG - PIPETA X 0.8 ML</v>
      </c>
      <c r="FA1957" s="2" t="str">
        <f ca="1">IFERROR(__xludf.DUMMYFUNCTION("""COMPUTED_VALUE"""),"IMIDACLOPRID 100MG/ML PARA GATO DE HASTA 4KG - PIPETA X 0.4 ML")</f>
        <v>IMIDACLOPRID 100MG/ML PARA GATO DE HASTA 4KG - PIPETA X 0.4 ML</v>
      </c>
      <c r="FB1957" s="2" t="str">
        <f ca="1">IFERROR(__xludf.DUMMYFUNCTION("""COMPUTED_VALUE"""),"INMUNOAIR: PROPIONIBACTERIUM GRANULOSUM 0,95X1012 + HEXOSAMIDA DE E. COLI 2.5 UMOL - FRASCO X 20 ML")</f>
        <v>INMUNOAIR: PROPIONIBACTERIUM GRANULOSUM 0,95X1012 + HEXOSAMIDA DE E. COLI 2.5 UMOL - FRASCO X 20 ML</v>
      </c>
      <c r="FC1957" s="2" t="str">
        <f ca="1">IFERROR(__xludf.DUMMYFUNCTION("""COMPUTED_VALUE"""),"INSULINA PORCINA 40 UI/ML - FRASCO AMPOLLA X 2,5 ML")</f>
        <v>INSULINA PORCINA 40 UI/ML - FRASCO AMPOLLA X 2,5 ML</v>
      </c>
      <c r="FD1957" s="2" t="str">
        <f ca="1">IFERROR(__xludf.DUMMYFUNCTION("""COMPUTED_VALUE"""),"ISOFLUORANO 100% - FRASCO ÁMBAR X 250 ML")</f>
        <v>ISOFLUORANO 100% - FRASCO ÁMBAR X 250 ML</v>
      </c>
      <c r="FE1957" s="2" t="str">
        <f ca="1">IFERROR(__xludf.DUMMYFUNCTION("""COMPUTED_VALUE"""),"ITRACONAZOL LIQUIDO 10 MG/ML - FRASCO X 500 ML")</f>
        <v>ITRACONAZOL LIQUIDO 10 MG/ML - FRASCO X 500 ML</v>
      </c>
      <c r="FF1957" s="2" t="str">
        <f ca="1">IFERROR(__xludf.DUMMYFUNCTION("""COMPUTED_VALUE"""),"IVERMECTINA 0.6 % ORAL - FRASCO GOTERO DE 5 ML")</f>
        <v>IVERMECTINA 0.6 % ORAL - FRASCO GOTERO DE 5 ML</v>
      </c>
      <c r="FG1957" s="2" t="str">
        <f ca="1">IFERROR(__xludf.DUMMYFUNCTION("""COMPUTED_VALUE"""),"IVERMECTINA 1% - FRASCO SOLUCIÓN INYECTABLE X 10 ML")</f>
        <v>IVERMECTINA 1% - FRASCO SOLUCIÓN INYECTABLE X 10 ML</v>
      </c>
      <c r="FH1957" s="2" t="str">
        <f ca="1">IFERROR(__xludf.DUMMYFUNCTION("""COMPUTED_VALUE"""),"KETAMINA 5 GR + MIDAZOLAM 0.2 GR - FRASCO X 50 ML")</f>
        <v>KETAMINA 5 GR + MIDAZOLAM 0.2 GR - FRASCO X 50 ML</v>
      </c>
      <c r="FI1957" s="2" t="str">
        <f ca="1">IFERROR(__xludf.DUMMYFUNCTION("""COMPUTED_VALUE"""),"KETOPROFENO 100MG/ML, INYECTABLE - FRASCO X 10 ML")</f>
        <v>KETOPROFENO 100MG/ML, INYECTABLE - FRASCO X 10 ML</v>
      </c>
      <c r="FJ1957" s="2" t="str">
        <f ca="1">IFERROR(__xludf.DUMMYFUNCTION("""COMPUTED_VALUE"""),"LACTATO DE RINGER - BOLSA X 500 ML")</f>
        <v>LACTATO DE RINGER - BOLSA X 500 ML</v>
      </c>
      <c r="FK1957" s="2" t="str">
        <f ca="1">IFERROR(__xludf.DUMMYFUNCTION("""COMPUTED_VALUE"""),"LEVAMISOL 3,2 G - COJÍN X 30 ML")</f>
        <v>LEVAMISOL 3,2 G - COJÍN X 30 ML</v>
      </c>
      <c r="FL1957" s="2" t="str">
        <f ca="1">IFERROR(__xludf.DUMMYFUNCTION("""COMPUTED_VALUE"""),"LIDOCAÍNA 20 MG/ML - FRASCO X 50 ML")</f>
        <v>LIDOCAÍNA 20 MG/ML - FRASCO X 50 ML</v>
      </c>
      <c r="FM1957" s="2" t="str">
        <f ca="1">IFERROR(__xludf.DUMMYFUNCTION("""COMPUTED_VALUE"""),"LIDOCAÍNA + EPINEFRINA 1:50000 - FRASCO X 50 ML")</f>
        <v>LIDOCAÍNA + EPINEFRINA 1:50000 - FRASCO X 50 ML</v>
      </c>
      <c r="FN1957" s="2" t="str">
        <f ca="1">IFERROR(__xludf.DUMMYFUNCTION("""COMPUTED_VALUE"""),"LIMPIADOR AURICULAR DE ÁCIDO SALICÍLICO - FRASCO X 100 ML")</f>
        <v>LIMPIADOR AURICULAR DE ÁCIDO SALICÍLICO - FRASCO X 100 ML</v>
      </c>
      <c r="FO1957" s="2" t="str">
        <f ca="1">IFERROR(__xludf.DUMMYFUNCTION("""COMPUTED_VALUE"""),"LOCIÓN ANTIMICÓTICO Y ANTIBIÓTICA+CORTICOIDE - FRASCO X 50ML")</f>
        <v>LOCIÓN ANTIMICÓTICO Y ANTIBIÓTICA+CORTICOIDE - FRASCO X 50ML</v>
      </c>
      <c r="FP1957" s="2" t="str">
        <f ca="1">IFERROR(__xludf.DUMMYFUNCTION("""COMPUTED_VALUE"""),"LORATADINA 5MG/5 ML")</f>
        <v>LORATADINA 5MG/5 ML</v>
      </c>
      <c r="FQ1957" s="2" t="str">
        <f ca="1">IFERROR(__xludf.DUMMYFUNCTION("""COMPUTED_VALUE"""),"LUBRICANTE OFTÁLMICO, HIDROXIPROPILMETILCELULOSA 2,5% - FRASCO GOTERO X 15 ML")</f>
        <v>LUBRICANTE OFTÁLMICO, HIDROXIPROPILMETILCELULOSA 2,5% - FRASCO GOTERO X 15 ML</v>
      </c>
      <c r="FR1957" s="2" t="str">
        <f ca="1">IFERROR(__xludf.DUMMYFUNCTION("""COMPUTED_VALUE"""),"MANITOL 20 % - BOLSA X 500 ML")</f>
        <v>MANITOL 20 % - BOLSA X 500 ML</v>
      </c>
      <c r="FS1957" s="2" t="str">
        <f ca="1">IFERROR(__xludf.DUMMYFUNCTION("""COMPUTED_VALUE"""),"MEDICAMENTO DE ORIGEN NATURAL PARA FORTALECER EL SISTEMA INMUNE - FRASCO X 50 COMPRIMIDOS")</f>
        <v>MEDICAMENTO DE ORIGEN NATURAL PARA FORTALECER EL SISTEMA INMUNE - FRASCO X 50 COMPRIMIDOS</v>
      </c>
      <c r="FT1957" s="2" t="str">
        <f ca="1">IFERROR(__xludf.DUMMYFUNCTION("""COMPUTED_VALUE"""),"MELOXICAM 0.15% - FRASCO SUSPENSIÓN ORAL X 10 ML")</f>
        <v>MELOXICAM 0.15% - FRASCO SUSPENSIÓN ORAL X 10 ML</v>
      </c>
      <c r="FU1957" s="2" t="str">
        <f ca="1">IFERROR(__xludf.DUMMYFUNCTION("""COMPUTED_VALUE"""),"MELOXICAM 0.5% - FRASCO SOLUCIÓN INYECTABLE X 10 ML")</f>
        <v>MELOXICAM 0.5% - FRASCO SOLUCIÓN INYECTABLE X 10 ML</v>
      </c>
      <c r="FV1957" s="2" t="str">
        <f ca="1">IFERROR(__xludf.DUMMYFUNCTION("""COMPUTED_VALUE"""),"MELOXICAM 2 MG TABLETAS - CAJA X 10 TABLETAS")</f>
        <v>MELOXICAM 2 MG TABLETAS - CAJA X 10 TABLETAS</v>
      </c>
      <c r="FW1957" s="2" t="str">
        <f ca="1">IFERROR(__xludf.DUMMYFUNCTION("""COMPUTED_VALUE"""),"METRONIDAZOL 125 MG + ESPIRAMICINA 750 UI - CAJA X 20 COMPRIMIDOS")</f>
        <v>METRONIDAZOL 125 MG + ESPIRAMICINA 750 UI - CAJA X 20 COMPRIMIDOS</v>
      </c>
      <c r="FX1957" s="2" t="str">
        <f ca="1">IFERROR(__xludf.DUMMYFUNCTION("""COMPUTED_VALUE"""),"METRONIDAZOL 250 MG/ML - FRASCO SUSPENSIÓN X 100 ML")</f>
        <v>METRONIDAZOL 250 MG/ML - FRASCO SUSPENSIÓN X 100 ML</v>
      </c>
      <c r="FY1957" s="2" t="str">
        <f ca="1">IFERROR(__xludf.DUMMYFUNCTION("""COMPUTED_VALUE"""),"MIDAZOLAM 15 MG/3 ML - AMPOLLA X 3 ML, CAJA X 10 UNIDADES")</f>
        <v>MIDAZOLAM 15 MG/3 ML - AMPOLLA X 3 ML, CAJA X 10 UNIDADES</v>
      </c>
      <c r="FZ1957" s="2" t="str">
        <f ca="1">IFERROR(__xludf.DUMMYFUNCTION("""COMPUTED_VALUE"""),"N-ACETILCISTEÍNA 300MG/3ML - AMPOLLAS, , CAJA X 5 UNIDADES")</f>
        <v>N-ACETILCISTEÍNA 300MG/3ML - AMPOLLAS, , CAJA X 5 UNIDADES</v>
      </c>
      <c r="GA1957"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57" s="2" t="str">
        <f ca="1">IFERROR(__xludf.DUMMYFUNCTION("""COMPUTED_VALUE"""),"OLTRANS: SUPLEMENTO VITAMÍNICO TRANSMETILANTE, TRANSULFURANTE, PRE GAGS - FRASCO X 80 G")</f>
        <v>OLTRANS: SUPLEMENTO VITAMÍNICO TRANSMETILANTE, TRANSULFURANTE, PRE GAGS - FRASCO X 80 G</v>
      </c>
      <c r="GC1957" s="2" t="str">
        <f ca="1">IFERROR(__xludf.DUMMYFUNCTION("""COMPUTED_VALUE"""),"OXITETRACICLINA 0.005 GR UNGÜENTO OFTÁLMICO - TUBO DE 10 GRAMOS")</f>
        <v>OXITETRACICLINA 0.005 GR UNGÜENTO OFTÁLMICO - TUBO DE 10 GRAMOS</v>
      </c>
      <c r="GD1957" s="2" t="str">
        <f ca="1">IFERROR(__xludf.DUMMYFUNCTION("""COMPUTED_VALUE"""),"OXITETRACICLINA L.A 200MG/ML - FRASCO X 50 ML")</f>
        <v>OXITETRACICLINA L.A 200MG/ML - FRASCO X 50 ML</v>
      </c>
      <c r="GE1957" s="2" t="str">
        <f ca="1">IFERROR(__xludf.DUMMYFUNCTION("""COMPUTED_VALUE"""),"PAMOATO DE PIRANTEL 8G/100ML - JERINGA DOSIFICADORA X 5ML")</f>
        <v>PAMOATO DE PIRANTEL 8G/100ML - JERINGA DOSIFICADORA X 5ML</v>
      </c>
      <c r="GF1957" s="2" t="str">
        <f ca="1">IFERROR(__xludf.DUMMYFUNCTION("""COMPUTED_VALUE"""),"PARCHE HIDROCOLOIDE - CAJA X 5 UNIDADES")</f>
        <v>PARCHE HIDROCOLOIDE - CAJA X 5 UNIDADES</v>
      </c>
      <c r="GG1957" s="2" t="str">
        <f ca="1">IFERROR(__xludf.DUMMYFUNCTION("""COMPUTED_VALUE"""),"PENICILINA PROCAÍNICA 150.000 UI + PENICILINA BENZATÍNICA 150.000 UI - FRASCO X 100 ML")</f>
        <v>PENICILINA PROCAÍNICA 150.000 UI + PENICILINA BENZATÍNICA 150.000 UI - FRASCO X 100 ML</v>
      </c>
      <c r="GH1957"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57" s="2" t="str">
        <f ca="1">IFERROR(__xludf.DUMMYFUNCTION("""COMPUTED_VALUE"""),"PREDNISOLONA 20 MG - CAJA X 10 TABLETAS")</f>
        <v>PREDNISOLONA 20 MG - CAJA X 10 TABLETAS</v>
      </c>
      <c r="GJ1957" s="2" t="str">
        <f ca="1">IFERROR(__xludf.DUMMYFUNCTION("""COMPUTED_VALUE"""),"PROBIÓTICOS EN POLVO PARA GATOS - SOBRE X 5 GR")</f>
        <v>PROBIÓTICOS EN POLVO PARA GATOS - SOBRE X 5 GR</v>
      </c>
      <c r="GK1957" s="2" t="str">
        <f ca="1">IFERROR(__xludf.DUMMYFUNCTION("""COMPUTED_VALUE"""),"PROBIÓTICOS EN POLVO PARA PERROS - SOBRE X 5 GR")</f>
        <v>PROBIÓTICOS EN POLVO PARA PERROS - SOBRE X 5 GR</v>
      </c>
      <c r="GL1957" s="2" t="str">
        <f ca="1">IFERROR(__xludf.DUMMYFUNCTION("""COMPUTED_VALUE"""),"PROPOFOL 1 % - VIAL X 20 ML")</f>
        <v>PROPOFOL 1 % - VIAL X 20 ML</v>
      </c>
      <c r="GM1957" s="2" t="str">
        <f ca="1">IFERROR(__xludf.DUMMYFUNCTION("""COMPUTED_VALUE"""),"PROPOXUR - FRASCO PLÁSTICO DE 100 GR, POLVO DE USO EXTERNO, ECTOPARASITICIDA.")</f>
        <v>PROPOXUR - FRASCO PLÁSTICO DE 100 GR, POLVO DE USO EXTERNO, ECTOPARASITICIDA.</v>
      </c>
      <c r="GN1957" s="2" t="str">
        <f ca="1">IFERROR(__xludf.DUMMYFUNCTION("""COMPUTED_VALUE"""),"PROPOXUR 1% POLVO - FRASCO X 100 GR")</f>
        <v>PROPOXUR 1% POLVO - FRASCO X 100 GR</v>
      </c>
      <c r="GO1957" s="2" t="str">
        <f ca="1">IFERROR(__xludf.DUMMYFUNCTION("""COMPUTED_VALUE"""),"SELAMECTINA 6% - CAJA X 1 TUBO UNIDOSIS DE 0.25 ML")</f>
        <v>SELAMECTINA 6% - CAJA X 1 TUBO UNIDOSIS DE 0.25 ML</v>
      </c>
      <c r="GP1957" s="2" t="str">
        <f ca="1">IFERROR(__xludf.DUMMYFUNCTION("""COMPUTED_VALUE"""),"SOLUCIÓN CLORHEXIDINA BUCAL - FRASCO X 120 ML")</f>
        <v>SOLUCIÓN CLORHEXIDINA BUCAL - FRASCO X 120 ML</v>
      </c>
      <c r="GQ1957" s="2" t="str">
        <f ca="1">IFERROR(__xludf.DUMMYFUNCTION("""COMPUTED_VALUE"""),"SOLUCIÓN INYECTABLE DE ELECTROLITOS, AMINOÁCIDOS VITAMINAS Y DEXTROSA - BOLSA X 500 ML")</f>
        <v>SOLUCIÓN INYECTABLE DE ELECTROLITOS, AMINOÁCIDOS VITAMINAS Y DEXTROSA - BOLSA X 500 ML</v>
      </c>
      <c r="GR1957" s="2" t="str">
        <f ca="1">IFERROR(__xludf.DUMMYFUNCTION("""COMPUTED_VALUE"""),"SOLUCIÓN INYECTABLE ELECTROLÍTICA, AMINOÁCIDOS Y DEXTROSA - FRASCO X 250 ML")</f>
        <v>SOLUCIÓN INYECTABLE ELECTROLÍTICA, AMINOÁCIDOS Y DEXTROSA - FRASCO X 250 ML</v>
      </c>
      <c r="GS1957" s="2" t="str">
        <f ca="1">IFERROR(__xludf.DUMMYFUNCTION("""COMPUTED_VALUE"""),"SOLUCIÓN OFTÁLMICA. OFLOXACINA 0.6 % + CONDROITIN SULFATO 20% - FRASCO GOTERO X 5 ML")</f>
        <v>SOLUCIÓN OFTÁLMICA. OFLOXACINA 0.6 % + CONDROITIN SULFATO 20% - FRASCO GOTERO X 5 ML</v>
      </c>
      <c r="GT1957" s="2" t="str">
        <f ca="1">IFERROR(__xludf.DUMMYFUNCTION("""COMPUTED_VALUE"""),"SOLUCIÓN ORAL CON COMPLEJO B, AC PANTOTÉNICO Y CALCIO - FRASCO X 100 ML")</f>
        <v>SOLUCIÓN ORAL CON COMPLEJO B, AC PANTOTÉNICO Y CALCIO - FRASCO X 100 ML</v>
      </c>
      <c r="GU1957" s="2" t="str">
        <f ca="1">IFERROR(__xludf.DUMMYFUNCTION("""COMPUTED_VALUE"""),"SUBSALICILATO DE BISMUTO 1.75G/100ML - FRASCO X 120 ML")</f>
        <v>SUBSALICILATO DE BISMUTO 1.75G/100ML - FRASCO X 120 ML</v>
      </c>
      <c r="GV1957" s="2" t="str">
        <f ca="1">IFERROR(__xludf.DUMMYFUNCTION("""COMPUTED_VALUE"""),"SULFADIAZINA 4 MG+ TRIMETOPIM 0.8MG - FRASCO SUSPENSIÓN ORAL X 30 ML")</f>
        <v>SULFADIAZINA 4 MG+ TRIMETOPIM 0.8MG - FRASCO SUSPENSIÓN ORAL X 30 ML</v>
      </c>
      <c r="GW1957" s="2" t="str">
        <f ca="1">IFERROR(__xludf.DUMMYFUNCTION("""COMPUTED_VALUE"""),"SULFADOXINA 200 MG TRIMETOPRIM 40 MG - FRASCO INYECTABLE X 100 ML")</f>
        <v>SULFADOXINA 200 MG TRIMETOPRIM 40 MG - FRASCO INYECTABLE X 100 ML</v>
      </c>
      <c r="GX1957" s="2" t="str">
        <f ca="1">IFERROR(__xludf.DUMMYFUNCTION("""COMPUTED_VALUE"""),"TINIDAZOL SUSPENSIÓN 200 MG/ML - FRASCO X 15 ML")</f>
        <v>TINIDAZOL SUSPENSIÓN 200 MG/ML - FRASCO X 15 ML</v>
      </c>
      <c r="GY1957" s="2" t="str">
        <f ca="1">IFERROR(__xludf.DUMMYFUNCTION("""COMPUTED_VALUE"""),"TOLTRAZURIL 10MG + FENBENDAZOL 50 MG EN SUSPENSIÓN - FRASCO X 16 ML")</f>
        <v>TOLTRAZURIL 10MG + FENBENDAZOL 50 MG EN SUSPENSIÓN - FRASCO X 16 ML</v>
      </c>
      <c r="GZ1957" s="2" t="str">
        <f ca="1">IFERROR(__xludf.DUMMYFUNCTION("""COMPUTED_VALUE"""),"TOLTRAZURIL 5% - FRASCO X 100 ML")</f>
        <v>TOLTRAZURIL 5% - FRASCO X 100 ML</v>
      </c>
      <c r="HA1957" s="2" t="str">
        <f ca="1">IFERROR(__xludf.DUMMYFUNCTION("""COMPUTED_VALUE"""),"TRAMADOL 100 MG/2ML - AMPOLLA DE 2 ML")</f>
        <v>TRAMADOL 100 MG/2ML - AMPOLLA DE 2 ML</v>
      </c>
      <c r="HB1957"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57"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57" s="2" t="str">
        <f ca="1">IFERROR(__xludf.DUMMYFUNCTION("""COMPUTED_VALUE"""),"UNGÜENTO FLUIDO ÓTICOS CON GENTAMICINA, CORTICOIDE Y CLOTRIMAZOL - ENVASE X 15 G")</f>
        <v>UNGÜENTO FLUIDO ÓTICOS CON GENTAMICINA, CORTICOIDE Y CLOTRIMAZOL - ENVASE X 15 G</v>
      </c>
      <c r="HE1957" s="2" t="str">
        <f ca="1">IFERROR(__xludf.DUMMYFUNCTION("""COMPUTED_VALUE"""),"VITAMINA A 10000 UI - FRASCO X 100 CAPSULAS")</f>
        <v>VITAMINA A 10000 UI - FRASCO X 100 CAPSULAS</v>
      </c>
      <c r="HF1957" s="2" t="str">
        <f ca="1">IFERROR(__xludf.DUMMYFUNCTION("""COMPUTED_VALUE"""),"VITAMINA C 500 MG MASTICABLE - FRASCO X 100 TABLETAS")</f>
        <v>VITAMINA C 500 MG MASTICABLE - FRASCO X 100 TABLETAS</v>
      </c>
      <c r="HG1957" s="2" t="str">
        <f ca="1">IFERROR(__xludf.DUMMYFUNCTION("""COMPUTED_VALUE"""),"VITAMINA E 400UI - FRASCO X 100 CÁPSULAS")</f>
        <v>VITAMINA E 400UI - FRASCO X 100 CÁPSULAS</v>
      </c>
      <c r="HH1957" s="2" t="str">
        <f ca="1">IFERROR(__xludf.DUMMYFUNCTION("""COMPUTED_VALUE"""),"VITAMINA K 10MG - FRASCO INYECTABLE X 10 ML")</f>
        <v>VITAMINA K 10MG - FRASCO INYECTABLE X 10 ML</v>
      </c>
      <c r="HI1957" s="2" t="str">
        <f ca="1">IFERROR(__xludf.DUMMYFUNCTION("""COMPUTED_VALUE"""),"XILACINA 20MG/ML - FRASCO ÁMBAR X 20 ML")</f>
        <v>XILACINA 20MG/ML - FRASCO ÁMBAR X 20 ML</v>
      </c>
      <c r="HJ1957" s="2" t="str">
        <f ca="1">IFERROR(__xludf.DUMMYFUNCTION("""COMPUTED_VALUE"""),"ZOLETIL 50: TILETAMINA + ZOLAZEPAM - VIAL X 5 ML")</f>
        <v>ZOLETIL 50: TILETAMINA + ZOLAZEPAM - VIAL X 5 ML</v>
      </c>
      <c r="HK1957" s="2" t="str">
        <f ca="1">IFERROR(__xludf.DUMMYFUNCTION("""COMPUTED_VALUE"""),"FIPRONIL PIPETA 12,5 G PERROS X 1.34 ML")</f>
        <v>FIPRONIL PIPETA 12,5 G PERROS X 1.34 ML</v>
      </c>
      <c r="HL1957" s="2" t="str">
        <f ca="1">IFERROR(__xludf.DUMMYFUNCTION("""COMPUTED_VALUE"""),"FIPRONIL PIPETA 12,5 G PERROS X 0.67 ML")</f>
        <v>FIPRONIL PIPETA 12,5 G PERROS X 0.67 ML</v>
      </c>
      <c r="HM1957" s="2" t="str">
        <f ca="1">IFERROR(__xludf.DUMMYFUNCTION("""COMPUTED_VALUE"""),"IMIDACLOPRID 10 MG/ML, MOXIDECTINA 25 MG/ML PERROS 1,0 ML")</f>
        <v>IMIDACLOPRID 10 MG/ML, MOXIDECTINA 25 MG/ML PERROS 1,0 ML</v>
      </c>
      <c r="HN1957" s="2" t="str">
        <f ca="1">IFERROR(__xludf.DUMMYFUNCTION("""COMPUTED_VALUE"""),"IMIDACLOPRID 10 MG/ML, MOXIDECTINA 25 MG/ML PERROS 2,5 ML")</f>
        <v>IMIDACLOPRID 10 MG/ML, MOXIDECTINA 25 MG/ML PERROS 2,5 ML</v>
      </c>
      <c r="HO1957"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57" s="2" t="str">
        <f ca="1">IFERROR(__xludf.DUMMYFUNCTION("""COMPUTED_VALUE"""),"UNGÜENTO OFTÁLMICO INMUNOMODULADOR, LACROMIMÉTICO Y ANTIINFLAMATORIO CON CICLOSPORINA AL 1% X 3.5 G")</f>
        <v>UNGÜENTO OFTÁLMICO INMUNOMODULADOR, LACROMIMÉTICO Y ANTIINFLAMATORIO CON CICLOSPORINA AL 1% X 3.5 G</v>
      </c>
      <c r="HQ1957" s="2" t="str">
        <f ca="1">IFERROR(__xludf.DUMMYFUNCTION("""COMPUTED_VALUE"""),"KIDCAL SUSPENSIÓN FRASCO X 180 ML - TUTTI FRUTTI")</f>
        <v>KIDCAL SUSPENSIÓN FRASCO X 180 ML - TUTTI FRUTTI</v>
      </c>
      <c r="HR1957" s="2" t="str">
        <f ca="1">IFERROR(__xludf.DUMMYFUNCTION("""COMPUTED_VALUE"""),"SUPLEMENTO LIQUIDO A BASE DE VITAMINAS Y OLIGOELEMENTOS - FRASCO X 60 ML")</f>
        <v>SUPLEMENTO LIQUIDO A BASE DE VITAMINAS Y OLIGOELEMENTOS - FRASCO X 60 ML</v>
      </c>
      <c r="HS1957" s="2" t="str">
        <f ca="1">IFERROR(__xludf.DUMMYFUNCTION("""COMPUTED_VALUE"""),"REVIT V LHA GOTAS - FRASCO POR 30 ML")</f>
        <v>REVIT V LHA GOTAS - FRASCO POR 30 ML</v>
      </c>
      <c r="HT1957" s="2" t="str">
        <f ca="1">IFERROR(__xludf.DUMMYFUNCTION("""COMPUTED_VALUE"""),"REVIT V LHA VIALES - CAJA DE 5 VIALES DE 10 ML CADA UNO")</f>
        <v>REVIT V LHA VIALES - CAJA DE 5 VIALES DE 10 ML CADA UNO</v>
      </c>
      <c r="HU1957" s="2" t="str">
        <f ca="1">IFERROR(__xludf.DUMMYFUNCTION("""COMPUTED_VALUE"""),"REVIT V LHA - FRASCO X 100 GRAMOS, EN POLVO")</f>
        <v>REVIT V LHA - FRASCO X 100 GRAMOS, EN POLVO</v>
      </c>
      <c r="HV1957" s="2" t="str">
        <f ca="1">IFERROR(__xludf.DUMMYFUNCTION("""COMPUTED_VALUE"""),"IGNER V LHA - FRASCO GOTAS POR 30 ML")</f>
        <v>IGNER V LHA - FRASCO GOTAS POR 30 ML</v>
      </c>
      <c r="HW1957" s="2" t="str">
        <f ca="1">IFERROR(__xludf.DUMMYFUNCTION("""COMPUTED_VALUE"""),"IGNER V LHA VIALES - CAJA DE 5 VIALES DE 10 ML CADA UNO")</f>
        <v>IGNER V LHA VIALES - CAJA DE 5 VIALES DE 10 ML CADA UNO</v>
      </c>
      <c r="HX1957" s="2" t="str">
        <f ca="1">IFERROR(__xludf.DUMMYFUNCTION("""COMPUTED_VALUE"""),"IGNER V LHA FRASCO - FRASCO X 100 GRAMOS, EN POLVO")</f>
        <v>IGNER V LHA FRASCO - FRASCO X 100 GRAMOS, EN POLVO</v>
      </c>
      <c r="HY1957" s="2" t="str">
        <f ca="1">IFERROR(__xludf.DUMMYFUNCTION("""COMPUTED_VALUE"""),"CIRCUL V LHA FRASCO GOTAS FRASCO POR 30 ML")</f>
        <v>CIRCUL V LHA FRASCO GOTAS FRASCO POR 30 ML</v>
      </c>
      <c r="HZ1957" s="2" t="str">
        <f ca="1">IFERROR(__xludf.DUMMYFUNCTION("""COMPUTED_VALUE"""),"CIRCUL V LHA - CAJA DE 5 VIALES DE 10 ML CADA UNO")</f>
        <v>CIRCUL V LHA - CAJA DE 5 VIALES DE 10 ML CADA UNO</v>
      </c>
      <c r="IA1957" s="2" t="str">
        <f ca="1">IFERROR(__xludf.DUMMYFUNCTION("""COMPUTED_VALUE"""),"CIRCUL V LHA - FRASCO X 100 GRAMOS, EN POLVO")</f>
        <v>CIRCUL V LHA - FRASCO X 100 GRAMOS, EN POLVO</v>
      </c>
      <c r="IB1957" s="2" t="str">
        <f ca="1">IFERROR(__xludf.DUMMYFUNCTION("""COMPUTED_VALUE"""),"RINOM V LHA GOTAS - FRASCO POR 30 ML")</f>
        <v>RINOM V LHA GOTAS - FRASCO POR 30 ML</v>
      </c>
      <c r="IC1957" s="2" t="str">
        <f ca="1">IFERROR(__xludf.DUMMYFUNCTION("""COMPUTED_VALUE"""),"RINOM V LHA - CAJA DE 5 VIALES DE 10 ML CADA UNO")</f>
        <v>RINOM V LHA - CAJA DE 5 VIALES DE 10 ML CADA UNO</v>
      </c>
      <c r="ID1957" s="2" t="str">
        <f ca="1">IFERROR(__xludf.DUMMYFUNCTION("""COMPUTED_VALUE"""),"RINOM V LHA - FRASCO X 100 GRAMOS, EN POLVO")</f>
        <v>RINOM V LHA - FRASCO X 100 GRAMOS, EN POLVO</v>
      </c>
      <c r="IE1957" s="2" t="str">
        <f ca="1">IFERROR(__xludf.DUMMYFUNCTION("""COMPUTED_VALUE"""),"COLCHICINA 0.5MG - CAJA POR 40 TABLETAS")</f>
        <v>COLCHICINA 0.5MG - CAJA POR 40 TABLETAS</v>
      </c>
      <c r="IF1957" s="2" t="str">
        <f ca="1">IFERROR(__xludf.DUMMYFUNCTION("""COMPUTED_VALUE"""),"ROXICAINA AL 2% - FRASCO DE 50 ML")</f>
        <v>ROXICAINA AL 2% - FRASCO DE 50 ML</v>
      </c>
      <c r="IG1957" s="2" t="str">
        <f ca="1">IFERROR(__xludf.DUMMYFUNCTION("""COMPUTED_VALUE"""),"DEPO-MEDROL ACETATO DE METILPREDNISOLONA - FRASCO DE 5ML")</f>
        <v>DEPO-MEDROL ACETATO DE METILPREDNISOLONA - FRASCO DE 5ML</v>
      </c>
      <c r="IH1957" s="2" t="str">
        <f ca="1">IFERROR(__xludf.DUMMYFUNCTION("""COMPUTED_VALUE"""),"CARTIGO SUIS-INJEEL AMPOLLA - CAJA DE 5 AMPOLLAS DE 1 ML CADA UNA")</f>
        <v>CARTIGO SUIS-INJEEL AMPOLLA - CAJA DE 5 AMPOLLAS DE 1 ML CADA UNA</v>
      </c>
      <c r="II1957" s="2" t="str">
        <f ca="1">IFERROR(__xludf.DUMMYFUNCTION("""COMPUTED_VALUE"""),"TOBRAMICINA OFTÁLMICA - ANTIBIÓTICO OFTÁLMICO. TOBRAMICINA 0,3 G,CONDROITIN SULFATO A 10,0 G,")</f>
        <v>TOBRAMICINA OFTÁLMICA - ANTIBIÓTICO OFTÁLMICO. TOBRAMICINA 0,3 G,CONDROITIN SULFATO A 10,0 G,</v>
      </c>
      <c r="IJ1957" s="2" t="str">
        <f ca="1">IFERROR(__xludf.DUMMYFUNCTION("""COMPUTED_VALUE"""),"POLVO HEMOSTÁTICO - CAUTERIZADOR PARA UÑAS, POLVO DE USO EXTERNO. PRESENTACIÓN DE 10 GR A 30 GR")</f>
        <v>POLVO HEMOSTÁTICO - CAUTERIZADOR PARA UÑAS, POLVO DE USO EXTERNO. PRESENTACIÓN DE 10 GR A 30 GR</v>
      </c>
      <c r="IK1957"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57" s="2" t="str">
        <f ca="1">IFERROR(__xludf.DUMMYFUNCTION("""COMPUTED_VALUE"""),"GLUCONATO DE CALCIO + VIT D3 ORAL TARRO POR 80 PASTILLAS")</f>
        <v>GLUCONATO DE CALCIO + VIT D3 ORAL TARRO POR 80 PASTILLAS</v>
      </c>
      <c r="IM1957" s="2" t="str">
        <f ca="1">IFERROR(__xludf.DUMMYFUNCTION("""COMPUTED_VALUE"""),"KOLA GRANULADA X 330 GRAMOS")</f>
        <v>KOLA GRANULADA X 330 GRAMOS</v>
      </c>
      <c r="IN1957" s="2" t="str">
        <f ca="1">IFERROR(__xludf.DUMMYFUNCTION("""COMPUTED_VALUE"""),"LACTOREEMPLAZADOR PARA GATOS A BASE DE LECHE DE CABRA - TARRO POR 340 G.")</f>
        <v>LACTOREEMPLAZADOR PARA GATOS A BASE DE LECHE DE CABRA - TARRO POR 340 G.</v>
      </c>
      <c r="IO1957" s="2" t="str">
        <f ca="1">IFERROR(__xludf.DUMMYFUNCTION("""COMPUTED_VALUE"""),"ORGANEW: SUPLEMENTO CONTENIENDO AMINOÁCIDOS, VITAMINAS, LEVADURAS Y PREBIÓTICO. 1 KG.")</f>
        <v>ORGANEW: SUPLEMENTO CONTENIENDO AMINOÁCIDOS, VITAMINAS, LEVADURAS Y PREBIÓTICO. 1 KG.</v>
      </c>
      <c r="IP1957" s="2" t="str">
        <f ca="1">IFERROR(__xludf.DUMMYFUNCTION("""COMPUTED_VALUE"""),"POLVO SOLUBLE DE ELECTROLITOS Y VITAMINAS PARA AVES - SOBRE DE 25 G.")</f>
        <v>POLVO SOLUBLE DE ELECTROLITOS Y VITAMINAS PARA AVES - SOBRE DE 25 G.</v>
      </c>
      <c r="IQ1957" s="2" t="str">
        <f ca="1">IFERROR(__xludf.DUMMYFUNCTION("""COMPUTED_VALUE"""),"SUPLEMENTO DIETARIO EN POLVO PARA NIÑOS LIBRE DE GLUTEN (TARRO POR 900 GRAMOS) SABOR VAINILLA")</f>
        <v>SUPLEMENTO DIETARIO EN POLVO PARA NIÑOS LIBRE DE GLUTEN (TARRO POR 900 GRAMOS) SABOR VAINILLA</v>
      </c>
      <c r="IR1957"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57" s="2" t="str">
        <f ca="1">IFERROR(__xludf.DUMMYFUNCTION("""COMPUTED_VALUE"""),"BICARBONATO DE SODIO.")</f>
        <v>BICARBONATO DE SODIO.</v>
      </c>
      <c r="IT1957" s="2" t="str">
        <f ca="1">IFERROR(__xludf.DUMMYFUNCTION("""COMPUTED_VALUE"""),"Tramadol oral 10% frasco gotero por 10mL")</f>
        <v>Tramadol oral 10% frasco gotero por 10mL</v>
      </c>
      <c r="IU1957" s="2" t="str">
        <f ca="1">IFERROR(__xludf.DUMMYFUNCTION("""COMPUTED_VALUE"""),"Roxicaina Atomizador tópico 80g/83mL")</f>
        <v>Roxicaina Atomizador tópico 80g/83mL</v>
      </c>
      <c r="IV1957" s="2" t="str">
        <f ca="1">IFERROR(__xludf.DUMMYFUNCTION("""COMPUTED_VALUE"""),"MINAVIAR suplemento vitamínico, polvo soluble en sobre por 25g")</f>
        <v>MINAVIAR suplemento vitamínico, polvo soluble en sobre por 25g</v>
      </c>
      <c r="IW1957" s="2" t="str">
        <f ca="1">IFERROR(__xludf.DUMMYFUNCTION("""COMPUTED_VALUE"""),"Enrofloxacina al 10% frasco gotero por 10mL")</f>
        <v>Enrofloxacina al 10% frasco gotero por 10mL</v>
      </c>
      <c r="IX1957" s="2" t="str">
        <f ca="1">IFERROR(__xludf.DUMMYFUNCTION("""COMPUTED_VALUE"""),"Acepromacina maleato (Tranquilan) 10mg frasco gotero de uso oral por 10mL")</f>
        <v>Acepromacina maleato (Tranquilan) 10mg frasco gotero de uso oral por 10mL</v>
      </c>
      <c r="IY1957" s="2" t="str">
        <f ca="1">IFERROR(__xludf.DUMMYFUNCTION("""COMPUTED_VALUE"""),"PRUEBA HIDROSTÁTICA PARA CILINDRO DE OXÍGENO PORTÁTIL 682L")</f>
        <v>PRUEBA HIDROSTÁTICA PARA CILINDRO DE OXÍGENO PORTÁTIL 682L</v>
      </c>
      <c r="IZ1957" s="2" t="str">
        <f ca="1">IFERROR(__xludf.DUMMYFUNCTION("""COMPUTED_VALUE"""),"Recarga cilindro de oxigeno 6.5 metros cubicos")</f>
        <v>Recarga cilindro de oxigeno 6.5 metros cubicos</v>
      </c>
      <c r="JA1957" s="2" t="str">
        <f ca="1">IFERROR(__xludf.DUMMYFUNCTION("""COMPUTED_VALUE"""),"Digluconato de Clorhexidina x 1 litro")</f>
        <v>Digluconato de Clorhexidina x 1 litro</v>
      </c>
      <c r="JB1957" s="2" t="str">
        <f ca="1">IFERROR(__xludf.DUMMYFUNCTION("""COMPUTED_VALUE"""),"Metoclopramida 10Mg/2 mL Solución Inyectable ampolla caja x 10 unidades")</f>
        <v>Metoclopramida 10Mg/2 mL Solución Inyectable ampolla caja x 10 unidades</v>
      </c>
      <c r="JC1957" s="2" t="str">
        <f ca="1">IFERROR(__xludf.DUMMYFUNCTION("""COMPUTED_VALUE""")," PROMOCALIER L47 Presentación de 1L")</f>
        <v xml:space="preserve"> PROMOCALIER L47 Presentación de 1L</v>
      </c>
      <c r="JD1957" s="2" t="str">
        <f ca="1">IFERROR(__xludf.DUMMYFUNCTION("""COMPUTED_VALUE"""),"Vitamina B1, B6 y B12 solución Inyectable 1mL (Neurobion) caja x 3 unidades")</f>
        <v>Vitamina B1, B6 y B12 solución Inyectable 1mL (Neurobion) caja x 3 unidades</v>
      </c>
      <c r="JE1957" s="2" t="str">
        <f ca="1">IFERROR(__xludf.DUMMYFUNCTION("""COMPUTED_VALUE"""),"Condroitin +Glucosamina (Artri-vet) presentación 60 tabletas orales")</f>
        <v>Condroitin +Glucosamina (Artri-vet) presentación 60 tabletas orales</v>
      </c>
      <c r="JF1957" s="2" t="str">
        <f ca="1">IFERROR(__xludf.DUMMYFUNCTION("""COMPUTED_VALUE"""),"ZEEL Inyectable caja x 5 ampollas de 5ml")</f>
        <v>ZEEL Inyectable caja x 5 ampollas de 5ml</v>
      </c>
      <c r="JG1957" s="2" t="str">
        <f ca="1">IFERROR(__xludf.DUMMYFUNCTION("""COMPUTED_VALUE"""),"Discus Suis Compositum solución inyectable, caja x 5 ampollas de 2,2 mL")</f>
        <v>Discus Suis Compositum solución inyectable, caja x 5 ampollas de 2,2 mL</v>
      </c>
      <c r="JH1957" s="2" t="str">
        <f ca="1">IFERROR(__xludf.DUMMYFUNCTION("""COMPUTED_VALUE"""),"Aguja 18g x 1 1/2"" caja x 100 unidades")</f>
        <v>Aguja 18g x 1 1/2" caja x 100 unidades</v>
      </c>
      <c r="JI1957" s="2" t="str">
        <f ca="1">IFERROR(__xludf.DUMMYFUNCTION("""COMPUTED_VALUE"""),"Gel ultrasonido x 250 ml")</f>
        <v>Gel ultrasonido x 250 ml</v>
      </c>
      <c r="JJ1957" s="2" t="str">
        <f ca="1">IFERROR(__xludf.DUMMYFUNCTION("""COMPUTED_VALUE"""),"Pezosan-N Unguento x 220 g")</f>
        <v>Pezosan-N Unguento x 220 g</v>
      </c>
      <c r="JK1957" s="2" t="str">
        <f ca="1">IFERROR(__xludf.DUMMYFUNCTION("""COMPUTED_VALUE"""),"Meloxic Pomada x 220 Gr")</f>
        <v>Meloxic Pomada x 220 Gr</v>
      </c>
      <c r="JL1957" s="2" t="str">
        <f ca="1">IFERROR(__xludf.DUMMYFUNCTION("""COMPUTED_VALUE"""),"DEXMEDETOMIDINA VIAL 0.2 MG/ 2 ML - CAJA X 5 VIALES")</f>
        <v>DEXMEDETOMIDINA VIAL 0.2 MG/ 2 ML - CAJA X 5 VIALES</v>
      </c>
      <c r="JM1957" s="2" t="str">
        <f ca="1">IFERROR(__xludf.DUMMYFUNCTION("""COMPUTED_VALUE"""),"Complejo B inyectable x 50 ml")</f>
        <v>Complejo B inyectable x 50 ml</v>
      </c>
      <c r="JN1957" s="2" t="str">
        <f ca="1">IFERROR(__xludf.DUMMYFUNCTION("""COMPUTED_VALUE"""),"SILIMARINA (CARDUUS MARIANUS) - FRASCO SOLUCION ORAL 30M")</f>
        <v>SILIMARINA (CARDUUS MARIANUS) - FRASCO SOLUCION ORAL 30M</v>
      </c>
      <c r="JO1957" s="2" t="str">
        <f ca="1">IFERROR(__xludf.DUMMYFUNCTION("""COMPUTED_VALUE"""),"Vitamina A inyectable de 50 ml de uso veterinario")</f>
        <v>Vitamina A inyectable de 50 ml de uso veterinario</v>
      </c>
      <c r="JP1957" s="2" t="str">
        <f ca="1">IFERROR(__xludf.DUMMYFUNCTION("""COMPUTED_VALUE"""),"TIRILLAS DE FLUORESCENCIA CAJA x 100 UNIDADES")</f>
        <v>TIRILLAS DE FLUORESCENCIA CAJA x 100 UNIDADES</v>
      </c>
      <c r="JQ1957" s="2" t="str">
        <f ca="1">IFERROR(__xludf.DUMMYFUNCTION("""COMPUTED_VALUE"""),"IMIDACLOPRID 100 MG/ML + MOXIDECTINA 10 MG/ML PARA GATOS HASTA 4KG - PIPETA X 0,4ML")</f>
        <v>IMIDACLOPRID 100 MG/ML + MOXIDECTINA 10 MG/ML PARA GATOS HASTA 4KG - PIPETA X 0,4ML</v>
      </c>
    </row>
    <row r="1958" spans="1:277">
      <c r="A1958" s="2" t="str">
        <v>INSUMOS MÉDICO VETERINARIOS Y MEDICAMENTOS</v>
      </c>
      <c r="B195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1958)))"),"ACEITE MINERAL - FRASCO X 500 ML")</f>
        <v>ACEITE MINERAL - FRASCO X 500 ML</v>
      </c>
      <c r="C1958" s="2" t="str">
        <f ca="1">IFERROR(__xludf.DUMMYFUNCTION("""COMPUTED_VALUE"""),"AGUA ESTÉRIL - BOLSA X 500 ML")</f>
        <v>AGUA ESTÉRIL - BOLSA X 500 ML</v>
      </c>
      <c r="D1958" s="2" t="str">
        <f ca="1">IFERROR(__xludf.DUMMYFUNCTION("""COMPUTED_VALUE"""),"AGUA OXIGENADA - GALÓN X 3785 ML")</f>
        <v>AGUA OXIGENADA - GALÓN X 3785 ML</v>
      </c>
      <c r="E1958" s="2" t="str">
        <f ca="1">IFERROR(__xludf.DUMMYFUNCTION("""COMPUTED_VALUE"""),"AGUJA 23G 1"" ½ - CAJA X 100 UNIDADES")</f>
        <v>AGUJA 23G 1" ½ - CAJA X 100 UNIDADES</v>
      </c>
      <c r="F1958" s="2" t="str">
        <f ca="1">IFERROR(__xludf.DUMMYFUNCTION("""COMPUTED_VALUE"""),"AGUJA 23G X 1"" - CAJA X 100 UNIDADES")</f>
        <v>AGUJA 23G X 1" - CAJA X 100 UNIDADES</v>
      </c>
      <c r="G1958" s="2" t="str">
        <f ca="1">IFERROR(__xludf.DUMMYFUNCTION("""COMPUTED_VALUE"""),"AGUJA 24G X 1"" - CAJA X 100 UNIDADES")</f>
        <v>AGUJA 24G X 1" - CAJA X 100 UNIDADES</v>
      </c>
      <c r="H1958" s="2" t="str">
        <f ca="1">IFERROR(__xludf.DUMMYFUNCTION("""COMPUTED_VALUE"""),"AGUJAS 21G 1 1/2"" - CAJA X 100 UNIDADES")</f>
        <v>AGUJAS 21G 1 1/2" - CAJA X 100 UNIDADES</v>
      </c>
      <c r="I1958" s="2" t="str">
        <f ca="1">IFERROR(__xludf.DUMMYFUNCTION("""COMPUTED_VALUE"""),"AGUJAS 22G 1 1/2"" - CAJA X 100 UNIDADES")</f>
        <v>AGUJAS 22G 1 1/2" - CAJA X 100 UNIDADES</v>
      </c>
      <c r="J1958" s="2" t="str">
        <f ca="1">IFERROR(__xludf.DUMMYFUNCTION("""COMPUTED_VALUE"""),"AGUJAS 25G 5/8"" - CAJA X 100 UNIDADES")</f>
        <v>AGUJAS 25G 5/8" - CAJA X 100 UNIDADES</v>
      </c>
      <c r="K1958" s="2" t="str">
        <f ca="1">IFERROR(__xludf.DUMMYFUNCTION("""COMPUTED_VALUE"""),"ALCOHOL 70% - GARRAFA X 1000 ML")</f>
        <v>ALCOHOL 70% - GARRAFA X 1000 ML</v>
      </c>
      <c r="L1958" s="2" t="str">
        <f ca="1">IFERROR(__xludf.DUMMYFUNCTION("""COMPUTED_VALUE"""),"ALGODÓN HOSPITALARIO EN TORUNDAS - BOLSA X 500 G")</f>
        <v>ALGODÓN HOSPITALARIO EN TORUNDAS - BOLSA X 500 G</v>
      </c>
      <c r="M1958" s="2" t="str">
        <f ca="1">IFERROR(__xludf.DUMMYFUNCTION("""COMPUTED_VALUE"""),"AZUL DE METILENO - FRASCO GOTERO X 30 ML")</f>
        <v>AZUL DE METILENO - FRASCO GOTERO X 30 ML</v>
      </c>
      <c r="N1958" s="2" t="str">
        <f ca="1">IFERROR(__xludf.DUMMYFUNCTION("""COMPUTED_VALUE"""),"BAJALENGUAS - BOLSA X 20 UNIDADES")</f>
        <v>BAJALENGUAS - BOLSA X 20 UNIDADES</v>
      </c>
      <c r="O1958"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58" s="2" t="str">
        <f ca="1">IFERROR(__xludf.DUMMYFUNCTION("""COMPUTED_VALUE"""),"BURETROL 20 GOTAS/ML")</f>
        <v>BURETROL 20 GOTAS/ML</v>
      </c>
      <c r="Q1958" s="2" t="str">
        <f ca="1">IFERROR(__xludf.DUMMYFUNCTION("""COMPUTED_VALUE"""),"CAL SODADA")</f>
        <v>CAL SODADA</v>
      </c>
      <c r="R1958" s="2" t="str">
        <f ca="1">IFERROR(__xludf.DUMMYFUNCTION("""COMPUTED_VALUE"""),"CAMPOS QUIRÚRGICOS DE POLIÉSTER Y FIBRA DE CARBÓN NO ESTÉRILES 0,3 X 0,3 MT")</f>
        <v>CAMPOS QUIRÚRGICOS DE POLIÉSTER Y FIBRA DE CARBÓN NO ESTÉRILES 0,3 X 0,3 MT</v>
      </c>
      <c r="S1958" s="2" t="str">
        <f ca="1">IFERROR(__xludf.DUMMYFUNCTION("""COMPUTED_VALUE"""),"CATÉTER 14G 2""")</f>
        <v>CATÉTER 14G 2"</v>
      </c>
      <c r="T1958" s="2" t="str">
        <f ca="1">IFERROR(__xludf.DUMMYFUNCTION("""COMPUTED_VALUE"""),"CATÉTER 16G X1 1/4""")</f>
        <v>CATÉTER 16G X1 1/4"</v>
      </c>
      <c r="U1958" s="2" t="str">
        <f ca="1">IFERROR(__xludf.DUMMYFUNCTION("""COMPUTED_VALUE"""),"CATÉTER 18G 1 1/4""")</f>
        <v>CATÉTER 18G 1 1/4"</v>
      </c>
      <c r="V1958" s="2" t="str">
        <f ca="1">IFERROR(__xludf.DUMMYFUNCTION("""COMPUTED_VALUE"""),"CATÉTER 20G 1 1/4""")</f>
        <v>CATÉTER 20G 1 1/4"</v>
      </c>
      <c r="W1958" s="2" t="str">
        <f ca="1">IFERROR(__xludf.DUMMYFUNCTION("""COMPUTED_VALUE"""),"CATÉTER 22G X 1 1/4""")</f>
        <v>CATÉTER 22G X 1 1/4"</v>
      </c>
      <c r="X1958" s="2" t="str">
        <f ca="1">IFERROR(__xludf.DUMMYFUNCTION("""COMPUTED_VALUE"""),"CATÉTER 24G 3/4""")</f>
        <v>CATÉTER 24G 3/4"</v>
      </c>
      <c r="Y1958" s="2" t="str">
        <f ca="1">IFERROR(__xludf.DUMMYFUNCTION("""COMPUTED_VALUE"""),"CATÉTER 26G - CAJA X 50 UNIDADES")</f>
        <v>CATÉTER 26G - CAJA X 50 UNIDADES</v>
      </c>
      <c r="Z1958" s="2" t="str">
        <f ca="1">IFERROR(__xludf.DUMMYFUNCTION("""COMPUTED_VALUE"""),"CINTA ADHESIVA MICRO POROSA DE PAPEL PARA PIEL DE 1/2"" - ROLLO X 5 YDS")</f>
        <v>CINTA ADHESIVA MICRO POROSA DE PAPEL PARA PIEL DE 1/2" - ROLLO X 5 YDS</v>
      </c>
      <c r="AA1958" s="2" t="str">
        <f ca="1">IFERROR(__xludf.DUMMYFUNCTION("""COMPUTED_VALUE"""),"COMPRESAS ESTÉRILES DE LAPAROTOMÍA 45 CM X 45 CM - BOLSA X 5 UNIDADES")</f>
        <v>COMPRESAS ESTÉRILES DE LAPAROTOMÍA 45 CM X 45 CM - BOLSA X 5 UNIDADES</v>
      </c>
      <c r="AB1958" s="2" t="str">
        <f ca="1">IFERROR(__xludf.DUMMYFUNCTION("""COMPUTED_VALUE"""),"CUCHILLAS PARA BISTURÍ N. 15 - CAJA X 100 UNIDADES")</f>
        <v>CUCHILLAS PARA BISTURÍ N. 15 - CAJA X 100 UNIDADES</v>
      </c>
      <c r="AC1958" s="2" t="str">
        <f ca="1">IFERROR(__xludf.DUMMYFUNCTION("""COMPUTED_VALUE"""),"CUCHILLAS PARA BISTURÍ N. 24 - CAJA X 100 UNIDADES")</f>
        <v>CUCHILLAS PARA BISTURÍ N. 24 - CAJA X 100 UNIDADES</v>
      </c>
      <c r="AD1958" s="2" t="str">
        <f ca="1">IFERROR(__xludf.DUMMYFUNCTION("""COMPUTED_VALUE"""),"AGUA DESIONIZADA-MICRO FILTRADA-ESTABILIZADA- BIDÓN DE 3.8 LITROS")</f>
        <v>AGUA DESIONIZADA-MICRO FILTRADA-ESTABILIZADA- BIDÓN DE 3.8 LITROS</v>
      </c>
      <c r="AE1958" s="2" t="str">
        <f ca="1">IFERROR(__xludf.DUMMYFUNCTION("""COMPUTED_VALUE"""),"DIGLUCONATO DE CLORHEXIDINA")</f>
        <v>DIGLUCONATO DE CLORHEXIDINA</v>
      </c>
      <c r="AF1958" s="2" t="str">
        <f ca="1">IFERROR(__xludf.DUMMYFUNCTION("""COMPUTED_VALUE"""),"ENVASE PLÁSTICO CONTENEDOR PARA RESIDUOS QUÍMICOS LÍQUIDOS COLOR ROJO DE 20 LITROS")</f>
        <v>ENVASE PLÁSTICO CONTENEDOR PARA RESIDUOS QUÍMICOS LÍQUIDOS COLOR ROJO DE 20 LITROS</v>
      </c>
      <c r="AG1958" s="2" t="str">
        <f ca="1">IFERROR(__xludf.DUMMYFUNCTION("""COMPUTED_VALUE"""),"EQUIPO DE VENOCLISIS, MACROGOTEO")</f>
        <v>EQUIPO DE VENOCLISIS, MACROGOTEO</v>
      </c>
      <c r="AH1958" s="2" t="str">
        <f ca="1">IFERROR(__xludf.DUMMYFUNCTION("""COMPUTED_VALUE"""),"EQUIPO DE VENOCLISIS, MICROGOTEO")</f>
        <v>EQUIPO DE VENOCLISIS, MICROGOTEO</v>
      </c>
      <c r="AI1958" s="2" t="str">
        <f ca="1">IFERROR(__xludf.DUMMYFUNCTION("""COMPUTED_VALUE"""),"ESPARADRAPO TIPO TELA - TUBO DE 12 ROLLOS DE 1''X 10 YDS")</f>
        <v>ESPARADRAPO TIPO TELA - TUBO DE 12 ROLLOS DE 1''X 10 YDS</v>
      </c>
      <c r="AJ1958" s="2" t="str">
        <f ca="1">IFERROR(__xludf.DUMMYFUNCTION("""COMPUTED_VALUE"""),"FORMOL 37% - FRASCO 450 ML")</f>
        <v>FORMOL 37% - FRASCO 450 ML</v>
      </c>
      <c r="AK1958" s="2" t="str">
        <f ca="1">IFERROR(__xludf.DUMMYFUNCTION("""COMPUTED_VALUE"""),"FRASCO RECOLECTOR COPROLÓGICO DE PLÁSTICO - BOLSA X 50 UNIDADES")</f>
        <v>FRASCO RECOLECTOR COPROLÓGICO DE PLÁSTICO - BOLSA X 50 UNIDADES</v>
      </c>
      <c r="AL1958" s="2" t="str">
        <f ca="1">IFERROR(__xludf.DUMMYFUNCTION("""COMPUTED_VALUE"""),"FRASCO RECOLECTOR ORINA DE PLÁSTICO - BOLSA X 50 UNIDADES")</f>
        <v>FRASCO RECOLECTOR ORINA DE PLÁSTICO - BOLSA X 50 UNIDADES</v>
      </c>
      <c r="AM1958" s="2" t="str">
        <f ca="1">IFERROR(__xludf.DUMMYFUNCTION("""COMPUTED_VALUE"""),"GASA ESTÉRIL 7.5 X 7.5 CM - BOLSA X 3 UNIDADES")</f>
        <v>GASA ESTÉRIL 7.5 X 7.5 CM - BOLSA X 3 UNIDADES</v>
      </c>
      <c r="AN1958" s="2" t="str">
        <f ca="1">IFERROR(__xludf.DUMMYFUNCTION("""COMPUTED_VALUE"""),"GASA HOSPITALARIA - ROLLO 5"" X 25 YDS")</f>
        <v>GASA HOSPITALARIA - ROLLO 5" X 25 YDS</v>
      </c>
      <c r="AO1958" s="2" t="str">
        <f ca="1">IFERROR(__xludf.DUMMYFUNCTION("""COMPUTED_VALUE"""),"GLUTARALDEHÍDO - FRASCO DE 1 LITRO")</f>
        <v>GLUTARALDEHÍDO - FRASCO DE 1 LITRO</v>
      </c>
      <c r="AP1958" s="2" t="str">
        <f ca="1">IFERROR(__xludf.DUMMYFUNCTION("""COMPUTED_VALUE"""),"GORRO DESECHABLE DE POLIPROPILENO - CAJA X 10 UNIDADES")</f>
        <v>GORRO DESECHABLE DE POLIPROPILENO - CAJA X 10 UNIDADES</v>
      </c>
      <c r="AQ1958" s="2" t="str">
        <f ca="1">IFERROR(__xludf.DUMMYFUNCTION("""COMPUTED_VALUE"""),"GUANTES DE NITRILO TALLA S - CAJA X 100 UNIDADES")</f>
        <v>GUANTES DE NITRILO TALLA S - CAJA X 100 UNIDADES</v>
      </c>
      <c r="AR1958" s="2" t="str">
        <f ca="1">IFERROR(__xludf.DUMMYFUNCTION("""COMPUTED_VALUE"""),"GUANTES DE NITRILO TALLA L - CAJA X 100 UNIDADES")</f>
        <v>GUANTES DE NITRILO TALLA L - CAJA X 100 UNIDADES</v>
      </c>
      <c r="AS1958" s="2" t="str">
        <f ca="1">IFERROR(__xludf.DUMMYFUNCTION("""COMPUTED_VALUE"""),"GUANTES DE NITRILO TALLA M - CAJA X 100 UNIDADES")</f>
        <v>GUANTES DE NITRILO TALLA M - CAJA X 100 UNIDADES</v>
      </c>
      <c r="AT1958" s="2" t="str">
        <f ca="1">IFERROR(__xludf.DUMMYFUNCTION("""COMPUTED_VALUE"""),"GUANTES ESTÉRILES EN LÁTEX TALLA 6")</f>
        <v>GUANTES ESTÉRILES EN LÁTEX TALLA 6</v>
      </c>
      <c r="AU1958" s="2" t="str">
        <f ca="1">IFERROR(__xludf.DUMMYFUNCTION("""COMPUTED_VALUE"""),"GUANTES ESTÉRILES EN LÁTEX TALLA 7")</f>
        <v>GUANTES ESTÉRILES EN LÁTEX TALLA 7</v>
      </c>
      <c r="AV1958" s="2" t="str">
        <f ca="1">IFERROR(__xludf.DUMMYFUNCTION("""COMPUTED_VALUE"""),"GUARDIAN DE PLÁSTICO PARA CORTOPUNZANTES 0,5 LITROS")</f>
        <v>GUARDIAN DE PLÁSTICO PARA CORTOPUNZANTES 0,5 LITROS</v>
      </c>
      <c r="AW1958" s="2" t="str">
        <f ca="1">IFERROR(__xludf.DUMMYFUNCTION("""COMPUTED_VALUE"""),"GUARDIAN DE PLÁSTICO PARA CORTOPUNZANTES 1.5 LITROS")</f>
        <v>GUARDIAN DE PLÁSTICO PARA CORTOPUNZANTES 1.5 LITROS</v>
      </c>
      <c r="AX1958" s="2" t="str">
        <f ca="1">IFERROR(__xludf.DUMMYFUNCTION("""COMPUTED_VALUE"""),"GUARDIAN DE PLÁSTICO PARA CORTOPUNZANTES 3 LITROS")</f>
        <v>GUARDIAN DE PLÁSTICO PARA CORTOPUNZANTES 3 LITROS</v>
      </c>
      <c r="AY1958" s="2" t="str">
        <f ca="1">IFERROR(__xludf.DUMMYFUNCTION("""COMPUTED_VALUE"""),"HISOPOS APLICADORES DE MADERA - PAQUETE X 20 UNIDADES")</f>
        <v>HISOPOS APLICADORES DE MADERA - PAQUETE X 20 UNIDADES</v>
      </c>
      <c r="AZ1958" s="2" t="str">
        <f ca="1">IFERROR(__xludf.DUMMYFUNCTION("""COMPUTED_VALUE"""),"HISOPOS ESTÉRILES APLICADORES DE PLÁSTICO - PAQUETE X 100 UNIDADES")</f>
        <v>HISOPOS ESTÉRILES APLICADORES DE PLÁSTICO - PAQUETE X 100 UNIDADES</v>
      </c>
      <c r="BA1958" s="2" t="str">
        <f ca="1">IFERROR(__xludf.DUMMYFUNCTION("""COMPUTED_VALUE"""),"HUMIDIFICADOR PARA OXÍGENO")</f>
        <v>HUMIDIFICADOR PARA OXÍGENO</v>
      </c>
      <c r="BB1958" s="2" t="str">
        <f ca="1">IFERROR(__xludf.DUMMYFUNCTION("""COMPUTED_VALUE"""),"JABÓN YODADO - FRASCO DE 120 ML")</f>
        <v>JABÓN YODADO - FRASCO DE 120 ML</v>
      </c>
      <c r="BC1958" s="2" t="str">
        <f ca="1">IFERROR(__xludf.DUMMYFUNCTION("""COMPUTED_VALUE"""),"JERINGA 0,3 ML - CAJA X 100 UNIDADES")</f>
        <v>JERINGA 0,3 ML - CAJA X 100 UNIDADES</v>
      </c>
      <c r="BD1958" s="2" t="str">
        <f ca="1">IFERROR(__xludf.DUMMYFUNCTION("""COMPUTED_VALUE"""),"JERINGA 1 ML AFORADO MÍNIMO 0,02ML (27G) - CAJA X 100 UNIDADES")</f>
        <v>JERINGA 1 ML AFORADO MÍNIMO 0,02ML (27G) - CAJA X 100 UNIDADES</v>
      </c>
      <c r="BE1958" s="2" t="str">
        <f ca="1">IFERROR(__xludf.DUMMYFUNCTION("""COMPUTED_VALUE"""),"JERINGA 10 ML - CAJA X 100 UNIDADES")</f>
        <v>JERINGA 10 ML - CAJA X 100 UNIDADES</v>
      </c>
      <c r="BF1958" s="2" t="str">
        <f ca="1">IFERROR(__xludf.DUMMYFUNCTION("""COMPUTED_VALUE"""),"JERINGA 2 ML (21G 1 1/2"") - CAJA X 100 UNIDADES")</f>
        <v>JERINGA 2 ML (21G 1 1/2") - CAJA X 100 UNIDADES</v>
      </c>
      <c r="BG1958" s="2" t="str">
        <f ca="1">IFERROR(__xludf.DUMMYFUNCTION("""COMPUTED_VALUE"""),"JERINGA 20 ML - CAJA X 50 UNIDADES")</f>
        <v>JERINGA 20 ML - CAJA X 50 UNIDADES</v>
      </c>
      <c r="BH1958" s="2" t="str">
        <f ca="1">IFERROR(__xludf.DUMMYFUNCTION("""COMPUTED_VALUE"""),"JERINGA 3 ML (21G 1 1/2"") - CAJA X 100 UNIDADES")</f>
        <v>JERINGA 3 ML (21G 1 1/2") - CAJA X 100 UNIDADES</v>
      </c>
      <c r="BI1958" s="2" t="str">
        <f ca="1">IFERROR(__xludf.DUMMYFUNCTION("""COMPUTED_VALUE"""),"JERINGA 5 ML (21G 1 1/2"") - CAJA X 100 UNIDADES")</f>
        <v>JERINGA 5 ML (21G 1 1/2") - CAJA X 100 UNIDADES</v>
      </c>
      <c r="BJ1958" s="2" t="str">
        <f ca="1">IFERROR(__xludf.DUMMYFUNCTION("""COMPUTED_VALUE"""),"JERINGA 50 ML (21G 1 1/2"") - CAJA X 25 UNIDADES")</f>
        <v>JERINGA 50 ML (21G 1 1/2") - CAJA X 25 UNIDADES</v>
      </c>
      <c r="BK1958" s="2" t="str">
        <f ca="1">IFERROR(__xludf.DUMMYFUNCTION("""COMPUTED_VALUE"""),"KIT DE NEBULIZACIÓN PEDIÁTRICO (3 PIEZAS)")</f>
        <v>KIT DE NEBULIZACIÓN PEDIÁTRICO (3 PIEZAS)</v>
      </c>
      <c r="BL1958" s="2" t="str">
        <f ca="1">IFERROR(__xludf.DUMMYFUNCTION("""COMPUTED_VALUE"""),"POLAINAS DESECHABLES DE POLIPROPILENO - PAQUETE X 25 PARES")</f>
        <v>POLAINAS DESECHABLES DE POLIPROPILENO - PAQUETE X 25 PARES</v>
      </c>
      <c r="BM1958" s="2" t="str">
        <f ca="1">IFERROR(__xludf.DUMMYFUNCTION("""COMPUTED_VALUE"""),"SONDA ENDOTRAQUEAL CALIBRE 2.0 SB")</f>
        <v>SONDA ENDOTRAQUEAL CALIBRE 2.0 SB</v>
      </c>
      <c r="BN1958" s="2" t="str">
        <f ca="1">IFERROR(__xludf.DUMMYFUNCTION("""COMPUTED_VALUE"""),"SONDA ENDOTRAQUEAL CALIBRE 2.5 CB")</f>
        <v>SONDA ENDOTRAQUEAL CALIBRE 2.5 CB</v>
      </c>
      <c r="BO1958" s="2" t="str">
        <f ca="1">IFERROR(__xludf.DUMMYFUNCTION("""COMPUTED_VALUE"""),"SONDA ENDOTRAQUEAL CALIBRE 2.5 SB")</f>
        <v>SONDA ENDOTRAQUEAL CALIBRE 2.5 SB</v>
      </c>
      <c r="BP1958" s="2" t="str">
        <f ca="1">IFERROR(__xludf.DUMMYFUNCTION("""COMPUTED_VALUE"""),"SONDA ENDOTRAQUEAL CALIBRE 3 CB")</f>
        <v>SONDA ENDOTRAQUEAL CALIBRE 3 CB</v>
      </c>
      <c r="BQ1958" s="2" t="str">
        <f ca="1">IFERROR(__xludf.DUMMYFUNCTION("""COMPUTED_VALUE"""),"SONDA ENDOTRAQUEAL CALIBRE 3 SB")</f>
        <v>SONDA ENDOTRAQUEAL CALIBRE 3 SB</v>
      </c>
      <c r="BR1958" s="2" t="str">
        <f ca="1">IFERROR(__xludf.DUMMYFUNCTION("""COMPUTED_VALUE"""),"SONDA ENDOTRAQUEAL CALIBRE 4 CB")</f>
        <v>SONDA ENDOTRAQUEAL CALIBRE 4 CB</v>
      </c>
      <c r="BS1958" s="2" t="str">
        <f ca="1">IFERROR(__xludf.DUMMYFUNCTION("""COMPUTED_VALUE"""),"SONDA ENDOTRAQUEAL CALIBRE 4 SB")</f>
        <v>SONDA ENDOTRAQUEAL CALIBRE 4 SB</v>
      </c>
      <c r="BT1958" s="2" t="str">
        <f ca="1">IFERROR(__xludf.DUMMYFUNCTION("""COMPUTED_VALUE"""),"SONDA ENDOTRAQUEAL CALIBRE 4.5 SB")</f>
        <v>SONDA ENDOTRAQUEAL CALIBRE 4.5 SB</v>
      </c>
      <c r="BU1958" s="2" t="str">
        <f ca="1">IFERROR(__xludf.DUMMYFUNCTION("""COMPUTED_VALUE"""),"SONDA ENDOTRAQUEAL CALIBRE 5 SB")</f>
        <v>SONDA ENDOTRAQUEAL CALIBRE 5 SB</v>
      </c>
      <c r="BV1958" s="2" t="str">
        <f ca="1">IFERROR(__xludf.DUMMYFUNCTION("""COMPUTED_VALUE"""),"SONDA NASOGÁSTRICA NO. 14")</f>
        <v>SONDA NASOGÁSTRICA NO. 14</v>
      </c>
      <c r="BW1958" s="2" t="str">
        <f ca="1">IFERROR(__xludf.DUMMYFUNCTION("""COMPUTED_VALUE"""),"SONDA NASOGÁSTRICA NO. 16")</f>
        <v>SONDA NASOGÁSTRICA NO. 16</v>
      </c>
      <c r="BX1958" s="2" t="str">
        <f ca="1">IFERROR(__xludf.DUMMYFUNCTION("""COMPUTED_VALUE"""),"SONDA URETRAL NO. 8")</f>
        <v>SONDA URETRAL NO. 8</v>
      </c>
      <c r="BY1958" s="2" t="str">
        <f ca="1">IFERROR(__xludf.DUMMYFUNCTION("""COMPUTED_VALUE"""),"SONDA URETRAL CALIBRE 16")</f>
        <v>SONDA URETRAL CALIBRE 16</v>
      </c>
      <c r="BZ1958" s="2" t="str">
        <f ca="1">IFERROR(__xludf.DUMMYFUNCTION("""COMPUTED_VALUE"""),"SONDA URETRAL CALIBRE 4")</f>
        <v>SONDA URETRAL CALIBRE 4</v>
      </c>
      <c r="CA1958" s="2" t="str">
        <f ca="1">IFERROR(__xludf.DUMMYFUNCTION("""COMPUTED_VALUE"""),"SONDA URETRAL CALIBRE 6")</f>
        <v>SONDA URETRAL CALIBRE 6</v>
      </c>
      <c r="CB1958" s="2" t="str">
        <f ca="1">IFERROR(__xludf.DUMMYFUNCTION("""COMPUTED_VALUE"""),"SUTURA ÁCIDO POLIGLICÓLICO 3/0 DE 75 CM - CAJA X 12 UNIDADES")</f>
        <v>SUTURA ÁCIDO POLIGLICÓLICO 3/0 DE 75 CM - CAJA X 12 UNIDADES</v>
      </c>
      <c r="CC1958" s="2" t="str">
        <f ca="1">IFERROR(__xludf.DUMMYFUNCTION("""COMPUTED_VALUE"""),"SUTURA ÁCIDO POLIGLICÓLICO 4/0 DE 75 CM - CAJA X 12 UNIDADES")</f>
        <v>SUTURA ÁCIDO POLIGLICÓLICO 4/0 DE 75 CM - CAJA X 12 UNIDADES</v>
      </c>
      <c r="CD1958" s="2" t="str">
        <f ca="1">IFERROR(__xludf.DUMMYFUNCTION("""COMPUTED_VALUE"""),"SUTURA ÁCIDO POLIGLICÓLICO 5/0 DE 75 CM - CAJA X 12 UNIDADES")</f>
        <v>SUTURA ÁCIDO POLIGLICÓLICO 5/0 DE 75 CM - CAJA X 12 UNIDADES</v>
      </c>
      <c r="CE1958" s="2" t="str">
        <f ca="1">IFERROR(__xludf.DUMMYFUNCTION("""COMPUTED_VALUE"""),"SUTURA POLIPROPILENO 3/0 DE 75 CM - CAJA X 12 UNIDADES")</f>
        <v>SUTURA POLIPROPILENO 3/0 DE 75 CM - CAJA X 12 UNIDADES</v>
      </c>
      <c r="CF1958" s="2" t="str">
        <f ca="1">IFERROR(__xludf.DUMMYFUNCTION("""COMPUTED_VALUE"""),"SUTURA POLIPROPILENO 4/0 DE 75 CM - CAJA X 12 UNIDADES")</f>
        <v>SUTURA POLIPROPILENO 4/0 DE 75 CM - CAJA X 12 UNIDADES</v>
      </c>
      <c r="CG1958" s="2" t="str">
        <f ca="1">IFERROR(__xludf.DUMMYFUNCTION("""COMPUTED_VALUE"""),"TAPABOCAS DESECHABLES DE POLIPROPILENO POR 3 CAPAS, CON SUJETADOR ELÁSTICO - CAJA X 50 UNIDADES")</f>
        <v>TAPABOCAS DESECHABLES DE POLIPROPILENO POR 3 CAPAS, CON SUJETADOR ELÁSTICO - CAJA X 50 UNIDADES</v>
      </c>
      <c r="CH1958" s="2" t="str">
        <f ca="1">IFERROR(__xludf.DUMMYFUNCTION("""COMPUTED_VALUE"""),"TAPONES HEPARINIZADOS")</f>
        <v>TAPONES HEPARINIZADOS</v>
      </c>
      <c r="CI1958" s="2" t="str">
        <f ca="1">IFERROR(__xludf.DUMMYFUNCTION("""COMPUTED_VALUE"""),"VENDA DE ALGODÓN LAMINADO - BOLSA 3"" X 5 YDS")</f>
        <v>VENDA DE ALGODÓN LAMINADO - BOLSA 3" X 5 YDS</v>
      </c>
      <c r="CJ1958" s="2" t="str">
        <f ca="1">IFERROR(__xludf.DUMMYFUNCTION("""COMPUTED_VALUE"""),"VENDA ELÁSTICA AUTOADHESIVA TIPO COBAN - ROLLO 4 X 5 YDA")</f>
        <v>VENDA ELÁSTICA AUTOADHESIVA TIPO COBAN - ROLLO 4 X 5 YDA</v>
      </c>
      <c r="CK1958" s="2" t="str">
        <f ca="1">IFERROR(__xludf.DUMMYFUNCTION("""COMPUTED_VALUE"""),"VIRKON POR 5 KG")</f>
        <v>VIRKON POR 5 KG</v>
      </c>
      <c r="CL1958" s="2" t="str">
        <f ca="1">IFERROR(__xludf.DUMMYFUNCTION("""COMPUTED_VALUE"""),"YODOPOVIDONA SOLUCIÓN DE 120 ML")</f>
        <v>YODOPOVIDONA SOLUCIÓN DE 120 ML</v>
      </c>
      <c r="CM1958" s="2" t="str">
        <f ca="1">IFERROR(__xludf.DUMMYFUNCTION("""COMPUTED_VALUE"""),"MACERADOR DE PASTILLAS")</f>
        <v>MACERADOR DE PASTILLAS</v>
      </c>
      <c r="CN1958"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58" s="2" t="str">
        <f ca="1">IFERROR(__xludf.DUMMYFUNCTION("""COMPUTED_VALUE"""),"PINZAS RECTAS QUIRÚRGICAS SIN GARRA - ACERO QUIRÚRGICO, LARGO 30 CM")</f>
        <v>PINZAS RECTAS QUIRÚRGICAS SIN GARRA - ACERO QUIRÚRGICO, LARGO 30 CM</v>
      </c>
      <c r="CP1958" s="2" t="str">
        <f ca="1">IFERROR(__xludf.DUMMYFUNCTION("""COMPUTED_VALUE"""),"SULFATRIMETROPIM L.A. (SULFADIAZINA Y TRIMETROPIN) - FRASCO INYECTABLE POR 10 ML")</f>
        <v>SULFATRIMETROPIM L.A. (SULFADIAZINA Y TRIMETROPIN) - FRASCO INYECTABLE POR 10 ML</v>
      </c>
      <c r="CQ1958"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58" s="2" t="str">
        <f ca="1">IFERROR(__xludf.DUMMYFUNCTION("""COMPUTED_VALUE"""),"ALBENDAZOL 150 MG Y PRAZIQUANTEL 50 MG - DESPARASITANTE SUSPENSIÓN 10 ML, VÍA ORAL.")</f>
        <v>ALBENDAZOL 150 MG Y PRAZIQUANTEL 50 MG - DESPARASITANTE SUSPENSIÓN 10 ML, VÍA ORAL.</v>
      </c>
      <c r="CS1958"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58" s="2" t="str">
        <f ca="1">IFERROR(__xludf.DUMMYFUNCTION("""COMPUTED_VALUE"""),"AGUJAS ESPINALES - COLOR ROSA, TAMAÑO: 18 G, PULGADAS: 3 1/2, MILIMETROS: 1.3 X 88 - CAJA X 25 UNIDADES")</f>
        <v>AGUJAS ESPINALES - COLOR ROSA, TAMAÑO: 18 G, PULGADAS: 3 1/2, MILIMETROS: 1.3 X 88 - CAJA X 25 UNIDADES</v>
      </c>
      <c r="CU1958" s="2" t="str">
        <f ca="1">IFERROR(__xludf.DUMMYFUNCTION("""COMPUTED_VALUE"""),"AGUJAS ESPINALES - COLOR AMARILLO, TAMAÑO: 20 G , PULGADAS: 3 1/2, MILÍMETROS: 0.9 X 88 - CAJA X 25 UNIDADES")</f>
        <v>AGUJAS ESPINALES - COLOR AMARILLO, TAMAÑO: 20 G , PULGADAS: 3 1/2, MILÍMETROS: 0.9 X 88 - CAJA X 25 UNIDADES</v>
      </c>
      <c r="CV1958" s="2" t="str">
        <f ca="1">IFERROR(__xludf.DUMMYFUNCTION("""COMPUTED_VALUE"""),"CORTAÚÑAS PARA MASCOTAS")</f>
        <v>CORTAÚÑAS PARA MASCOTAS</v>
      </c>
      <c r="CW1958" s="2" t="str">
        <f ca="1">IFERROR(__xludf.DUMMYFUNCTION("""COMPUTED_VALUE"""),"ACIDO HIPOCLOROSO VETERINARIO 0.045 ML /100 ML - FRASCO ATOMIZADOR X 500 ML")</f>
        <v>ACIDO HIPOCLOROSO VETERINARIO 0.045 ML /100 ML - FRASCO ATOMIZADOR X 500 ML</v>
      </c>
      <c r="CX1958" s="2" t="str">
        <f ca="1">IFERROR(__xludf.DUMMYFUNCTION("""COMPUTED_VALUE"""),"ADRENALINA – EPINEFRINA 1 MG/ML")</f>
        <v>ADRENALINA – EPINEFRINA 1 MG/ML</v>
      </c>
      <c r="CY1958" s="2" t="str">
        <f ca="1">IFERROR(__xludf.DUMMYFUNCTION("""COMPUTED_VALUE"""),"ALBENDAZOL 25% - JERINGA DOSIFICADORA X 20 ML")</f>
        <v>ALBENDAZOL 25% - JERINGA DOSIFICADORA X 20 ML</v>
      </c>
      <c r="CZ1958" s="2" t="str">
        <f ca="1">IFERROR(__xludf.DUMMYFUNCTION("""COMPUTED_VALUE"""),"AMIKACINA 500MG/2ML - CAJA X 10 AMPOLLAS")</f>
        <v>AMIKACINA 500MG/2ML - CAJA X 10 AMPOLLAS</v>
      </c>
      <c r="DA1958" s="2" t="str">
        <f ca="1">IFERROR(__xludf.DUMMYFUNCTION("""COMPUTED_VALUE"""),"AMOXICILINA 140 MG + ÁCIDO CLAVULÁNICO 35MG - FRASCO X 50 ML")</f>
        <v>AMOXICILINA 140 MG + ÁCIDO CLAVULÁNICO 35MG - FRASCO X 50 ML</v>
      </c>
      <c r="DB1958" s="2" t="str">
        <f ca="1">IFERROR(__xludf.DUMMYFUNCTION("""COMPUTED_VALUE"""),"AMOXICILINA 250MG/5ML - FRASCO SUSPENSIÓN ORAL X 100 ML")</f>
        <v>AMOXICILINA 250MG/5ML - FRASCO SUSPENSIÓN ORAL X 100 ML</v>
      </c>
      <c r="DC1958" s="2" t="str">
        <f ca="1">IFERROR(__xludf.DUMMYFUNCTION("""COMPUTED_VALUE"""),"AMOXICILINA L.A 150MG/ML - FRASCO X 50 ML")</f>
        <v>AMOXICILINA L.A 150MG/ML - FRASCO X 50 ML</v>
      </c>
      <c r="DD1958"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58" s="2" t="str">
        <f ca="1">IFERROR(__xludf.DUMMYFUNCTION("""COMPUTED_VALUE"""),"APETIL: ""ANABÓLICO OXÍGENO"" - FRASCO X 10 ML")</f>
        <v>APETIL: "ANABÓLICO OXÍGENO" - FRASCO X 10 ML</v>
      </c>
      <c r="DF1958" s="2" t="str">
        <f ca="1">IFERROR(__xludf.DUMMYFUNCTION("""COMPUTED_VALUE"""),"ATROPINA - FRASCO SOLUCIÓN INYECTABLE X 10 ML")</f>
        <v>ATROPINA - FRASCO SOLUCIÓN INYECTABLE X 10 ML</v>
      </c>
      <c r="DG1958" s="2" t="str">
        <f ca="1">IFERROR(__xludf.DUMMYFUNCTION("""COMPUTED_VALUE"""),"BROMHEXINA 0.35% + GUAIFANESINA 2%+ EUCALIPTOL 10% - FRASCO EMULSIÓN ORAL X 1LT")</f>
        <v>BROMHEXINA 0.35% + GUAIFANESINA 2%+ EUCALIPTOL 10% - FRASCO EMULSIÓN ORAL X 1LT</v>
      </c>
      <c r="DH1958" s="2" t="str">
        <f ca="1">IFERROR(__xludf.DUMMYFUNCTION("""COMPUTED_VALUE"""),"BUTORFANOL TARTRATO - FRASCO SOLUCIÓN INYECTABLE X 10 ML")</f>
        <v>BUTORFANOL TARTRATO - FRASCO SOLUCIÓN INYECTABLE X 10 ML</v>
      </c>
      <c r="DI1958" s="2" t="str">
        <f ca="1">IFERROR(__xludf.DUMMYFUNCTION("""COMPUTED_VALUE"""),"CANATOX: HEPATOPROTECTOR CON EXTRACTO DE CYNARA - FRASCO GOTERO X 20 ML")</f>
        <v>CANATOX: HEPATOPROTECTOR CON EXTRACTO DE CYNARA - FRASCO GOTERO X 20 ML</v>
      </c>
      <c r="DJ1958" s="2" t="str">
        <f ca="1">IFERROR(__xludf.DUMMYFUNCTION("""COMPUTED_VALUE"""),"CARBÓN ACTIVADO PARA MASCOTAS (SOBRE POR 8 GRAMOS EN POLVO)")</f>
        <v>CARBÓN ACTIVADO PARA MASCOTAS (SOBRE POR 8 GRAMOS EN POLVO)</v>
      </c>
      <c r="DK1958" s="2" t="str">
        <f ca="1">IFERROR(__xludf.DUMMYFUNCTION("""COMPUTED_VALUE"""),"CARBONATO DE CALCIO - BULTO X 50 KG")</f>
        <v>CARBONATO DE CALCIO - BULTO X 50 KG</v>
      </c>
      <c r="DL1958" s="2" t="str">
        <f ca="1">IFERROR(__xludf.DUMMYFUNCTION("""COMPUTED_VALUE"""),"CEFALEXINA 250MG/5ML - FRASCO SUSPENSIÓN ORAL X 60 ML")</f>
        <v>CEFALEXINA 250MG/5ML - FRASCO SUSPENSIÓN ORAL X 60 ML</v>
      </c>
      <c r="DM1958" s="2" t="str">
        <f ca="1">IFERROR(__xludf.DUMMYFUNCTION("""COMPUTED_VALUE"""),"CEFOVECIN SÓDICO X 80 MG/ML - FRASCO VIAL X 4 ML")</f>
        <v>CEFOVECIN SÓDICO X 80 MG/ML - FRASCO VIAL X 4 ML</v>
      </c>
      <c r="DN1958" s="2" t="str">
        <f ca="1">IFERROR(__xludf.DUMMYFUNCTION("""COMPUTED_VALUE"""),"CEFTIOFUR 4 GRAMOS/ 70 ML")</f>
        <v>CEFTIOFUR 4 GRAMOS/ 70 ML</v>
      </c>
      <c r="DO1958" s="2" t="str">
        <f ca="1">IFERROR(__xludf.DUMMYFUNCTION("""COMPUTED_VALUE"""),"CLINDAMICINA 600MG/4ML")</f>
        <v>CLINDAMICINA 600MG/4ML</v>
      </c>
      <c r="DP1958" s="2" t="str">
        <f ca="1">IFERROR(__xludf.DUMMYFUNCTION("""COMPUTED_VALUE"""),"CLORHIDRATO DE KETAMINA 50 MG/ML")</f>
        <v>CLORHIDRATO DE KETAMINA 50 MG/ML</v>
      </c>
      <c r="DQ1958" s="2" t="str">
        <f ca="1">IFERROR(__xludf.DUMMYFUNCTION("""COMPUTED_VALUE"""),"SUCRALFATO DE 20 GR - FRASCO DE SUSPENSIÓN ORAL DE 50 ML")</f>
        <v>SUCRALFATO DE 20 GR - FRASCO DE SUSPENSIÓN ORAL DE 50 ML</v>
      </c>
      <c r="DR1958" s="2" t="str">
        <f ca="1">IFERROR(__xludf.DUMMYFUNCTION("""COMPUTED_VALUE"""),"CLORURO DE SODIO AL 0.9% - BOLSA X 500 ML")</f>
        <v>CLORURO DE SODIO AL 0.9% - BOLSA X 500 ML</v>
      </c>
      <c r="DS1958"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58" s="2" t="str">
        <f ca="1">IFERROR(__xludf.DUMMYFUNCTION("""COMPUTED_VALUE"""),"CYFLUTHRIN 50 GRAMOS/LITRO - FRASCO X 30 ML")</f>
        <v>CYFLUTHRIN 50 GRAMOS/LITRO - FRASCO X 30 ML</v>
      </c>
      <c r="DU1958" s="2" t="str">
        <f ca="1">IFERROR(__xludf.DUMMYFUNCTION("""COMPUTED_VALUE"""),"DEXAMETASONA 8MG/2ML - - AMPOLLA X 2ML")</f>
        <v>DEXAMETASONA 8MG/2ML - - AMPOLLA X 2ML</v>
      </c>
      <c r="DV1958" s="2" t="str">
        <f ca="1">IFERROR(__xludf.DUMMYFUNCTION("""COMPUTED_VALUE"""),"DEXTROSA AL 5% - BOLSA X 500 ML")</f>
        <v>DEXTROSA AL 5% - BOLSA X 500 ML</v>
      </c>
      <c r="DW1958" s="2" t="str">
        <f ca="1">IFERROR(__xludf.DUMMYFUNCTION("""COMPUTED_VALUE"""),"DEXTROSA AL 50% - BOLSA X 500 ML")</f>
        <v>DEXTROSA AL 50% - BOLSA X 500 ML</v>
      </c>
      <c r="DX1958" s="2" t="str">
        <f ca="1">IFERROR(__xludf.DUMMYFUNCTION("""COMPUTED_VALUE"""),"DIFENHIDRAMINA 25 MG/ML - FRASCO X 50 ML")</f>
        <v>DIFENHIDRAMINA 25 MG/ML - FRASCO X 50 ML</v>
      </c>
      <c r="DY1958" s="2" t="str">
        <f ca="1">IFERROR(__xludf.DUMMYFUNCTION("""COMPUTED_VALUE"""),"DIMETILSUFÓXIDO GEL - TUBO X 60 GR")</f>
        <v>DIMETILSUFÓXIDO GEL - TUBO X 60 GR</v>
      </c>
      <c r="DZ1958" s="2" t="str">
        <f ca="1">IFERROR(__xludf.DUMMYFUNCTION("""COMPUTED_VALUE"""),"DOXAPRAM 2G/100 ML - FRASCO X 10 ML")</f>
        <v>DOXAPRAM 2G/100 ML - FRASCO X 10 ML</v>
      </c>
      <c r="EA1958" s="2" t="str">
        <f ca="1">IFERROR(__xludf.DUMMYFUNCTION("""COMPUTED_VALUE"""),"DOXICICLINA SUSPENSIÓN ORAL 50 MG/ML - FRASCO X 60 ML")</f>
        <v>DOXICICLINA SUSPENSIÓN ORAL 50 MG/ML - FRASCO X 60 ML</v>
      </c>
      <c r="EB1958" s="2" t="str">
        <f ca="1">IFERROR(__xludf.DUMMYFUNCTION("""COMPUTED_VALUE"""),"DOXICICLINA X 100 MG - CAJA X 20 TABLETAS")</f>
        <v>DOXICICLINA X 100 MG - CAJA X 20 TABLETAS</v>
      </c>
      <c r="EC1958" s="2" t="str">
        <f ca="1">IFERROR(__xludf.DUMMYFUNCTION("""COMPUTED_VALUE"""),"DOXICICLINA X 200 MG - CAJA X 20 TABLETAS")</f>
        <v>DOXICICLINA X 200 MG - CAJA X 20 TABLETAS</v>
      </c>
      <c r="ED1958" s="2" t="str">
        <f ca="1">IFERROR(__xludf.DUMMYFUNCTION("""COMPUTED_VALUE"""),"ELECTROZOO C: POLVO SOLUBLE ELECTROLITOS, VITAMINAS, DEXTROSA PARA PERROS Y GATOS - SOBRES X 19.5G")</f>
        <v>ELECTROZOO C: POLVO SOLUBLE ELECTROLITOS, VITAMINAS, DEXTROSA PARA PERROS Y GATOS - SOBRES X 19.5G</v>
      </c>
      <c r="EE1958" s="2" t="str">
        <f ca="1">IFERROR(__xludf.DUMMYFUNCTION("""COMPUTED_VALUE"""),"ENERGIZANTE PARA EQUINOS+MINERALES+ATP - FRASCO SOLUCIÓN INYECTABLE X 100 ML")</f>
        <v>ENERGIZANTE PARA EQUINOS+MINERALES+ATP - FRASCO SOLUCIÓN INYECTABLE X 100 ML</v>
      </c>
      <c r="EF1958" s="2" t="str">
        <f ca="1">IFERROR(__xludf.DUMMYFUNCTION("""COMPUTED_VALUE"""),"ENROFLOXACINA 5% - FRASCO INYECTABLE X 50 ML")</f>
        <v>ENROFLOXACINA 5% - FRASCO INYECTABLE X 50 ML</v>
      </c>
      <c r="EG1958" s="2" t="str">
        <f ca="1">IFERROR(__xludf.DUMMYFUNCTION("""COMPUTED_VALUE"""),"ENROFLOXACINA 10% - FRASCO INYECTABLE X 50 ML")</f>
        <v>ENROFLOXACINA 10% - FRASCO INYECTABLE X 50 ML</v>
      </c>
      <c r="EH1958" s="2" t="str">
        <f ca="1">IFERROR(__xludf.DUMMYFUNCTION("""COMPUTED_VALUE"""),"EPITELIZANTE OCULAR - ENVASE X 3.5 G")</f>
        <v>EPITELIZANTE OCULAR - ENVASE X 3.5 G</v>
      </c>
      <c r="EI1958" s="2" t="str">
        <f ca="1">IFERROR(__xludf.DUMMYFUNCTION("""COMPUTED_VALUE"""),"ESENCIA FLORAL PARA CRISIS PARA MASCOTAS - FRASCO ATOMIZADOR X 250 ML")</f>
        <v>ESENCIA FLORAL PARA CRISIS PARA MASCOTAS - FRASCO ATOMIZADOR X 250 ML</v>
      </c>
      <c r="EJ1958" s="2" t="str">
        <f ca="1">IFERROR(__xludf.DUMMYFUNCTION("""COMPUTED_VALUE"""),"ESENCIA FLORAL PARA ESTRÉS - FRASCO ATOMIZADOR X 250 ML")</f>
        <v>ESENCIA FLORAL PARA ESTRÉS - FRASCO ATOMIZADOR X 250 ML</v>
      </c>
      <c r="EK1958" s="2" t="str">
        <f ca="1">IFERROR(__xludf.DUMMYFUNCTION("""COMPUTED_VALUE"""),"ESENCIA FLORAL PARA MIEDO PARA MASCOTAS - FRASCO ATOMIZADOR X 250 ML")</f>
        <v>ESENCIA FLORAL PARA MIEDO PARA MASCOTAS - FRASCO ATOMIZADOR X 250 ML</v>
      </c>
      <c r="EL1958" s="2" t="str">
        <f ca="1">IFERROR(__xludf.DUMMYFUNCTION("""COMPUTED_VALUE"""),"ETAMCILATO X 250 MG/ 2 ML - CAJA X 4 AMPOLLAS C/U DE 2 ML")</f>
        <v>ETAMCILATO X 250 MG/ 2 ML - CAJA X 4 AMPOLLAS C/U DE 2 ML</v>
      </c>
      <c r="EM1958" s="2" t="str">
        <f ca="1">IFERROR(__xludf.DUMMYFUNCTION("""COMPUTED_VALUE"""),"FENBENDAZOL 10 MG/ML - FRASCO X 100 ML")</f>
        <v>FENBENDAZOL 10 MG/ML - FRASCO X 100 ML</v>
      </c>
      <c r="EN1958" s="2" t="str">
        <f ca="1">IFERROR(__xludf.DUMMYFUNCTION("""COMPUTED_VALUE"""),"FIPRONIL 200 GR/LITRO")</f>
        <v>FIPRONIL 200 GR/LITRO</v>
      </c>
      <c r="EO1958" s="2" t="str">
        <f ca="1">IFERROR(__xludf.DUMMYFUNCTION("""COMPUTED_VALUE"""),"FIPRONIL SPRAY 0.25% - FRASCO X 250 ML")</f>
        <v>FIPRONIL SPRAY 0.25% - FRASCO X 250 ML</v>
      </c>
      <c r="EP1958" s="2" t="str">
        <f ca="1">IFERROR(__xludf.DUMMYFUNCTION("""COMPUTED_VALUE"""),"FITOSTIMOLINE: CREMA A BASE DE EXTRACTO ACUOSO DE TRITICUM VULGAR - ENVASE X 60G")</f>
        <v>FITOSTIMOLINE: CREMA A BASE DE EXTRACTO ACUOSO DE TRITICUM VULGAR - ENVASE X 60G</v>
      </c>
      <c r="EQ1958" s="2" t="str">
        <f ca="1">IFERROR(__xludf.DUMMYFUNCTION("""COMPUTED_VALUE"""),"FITOSTIMOLINE: GEL A BASE DE EXTRACTO ACUOSO DE TRITICUM VULGAR - ENVASE X 15G")</f>
        <v>FITOSTIMOLINE: GEL A BASE DE EXTRACTO ACUOSO DE TRITICUM VULGAR - ENVASE X 15G</v>
      </c>
      <c r="ER1958" s="2" t="str">
        <f ca="1">IFERROR(__xludf.DUMMYFUNCTION("""COMPUTED_VALUE"""),"FLURBIPROFENO SOLUCIÓN OFTÁLMICA 1MG/ML - FRASCO GOTERO X 5 ML")</f>
        <v>FLURBIPROFENO SOLUCIÓN OFTÁLMICA 1MG/ML - FRASCO GOTERO X 5 ML</v>
      </c>
      <c r="ES1958" s="2" t="str">
        <f ca="1">IFERROR(__xludf.DUMMYFUNCTION("""COMPUTED_VALUE"""),"FUROSEMIDA 20 MG /2ML - AMPOLLA X 2ML")</f>
        <v>FUROSEMIDA 20 MG /2ML - AMPOLLA X 2ML</v>
      </c>
      <c r="ET1958" s="2" t="str">
        <f ca="1">IFERROR(__xludf.DUMMYFUNCTION("""COMPUTED_VALUE"""),"GENTAMICINA 0.3% SOLUCIÓN OFTÁLMICA - FRASCO GOTERO X 10 ML")</f>
        <v>GENTAMICINA 0.3% SOLUCIÓN OFTÁLMICA - FRASCO GOTERO X 10 ML</v>
      </c>
      <c r="EU1958" s="2" t="str">
        <f ca="1">IFERROR(__xludf.DUMMYFUNCTION("""COMPUTED_VALUE"""),"GENTAMICINA SULFATO 1% - FRASCO X 20 ML")</f>
        <v>GENTAMICINA SULFATO 1% - FRASCO X 20 ML</v>
      </c>
      <c r="EV1958" s="2" t="str">
        <f ca="1">IFERROR(__xludf.DUMMYFUNCTION("""COMPUTED_VALUE"""),"GLUCONATO DE CALCIO 10 % - VIAL X 10 ML")</f>
        <v>GLUCONATO DE CALCIO 10 % - VIAL X 10 ML</v>
      </c>
      <c r="EW1958" s="2" t="str">
        <f ca="1">IFERROR(__xludf.DUMMYFUNCTION("""COMPUTED_VALUE"""),"GRISEOFULVINA 500 MG - CAJA DE 20 TABLETAS")</f>
        <v>GRISEOFULVINA 500 MG - CAJA DE 20 TABLETAS</v>
      </c>
      <c r="EX1958" s="2" t="str">
        <f ca="1">IFERROR(__xludf.DUMMYFUNCTION("""COMPUTED_VALUE"""),"GRISEOFULVINA MICRONIZADA 250 MG - CAJA DE 20 COMPRIMIDOS")</f>
        <v>GRISEOFULVINA MICRONIZADA 250 MG - CAJA DE 20 COMPRIMIDOS</v>
      </c>
      <c r="EY1958" s="2" t="str">
        <f ca="1">IFERROR(__xludf.DUMMYFUNCTION("""COMPUTED_VALUE"""),"HALOPERIDOL 2MG/ML - FRASCO GOTERO X 15 ML")</f>
        <v>HALOPERIDOL 2MG/ML - FRASCO GOTERO X 15 ML</v>
      </c>
      <c r="EZ1958" s="2" t="str">
        <f ca="1">IFERROR(__xludf.DUMMYFUNCTION("""COMPUTED_VALUE"""),"IMIDACLOPRID 100MG/ML PARA GATO DE HASTA 4KG - PIPETA X 0.8 ML")</f>
        <v>IMIDACLOPRID 100MG/ML PARA GATO DE HASTA 4KG - PIPETA X 0.8 ML</v>
      </c>
      <c r="FA1958" s="2" t="str">
        <f ca="1">IFERROR(__xludf.DUMMYFUNCTION("""COMPUTED_VALUE"""),"IMIDACLOPRID 100MG/ML PARA GATO DE HASTA 4KG - PIPETA X 0.4 ML")</f>
        <v>IMIDACLOPRID 100MG/ML PARA GATO DE HASTA 4KG - PIPETA X 0.4 ML</v>
      </c>
      <c r="FB1958" s="2" t="str">
        <f ca="1">IFERROR(__xludf.DUMMYFUNCTION("""COMPUTED_VALUE"""),"INMUNOAIR: PROPIONIBACTERIUM GRANULOSUM 0,95X1012 + HEXOSAMIDA DE E. COLI 2.5 UMOL - FRASCO X 20 ML")</f>
        <v>INMUNOAIR: PROPIONIBACTERIUM GRANULOSUM 0,95X1012 + HEXOSAMIDA DE E. COLI 2.5 UMOL - FRASCO X 20 ML</v>
      </c>
      <c r="FC1958" s="2" t="str">
        <f ca="1">IFERROR(__xludf.DUMMYFUNCTION("""COMPUTED_VALUE"""),"INSULINA PORCINA 40 UI/ML - FRASCO AMPOLLA X 2,5 ML")</f>
        <v>INSULINA PORCINA 40 UI/ML - FRASCO AMPOLLA X 2,5 ML</v>
      </c>
      <c r="FD1958" s="2" t="str">
        <f ca="1">IFERROR(__xludf.DUMMYFUNCTION("""COMPUTED_VALUE"""),"ISOFLUORANO 100% - FRASCO ÁMBAR X 250 ML")</f>
        <v>ISOFLUORANO 100% - FRASCO ÁMBAR X 250 ML</v>
      </c>
      <c r="FE1958" s="2" t="str">
        <f ca="1">IFERROR(__xludf.DUMMYFUNCTION("""COMPUTED_VALUE"""),"ITRACONAZOL LIQUIDO 10 MG/ML - FRASCO X 500 ML")</f>
        <v>ITRACONAZOL LIQUIDO 10 MG/ML - FRASCO X 500 ML</v>
      </c>
      <c r="FF1958" s="2" t="str">
        <f ca="1">IFERROR(__xludf.DUMMYFUNCTION("""COMPUTED_VALUE"""),"IVERMECTINA 0.6 % ORAL - FRASCO GOTERO DE 5 ML")</f>
        <v>IVERMECTINA 0.6 % ORAL - FRASCO GOTERO DE 5 ML</v>
      </c>
      <c r="FG1958" s="2" t="str">
        <f ca="1">IFERROR(__xludf.DUMMYFUNCTION("""COMPUTED_VALUE"""),"IVERMECTINA 1% - FRASCO SOLUCIÓN INYECTABLE X 10 ML")</f>
        <v>IVERMECTINA 1% - FRASCO SOLUCIÓN INYECTABLE X 10 ML</v>
      </c>
      <c r="FH1958" s="2" t="str">
        <f ca="1">IFERROR(__xludf.DUMMYFUNCTION("""COMPUTED_VALUE"""),"KETAMINA 5 GR + MIDAZOLAM 0.2 GR - FRASCO X 50 ML")</f>
        <v>KETAMINA 5 GR + MIDAZOLAM 0.2 GR - FRASCO X 50 ML</v>
      </c>
      <c r="FI1958" s="2" t="str">
        <f ca="1">IFERROR(__xludf.DUMMYFUNCTION("""COMPUTED_VALUE"""),"KETOPROFENO 100MG/ML, INYECTABLE - FRASCO X 10 ML")</f>
        <v>KETOPROFENO 100MG/ML, INYECTABLE - FRASCO X 10 ML</v>
      </c>
      <c r="FJ1958" s="2" t="str">
        <f ca="1">IFERROR(__xludf.DUMMYFUNCTION("""COMPUTED_VALUE"""),"LACTATO DE RINGER - BOLSA X 500 ML")</f>
        <v>LACTATO DE RINGER - BOLSA X 500 ML</v>
      </c>
      <c r="FK1958" s="2" t="str">
        <f ca="1">IFERROR(__xludf.DUMMYFUNCTION("""COMPUTED_VALUE"""),"LEVAMISOL 3,2 G - COJÍN X 30 ML")</f>
        <v>LEVAMISOL 3,2 G - COJÍN X 30 ML</v>
      </c>
      <c r="FL1958" s="2" t="str">
        <f ca="1">IFERROR(__xludf.DUMMYFUNCTION("""COMPUTED_VALUE"""),"LIDOCAÍNA 20 MG/ML - FRASCO X 50 ML")</f>
        <v>LIDOCAÍNA 20 MG/ML - FRASCO X 50 ML</v>
      </c>
      <c r="FM1958" s="2" t="str">
        <f ca="1">IFERROR(__xludf.DUMMYFUNCTION("""COMPUTED_VALUE"""),"LIDOCAÍNA + EPINEFRINA 1:50000 - FRASCO X 50 ML")</f>
        <v>LIDOCAÍNA + EPINEFRINA 1:50000 - FRASCO X 50 ML</v>
      </c>
      <c r="FN1958" s="2" t="str">
        <f ca="1">IFERROR(__xludf.DUMMYFUNCTION("""COMPUTED_VALUE"""),"LIMPIADOR AURICULAR DE ÁCIDO SALICÍLICO - FRASCO X 100 ML")</f>
        <v>LIMPIADOR AURICULAR DE ÁCIDO SALICÍLICO - FRASCO X 100 ML</v>
      </c>
      <c r="FO1958" s="2" t="str">
        <f ca="1">IFERROR(__xludf.DUMMYFUNCTION("""COMPUTED_VALUE"""),"LOCIÓN ANTIMICÓTICO Y ANTIBIÓTICA+CORTICOIDE - FRASCO X 50ML")</f>
        <v>LOCIÓN ANTIMICÓTICO Y ANTIBIÓTICA+CORTICOIDE - FRASCO X 50ML</v>
      </c>
      <c r="FP1958" s="2" t="str">
        <f ca="1">IFERROR(__xludf.DUMMYFUNCTION("""COMPUTED_VALUE"""),"LORATADINA 5MG/5 ML")</f>
        <v>LORATADINA 5MG/5 ML</v>
      </c>
      <c r="FQ1958" s="2" t="str">
        <f ca="1">IFERROR(__xludf.DUMMYFUNCTION("""COMPUTED_VALUE"""),"LUBRICANTE OFTÁLMICO, HIDROXIPROPILMETILCELULOSA 2,5% - FRASCO GOTERO X 15 ML")</f>
        <v>LUBRICANTE OFTÁLMICO, HIDROXIPROPILMETILCELULOSA 2,5% - FRASCO GOTERO X 15 ML</v>
      </c>
      <c r="FR1958" s="2" t="str">
        <f ca="1">IFERROR(__xludf.DUMMYFUNCTION("""COMPUTED_VALUE"""),"MANITOL 20 % - BOLSA X 500 ML")</f>
        <v>MANITOL 20 % - BOLSA X 500 ML</v>
      </c>
      <c r="FS1958" s="2" t="str">
        <f ca="1">IFERROR(__xludf.DUMMYFUNCTION("""COMPUTED_VALUE"""),"MEDICAMENTO DE ORIGEN NATURAL PARA FORTALECER EL SISTEMA INMUNE - FRASCO X 50 COMPRIMIDOS")</f>
        <v>MEDICAMENTO DE ORIGEN NATURAL PARA FORTALECER EL SISTEMA INMUNE - FRASCO X 50 COMPRIMIDOS</v>
      </c>
      <c r="FT1958" s="2" t="str">
        <f ca="1">IFERROR(__xludf.DUMMYFUNCTION("""COMPUTED_VALUE"""),"MELOXICAM 0.15% - FRASCO SUSPENSIÓN ORAL X 10 ML")</f>
        <v>MELOXICAM 0.15% - FRASCO SUSPENSIÓN ORAL X 10 ML</v>
      </c>
      <c r="FU1958" s="2" t="str">
        <f ca="1">IFERROR(__xludf.DUMMYFUNCTION("""COMPUTED_VALUE"""),"MELOXICAM 0.5% - FRASCO SOLUCIÓN INYECTABLE X 10 ML")</f>
        <v>MELOXICAM 0.5% - FRASCO SOLUCIÓN INYECTABLE X 10 ML</v>
      </c>
      <c r="FV1958" s="2" t="str">
        <f ca="1">IFERROR(__xludf.DUMMYFUNCTION("""COMPUTED_VALUE"""),"MELOXICAM 2 MG TABLETAS - CAJA X 10 TABLETAS")</f>
        <v>MELOXICAM 2 MG TABLETAS - CAJA X 10 TABLETAS</v>
      </c>
      <c r="FW1958" s="2" t="str">
        <f ca="1">IFERROR(__xludf.DUMMYFUNCTION("""COMPUTED_VALUE"""),"METRONIDAZOL 125 MG + ESPIRAMICINA 750 UI - CAJA X 20 COMPRIMIDOS")</f>
        <v>METRONIDAZOL 125 MG + ESPIRAMICINA 750 UI - CAJA X 20 COMPRIMIDOS</v>
      </c>
      <c r="FX1958" s="2" t="str">
        <f ca="1">IFERROR(__xludf.DUMMYFUNCTION("""COMPUTED_VALUE"""),"METRONIDAZOL 250 MG/ML - FRASCO SUSPENSIÓN X 100 ML")</f>
        <v>METRONIDAZOL 250 MG/ML - FRASCO SUSPENSIÓN X 100 ML</v>
      </c>
      <c r="FY1958" s="2" t="str">
        <f ca="1">IFERROR(__xludf.DUMMYFUNCTION("""COMPUTED_VALUE"""),"MIDAZOLAM 15 MG/3 ML - AMPOLLA X 3 ML, CAJA X 10 UNIDADES")</f>
        <v>MIDAZOLAM 15 MG/3 ML - AMPOLLA X 3 ML, CAJA X 10 UNIDADES</v>
      </c>
      <c r="FZ1958" s="2" t="str">
        <f ca="1">IFERROR(__xludf.DUMMYFUNCTION("""COMPUTED_VALUE"""),"N-ACETILCISTEÍNA 300MG/3ML - AMPOLLAS, , CAJA X 5 UNIDADES")</f>
        <v>N-ACETILCISTEÍNA 300MG/3ML - AMPOLLAS, , CAJA X 5 UNIDADES</v>
      </c>
      <c r="GA1958"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58" s="2" t="str">
        <f ca="1">IFERROR(__xludf.DUMMYFUNCTION("""COMPUTED_VALUE"""),"OLTRANS: SUPLEMENTO VITAMÍNICO TRANSMETILANTE, TRANSULFURANTE, PRE GAGS - FRASCO X 80 G")</f>
        <v>OLTRANS: SUPLEMENTO VITAMÍNICO TRANSMETILANTE, TRANSULFURANTE, PRE GAGS - FRASCO X 80 G</v>
      </c>
      <c r="GC1958" s="2" t="str">
        <f ca="1">IFERROR(__xludf.DUMMYFUNCTION("""COMPUTED_VALUE"""),"OXITETRACICLINA 0.005 GR UNGÜENTO OFTÁLMICO - TUBO DE 10 GRAMOS")</f>
        <v>OXITETRACICLINA 0.005 GR UNGÜENTO OFTÁLMICO - TUBO DE 10 GRAMOS</v>
      </c>
      <c r="GD1958" s="2" t="str">
        <f ca="1">IFERROR(__xludf.DUMMYFUNCTION("""COMPUTED_VALUE"""),"OXITETRACICLINA L.A 200MG/ML - FRASCO X 50 ML")</f>
        <v>OXITETRACICLINA L.A 200MG/ML - FRASCO X 50 ML</v>
      </c>
      <c r="GE1958" s="2" t="str">
        <f ca="1">IFERROR(__xludf.DUMMYFUNCTION("""COMPUTED_VALUE"""),"PAMOATO DE PIRANTEL 8G/100ML - JERINGA DOSIFICADORA X 5ML")</f>
        <v>PAMOATO DE PIRANTEL 8G/100ML - JERINGA DOSIFICADORA X 5ML</v>
      </c>
      <c r="GF1958" s="2" t="str">
        <f ca="1">IFERROR(__xludf.DUMMYFUNCTION("""COMPUTED_VALUE"""),"PARCHE HIDROCOLOIDE - CAJA X 5 UNIDADES")</f>
        <v>PARCHE HIDROCOLOIDE - CAJA X 5 UNIDADES</v>
      </c>
      <c r="GG1958" s="2" t="str">
        <f ca="1">IFERROR(__xludf.DUMMYFUNCTION("""COMPUTED_VALUE"""),"PENICILINA PROCAÍNICA 150.000 UI + PENICILINA BENZATÍNICA 150.000 UI - FRASCO X 100 ML")</f>
        <v>PENICILINA PROCAÍNICA 150.000 UI + PENICILINA BENZATÍNICA 150.000 UI - FRASCO X 100 ML</v>
      </c>
      <c r="GH1958"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58" s="2" t="str">
        <f ca="1">IFERROR(__xludf.DUMMYFUNCTION("""COMPUTED_VALUE"""),"PREDNISOLONA 20 MG - CAJA X 10 TABLETAS")</f>
        <v>PREDNISOLONA 20 MG - CAJA X 10 TABLETAS</v>
      </c>
      <c r="GJ1958" s="2" t="str">
        <f ca="1">IFERROR(__xludf.DUMMYFUNCTION("""COMPUTED_VALUE"""),"PROBIÓTICOS EN POLVO PARA GATOS - SOBRE X 5 GR")</f>
        <v>PROBIÓTICOS EN POLVO PARA GATOS - SOBRE X 5 GR</v>
      </c>
      <c r="GK1958" s="2" t="str">
        <f ca="1">IFERROR(__xludf.DUMMYFUNCTION("""COMPUTED_VALUE"""),"PROBIÓTICOS EN POLVO PARA PERROS - SOBRE X 5 GR")</f>
        <v>PROBIÓTICOS EN POLVO PARA PERROS - SOBRE X 5 GR</v>
      </c>
      <c r="GL1958" s="2" t="str">
        <f ca="1">IFERROR(__xludf.DUMMYFUNCTION("""COMPUTED_VALUE"""),"PROPOFOL 1 % - VIAL X 20 ML")</f>
        <v>PROPOFOL 1 % - VIAL X 20 ML</v>
      </c>
      <c r="GM1958" s="2" t="str">
        <f ca="1">IFERROR(__xludf.DUMMYFUNCTION("""COMPUTED_VALUE"""),"PROPOXUR - FRASCO PLÁSTICO DE 100 GR, POLVO DE USO EXTERNO, ECTOPARASITICIDA.")</f>
        <v>PROPOXUR - FRASCO PLÁSTICO DE 100 GR, POLVO DE USO EXTERNO, ECTOPARASITICIDA.</v>
      </c>
      <c r="GN1958" s="2" t="str">
        <f ca="1">IFERROR(__xludf.DUMMYFUNCTION("""COMPUTED_VALUE"""),"PROPOXUR 1% POLVO - FRASCO X 100 GR")</f>
        <v>PROPOXUR 1% POLVO - FRASCO X 100 GR</v>
      </c>
      <c r="GO1958" s="2" t="str">
        <f ca="1">IFERROR(__xludf.DUMMYFUNCTION("""COMPUTED_VALUE"""),"SELAMECTINA 6% - CAJA X 1 TUBO UNIDOSIS DE 0.25 ML")</f>
        <v>SELAMECTINA 6% - CAJA X 1 TUBO UNIDOSIS DE 0.25 ML</v>
      </c>
      <c r="GP1958" s="2" t="str">
        <f ca="1">IFERROR(__xludf.DUMMYFUNCTION("""COMPUTED_VALUE"""),"SOLUCIÓN CLORHEXIDINA BUCAL - FRASCO X 120 ML")</f>
        <v>SOLUCIÓN CLORHEXIDINA BUCAL - FRASCO X 120 ML</v>
      </c>
      <c r="GQ1958" s="2" t="str">
        <f ca="1">IFERROR(__xludf.DUMMYFUNCTION("""COMPUTED_VALUE"""),"SOLUCIÓN INYECTABLE DE ELECTROLITOS, AMINOÁCIDOS VITAMINAS Y DEXTROSA - BOLSA X 500 ML")</f>
        <v>SOLUCIÓN INYECTABLE DE ELECTROLITOS, AMINOÁCIDOS VITAMINAS Y DEXTROSA - BOLSA X 500 ML</v>
      </c>
      <c r="GR1958" s="2" t="str">
        <f ca="1">IFERROR(__xludf.DUMMYFUNCTION("""COMPUTED_VALUE"""),"SOLUCIÓN INYECTABLE ELECTROLÍTICA, AMINOÁCIDOS Y DEXTROSA - FRASCO X 250 ML")</f>
        <v>SOLUCIÓN INYECTABLE ELECTROLÍTICA, AMINOÁCIDOS Y DEXTROSA - FRASCO X 250 ML</v>
      </c>
      <c r="GS1958" s="2" t="str">
        <f ca="1">IFERROR(__xludf.DUMMYFUNCTION("""COMPUTED_VALUE"""),"SOLUCIÓN OFTÁLMICA. OFLOXACINA 0.6 % + CONDROITIN SULFATO 20% - FRASCO GOTERO X 5 ML")</f>
        <v>SOLUCIÓN OFTÁLMICA. OFLOXACINA 0.6 % + CONDROITIN SULFATO 20% - FRASCO GOTERO X 5 ML</v>
      </c>
      <c r="GT1958" s="2" t="str">
        <f ca="1">IFERROR(__xludf.DUMMYFUNCTION("""COMPUTED_VALUE"""),"SOLUCIÓN ORAL CON COMPLEJO B, AC PANTOTÉNICO Y CALCIO - FRASCO X 100 ML")</f>
        <v>SOLUCIÓN ORAL CON COMPLEJO B, AC PANTOTÉNICO Y CALCIO - FRASCO X 100 ML</v>
      </c>
      <c r="GU1958" s="2" t="str">
        <f ca="1">IFERROR(__xludf.DUMMYFUNCTION("""COMPUTED_VALUE"""),"SUBSALICILATO DE BISMUTO 1.75G/100ML - FRASCO X 120 ML")</f>
        <v>SUBSALICILATO DE BISMUTO 1.75G/100ML - FRASCO X 120 ML</v>
      </c>
      <c r="GV1958" s="2" t="str">
        <f ca="1">IFERROR(__xludf.DUMMYFUNCTION("""COMPUTED_VALUE"""),"SULFADIAZINA 4 MG+ TRIMETOPIM 0.8MG - FRASCO SUSPENSIÓN ORAL X 30 ML")</f>
        <v>SULFADIAZINA 4 MG+ TRIMETOPIM 0.8MG - FRASCO SUSPENSIÓN ORAL X 30 ML</v>
      </c>
      <c r="GW1958" s="2" t="str">
        <f ca="1">IFERROR(__xludf.DUMMYFUNCTION("""COMPUTED_VALUE"""),"SULFADOXINA 200 MG TRIMETOPRIM 40 MG - FRASCO INYECTABLE X 100 ML")</f>
        <v>SULFADOXINA 200 MG TRIMETOPRIM 40 MG - FRASCO INYECTABLE X 100 ML</v>
      </c>
      <c r="GX1958" s="2" t="str">
        <f ca="1">IFERROR(__xludf.DUMMYFUNCTION("""COMPUTED_VALUE"""),"TINIDAZOL SUSPENSIÓN 200 MG/ML - FRASCO X 15 ML")</f>
        <v>TINIDAZOL SUSPENSIÓN 200 MG/ML - FRASCO X 15 ML</v>
      </c>
      <c r="GY1958" s="2" t="str">
        <f ca="1">IFERROR(__xludf.DUMMYFUNCTION("""COMPUTED_VALUE"""),"TOLTRAZURIL 10MG + FENBENDAZOL 50 MG EN SUSPENSIÓN - FRASCO X 16 ML")</f>
        <v>TOLTRAZURIL 10MG + FENBENDAZOL 50 MG EN SUSPENSIÓN - FRASCO X 16 ML</v>
      </c>
      <c r="GZ1958" s="2" t="str">
        <f ca="1">IFERROR(__xludf.DUMMYFUNCTION("""COMPUTED_VALUE"""),"TOLTRAZURIL 5% - FRASCO X 100 ML")</f>
        <v>TOLTRAZURIL 5% - FRASCO X 100 ML</v>
      </c>
      <c r="HA1958" s="2" t="str">
        <f ca="1">IFERROR(__xludf.DUMMYFUNCTION("""COMPUTED_VALUE"""),"TRAMADOL 100 MG/2ML - AMPOLLA DE 2 ML")</f>
        <v>TRAMADOL 100 MG/2ML - AMPOLLA DE 2 ML</v>
      </c>
      <c r="HB1958"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58"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58" s="2" t="str">
        <f ca="1">IFERROR(__xludf.DUMMYFUNCTION("""COMPUTED_VALUE"""),"UNGÜENTO FLUIDO ÓTICOS CON GENTAMICINA, CORTICOIDE Y CLOTRIMAZOL - ENVASE X 15 G")</f>
        <v>UNGÜENTO FLUIDO ÓTICOS CON GENTAMICINA, CORTICOIDE Y CLOTRIMAZOL - ENVASE X 15 G</v>
      </c>
      <c r="HE1958" s="2" t="str">
        <f ca="1">IFERROR(__xludf.DUMMYFUNCTION("""COMPUTED_VALUE"""),"VITAMINA A 10000 UI - FRASCO X 100 CAPSULAS")</f>
        <v>VITAMINA A 10000 UI - FRASCO X 100 CAPSULAS</v>
      </c>
      <c r="HF1958" s="2" t="str">
        <f ca="1">IFERROR(__xludf.DUMMYFUNCTION("""COMPUTED_VALUE"""),"VITAMINA C 500 MG MASTICABLE - FRASCO X 100 TABLETAS")</f>
        <v>VITAMINA C 500 MG MASTICABLE - FRASCO X 100 TABLETAS</v>
      </c>
      <c r="HG1958" s="2" t="str">
        <f ca="1">IFERROR(__xludf.DUMMYFUNCTION("""COMPUTED_VALUE"""),"VITAMINA E 400UI - FRASCO X 100 CÁPSULAS")</f>
        <v>VITAMINA E 400UI - FRASCO X 100 CÁPSULAS</v>
      </c>
      <c r="HH1958" s="2" t="str">
        <f ca="1">IFERROR(__xludf.DUMMYFUNCTION("""COMPUTED_VALUE"""),"VITAMINA K 10MG - FRASCO INYECTABLE X 10 ML")</f>
        <v>VITAMINA K 10MG - FRASCO INYECTABLE X 10 ML</v>
      </c>
      <c r="HI1958" s="2" t="str">
        <f ca="1">IFERROR(__xludf.DUMMYFUNCTION("""COMPUTED_VALUE"""),"XILACINA 20MG/ML - FRASCO ÁMBAR X 20 ML")</f>
        <v>XILACINA 20MG/ML - FRASCO ÁMBAR X 20 ML</v>
      </c>
      <c r="HJ1958" s="2" t="str">
        <f ca="1">IFERROR(__xludf.DUMMYFUNCTION("""COMPUTED_VALUE"""),"ZOLETIL 50: TILETAMINA + ZOLAZEPAM - VIAL X 5 ML")</f>
        <v>ZOLETIL 50: TILETAMINA + ZOLAZEPAM - VIAL X 5 ML</v>
      </c>
      <c r="HK1958" s="2" t="str">
        <f ca="1">IFERROR(__xludf.DUMMYFUNCTION("""COMPUTED_VALUE"""),"FIPRONIL PIPETA 12,5 G PERROS X 1.34 ML")</f>
        <v>FIPRONIL PIPETA 12,5 G PERROS X 1.34 ML</v>
      </c>
      <c r="HL1958" s="2" t="str">
        <f ca="1">IFERROR(__xludf.DUMMYFUNCTION("""COMPUTED_VALUE"""),"FIPRONIL PIPETA 12,5 G PERROS X 0.67 ML")</f>
        <v>FIPRONIL PIPETA 12,5 G PERROS X 0.67 ML</v>
      </c>
      <c r="HM1958" s="2" t="str">
        <f ca="1">IFERROR(__xludf.DUMMYFUNCTION("""COMPUTED_VALUE"""),"IMIDACLOPRID 10 MG/ML, MOXIDECTINA 25 MG/ML PERROS 1,0 ML")</f>
        <v>IMIDACLOPRID 10 MG/ML, MOXIDECTINA 25 MG/ML PERROS 1,0 ML</v>
      </c>
      <c r="HN1958" s="2" t="str">
        <f ca="1">IFERROR(__xludf.DUMMYFUNCTION("""COMPUTED_VALUE"""),"IMIDACLOPRID 10 MG/ML, MOXIDECTINA 25 MG/ML PERROS 2,5 ML")</f>
        <v>IMIDACLOPRID 10 MG/ML, MOXIDECTINA 25 MG/ML PERROS 2,5 ML</v>
      </c>
      <c r="HO1958"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58" s="2" t="str">
        <f ca="1">IFERROR(__xludf.DUMMYFUNCTION("""COMPUTED_VALUE"""),"UNGÜENTO OFTÁLMICO INMUNOMODULADOR, LACROMIMÉTICO Y ANTIINFLAMATORIO CON CICLOSPORINA AL 1% X 3.5 G")</f>
        <v>UNGÜENTO OFTÁLMICO INMUNOMODULADOR, LACROMIMÉTICO Y ANTIINFLAMATORIO CON CICLOSPORINA AL 1% X 3.5 G</v>
      </c>
      <c r="HQ1958" s="2" t="str">
        <f ca="1">IFERROR(__xludf.DUMMYFUNCTION("""COMPUTED_VALUE"""),"KIDCAL SUSPENSIÓN FRASCO X 180 ML - TUTTI FRUTTI")</f>
        <v>KIDCAL SUSPENSIÓN FRASCO X 180 ML - TUTTI FRUTTI</v>
      </c>
      <c r="HR1958" s="2" t="str">
        <f ca="1">IFERROR(__xludf.DUMMYFUNCTION("""COMPUTED_VALUE"""),"SUPLEMENTO LIQUIDO A BASE DE VITAMINAS Y OLIGOELEMENTOS - FRASCO X 60 ML")</f>
        <v>SUPLEMENTO LIQUIDO A BASE DE VITAMINAS Y OLIGOELEMENTOS - FRASCO X 60 ML</v>
      </c>
      <c r="HS1958" s="2" t="str">
        <f ca="1">IFERROR(__xludf.DUMMYFUNCTION("""COMPUTED_VALUE"""),"REVIT V LHA GOTAS - FRASCO POR 30 ML")</f>
        <v>REVIT V LHA GOTAS - FRASCO POR 30 ML</v>
      </c>
      <c r="HT1958" s="2" t="str">
        <f ca="1">IFERROR(__xludf.DUMMYFUNCTION("""COMPUTED_VALUE"""),"REVIT V LHA VIALES - CAJA DE 5 VIALES DE 10 ML CADA UNO")</f>
        <v>REVIT V LHA VIALES - CAJA DE 5 VIALES DE 10 ML CADA UNO</v>
      </c>
      <c r="HU1958" s="2" t="str">
        <f ca="1">IFERROR(__xludf.DUMMYFUNCTION("""COMPUTED_VALUE"""),"REVIT V LHA - FRASCO X 100 GRAMOS, EN POLVO")</f>
        <v>REVIT V LHA - FRASCO X 100 GRAMOS, EN POLVO</v>
      </c>
      <c r="HV1958" s="2" t="str">
        <f ca="1">IFERROR(__xludf.DUMMYFUNCTION("""COMPUTED_VALUE"""),"IGNER V LHA - FRASCO GOTAS POR 30 ML")</f>
        <v>IGNER V LHA - FRASCO GOTAS POR 30 ML</v>
      </c>
      <c r="HW1958" s="2" t="str">
        <f ca="1">IFERROR(__xludf.DUMMYFUNCTION("""COMPUTED_VALUE"""),"IGNER V LHA VIALES - CAJA DE 5 VIALES DE 10 ML CADA UNO")</f>
        <v>IGNER V LHA VIALES - CAJA DE 5 VIALES DE 10 ML CADA UNO</v>
      </c>
      <c r="HX1958" s="2" t="str">
        <f ca="1">IFERROR(__xludf.DUMMYFUNCTION("""COMPUTED_VALUE"""),"IGNER V LHA FRASCO - FRASCO X 100 GRAMOS, EN POLVO")</f>
        <v>IGNER V LHA FRASCO - FRASCO X 100 GRAMOS, EN POLVO</v>
      </c>
      <c r="HY1958" s="2" t="str">
        <f ca="1">IFERROR(__xludf.DUMMYFUNCTION("""COMPUTED_VALUE"""),"CIRCUL V LHA FRASCO GOTAS FRASCO POR 30 ML")</f>
        <v>CIRCUL V LHA FRASCO GOTAS FRASCO POR 30 ML</v>
      </c>
      <c r="HZ1958" s="2" t="str">
        <f ca="1">IFERROR(__xludf.DUMMYFUNCTION("""COMPUTED_VALUE"""),"CIRCUL V LHA - CAJA DE 5 VIALES DE 10 ML CADA UNO")</f>
        <v>CIRCUL V LHA - CAJA DE 5 VIALES DE 10 ML CADA UNO</v>
      </c>
      <c r="IA1958" s="2" t="str">
        <f ca="1">IFERROR(__xludf.DUMMYFUNCTION("""COMPUTED_VALUE"""),"CIRCUL V LHA - FRASCO X 100 GRAMOS, EN POLVO")</f>
        <v>CIRCUL V LHA - FRASCO X 100 GRAMOS, EN POLVO</v>
      </c>
      <c r="IB1958" s="2" t="str">
        <f ca="1">IFERROR(__xludf.DUMMYFUNCTION("""COMPUTED_VALUE"""),"RINOM V LHA GOTAS - FRASCO POR 30 ML")</f>
        <v>RINOM V LHA GOTAS - FRASCO POR 30 ML</v>
      </c>
      <c r="IC1958" s="2" t="str">
        <f ca="1">IFERROR(__xludf.DUMMYFUNCTION("""COMPUTED_VALUE"""),"RINOM V LHA - CAJA DE 5 VIALES DE 10 ML CADA UNO")</f>
        <v>RINOM V LHA - CAJA DE 5 VIALES DE 10 ML CADA UNO</v>
      </c>
      <c r="ID1958" s="2" t="str">
        <f ca="1">IFERROR(__xludf.DUMMYFUNCTION("""COMPUTED_VALUE"""),"RINOM V LHA - FRASCO X 100 GRAMOS, EN POLVO")</f>
        <v>RINOM V LHA - FRASCO X 100 GRAMOS, EN POLVO</v>
      </c>
      <c r="IE1958" s="2" t="str">
        <f ca="1">IFERROR(__xludf.DUMMYFUNCTION("""COMPUTED_VALUE"""),"COLCHICINA 0.5MG - CAJA POR 40 TABLETAS")</f>
        <v>COLCHICINA 0.5MG - CAJA POR 40 TABLETAS</v>
      </c>
      <c r="IF1958" s="2" t="str">
        <f ca="1">IFERROR(__xludf.DUMMYFUNCTION("""COMPUTED_VALUE"""),"ROXICAINA AL 2% - FRASCO DE 50 ML")</f>
        <v>ROXICAINA AL 2% - FRASCO DE 50 ML</v>
      </c>
      <c r="IG1958" s="2" t="str">
        <f ca="1">IFERROR(__xludf.DUMMYFUNCTION("""COMPUTED_VALUE"""),"DEPO-MEDROL ACETATO DE METILPREDNISOLONA - FRASCO DE 5ML")</f>
        <v>DEPO-MEDROL ACETATO DE METILPREDNISOLONA - FRASCO DE 5ML</v>
      </c>
      <c r="IH1958" s="2" t="str">
        <f ca="1">IFERROR(__xludf.DUMMYFUNCTION("""COMPUTED_VALUE"""),"CARTIGO SUIS-INJEEL AMPOLLA - CAJA DE 5 AMPOLLAS DE 1 ML CADA UNA")</f>
        <v>CARTIGO SUIS-INJEEL AMPOLLA - CAJA DE 5 AMPOLLAS DE 1 ML CADA UNA</v>
      </c>
      <c r="II1958" s="2" t="str">
        <f ca="1">IFERROR(__xludf.DUMMYFUNCTION("""COMPUTED_VALUE"""),"TOBRAMICINA OFTÁLMICA - ANTIBIÓTICO OFTÁLMICO. TOBRAMICINA 0,3 G,CONDROITIN SULFATO A 10,0 G,")</f>
        <v>TOBRAMICINA OFTÁLMICA - ANTIBIÓTICO OFTÁLMICO. TOBRAMICINA 0,3 G,CONDROITIN SULFATO A 10,0 G,</v>
      </c>
      <c r="IJ1958" s="2" t="str">
        <f ca="1">IFERROR(__xludf.DUMMYFUNCTION("""COMPUTED_VALUE"""),"POLVO HEMOSTÁTICO - CAUTERIZADOR PARA UÑAS, POLVO DE USO EXTERNO. PRESENTACIÓN DE 10 GR A 30 GR")</f>
        <v>POLVO HEMOSTÁTICO - CAUTERIZADOR PARA UÑAS, POLVO DE USO EXTERNO. PRESENTACIÓN DE 10 GR A 30 GR</v>
      </c>
      <c r="IK1958"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58" s="2" t="str">
        <f ca="1">IFERROR(__xludf.DUMMYFUNCTION("""COMPUTED_VALUE"""),"GLUCONATO DE CALCIO + VIT D3 ORAL TARRO POR 80 PASTILLAS")</f>
        <v>GLUCONATO DE CALCIO + VIT D3 ORAL TARRO POR 80 PASTILLAS</v>
      </c>
      <c r="IM1958" s="2" t="str">
        <f ca="1">IFERROR(__xludf.DUMMYFUNCTION("""COMPUTED_VALUE"""),"KOLA GRANULADA X 330 GRAMOS")</f>
        <v>KOLA GRANULADA X 330 GRAMOS</v>
      </c>
      <c r="IN1958" s="2" t="str">
        <f ca="1">IFERROR(__xludf.DUMMYFUNCTION("""COMPUTED_VALUE"""),"LACTOREEMPLAZADOR PARA GATOS A BASE DE LECHE DE CABRA - TARRO POR 340 G.")</f>
        <v>LACTOREEMPLAZADOR PARA GATOS A BASE DE LECHE DE CABRA - TARRO POR 340 G.</v>
      </c>
      <c r="IO1958" s="2" t="str">
        <f ca="1">IFERROR(__xludf.DUMMYFUNCTION("""COMPUTED_VALUE"""),"ORGANEW: SUPLEMENTO CONTENIENDO AMINOÁCIDOS, VITAMINAS, LEVADURAS Y PREBIÓTICO. 1 KG.")</f>
        <v>ORGANEW: SUPLEMENTO CONTENIENDO AMINOÁCIDOS, VITAMINAS, LEVADURAS Y PREBIÓTICO. 1 KG.</v>
      </c>
      <c r="IP1958" s="2" t="str">
        <f ca="1">IFERROR(__xludf.DUMMYFUNCTION("""COMPUTED_VALUE"""),"POLVO SOLUBLE DE ELECTROLITOS Y VITAMINAS PARA AVES - SOBRE DE 25 G.")</f>
        <v>POLVO SOLUBLE DE ELECTROLITOS Y VITAMINAS PARA AVES - SOBRE DE 25 G.</v>
      </c>
      <c r="IQ1958" s="2" t="str">
        <f ca="1">IFERROR(__xludf.DUMMYFUNCTION("""COMPUTED_VALUE"""),"SUPLEMENTO DIETARIO EN POLVO PARA NIÑOS LIBRE DE GLUTEN (TARRO POR 900 GRAMOS) SABOR VAINILLA")</f>
        <v>SUPLEMENTO DIETARIO EN POLVO PARA NIÑOS LIBRE DE GLUTEN (TARRO POR 900 GRAMOS) SABOR VAINILLA</v>
      </c>
      <c r="IR1958"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58" s="2" t="str">
        <f ca="1">IFERROR(__xludf.DUMMYFUNCTION("""COMPUTED_VALUE"""),"BICARBONATO DE SODIO.")</f>
        <v>BICARBONATO DE SODIO.</v>
      </c>
      <c r="IT1958" s="2" t="str">
        <f ca="1">IFERROR(__xludf.DUMMYFUNCTION("""COMPUTED_VALUE"""),"Tramadol oral 10% frasco gotero por 10mL")</f>
        <v>Tramadol oral 10% frasco gotero por 10mL</v>
      </c>
      <c r="IU1958" s="2" t="str">
        <f ca="1">IFERROR(__xludf.DUMMYFUNCTION("""COMPUTED_VALUE"""),"Roxicaina Atomizador tópico 80g/83mL")</f>
        <v>Roxicaina Atomizador tópico 80g/83mL</v>
      </c>
      <c r="IV1958" s="2" t="str">
        <f ca="1">IFERROR(__xludf.DUMMYFUNCTION("""COMPUTED_VALUE"""),"MINAVIAR suplemento vitamínico, polvo soluble en sobre por 25g")</f>
        <v>MINAVIAR suplemento vitamínico, polvo soluble en sobre por 25g</v>
      </c>
      <c r="IW1958" s="2" t="str">
        <f ca="1">IFERROR(__xludf.DUMMYFUNCTION("""COMPUTED_VALUE"""),"Enrofloxacina al 10% frasco gotero por 10mL")</f>
        <v>Enrofloxacina al 10% frasco gotero por 10mL</v>
      </c>
      <c r="IX1958" s="2" t="str">
        <f ca="1">IFERROR(__xludf.DUMMYFUNCTION("""COMPUTED_VALUE"""),"Acepromacina maleato (Tranquilan) 10mg frasco gotero de uso oral por 10mL")</f>
        <v>Acepromacina maleato (Tranquilan) 10mg frasco gotero de uso oral por 10mL</v>
      </c>
      <c r="IY1958" s="2" t="str">
        <f ca="1">IFERROR(__xludf.DUMMYFUNCTION("""COMPUTED_VALUE"""),"PRUEBA HIDROSTÁTICA PARA CILINDRO DE OXÍGENO PORTÁTIL 682L")</f>
        <v>PRUEBA HIDROSTÁTICA PARA CILINDRO DE OXÍGENO PORTÁTIL 682L</v>
      </c>
      <c r="IZ1958" s="2" t="str">
        <f ca="1">IFERROR(__xludf.DUMMYFUNCTION("""COMPUTED_VALUE"""),"Recarga cilindro de oxigeno 6.5 metros cubicos")</f>
        <v>Recarga cilindro de oxigeno 6.5 metros cubicos</v>
      </c>
      <c r="JA1958" s="2" t="str">
        <f ca="1">IFERROR(__xludf.DUMMYFUNCTION("""COMPUTED_VALUE"""),"Digluconato de Clorhexidina x 1 litro")</f>
        <v>Digluconato de Clorhexidina x 1 litro</v>
      </c>
      <c r="JB1958" s="2" t="str">
        <f ca="1">IFERROR(__xludf.DUMMYFUNCTION("""COMPUTED_VALUE"""),"Metoclopramida 10Mg/2 mL Solución Inyectable ampolla caja x 10 unidades")</f>
        <v>Metoclopramida 10Mg/2 mL Solución Inyectable ampolla caja x 10 unidades</v>
      </c>
      <c r="JC1958" s="2" t="str">
        <f ca="1">IFERROR(__xludf.DUMMYFUNCTION("""COMPUTED_VALUE""")," PROMOCALIER L47 Presentación de 1L")</f>
        <v xml:space="preserve"> PROMOCALIER L47 Presentación de 1L</v>
      </c>
      <c r="JD1958" s="2" t="str">
        <f ca="1">IFERROR(__xludf.DUMMYFUNCTION("""COMPUTED_VALUE"""),"Vitamina B1, B6 y B12 solución Inyectable 1mL (Neurobion) caja x 3 unidades")</f>
        <v>Vitamina B1, B6 y B12 solución Inyectable 1mL (Neurobion) caja x 3 unidades</v>
      </c>
      <c r="JE1958" s="2" t="str">
        <f ca="1">IFERROR(__xludf.DUMMYFUNCTION("""COMPUTED_VALUE"""),"Condroitin +Glucosamina (Artri-vet) presentación 60 tabletas orales")</f>
        <v>Condroitin +Glucosamina (Artri-vet) presentación 60 tabletas orales</v>
      </c>
      <c r="JF1958" s="2" t="str">
        <f ca="1">IFERROR(__xludf.DUMMYFUNCTION("""COMPUTED_VALUE"""),"ZEEL Inyectable caja x 5 ampollas de 5ml")</f>
        <v>ZEEL Inyectable caja x 5 ampollas de 5ml</v>
      </c>
      <c r="JG1958" s="2" t="str">
        <f ca="1">IFERROR(__xludf.DUMMYFUNCTION("""COMPUTED_VALUE"""),"Discus Suis Compositum solución inyectable, caja x 5 ampollas de 2,2 mL")</f>
        <v>Discus Suis Compositum solución inyectable, caja x 5 ampollas de 2,2 mL</v>
      </c>
      <c r="JH1958" s="2" t="str">
        <f ca="1">IFERROR(__xludf.DUMMYFUNCTION("""COMPUTED_VALUE"""),"Aguja 18g x 1 1/2"" caja x 100 unidades")</f>
        <v>Aguja 18g x 1 1/2" caja x 100 unidades</v>
      </c>
      <c r="JI1958" s="2" t="str">
        <f ca="1">IFERROR(__xludf.DUMMYFUNCTION("""COMPUTED_VALUE"""),"Gel ultrasonido x 250 ml")</f>
        <v>Gel ultrasonido x 250 ml</v>
      </c>
      <c r="JJ1958" s="2" t="str">
        <f ca="1">IFERROR(__xludf.DUMMYFUNCTION("""COMPUTED_VALUE"""),"Pezosan-N Unguento x 220 g")</f>
        <v>Pezosan-N Unguento x 220 g</v>
      </c>
      <c r="JK1958" s="2" t="str">
        <f ca="1">IFERROR(__xludf.DUMMYFUNCTION("""COMPUTED_VALUE"""),"Meloxic Pomada x 220 Gr")</f>
        <v>Meloxic Pomada x 220 Gr</v>
      </c>
      <c r="JL1958" s="2" t="str">
        <f ca="1">IFERROR(__xludf.DUMMYFUNCTION("""COMPUTED_VALUE"""),"DEXMEDETOMIDINA VIAL 0.2 MG/ 2 ML - CAJA X 5 VIALES")</f>
        <v>DEXMEDETOMIDINA VIAL 0.2 MG/ 2 ML - CAJA X 5 VIALES</v>
      </c>
      <c r="JM1958" s="2" t="str">
        <f ca="1">IFERROR(__xludf.DUMMYFUNCTION("""COMPUTED_VALUE"""),"Complejo B inyectable x 50 ml")</f>
        <v>Complejo B inyectable x 50 ml</v>
      </c>
      <c r="JN1958" s="2" t="str">
        <f ca="1">IFERROR(__xludf.DUMMYFUNCTION("""COMPUTED_VALUE"""),"SILIMARINA (CARDUUS MARIANUS) - FRASCO SOLUCION ORAL 30M")</f>
        <v>SILIMARINA (CARDUUS MARIANUS) - FRASCO SOLUCION ORAL 30M</v>
      </c>
      <c r="JO1958" s="2" t="str">
        <f ca="1">IFERROR(__xludf.DUMMYFUNCTION("""COMPUTED_VALUE"""),"Vitamina A inyectable de 50 ml de uso veterinario")</f>
        <v>Vitamina A inyectable de 50 ml de uso veterinario</v>
      </c>
      <c r="JP1958" s="2" t="str">
        <f ca="1">IFERROR(__xludf.DUMMYFUNCTION("""COMPUTED_VALUE"""),"TIRILLAS DE FLUORESCENCIA CAJA x 100 UNIDADES")</f>
        <v>TIRILLAS DE FLUORESCENCIA CAJA x 100 UNIDADES</v>
      </c>
      <c r="JQ1958" s="2" t="str">
        <f ca="1">IFERROR(__xludf.DUMMYFUNCTION("""COMPUTED_VALUE"""),"IMIDACLOPRID 100 MG/ML + MOXIDECTINA 10 MG/ML PARA GATOS HASTA 4KG - PIPETA X 0,4ML")</f>
        <v>IMIDACLOPRID 100 MG/ML + MOXIDECTINA 10 MG/ML PARA GATOS HASTA 4KG - PIPETA X 0,4ML</v>
      </c>
    </row>
    <row r="1959" spans="1:277">
      <c r="A1959" s="2" t="str">
        <v>INSUMOS MÉDICO VETERINARIOS Y MEDICAMENTOS</v>
      </c>
      <c r="B195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1959)))"),"ACEITE MINERAL - FRASCO X 500 ML")</f>
        <v>ACEITE MINERAL - FRASCO X 500 ML</v>
      </c>
      <c r="C1959" s="2" t="str">
        <f ca="1">IFERROR(__xludf.DUMMYFUNCTION("""COMPUTED_VALUE"""),"AGUA ESTÉRIL - BOLSA X 500 ML")</f>
        <v>AGUA ESTÉRIL - BOLSA X 500 ML</v>
      </c>
      <c r="D1959" s="2" t="str">
        <f ca="1">IFERROR(__xludf.DUMMYFUNCTION("""COMPUTED_VALUE"""),"AGUA OXIGENADA - GALÓN X 3785 ML")</f>
        <v>AGUA OXIGENADA - GALÓN X 3785 ML</v>
      </c>
      <c r="E1959" s="2" t="str">
        <f ca="1">IFERROR(__xludf.DUMMYFUNCTION("""COMPUTED_VALUE"""),"AGUJA 23G 1"" ½ - CAJA X 100 UNIDADES")</f>
        <v>AGUJA 23G 1" ½ - CAJA X 100 UNIDADES</v>
      </c>
      <c r="F1959" s="2" t="str">
        <f ca="1">IFERROR(__xludf.DUMMYFUNCTION("""COMPUTED_VALUE"""),"AGUJA 23G X 1"" - CAJA X 100 UNIDADES")</f>
        <v>AGUJA 23G X 1" - CAJA X 100 UNIDADES</v>
      </c>
      <c r="G1959" s="2" t="str">
        <f ca="1">IFERROR(__xludf.DUMMYFUNCTION("""COMPUTED_VALUE"""),"AGUJA 24G X 1"" - CAJA X 100 UNIDADES")</f>
        <v>AGUJA 24G X 1" - CAJA X 100 UNIDADES</v>
      </c>
      <c r="H1959" s="2" t="str">
        <f ca="1">IFERROR(__xludf.DUMMYFUNCTION("""COMPUTED_VALUE"""),"AGUJAS 21G 1 1/2"" - CAJA X 100 UNIDADES")</f>
        <v>AGUJAS 21G 1 1/2" - CAJA X 100 UNIDADES</v>
      </c>
      <c r="I1959" s="2" t="str">
        <f ca="1">IFERROR(__xludf.DUMMYFUNCTION("""COMPUTED_VALUE"""),"AGUJAS 22G 1 1/2"" - CAJA X 100 UNIDADES")</f>
        <v>AGUJAS 22G 1 1/2" - CAJA X 100 UNIDADES</v>
      </c>
      <c r="J1959" s="2" t="str">
        <f ca="1">IFERROR(__xludf.DUMMYFUNCTION("""COMPUTED_VALUE"""),"AGUJAS 25G 5/8"" - CAJA X 100 UNIDADES")</f>
        <v>AGUJAS 25G 5/8" - CAJA X 100 UNIDADES</v>
      </c>
      <c r="K1959" s="2" t="str">
        <f ca="1">IFERROR(__xludf.DUMMYFUNCTION("""COMPUTED_VALUE"""),"ALCOHOL 70% - GARRAFA X 1000 ML")</f>
        <v>ALCOHOL 70% - GARRAFA X 1000 ML</v>
      </c>
      <c r="L1959" s="2" t="str">
        <f ca="1">IFERROR(__xludf.DUMMYFUNCTION("""COMPUTED_VALUE"""),"ALGODÓN HOSPITALARIO EN TORUNDAS - BOLSA X 500 G")</f>
        <v>ALGODÓN HOSPITALARIO EN TORUNDAS - BOLSA X 500 G</v>
      </c>
      <c r="M1959" s="2" t="str">
        <f ca="1">IFERROR(__xludf.DUMMYFUNCTION("""COMPUTED_VALUE"""),"AZUL DE METILENO - FRASCO GOTERO X 30 ML")</f>
        <v>AZUL DE METILENO - FRASCO GOTERO X 30 ML</v>
      </c>
      <c r="N1959" s="2" t="str">
        <f ca="1">IFERROR(__xludf.DUMMYFUNCTION("""COMPUTED_VALUE"""),"BAJALENGUAS - BOLSA X 20 UNIDADES")</f>
        <v>BAJALENGUAS - BOLSA X 20 UNIDADES</v>
      </c>
      <c r="O1959"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59" s="2" t="str">
        <f ca="1">IFERROR(__xludf.DUMMYFUNCTION("""COMPUTED_VALUE"""),"BURETROL 20 GOTAS/ML")</f>
        <v>BURETROL 20 GOTAS/ML</v>
      </c>
      <c r="Q1959" s="2" t="str">
        <f ca="1">IFERROR(__xludf.DUMMYFUNCTION("""COMPUTED_VALUE"""),"CAL SODADA")</f>
        <v>CAL SODADA</v>
      </c>
      <c r="R1959" s="2" t="str">
        <f ca="1">IFERROR(__xludf.DUMMYFUNCTION("""COMPUTED_VALUE"""),"CAMPOS QUIRÚRGICOS DE POLIÉSTER Y FIBRA DE CARBÓN NO ESTÉRILES 0,3 X 0,3 MT")</f>
        <v>CAMPOS QUIRÚRGICOS DE POLIÉSTER Y FIBRA DE CARBÓN NO ESTÉRILES 0,3 X 0,3 MT</v>
      </c>
      <c r="S1959" s="2" t="str">
        <f ca="1">IFERROR(__xludf.DUMMYFUNCTION("""COMPUTED_VALUE"""),"CATÉTER 14G 2""")</f>
        <v>CATÉTER 14G 2"</v>
      </c>
      <c r="T1959" s="2" t="str">
        <f ca="1">IFERROR(__xludf.DUMMYFUNCTION("""COMPUTED_VALUE"""),"CATÉTER 16G X1 1/4""")</f>
        <v>CATÉTER 16G X1 1/4"</v>
      </c>
      <c r="U1959" s="2" t="str">
        <f ca="1">IFERROR(__xludf.DUMMYFUNCTION("""COMPUTED_VALUE"""),"CATÉTER 18G 1 1/4""")</f>
        <v>CATÉTER 18G 1 1/4"</v>
      </c>
      <c r="V1959" s="2" t="str">
        <f ca="1">IFERROR(__xludf.DUMMYFUNCTION("""COMPUTED_VALUE"""),"CATÉTER 20G 1 1/4""")</f>
        <v>CATÉTER 20G 1 1/4"</v>
      </c>
      <c r="W1959" s="2" t="str">
        <f ca="1">IFERROR(__xludf.DUMMYFUNCTION("""COMPUTED_VALUE"""),"CATÉTER 22G X 1 1/4""")</f>
        <v>CATÉTER 22G X 1 1/4"</v>
      </c>
      <c r="X1959" s="2" t="str">
        <f ca="1">IFERROR(__xludf.DUMMYFUNCTION("""COMPUTED_VALUE"""),"CATÉTER 24G 3/4""")</f>
        <v>CATÉTER 24G 3/4"</v>
      </c>
      <c r="Y1959" s="2" t="str">
        <f ca="1">IFERROR(__xludf.DUMMYFUNCTION("""COMPUTED_VALUE"""),"CATÉTER 26G - CAJA X 50 UNIDADES")</f>
        <v>CATÉTER 26G - CAJA X 50 UNIDADES</v>
      </c>
      <c r="Z1959" s="2" t="str">
        <f ca="1">IFERROR(__xludf.DUMMYFUNCTION("""COMPUTED_VALUE"""),"CINTA ADHESIVA MICRO POROSA DE PAPEL PARA PIEL DE 1/2"" - ROLLO X 5 YDS")</f>
        <v>CINTA ADHESIVA MICRO POROSA DE PAPEL PARA PIEL DE 1/2" - ROLLO X 5 YDS</v>
      </c>
      <c r="AA1959" s="2" t="str">
        <f ca="1">IFERROR(__xludf.DUMMYFUNCTION("""COMPUTED_VALUE"""),"COMPRESAS ESTÉRILES DE LAPAROTOMÍA 45 CM X 45 CM - BOLSA X 5 UNIDADES")</f>
        <v>COMPRESAS ESTÉRILES DE LAPAROTOMÍA 45 CM X 45 CM - BOLSA X 5 UNIDADES</v>
      </c>
      <c r="AB1959" s="2" t="str">
        <f ca="1">IFERROR(__xludf.DUMMYFUNCTION("""COMPUTED_VALUE"""),"CUCHILLAS PARA BISTURÍ N. 15 - CAJA X 100 UNIDADES")</f>
        <v>CUCHILLAS PARA BISTURÍ N. 15 - CAJA X 100 UNIDADES</v>
      </c>
      <c r="AC1959" s="2" t="str">
        <f ca="1">IFERROR(__xludf.DUMMYFUNCTION("""COMPUTED_VALUE"""),"CUCHILLAS PARA BISTURÍ N. 24 - CAJA X 100 UNIDADES")</f>
        <v>CUCHILLAS PARA BISTURÍ N. 24 - CAJA X 100 UNIDADES</v>
      </c>
      <c r="AD1959" s="2" t="str">
        <f ca="1">IFERROR(__xludf.DUMMYFUNCTION("""COMPUTED_VALUE"""),"AGUA DESIONIZADA-MICRO FILTRADA-ESTABILIZADA- BIDÓN DE 3.8 LITROS")</f>
        <v>AGUA DESIONIZADA-MICRO FILTRADA-ESTABILIZADA- BIDÓN DE 3.8 LITROS</v>
      </c>
      <c r="AE1959" s="2" t="str">
        <f ca="1">IFERROR(__xludf.DUMMYFUNCTION("""COMPUTED_VALUE"""),"DIGLUCONATO DE CLORHEXIDINA")</f>
        <v>DIGLUCONATO DE CLORHEXIDINA</v>
      </c>
      <c r="AF1959" s="2" t="str">
        <f ca="1">IFERROR(__xludf.DUMMYFUNCTION("""COMPUTED_VALUE"""),"ENVASE PLÁSTICO CONTENEDOR PARA RESIDUOS QUÍMICOS LÍQUIDOS COLOR ROJO DE 20 LITROS")</f>
        <v>ENVASE PLÁSTICO CONTENEDOR PARA RESIDUOS QUÍMICOS LÍQUIDOS COLOR ROJO DE 20 LITROS</v>
      </c>
      <c r="AG1959" s="2" t="str">
        <f ca="1">IFERROR(__xludf.DUMMYFUNCTION("""COMPUTED_VALUE"""),"EQUIPO DE VENOCLISIS, MACROGOTEO")</f>
        <v>EQUIPO DE VENOCLISIS, MACROGOTEO</v>
      </c>
      <c r="AH1959" s="2" t="str">
        <f ca="1">IFERROR(__xludf.DUMMYFUNCTION("""COMPUTED_VALUE"""),"EQUIPO DE VENOCLISIS, MICROGOTEO")</f>
        <v>EQUIPO DE VENOCLISIS, MICROGOTEO</v>
      </c>
      <c r="AI1959" s="2" t="str">
        <f ca="1">IFERROR(__xludf.DUMMYFUNCTION("""COMPUTED_VALUE"""),"ESPARADRAPO TIPO TELA - TUBO DE 12 ROLLOS DE 1''X 10 YDS")</f>
        <v>ESPARADRAPO TIPO TELA - TUBO DE 12 ROLLOS DE 1''X 10 YDS</v>
      </c>
      <c r="AJ1959" s="2" t="str">
        <f ca="1">IFERROR(__xludf.DUMMYFUNCTION("""COMPUTED_VALUE"""),"FORMOL 37% - FRASCO 450 ML")</f>
        <v>FORMOL 37% - FRASCO 450 ML</v>
      </c>
      <c r="AK1959" s="2" t="str">
        <f ca="1">IFERROR(__xludf.DUMMYFUNCTION("""COMPUTED_VALUE"""),"FRASCO RECOLECTOR COPROLÓGICO DE PLÁSTICO - BOLSA X 50 UNIDADES")</f>
        <v>FRASCO RECOLECTOR COPROLÓGICO DE PLÁSTICO - BOLSA X 50 UNIDADES</v>
      </c>
      <c r="AL1959" s="2" t="str">
        <f ca="1">IFERROR(__xludf.DUMMYFUNCTION("""COMPUTED_VALUE"""),"FRASCO RECOLECTOR ORINA DE PLÁSTICO - BOLSA X 50 UNIDADES")</f>
        <v>FRASCO RECOLECTOR ORINA DE PLÁSTICO - BOLSA X 50 UNIDADES</v>
      </c>
      <c r="AM1959" s="2" t="str">
        <f ca="1">IFERROR(__xludf.DUMMYFUNCTION("""COMPUTED_VALUE"""),"GASA ESTÉRIL 7.5 X 7.5 CM - BOLSA X 3 UNIDADES")</f>
        <v>GASA ESTÉRIL 7.5 X 7.5 CM - BOLSA X 3 UNIDADES</v>
      </c>
      <c r="AN1959" s="2" t="str">
        <f ca="1">IFERROR(__xludf.DUMMYFUNCTION("""COMPUTED_VALUE"""),"GASA HOSPITALARIA - ROLLO 5"" X 25 YDS")</f>
        <v>GASA HOSPITALARIA - ROLLO 5" X 25 YDS</v>
      </c>
      <c r="AO1959" s="2" t="str">
        <f ca="1">IFERROR(__xludf.DUMMYFUNCTION("""COMPUTED_VALUE"""),"GLUTARALDEHÍDO - FRASCO DE 1 LITRO")</f>
        <v>GLUTARALDEHÍDO - FRASCO DE 1 LITRO</v>
      </c>
      <c r="AP1959" s="2" t="str">
        <f ca="1">IFERROR(__xludf.DUMMYFUNCTION("""COMPUTED_VALUE"""),"GORRO DESECHABLE DE POLIPROPILENO - CAJA X 10 UNIDADES")</f>
        <v>GORRO DESECHABLE DE POLIPROPILENO - CAJA X 10 UNIDADES</v>
      </c>
      <c r="AQ1959" s="2" t="str">
        <f ca="1">IFERROR(__xludf.DUMMYFUNCTION("""COMPUTED_VALUE"""),"GUANTES DE NITRILO TALLA S - CAJA X 100 UNIDADES")</f>
        <v>GUANTES DE NITRILO TALLA S - CAJA X 100 UNIDADES</v>
      </c>
      <c r="AR1959" s="2" t="str">
        <f ca="1">IFERROR(__xludf.DUMMYFUNCTION("""COMPUTED_VALUE"""),"GUANTES DE NITRILO TALLA L - CAJA X 100 UNIDADES")</f>
        <v>GUANTES DE NITRILO TALLA L - CAJA X 100 UNIDADES</v>
      </c>
      <c r="AS1959" s="2" t="str">
        <f ca="1">IFERROR(__xludf.DUMMYFUNCTION("""COMPUTED_VALUE"""),"GUANTES DE NITRILO TALLA M - CAJA X 100 UNIDADES")</f>
        <v>GUANTES DE NITRILO TALLA M - CAJA X 100 UNIDADES</v>
      </c>
      <c r="AT1959" s="2" t="str">
        <f ca="1">IFERROR(__xludf.DUMMYFUNCTION("""COMPUTED_VALUE"""),"GUANTES ESTÉRILES EN LÁTEX TALLA 6")</f>
        <v>GUANTES ESTÉRILES EN LÁTEX TALLA 6</v>
      </c>
      <c r="AU1959" s="2" t="str">
        <f ca="1">IFERROR(__xludf.DUMMYFUNCTION("""COMPUTED_VALUE"""),"GUANTES ESTÉRILES EN LÁTEX TALLA 7")</f>
        <v>GUANTES ESTÉRILES EN LÁTEX TALLA 7</v>
      </c>
      <c r="AV1959" s="2" t="str">
        <f ca="1">IFERROR(__xludf.DUMMYFUNCTION("""COMPUTED_VALUE"""),"GUARDIAN DE PLÁSTICO PARA CORTOPUNZANTES 0,5 LITROS")</f>
        <v>GUARDIAN DE PLÁSTICO PARA CORTOPUNZANTES 0,5 LITROS</v>
      </c>
      <c r="AW1959" s="2" t="str">
        <f ca="1">IFERROR(__xludf.DUMMYFUNCTION("""COMPUTED_VALUE"""),"GUARDIAN DE PLÁSTICO PARA CORTOPUNZANTES 1.5 LITROS")</f>
        <v>GUARDIAN DE PLÁSTICO PARA CORTOPUNZANTES 1.5 LITROS</v>
      </c>
      <c r="AX1959" s="2" t="str">
        <f ca="1">IFERROR(__xludf.DUMMYFUNCTION("""COMPUTED_VALUE"""),"GUARDIAN DE PLÁSTICO PARA CORTOPUNZANTES 3 LITROS")</f>
        <v>GUARDIAN DE PLÁSTICO PARA CORTOPUNZANTES 3 LITROS</v>
      </c>
      <c r="AY1959" s="2" t="str">
        <f ca="1">IFERROR(__xludf.DUMMYFUNCTION("""COMPUTED_VALUE"""),"HISOPOS APLICADORES DE MADERA - PAQUETE X 20 UNIDADES")</f>
        <v>HISOPOS APLICADORES DE MADERA - PAQUETE X 20 UNIDADES</v>
      </c>
      <c r="AZ1959" s="2" t="str">
        <f ca="1">IFERROR(__xludf.DUMMYFUNCTION("""COMPUTED_VALUE"""),"HISOPOS ESTÉRILES APLICADORES DE PLÁSTICO - PAQUETE X 100 UNIDADES")</f>
        <v>HISOPOS ESTÉRILES APLICADORES DE PLÁSTICO - PAQUETE X 100 UNIDADES</v>
      </c>
      <c r="BA1959" s="2" t="str">
        <f ca="1">IFERROR(__xludf.DUMMYFUNCTION("""COMPUTED_VALUE"""),"HUMIDIFICADOR PARA OXÍGENO")</f>
        <v>HUMIDIFICADOR PARA OXÍGENO</v>
      </c>
      <c r="BB1959" s="2" t="str">
        <f ca="1">IFERROR(__xludf.DUMMYFUNCTION("""COMPUTED_VALUE"""),"JABÓN YODADO - FRASCO DE 120 ML")</f>
        <v>JABÓN YODADO - FRASCO DE 120 ML</v>
      </c>
      <c r="BC1959" s="2" t="str">
        <f ca="1">IFERROR(__xludf.DUMMYFUNCTION("""COMPUTED_VALUE"""),"JERINGA 0,3 ML - CAJA X 100 UNIDADES")</f>
        <v>JERINGA 0,3 ML - CAJA X 100 UNIDADES</v>
      </c>
      <c r="BD1959" s="2" t="str">
        <f ca="1">IFERROR(__xludf.DUMMYFUNCTION("""COMPUTED_VALUE"""),"JERINGA 1 ML AFORADO MÍNIMO 0,02ML (27G) - CAJA X 100 UNIDADES")</f>
        <v>JERINGA 1 ML AFORADO MÍNIMO 0,02ML (27G) - CAJA X 100 UNIDADES</v>
      </c>
      <c r="BE1959" s="2" t="str">
        <f ca="1">IFERROR(__xludf.DUMMYFUNCTION("""COMPUTED_VALUE"""),"JERINGA 10 ML - CAJA X 100 UNIDADES")</f>
        <v>JERINGA 10 ML - CAJA X 100 UNIDADES</v>
      </c>
      <c r="BF1959" s="2" t="str">
        <f ca="1">IFERROR(__xludf.DUMMYFUNCTION("""COMPUTED_VALUE"""),"JERINGA 2 ML (21G 1 1/2"") - CAJA X 100 UNIDADES")</f>
        <v>JERINGA 2 ML (21G 1 1/2") - CAJA X 100 UNIDADES</v>
      </c>
      <c r="BG1959" s="2" t="str">
        <f ca="1">IFERROR(__xludf.DUMMYFUNCTION("""COMPUTED_VALUE"""),"JERINGA 20 ML - CAJA X 50 UNIDADES")</f>
        <v>JERINGA 20 ML - CAJA X 50 UNIDADES</v>
      </c>
      <c r="BH1959" s="2" t="str">
        <f ca="1">IFERROR(__xludf.DUMMYFUNCTION("""COMPUTED_VALUE"""),"JERINGA 3 ML (21G 1 1/2"") - CAJA X 100 UNIDADES")</f>
        <v>JERINGA 3 ML (21G 1 1/2") - CAJA X 100 UNIDADES</v>
      </c>
      <c r="BI1959" s="2" t="str">
        <f ca="1">IFERROR(__xludf.DUMMYFUNCTION("""COMPUTED_VALUE"""),"JERINGA 5 ML (21G 1 1/2"") - CAJA X 100 UNIDADES")</f>
        <v>JERINGA 5 ML (21G 1 1/2") - CAJA X 100 UNIDADES</v>
      </c>
      <c r="BJ1959" s="2" t="str">
        <f ca="1">IFERROR(__xludf.DUMMYFUNCTION("""COMPUTED_VALUE"""),"JERINGA 50 ML (21G 1 1/2"") - CAJA X 25 UNIDADES")</f>
        <v>JERINGA 50 ML (21G 1 1/2") - CAJA X 25 UNIDADES</v>
      </c>
      <c r="BK1959" s="2" t="str">
        <f ca="1">IFERROR(__xludf.DUMMYFUNCTION("""COMPUTED_VALUE"""),"KIT DE NEBULIZACIÓN PEDIÁTRICO (3 PIEZAS)")</f>
        <v>KIT DE NEBULIZACIÓN PEDIÁTRICO (3 PIEZAS)</v>
      </c>
      <c r="BL1959" s="2" t="str">
        <f ca="1">IFERROR(__xludf.DUMMYFUNCTION("""COMPUTED_VALUE"""),"POLAINAS DESECHABLES DE POLIPROPILENO - PAQUETE X 25 PARES")</f>
        <v>POLAINAS DESECHABLES DE POLIPROPILENO - PAQUETE X 25 PARES</v>
      </c>
      <c r="BM1959" s="2" t="str">
        <f ca="1">IFERROR(__xludf.DUMMYFUNCTION("""COMPUTED_VALUE"""),"SONDA ENDOTRAQUEAL CALIBRE 2.0 SB")</f>
        <v>SONDA ENDOTRAQUEAL CALIBRE 2.0 SB</v>
      </c>
      <c r="BN1959" s="2" t="str">
        <f ca="1">IFERROR(__xludf.DUMMYFUNCTION("""COMPUTED_VALUE"""),"SONDA ENDOTRAQUEAL CALIBRE 2.5 CB")</f>
        <v>SONDA ENDOTRAQUEAL CALIBRE 2.5 CB</v>
      </c>
      <c r="BO1959" s="2" t="str">
        <f ca="1">IFERROR(__xludf.DUMMYFUNCTION("""COMPUTED_VALUE"""),"SONDA ENDOTRAQUEAL CALIBRE 2.5 SB")</f>
        <v>SONDA ENDOTRAQUEAL CALIBRE 2.5 SB</v>
      </c>
      <c r="BP1959" s="2" t="str">
        <f ca="1">IFERROR(__xludf.DUMMYFUNCTION("""COMPUTED_VALUE"""),"SONDA ENDOTRAQUEAL CALIBRE 3 CB")</f>
        <v>SONDA ENDOTRAQUEAL CALIBRE 3 CB</v>
      </c>
      <c r="BQ1959" s="2" t="str">
        <f ca="1">IFERROR(__xludf.DUMMYFUNCTION("""COMPUTED_VALUE"""),"SONDA ENDOTRAQUEAL CALIBRE 3 SB")</f>
        <v>SONDA ENDOTRAQUEAL CALIBRE 3 SB</v>
      </c>
      <c r="BR1959" s="2" t="str">
        <f ca="1">IFERROR(__xludf.DUMMYFUNCTION("""COMPUTED_VALUE"""),"SONDA ENDOTRAQUEAL CALIBRE 4 CB")</f>
        <v>SONDA ENDOTRAQUEAL CALIBRE 4 CB</v>
      </c>
      <c r="BS1959" s="2" t="str">
        <f ca="1">IFERROR(__xludf.DUMMYFUNCTION("""COMPUTED_VALUE"""),"SONDA ENDOTRAQUEAL CALIBRE 4 SB")</f>
        <v>SONDA ENDOTRAQUEAL CALIBRE 4 SB</v>
      </c>
      <c r="BT1959" s="2" t="str">
        <f ca="1">IFERROR(__xludf.DUMMYFUNCTION("""COMPUTED_VALUE"""),"SONDA ENDOTRAQUEAL CALIBRE 4.5 SB")</f>
        <v>SONDA ENDOTRAQUEAL CALIBRE 4.5 SB</v>
      </c>
      <c r="BU1959" s="2" t="str">
        <f ca="1">IFERROR(__xludf.DUMMYFUNCTION("""COMPUTED_VALUE"""),"SONDA ENDOTRAQUEAL CALIBRE 5 SB")</f>
        <v>SONDA ENDOTRAQUEAL CALIBRE 5 SB</v>
      </c>
      <c r="BV1959" s="2" t="str">
        <f ca="1">IFERROR(__xludf.DUMMYFUNCTION("""COMPUTED_VALUE"""),"SONDA NASOGÁSTRICA NO. 14")</f>
        <v>SONDA NASOGÁSTRICA NO. 14</v>
      </c>
      <c r="BW1959" s="2" t="str">
        <f ca="1">IFERROR(__xludf.DUMMYFUNCTION("""COMPUTED_VALUE"""),"SONDA NASOGÁSTRICA NO. 16")</f>
        <v>SONDA NASOGÁSTRICA NO. 16</v>
      </c>
      <c r="BX1959" s="2" t="str">
        <f ca="1">IFERROR(__xludf.DUMMYFUNCTION("""COMPUTED_VALUE"""),"SONDA URETRAL NO. 8")</f>
        <v>SONDA URETRAL NO. 8</v>
      </c>
      <c r="BY1959" s="2" t="str">
        <f ca="1">IFERROR(__xludf.DUMMYFUNCTION("""COMPUTED_VALUE"""),"SONDA URETRAL CALIBRE 16")</f>
        <v>SONDA URETRAL CALIBRE 16</v>
      </c>
      <c r="BZ1959" s="2" t="str">
        <f ca="1">IFERROR(__xludf.DUMMYFUNCTION("""COMPUTED_VALUE"""),"SONDA URETRAL CALIBRE 4")</f>
        <v>SONDA URETRAL CALIBRE 4</v>
      </c>
      <c r="CA1959" s="2" t="str">
        <f ca="1">IFERROR(__xludf.DUMMYFUNCTION("""COMPUTED_VALUE"""),"SONDA URETRAL CALIBRE 6")</f>
        <v>SONDA URETRAL CALIBRE 6</v>
      </c>
      <c r="CB1959" s="2" t="str">
        <f ca="1">IFERROR(__xludf.DUMMYFUNCTION("""COMPUTED_VALUE"""),"SUTURA ÁCIDO POLIGLICÓLICO 3/0 DE 75 CM - CAJA X 12 UNIDADES")</f>
        <v>SUTURA ÁCIDO POLIGLICÓLICO 3/0 DE 75 CM - CAJA X 12 UNIDADES</v>
      </c>
      <c r="CC1959" s="2" t="str">
        <f ca="1">IFERROR(__xludf.DUMMYFUNCTION("""COMPUTED_VALUE"""),"SUTURA ÁCIDO POLIGLICÓLICO 4/0 DE 75 CM - CAJA X 12 UNIDADES")</f>
        <v>SUTURA ÁCIDO POLIGLICÓLICO 4/0 DE 75 CM - CAJA X 12 UNIDADES</v>
      </c>
      <c r="CD1959" s="2" t="str">
        <f ca="1">IFERROR(__xludf.DUMMYFUNCTION("""COMPUTED_VALUE"""),"SUTURA ÁCIDO POLIGLICÓLICO 5/0 DE 75 CM - CAJA X 12 UNIDADES")</f>
        <v>SUTURA ÁCIDO POLIGLICÓLICO 5/0 DE 75 CM - CAJA X 12 UNIDADES</v>
      </c>
      <c r="CE1959" s="2" t="str">
        <f ca="1">IFERROR(__xludf.DUMMYFUNCTION("""COMPUTED_VALUE"""),"SUTURA POLIPROPILENO 3/0 DE 75 CM - CAJA X 12 UNIDADES")</f>
        <v>SUTURA POLIPROPILENO 3/0 DE 75 CM - CAJA X 12 UNIDADES</v>
      </c>
      <c r="CF1959" s="2" t="str">
        <f ca="1">IFERROR(__xludf.DUMMYFUNCTION("""COMPUTED_VALUE"""),"SUTURA POLIPROPILENO 4/0 DE 75 CM - CAJA X 12 UNIDADES")</f>
        <v>SUTURA POLIPROPILENO 4/0 DE 75 CM - CAJA X 12 UNIDADES</v>
      </c>
      <c r="CG1959" s="2" t="str">
        <f ca="1">IFERROR(__xludf.DUMMYFUNCTION("""COMPUTED_VALUE"""),"TAPABOCAS DESECHABLES DE POLIPROPILENO POR 3 CAPAS, CON SUJETADOR ELÁSTICO - CAJA X 50 UNIDADES")</f>
        <v>TAPABOCAS DESECHABLES DE POLIPROPILENO POR 3 CAPAS, CON SUJETADOR ELÁSTICO - CAJA X 50 UNIDADES</v>
      </c>
      <c r="CH1959" s="2" t="str">
        <f ca="1">IFERROR(__xludf.DUMMYFUNCTION("""COMPUTED_VALUE"""),"TAPONES HEPARINIZADOS")</f>
        <v>TAPONES HEPARINIZADOS</v>
      </c>
      <c r="CI1959" s="2" t="str">
        <f ca="1">IFERROR(__xludf.DUMMYFUNCTION("""COMPUTED_VALUE"""),"VENDA DE ALGODÓN LAMINADO - BOLSA 3"" X 5 YDS")</f>
        <v>VENDA DE ALGODÓN LAMINADO - BOLSA 3" X 5 YDS</v>
      </c>
      <c r="CJ1959" s="2" t="str">
        <f ca="1">IFERROR(__xludf.DUMMYFUNCTION("""COMPUTED_VALUE"""),"VENDA ELÁSTICA AUTOADHESIVA TIPO COBAN - ROLLO 4 X 5 YDA")</f>
        <v>VENDA ELÁSTICA AUTOADHESIVA TIPO COBAN - ROLLO 4 X 5 YDA</v>
      </c>
      <c r="CK1959" s="2" t="str">
        <f ca="1">IFERROR(__xludf.DUMMYFUNCTION("""COMPUTED_VALUE"""),"VIRKON POR 5 KG")</f>
        <v>VIRKON POR 5 KG</v>
      </c>
      <c r="CL1959" s="2" t="str">
        <f ca="1">IFERROR(__xludf.DUMMYFUNCTION("""COMPUTED_VALUE"""),"YODOPOVIDONA SOLUCIÓN DE 120 ML")</f>
        <v>YODOPOVIDONA SOLUCIÓN DE 120 ML</v>
      </c>
      <c r="CM1959" s="2" t="str">
        <f ca="1">IFERROR(__xludf.DUMMYFUNCTION("""COMPUTED_VALUE"""),"MACERADOR DE PASTILLAS")</f>
        <v>MACERADOR DE PASTILLAS</v>
      </c>
      <c r="CN1959"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59" s="2" t="str">
        <f ca="1">IFERROR(__xludf.DUMMYFUNCTION("""COMPUTED_VALUE"""),"PINZAS RECTAS QUIRÚRGICAS SIN GARRA - ACERO QUIRÚRGICO, LARGO 30 CM")</f>
        <v>PINZAS RECTAS QUIRÚRGICAS SIN GARRA - ACERO QUIRÚRGICO, LARGO 30 CM</v>
      </c>
      <c r="CP1959" s="2" t="str">
        <f ca="1">IFERROR(__xludf.DUMMYFUNCTION("""COMPUTED_VALUE"""),"SULFATRIMETROPIM L.A. (SULFADIAZINA Y TRIMETROPIN) - FRASCO INYECTABLE POR 10 ML")</f>
        <v>SULFATRIMETROPIM L.A. (SULFADIAZINA Y TRIMETROPIN) - FRASCO INYECTABLE POR 10 ML</v>
      </c>
      <c r="CQ1959"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59" s="2" t="str">
        <f ca="1">IFERROR(__xludf.DUMMYFUNCTION("""COMPUTED_VALUE"""),"ALBENDAZOL 150 MG Y PRAZIQUANTEL 50 MG - DESPARASITANTE SUSPENSIÓN 10 ML, VÍA ORAL.")</f>
        <v>ALBENDAZOL 150 MG Y PRAZIQUANTEL 50 MG - DESPARASITANTE SUSPENSIÓN 10 ML, VÍA ORAL.</v>
      </c>
      <c r="CS1959"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59" s="2" t="str">
        <f ca="1">IFERROR(__xludf.DUMMYFUNCTION("""COMPUTED_VALUE"""),"AGUJAS ESPINALES - COLOR ROSA, TAMAÑO: 18 G, PULGADAS: 3 1/2, MILIMETROS: 1.3 X 88 - CAJA X 25 UNIDADES")</f>
        <v>AGUJAS ESPINALES - COLOR ROSA, TAMAÑO: 18 G, PULGADAS: 3 1/2, MILIMETROS: 1.3 X 88 - CAJA X 25 UNIDADES</v>
      </c>
      <c r="CU1959" s="2" t="str">
        <f ca="1">IFERROR(__xludf.DUMMYFUNCTION("""COMPUTED_VALUE"""),"AGUJAS ESPINALES - COLOR AMARILLO, TAMAÑO: 20 G , PULGADAS: 3 1/2, MILÍMETROS: 0.9 X 88 - CAJA X 25 UNIDADES")</f>
        <v>AGUJAS ESPINALES - COLOR AMARILLO, TAMAÑO: 20 G , PULGADAS: 3 1/2, MILÍMETROS: 0.9 X 88 - CAJA X 25 UNIDADES</v>
      </c>
      <c r="CV1959" s="2" t="str">
        <f ca="1">IFERROR(__xludf.DUMMYFUNCTION("""COMPUTED_VALUE"""),"CORTAÚÑAS PARA MASCOTAS")</f>
        <v>CORTAÚÑAS PARA MASCOTAS</v>
      </c>
      <c r="CW1959" s="2" t="str">
        <f ca="1">IFERROR(__xludf.DUMMYFUNCTION("""COMPUTED_VALUE"""),"ACIDO HIPOCLOROSO VETERINARIO 0.045 ML /100 ML - FRASCO ATOMIZADOR X 500 ML")</f>
        <v>ACIDO HIPOCLOROSO VETERINARIO 0.045 ML /100 ML - FRASCO ATOMIZADOR X 500 ML</v>
      </c>
      <c r="CX1959" s="2" t="str">
        <f ca="1">IFERROR(__xludf.DUMMYFUNCTION("""COMPUTED_VALUE"""),"ADRENALINA – EPINEFRINA 1 MG/ML")</f>
        <v>ADRENALINA – EPINEFRINA 1 MG/ML</v>
      </c>
      <c r="CY1959" s="2" t="str">
        <f ca="1">IFERROR(__xludf.DUMMYFUNCTION("""COMPUTED_VALUE"""),"ALBENDAZOL 25% - JERINGA DOSIFICADORA X 20 ML")</f>
        <v>ALBENDAZOL 25% - JERINGA DOSIFICADORA X 20 ML</v>
      </c>
      <c r="CZ1959" s="2" t="str">
        <f ca="1">IFERROR(__xludf.DUMMYFUNCTION("""COMPUTED_VALUE"""),"AMIKACINA 500MG/2ML - CAJA X 10 AMPOLLAS")</f>
        <v>AMIKACINA 500MG/2ML - CAJA X 10 AMPOLLAS</v>
      </c>
      <c r="DA1959" s="2" t="str">
        <f ca="1">IFERROR(__xludf.DUMMYFUNCTION("""COMPUTED_VALUE"""),"AMOXICILINA 140 MG + ÁCIDO CLAVULÁNICO 35MG - FRASCO X 50 ML")</f>
        <v>AMOXICILINA 140 MG + ÁCIDO CLAVULÁNICO 35MG - FRASCO X 50 ML</v>
      </c>
      <c r="DB1959" s="2" t="str">
        <f ca="1">IFERROR(__xludf.DUMMYFUNCTION("""COMPUTED_VALUE"""),"AMOXICILINA 250MG/5ML - FRASCO SUSPENSIÓN ORAL X 100 ML")</f>
        <v>AMOXICILINA 250MG/5ML - FRASCO SUSPENSIÓN ORAL X 100 ML</v>
      </c>
      <c r="DC1959" s="2" t="str">
        <f ca="1">IFERROR(__xludf.DUMMYFUNCTION("""COMPUTED_VALUE"""),"AMOXICILINA L.A 150MG/ML - FRASCO X 50 ML")</f>
        <v>AMOXICILINA L.A 150MG/ML - FRASCO X 50 ML</v>
      </c>
      <c r="DD1959"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59" s="2" t="str">
        <f ca="1">IFERROR(__xludf.DUMMYFUNCTION("""COMPUTED_VALUE"""),"APETIL: ""ANABÓLICO OXÍGENO"" - FRASCO X 10 ML")</f>
        <v>APETIL: "ANABÓLICO OXÍGENO" - FRASCO X 10 ML</v>
      </c>
      <c r="DF1959" s="2" t="str">
        <f ca="1">IFERROR(__xludf.DUMMYFUNCTION("""COMPUTED_VALUE"""),"ATROPINA - FRASCO SOLUCIÓN INYECTABLE X 10 ML")</f>
        <v>ATROPINA - FRASCO SOLUCIÓN INYECTABLE X 10 ML</v>
      </c>
      <c r="DG1959" s="2" t="str">
        <f ca="1">IFERROR(__xludf.DUMMYFUNCTION("""COMPUTED_VALUE"""),"BROMHEXINA 0.35% + GUAIFANESINA 2%+ EUCALIPTOL 10% - FRASCO EMULSIÓN ORAL X 1LT")</f>
        <v>BROMHEXINA 0.35% + GUAIFANESINA 2%+ EUCALIPTOL 10% - FRASCO EMULSIÓN ORAL X 1LT</v>
      </c>
      <c r="DH1959" s="2" t="str">
        <f ca="1">IFERROR(__xludf.DUMMYFUNCTION("""COMPUTED_VALUE"""),"BUTORFANOL TARTRATO - FRASCO SOLUCIÓN INYECTABLE X 10 ML")</f>
        <v>BUTORFANOL TARTRATO - FRASCO SOLUCIÓN INYECTABLE X 10 ML</v>
      </c>
      <c r="DI1959" s="2" t="str">
        <f ca="1">IFERROR(__xludf.DUMMYFUNCTION("""COMPUTED_VALUE"""),"CANATOX: HEPATOPROTECTOR CON EXTRACTO DE CYNARA - FRASCO GOTERO X 20 ML")</f>
        <v>CANATOX: HEPATOPROTECTOR CON EXTRACTO DE CYNARA - FRASCO GOTERO X 20 ML</v>
      </c>
      <c r="DJ1959" s="2" t="str">
        <f ca="1">IFERROR(__xludf.DUMMYFUNCTION("""COMPUTED_VALUE"""),"CARBÓN ACTIVADO PARA MASCOTAS (SOBRE POR 8 GRAMOS EN POLVO)")</f>
        <v>CARBÓN ACTIVADO PARA MASCOTAS (SOBRE POR 8 GRAMOS EN POLVO)</v>
      </c>
      <c r="DK1959" s="2" t="str">
        <f ca="1">IFERROR(__xludf.DUMMYFUNCTION("""COMPUTED_VALUE"""),"CARBONATO DE CALCIO - BULTO X 50 KG")</f>
        <v>CARBONATO DE CALCIO - BULTO X 50 KG</v>
      </c>
      <c r="DL1959" s="2" t="str">
        <f ca="1">IFERROR(__xludf.DUMMYFUNCTION("""COMPUTED_VALUE"""),"CEFALEXINA 250MG/5ML - FRASCO SUSPENSIÓN ORAL X 60 ML")</f>
        <v>CEFALEXINA 250MG/5ML - FRASCO SUSPENSIÓN ORAL X 60 ML</v>
      </c>
      <c r="DM1959" s="2" t="str">
        <f ca="1">IFERROR(__xludf.DUMMYFUNCTION("""COMPUTED_VALUE"""),"CEFOVECIN SÓDICO X 80 MG/ML - FRASCO VIAL X 4 ML")</f>
        <v>CEFOVECIN SÓDICO X 80 MG/ML - FRASCO VIAL X 4 ML</v>
      </c>
      <c r="DN1959" s="2" t="str">
        <f ca="1">IFERROR(__xludf.DUMMYFUNCTION("""COMPUTED_VALUE"""),"CEFTIOFUR 4 GRAMOS/ 70 ML")</f>
        <v>CEFTIOFUR 4 GRAMOS/ 70 ML</v>
      </c>
      <c r="DO1959" s="2" t="str">
        <f ca="1">IFERROR(__xludf.DUMMYFUNCTION("""COMPUTED_VALUE"""),"CLINDAMICINA 600MG/4ML")</f>
        <v>CLINDAMICINA 600MG/4ML</v>
      </c>
      <c r="DP1959" s="2" t="str">
        <f ca="1">IFERROR(__xludf.DUMMYFUNCTION("""COMPUTED_VALUE"""),"CLORHIDRATO DE KETAMINA 50 MG/ML")</f>
        <v>CLORHIDRATO DE KETAMINA 50 MG/ML</v>
      </c>
      <c r="DQ1959" s="2" t="str">
        <f ca="1">IFERROR(__xludf.DUMMYFUNCTION("""COMPUTED_VALUE"""),"SUCRALFATO DE 20 GR - FRASCO DE SUSPENSIÓN ORAL DE 50 ML")</f>
        <v>SUCRALFATO DE 20 GR - FRASCO DE SUSPENSIÓN ORAL DE 50 ML</v>
      </c>
      <c r="DR1959" s="2" t="str">
        <f ca="1">IFERROR(__xludf.DUMMYFUNCTION("""COMPUTED_VALUE"""),"CLORURO DE SODIO AL 0.9% - BOLSA X 500 ML")</f>
        <v>CLORURO DE SODIO AL 0.9% - BOLSA X 500 ML</v>
      </c>
      <c r="DS1959"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59" s="2" t="str">
        <f ca="1">IFERROR(__xludf.DUMMYFUNCTION("""COMPUTED_VALUE"""),"CYFLUTHRIN 50 GRAMOS/LITRO - FRASCO X 30 ML")</f>
        <v>CYFLUTHRIN 50 GRAMOS/LITRO - FRASCO X 30 ML</v>
      </c>
      <c r="DU1959" s="2" t="str">
        <f ca="1">IFERROR(__xludf.DUMMYFUNCTION("""COMPUTED_VALUE"""),"DEXAMETASONA 8MG/2ML - - AMPOLLA X 2ML")</f>
        <v>DEXAMETASONA 8MG/2ML - - AMPOLLA X 2ML</v>
      </c>
      <c r="DV1959" s="2" t="str">
        <f ca="1">IFERROR(__xludf.DUMMYFUNCTION("""COMPUTED_VALUE"""),"DEXTROSA AL 5% - BOLSA X 500 ML")</f>
        <v>DEXTROSA AL 5% - BOLSA X 500 ML</v>
      </c>
      <c r="DW1959" s="2" t="str">
        <f ca="1">IFERROR(__xludf.DUMMYFUNCTION("""COMPUTED_VALUE"""),"DEXTROSA AL 50% - BOLSA X 500 ML")</f>
        <v>DEXTROSA AL 50% - BOLSA X 500 ML</v>
      </c>
      <c r="DX1959" s="2" t="str">
        <f ca="1">IFERROR(__xludf.DUMMYFUNCTION("""COMPUTED_VALUE"""),"DIFENHIDRAMINA 25 MG/ML - FRASCO X 50 ML")</f>
        <v>DIFENHIDRAMINA 25 MG/ML - FRASCO X 50 ML</v>
      </c>
      <c r="DY1959" s="2" t="str">
        <f ca="1">IFERROR(__xludf.DUMMYFUNCTION("""COMPUTED_VALUE"""),"DIMETILSUFÓXIDO GEL - TUBO X 60 GR")</f>
        <v>DIMETILSUFÓXIDO GEL - TUBO X 60 GR</v>
      </c>
      <c r="DZ1959" s="2" t="str">
        <f ca="1">IFERROR(__xludf.DUMMYFUNCTION("""COMPUTED_VALUE"""),"DOXAPRAM 2G/100 ML - FRASCO X 10 ML")</f>
        <v>DOXAPRAM 2G/100 ML - FRASCO X 10 ML</v>
      </c>
      <c r="EA1959" s="2" t="str">
        <f ca="1">IFERROR(__xludf.DUMMYFUNCTION("""COMPUTED_VALUE"""),"DOXICICLINA SUSPENSIÓN ORAL 50 MG/ML - FRASCO X 60 ML")</f>
        <v>DOXICICLINA SUSPENSIÓN ORAL 50 MG/ML - FRASCO X 60 ML</v>
      </c>
      <c r="EB1959" s="2" t="str">
        <f ca="1">IFERROR(__xludf.DUMMYFUNCTION("""COMPUTED_VALUE"""),"DOXICICLINA X 100 MG - CAJA X 20 TABLETAS")</f>
        <v>DOXICICLINA X 100 MG - CAJA X 20 TABLETAS</v>
      </c>
      <c r="EC1959" s="2" t="str">
        <f ca="1">IFERROR(__xludf.DUMMYFUNCTION("""COMPUTED_VALUE"""),"DOXICICLINA X 200 MG - CAJA X 20 TABLETAS")</f>
        <v>DOXICICLINA X 200 MG - CAJA X 20 TABLETAS</v>
      </c>
      <c r="ED1959" s="2" t="str">
        <f ca="1">IFERROR(__xludf.DUMMYFUNCTION("""COMPUTED_VALUE"""),"ELECTROZOO C: POLVO SOLUBLE ELECTROLITOS, VITAMINAS, DEXTROSA PARA PERROS Y GATOS - SOBRES X 19.5G")</f>
        <v>ELECTROZOO C: POLVO SOLUBLE ELECTROLITOS, VITAMINAS, DEXTROSA PARA PERROS Y GATOS - SOBRES X 19.5G</v>
      </c>
      <c r="EE1959" s="2" t="str">
        <f ca="1">IFERROR(__xludf.DUMMYFUNCTION("""COMPUTED_VALUE"""),"ENERGIZANTE PARA EQUINOS+MINERALES+ATP - FRASCO SOLUCIÓN INYECTABLE X 100 ML")</f>
        <v>ENERGIZANTE PARA EQUINOS+MINERALES+ATP - FRASCO SOLUCIÓN INYECTABLE X 100 ML</v>
      </c>
      <c r="EF1959" s="2" t="str">
        <f ca="1">IFERROR(__xludf.DUMMYFUNCTION("""COMPUTED_VALUE"""),"ENROFLOXACINA 5% - FRASCO INYECTABLE X 50 ML")</f>
        <v>ENROFLOXACINA 5% - FRASCO INYECTABLE X 50 ML</v>
      </c>
      <c r="EG1959" s="2" t="str">
        <f ca="1">IFERROR(__xludf.DUMMYFUNCTION("""COMPUTED_VALUE"""),"ENROFLOXACINA 10% - FRASCO INYECTABLE X 50 ML")</f>
        <v>ENROFLOXACINA 10% - FRASCO INYECTABLE X 50 ML</v>
      </c>
      <c r="EH1959" s="2" t="str">
        <f ca="1">IFERROR(__xludf.DUMMYFUNCTION("""COMPUTED_VALUE"""),"EPITELIZANTE OCULAR - ENVASE X 3.5 G")</f>
        <v>EPITELIZANTE OCULAR - ENVASE X 3.5 G</v>
      </c>
      <c r="EI1959" s="2" t="str">
        <f ca="1">IFERROR(__xludf.DUMMYFUNCTION("""COMPUTED_VALUE"""),"ESENCIA FLORAL PARA CRISIS PARA MASCOTAS - FRASCO ATOMIZADOR X 250 ML")</f>
        <v>ESENCIA FLORAL PARA CRISIS PARA MASCOTAS - FRASCO ATOMIZADOR X 250 ML</v>
      </c>
      <c r="EJ1959" s="2" t="str">
        <f ca="1">IFERROR(__xludf.DUMMYFUNCTION("""COMPUTED_VALUE"""),"ESENCIA FLORAL PARA ESTRÉS - FRASCO ATOMIZADOR X 250 ML")</f>
        <v>ESENCIA FLORAL PARA ESTRÉS - FRASCO ATOMIZADOR X 250 ML</v>
      </c>
      <c r="EK1959" s="2" t="str">
        <f ca="1">IFERROR(__xludf.DUMMYFUNCTION("""COMPUTED_VALUE"""),"ESENCIA FLORAL PARA MIEDO PARA MASCOTAS - FRASCO ATOMIZADOR X 250 ML")</f>
        <v>ESENCIA FLORAL PARA MIEDO PARA MASCOTAS - FRASCO ATOMIZADOR X 250 ML</v>
      </c>
      <c r="EL1959" s="2" t="str">
        <f ca="1">IFERROR(__xludf.DUMMYFUNCTION("""COMPUTED_VALUE"""),"ETAMCILATO X 250 MG/ 2 ML - CAJA X 4 AMPOLLAS C/U DE 2 ML")</f>
        <v>ETAMCILATO X 250 MG/ 2 ML - CAJA X 4 AMPOLLAS C/U DE 2 ML</v>
      </c>
      <c r="EM1959" s="2" t="str">
        <f ca="1">IFERROR(__xludf.DUMMYFUNCTION("""COMPUTED_VALUE"""),"FENBENDAZOL 10 MG/ML - FRASCO X 100 ML")</f>
        <v>FENBENDAZOL 10 MG/ML - FRASCO X 100 ML</v>
      </c>
      <c r="EN1959" s="2" t="str">
        <f ca="1">IFERROR(__xludf.DUMMYFUNCTION("""COMPUTED_VALUE"""),"FIPRONIL 200 GR/LITRO")</f>
        <v>FIPRONIL 200 GR/LITRO</v>
      </c>
      <c r="EO1959" s="2" t="str">
        <f ca="1">IFERROR(__xludf.DUMMYFUNCTION("""COMPUTED_VALUE"""),"FIPRONIL SPRAY 0.25% - FRASCO X 250 ML")</f>
        <v>FIPRONIL SPRAY 0.25% - FRASCO X 250 ML</v>
      </c>
      <c r="EP1959" s="2" t="str">
        <f ca="1">IFERROR(__xludf.DUMMYFUNCTION("""COMPUTED_VALUE"""),"FITOSTIMOLINE: CREMA A BASE DE EXTRACTO ACUOSO DE TRITICUM VULGAR - ENVASE X 60G")</f>
        <v>FITOSTIMOLINE: CREMA A BASE DE EXTRACTO ACUOSO DE TRITICUM VULGAR - ENVASE X 60G</v>
      </c>
      <c r="EQ1959" s="2" t="str">
        <f ca="1">IFERROR(__xludf.DUMMYFUNCTION("""COMPUTED_VALUE"""),"FITOSTIMOLINE: GEL A BASE DE EXTRACTO ACUOSO DE TRITICUM VULGAR - ENVASE X 15G")</f>
        <v>FITOSTIMOLINE: GEL A BASE DE EXTRACTO ACUOSO DE TRITICUM VULGAR - ENVASE X 15G</v>
      </c>
      <c r="ER1959" s="2" t="str">
        <f ca="1">IFERROR(__xludf.DUMMYFUNCTION("""COMPUTED_VALUE"""),"FLURBIPROFENO SOLUCIÓN OFTÁLMICA 1MG/ML - FRASCO GOTERO X 5 ML")</f>
        <v>FLURBIPROFENO SOLUCIÓN OFTÁLMICA 1MG/ML - FRASCO GOTERO X 5 ML</v>
      </c>
      <c r="ES1959" s="2" t="str">
        <f ca="1">IFERROR(__xludf.DUMMYFUNCTION("""COMPUTED_VALUE"""),"FUROSEMIDA 20 MG /2ML - AMPOLLA X 2ML")</f>
        <v>FUROSEMIDA 20 MG /2ML - AMPOLLA X 2ML</v>
      </c>
      <c r="ET1959" s="2" t="str">
        <f ca="1">IFERROR(__xludf.DUMMYFUNCTION("""COMPUTED_VALUE"""),"GENTAMICINA 0.3% SOLUCIÓN OFTÁLMICA - FRASCO GOTERO X 10 ML")</f>
        <v>GENTAMICINA 0.3% SOLUCIÓN OFTÁLMICA - FRASCO GOTERO X 10 ML</v>
      </c>
      <c r="EU1959" s="2" t="str">
        <f ca="1">IFERROR(__xludf.DUMMYFUNCTION("""COMPUTED_VALUE"""),"GENTAMICINA SULFATO 1% - FRASCO X 20 ML")</f>
        <v>GENTAMICINA SULFATO 1% - FRASCO X 20 ML</v>
      </c>
      <c r="EV1959" s="2" t="str">
        <f ca="1">IFERROR(__xludf.DUMMYFUNCTION("""COMPUTED_VALUE"""),"GLUCONATO DE CALCIO 10 % - VIAL X 10 ML")</f>
        <v>GLUCONATO DE CALCIO 10 % - VIAL X 10 ML</v>
      </c>
      <c r="EW1959" s="2" t="str">
        <f ca="1">IFERROR(__xludf.DUMMYFUNCTION("""COMPUTED_VALUE"""),"GRISEOFULVINA 500 MG - CAJA DE 20 TABLETAS")</f>
        <v>GRISEOFULVINA 500 MG - CAJA DE 20 TABLETAS</v>
      </c>
      <c r="EX1959" s="2" t="str">
        <f ca="1">IFERROR(__xludf.DUMMYFUNCTION("""COMPUTED_VALUE"""),"GRISEOFULVINA MICRONIZADA 250 MG - CAJA DE 20 COMPRIMIDOS")</f>
        <v>GRISEOFULVINA MICRONIZADA 250 MG - CAJA DE 20 COMPRIMIDOS</v>
      </c>
      <c r="EY1959" s="2" t="str">
        <f ca="1">IFERROR(__xludf.DUMMYFUNCTION("""COMPUTED_VALUE"""),"HALOPERIDOL 2MG/ML - FRASCO GOTERO X 15 ML")</f>
        <v>HALOPERIDOL 2MG/ML - FRASCO GOTERO X 15 ML</v>
      </c>
      <c r="EZ1959" s="2" t="str">
        <f ca="1">IFERROR(__xludf.DUMMYFUNCTION("""COMPUTED_VALUE"""),"IMIDACLOPRID 100MG/ML PARA GATO DE HASTA 4KG - PIPETA X 0.8 ML")</f>
        <v>IMIDACLOPRID 100MG/ML PARA GATO DE HASTA 4KG - PIPETA X 0.8 ML</v>
      </c>
      <c r="FA1959" s="2" t="str">
        <f ca="1">IFERROR(__xludf.DUMMYFUNCTION("""COMPUTED_VALUE"""),"IMIDACLOPRID 100MG/ML PARA GATO DE HASTA 4KG - PIPETA X 0.4 ML")</f>
        <v>IMIDACLOPRID 100MG/ML PARA GATO DE HASTA 4KG - PIPETA X 0.4 ML</v>
      </c>
      <c r="FB1959" s="2" t="str">
        <f ca="1">IFERROR(__xludf.DUMMYFUNCTION("""COMPUTED_VALUE"""),"INMUNOAIR: PROPIONIBACTERIUM GRANULOSUM 0,95X1012 + HEXOSAMIDA DE E. COLI 2.5 UMOL - FRASCO X 20 ML")</f>
        <v>INMUNOAIR: PROPIONIBACTERIUM GRANULOSUM 0,95X1012 + HEXOSAMIDA DE E. COLI 2.5 UMOL - FRASCO X 20 ML</v>
      </c>
      <c r="FC1959" s="2" t="str">
        <f ca="1">IFERROR(__xludf.DUMMYFUNCTION("""COMPUTED_VALUE"""),"INSULINA PORCINA 40 UI/ML - FRASCO AMPOLLA X 2,5 ML")</f>
        <v>INSULINA PORCINA 40 UI/ML - FRASCO AMPOLLA X 2,5 ML</v>
      </c>
      <c r="FD1959" s="2" t="str">
        <f ca="1">IFERROR(__xludf.DUMMYFUNCTION("""COMPUTED_VALUE"""),"ISOFLUORANO 100% - FRASCO ÁMBAR X 250 ML")</f>
        <v>ISOFLUORANO 100% - FRASCO ÁMBAR X 250 ML</v>
      </c>
      <c r="FE1959" s="2" t="str">
        <f ca="1">IFERROR(__xludf.DUMMYFUNCTION("""COMPUTED_VALUE"""),"ITRACONAZOL LIQUIDO 10 MG/ML - FRASCO X 500 ML")</f>
        <v>ITRACONAZOL LIQUIDO 10 MG/ML - FRASCO X 500 ML</v>
      </c>
      <c r="FF1959" s="2" t="str">
        <f ca="1">IFERROR(__xludf.DUMMYFUNCTION("""COMPUTED_VALUE"""),"IVERMECTINA 0.6 % ORAL - FRASCO GOTERO DE 5 ML")</f>
        <v>IVERMECTINA 0.6 % ORAL - FRASCO GOTERO DE 5 ML</v>
      </c>
      <c r="FG1959" s="2" t="str">
        <f ca="1">IFERROR(__xludf.DUMMYFUNCTION("""COMPUTED_VALUE"""),"IVERMECTINA 1% - FRASCO SOLUCIÓN INYECTABLE X 10 ML")</f>
        <v>IVERMECTINA 1% - FRASCO SOLUCIÓN INYECTABLE X 10 ML</v>
      </c>
      <c r="FH1959" s="2" t="str">
        <f ca="1">IFERROR(__xludf.DUMMYFUNCTION("""COMPUTED_VALUE"""),"KETAMINA 5 GR + MIDAZOLAM 0.2 GR - FRASCO X 50 ML")</f>
        <v>KETAMINA 5 GR + MIDAZOLAM 0.2 GR - FRASCO X 50 ML</v>
      </c>
      <c r="FI1959" s="2" t="str">
        <f ca="1">IFERROR(__xludf.DUMMYFUNCTION("""COMPUTED_VALUE"""),"KETOPROFENO 100MG/ML, INYECTABLE - FRASCO X 10 ML")</f>
        <v>KETOPROFENO 100MG/ML, INYECTABLE - FRASCO X 10 ML</v>
      </c>
      <c r="FJ1959" s="2" t="str">
        <f ca="1">IFERROR(__xludf.DUMMYFUNCTION("""COMPUTED_VALUE"""),"LACTATO DE RINGER - BOLSA X 500 ML")</f>
        <v>LACTATO DE RINGER - BOLSA X 500 ML</v>
      </c>
      <c r="FK1959" s="2" t="str">
        <f ca="1">IFERROR(__xludf.DUMMYFUNCTION("""COMPUTED_VALUE"""),"LEVAMISOL 3,2 G - COJÍN X 30 ML")</f>
        <v>LEVAMISOL 3,2 G - COJÍN X 30 ML</v>
      </c>
      <c r="FL1959" s="2" t="str">
        <f ca="1">IFERROR(__xludf.DUMMYFUNCTION("""COMPUTED_VALUE"""),"LIDOCAÍNA 20 MG/ML - FRASCO X 50 ML")</f>
        <v>LIDOCAÍNA 20 MG/ML - FRASCO X 50 ML</v>
      </c>
      <c r="FM1959" s="2" t="str">
        <f ca="1">IFERROR(__xludf.DUMMYFUNCTION("""COMPUTED_VALUE"""),"LIDOCAÍNA + EPINEFRINA 1:50000 - FRASCO X 50 ML")</f>
        <v>LIDOCAÍNA + EPINEFRINA 1:50000 - FRASCO X 50 ML</v>
      </c>
      <c r="FN1959" s="2" t="str">
        <f ca="1">IFERROR(__xludf.DUMMYFUNCTION("""COMPUTED_VALUE"""),"LIMPIADOR AURICULAR DE ÁCIDO SALICÍLICO - FRASCO X 100 ML")</f>
        <v>LIMPIADOR AURICULAR DE ÁCIDO SALICÍLICO - FRASCO X 100 ML</v>
      </c>
      <c r="FO1959" s="2" t="str">
        <f ca="1">IFERROR(__xludf.DUMMYFUNCTION("""COMPUTED_VALUE"""),"LOCIÓN ANTIMICÓTICO Y ANTIBIÓTICA+CORTICOIDE - FRASCO X 50ML")</f>
        <v>LOCIÓN ANTIMICÓTICO Y ANTIBIÓTICA+CORTICOIDE - FRASCO X 50ML</v>
      </c>
      <c r="FP1959" s="2" t="str">
        <f ca="1">IFERROR(__xludf.DUMMYFUNCTION("""COMPUTED_VALUE"""),"LORATADINA 5MG/5 ML")</f>
        <v>LORATADINA 5MG/5 ML</v>
      </c>
      <c r="FQ1959" s="2" t="str">
        <f ca="1">IFERROR(__xludf.DUMMYFUNCTION("""COMPUTED_VALUE"""),"LUBRICANTE OFTÁLMICO, HIDROXIPROPILMETILCELULOSA 2,5% - FRASCO GOTERO X 15 ML")</f>
        <v>LUBRICANTE OFTÁLMICO, HIDROXIPROPILMETILCELULOSA 2,5% - FRASCO GOTERO X 15 ML</v>
      </c>
      <c r="FR1959" s="2" t="str">
        <f ca="1">IFERROR(__xludf.DUMMYFUNCTION("""COMPUTED_VALUE"""),"MANITOL 20 % - BOLSA X 500 ML")</f>
        <v>MANITOL 20 % - BOLSA X 500 ML</v>
      </c>
      <c r="FS1959" s="2" t="str">
        <f ca="1">IFERROR(__xludf.DUMMYFUNCTION("""COMPUTED_VALUE"""),"MEDICAMENTO DE ORIGEN NATURAL PARA FORTALECER EL SISTEMA INMUNE - FRASCO X 50 COMPRIMIDOS")</f>
        <v>MEDICAMENTO DE ORIGEN NATURAL PARA FORTALECER EL SISTEMA INMUNE - FRASCO X 50 COMPRIMIDOS</v>
      </c>
      <c r="FT1959" s="2" t="str">
        <f ca="1">IFERROR(__xludf.DUMMYFUNCTION("""COMPUTED_VALUE"""),"MELOXICAM 0.15% - FRASCO SUSPENSIÓN ORAL X 10 ML")</f>
        <v>MELOXICAM 0.15% - FRASCO SUSPENSIÓN ORAL X 10 ML</v>
      </c>
      <c r="FU1959" s="2" t="str">
        <f ca="1">IFERROR(__xludf.DUMMYFUNCTION("""COMPUTED_VALUE"""),"MELOXICAM 0.5% - FRASCO SOLUCIÓN INYECTABLE X 10 ML")</f>
        <v>MELOXICAM 0.5% - FRASCO SOLUCIÓN INYECTABLE X 10 ML</v>
      </c>
      <c r="FV1959" s="2" t="str">
        <f ca="1">IFERROR(__xludf.DUMMYFUNCTION("""COMPUTED_VALUE"""),"MELOXICAM 2 MG TABLETAS - CAJA X 10 TABLETAS")</f>
        <v>MELOXICAM 2 MG TABLETAS - CAJA X 10 TABLETAS</v>
      </c>
      <c r="FW1959" s="2" t="str">
        <f ca="1">IFERROR(__xludf.DUMMYFUNCTION("""COMPUTED_VALUE"""),"METRONIDAZOL 125 MG + ESPIRAMICINA 750 UI - CAJA X 20 COMPRIMIDOS")</f>
        <v>METRONIDAZOL 125 MG + ESPIRAMICINA 750 UI - CAJA X 20 COMPRIMIDOS</v>
      </c>
      <c r="FX1959" s="2" t="str">
        <f ca="1">IFERROR(__xludf.DUMMYFUNCTION("""COMPUTED_VALUE"""),"METRONIDAZOL 250 MG/ML - FRASCO SUSPENSIÓN X 100 ML")</f>
        <v>METRONIDAZOL 250 MG/ML - FRASCO SUSPENSIÓN X 100 ML</v>
      </c>
      <c r="FY1959" s="2" t="str">
        <f ca="1">IFERROR(__xludf.DUMMYFUNCTION("""COMPUTED_VALUE"""),"MIDAZOLAM 15 MG/3 ML - AMPOLLA X 3 ML, CAJA X 10 UNIDADES")</f>
        <v>MIDAZOLAM 15 MG/3 ML - AMPOLLA X 3 ML, CAJA X 10 UNIDADES</v>
      </c>
      <c r="FZ1959" s="2" t="str">
        <f ca="1">IFERROR(__xludf.DUMMYFUNCTION("""COMPUTED_VALUE"""),"N-ACETILCISTEÍNA 300MG/3ML - AMPOLLAS, , CAJA X 5 UNIDADES")</f>
        <v>N-ACETILCISTEÍNA 300MG/3ML - AMPOLLAS, , CAJA X 5 UNIDADES</v>
      </c>
      <c r="GA1959"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59" s="2" t="str">
        <f ca="1">IFERROR(__xludf.DUMMYFUNCTION("""COMPUTED_VALUE"""),"OLTRANS: SUPLEMENTO VITAMÍNICO TRANSMETILANTE, TRANSULFURANTE, PRE GAGS - FRASCO X 80 G")</f>
        <v>OLTRANS: SUPLEMENTO VITAMÍNICO TRANSMETILANTE, TRANSULFURANTE, PRE GAGS - FRASCO X 80 G</v>
      </c>
      <c r="GC1959" s="2" t="str">
        <f ca="1">IFERROR(__xludf.DUMMYFUNCTION("""COMPUTED_VALUE"""),"OXITETRACICLINA 0.005 GR UNGÜENTO OFTÁLMICO - TUBO DE 10 GRAMOS")</f>
        <v>OXITETRACICLINA 0.005 GR UNGÜENTO OFTÁLMICO - TUBO DE 10 GRAMOS</v>
      </c>
      <c r="GD1959" s="2" t="str">
        <f ca="1">IFERROR(__xludf.DUMMYFUNCTION("""COMPUTED_VALUE"""),"OXITETRACICLINA L.A 200MG/ML - FRASCO X 50 ML")</f>
        <v>OXITETRACICLINA L.A 200MG/ML - FRASCO X 50 ML</v>
      </c>
      <c r="GE1959" s="2" t="str">
        <f ca="1">IFERROR(__xludf.DUMMYFUNCTION("""COMPUTED_VALUE"""),"PAMOATO DE PIRANTEL 8G/100ML - JERINGA DOSIFICADORA X 5ML")</f>
        <v>PAMOATO DE PIRANTEL 8G/100ML - JERINGA DOSIFICADORA X 5ML</v>
      </c>
      <c r="GF1959" s="2" t="str">
        <f ca="1">IFERROR(__xludf.DUMMYFUNCTION("""COMPUTED_VALUE"""),"PARCHE HIDROCOLOIDE - CAJA X 5 UNIDADES")</f>
        <v>PARCHE HIDROCOLOIDE - CAJA X 5 UNIDADES</v>
      </c>
      <c r="GG1959" s="2" t="str">
        <f ca="1">IFERROR(__xludf.DUMMYFUNCTION("""COMPUTED_VALUE"""),"PENICILINA PROCAÍNICA 150.000 UI + PENICILINA BENZATÍNICA 150.000 UI - FRASCO X 100 ML")</f>
        <v>PENICILINA PROCAÍNICA 150.000 UI + PENICILINA BENZATÍNICA 150.000 UI - FRASCO X 100 ML</v>
      </c>
      <c r="GH1959"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59" s="2" t="str">
        <f ca="1">IFERROR(__xludf.DUMMYFUNCTION("""COMPUTED_VALUE"""),"PREDNISOLONA 20 MG - CAJA X 10 TABLETAS")</f>
        <v>PREDNISOLONA 20 MG - CAJA X 10 TABLETAS</v>
      </c>
      <c r="GJ1959" s="2" t="str">
        <f ca="1">IFERROR(__xludf.DUMMYFUNCTION("""COMPUTED_VALUE"""),"PROBIÓTICOS EN POLVO PARA GATOS - SOBRE X 5 GR")</f>
        <v>PROBIÓTICOS EN POLVO PARA GATOS - SOBRE X 5 GR</v>
      </c>
      <c r="GK1959" s="2" t="str">
        <f ca="1">IFERROR(__xludf.DUMMYFUNCTION("""COMPUTED_VALUE"""),"PROBIÓTICOS EN POLVO PARA PERROS - SOBRE X 5 GR")</f>
        <v>PROBIÓTICOS EN POLVO PARA PERROS - SOBRE X 5 GR</v>
      </c>
      <c r="GL1959" s="2" t="str">
        <f ca="1">IFERROR(__xludf.DUMMYFUNCTION("""COMPUTED_VALUE"""),"PROPOFOL 1 % - VIAL X 20 ML")</f>
        <v>PROPOFOL 1 % - VIAL X 20 ML</v>
      </c>
      <c r="GM1959" s="2" t="str">
        <f ca="1">IFERROR(__xludf.DUMMYFUNCTION("""COMPUTED_VALUE"""),"PROPOXUR - FRASCO PLÁSTICO DE 100 GR, POLVO DE USO EXTERNO, ECTOPARASITICIDA.")</f>
        <v>PROPOXUR - FRASCO PLÁSTICO DE 100 GR, POLVO DE USO EXTERNO, ECTOPARASITICIDA.</v>
      </c>
      <c r="GN1959" s="2" t="str">
        <f ca="1">IFERROR(__xludf.DUMMYFUNCTION("""COMPUTED_VALUE"""),"PROPOXUR 1% POLVO - FRASCO X 100 GR")</f>
        <v>PROPOXUR 1% POLVO - FRASCO X 100 GR</v>
      </c>
      <c r="GO1959" s="2" t="str">
        <f ca="1">IFERROR(__xludf.DUMMYFUNCTION("""COMPUTED_VALUE"""),"SELAMECTINA 6% - CAJA X 1 TUBO UNIDOSIS DE 0.25 ML")</f>
        <v>SELAMECTINA 6% - CAJA X 1 TUBO UNIDOSIS DE 0.25 ML</v>
      </c>
      <c r="GP1959" s="2" t="str">
        <f ca="1">IFERROR(__xludf.DUMMYFUNCTION("""COMPUTED_VALUE"""),"SOLUCIÓN CLORHEXIDINA BUCAL - FRASCO X 120 ML")</f>
        <v>SOLUCIÓN CLORHEXIDINA BUCAL - FRASCO X 120 ML</v>
      </c>
      <c r="GQ1959" s="2" t="str">
        <f ca="1">IFERROR(__xludf.DUMMYFUNCTION("""COMPUTED_VALUE"""),"SOLUCIÓN INYECTABLE DE ELECTROLITOS, AMINOÁCIDOS VITAMINAS Y DEXTROSA - BOLSA X 500 ML")</f>
        <v>SOLUCIÓN INYECTABLE DE ELECTROLITOS, AMINOÁCIDOS VITAMINAS Y DEXTROSA - BOLSA X 500 ML</v>
      </c>
      <c r="GR1959" s="2" t="str">
        <f ca="1">IFERROR(__xludf.DUMMYFUNCTION("""COMPUTED_VALUE"""),"SOLUCIÓN INYECTABLE ELECTROLÍTICA, AMINOÁCIDOS Y DEXTROSA - FRASCO X 250 ML")</f>
        <v>SOLUCIÓN INYECTABLE ELECTROLÍTICA, AMINOÁCIDOS Y DEXTROSA - FRASCO X 250 ML</v>
      </c>
      <c r="GS1959" s="2" t="str">
        <f ca="1">IFERROR(__xludf.DUMMYFUNCTION("""COMPUTED_VALUE"""),"SOLUCIÓN OFTÁLMICA. OFLOXACINA 0.6 % + CONDROITIN SULFATO 20% - FRASCO GOTERO X 5 ML")</f>
        <v>SOLUCIÓN OFTÁLMICA. OFLOXACINA 0.6 % + CONDROITIN SULFATO 20% - FRASCO GOTERO X 5 ML</v>
      </c>
      <c r="GT1959" s="2" t="str">
        <f ca="1">IFERROR(__xludf.DUMMYFUNCTION("""COMPUTED_VALUE"""),"SOLUCIÓN ORAL CON COMPLEJO B, AC PANTOTÉNICO Y CALCIO - FRASCO X 100 ML")</f>
        <v>SOLUCIÓN ORAL CON COMPLEJO B, AC PANTOTÉNICO Y CALCIO - FRASCO X 100 ML</v>
      </c>
      <c r="GU1959" s="2" t="str">
        <f ca="1">IFERROR(__xludf.DUMMYFUNCTION("""COMPUTED_VALUE"""),"SUBSALICILATO DE BISMUTO 1.75G/100ML - FRASCO X 120 ML")</f>
        <v>SUBSALICILATO DE BISMUTO 1.75G/100ML - FRASCO X 120 ML</v>
      </c>
      <c r="GV1959" s="2" t="str">
        <f ca="1">IFERROR(__xludf.DUMMYFUNCTION("""COMPUTED_VALUE"""),"SULFADIAZINA 4 MG+ TRIMETOPIM 0.8MG - FRASCO SUSPENSIÓN ORAL X 30 ML")</f>
        <v>SULFADIAZINA 4 MG+ TRIMETOPIM 0.8MG - FRASCO SUSPENSIÓN ORAL X 30 ML</v>
      </c>
      <c r="GW1959" s="2" t="str">
        <f ca="1">IFERROR(__xludf.DUMMYFUNCTION("""COMPUTED_VALUE"""),"SULFADOXINA 200 MG TRIMETOPRIM 40 MG - FRASCO INYECTABLE X 100 ML")</f>
        <v>SULFADOXINA 200 MG TRIMETOPRIM 40 MG - FRASCO INYECTABLE X 100 ML</v>
      </c>
      <c r="GX1959" s="2" t="str">
        <f ca="1">IFERROR(__xludf.DUMMYFUNCTION("""COMPUTED_VALUE"""),"TINIDAZOL SUSPENSIÓN 200 MG/ML - FRASCO X 15 ML")</f>
        <v>TINIDAZOL SUSPENSIÓN 200 MG/ML - FRASCO X 15 ML</v>
      </c>
      <c r="GY1959" s="2" t="str">
        <f ca="1">IFERROR(__xludf.DUMMYFUNCTION("""COMPUTED_VALUE"""),"TOLTRAZURIL 10MG + FENBENDAZOL 50 MG EN SUSPENSIÓN - FRASCO X 16 ML")</f>
        <v>TOLTRAZURIL 10MG + FENBENDAZOL 50 MG EN SUSPENSIÓN - FRASCO X 16 ML</v>
      </c>
      <c r="GZ1959" s="2" t="str">
        <f ca="1">IFERROR(__xludf.DUMMYFUNCTION("""COMPUTED_VALUE"""),"TOLTRAZURIL 5% - FRASCO X 100 ML")</f>
        <v>TOLTRAZURIL 5% - FRASCO X 100 ML</v>
      </c>
      <c r="HA1959" s="2" t="str">
        <f ca="1">IFERROR(__xludf.DUMMYFUNCTION("""COMPUTED_VALUE"""),"TRAMADOL 100 MG/2ML - AMPOLLA DE 2 ML")</f>
        <v>TRAMADOL 100 MG/2ML - AMPOLLA DE 2 ML</v>
      </c>
      <c r="HB1959"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59"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59" s="2" t="str">
        <f ca="1">IFERROR(__xludf.DUMMYFUNCTION("""COMPUTED_VALUE"""),"UNGÜENTO FLUIDO ÓTICOS CON GENTAMICINA, CORTICOIDE Y CLOTRIMAZOL - ENVASE X 15 G")</f>
        <v>UNGÜENTO FLUIDO ÓTICOS CON GENTAMICINA, CORTICOIDE Y CLOTRIMAZOL - ENVASE X 15 G</v>
      </c>
      <c r="HE1959" s="2" t="str">
        <f ca="1">IFERROR(__xludf.DUMMYFUNCTION("""COMPUTED_VALUE"""),"VITAMINA A 10000 UI - FRASCO X 100 CAPSULAS")</f>
        <v>VITAMINA A 10000 UI - FRASCO X 100 CAPSULAS</v>
      </c>
      <c r="HF1959" s="2" t="str">
        <f ca="1">IFERROR(__xludf.DUMMYFUNCTION("""COMPUTED_VALUE"""),"VITAMINA C 500 MG MASTICABLE - FRASCO X 100 TABLETAS")</f>
        <v>VITAMINA C 500 MG MASTICABLE - FRASCO X 100 TABLETAS</v>
      </c>
      <c r="HG1959" s="2" t="str">
        <f ca="1">IFERROR(__xludf.DUMMYFUNCTION("""COMPUTED_VALUE"""),"VITAMINA E 400UI - FRASCO X 100 CÁPSULAS")</f>
        <v>VITAMINA E 400UI - FRASCO X 100 CÁPSULAS</v>
      </c>
      <c r="HH1959" s="2" t="str">
        <f ca="1">IFERROR(__xludf.DUMMYFUNCTION("""COMPUTED_VALUE"""),"VITAMINA K 10MG - FRASCO INYECTABLE X 10 ML")</f>
        <v>VITAMINA K 10MG - FRASCO INYECTABLE X 10 ML</v>
      </c>
      <c r="HI1959" s="2" t="str">
        <f ca="1">IFERROR(__xludf.DUMMYFUNCTION("""COMPUTED_VALUE"""),"XILACINA 20MG/ML - FRASCO ÁMBAR X 20 ML")</f>
        <v>XILACINA 20MG/ML - FRASCO ÁMBAR X 20 ML</v>
      </c>
      <c r="HJ1959" s="2" t="str">
        <f ca="1">IFERROR(__xludf.DUMMYFUNCTION("""COMPUTED_VALUE"""),"ZOLETIL 50: TILETAMINA + ZOLAZEPAM - VIAL X 5 ML")</f>
        <v>ZOLETIL 50: TILETAMINA + ZOLAZEPAM - VIAL X 5 ML</v>
      </c>
      <c r="HK1959" s="2" t="str">
        <f ca="1">IFERROR(__xludf.DUMMYFUNCTION("""COMPUTED_VALUE"""),"FIPRONIL PIPETA 12,5 G PERROS X 1.34 ML")</f>
        <v>FIPRONIL PIPETA 12,5 G PERROS X 1.34 ML</v>
      </c>
      <c r="HL1959" s="2" t="str">
        <f ca="1">IFERROR(__xludf.DUMMYFUNCTION("""COMPUTED_VALUE"""),"FIPRONIL PIPETA 12,5 G PERROS X 0.67 ML")</f>
        <v>FIPRONIL PIPETA 12,5 G PERROS X 0.67 ML</v>
      </c>
      <c r="HM1959" s="2" t="str">
        <f ca="1">IFERROR(__xludf.DUMMYFUNCTION("""COMPUTED_VALUE"""),"IMIDACLOPRID 10 MG/ML, MOXIDECTINA 25 MG/ML PERROS 1,0 ML")</f>
        <v>IMIDACLOPRID 10 MG/ML, MOXIDECTINA 25 MG/ML PERROS 1,0 ML</v>
      </c>
      <c r="HN1959" s="2" t="str">
        <f ca="1">IFERROR(__xludf.DUMMYFUNCTION("""COMPUTED_VALUE"""),"IMIDACLOPRID 10 MG/ML, MOXIDECTINA 25 MG/ML PERROS 2,5 ML")</f>
        <v>IMIDACLOPRID 10 MG/ML, MOXIDECTINA 25 MG/ML PERROS 2,5 ML</v>
      </c>
      <c r="HO1959"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59" s="2" t="str">
        <f ca="1">IFERROR(__xludf.DUMMYFUNCTION("""COMPUTED_VALUE"""),"UNGÜENTO OFTÁLMICO INMUNOMODULADOR, LACROMIMÉTICO Y ANTIINFLAMATORIO CON CICLOSPORINA AL 1% X 3.5 G")</f>
        <v>UNGÜENTO OFTÁLMICO INMUNOMODULADOR, LACROMIMÉTICO Y ANTIINFLAMATORIO CON CICLOSPORINA AL 1% X 3.5 G</v>
      </c>
      <c r="HQ1959" s="2" t="str">
        <f ca="1">IFERROR(__xludf.DUMMYFUNCTION("""COMPUTED_VALUE"""),"KIDCAL SUSPENSIÓN FRASCO X 180 ML - TUTTI FRUTTI")</f>
        <v>KIDCAL SUSPENSIÓN FRASCO X 180 ML - TUTTI FRUTTI</v>
      </c>
      <c r="HR1959" s="2" t="str">
        <f ca="1">IFERROR(__xludf.DUMMYFUNCTION("""COMPUTED_VALUE"""),"SUPLEMENTO LIQUIDO A BASE DE VITAMINAS Y OLIGOELEMENTOS - FRASCO X 60 ML")</f>
        <v>SUPLEMENTO LIQUIDO A BASE DE VITAMINAS Y OLIGOELEMENTOS - FRASCO X 60 ML</v>
      </c>
      <c r="HS1959" s="2" t="str">
        <f ca="1">IFERROR(__xludf.DUMMYFUNCTION("""COMPUTED_VALUE"""),"REVIT V LHA GOTAS - FRASCO POR 30 ML")</f>
        <v>REVIT V LHA GOTAS - FRASCO POR 30 ML</v>
      </c>
      <c r="HT1959" s="2" t="str">
        <f ca="1">IFERROR(__xludf.DUMMYFUNCTION("""COMPUTED_VALUE"""),"REVIT V LHA VIALES - CAJA DE 5 VIALES DE 10 ML CADA UNO")</f>
        <v>REVIT V LHA VIALES - CAJA DE 5 VIALES DE 10 ML CADA UNO</v>
      </c>
      <c r="HU1959" s="2" t="str">
        <f ca="1">IFERROR(__xludf.DUMMYFUNCTION("""COMPUTED_VALUE"""),"REVIT V LHA - FRASCO X 100 GRAMOS, EN POLVO")</f>
        <v>REVIT V LHA - FRASCO X 100 GRAMOS, EN POLVO</v>
      </c>
      <c r="HV1959" s="2" t="str">
        <f ca="1">IFERROR(__xludf.DUMMYFUNCTION("""COMPUTED_VALUE"""),"IGNER V LHA - FRASCO GOTAS POR 30 ML")</f>
        <v>IGNER V LHA - FRASCO GOTAS POR 30 ML</v>
      </c>
      <c r="HW1959" s="2" t="str">
        <f ca="1">IFERROR(__xludf.DUMMYFUNCTION("""COMPUTED_VALUE"""),"IGNER V LHA VIALES - CAJA DE 5 VIALES DE 10 ML CADA UNO")</f>
        <v>IGNER V LHA VIALES - CAJA DE 5 VIALES DE 10 ML CADA UNO</v>
      </c>
      <c r="HX1959" s="2" t="str">
        <f ca="1">IFERROR(__xludf.DUMMYFUNCTION("""COMPUTED_VALUE"""),"IGNER V LHA FRASCO - FRASCO X 100 GRAMOS, EN POLVO")</f>
        <v>IGNER V LHA FRASCO - FRASCO X 100 GRAMOS, EN POLVO</v>
      </c>
      <c r="HY1959" s="2" t="str">
        <f ca="1">IFERROR(__xludf.DUMMYFUNCTION("""COMPUTED_VALUE"""),"CIRCUL V LHA FRASCO GOTAS FRASCO POR 30 ML")</f>
        <v>CIRCUL V LHA FRASCO GOTAS FRASCO POR 30 ML</v>
      </c>
      <c r="HZ1959" s="2" t="str">
        <f ca="1">IFERROR(__xludf.DUMMYFUNCTION("""COMPUTED_VALUE"""),"CIRCUL V LHA - CAJA DE 5 VIALES DE 10 ML CADA UNO")</f>
        <v>CIRCUL V LHA - CAJA DE 5 VIALES DE 10 ML CADA UNO</v>
      </c>
      <c r="IA1959" s="2" t="str">
        <f ca="1">IFERROR(__xludf.DUMMYFUNCTION("""COMPUTED_VALUE"""),"CIRCUL V LHA - FRASCO X 100 GRAMOS, EN POLVO")</f>
        <v>CIRCUL V LHA - FRASCO X 100 GRAMOS, EN POLVO</v>
      </c>
      <c r="IB1959" s="2" t="str">
        <f ca="1">IFERROR(__xludf.DUMMYFUNCTION("""COMPUTED_VALUE"""),"RINOM V LHA GOTAS - FRASCO POR 30 ML")</f>
        <v>RINOM V LHA GOTAS - FRASCO POR 30 ML</v>
      </c>
      <c r="IC1959" s="2" t="str">
        <f ca="1">IFERROR(__xludf.DUMMYFUNCTION("""COMPUTED_VALUE"""),"RINOM V LHA - CAJA DE 5 VIALES DE 10 ML CADA UNO")</f>
        <v>RINOM V LHA - CAJA DE 5 VIALES DE 10 ML CADA UNO</v>
      </c>
      <c r="ID1959" s="2" t="str">
        <f ca="1">IFERROR(__xludf.DUMMYFUNCTION("""COMPUTED_VALUE"""),"RINOM V LHA - FRASCO X 100 GRAMOS, EN POLVO")</f>
        <v>RINOM V LHA - FRASCO X 100 GRAMOS, EN POLVO</v>
      </c>
      <c r="IE1959" s="2" t="str">
        <f ca="1">IFERROR(__xludf.DUMMYFUNCTION("""COMPUTED_VALUE"""),"COLCHICINA 0.5MG - CAJA POR 40 TABLETAS")</f>
        <v>COLCHICINA 0.5MG - CAJA POR 40 TABLETAS</v>
      </c>
      <c r="IF1959" s="2" t="str">
        <f ca="1">IFERROR(__xludf.DUMMYFUNCTION("""COMPUTED_VALUE"""),"ROXICAINA AL 2% - FRASCO DE 50 ML")</f>
        <v>ROXICAINA AL 2% - FRASCO DE 50 ML</v>
      </c>
      <c r="IG1959" s="2" t="str">
        <f ca="1">IFERROR(__xludf.DUMMYFUNCTION("""COMPUTED_VALUE"""),"DEPO-MEDROL ACETATO DE METILPREDNISOLONA - FRASCO DE 5ML")</f>
        <v>DEPO-MEDROL ACETATO DE METILPREDNISOLONA - FRASCO DE 5ML</v>
      </c>
      <c r="IH1959" s="2" t="str">
        <f ca="1">IFERROR(__xludf.DUMMYFUNCTION("""COMPUTED_VALUE"""),"CARTIGO SUIS-INJEEL AMPOLLA - CAJA DE 5 AMPOLLAS DE 1 ML CADA UNA")</f>
        <v>CARTIGO SUIS-INJEEL AMPOLLA - CAJA DE 5 AMPOLLAS DE 1 ML CADA UNA</v>
      </c>
      <c r="II1959" s="2" t="str">
        <f ca="1">IFERROR(__xludf.DUMMYFUNCTION("""COMPUTED_VALUE"""),"TOBRAMICINA OFTÁLMICA - ANTIBIÓTICO OFTÁLMICO. TOBRAMICINA 0,3 G,CONDROITIN SULFATO A 10,0 G,")</f>
        <v>TOBRAMICINA OFTÁLMICA - ANTIBIÓTICO OFTÁLMICO. TOBRAMICINA 0,3 G,CONDROITIN SULFATO A 10,0 G,</v>
      </c>
      <c r="IJ1959" s="2" t="str">
        <f ca="1">IFERROR(__xludf.DUMMYFUNCTION("""COMPUTED_VALUE"""),"POLVO HEMOSTÁTICO - CAUTERIZADOR PARA UÑAS, POLVO DE USO EXTERNO. PRESENTACIÓN DE 10 GR A 30 GR")</f>
        <v>POLVO HEMOSTÁTICO - CAUTERIZADOR PARA UÑAS, POLVO DE USO EXTERNO. PRESENTACIÓN DE 10 GR A 30 GR</v>
      </c>
      <c r="IK1959"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59" s="2" t="str">
        <f ca="1">IFERROR(__xludf.DUMMYFUNCTION("""COMPUTED_VALUE"""),"GLUCONATO DE CALCIO + VIT D3 ORAL TARRO POR 80 PASTILLAS")</f>
        <v>GLUCONATO DE CALCIO + VIT D3 ORAL TARRO POR 80 PASTILLAS</v>
      </c>
      <c r="IM1959" s="2" t="str">
        <f ca="1">IFERROR(__xludf.DUMMYFUNCTION("""COMPUTED_VALUE"""),"KOLA GRANULADA X 330 GRAMOS")</f>
        <v>KOLA GRANULADA X 330 GRAMOS</v>
      </c>
      <c r="IN1959" s="2" t="str">
        <f ca="1">IFERROR(__xludf.DUMMYFUNCTION("""COMPUTED_VALUE"""),"LACTOREEMPLAZADOR PARA GATOS A BASE DE LECHE DE CABRA - TARRO POR 340 G.")</f>
        <v>LACTOREEMPLAZADOR PARA GATOS A BASE DE LECHE DE CABRA - TARRO POR 340 G.</v>
      </c>
      <c r="IO1959" s="2" t="str">
        <f ca="1">IFERROR(__xludf.DUMMYFUNCTION("""COMPUTED_VALUE"""),"ORGANEW: SUPLEMENTO CONTENIENDO AMINOÁCIDOS, VITAMINAS, LEVADURAS Y PREBIÓTICO. 1 KG.")</f>
        <v>ORGANEW: SUPLEMENTO CONTENIENDO AMINOÁCIDOS, VITAMINAS, LEVADURAS Y PREBIÓTICO. 1 KG.</v>
      </c>
      <c r="IP1959" s="2" t="str">
        <f ca="1">IFERROR(__xludf.DUMMYFUNCTION("""COMPUTED_VALUE"""),"POLVO SOLUBLE DE ELECTROLITOS Y VITAMINAS PARA AVES - SOBRE DE 25 G.")</f>
        <v>POLVO SOLUBLE DE ELECTROLITOS Y VITAMINAS PARA AVES - SOBRE DE 25 G.</v>
      </c>
      <c r="IQ1959" s="2" t="str">
        <f ca="1">IFERROR(__xludf.DUMMYFUNCTION("""COMPUTED_VALUE"""),"SUPLEMENTO DIETARIO EN POLVO PARA NIÑOS LIBRE DE GLUTEN (TARRO POR 900 GRAMOS) SABOR VAINILLA")</f>
        <v>SUPLEMENTO DIETARIO EN POLVO PARA NIÑOS LIBRE DE GLUTEN (TARRO POR 900 GRAMOS) SABOR VAINILLA</v>
      </c>
      <c r="IR1959"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59" s="2" t="str">
        <f ca="1">IFERROR(__xludf.DUMMYFUNCTION("""COMPUTED_VALUE"""),"BICARBONATO DE SODIO.")</f>
        <v>BICARBONATO DE SODIO.</v>
      </c>
      <c r="IT1959" s="2" t="str">
        <f ca="1">IFERROR(__xludf.DUMMYFUNCTION("""COMPUTED_VALUE"""),"Tramadol oral 10% frasco gotero por 10mL")</f>
        <v>Tramadol oral 10% frasco gotero por 10mL</v>
      </c>
      <c r="IU1959" s="2" t="str">
        <f ca="1">IFERROR(__xludf.DUMMYFUNCTION("""COMPUTED_VALUE"""),"Roxicaina Atomizador tópico 80g/83mL")</f>
        <v>Roxicaina Atomizador tópico 80g/83mL</v>
      </c>
      <c r="IV1959" s="2" t="str">
        <f ca="1">IFERROR(__xludf.DUMMYFUNCTION("""COMPUTED_VALUE"""),"MINAVIAR suplemento vitamínico, polvo soluble en sobre por 25g")</f>
        <v>MINAVIAR suplemento vitamínico, polvo soluble en sobre por 25g</v>
      </c>
      <c r="IW1959" s="2" t="str">
        <f ca="1">IFERROR(__xludf.DUMMYFUNCTION("""COMPUTED_VALUE"""),"Enrofloxacina al 10% frasco gotero por 10mL")</f>
        <v>Enrofloxacina al 10% frasco gotero por 10mL</v>
      </c>
      <c r="IX1959" s="2" t="str">
        <f ca="1">IFERROR(__xludf.DUMMYFUNCTION("""COMPUTED_VALUE"""),"Acepromacina maleato (Tranquilan) 10mg frasco gotero de uso oral por 10mL")</f>
        <v>Acepromacina maleato (Tranquilan) 10mg frasco gotero de uso oral por 10mL</v>
      </c>
      <c r="IY1959" s="2" t="str">
        <f ca="1">IFERROR(__xludf.DUMMYFUNCTION("""COMPUTED_VALUE"""),"PRUEBA HIDROSTÁTICA PARA CILINDRO DE OXÍGENO PORTÁTIL 682L")</f>
        <v>PRUEBA HIDROSTÁTICA PARA CILINDRO DE OXÍGENO PORTÁTIL 682L</v>
      </c>
      <c r="IZ1959" s="2" t="str">
        <f ca="1">IFERROR(__xludf.DUMMYFUNCTION("""COMPUTED_VALUE"""),"Recarga cilindro de oxigeno 6.5 metros cubicos")</f>
        <v>Recarga cilindro de oxigeno 6.5 metros cubicos</v>
      </c>
      <c r="JA1959" s="2" t="str">
        <f ca="1">IFERROR(__xludf.DUMMYFUNCTION("""COMPUTED_VALUE"""),"Digluconato de Clorhexidina x 1 litro")</f>
        <v>Digluconato de Clorhexidina x 1 litro</v>
      </c>
      <c r="JB1959" s="2" t="str">
        <f ca="1">IFERROR(__xludf.DUMMYFUNCTION("""COMPUTED_VALUE"""),"Metoclopramida 10Mg/2 mL Solución Inyectable ampolla caja x 10 unidades")</f>
        <v>Metoclopramida 10Mg/2 mL Solución Inyectable ampolla caja x 10 unidades</v>
      </c>
      <c r="JC1959" s="2" t="str">
        <f ca="1">IFERROR(__xludf.DUMMYFUNCTION("""COMPUTED_VALUE""")," PROMOCALIER L47 Presentación de 1L")</f>
        <v xml:space="preserve"> PROMOCALIER L47 Presentación de 1L</v>
      </c>
      <c r="JD1959" s="2" t="str">
        <f ca="1">IFERROR(__xludf.DUMMYFUNCTION("""COMPUTED_VALUE"""),"Vitamina B1, B6 y B12 solución Inyectable 1mL (Neurobion) caja x 3 unidades")</f>
        <v>Vitamina B1, B6 y B12 solución Inyectable 1mL (Neurobion) caja x 3 unidades</v>
      </c>
      <c r="JE1959" s="2" t="str">
        <f ca="1">IFERROR(__xludf.DUMMYFUNCTION("""COMPUTED_VALUE"""),"Condroitin +Glucosamina (Artri-vet) presentación 60 tabletas orales")</f>
        <v>Condroitin +Glucosamina (Artri-vet) presentación 60 tabletas orales</v>
      </c>
      <c r="JF1959" s="2" t="str">
        <f ca="1">IFERROR(__xludf.DUMMYFUNCTION("""COMPUTED_VALUE"""),"ZEEL Inyectable caja x 5 ampollas de 5ml")</f>
        <v>ZEEL Inyectable caja x 5 ampollas de 5ml</v>
      </c>
      <c r="JG1959" s="2" t="str">
        <f ca="1">IFERROR(__xludf.DUMMYFUNCTION("""COMPUTED_VALUE"""),"Discus Suis Compositum solución inyectable, caja x 5 ampollas de 2,2 mL")</f>
        <v>Discus Suis Compositum solución inyectable, caja x 5 ampollas de 2,2 mL</v>
      </c>
      <c r="JH1959" s="2" t="str">
        <f ca="1">IFERROR(__xludf.DUMMYFUNCTION("""COMPUTED_VALUE"""),"Aguja 18g x 1 1/2"" caja x 100 unidades")</f>
        <v>Aguja 18g x 1 1/2" caja x 100 unidades</v>
      </c>
      <c r="JI1959" s="2" t="str">
        <f ca="1">IFERROR(__xludf.DUMMYFUNCTION("""COMPUTED_VALUE"""),"Gel ultrasonido x 250 ml")</f>
        <v>Gel ultrasonido x 250 ml</v>
      </c>
      <c r="JJ1959" s="2" t="str">
        <f ca="1">IFERROR(__xludf.DUMMYFUNCTION("""COMPUTED_VALUE"""),"Pezosan-N Unguento x 220 g")</f>
        <v>Pezosan-N Unguento x 220 g</v>
      </c>
      <c r="JK1959" s="2" t="str">
        <f ca="1">IFERROR(__xludf.DUMMYFUNCTION("""COMPUTED_VALUE"""),"Meloxic Pomada x 220 Gr")</f>
        <v>Meloxic Pomada x 220 Gr</v>
      </c>
      <c r="JL1959" s="2" t="str">
        <f ca="1">IFERROR(__xludf.DUMMYFUNCTION("""COMPUTED_VALUE"""),"DEXMEDETOMIDINA VIAL 0.2 MG/ 2 ML - CAJA X 5 VIALES")</f>
        <v>DEXMEDETOMIDINA VIAL 0.2 MG/ 2 ML - CAJA X 5 VIALES</v>
      </c>
      <c r="JM1959" s="2" t="str">
        <f ca="1">IFERROR(__xludf.DUMMYFUNCTION("""COMPUTED_VALUE"""),"Complejo B inyectable x 50 ml")</f>
        <v>Complejo B inyectable x 50 ml</v>
      </c>
      <c r="JN1959" s="2" t="str">
        <f ca="1">IFERROR(__xludf.DUMMYFUNCTION("""COMPUTED_VALUE"""),"SILIMARINA (CARDUUS MARIANUS) - FRASCO SOLUCION ORAL 30M")</f>
        <v>SILIMARINA (CARDUUS MARIANUS) - FRASCO SOLUCION ORAL 30M</v>
      </c>
      <c r="JO1959" s="2" t="str">
        <f ca="1">IFERROR(__xludf.DUMMYFUNCTION("""COMPUTED_VALUE"""),"Vitamina A inyectable de 50 ml de uso veterinario")</f>
        <v>Vitamina A inyectable de 50 ml de uso veterinario</v>
      </c>
      <c r="JP1959" s="2" t="str">
        <f ca="1">IFERROR(__xludf.DUMMYFUNCTION("""COMPUTED_VALUE"""),"TIRILLAS DE FLUORESCENCIA CAJA x 100 UNIDADES")</f>
        <v>TIRILLAS DE FLUORESCENCIA CAJA x 100 UNIDADES</v>
      </c>
      <c r="JQ1959" s="2" t="str">
        <f ca="1">IFERROR(__xludf.DUMMYFUNCTION("""COMPUTED_VALUE"""),"IMIDACLOPRID 100 MG/ML + MOXIDECTINA 10 MG/ML PARA GATOS HASTA 4KG - PIPETA X 0,4ML")</f>
        <v>IMIDACLOPRID 100 MG/ML + MOXIDECTINA 10 MG/ML PARA GATOS HASTA 4KG - PIPETA X 0,4ML</v>
      </c>
    </row>
    <row r="1960" spans="1:277">
      <c r="A1960" s="2" t="str">
        <v>INSUMOS MÉDICO VETERINARIOS Y MEDICAMENTOS</v>
      </c>
      <c r="B196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1960)))"),"ACEITE MINERAL - FRASCO X 500 ML")</f>
        <v>ACEITE MINERAL - FRASCO X 500 ML</v>
      </c>
      <c r="C1960" s="2" t="str">
        <f ca="1">IFERROR(__xludf.DUMMYFUNCTION("""COMPUTED_VALUE"""),"AGUA ESTÉRIL - BOLSA X 500 ML")</f>
        <v>AGUA ESTÉRIL - BOLSA X 500 ML</v>
      </c>
      <c r="D1960" s="2" t="str">
        <f ca="1">IFERROR(__xludf.DUMMYFUNCTION("""COMPUTED_VALUE"""),"AGUA OXIGENADA - GALÓN X 3785 ML")</f>
        <v>AGUA OXIGENADA - GALÓN X 3785 ML</v>
      </c>
      <c r="E1960" s="2" t="str">
        <f ca="1">IFERROR(__xludf.DUMMYFUNCTION("""COMPUTED_VALUE"""),"AGUJA 23G 1"" ½ - CAJA X 100 UNIDADES")</f>
        <v>AGUJA 23G 1" ½ - CAJA X 100 UNIDADES</v>
      </c>
      <c r="F1960" s="2" t="str">
        <f ca="1">IFERROR(__xludf.DUMMYFUNCTION("""COMPUTED_VALUE"""),"AGUJA 23G X 1"" - CAJA X 100 UNIDADES")</f>
        <v>AGUJA 23G X 1" - CAJA X 100 UNIDADES</v>
      </c>
      <c r="G1960" s="2" t="str">
        <f ca="1">IFERROR(__xludf.DUMMYFUNCTION("""COMPUTED_VALUE"""),"AGUJA 24G X 1"" - CAJA X 100 UNIDADES")</f>
        <v>AGUJA 24G X 1" - CAJA X 100 UNIDADES</v>
      </c>
      <c r="H1960" s="2" t="str">
        <f ca="1">IFERROR(__xludf.DUMMYFUNCTION("""COMPUTED_VALUE"""),"AGUJAS 21G 1 1/2"" - CAJA X 100 UNIDADES")</f>
        <v>AGUJAS 21G 1 1/2" - CAJA X 100 UNIDADES</v>
      </c>
      <c r="I1960" s="2" t="str">
        <f ca="1">IFERROR(__xludf.DUMMYFUNCTION("""COMPUTED_VALUE"""),"AGUJAS 22G 1 1/2"" - CAJA X 100 UNIDADES")</f>
        <v>AGUJAS 22G 1 1/2" - CAJA X 100 UNIDADES</v>
      </c>
      <c r="J1960" s="2" t="str">
        <f ca="1">IFERROR(__xludf.DUMMYFUNCTION("""COMPUTED_VALUE"""),"AGUJAS 25G 5/8"" - CAJA X 100 UNIDADES")</f>
        <v>AGUJAS 25G 5/8" - CAJA X 100 UNIDADES</v>
      </c>
      <c r="K1960" s="2" t="str">
        <f ca="1">IFERROR(__xludf.DUMMYFUNCTION("""COMPUTED_VALUE"""),"ALCOHOL 70% - GARRAFA X 1000 ML")</f>
        <v>ALCOHOL 70% - GARRAFA X 1000 ML</v>
      </c>
      <c r="L1960" s="2" t="str">
        <f ca="1">IFERROR(__xludf.DUMMYFUNCTION("""COMPUTED_VALUE"""),"ALGODÓN HOSPITALARIO EN TORUNDAS - BOLSA X 500 G")</f>
        <v>ALGODÓN HOSPITALARIO EN TORUNDAS - BOLSA X 500 G</v>
      </c>
      <c r="M1960" s="2" t="str">
        <f ca="1">IFERROR(__xludf.DUMMYFUNCTION("""COMPUTED_VALUE"""),"AZUL DE METILENO - FRASCO GOTERO X 30 ML")</f>
        <v>AZUL DE METILENO - FRASCO GOTERO X 30 ML</v>
      </c>
      <c r="N1960" s="2" t="str">
        <f ca="1">IFERROR(__xludf.DUMMYFUNCTION("""COMPUTED_VALUE"""),"BAJALENGUAS - BOLSA X 20 UNIDADES")</f>
        <v>BAJALENGUAS - BOLSA X 20 UNIDADES</v>
      </c>
      <c r="O1960"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60" s="2" t="str">
        <f ca="1">IFERROR(__xludf.DUMMYFUNCTION("""COMPUTED_VALUE"""),"BURETROL 20 GOTAS/ML")</f>
        <v>BURETROL 20 GOTAS/ML</v>
      </c>
      <c r="Q1960" s="2" t="str">
        <f ca="1">IFERROR(__xludf.DUMMYFUNCTION("""COMPUTED_VALUE"""),"CAL SODADA")</f>
        <v>CAL SODADA</v>
      </c>
      <c r="R1960" s="2" t="str">
        <f ca="1">IFERROR(__xludf.DUMMYFUNCTION("""COMPUTED_VALUE"""),"CAMPOS QUIRÚRGICOS DE POLIÉSTER Y FIBRA DE CARBÓN NO ESTÉRILES 0,3 X 0,3 MT")</f>
        <v>CAMPOS QUIRÚRGICOS DE POLIÉSTER Y FIBRA DE CARBÓN NO ESTÉRILES 0,3 X 0,3 MT</v>
      </c>
      <c r="S1960" s="2" t="str">
        <f ca="1">IFERROR(__xludf.DUMMYFUNCTION("""COMPUTED_VALUE"""),"CATÉTER 14G 2""")</f>
        <v>CATÉTER 14G 2"</v>
      </c>
      <c r="T1960" s="2" t="str">
        <f ca="1">IFERROR(__xludf.DUMMYFUNCTION("""COMPUTED_VALUE"""),"CATÉTER 16G X1 1/4""")</f>
        <v>CATÉTER 16G X1 1/4"</v>
      </c>
      <c r="U1960" s="2" t="str">
        <f ca="1">IFERROR(__xludf.DUMMYFUNCTION("""COMPUTED_VALUE"""),"CATÉTER 18G 1 1/4""")</f>
        <v>CATÉTER 18G 1 1/4"</v>
      </c>
      <c r="V1960" s="2" t="str">
        <f ca="1">IFERROR(__xludf.DUMMYFUNCTION("""COMPUTED_VALUE"""),"CATÉTER 20G 1 1/4""")</f>
        <v>CATÉTER 20G 1 1/4"</v>
      </c>
      <c r="W1960" s="2" t="str">
        <f ca="1">IFERROR(__xludf.DUMMYFUNCTION("""COMPUTED_VALUE"""),"CATÉTER 22G X 1 1/4""")</f>
        <v>CATÉTER 22G X 1 1/4"</v>
      </c>
      <c r="X1960" s="2" t="str">
        <f ca="1">IFERROR(__xludf.DUMMYFUNCTION("""COMPUTED_VALUE"""),"CATÉTER 24G 3/4""")</f>
        <v>CATÉTER 24G 3/4"</v>
      </c>
      <c r="Y1960" s="2" t="str">
        <f ca="1">IFERROR(__xludf.DUMMYFUNCTION("""COMPUTED_VALUE"""),"CATÉTER 26G - CAJA X 50 UNIDADES")</f>
        <v>CATÉTER 26G - CAJA X 50 UNIDADES</v>
      </c>
      <c r="Z1960" s="2" t="str">
        <f ca="1">IFERROR(__xludf.DUMMYFUNCTION("""COMPUTED_VALUE"""),"CINTA ADHESIVA MICRO POROSA DE PAPEL PARA PIEL DE 1/2"" - ROLLO X 5 YDS")</f>
        <v>CINTA ADHESIVA MICRO POROSA DE PAPEL PARA PIEL DE 1/2" - ROLLO X 5 YDS</v>
      </c>
      <c r="AA1960" s="2" t="str">
        <f ca="1">IFERROR(__xludf.DUMMYFUNCTION("""COMPUTED_VALUE"""),"COMPRESAS ESTÉRILES DE LAPAROTOMÍA 45 CM X 45 CM - BOLSA X 5 UNIDADES")</f>
        <v>COMPRESAS ESTÉRILES DE LAPAROTOMÍA 45 CM X 45 CM - BOLSA X 5 UNIDADES</v>
      </c>
      <c r="AB1960" s="2" t="str">
        <f ca="1">IFERROR(__xludf.DUMMYFUNCTION("""COMPUTED_VALUE"""),"CUCHILLAS PARA BISTURÍ N. 15 - CAJA X 100 UNIDADES")</f>
        <v>CUCHILLAS PARA BISTURÍ N. 15 - CAJA X 100 UNIDADES</v>
      </c>
      <c r="AC1960" s="2" t="str">
        <f ca="1">IFERROR(__xludf.DUMMYFUNCTION("""COMPUTED_VALUE"""),"CUCHILLAS PARA BISTURÍ N. 24 - CAJA X 100 UNIDADES")</f>
        <v>CUCHILLAS PARA BISTURÍ N. 24 - CAJA X 100 UNIDADES</v>
      </c>
      <c r="AD1960" s="2" t="str">
        <f ca="1">IFERROR(__xludf.DUMMYFUNCTION("""COMPUTED_VALUE"""),"AGUA DESIONIZADA-MICRO FILTRADA-ESTABILIZADA- BIDÓN DE 3.8 LITROS")</f>
        <v>AGUA DESIONIZADA-MICRO FILTRADA-ESTABILIZADA- BIDÓN DE 3.8 LITROS</v>
      </c>
      <c r="AE1960" s="2" t="str">
        <f ca="1">IFERROR(__xludf.DUMMYFUNCTION("""COMPUTED_VALUE"""),"DIGLUCONATO DE CLORHEXIDINA")</f>
        <v>DIGLUCONATO DE CLORHEXIDINA</v>
      </c>
      <c r="AF1960" s="2" t="str">
        <f ca="1">IFERROR(__xludf.DUMMYFUNCTION("""COMPUTED_VALUE"""),"ENVASE PLÁSTICO CONTENEDOR PARA RESIDUOS QUÍMICOS LÍQUIDOS COLOR ROJO DE 20 LITROS")</f>
        <v>ENVASE PLÁSTICO CONTENEDOR PARA RESIDUOS QUÍMICOS LÍQUIDOS COLOR ROJO DE 20 LITROS</v>
      </c>
      <c r="AG1960" s="2" t="str">
        <f ca="1">IFERROR(__xludf.DUMMYFUNCTION("""COMPUTED_VALUE"""),"EQUIPO DE VENOCLISIS, MACROGOTEO")</f>
        <v>EQUIPO DE VENOCLISIS, MACROGOTEO</v>
      </c>
      <c r="AH1960" s="2" t="str">
        <f ca="1">IFERROR(__xludf.DUMMYFUNCTION("""COMPUTED_VALUE"""),"EQUIPO DE VENOCLISIS, MICROGOTEO")</f>
        <v>EQUIPO DE VENOCLISIS, MICROGOTEO</v>
      </c>
      <c r="AI1960" s="2" t="str">
        <f ca="1">IFERROR(__xludf.DUMMYFUNCTION("""COMPUTED_VALUE"""),"ESPARADRAPO TIPO TELA - TUBO DE 12 ROLLOS DE 1''X 10 YDS")</f>
        <v>ESPARADRAPO TIPO TELA - TUBO DE 12 ROLLOS DE 1''X 10 YDS</v>
      </c>
      <c r="AJ1960" s="2" t="str">
        <f ca="1">IFERROR(__xludf.DUMMYFUNCTION("""COMPUTED_VALUE"""),"FORMOL 37% - FRASCO 450 ML")</f>
        <v>FORMOL 37% - FRASCO 450 ML</v>
      </c>
      <c r="AK1960" s="2" t="str">
        <f ca="1">IFERROR(__xludf.DUMMYFUNCTION("""COMPUTED_VALUE"""),"FRASCO RECOLECTOR COPROLÓGICO DE PLÁSTICO - BOLSA X 50 UNIDADES")</f>
        <v>FRASCO RECOLECTOR COPROLÓGICO DE PLÁSTICO - BOLSA X 50 UNIDADES</v>
      </c>
      <c r="AL1960" s="2" t="str">
        <f ca="1">IFERROR(__xludf.DUMMYFUNCTION("""COMPUTED_VALUE"""),"FRASCO RECOLECTOR ORINA DE PLÁSTICO - BOLSA X 50 UNIDADES")</f>
        <v>FRASCO RECOLECTOR ORINA DE PLÁSTICO - BOLSA X 50 UNIDADES</v>
      </c>
      <c r="AM1960" s="2" t="str">
        <f ca="1">IFERROR(__xludf.DUMMYFUNCTION("""COMPUTED_VALUE"""),"GASA ESTÉRIL 7.5 X 7.5 CM - BOLSA X 3 UNIDADES")</f>
        <v>GASA ESTÉRIL 7.5 X 7.5 CM - BOLSA X 3 UNIDADES</v>
      </c>
      <c r="AN1960" s="2" t="str">
        <f ca="1">IFERROR(__xludf.DUMMYFUNCTION("""COMPUTED_VALUE"""),"GASA HOSPITALARIA - ROLLO 5"" X 25 YDS")</f>
        <v>GASA HOSPITALARIA - ROLLO 5" X 25 YDS</v>
      </c>
      <c r="AO1960" s="2" t="str">
        <f ca="1">IFERROR(__xludf.DUMMYFUNCTION("""COMPUTED_VALUE"""),"GLUTARALDEHÍDO - FRASCO DE 1 LITRO")</f>
        <v>GLUTARALDEHÍDO - FRASCO DE 1 LITRO</v>
      </c>
      <c r="AP1960" s="2" t="str">
        <f ca="1">IFERROR(__xludf.DUMMYFUNCTION("""COMPUTED_VALUE"""),"GORRO DESECHABLE DE POLIPROPILENO - CAJA X 10 UNIDADES")</f>
        <v>GORRO DESECHABLE DE POLIPROPILENO - CAJA X 10 UNIDADES</v>
      </c>
      <c r="AQ1960" s="2" t="str">
        <f ca="1">IFERROR(__xludf.DUMMYFUNCTION("""COMPUTED_VALUE"""),"GUANTES DE NITRILO TALLA S - CAJA X 100 UNIDADES")</f>
        <v>GUANTES DE NITRILO TALLA S - CAJA X 100 UNIDADES</v>
      </c>
      <c r="AR1960" s="2" t="str">
        <f ca="1">IFERROR(__xludf.DUMMYFUNCTION("""COMPUTED_VALUE"""),"GUANTES DE NITRILO TALLA L - CAJA X 100 UNIDADES")</f>
        <v>GUANTES DE NITRILO TALLA L - CAJA X 100 UNIDADES</v>
      </c>
      <c r="AS1960" s="2" t="str">
        <f ca="1">IFERROR(__xludf.DUMMYFUNCTION("""COMPUTED_VALUE"""),"GUANTES DE NITRILO TALLA M - CAJA X 100 UNIDADES")</f>
        <v>GUANTES DE NITRILO TALLA M - CAJA X 100 UNIDADES</v>
      </c>
      <c r="AT1960" s="2" t="str">
        <f ca="1">IFERROR(__xludf.DUMMYFUNCTION("""COMPUTED_VALUE"""),"GUANTES ESTÉRILES EN LÁTEX TALLA 6")</f>
        <v>GUANTES ESTÉRILES EN LÁTEX TALLA 6</v>
      </c>
      <c r="AU1960" s="2" t="str">
        <f ca="1">IFERROR(__xludf.DUMMYFUNCTION("""COMPUTED_VALUE"""),"GUANTES ESTÉRILES EN LÁTEX TALLA 7")</f>
        <v>GUANTES ESTÉRILES EN LÁTEX TALLA 7</v>
      </c>
      <c r="AV1960" s="2" t="str">
        <f ca="1">IFERROR(__xludf.DUMMYFUNCTION("""COMPUTED_VALUE"""),"GUARDIAN DE PLÁSTICO PARA CORTOPUNZANTES 0,5 LITROS")</f>
        <v>GUARDIAN DE PLÁSTICO PARA CORTOPUNZANTES 0,5 LITROS</v>
      </c>
      <c r="AW1960" s="2" t="str">
        <f ca="1">IFERROR(__xludf.DUMMYFUNCTION("""COMPUTED_VALUE"""),"GUARDIAN DE PLÁSTICO PARA CORTOPUNZANTES 1.5 LITROS")</f>
        <v>GUARDIAN DE PLÁSTICO PARA CORTOPUNZANTES 1.5 LITROS</v>
      </c>
      <c r="AX1960" s="2" t="str">
        <f ca="1">IFERROR(__xludf.DUMMYFUNCTION("""COMPUTED_VALUE"""),"GUARDIAN DE PLÁSTICO PARA CORTOPUNZANTES 3 LITROS")</f>
        <v>GUARDIAN DE PLÁSTICO PARA CORTOPUNZANTES 3 LITROS</v>
      </c>
      <c r="AY1960" s="2" t="str">
        <f ca="1">IFERROR(__xludf.DUMMYFUNCTION("""COMPUTED_VALUE"""),"HISOPOS APLICADORES DE MADERA - PAQUETE X 20 UNIDADES")</f>
        <v>HISOPOS APLICADORES DE MADERA - PAQUETE X 20 UNIDADES</v>
      </c>
      <c r="AZ1960" s="2" t="str">
        <f ca="1">IFERROR(__xludf.DUMMYFUNCTION("""COMPUTED_VALUE"""),"HISOPOS ESTÉRILES APLICADORES DE PLÁSTICO - PAQUETE X 100 UNIDADES")</f>
        <v>HISOPOS ESTÉRILES APLICADORES DE PLÁSTICO - PAQUETE X 100 UNIDADES</v>
      </c>
      <c r="BA1960" s="2" t="str">
        <f ca="1">IFERROR(__xludf.DUMMYFUNCTION("""COMPUTED_VALUE"""),"HUMIDIFICADOR PARA OXÍGENO")</f>
        <v>HUMIDIFICADOR PARA OXÍGENO</v>
      </c>
      <c r="BB1960" s="2" t="str">
        <f ca="1">IFERROR(__xludf.DUMMYFUNCTION("""COMPUTED_VALUE"""),"JABÓN YODADO - FRASCO DE 120 ML")</f>
        <v>JABÓN YODADO - FRASCO DE 120 ML</v>
      </c>
      <c r="BC1960" s="2" t="str">
        <f ca="1">IFERROR(__xludf.DUMMYFUNCTION("""COMPUTED_VALUE"""),"JERINGA 0,3 ML - CAJA X 100 UNIDADES")</f>
        <v>JERINGA 0,3 ML - CAJA X 100 UNIDADES</v>
      </c>
      <c r="BD1960" s="2" t="str">
        <f ca="1">IFERROR(__xludf.DUMMYFUNCTION("""COMPUTED_VALUE"""),"JERINGA 1 ML AFORADO MÍNIMO 0,02ML (27G) - CAJA X 100 UNIDADES")</f>
        <v>JERINGA 1 ML AFORADO MÍNIMO 0,02ML (27G) - CAJA X 100 UNIDADES</v>
      </c>
      <c r="BE1960" s="2" t="str">
        <f ca="1">IFERROR(__xludf.DUMMYFUNCTION("""COMPUTED_VALUE"""),"JERINGA 10 ML - CAJA X 100 UNIDADES")</f>
        <v>JERINGA 10 ML - CAJA X 100 UNIDADES</v>
      </c>
      <c r="BF1960" s="2" t="str">
        <f ca="1">IFERROR(__xludf.DUMMYFUNCTION("""COMPUTED_VALUE"""),"JERINGA 2 ML (21G 1 1/2"") - CAJA X 100 UNIDADES")</f>
        <v>JERINGA 2 ML (21G 1 1/2") - CAJA X 100 UNIDADES</v>
      </c>
      <c r="BG1960" s="2" t="str">
        <f ca="1">IFERROR(__xludf.DUMMYFUNCTION("""COMPUTED_VALUE"""),"JERINGA 20 ML - CAJA X 50 UNIDADES")</f>
        <v>JERINGA 20 ML - CAJA X 50 UNIDADES</v>
      </c>
      <c r="BH1960" s="2" t="str">
        <f ca="1">IFERROR(__xludf.DUMMYFUNCTION("""COMPUTED_VALUE"""),"JERINGA 3 ML (21G 1 1/2"") - CAJA X 100 UNIDADES")</f>
        <v>JERINGA 3 ML (21G 1 1/2") - CAJA X 100 UNIDADES</v>
      </c>
      <c r="BI1960" s="2" t="str">
        <f ca="1">IFERROR(__xludf.DUMMYFUNCTION("""COMPUTED_VALUE"""),"JERINGA 5 ML (21G 1 1/2"") - CAJA X 100 UNIDADES")</f>
        <v>JERINGA 5 ML (21G 1 1/2") - CAJA X 100 UNIDADES</v>
      </c>
      <c r="BJ1960" s="2" t="str">
        <f ca="1">IFERROR(__xludf.DUMMYFUNCTION("""COMPUTED_VALUE"""),"JERINGA 50 ML (21G 1 1/2"") - CAJA X 25 UNIDADES")</f>
        <v>JERINGA 50 ML (21G 1 1/2") - CAJA X 25 UNIDADES</v>
      </c>
      <c r="BK1960" s="2" t="str">
        <f ca="1">IFERROR(__xludf.DUMMYFUNCTION("""COMPUTED_VALUE"""),"KIT DE NEBULIZACIÓN PEDIÁTRICO (3 PIEZAS)")</f>
        <v>KIT DE NEBULIZACIÓN PEDIÁTRICO (3 PIEZAS)</v>
      </c>
      <c r="BL1960" s="2" t="str">
        <f ca="1">IFERROR(__xludf.DUMMYFUNCTION("""COMPUTED_VALUE"""),"POLAINAS DESECHABLES DE POLIPROPILENO - PAQUETE X 25 PARES")</f>
        <v>POLAINAS DESECHABLES DE POLIPROPILENO - PAQUETE X 25 PARES</v>
      </c>
      <c r="BM1960" s="2" t="str">
        <f ca="1">IFERROR(__xludf.DUMMYFUNCTION("""COMPUTED_VALUE"""),"SONDA ENDOTRAQUEAL CALIBRE 2.0 SB")</f>
        <v>SONDA ENDOTRAQUEAL CALIBRE 2.0 SB</v>
      </c>
      <c r="BN1960" s="2" t="str">
        <f ca="1">IFERROR(__xludf.DUMMYFUNCTION("""COMPUTED_VALUE"""),"SONDA ENDOTRAQUEAL CALIBRE 2.5 CB")</f>
        <v>SONDA ENDOTRAQUEAL CALIBRE 2.5 CB</v>
      </c>
      <c r="BO1960" s="2" t="str">
        <f ca="1">IFERROR(__xludf.DUMMYFUNCTION("""COMPUTED_VALUE"""),"SONDA ENDOTRAQUEAL CALIBRE 2.5 SB")</f>
        <v>SONDA ENDOTRAQUEAL CALIBRE 2.5 SB</v>
      </c>
      <c r="BP1960" s="2" t="str">
        <f ca="1">IFERROR(__xludf.DUMMYFUNCTION("""COMPUTED_VALUE"""),"SONDA ENDOTRAQUEAL CALIBRE 3 CB")</f>
        <v>SONDA ENDOTRAQUEAL CALIBRE 3 CB</v>
      </c>
      <c r="BQ1960" s="2" t="str">
        <f ca="1">IFERROR(__xludf.DUMMYFUNCTION("""COMPUTED_VALUE"""),"SONDA ENDOTRAQUEAL CALIBRE 3 SB")</f>
        <v>SONDA ENDOTRAQUEAL CALIBRE 3 SB</v>
      </c>
      <c r="BR1960" s="2" t="str">
        <f ca="1">IFERROR(__xludf.DUMMYFUNCTION("""COMPUTED_VALUE"""),"SONDA ENDOTRAQUEAL CALIBRE 4 CB")</f>
        <v>SONDA ENDOTRAQUEAL CALIBRE 4 CB</v>
      </c>
      <c r="BS1960" s="2" t="str">
        <f ca="1">IFERROR(__xludf.DUMMYFUNCTION("""COMPUTED_VALUE"""),"SONDA ENDOTRAQUEAL CALIBRE 4 SB")</f>
        <v>SONDA ENDOTRAQUEAL CALIBRE 4 SB</v>
      </c>
      <c r="BT1960" s="2" t="str">
        <f ca="1">IFERROR(__xludf.DUMMYFUNCTION("""COMPUTED_VALUE"""),"SONDA ENDOTRAQUEAL CALIBRE 4.5 SB")</f>
        <v>SONDA ENDOTRAQUEAL CALIBRE 4.5 SB</v>
      </c>
      <c r="BU1960" s="2" t="str">
        <f ca="1">IFERROR(__xludf.DUMMYFUNCTION("""COMPUTED_VALUE"""),"SONDA ENDOTRAQUEAL CALIBRE 5 SB")</f>
        <v>SONDA ENDOTRAQUEAL CALIBRE 5 SB</v>
      </c>
      <c r="BV1960" s="2" t="str">
        <f ca="1">IFERROR(__xludf.DUMMYFUNCTION("""COMPUTED_VALUE"""),"SONDA NASOGÁSTRICA NO. 14")</f>
        <v>SONDA NASOGÁSTRICA NO. 14</v>
      </c>
      <c r="BW1960" s="2" t="str">
        <f ca="1">IFERROR(__xludf.DUMMYFUNCTION("""COMPUTED_VALUE"""),"SONDA NASOGÁSTRICA NO. 16")</f>
        <v>SONDA NASOGÁSTRICA NO. 16</v>
      </c>
      <c r="BX1960" s="2" t="str">
        <f ca="1">IFERROR(__xludf.DUMMYFUNCTION("""COMPUTED_VALUE"""),"SONDA URETRAL NO. 8")</f>
        <v>SONDA URETRAL NO. 8</v>
      </c>
      <c r="BY1960" s="2" t="str">
        <f ca="1">IFERROR(__xludf.DUMMYFUNCTION("""COMPUTED_VALUE"""),"SONDA URETRAL CALIBRE 16")</f>
        <v>SONDA URETRAL CALIBRE 16</v>
      </c>
      <c r="BZ1960" s="2" t="str">
        <f ca="1">IFERROR(__xludf.DUMMYFUNCTION("""COMPUTED_VALUE"""),"SONDA URETRAL CALIBRE 4")</f>
        <v>SONDA URETRAL CALIBRE 4</v>
      </c>
      <c r="CA1960" s="2" t="str">
        <f ca="1">IFERROR(__xludf.DUMMYFUNCTION("""COMPUTED_VALUE"""),"SONDA URETRAL CALIBRE 6")</f>
        <v>SONDA URETRAL CALIBRE 6</v>
      </c>
      <c r="CB1960" s="2" t="str">
        <f ca="1">IFERROR(__xludf.DUMMYFUNCTION("""COMPUTED_VALUE"""),"SUTURA ÁCIDO POLIGLICÓLICO 3/0 DE 75 CM - CAJA X 12 UNIDADES")</f>
        <v>SUTURA ÁCIDO POLIGLICÓLICO 3/0 DE 75 CM - CAJA X 12 UNIDADES</v>
      </c>
      <c r="CC1960" s="2" t="str">
        <f ca="1">IFERROR(__xludf.DUMMYFUNCTION("""COMPUTED_VALUE"""),"SUTURA ÁCIDO POLIGLICÓLICO 4/0 DE 75 CM - CAJA X 12 UNIDADES")</f>
        <v>SUTURA ÁCIDO POLIGLICÓLICO 4/0 DE 75 CM - CAJA X 12 UNIDADES</v>
      </c>
      <c r="CD1960" s="2" t="str">
        <f ca="1">IFERROR(__xludf.DUMMYFUNCTION("""COMPUTED_VALUE"""),"SUTURA ÁCIDO POLIGLICÓLICO 5/0 DE 75 CM - CAJA X 12 UNIDADES")</f>
        <v>SUTURA ÁCIDO POLIGLICÓLICO 5/0 DE 75 CM - CAJA X 12 UNIDADES</v>
      </c>
      <c r="CE1960" s="2" t="str">
        <f ca="1">IFERROR(__xludf.DUMMYFUNCTION("""COMPUTED_VALUE"""),"SUTURA POLIPROPILENO 3/0 DE 75 CM - CAJA X 12 UNIDADES")</f>
        <v>SUTURA POLIPROPILENO 3/0 DE 75 CM - CAJA X 12 UNIDADES</v>
      </c>
      <c r="CF1960" s="2" t="str">
        <f ca="1">IFERROR(__xludf.DUMMYFUNCTION("""COMPUTED_VALUE"""),"SUTURA POLIPROPILENO 4/0 DE 75 CM - CAJA X 12 UNIDADES")</f>
        <v>SUTURA POLIPROPILENO 4/0 DE 75 CM - CAJA X 12 UNIDADES</v>
      </c>
      <c r="CG1960" s="2" t="str">
        <f ca="1">IFERROR(__xludf.DUMMYFUNCTION("""COMPUTED_VALUE"""),"TAPABOCAS DESECHABLES DE POLIPROPILENO POR 3 CAPAS, CON SUJETADOR ELÁSTICO - CAJA X 50 UNIDADES")</f>
        <v>TAPABOCAS DESECHABLES DE POLIPROPILENO POR 3 CAPAS, CON SUJETADOR ELÁSTICO - CAJA X 50 UNIDADES</v>
      </c>
      <c r="CH1960" s="2" t="str">
        <f ca="1">IFERROR(__xludf.DUMMYFUNCTION("""COMPUTED_VALUE"""),"TAPONES HEPARINIZADOS")</f>
        <v>TAPONES HEPARINIZADOS</v>
      </c>
      <c r="CI1960" s="2" t="str">
        <f ca="1">IFERROR(__xludf.DUMMYFUNCTION("""COMPUTED_VALUE"""),"VENDA DE ALGODÓN LAMINADO - BOLSA 3"" X 5 YDS")</f>
        <v>VENDA DE ALGODÓN LAMINADO - BOLSA 3" X 5 YDS</v>
      </c>
      <c r="CJ1960" s="2" t="str">
        <f ca="1">IFERROR(__xludf.DUMMYFUNCTION("""COMPUTED_VALUE"""),"VENDA ELÁSTICA AUTOADHESIVA TIPO COBAN - ROLLO 4 X 5 YDA")</f>
        <v>VENDA ELÁSTICA AUTOADHESIVA TIPO COBAN - ROLLO 4 X 5 YDA</v>
      </c>
      <c r="CK1960" s="2" t="str">
        <f ca="1">IFERROR(__xludf.DUMMYFUNCTION("""COMPUTED_VALUE"""),"VIRKON POR 5 KG")</f>
        <v>VIRKON POR 5 KG</v>
      </c>
      <c r="CL1960" s="2" t="str">
        <f ca="1">IFERROR(__xludf.DUMMYFUNCTION("""COMPUTED_VALUE"""),"YODOPOVIDONA SOLUCIÓN DE 120 ML")</f>
        <v>YODOPOVIDONA SOLUCIÓN DE 120 ML</v>
      </c>
      <c r="CM1960" s="2" t="str">
        <f ca="1">IFERROR(__xludf.DUMMYFUNCTION("""COMPUTED_VALUE"""),"MACERADOR DE PASTILLAS")</f>
        <v>MACERADOR DE PASTILLAS</v>
      </c>
      <c r="CN1960"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60" s="2" t="str">
        <f ca="1">IFERROR(__xludf.DUMMYFUNCTION("""COMPUTED_VALUE"""),"PINZAS RECTAS QUIRÚRGICAS SIN GARRA - ACERO QUIRÚRGICO, LARGO 30 CM")</f>
        <v>PINZAS RECTAS QUIRÚRGICAS SIN GARRA - ACERO QUIRÚRGICO, LARGO 30 CM</v>
      </c>
      <c r="CP1960" s="2" t="str">
        <f ca="1">IFERROR(__xludf.DUMMYFUNCTION("""COMPUTED_VALUE"""),"SULFATRIMETROPIM L.A. (SULFADIAZINA Y TRIMETROPIN) - FRASCO INYECTABLE POR 10 ML")</f>
        <v>SULFATRIMETROPIM L.A. (SULFADIAZINA Y TRIMETROPIN) - FRASCO INYECTABLE POR 10 ML</v>
      </c>
      <c r="CQ1960"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60" s="2" t="str">
        <f ca="1">IFERROR(__xludf.DUMMYFUNCTION("""COMPUTED_VALUE"""),"ALBENDAZOL 150 MG Y PRAZIQUANTEL 50 MG - DESPARASITANTE SUSPENSIÓN 10 ML, VÍA ORAL.")</f>
        <v>ALBENDAZOL 150 MG Y PRAZIQUANTEL 50 MG - DESPARASITANTE SUSPENSIÓN 10 ML, VÍA ORAL.</v>
      </c>
      <c r="CS1960"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60" s="2" t="str">
        <f ca="1">IFERROR(__xludf.DUMMYFUNCTION("""COMPUTED_VALUE"""),"AGUJAS ESPINALES - COLOR ROSA, TAMAÑO: 18 G, PULGADAS: 3 1/2, MILIMETROS: 1.3 X 88 - CAJA X 25 UNIDADES")</f>
        <v>AGUJAS ESPINALES - COLOR ROSA, TAMAÑO: 18 G, PULGADAS: 3 1/2, MILIMETROS: 1.3 X 88 - CAJA X 25 UNIDADES</v>
      </c>
      <c r="CU1960" s="2" t="str">
        <f ca="1">IFERROR(__xludf.DUMMYFUNCTION("""COMPUTED_VALUE"""),"AGUJAS ESPINALES - COLOR AMARILLO, TAMAÑO: 20 G , PULGADAS: 3 1/2, MILÍMETROS: 0.9 X 88 - CAJA X 25 UNIDADES")</f>
        <v>AGUJAS ESPINALES - COLOR AMARILLO, TAMAÑO: 20 G , PULGADAS: 3 1/2, MILÍMETROS: 0.9 X 88 - CAJA X 25 UNIDADES</v>
      </c>
      <c r="CV1960" s="2" t="str">
        <f ca="1">IFERROR(__xludf.DUMMYFUNCTION("""COMPUTED_VALUE"""),"CORTAÚÑAS PARA MASCOTAS")</f>
        <v>CORTAÚÑAS PARA MASCOTAS</v>
      </c>
      <c r="CW1960" s="2" t="str">
        <f ca="1">IFERROR(__xludf.DUMMYFUNCTION("""COMPUTED_VALUE"""),"ACIDO HIPOCLOROSO VETERINARIO 0.045 ML /100 ML - FRASCO ATOMIZADOR X 500 ML")</f>
        <v>ACIDO HIPOCLOROSO VETERINARIO 0.045 ML /100 ML - FRASCO ATOMIZADOR X 500 ML</v>
      </c>
      <c r="CX1960" s="2" t="str">
        <f ca="1">IFERROR(__xludf.DUMMYFUNCTION("""COMPUTED_VALUE"""),"ADRENALINA – EPINEFRINA 1 MG/ML")</f>
        <v>ADRENALINA – EPINEFRINA 1 MG/ML</v>
      </c>
      <c r="CY1960" s="2" t="str">
        <f ca="1">IFERROR(__xludf.DUMMYFUNCTION("""COMPUTED_VALUE"""),"ALBENDAZOL 25% - JERINGA DOSIFICADORA X 20 ML")</f>
        <v>ALBENDAZOL 25% - JERINGA DOSIFICADORA X 20 ML</v>
      </c>
      <c r="CZ1960" s="2" t="str">
        <f ca="1">IFERROR(__xludf.DUMMYFUNCTION("""COMPUTED_VALUE"""),"AMIKACINA 500MG/2ML - CAJA X 10 AMPOLLAS")</f>
        <v>AMIKACINA 500MG/2ML - CAJA X 10 AMPOLLAS</v>
      </c>
      <c r="DA1960" s="2" t="str">
        <f ca="1">IFERROR(__xludf.DUMMYFUNCTION("""COMPUTED_VALUE"""),"AMOXICILINA 140 MG + ÁCIDO CLAVULÁNICO 35MG - FRASCO X 50 ML")</f>
        <v>AMOXICILINA 140 MG + ÁCIDO CLAVULÁNICO 35MG - FRASCO X 50 ML</v>
      </c>
      <c r="DB1960" s="2" t="str">
        <f ca="1">IFERROR(__xludf.DUMMYFUNCTION("""COMPUTED_VALUE"""),"AMOXICILINA 250MG/5ML - FRASCO SUSPENSIÓN ORAL X 100 ML")</f>
        <v>AMOXICILINA 250MG/5ML - FRASCO SUSPENSIÓN ORAL X 100 ML</v>
      </c>
      <c r="DC1960" s="2" t="str">
        <f ca="1">IFERROR(__xludf.DUMMYFUNCTION("""COMPUTED_VALUE"""),"AMOXICILINA L.A 150MG/ML - FRASCO X 50 ML")</f>
        <v>AMOXICILINA L.A 150MG/ML - FRASCO X 50 ML</v>
      </c>
      <c r="DD1960"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60" s="2" t="str">
        <f ca="1">IFERROR(__xludf.DUMMYFUNCTION("""COMPUTED_VALUE"""),"APETIL: ""ANABÓLICO OXÍGENO"" - FRASCO X 10 ML")</f>
        <v>APETIL: "ANABÓLICO OXÍGENO" - FRASCO X 10 ML</v>
      </c>
      <c r="DF1960" s="2" t="str">
        <f ca="1">IFERROR(__xludf.DUMMYFUNCTION("""COMPUTED_VALUE"""),"ATROPINA - FRASCO SOLUCIÓN INYECTABLE X 10 ML")</f>
        <v>ATROPINA - FRASCO SOLUCIÓN INYECTABLE X 10 ML</v>
      </c>
      <c r="DG1960" s="2" t="str">
        <f ca="1">IFERROR(__xludf.DUMMYFUNCTION("""COMPUTED_VALUE"""),"BROMHEXINA 0.35% + GUAIFANESINA 2%+ EUCALIPTOL 10% - FRASCO EMULSIÓN ORAL X 1LT")</f>
        <v>BROMHEXINA 0.35% + GUAIFANESINA 2%+ EUCALIPTOL 10% - FRASCO EMULSIÓN ORAL X 1LT</v>
      </c>
      <c r="DH1960" s="2" t="str">
        <f ca="1">IFERROR(__xludf.DUMMYFUNCTION("""COMPUTED_VALUE"""),"BUTORFANOL TARTRATO - FRASCO SOLUCIÓN INYECTABLE X 10 ML")</f>
        <v>BUTORFANOL TARTRATO - FRASCO SOLUCIÓN INYECTABLE X 10 ML</v>
      </c>
      <c r="DI1960" s="2" t="str">
        <f ca="1">IFERROR(__xludf.DUMMYFUNCTION("""COMPUTED_VALUE"""),"CANATOX: HEPATOPROTECTOR CON EXTRACTO DE CYNARA - FRASCO GOTERO X 20 ML")</f>
        <v>CANATOX: HEPATOPROTECTOR CON EXTRACTO DE CYNARA - FRASCO GOTERO X 20 ML</v>
      </c>
      <c r="DJ1960" s="2" t="str">
        <f ca="1">IFERROR(__xludf.DUMMYFUNCTION("""COMPUTED_VALUE"""),"CARBÓN ACTIVADO PARA MASCOTAS (SOBRE POR 8 GRAMOS EN POLVO)")</f>
        <v>CARBÓN ACTIVADO PARA MASCOTAS (SOBRE POR 8 GRAMOS EN POLVO)</v>
      </c>
      <c r="DK1960" s="2" t="str">
        <f ca="1">IFERROR(__xludf.DUMMYFUNCTION("""COMPUTED_VALUE"""),"CARBONATO DE CALCIO - BULTO X 50 KG")</f>
        <v>CARBONATO DE CALCIO - BULTO X 50 KG</v>
      </c>
      <c r="DL1960" s="2" t="str">
        <f ca="1">IFERROR(__xludf.DUMMYFUNCTION("""COMPUTED_VALUE"""),"CEFALEXINA 250MG/5ML - FRASCO SUSPENSIÓN ORAL X 60 ML")</f>
        <v>CEFALEXINA 250MG/5ML - FRASCO SUSPENSIÓN ORAL X 60 ML</v>
      </c>
      <c r="DM1960" s="2" t="str">
        <f ca="1">IFERROR(__xludf.DUMMYFUNCTION("""COMPUTED_VALUE"""),"CEFOVECIN SÓDICO X 80 MG/ML - FRASCO VIAL X 4 ML")</f>
        <v>CEFOVECIN SÓDICO X 80 MG/ML - FRASCO VIAL X 4 ML</v>
      </c>
      <c r="DN1960" s="2" t="str">
        <f ca="1">IFERROR(__xludf.DUMMYFUNCTION("""COMPUTED_VALUE"""),"CEFTIOFUR 4 GRAMOS/ 70 ML")</f>
        <v>CEFTIOFUR 4 GRAMOS/ 70 ML</v>
      </c>
      <c r="DO1960" s="2" t="str">
        <f ca="1">IFERROR(__xludf.DUMMYFUNCTION("""COMPUTED_VALUE"""),"CLINDAMICINA 600MG/4ML")</f>
        <v>CLINDAMICINA 600MG/4ML</v>
      </c>
      <c r="DP1960" s="2" t="str">
        <f ca="1">IFERROR(__xludf.DUMMYFUNCTION("""COMPUTED_VALUE"""),"CLORHIDRATO DE KETAMINA 50 MG/ML")</f>
        <v>CLORHIDRATO DE KETAMINA 50 MG/ML</v>
      </c>
      <c r="DQ1960" s="2" t="str">
        <f ca="1">IFERROR(__xludf.DUMMYFUNCTION("""COMPUTED_VALUE"""),"SUCRALFATO DE 20 GR - FRASCO DE SUSPENSIÓN ORAL DE 50 ML")</f>
        <v>SUCRALFATO DE 20 GR - FRASCO DE SUSPENSIÓN ORAL DE 50 ML</v>
      </c>
      <c r="DR1960" s="2" t="str">
        <f ca="1">IFERROR(__xludf.DUMMYFUNCTION("""COMPUTED_VALUE"""),"CLORURO DE SODIO AL 0.9% - BOLSA X 500 ML")</f>
        <v>CLORURO DE SODIO AL 0.9% - BOLSA X 500 ML</v>
      </c>
      <c r="DS1960"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60" s="2" t="str">
        <f ca="1">IFERROR(__xludf.DUMMYFUNCTION("""COMPUTED_VALUE"""),"CYFLUTHRIN 50 GRAMOS/LITRO - FRASCO X 30 ML")</f>
        <v>CYFLUTHRIN 50 GRAMOS/LITRO - FRASCO X 30 ML</v>
      </c>
      <c r="DU1960" s="2" t="str">
        <f ca="1">IFERROR(__xludf.DUMMYFUNCTION("""COMPUTED_VALUE"""),"DEXAMETASONA 8MG/2ML - - AMPOLLA X 2ML")</f>
        <v>DEXAMETASONA 8MG/2ML - - AMPOLLA X 2ML</v>
      </c>
      <c r="DV1960" s="2" t="str">
        <f ca="1">IFERROR(__xludf.DUMMYFUNCTION("""COMPUTED_VALUE"""),"DEXTROSA AL 5% - BOLSA X 500 ML")</f>
        <v>DEXTROSA AL 5% - BOLSA X 500 ML</v>
      </c>
      <c r="DW1960" s="2" t="str">
        <f ca="1">IFERROR(__xludf.DUMMYFUNCTION("""COMPUTED_VALUE"""),"DEXTROSA AL 50% - BOLSA X 500 ML")</f>
        <v>DEXTROSA AL 50% - BOLSA X 500 ML</v>
      </c>
      <c r="DX1960" s="2" t="str">
        <f ca="1">IFERROR(__xludf.DUMMYFUNCTION("""COMPUTED_VALUE"""),"DIFENHIDRAMINA 25 MG/ML - FRASCO X 50 ML")</f>
        <v>DIFENHIDRAMINA 25 MG/ML - FRASCO X 50 ML</v>
      </c>
      <c r="DY1960" s="2" t="str">
        <f ca="1">IFERROR(__xludf.DUMMYFUNCTION("""COMPUTED_VALUE"""),"DIMETILSUFÓXIDO GEL - TUBO X 60 GR")</f>
        <v>DIMETILSUFÓXIDO GEL - TUBO X 60 GR</v>
      </c>
      <c r="DZ1960" s="2" t="str">
        <f ca="1">IFERROR(__xludf.DUMMYFUNCTION("""COMPUTED_VALUE"""),"DOXAPRAM 2G/100 ML - FRASCO X 10 ML")</f>
        <v>DOXAPRAM 2G/100 ML - FRASCO X 10 ML</v>
      </c>
      <c r="EA1960" s="2" t="str">
        <f ca="1">IFERROR(__xludf.DUMMYFUNCTION("""COMPUTED_VALUE"""),"DOXICICLINA SUSPENSIÓN ORAL 50 MG/ML - FRASCO X 60 ML")</f>
        <v>DOXICICLINA SUSPENSIÓN ORAL 50 MG/ML - FRASCO X 60 ML</v>
      </c>
      <c r="EB1960" s="2" t="str">
        <f ca="1">IFERROR(__xludf.DUMMYFUNCTION("""COMPUTED_VALUE"""),"DOXICICLINA X 100 MG - CAJA X 20 TABLETAS")</f>
        <v>DOXICICLINA X 100 MG - CAJA X 20 TABLETAS</v>
      </c>
      <c r="EC1960" s="2" t="str">
        <f ca="1">IFERROR(__xludf.DUMMYFUNCTION("""COMPUTED_VALUE"""),"DOXICICLINA X 200 MG - CAJA X 20 TABLETAS")</f>
        <v>DOXICICLINA X 200 MG - CAJA X 20 TABLETAS</v>
      </c>
      <c r="ED1960" s="2" t="str">
        <f ca="1">IFERROR(__xludf.DUMMYFUNCTION("""COMPUTED_VALUE"""),"ELECTROZOO C: POLVO SOLUBLE ELECTROLITOS, VITAMINAS, DEXTROSA PARA PERROS Y GATOS - SOBRES X 19.5G")</f>
        <v>ELECTROZOO C: POLVO SOLUBLE ELECTROLITOS, VITAMINAS, DEXTROSA PARA PERROS Y GATOS - SOBRES X 19.5G</v>
      </c>
      <c r="EE1960" s="2" t="str">
        <f ca="1">IFERROR(__xludf.DUMMYFUNCTION("""COMPUTED_VALUE"""),"ENERGIZANTE PARA EQUINOS+MINERALES+ATP - FRASCO SOLUCIÓN INYECTABLE X 100 ML")</f>
        <v>ENERGIZANTE PARA EQUINOS+MINERALES+ATP - FRASCO SOLUCIÓN INYECTABLE X 100 ML</v>
      </c>
      <c r="EF1960" s="2" t="str">
        <f ca="1">IFERROR(__xludf.DUMMYFUNCTION("""COMPUTED_VALUE"""),"ENROFLOXACINA 5% - FRASCO INYECTABLE X 50 ML")</f>
        <v>ENROFLOXACINA 5% - FRASCO INYECTABLE X 50 ML</v>
      </c>
      <c r="EG1960" s="2" t="str">
        <f ca="1">IFERROR(__xludf.DUMMYFUNCTION("""COMPUTED_VALUE"""),"ENROFLOXACINA 10% - FRASCO INYECTABLE X 50 ML")</f>
        <v>ENROFLOXACINA 10% - FRASCO INYECTABLE X 50 ML</v>
      </c>
      <c r="EH1960" s="2" t="str">
        <f ca="1">IFERROR(__xludf.DUMMYFUNCTION("""COMPUTED_VALUE"""),"EPITELIZANTE OCULAR - ENVASE X 3.5 G")</f>
        <v>EPITELIZANTE OCULAR - ENVASE X 3.5 G</v>
      </c>
      <c r="EI1960" s="2" t="str">
        <f ca="1">IFERROR(__xludf.DUMMYFUNCTION("""COMPUTED_VALUE"""),"ESENCIA FLORAL PARA CRISIS PARA MASCOTAS - FRASCO ATOMIZADOR X 250 ML")</f>
        <v>ESENCIA FLORAL PARA CRISIS PARA MASCOTAS - FRASCO ATOMIZADOR X 250 ML</v>
      </c>
      <c r="EJ1960" s="2" t="str">
        <f ca="1">IFERROR(__xludf.DUMMYFUNCTION("""COMPUTED_VALUE"""),"ESENCIA FLORAL PARA ESTRÉS - FRASCO ATOMIZADOR X 250 ML")</f>
        <v>ESENCIA FLORAL PARA ESTRÉS - FRASCO ATOMIZADOR X 250 ML</v>
      </c>
      <c r="EK1960" s="2" t="str">
        <f ca="1">IFERROR(__xludf.DUMMYFUNCTION("""COMPUTED_VALUE"""),"ESENCIA FLORAL PARA MIEDO PARA MASCOTAS - FRASCO ATOMIZADOR X 250 ML")</f>
        <v>ESENCIA FLORAL PARA MIEDO PARA MASCOTAS - FRASCO ATOMIZADOR X 250 ML</v>
      </c>
      <c r="EL1960" s="2" t="str">
        <f ca="1">IFERROR(__xludf.DUMMYFUNCTION("""COMPUTED_VALUE"""),"ETAMCILATO X 250 MG/ 2 ML - CAJA X 4 AMPOLLAS C/U DE 2 ML")</f>
        <v>ETAMCILATO X 250 MG/ 2 ML - CAJA X 4 AMPOLLAS C/U DE 2 ML</v>
      </c>
      <c r="EM1960" s="2" t="str">
        <f ca="1">IFERROR(__xludf.DUMMYFUNCTION("""COMPUTED_VALUE"""),"FENBENDAZOL 10 MG/ML - FRASCO X 100 ML")</f>
        <v>FENBENDAZOL 10 MG/ML - FRASCO X 100 ML</v>
      </c>
      <c r="EN1960" s="2" t="str">
        <f ca="1">IFERROR(__xludf.DUMMYFUNCTION("""COMPUTED_VALUE"""),"FIPRONIL 200 GR/LITRO")</f>
        <v>FIPRONIL 200 GR/LITRO</v>
      </c>
      <c r="EO1960" s="2" t="str">
        <f ca="1">IFERROR(__xludf.DUMMYFUNCTION("""COMPUTED_VALUE"""),"FIPRONIL SPRAY 0.25% - FRASCO X 250 ML")</f>
        <v>FIPRONIL SPRAY 0.25% - FRASCO X 250 ML</v>
      </c>
      <c r="EP1960" s="2" t="str">
        <f ca="1">IFERROR(__xludf.DUMMYFUNCTION("""COMPUTED_VALUE"""),"FITOSTIMOLINE: CREMA A BASE DE EXTRACTO ACUOSO DE TRITICUM VULGAR - ENVASE X 60G")</f>
        <v>FITOSTIMOLINE: CREMA A BASE DE EXTRACTO ACUOSO DE TRITICUM VULGAR - ENVASE X 60G</v>
      </c>
      <c r="EQ1960" s="2" t="str">
        <f ca="1">IFERROR(__xludf.DUMMYFUNCTION("""COMPUTED_VALUE"""),"FITOSTIMOLINE: GEL A BASE DE EXTRACTO ACUOSO DE TRITICUM VULGAR - ENVASE X 15G")</f>
        <v>FITOSTIMOLINE: GEL A BASE DE EXTRACTO ACUOSO DE TRITICUM VULGAR - ENVASE X 15G</v>
      </c>
      <c r="ER1960" s="2" t="str">
        <f ca="1">IFERROR(__xludf.DUMMYFUNCTION("""COMPUTED_VALUE"""),"FLURBIPROFENO SOLUCIÓN OFTÁLMICA 1MG/ML - FRASCO GOTERO X 5 ML")</f>
        <v>FLURBIPROFENO SOLUCIÓN OFTÁLMICA 1MG/ML - FRASCO GOTERO X 5 ML</v>
      </c>
      <c r="ES1960" s="2" t="str">
        <f ca="1">IFERROR(__xludf.DUMMYFUNCTION("""COMPUTED_VALUE"""),"FUROSEMIDA 20 MG /2ML - AMPOLLA X 2ML")</f>
        <v>FUROSEMIDA 20 MG /2ML - AMPOLLA X 2ML</v>
      </c>
      <c r="ET1960" s="2" t="str">
        <f ca="1">IFERROR(__xludf.DUMMYFUNCTION("""COMPUTED_VALUE"""),"GENTAMICINA 0.3% SOLUCIÓN OFTÁLMICA - FRASCO GOTERO X 10 ML")</f>
        <v>GENTAMICINA 0.3% SOLUCIÓN OFTÁLMICA - FRASCO GOTERO X 10 ML</v>
      </c>
      <c r="EU1960" s="2" t="str">
        <f ca="1">IFERROR(__xludf.DUMMYFUNCTION("""COMPUTED_VALUE"""),"GENTAMICINA SULFATO 1% - FRASCO X 20 ML")</f>
        <v>GENTAMICINA SULFATO 1% - FRASCO X 20 ML</v>
      </c>
      <c r="EV1960" s="2" t="str">
        <f ca="1">IFERROR(__xludf.DUMMYFUNCTION("""COMPUTED_VALUE"""),"GLUCONATO DE CALCIO 10 % - VIAL X 10 ML")</f>
        <v>GLUCONATO DE CALCIO 10 % - VIAL X 10 ML</v>
      </c>
      <c r="EW1960" s="2" t="str">
        <f ca="1">IFERROR(__xludf.DUMMYFUNCTION("""COMPUTED_VALUE"""),"GRISEOFULVINA 500 MG - CAJA DE 20 TABLETAS")</f>
        <v>GRISEOFULVINA 500 MG - CAJA DE 20 TABLETAS</v>
      </c>
      <c r="EX1960" s="2" t="str">
        <f ca="1">IFERROR(__xludf.DUMMYFUNCTION("""COMPUTED_VALUE"""),"GRISEOFULVINA MICRONIZADA 250 MG - CAJA DE 20 COMPRIMIDOS")</f>
        <v>GRISEOFULVINA MICRONIZADA 250 MG - CAJA DE 20 COMPRIMIDOS</v>
      </c>
      <c r="EY1960" s="2" t="str">
        <f ca="1">IFERROR(__xludf.DUMMYFUNCTION("""COMPUTED_VALUE"""),"HALOPERIDOL 2MG/ML - FRASCO GOTERO X 15 ML")</f>
        <v>HALOPERIDOL 2MG/ML - FRASCO GOTERO X 15 ML</v>
      </c>
      <c r="EZ1960" s="2" t="str">
        <f ca="1">IFERROR(__xludf.DUMMYFUNCTION("""COMPUTED_VALUE"""),"IMIDACLOPRID 100MG/ML PARA GATO DE HASTA 4KG - PIPETA X 0.8 ML")</f>
        <v>IMIDACLOPRID 100MG/ML PARA GATO DE HASTA 4KG - PIPETA X 0.8 ML</v>
      </c>
      <c r="FA1960" s="2" t="str">
        <f ca="1">IFERROR(__xludf.DUMMYFUNCTION("""COMPUTED_VALUE"""),"IMIDACLOPRID 100MG/ML PARA GATO DE HASTA 4KG - PIPETA X 0.4 ML")</f>
        <v>IMIDACLOPRID 100MG/ML PARA GATO DE HASTA 4KG - PIPETA X 0.4 ML</v>
      </c>
      <c r="FB1960" s="2" t="str">
        <f ca="1">IFERROR(__xludf.DUMMYFUNCTION("""COMPUTED_VALUE"""),"INMUNOAIR: PROPIONIBACTERIUM GRANULOSUM 0,95X1012 + HEXOSAMIDA DE E. COLI 2.5 UMOL - FRASCO X 20 ML")</f>
        <v>INMUNOAIR: PROPIONIBACTERIUM GRANULOSUM 0,95X1012 + HEXOSAMIDA DE E. COLI 2.5 UMOL - FRASCO X 20 ML</v>
      </c>
      <c r="FC1960" s="2" t="str">
        <f ca="1">IFERROR(__xludf.DUMMYFUNCTION("""COMPUTED_VALUE"""),"INSULINA PORCINA 40 UI/ML - FRASCO AMPOLLA X 2,5 ML")</f>
        <v>INSULINA PORCINA 40 UI/ML - FRASCO AMPOLLA X 2,5 ML</v>
      </c>
      <c r="FD1960" s="2" t="str">
        <f ca="1">IFERROR(__xludf.DUMMYFUNCTION("""COMPUTED_VALUE"""),"ISOFLUORANO 100% - FRASCO ÁMBAR X 250 ML")</f>
        <v>ISOFLUORANO 100% - FRASCO ÁMBAR X 250 ML</v>
      </c>
      <c r="FE1960" s="2" t="str">
        <f ca="1">IFERROR(__xludf.DUMMYFUNCTION("""COMPUTED_VALUE"""),"ITRACONAZOL LIQUIDO 10 MG/ML - FRASCO X 500 ML")</f>
        <v>ITRACONAZOL LIQUIDO 10 MG/ML - FRASCO X 500 ML</v>
      </c>
      <c r="FF1960" s="2" t="str">
        <f ca="1">IFERROR(__xludf.DUMMYFUNCTION("""COMPUTED_VALUE"""),"IVERMECTINA 0.6 % ORAL - FRASCO GOTERO DE 5 ML")</f>
        <v>IVERMECTINA 0.6 % ORAL - FRASCO GOTERO DE 5 ML</v>
      </c>
      <c r="FG1960" s="2" t="str">
        <f ca="1">IFERROR(__xludf.DUMMYFUNCTION("""COMPUTED_VALUE"""),"IVERMECTINA 1% - FRASCO SOLUCIÓN INYECTABLE X 10 ML")</f>
        <v>IVERMECTINA 1% - FRASCO SOLUCIÓN INYECTABLE X 10 ML</v>
      </c>
      <c r="FH1960" s="2" t="str">
        <f ca="1">IFERROR(__xludf.DUMMYFUNCTION("""COMPUTED_VALUE"""),"KETAMINA 5 GR + MIDAZOLAM 0.2 GR - FRASCO X 50 ML")</f>
        <v>KETAMINA 5 GR + MIDAZOLAM 0.2 GR - FRASCO X 50 ML</v>
      </c>
      <c r="FI1960" s="2" t="str">
        <f ca="1">IFERROR(__xludf.DUMMYFUNCTION("""COMPUTED_VALUE"""),"KETOPROFENO 100MG/ML, INYECTABLE - FRASCO X 10 ML")</f>
        <v>KETOPROFENO 100MG/ML, INYECTABLE - FRASCO X 10 ML</v>
      </c>
      <c r="FJ1960" s="2" t="str">
        <f ca="1">IFERROR(__xludf.DUMMYFUNCTION("""COMPUTED_VALUE"""),"LACTATO DE RINGER - BOLSA X 500 ML")</f>
        <v>LACTATO DE RINGER - BOLSA X 500 ML</v>
      </c>
      <c r="FK1960" s="2" t="str">
        <f ca="1">IFERROR(__xludf.DUMMYFUNCTION("""COMPUTED_VALUE"""),"LEVAMISOL 3,2 G - COJÍN X 30 ML")</f>
        <v>LEVAMISOL 3,2 G - COJÍN X 30 ML</v>
      </c>
      <c r="FL1960" s="2" t="str">
        <f ca="1">IFERROR(__xludf.DUMMYFUNCTION("""COMPUTED_VALUE"""),"LIDOCAÍNA 20 MG/ML - FRASCO X 50 ML")</f>
        <v>LIDOCAÍNA 20 MG/ML - FRASCO X 50 ML</v>
      </c>
      <c r="FM1960" s="2" t="str">
        <f ca="1">IFERROR(__xludf.DUMMYFUNCTION("""COMPUTED_VALUE"""),"LIDOCAÍNA + EPINEFRINA 1:50000 - FRASCO X 50 ML")</f>
        <v>LIDOCAÍNA + EPINEFRINA 1:50000 - FRASCO X 50 ML</v>
      </c>
      <c r="FN1960" s="2" t="str">
        <f ca="1">IFERROR(__xludf.DUMMYFUNCTION("""COMPUTED_VALUE"""),"LIMPIADOR AURICULAR DE ÁCIDO SALICÍLICO - FRASCO X 100 ML")</f>
        <v>LIMPIADOR AURICULAR DE ÁCIDO SALICÍLICO - FRASCO X 100 ML</v>
      </c>
      <c r="FO1960" s="2" t="str">
        <f ca="1">IFERROR(__xludf.DUMMYFUNCTION("""COMPUTED_VALUE"""),"LOCIÓN ANTIMICÓTICO Y ANTIBIÓTICA+CORTICOIDE - FRASCO X 50ML")</f>
        <v>LOCIÓN ANTIMICÓTICO Y ANTIBIÓTICA+CORTICOIDE - FRASCO X 50ML</v>
      </c>
      <c r="FP1960" s="2" t="str">
        <f ca="1">IFERROR(__xludf.DUMMYFUNCTION("""COMPUTED_VALUE"""),"LORATADINA 5MG/5 ML")</f>
        <v>LORATADINA 5MG/5 ML</v>
      </c>
      <c r="FQ1960" s="2" t="str">
        <f ca="1">IFERROR(__xludf.DUMMYFUNCTION("""COMPUTED_VALUE"""),"LUBRICANTE OFTÁLMICO, HIDROXIPROPILMETILCELULOSA 2,5% - FRASCO GOTERO X 15 ML")</f>
        <v>LUBRICANTE OFTÁLMICO, HIDROXIPROPILMETILCELULOSA 2,5% - FRASCO GOTERO X 15 ML</v>
      </c>
      <c r="FR1960" s="2" t="str">
        <f ca="1">IFERROR(__xludf.DUMMYFUNCTION("""COMPUTED_VALUE"""),"MANITOL 20 % - BOLSA X 500 ML")</f>
        <v>MANITOL 20 % - BOLSA X 500 ML</v>
      </c>
      <c r="FS1960" s="2" t="str">
        <f ca="1">IFERROR(__xludf.DUMMYFUNCTION("""COMPUTED_VALUE"""),"MEDICAMENTO DE ORIGEN NATURAL PARA FORTALECER EL SISTEMA INMUNE - FRASCO X 50 COMPRIMIDOS")</f>
        <v>MEDICAMENTO DE ORIGEN NATURAL PARA FORTALECER EL SISTEMA INMUNE - FRASCO X 50 COMPRIMIDOS</v>
      </c>
      <c r="FT1960" s="2" t="str">
        <f ca="1">IFERROR(__xludf.DUMMYFUNCTION("""COMPUTED_VALUE"""),"MELOXICAM 0.15% - FRASCO SUSPENSIÓN ORAL X 10 ML")</f>
        <v>MELOXICAM 0.15% - FRASCO SUSPENSIÓN ORAL X 10 ML</v>
      </c>
      <c r="FU1960" s="2" t="str">
        <f ca="1">IFERROR(__xludf.DUMMYFUNCTION("""COMPUTED_VALUE"""),"MELOXICAM 0.5% - FRASCO SOLUCIÓN INYECTABLE X 10 ML")</f>
        <v>MELOXICAM 0.5% - FRASCO SOLUCIÓN INYECTABLE X 10 ML</v>
      </c>
      <c r="FV1960" s="2" t="str">
        <f ca="1">IFERROR(__xludf.DUMMYFUNCTION("""COMPUTED_VALUE"""),"MELOXICAM 2 MG TABLETAS - CAJA X 10 TABLETAS")</f>
        <v>MELOXICAM 2 MG TABLETAS - CAJA X 10 TABLETAS</v>
      </c>
      <c r="FW1960" s="2" t="str">
        <f ca="1">IFERROR(__xludf.DUMMYFUNCTION("""COMPUTED_VALUE"""),"METRONIDAZOL 125 MG + ESPIRAMICINA 750 UI - CAJA X 20 COMPRIMIDOS")</f>
        <v>METRONIDAZOL 125 MG + ESPIRAMICINA 750 UI - CAJA X 20 COMPRIMIDOS</v>
      </c>
      <c r="FX1960" s="2" t="str">
        <f ca="1">IFERROR(__xludf.DUMMYFUNCTION("""COMPUTED_VALUE"""),"METRONIDAZOL 250 MG/ML - FRASCO SUSPENSIÓN X 100 ML")</f>
        <v>METRONIDAZOL 250 MG/ML - FRASCO SUSPENSIÓN X 100 ML</v>
      </c>
      <c r="FY1960" s="2" t="str">
        <f ca="1">IFERROR(__xludf.DUMMYFUNCTION("""COMPUTED_VALUE"""),"MIDAZOLAM 15 MG/3 ML - AMPOLLA X 3 ML, CAJA X 10 UNIDADES")</f>
        <v>MIDAZOLAM 15 MG/3 ML - AMPOLLA X 3 ML, CAJA X 10 UNIDADES</v>
      </c>
      <c r="FZ1960" s="2" t="str">
        <f ca="1">IFERROR(__xludf.DUMMYFUNCTION("""COMPUTED_VALUE"""),"N-ACETILCISTEÍNA 300MG/3ML - AMPOLLAS, , CAJA X 5 UNIDADES")</f>
        <v>N-ACETILCISTEÍNA 300MG/3ML - AMPOLLAS, , CAJA X 5 UNIDADES</v>
      </c>
      <c r="GA1960"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60" s="2" t="str">
        <f ca="1">IFERROR(__xludf.DUMMYFUNCTION("""COMPUTED_VALUE"""),"OLTRANS: SUPLEMENTO VITAMÍNICO TRANSMETILANTE, TRANSULFURANTE, PRE GAGS - FRASCO X 80 G")</f>
        <v>OLTRANS: SUPLEMENTO VITAMÍNICO TRANSMETILANTE, TRANSULFURANTE, PRE GAGS - FRASCO X 80 G</v>
      </c>
      <c r="GC1960" s="2" t="str">
        <f ca="1">IFERROR(__xludf.DUMMYFUNCTION("""COMPUTED_VALUE"""),"OXITETRACICLINA 0.005 GR UNGÜENTO OFTÁLMICO - TUBO DE 10 GRAMOS")</f>
        <v>OXITETRACICLINA 0.005 GR UNGÜENTO OFTÁLMICO - TUBO DE 10 GRAMOS</v>
      </c>
      <c r="GD1960" s="2" t="str">
        <f ca="1">IFERROR(__xludf.DUMMYFUNCTION("""COMPUTED_VALUE"""),"OXITETRACICLINA L.A 200MG/ML - FRASCO X 50 ML")</f>
        <v>OXITETRACICLINA L.A 200MG/ML - FRASCO X 50 ML</v>
      </c>
      <c r="GE1960" s="2" t="str">
        <f ca="1">IFERROR(__xludf.DUMMYFUNCTION("""COMPUTED_VALUE"""),"PAMOATO DE PIRANTEL 8G/100ML - JERINGA DOSIFICADORA X 5ML")</f>
        <v>PAMOATO DE PIRANTEL 8G/100ML - JERINGA DOSIFICADORA X 5ML</v>
      </c>
      <c r="GF1960" s="2" t="str">
        <f ca="1">IFERROR(__xludf.DUMMYFUNCTION("""COMPUTED_VALUE"""),"PARCHE HIDROCOLOIDE - CAJA X 5 UNIDADES")</f>
        <v>PARCHE HIDROCOLOIDE - CAJA X 5 UNIDADES</v>
      </c>
      <c r="GG1960" s="2" t="str">
        <f ca="1">IFERROR(__xludf.DUMMYFUNCTION("""COMPUTED_VALUE"""),"PENICILINA PROCAÍNICA 150.000 UI + PENICILINA BENZATÍNICA 150.000 UI - FRASCO X 100 ML")</f>
        <v>PENICILINA PROCAÍNICA 150.000 UI + PENICILINA BENZATÍNICA 150.000 UI - FRASCO X 100 ML</v>
      </c>
      <c r="GH1960"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60" s="2" t="str">
        <f ca="1">IFERROR(__xludf.DUMMYFUNCTION("""COMPUTED_VALUE"""),"PREDNISOLONA 20 MG - CAJA X 10 TABLETAS")</f>
        <v>PREDNISOLONA 20 MG - CAJA X 10 TABLETAS</v>
      </c>
      <c r="GJ1960" s="2" t="str">
        <f ca="1">IFERROR(__xludf.DUMMYFUNCTION("""COMPUTED_VALUE"""),"PROBIÓTICOS EN POLVO PARA GATOS - SOBRE X 5 GR")</f>
        <v>PROBIÓTICOS EN POLVO PARA GATOS - SOBRE X 5 GR</v>
      </c>
      <c r="GK1960" s="2" t="str">
        <f ca="1">IFERROR(__xludf.DUMMYFUNCTION("""COMPUTED_VALUE"""),"PROBIÓTICOS EN POLVO PARA PERROS - SOBRE X 5 GR")</f>
        <v>PROBIÓTICOS EN POLVO PARA PERROS - SOBRE X 5 GR</v>
      </c>
      <c r="GL1960" s="2" t="str">
        <f ca="1">IFERROR(__xludf.DUMMYFUNCTION("""COMPUTED_VALUE"""),"PROPOFOL 1 % - VIAL X 20 ML")</f>
        <v>PROPOFOL 1 % - VIAL X 20 ML</v>
      </c>
      <c r="GM1960" s="2" t="str">
        <f ca="1">IFERROR(__xludf.DUMMYFUNCTION("""COMPUTED_VALUE"""),"PROPOXUR - FRASCO PLÁSTICO DE 100 GR, POLVO DE USO EXTERNO, ECTOPARASITICIDA.")</f>
        <v>PROPOXUR - FRASCO PLÁSTICO DE 100 GR, POLVO DE USO EXTERNO, ECTOPARASITICIDA.</v>
      </c>
      <c r="GN1960" s="2" t="str">
        <f ca="1">IFERROR(__xludf.DUMMYFUNCTION("""COMPUTED_VALUE"""),"PROPOXUR 1% POLVO - FRASCO X 100 GR")</f>
        <v>PROPOXUR 1% POLVO - FRASCO X 100 GR</v>
      </c>
      <c r="GO1960" s="2" t="str">
        <f ca="1">IFERROR(__xludf.DUMMYFUNCTION("""COMPUTED_VALUE"""),"SELAMECTINA 6% - CAJA X 1 TUBO UNIDOSIS DE 0.25 ML")</f>
        <v>SELAMECTINA 6% - CAJA X 1 TUBO UNIDOSIS DE 0.25 ML</v>
      </c>
      <c r="GP1960" s="2" t="str">
        <f ca="1">IFERROR(__xludf.DUMMYFUNCTION("""COMPUTED_VALUE"""),"SOLUCIÓN CLORHEXIDINA BUCAL - FRASCO X 120 ML")</f>
        <v>SOLUCIÓN CLORHEXIDINA BUCAL - FRASCO X 120 ML</v>
      </c>
      <c r="GQ1960" s="2" t="str">
        <f ca="1">IFERROR(__xludf.DUMMYFUNCTION("""COMPUTED_VALUE"""),"SOLUCIÓN INYECTABLE DE ELECTROLITOS, AMINOÁCIDOS VITAMINAS Y DEXTROSA - BOLSA X 500 ML")</f>
        <v>SOLUCIÓN INYECTABLE DE ELECTROLITOS, AMINOÁCIDOS VITAMINAS Y DEXTROSA - BOLSA X 500 ML</v>
      </c>
      <c r="GR1960" s="2" t="str">
        <f ca="1">IFERROR(__xludf.DUMMYFUNCTION("""COMPUTED_VALUE"""),"SOLUCIÓN INYECTABLE ELECTROLÍTICA, AMINOÁCIDOS Y DEXTROSA - FRASCO X 250 ML")</f>
        <v>SOLUCIÓN INYECTABLE ELECTROLÍTICA, AMINOÁCIDOS Y DEXTROSA - FRASCO X 250 ML</v>
      </c>
      <c r="GS1960" s="2" t="str">
        <f ca="1">IFERROR(__xludf.DUMMYFUNCTION("""COMPUTED_VALUE"""),"SOLUCIÓN OFTÁLMICA. OFLOXACINA 0.6 % + CONDROITIN SULFATO 20% - FRASCO GOTERO X 5 ML")</f>
        <v>SOLUCIÓN OFTÁLMICA. OFLOXACINA 0.6 % + CONDROITIN SULFATO 20% - FRASCO GOTERO X 5 ML</v>
      </c>
      <c r="GT1960" s="2" t="str">
        <f ca="1">IFERROR(__xludf.DUMMYFUNCTION("""COMPUTED_VALUE"""),"SOLUCIÓN ORAL CON COMPLEJO B, AC PANTOTÉNICO Y CALCIO - FRASCO X 100 ML")</f>
        <v>SOLUCIÓN ORAL CON COMPLEJO B, AC PANTOTÉNICO Y CALCIO - FRASCO X 100 ML</v>
      </c>
      <c r="GU1960" s="2" t="str">
        <f ca="1">IFERROR(__xludf.DUMMYFUNCTION("""COMPUTED_VALUE"""),"SUBSALICILATO DE BISMUTO 1.75G/100ML - FRASCO X 120 ML")</f>
        <v>SUBSALICILATO DE BISMUTO 1.75G/100ML - FRASCO X 120 ML</v>
      </c>
      <c r="GV1960" s="2" t="str">
        <f ca="1">IFERROR(__xludf.DUMMYFUNCTION("""COMPUTED_VALUE"""),"SULFADIAZINA 4 MG+ TRIMETOPIM 0.8MG - FRASCO SUSPENSIÓN ORAL X 30 ML")</f>
        <v>SULFADIAZINA 4 MG+ TRIMETOPIM 0.8MG - FRASCO SUSPENSIÓN ORAL X 30 ML</v>
      </c>
      <c r="GW1960" s="2" t="str">
        <f ca="1">IFERROR(__xludf.DUMMYFUNCTION("""COMPUTED_VALUE"""),"SULFADOXINA 200 MG TRIMETOPRIM 40 MG - FRASCO INYECTABLE X 100 ML")</f>
        <v>SULFADOXINA 200 MG TRIMETOPRIM 40 MG - FRASCO INYECTABLE X 100 ML</v>
      </c>
      <c r="GX1960" s="2" t="str">
        <f ca="1">IFERROR(__xludf.DUMMYFUNCTION("""COMPUTED_VALUE"""),"TINIDAZOL SUSPENSIÓN 200 MG/ML - FRASCO X 15 ML")</f>
        <v>TINIDAZOL SUSPENSIÓN 200 MG/ML - FRASCO X 15 ML</v>
      </c>
      <c r="GY1960" s="2" t="str">
        <f ca="1">IFERROR(__xludf.DUMMYFUNCTION("""COMPUTED_VALUE"""),"TOLTRAZURIL 10MG + FENBENDAZOL 50 MG EN SUSPENSIÓN - FRASCO X 16 ML")</f>
        <v>TOLTRAZURIL 10MG + FENBENDAZOL 50 MG EN SUSPENSIÓN - FRASCO X 16 ML</v>
      </c>
      <c r="GZ1960" s="2" t="str">
        <f ca="1">IFERROR(__xludf.DUMMYFUNCTION("""COMPUTED_VALUE"""),"TOLTRAZURIL 5% - FRASCO X 100 ML")</f>
        <v>TOLTRAZURIL 5% - FRASCO X 100 ML</v>
      </c>
      <c r="HA1960" s="2" t="str">
        <f ca="1">IFERROR(__xludf.DUMMYFUNCTION("""COMPUTED_VALUE"""),"TRAMADOL 100 MG/2ML - AMPOLLA DE 2 ML")</f>
        <v>TRAMADOL 100 MG/2ML - AMPOLLA DE 2 ML</v>
      </c>
      <c r="HB1960"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60"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60" s="2" t="str">
        <f ca="1">IFERROR(__xludf.DUMMYFUNCTION("""COMPUTED_VALUE"""),"UNGÜENTO FLUIDO ÓTICOS CON GENTAMICINA, CORTICOIDE Y CLOTRIMAZOL - ENVASE X 15 G")</f>
        <v>UNGÜENTO FLUIDO ÓTICOS CON GENTAMICINA, CORTICOIDE Y CLOTRIMAZOL - ENVASE X 15 G</v>
      </c>
      <c r="HE1960" s="2" t="str">
        <f ca="1">IFERROR(__xludf.DUMMYFUNCTION("""COMPUTED_VALUE"""),"VITAMINA A 10000 UI - FRASCO X 100 CAPSULAS")</f>
        <v>VITAMINA A 10000 UI - FRASCO X 100 CAPSULAS</v>
      </c>
      <c r="HF1960" s="2" t="str">
        <f ca="1">IFERROR(__xludf.DUMMYFUNCTION("""COMPUTED_VALUE"""),"VITAMINA C 500 MG MASTICABLE - FRASCO X 100 TABLETAS")</f>
        <v>VITAMINA C 500 MG MASTICABLE - FRASCO X 100 TABLETAS</v>
      </c>
      <c r="HG1960" s="2" t="str">
        <f ca="1">IFERROR(__xludf.DUMMYFUNCTION("""COMPUTED_VALUE"""),"VITAMINA E 400UI - FRASCO X 100 CÁPSULAS")</f>
        <v>VITAMINA E 400UI - FRASCO X 100 CÁPSULAS</v>
      </c>
      <c r="HH1960" s="2" t="str">
        <f ca="1">IFERROR(__xludf.DUMMYFUNCTION("""COMPUTED_VALUE"""),"VITAMINA K 10MG - FRASCO INYECTABLE X 10 ML")</f>
        <v>VITAMINA K 10MG - FRASCO INYECTABLE X 10 ML</v>
      </c>
      <c r="HI1960" s="2" t="str">
        <f ca="1">IFERROR(__xludf.DUMMYFUNCTION("""COMPUTED_VALUE"""),"XILACINA 20MG/ML - FRASCO ÁMBAR X 20 ML")</f>
        <v>XILACINA 20MG/ML - FRASCO ÁMBAR X 20 ML</v>
      </c>
      <c r="HJ1960" s="2" t="str">
        <f ca="1">IFERROR(__xludf.DUMMYFUNCTION("""COMPUTED_VALUE"""),"ZOLETIL 50: TILETAMINA + ZOLAZEPAM - VIAL X 5 ML")</f>
        <v>ZOLETIL 50: TILETAMINA + ZOLAZEPAM - VIAL X 5 ML</v>
      </c>
      <c r="HK1960" s="2" t="str">
        <f ca="1">IFERROR(__xludf.DUMMYFUNCTION("""COMPUTED_VALUE"""),"FIPRONIL PIPETA 12,5 G PERROS X 1.34 ML")</f>
        <v>FIPRONIL PIPETA 12,5 G PERROS X 1.34 ML</v>
      </c>
      <c r="HL1960" s="2" t="str">
        <f ca="1">IFERROR(__xludf.DUMMYFUNCTION("""COMPUTED_VALUE"""),"FIPRONIL PIPETA 12,5 G PERROS X 0.67 ML")</f>
        <v>FIPRONIL PIPETA 12,5 G PERROS X 0.67 ML</v>
      </c>
      <c r="HM1960" s="2" t="str">
        <f ca="1">IFERROR(__xludf.DUMMYFUNCTION("""COMPUTED_VALUE"""),"IMIDACLOPRID 10 MG/ML, MOXIDECTINA 25 MG/ML PERROS 1,0 ML")</f>
        <v>IMIDACLOPRID 10 MG/ML, MOXIDECTINA 25 MG/ML PERROS 1,0 ML</v>
      </c>
      <c r="HN1960" s="2" t="str">
        <f ca="1">IFERROR(__xludf.DUMMYFUNCTION("""COMPUTED_VALUE"""),"IMIDACLOPRID 10 MG/ML, MOXIDECTINA 25 MG/ML PERROS 2,5 ML")</f>
        <v>IMIDACLOPRID 10 MG/ML, MOXIDECTINA 25 MG/ML PERROS 2,5 ML</v>
      </c>
      <c r="HO1960"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60" s="2" t="str">
        <f ca="1">IFERROR(__xludf.DUMMYFUNCTION("""COMPUTED_VALUE"""),"UNGÜENTO OFTÁLMICO INMUNOMODULADOR, LACROMIMÉTICO Y ANTIINFLAMATORIO CON CICLOSPORINA AL 1% X 3.5 G")</f>
        <v>UNGÜENTO OFTÁLMICO INMUNOMODULADOR, LACROMIMÉTICO Y ANTIINFLAMATORIO CON CICLOSPORINA AL 1% X 3.5 G</v>
      </c>
      <c r="HQ1960" s="2" t="str">
        <f ca="1">IFERROR(__xludf.DUMMYFUNCTION("""COMPUTED_VALUE"""),"KIDCAL SUSPENSIÓN FRASCO X 180 ML - TUTTI FRUTTI")</f>
        <v>KIDCAL SUSPENSIÓN FRASCO X 180 ML - TUTTI FRUTTI</v>
      </c>
      <c r="HR1960" s="2" t="str">
        <f ca="1">IFERROR(__xludf.DUMMYFUNCTION("""COMPUTED_VALUE"""),"SUPLEMENTO LIQUIDO A BASE DE VITAMINAS Y OLIGOELEMENTOS - FRASCO X 60 ML")</f>
        <v>SUPLEMENTO LIQUIDO A BASE DE VITAMINAS Y OLIGOELEMENTOS - FRASCO X 60 ML</v>
      </c>
      <c r="HS1960" s="2" t="str">
        <f ca="1">IFERROR(__xludf.DUMMYFUNCTION("""COMPUTED_VALUE"""),"REVIT V LHA GOTAS - FRASCO POR 30 ML")</f>
        <v>REVIT V LHA GOTAS - FRASCO POR 30 ML</v>
      </c>
      <c r="HT1960" s="2" t="str">
        <f ca="1">IFERROR(__xludf.DUMMYFUNCTION("""COMPUTED_VALUE"""),"REVIT V LHA VIALES - CAJA DE 5 VIALES DE 10 ML CADA UNO")</f>
        <v>REVIT V LHA VIALES - CAJA DE 5 VIALES DE 10 ML CADA UNO</v>
      </c>
      <c r="HU1960" s="2" t="str">
        <f ca="1">IFERROR(__xludf.DUMMYFUNCTION("""COMPUTED_VALUE"""),"REVIT V LHA - FRASCO X 100 GRAMOS, EN POLVO")</f>
        <v>REVIT V LHA - FRASCO X 100 GRAMOS, EN POLVO</v>
      </c>
      <c r="HV1960" s="2" t="str">
        <f ca="1">IFERROR(__xludf.DUMMYFUNCTION("""COMPUTED_VALUE"""),"IGNER V LHA - FRASCO GOTAS POR 30 ML")</f>
        <v>IGNER V LHA - FRASCO GOTAS POR 30 ML</v>
      </c>
      <c r="HW1960" s="2" t="str">
        <f ca="1">IFERROR(__xludf.DUMMYFUNCTION("""COMPUTED_VALUE"""),"IGNER V LHA VIALES - CAJA DE 5 VIALES DE 10 ML CADA UNO")</f>
        <v>IGNER V LHA VIALES - CAJA DE 5 VIALES DE 10 ML CADA UNO</v>
      </c>
      <c r="HX1960" s="2" t="str">
        <f ca="1">IFERROR(__xludf.DUMMYFUNCTION("""COMPUTED_VALUE"""),"IGNER V LHA FRASCO - FRASCO X 100 GRAMOS, EN POLVO")</f>
        <v>IGNER V LHA FRASCO - FRASCO X 100 GRAMOS, EN POLVO</v>
      </c>
      <c r="HY1960" s="2" t="str">
        <f ca="1">IFERROR(__xludf.DUMMYFUNCTION("""COMPUTED_VALUE"""),"CIRCUL V LHA FRASCO GOTAS FRASCO POR 30 ML")</f>
        <v>CIRCUL V LHA FRASCO GOTAS FRASCO POR 30 ML</v>
      </c>
      <c r="HZ1960" s="2" t="str">
        <f ca="1">IFERROR(__xludf.DUMMYFUNCTION("""COMPUTED_VALUE"""),"CIRCUL V LHA - CAJA DE 5 VIALES DE 10 ML CADA UNO")</f>
        <v>CIRCUL V LHA - CAJA DE 5 VIALES DE 10 ML CADA UNO</v>
      </c>
      <c r="IA1960" s="2" t="str">
        <f ca="1">IFERROR(__xludf.DUMMYFUNCTION("""COMPUTED_VALUE"""),"CIRCUL V LHA - FRASCO X 100 GRAMOS, EN POLVO")</f>
        <v>CIRCUL V LHA - FRASCO X 100 GRAMOS, EN POLVO</v>
      </c>
      <c r="IB1960" s="2" t="str">
        <f ca="1">IFERROR(__xludf.DUMMYFUNCTION("""COMPUTED_VALUE"""),"RINOM V LHA GOTAS - FRASCO POR 30 ML")</f>
        <v>RINOM V LHA GOTAS - FRASCO POR 30 ML</v>
      </c>
      <c r="IC1960" s="2" t="str">
        <f ca="1">IFERROR(__xludf.DUMMYFUNCTION("""COMPUTED_VALUE"""),"RINOM V LHA - CAJA DE 5 VIALES DE 10 ML CADA UNO")</f>
        <v>RINOM V LHA - CAJA DE 5 VIALES DE 10 ML CADA UNO</v>
      </c>
      <c r="ID1960" s="2" t="str">
        <f ca="1">IFERROR(__xludf.DUMMYFUNCTION("""COMPUTED_VALUE"""),"RINOM V LHA - FRASCO X 100 GRAMOS, EN POLVO")</f>
        <v>RINOM V LHA - FRASCO X 100 GRAMOS, EN POLVO</v>
      </c>
      <c r="IE1960" s="2" t="str">
        <f ca="1">IFERROR(__xludf.DUMMYFUNCTION("""COMPUTED_VALUE"""),"COLCHICINA 0.5MG - CAJA POR 40 TABLETAS")</f>
        <v>COLCHICINA 0.5MG - CAJA POR 40 TABLETAS</v>
      </c>
      <c r="IF1960" s="2" t="str">
        <f ca="1">IFERROR(__xludf.DUMMYFUNCTION("""COMPUTED_VALUE"""),"ROXICAINA AL 2% - FRASCO DE 50 ML")</f>
        <v>ROXICAINA AL 2% - FRASCO DE 50 ML</v>
      </c>
      <c r="IG1960" s="2" t="str">
        <f ca="1">IFERROR(__xludf.DUMMYFUNCTION("""COMPUTED_VALUE"""),"DEPO-MEDROL ACETATO DE METILPREDNISOLONA - FRASCO DE 5ML")</f>
        <v>DEPO-MEDROL ACETATO DE METILPREDNISOLONA - FRASCO DE 5ML</v>
      </c>
      <c r="IH1960" s="2" t="str">
        <f ca="1">IFERROR(__xludf.DUMMYFUNCTION("""COMPUTED_VALUE"""),"CARTIGO SUIS-INJEEL AMPOLLA - CAJA DE 5 AMPOLLAS DE 1 ML CADA UNA")</f>
        <v>CARTIGO SUIS-INJEEL AMPOLLA - CAJA DE 5 AMPOLLAS DE 1 ML CADA UNA</v>
      </c>
      <c r="II1960" s="2" t="str">
        <f ca="1">IFERROR(__xludf.DUMMYFUNCTION("""COMPUTED_VALUE"""),"TOBRAMICINA OFTÁLMICA - ANTIBIÓTICO OFTÁLMICO. TOBRAMICINA 0,3 G,CONDROITIN SULFATO A 10,0 G,")</f>
        <v>TOBRAMICINA OFTÁLMICA - ANTIBIÓTICO OFTÁLMICO. TOBRAMICINA 0,3 G,CONDROITIN SULFATO A 10,0 G,</v>
      </c>
      <c r="IJ1960" s="2" t="str">
        <f ca="1">IFERROR(__xludf.DUMMYFUNCTION("""COMPUTED_VALUE"""),"POLVO HEMOSTÁTICO - CAUTERIZADOR PARA UÑAS, POLVO DE USO EXTERNO. PRESENTACIÓN DE 10 GR A 30 GR")</f>
        <v>POLVO HEMOSTÁTICO - CAUTERIZADOR PARA UÑAS, POLVO DE USO EXTERNO. PRESENTACIÓN DE 10 GR A 30 GR</v>
      </c>
      <c r="IK1960"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60" s="2" t="str">
        <f ca="1">IFERROR(__xludf.DUMMYFUNCTION("""COMPUTED_VALUE"""),"GLUCONATO DE CALCIO + VIT D3 ORAL TARRO POR 80 PASTILLAS")</f>
        <v>GLUCONATO DE CALCIO + VIT D3 ORAL TARRO POR 80 PASTILLAS</v>
      </c>
      <c r="IM1960" s="2" t="str">
        <f ca="1">IFERROR(__xludf.DUMMYFUNCTION("""COMPUTED_VALUE"""),"KOLA GRANULADA X 330 GRAMOS")</f>
        <v>KOLA GRANULADA X 330 GRAMOS</v>
      </c>
      <c r="IN1960" s="2" t="str">
        <f ca="1">IFERROR(__xludf.DUMMYFUNCTION("""COMPUTED_VALUE"""),"LACTOREEMPLAZADOR PARA GATOS A BASE DE LECHE DE CABRA - TARRO POR 340 G.")</f>
        <v>LACTOREEMPLAZADOR PARA GATOS A BASE DE LECHE DE CABRA - TARRO POR 340 G.</v>
      </c>
      <c r="IO1960" s="2" t="str">
        <f ca="1">IFERROR(__xludf.DUMMYFUNCTION("""COMPUTED_VALUE"""),"ORGANEW: SUPLEMENTO CONTENIENDO AMINOÁCIDOS, VITAMINAS, LEVADURAS Y PREBIÓTICO. 1 KG.")</f>
        <v>ORGANEW: SUPLEMENTO CONTENIENDO AMINOÁCIDOS, VITAMINAS, LEVADURAS Y PREBIÓTICO. 1 KG.</v>
      </c>
      <c r="IP1960" s="2" t="str">
        <f ca="1">IFERROR(__xludf.DUMMYFUNCTION("""COMPUTED_VALUE"""),"POLVO SOLUBLE DE ELECTROLITOS Y VITAMINAS PARA AVES - SOBRE DE 25 G.")</f>
        <v>POLVO SOLUBLE DE ELECTROLITOS Y VITAMINAS PARA AVES - SOBRE DE 25 G.</v>
      </c>
      <c r="IQ1960" s="2" t="str">
        <f ca="1">IFERROR(__xludf.DUMMYFUNCTION("""COMPUTED_VALUE"""),"SUPLEMENTO DIETARIO EN POLVO PARA NIÑOS LIBRE DE GLUTEN (TARRO POR 900 GRAMOS) SABOR VAINILLA")</f>
        <v>SUPLEMENTO DIETARIO EN POLVO PARA NIÑOS LIBRE DE GLUTEN (TARRO POR 900 GRAMOS) SABOR VAINILLA</v>
      </c>
      <c r="IR1960"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60" s="2" t="str">
        <f ca="1">IFERROR(__xludf.DUMMYFUNCTION("""COMPUTED_VALUE"""),"BICARBONATO DE SODIO.")</f>
        <v>BICARBONATO DE SODIO.</v>
      </c>
      <c r="IT1960" s="2" t="str">
        <f ca="1">IFERROR(__xludf.DUMMYFUNCTION("""COMPUTED_VALUE"""),"Tramadol oral 10% frasco gotero por 10mL")</f>
        <v>Tramadol oral 10% frasco gotero por 10mL</v>
      </c>
      <c r="IU1960" s="2" t="str">
        <f ca="1">IFERROR(__xludf.DUMMYFUNCTION("""COMPUTED_VALUE"""),"Roxicaina Atomizador tópico 80g/83mL")</f>
        <v>Roxicaina Atomizador tópico 80g/83mL</v>
      </c>
      <c r="IV1960" s="2" t="str">
        <f ca="1">IFERROR(__xludf.DUMMYFUNCTION("""COMPUTED_VALUE"""),"MINAVIAR suplemento vitamínico, polvo soluble en sobre por 25g")</f>
        <v>MINAVIAR suplemento vitamínico, polvo soluble en sobre por 25g</v>
      </c>
      <c r="IW1960" s="2" t="str">
        <f ca="1">IFERROR(__xludf.DUMMYFUNCTION("""COMPUTED_VALUE"""),"Enrofloxacina al 10% frasco gotero por 10mL")</f>
        <v>Enrofloxacina al 10% frasco gotero por 10mL</v>
      </c>
      <c r="IX1960" s="2" t="str">
        <f ca="1">IFERROR(__xludf.DUMMYFUNCTION("""COMPUTED_VALUE"""),"Acepromacina maleato (Tranquilan) 10mg frasco gotero de uso oral por 10mL")</f>
        <v>Acepromacina maleato (Tranquilan) 10mg frasco gotero de uso oral por 10mL</v>
      </c>
      <c r="IY1960" s="2" t="str">
        <f ca="1">IFERROR(__xludf.DUMMYFUNCTION("""COMPUTED_VALUE"""),"PRUEBA HIDROSTÁTICA PARA CILINDRO DE OXÍGENO PORTÁTIL 682L")</f>
        <v>PRUEBA HIDROSTÁTICA PARA CILINDRO DE OXÍGENO PORTÁTIL 682L</v>
      </c>
      <c r="IZ1960" s="2" t="str">
        <f ca="1">IFERROR(__xludf.DUMMYFUNCTION("""COMPUTED_VALUE"""),"Recarga cilindro de oxigeno 6.5 metros cubicos")</f>
        <v>Recarga cilindro de oxigeno 6.5 metros cubicos</v>
      </c>
      <c r="JA1960" s="2" t="str">
        <f ca="1">IFERROR(__xludf.DUMMYFUNCTION("""COMPUTED_VALUE"""),"Digluconato de Clorhexidina x 1 litro")</f>
        <v>Digluconato de Clorhexidina x 1 litro</v>
      </c>
      <c r="JB1960" s="2" t="str">
        <f ca="1">IFERROR(__xludf.DUMMYFUNCTION("""COMPUTED_VALUE"""),"Metoclopramida 10Mg/2 mL Solución Inyectable ampolla caja x 10 unidades")</f>
        <v>Metoclopramida 10Mg/2 mL Solución Inyectable ampolla caja x 10 unidades</v>
      </c>
      <c r="JC1960" s="2" t="str">
        <f ca="1">IFERROR(__xludf.DUMMYFUNCTION("""COMPUTED_VALUE""")," PROMOCALIER L47 Presentación de 1L")</f>
        <v xml:space="preserve"> PROMOCALIER L47 Presentación de 1L</v>
      </c>
      <c r="JD1960" s="2" t="str">
        <f ca="1">IFERROR(__xludf.DUMMYFUNCTION("""COMPUTED_VALUE"""),"Vitamina B1, B6 y B12 solución Inyectable 1mL (Neurobion) caja x 3 unidades")</f>
        <v>Vitamina B1, B6 y B12 solución Inyectable 1mL (Neurobion) caja x 3 unidades</v>
      </c>
      <c r="JE1960" s="2" t="str">
        <f ca="1">IFERROR(__xludf.DUMMYFUNCTION("""COMPUTED_VALUE"""),"Condroitin +Glucosamina (Artri-vet) presentación 60 tabletas orales")</f>
        <v>Condroitin +Glucosamina (Artri-vet) presentación 60 tabletas orales</v>
      </c>
      <c r="JF1960" s="2" t="str">
        <f ca="1">IFERROR(__xludf.DUMMYFUNCTION("""COMPUTED_VALUE"""),"ZEEL Inyectable caja x 5 ampollas de 5ml")</f>
        <v>ZEEL Inyectable caja x 5 ampollas de 5ml</v>
      </c>
      <c r="JG1960" s="2" t="str">
        <f ca="1">IFERROR(__xludf.DUMMYFUNCTION("""COMPUTED_VALUE"""),"Discus Suis Compositum solución inyectable, caja x 5 ampollas de 2,2 mL")</f>
        <v>Discus Suis Compositum solución inyectable, caja x 5 ampollas de 2,2 mL</v>
      </c>
      <c r="JH1960" s="2" t="str">
        <f ca="1">IFERROR(__xludf.DUMMYFUNCTION("""COMPUTED_VALUE"""),"Aguja 18g x 1 1/2"" caja x 100 unidades")</f>
        <v>Aguja 18g x 1 1/2" caja x 100 unidades</v>
      </c>
      <c r="JI1960" s="2" t="str">
        <f ca="1">IFERROR(__xludf.DUMMYFUNCTION("""COMPUTED_VALUE"""),"Gel ultrasonido x 250 ml")</f>
        <v>Gel ultrasonido x 250 ml</v>
      </c>
      <c r="JJ1960" s="2" t="str">
        <f ca="1">IFERROR(__xludf.DUMMYFUNCTION("""COMPUTED_VALUE"""),"Pezosan-N Unguento x 220 g")</f>
        <v>Pezosan-N Unguento x 220 g</v>
      </c>
      <c r="JK1960" s="2" t="str">
        <f ca="1">IFERROR(__xludf.DUMMYFUNCTION("""COMPUTED_VALUE"""),"Meloxic Pomada x 220 Gr")</f>
        <v>Meloxic Pomada x 220 Gr</v>
      </c>
      <c r="JL1960" s="2" t="str">
        <f ca="1">IFERROR(__xludf.DUMMYFUNCTION("""COMPUTED_VALUE"""),"DEXMEDETOMIDINA VIAL 0.2 MG/ 2 ML - CAJA X 5 VIALES")</f>
        <v>DEXMEDETOMIDINA VIAL 0.2 MG/ 2 ML - CAJA X 5 VIALES</v>
      </c>
      <c r="JM1960" s="2" t="str">
        <f ca="1">IFERROR(__xludf.DUMMYFUNCTION("""COMPUTED_VALUE"""),"Complejo B inyectable x 50 ml")</f>
        <v>Complejo B inyectable x 50 ml</v>
      </c>
      <c r="JN1960" s="2" t="str">
        <f ca="1">IFERROR(__xludf.DUMMYFUNCTION("""COMPUTED_VALUE"""),"SILIMARINA (CARDUUS MARIANUS) - FRASCO SOLUCION ORAL 30M")</f>
        <v>SILIMARINA (CARDUUS MARIANUS) - FRASCO SOLUCION ORAL 30M</v>
      </c>
      <c r="JO1960" s="2" t="str">
        <f ca="1">IFERROR(__xludf.DUMMYFUNCTION("""COMPUTED_VALUE"""),"Vitamina A inyectable de 50 ml de uso veterinario")</f>
        <v>Vitamina A inyectable de 50 ml de uso veterinario</v>
      </c>
      <c r="JP1960" s="2" t="str">
        <f ca="1">IFERROR(__xludf.DUMMYFUNCTION("""COMPUTED_VALUE"""),"TIRILLAS DE FLUORESCENCIA CAJA x 100 UNIDADES")</f>
        <v>TIRILLAS DE FLUORESCENCIA CAJA x 100 UNIDADES</v>
      </c>
      <c r="JQ1960" s="2" t="str">
        <f ca="1">IFERROR(__xludf.DUMMYFUNCTION("""COMPUTED_VALUE"""),"IMIDACLOPRID 100 MG/ML + MOXIDECTINA 10 MG/ML PARA GATOS HASTA 4KG - PIPETA X 0,4ML")</f>
        <v>IMIDACLOPRID 100 MG/ML + MOXIDECTINA 10 MG/ML PARA GATOS HASTA 4KG - PIPETA X 0,4ML</v>
      </c>
    </row>
    <row r="1961" spans="1:277">
      <c r="A1961" s="2" t="str">
        <v>INSUMOS FERRETERIA</v>
      </c>
      <c r="B196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1961)))"),"CABEZAL PARA GUADAÑA FS300/350/380 TRIMCUT C 42-2 CON HILO NYLON")</f>
        <v>CABEZAL PARA GUADAÑA FS300/350/380 TRIMCUT C 42-2 CON HILO NYLON</v>
      </c>
      <c r="C1961" s="2" t="str">
        <f ca="1">IFERROR(__xludf.DUMMYFUNCTION("""COMPUTED_VALUE"""),"ALAMBRE DULCE GALVANIZADO CALIBRE 18")</f>
        <v>ALAMBRE DULCE GALVANIZADO CALIBRE 18</v>
      </c>
      <c r="D1961" s="2" t="str">
        <f ca="1">IFERROR(__xludf.DUMMYFUNCTION("""COMPUTED_VALUE"""),"ALICATE DE 8""")</f>
        <v>ALICATE DE 8"</v>
      </c>
      <c r="E1961" s="2" t="str">
        <f ca="1">IFERROR(__xludf.DUMMYFUNCTION("""COMPUTED_VALUE"""),"AMARRES PLÁSTICOS DE 10 CMS X 100 UNIDADES")</f>
        <v>AMARRES PLÁSTICOS DE 10 CMS X 100 UNIDADES</v>
      </c>
      <c r="F1961" s="2" t="str">
        <f ca="1">IFERROR(__xludf.DUMMYFUNCTION("""COMPUTED_VALUE"""),"AMARRES PLÁSTICOS DE 15 CMS X 100 UNIDADES")</f>
        <v>AMARRES PLÁSTICOS DE 15 CMS X 100 UNIDADES</v>
      </c>
      <c r="G1961" s="2" t="str">
        <f ca="1">IFERROR(__xludf.DUMMYFUNCTION("""COMPUTED_VALUE"""),"AMARRES PLÁSTICOS DE 20 CMS X 100 UNIDADES")</f>
        <v>AMARRES PLÁSTICOS DE 20 CMS X 100 UNIDADES</v>
      </c>
      <c r="H1961" s="2" t="str">
        <f ca="1">IFERROR(__xludf.DUMMYFUNCTION("""COMPUTED_VALUE"""),"AMARRES PLÁSTICOS DE 25 CMS X 100 UNIDADES")</f>
        <v>AMARRES PLÁSTICOS DE 25 CMS X 100 UNIDADES</v>
      </c>
      <c r="I1961" s="2" t="str">
        <f ca="1">IFERROR(__xludf.DUMMYFUNCTION("""COMPUTED_VALUE"""),"BOMBILLO INFRAROJO DE 250W")</f>
        <v>BOMBILLO INFRAROJO DE 250W</v>
      </c>
      <c r="J1961" s="2" t="str">
        <f ca="1">IFERROR(__xludf.DUMMYFUNCTION("""COMPUTED_VALUE"""),"CABUYA COSECHERA VERDE ROLLO 6 X 1 X 1.500M")</f>
        <v>CABUYA COSECHERA VERDE ROLLO 6 X 1 X 1.500M</v>
      </c>
      <c r="K1961" s="2" t="str">
        <f ca="1">IFERROR(__xludf.DUMMYFUNCTION("""COMPUTED_VALUE"""),"CANDADO DE 40 MM")</f>
        <v>CANDADO DE 40 MM</v>
      </c>
      <c r="L1961" s="2" t="str">
        <f ca="1">IFERROR(__xludf.DUMMYFUNCTION("""COMPUTED_VALUE"""),"CANDADO DE 60 MM")</f>
        <v>CANDADO DE 60 MM</v>
      </c>
      <c r="M1961" s="2" t="str">
        <f ca="1">IFERROR(__xludf.DUMMYFUNCTION("""COMPUTED_VALUE"""),"CINTA AISLANTE DE PVC NEGRA DE 18 METROS X 19 MM")</f>
        <v>CINTA AISLANTE DE PVC NEGRA DE 18 METROS X 19 MM</v>
      </c>
      <c r="N1961" s="2" t="str">
        <f ca="1">IFERROR(__xludf.DUMMYFUNCTION("""COMPUTED_VALUE"""),"DISCO ABRASIVO DESBASTE METAL 4 1/2 X 1/4 PULGADA")</f>
        <v>DISCO ABRASIVO DESBASTE METAL 4 1/2 X 1/4 PULGADA</v>
      </c>
      <c r="O1961" s="2" t="str">
        <f ca="1">IFERROR(__xludf.DUMMYFUNCTION("""COMPUTED_VALUE"""),"DISCO DE CORTE PARA MADERA 7-1/4-40 DIENTES")</f>
        <v>DISCO DE CORTE PARA MADERA 7-1/4-40 DIENTES</v>
      </c>
      <c r="P1961" s="2" t="str">
        <f ca="1">IFERROR(__xludf.DUMMYFUNCTION("""COMPUTED_VALUE"""),"DISCO DIAMANTADO DE 4-1/2"" CONTINUO.")</f>
        <v>DISCO DIAMANTADO DE 4-1/2" CONTINUO.</v>
      </c>
      <c r="Q1961" s="2" t="str">
        <f ca="1">IFERROR(__xludf.DUMMYFUNCTION("""COMPUTED_VALUE"""),"DURMIENTES PINO 2"" X 4"" X 3.96 M DIMENSION 4,5 X 9,5 CM")</f>
        <v>DURMIENTES PINO 2" X 4" X 3.96 M DIMENSION 4,5 X 9,5 CM</v>
      </c>
      <c r="R1961" s="2" t="str">
        <f ca="1">IFERROR(__xludf.DUMMYFUNCTION("""COMPUTED_VALUE"""),"EXTENSION ELECTRICA DE 30 METROS")</f>
        <v>EXTENSION ELECTRICA DE 30 METROS</v>
      </c>
      <c r="S1961" s="2" t="str">
        <f ca="1">IFERROR(__xludf.DUMMYFUNCTION("""COMPUTED_VALUE"""),"HOJA DE SEGUETA DE 12"" X 24 DIENTES POR PULGADA")</f>
        <v>HOJA DE SEGUETA DE 12" X 24 DIENTES POR PULGADA</v>
      </c>
      <c r="T1961" s="2" t="str">
        <f ca="1">IFERROR(__xludf.DUMMYFUNCTION("""COMPUTED_VALUE"""),"KILO DE GRAPA PLASTICA PARA ZUNCHO")</f>
        <v>KILO DE GRAPA PLASTICA PARA ZUNCHO</v>
      </c>
      <c r="U1961" s="2" t="str">
        <f ca="1">IFERROR(__xludf.DUMMYFUNCTION("""COMPUTED_VALUE"""),"LIJA DE AGUA DE NO. 80")</f>
        <v>LIJA DE AGUA DE NO. 80</v>
      </c>
      <c r="V1961" s="2" t="str">
        <f ca="1">IFERROR(__xludf.DUMMYFUNCTION("""COMPUTED_VALUE"""),"LIJA DE AGUA DE NO. 150")</f>
        <v>LIJA DE AGUA DE NO. 150</v>
      </c>
      <c r="W1961" s="2" t="str">
        <f ca="1">IFERROR(__xludf.DUMMYFUNCTION("""COMPUTED_VALUE"""),"MADERA TRIPLEX 3.2MM 1.22 X 2.44MTS")</f>
        <v>MADERA TRIPLEX 3.2MM 1.22 X 2.44MTS</v>
      </c>
      <c r="X1961" s="2" t="str">
        <f ca="1">IFERROR(__xludf.DUMMYFUNCTION("""COMPUTED_VALUE"""),"MANGUERA DE JARDINERIA 50 METROS")</f>
        <v>MANGUERA DE JARDINERIA 50 METROS</v>
      </c>
      <c r="Y1961" s="2" t="str">
        <f ca="1">IFERROR(__xludf.DUMMYFUNCTION("""COMPUTED_VALUE"""),"MARCO DE SEGUETA TRADICIONAL 12""")</f>
        <v>MARCO DE SEGUETA TRADICIONAL 12"</v>
      </c>
      <c r="Z1961" s="2" t="str">
        <f ca="1">IFERROR(__xludf.DUMMYFUNCTION("""COMPUTED_VALUE"""),"MARTILLO DE UÑA DE 24 ONZAS. CON MANGO EN MADERA")</f>
        <v>MARTILLO DE UÑA DE 24 ONZAS. CON MANGO EN MADERA</v>
      </c>
      <c r="AA1961" s="2" t="str">
        <f ca="1">IFERROR(__xludf.DUMMYFUNCTION("""COMPUTED_VALUE"""),"MAZO DE GOMA 250 GR")</f>
        <v>MAZO DE GOMA 250 GR</v>
      </c>
      <c r="AB1961" s="2" t="str">
        <f ca="1">IFERROR(__xludf.DUMMYFUNCTION("""COMPUTED_VALUE"""),"PEGANTE INSTANTÁNEO 5 GRAMOS")</f>
        <v>PEGANTE INSTANTÁNEO 5 GRAMOS</v>
      </c>
      <c r="AC1961" s="2" t="str">
        <f ca="1">IFERROR(__xludf.DUMMYFUNCTION("""COMPUTED_VALUE"""),"PISTOLA DE CALAFATEO 9"" TIPO INDUSTRIAL - TRABAJO PESADO")</f>
        <v>PISTOLA DE CALAFATEO 9" TIPO INDUSTRIAL - TRABAJO PESADO</v>
      </c>
      <c r="AD1961" s="2" t="str">
        <f ca="1">IFERROR(__xludf.DUMMYFUNCTION("""COMPUTED_VALUE"""),"PISTOLA GRANDE PARA BARRA GRUESA SILICONA")</f>
        <v>PISTOLA GRANDE PARA BARRA GRUESA SILICONA</v>
      </c>
      <c r="AE1961" s="2" t="str">
        <f ca="1">IFERROR(__xludf.DUMMYFUNCTION("""COMPUTED_VALUE"""),"PUNTILLA CON CABEZA 1-1/4"" X 500 GR")</f>
        <v>PUNTILLA CON CABEZA 1-1/4" X 500 GR</v>
      </c>
      <c r="AF1961" s="2" t="str">
        <f ca="1">IFERROR(__xludf.DUMMYFUNCTION("""COMPUTED_VALUE"""),"PUNTILLA CON CABEZA 2"" X 500 GR- PARA MADERA")</f>
        <v>PUNTILLA CON CABEZA 2" X 500 GR- PARA MADERA</v>
      </c>
      <c r="AG1961" s="2" t="str">
        <f ca="1">IFERROR(__xludf.DUMMYFUNCTION("""COMPUTED_VALUE"""),"PUNTILLA CON CABEZA ACERADA DE 1"" X 500 GR")</f>
        <v>PUNTILLA CON CABEZA ACERADA DE 1" X 500 GR</v>
      </c>
      <c r="AH1961" s="2" t="str">
        <f ca="1">IFERROR(__xludf.DUMMYFUNCTION("""COMPUTED_VALUE"""),"PUNTILLA HIERRO SIN CABEZA 2"" X 500 GR")</f>
        <v>PUNTILLA HIERRO SIN CABEZA 2" X 500 GR</v>
      </c>
      <c r="AI1961" s="2" t="str">
        <f ca="1">IFERROR(__xludf.DUMMYFUNCTION("""COMPUTED_VALUE"""),"RASTRILLOS METALICOS (56 CM)")</f>
        <v>RASTRILLOS METALICOS (56 CM)</v>
      </c>
      <c r="AJ1961" s="2" t="str">
        <f ca="1">IFERROR(__xludf.DUMMYFUNCTION("""COMPUTED_VALUE"""),"REMACHE POP 5-3 5/32 X 5/16"" X 100 UN")</f>
        <v>REMACHE POP 5-3 5/32 X 5/16" X 100 UN</v>
      </c>
      <c r="AK1961" s="2" t="str">
        <f ca="1">IFERROR(__xludf.DUMMYFUNCTION("""COMPUTED_VALUE"""),"REMACHE POP 6-4 3/16 X 3/8"" X 100 UN")</f>
        <v>REMACHE POP 6-4 3/16 X 3/8" X 100 UN</v>
      </c>
      <c r="AL1961" s="2" t="str">
        <f ca="1">IFERROR(__xludf.DUMMYFUNCTION("""COMPUTED_VALUE"""),"REMACHE POP DE 3/16"" X 3/4"" PAQUETE POR 100 UNIDADES")</f>
        <v>REMACHE POP DE 3/16" X 3/4" PAQUETE POR 100 UNIDADES</v>
      </c>
      <c r="AM1961" s="2" t="str">
        <f ca="1">IFERROR(__xludf.DUMMYFUNCTION("""COMPUTED_VALUE"""),"ROLLO ZUNCHO PLÁSTICO X 1000 MTS")</f>
        <v>ROLLO ZUNCHO PLÁSTICO X 1000 MTS</v>
      </c>
      <c r="AN1961" s="2" t="str">
        <f ca="1">IFERROR(__xludf.DUMMYFUNCTION("""COMPUTED_VALUE"""),"SILICONA EN BARRA TRANSPARENTE. DE 1.1 CM DIÁMETRO. 30 CM DE LARGO X 6 UN")</f>
        <v>SILICONA EN BARRA TRANSPARENTE. DE 1.1 CM DIÁMETRO. 30 CM DE LARGO X 6 UN</v>
      </c>
      <c r="AO1961" s="2" t="str">
        <f ca="1">IFERROR(__xludf.DUMMYFUNCTION("""COMPUTED_VALUE"""),"SILICONA TRANSPARENTE E. 300 ML")</f>
        <v>SILICONA TRANSPARENTE E. 300 ML</v>
      </c>
      <c r="AP1961" s="2" t="str">
        <f ca="1">IFERROR(__xludf.DUMMYFUNCTION("""COMPUTED_VALUE"""),"TORNILLO AUTORROSCANTE PARA MADERA DE 6 X 1/2"" X 100 UN")</f>
        <v>TORNILLO AUTORROSCANTE PARA MADERA DE 6 X 1/2" X 100 UN</v>
      </c>
      <c r="AQ1961" s="2" t="str">
        <f ca="1">IFERROR(__xludf.DUMMYFUNCTION("""COMPUTED_VALUE"""),"TUBO SANITARIO PVC 2"" X 6 MT")</f>
        <v>TUBO SANITARIO PVC 2" X 6 MT</v>
      </c>
      <c r="AR1961" s="2" t="str">
        <f ca="1">IFERROR(__xludf.DUMMYFUNCTION("""COMPUTED_VALUE"""),"TUBO SANITARIO PVC 4"" X 6 MTS.")</f>
        <v>TUBO SANITARIO PVC 4" X 6 MTS.</v>
      </c>
      <c r="AS1961" s="2" t="str">
        <f ca="1">IFERROR(__xludf.DUMMYFUNCTION("""COMPUTED_VALUE"""),"TUBO SANITARIO PVC3"" X 6 MTS.")</f>
        <v>TUBO SANITARIO PVC3" X 6 MTS.</v>
      </c>
      <c r="AT1961" s="2" t="str">
        <f ca="1">IFERROR(__xludf.DUMMYFUNCTION("""COMPUTED_VALUE"""),"SOLDADURA")</f>
        <v>SOLDADURA</v>
      </c>
      <c r="AU1961" s="2" t="str">
        <f ca="1">IFERROR(__xludf.DUMMYFUNCTION("""COMPUTED_VALUE"""),"ABRAZADERA METÁLICA TIPO INDUSTRIAL PARA MANGUERA DE ½")</f>
        <v>ABRAZADERA METÁLICA TIPO INDUSTRIAL PARA MANGUERA DE ½</v>
      </c>
      <c r="AV1961" s="2" t="str">
        <f ca="1">IFERROR(__xludf.DUMMYFUNCTION("""COMPUTED_VALUE"""),"ADAPTADOR MACHO PARA 1/2 PULGADA")</f>
        <v>ADAPTADOR MACHO PARA 1/2 PULGADA</v>
      </c>
      <c r="AW1961" s="2" t="str">
        <f ca="1">IFERROR(__xludf.DUMMYFUNCTION("""COMPUTED_VALUE"""),"TIJERA 30 CM PODA")</f>
        <v>TIJERA 30 CM PODA</v>
      </c>
      <c r="AX1961" s="2" t="str">
        <f ca="1">IFERROR(__xludf.DUMMYFUNCTION("""COMPUTED_VALUE"""),"PALÍN")</f>
        <v>PALÍN</v>
      </c>
      <c r="AY1961" s="2" t="str">
        <f ca="1">IFERROR(__xludf.DUMMYFUNCTION("""COMPUTED_VALUE"""),"MACHETE CON FUNDA - 18 MM NIQUELADO CACHA FUNDIDA")</f>
        <v>MACHETE CON FUNDA - 18 MM NIQUELADO CACHA FUNDIDA</v>
      </c>
      <c r="AZ1961" s="2" t="str">
        <f ca="1">IFERROR(__xludf.DUMMYFUNCTION("""COMPUTED_VALUE"""),"TIJERA PEQUEÑA DE PODA")</f>
        <v>TIJERA PEQUEÑA DE PODA</v>
      </c>
      <c r="BA1961" s="2" t="str">
        <f ca="1">IFERROR(__xludf.DUMMYFUNCTION("""COMPUTED_VALUE"""),"ADAPTADOR HEMBRA MANGUERA 1/2 PULGADA METÁLICO")</f>
        <v>ADAPTADOR HEMBRA MANGUERA 1/2 PULGADA METÁLICO</v>
      </c>
      <c r="BB1961" s="2" t="str">
        <f ca="1">IFERROR(__xludf.DUMMYFUNCTION("""COMPUTED_VALUE"""),"ALAMBRE DULCE GALVANIZADO - CALIBRE 16")</f>
        <v>ALAMBRE DULCE GALVANIZADO - CALIBRE 16</v>
      </c>
      <c r="BC1961" s="2" t="str">
        <f ca="1">IFERROR(__xludf.DUMMYFUNCTION("""COMPUTED_VALUE"""),"LIMA PARA AFILAR MACHETE")</f>
        <v>LIMA PARA AFILAR MACHETE</v>
      </c>
      <c r="BD1961" s="2" t="str">
        <f ca="1">IFERROR(__xludf.DUMMYFUNCTION("""COMPUTED_VALUE"""),"CUCHILLA DE REPUESTO PARA LICUADORA OSTER")</f>
        <v>CUCHILLA DE REPUESTO PARA LICUADORA OSTER</v>
      </c>
      <c r="BE1961" s="2" t="str">
        <f ca="1">IFERROR(__xludf.DUMMYFUNCTION("""COMPUTED_VALUE"""),"GRIFERÍA LAVAPLATOS SENCILLA NEPAL REF NE5025551 GRIVAL")</f>
        <v>GRIFERÍA LAVAPLATOS SENCILLA NEPAL REF NE5025551 GRIVAL</v>
      </c>
      <c r="BF1961" s="2" t="str">
        <f ca="1">IFERROR(__xludf.DUMMYFUNCTION("""COMPUTED_VALUE"""),"ORGANIZADOR ESCOBAS Y TRAPEROS PARED X 5")</f>
        <v>ORGANIZADOR ESCOBAS Y TRAPEROS PARED X 5</v>
      </c>
      <c r="BG1961" s="2" t="str">
        <f ca="1">IFERROR(__xludf.DUMMYFUNCTION("""COMPUTED_VALUE"""),"BOMBA DE ASPERSIÓN 16 LITROS")</f>
        <v>BOMBA DE ASPERSIÓN 16 LITROS</v>
      </c>
      <c r="BH1961" s="2" t="str">
        <f ca="1">IFERROR(__xludf.DUMMYFUNCTION("""COMPUTED_VALUE"""),"PUNTILLA CON CABEZA - 3 PULGADAS- PARA MADERA")</f>
        <v>PUNTILLA CON CABEZA - 3 PULGADAS- PARA MADERA</v>
      </c>
      <c r="BI1961" s="2" t="str">
        <f ca="1">IFERROR(__xludf.DUMMYFUNCTION("""COMPUTED_VALUE"""),"PUNTILLA CON CABEZA - 4 PULGADAS- PARA MADERA")</f>
        <v>PUNTILLA CON CABEZA - 4 PULGADAS- PARA MADERA</v>
      </c>
      <c r="BJ1961" s="2" t="str">
        <f ca="1">IFERROR(__xludf.DUMMYFUNCTION("""COMPUTED_VALUE"""),"PUNTILLA CON CABEZA - 5 PULGADAS-PARA MADERA")</f>
        <v>PUNTILLA CON CABEZA - 5 PULGADAS-PARA MADERA</v>
      </c>
      <c r="BK1961" s="2" t="str">
        <f ca="1">IFERROR(__xludf.DUMMYFUNCTION("""COMPUTED_VALUE"""),"AMARRES PLÁSTICOS DE 30 CMS X 100 UNIDADES")</f>
        <v>AMARRES PLÁSTICOS DE 30 CMS X 100 UNIDADES</v>
      </c>
      <c r="BL1961" s="2" t="str">
        <f ca="1">IFERROR(__xludf.DUMMYFUNCTION("""COMPUTED_VALUE"""),"TUBO PVC 1 PULGADA X 3M PRESIÓN 13.5-315 PSI")</f>
        <v>TUBO PVC 1 PULGADA X 3M PRESIÓN 13.5-315 PSI</v>
      </c>
      <c r="BM1961" s="2" t="str">
        <f ca="1">IFERROR(__xludf.DUMMYFUNCTION("""COMPUTED_VALUE"""),"CODO PVC 90 X 1 PULGADA PRESIÓN")</f>
        <v>CODO PVC 90 X 1 PULGADA PRESIÓN</v>
      </c>
      <c r="BN1961" s="2" t="str">
        <f ca="1">IFERROR(__xludf.DUMMYFUNCTION("""COMPUTED_VALUE"""),"TEE PVC 1 PULGADA PRESIÓN")</f>
        <v>TEE PVC 1 PULGADA PRESIÓN</v>
      </c>
      <c r="BO1961" s="2" t="str">
        <f ca="1">IFERROR(__xludf.DUMMYFUNCTION("""COMPUTED_VALUE"""),"NYLON PARA GUADAÑA 2,7 MM")</f>
        <v>NYLON PARA GUADAÑA 2,7 MM</v>
      </c>
      <c r="BP1961" s="2" t="str">
        <f ca="1">IFERROR(__xludf.DUMMYFUNCTION("""COMPUTED_VALUE"""),"PUNTILLA CON CABEZA DE ACERO 4 PULGADAS")</f>
        <v>PUNTILLA CON CABEZA DE ACERO 4 PULGADAS</v>
      </c>
      <c r="BQ1961" s="2" t="str">
        <f ca="1">IFERROR(__xludf.DUMMYFUNCTION("""COMPUTED_VALUE"""),"PUNTILLA CON CABEZA DE ACERO 5 PULGADAS")</f>
        <v>PUNTILLA CON CABEZA DE ACERO 5 PULGADAS</v>
      </c>
      <c r="BR1961" s="2" t="str">
        <f ca="1">IFERROR(__xludf.DUMMYFUNCTION("""COMPUTED_VALUE"""),"BROCA HSS 5/32 O 3/16")</f>
        <v>BROCA HSS 5/32 O 3/16</v>
      </c>
      <c r="BS1961" s="2" t="str">
        <f ca="1">IFERROR(__xludf.DUMMYFUNCTION("""COMPUTED_VALUE"""),"TORNILLO AUTORROSCANTE PARA MADERA DE 2 PULGADAS X 100 UNIDADES")</f>
        <v>TORNILLO AUTORROSCANTE PARA MADERA DE 2 PULGADAS X 100 UNIDADES</v>
      </c>
      <c r="BT1961" s="2" t="str">
        <f ca="1">IFERROR(__xludf.DUMMYFUNCTION("""COMPUTED_VALUE"""),"LLAVE DE JARDÍN CROMADA")</f>
        <v>LLAVE DE JARDÍN CROMADA</v>
      </c>
      <c r="BU1961" s="2" t="str">
        <f ca="1">IFERROR(__xludf.DUMMYFUNCTION("""COMPUTED_VALUE"""),"CEMENTO")</f>
        <v>CEMENTO</v>
      </c>
      <c r="BV1961" s="2" t="str">
        <f ca="1">IFERROR(__xludf.DUMMYFUNCTION("""COMPUTED_VALUE"""),"SOPLETE (FLAMEADOR) 120 CM DE LARGO CON BOQUILLA DE 1” 1/2")</f>
        <v>SOPLETE (FLAMEADOR) 120 CM DE LARGO CON BOQUILLA DE 1” 1/2</v>
      </c>
      <c r="BW1961" s="2" t="str">
        <f ca="1">IFERROR(__xludf.DUMMYFUNCTION("""COMPUTED_VALUE"""),"EMPAQUE DE CAUCHO PARA LLAVE DE JARDINERÍA")</f>
        <v>EMPAQUE DE CAUCHO PARA LLAVE DE JARDINERÍA</v>
      </c>
      <c r="BX1961" s="2" t="str">
        <f ca="1">IFERROR(__xludf.DUMMYFUNCTION("""COMPUTED_VALUE"""),"CABLE UTP DE 8 PARES CON APANTALLAMIENTO")</f>
        <v>CABLE UTP DE 8 PARES CON APANTALLAMIENTO</v>
      </c>
      <c r="BY1961" s="2" t="str">
        <f ca="1">IFERROR(__xludf.DUMMYFUNCTION("""COMPUTED_VALUE"""),"CABLE ENCAUCHETADO DE 3X12")</f>
        <v>CABLE ENCAUCHETADO DE 3X12</v>
      </c>
      <c r="BZ1961" s="2" t="str">
        <f ca="1">IFERROR(__xludf.DUMMYFUNCTION("""COMPUTED_VALUE"""),"TOMACORRIENTES DE SOBREPONER DE 15 AMPERIOS")</f>
        <v>TOMACORRIENTES DE SOBREPONER DE 15 AMPERIOS</v>
      </c>
      <c r="CA1961" s="2" t="str">
        <f ca="1">IFERROR(__xludf.DUMMYFUNCTION("""COMPUTED_VALUE"""),"SPLITER HDMI 1 X 2 SALIDAS")</f>
        <v>SPLITER HDMI 1 X 2 SALIDAS</v>
      </c>
      <c r="CB1961" s="2" t="str">
        <f ca="1">IFERROR(__xludf.DUMMYFUNCTION("""COMPUTED_VALUE"""),"CANALETAS DE 3/4 DE 2 MTS")</f>
        <v>CANALETAS DE 3/4 DE 2 MTS</v>
      </c>
      <c r="CC1961" s="2" t="str">
        <f ca="1">IFERROR(__xludf.DUMMYFUNCTION("""COMPUTED_VALUE"""),"ENCHUFES DE 15 AMPERIOS CON POLO A TIERRA")</f>
        <v>ENCHUFES DE 15 AMPERIOS CON POLO A TIERRA</v>
      </c>
      <c r="CD1961" s="2" t="str">
        <f ca="1">IFERROR(__xludf.DUMMYFUNCTION("""COMPUTED_VALUE"""),"BROCA DE TUNGSTENO DE 5/16 PARA MUROS (PUNTA DE TUGSTRENO PARA MURO)")</f>
        <v>BROCA DE TUNGSTENO DE 5/16 PARA MUROS (PUNTA DE TUGSTRENO PARA MURO)</v>
      </c>
      <c r="CE1961" s="2" t="str">
        <f ca="1">IFERROR(__xludf.DUMMYFUNCTION("""COMPUTED_VALUE"""),"MULTITOMA ELÉCTRICA 6 TOMAS (110 VOLTIOS CON POLO A TIERRA 5 METROS)")</f>
        <v>MULTITOMA ELÉCTRICA 6 TOMAS (110 VOLTIOS CON POLO A TIERRA 5 METROS)</v>
      </c>
      <c r="CF1961" s="2" t="str">
        <f ca="1">IFERROR(__xludf.DUMMYFUNCTION("""COMPUTED_VALUE"""),"BOMBILLO DE LUZ BLANCA TIPO LED DE 50 VATIOS (RESISTENTE AL FRIO Y HUMEDAD)")</f>
        <v>BOMBILLO DE LUZ BLANCA TIPO LED DE 50 VATIOS (RESISTENTE AL FRIO Y HUMEDAD)</v>
      </c>
      <c r="CG1961" s="2" t="str">
        <f ca="1">IFERROR(__xludf.DUMMYFUNCTION("""COMPUTED_VALUE"""),"SIKAﬂEX UNIVERSAL TUBO X 300 ML COLOR BLANCO")</f>
        <v>SIKAﬂEX UNIVERSAL TUBO X 300 ML COLOR BLANCO</v>
      </c>
      <c r="CH1961" s="2" t="str">
        <f ca="1">IFERROR(__xludf.DUMMYFUNCTION("""COMPUTED_VALUE"""),"PUNTILLA EN HIERRO CON CABEZA 2” X 500 GR")</f>
        <v>PUNTILLA EN HIERRO CON CABEZA 2” X 500 GR</v>
      </c>
      <c r="CI1961" s="2" t="str">
        <f ca="1">IFERROR(__xludf.DUMMYFUNCTION("""COMPUTED_VALUE"""),"GRAPA GALVANIZADA PLANA POR KILO")</f>
        <v>GRAPA GALVANIZADA PLANA POR KILO</v>
      </c>
      <c r="CJ1961" s="2" t="str">
        <f ca="1">IFERROR(__xludf.DUMMYFUNCTION("""COMPUTED_VALUE"""),"PEGANTE PVC 1/4- TARRO DE 1/8 DE GALÓN")</f>
        <v>PEGANTE PVC 1/4- TARRO DE 1/8 DE GALÓN</v>
      </c>
      <c r="CK1961" s="2" t="str">
        <f ca="1">IFERROR(__xludf.DUMMYFUNCTION("""COMPUTED_VALUE"""),"LIMPIADOR REMOVEDOR PARA PVC 56 GRAMOS O 1/4 GALÓN")</f>
        <v>LIMPIADOR REMOVEDOR PARA PVC 56 GRAMOS O 1/4 GALÓN</v>
      </c>
      <c r="CL1961" s="2" t="str">
        <f ca="1">IFERROR(__xludf.DUMMYFUNCTION("""COMPUTED_VALUE"""),"CODO 4 VÍAS DE 1 PULGADA EN PVC ALTA PRESIÓN")</f>
        <v>CODO 4 VÍAS DE 1 PULGADA EN PVC ALTA PRESIÓN</v>
      </c>
      <c r="CM1961" s="2" t="str">
        <f ca="1">IFERROR(__xludf.DUMMYFUNCTION("""COMPUTED_VALUE"""),"LIMA REDONDA RABO DE RUNCHO- REDONDA DE 5/16 X 8 PULGADAS MANGO GOMA")</f>
        <v>LIMA REDONDA RABO DE RUNCHO- REDONDA DE 5/16 X 8 PULGADAS MANGO GOMA</v>
      </c>
      <c r="CN1961" s="2" t="str">
        <f ca="1">IFERROR(__xludf.DUMMYFUNCTION("""COMPUTED_VALUE"""),"MANGUERA PARA GAS NATURAL DE 2 METROS-CON CONECTOR MACHO EN UN EXTREMO DE 1/2 PULGADA ROSCA NPT, DEL OTRO EXTREMO UNA TUERCA DE 3/4 CON ROSCA NPT")</f>
        <v>MANGUERA PARA GAS NATURAL DE 2 METROS-CON CONECTOR MACHO EN UN EXTREMO DE 1/2 PULGADA ROSCA NPT, DEL OTRO EXTREMO UNA TUERCA DE 3/4 CON ROSCA NPT</v>
      </c>
      <c r="CO1961" s="2" t="str">
        <f ca="1">IFERROR(__xludf.DUMMYFUNCTION("""COMPUTED_VALUE"""),"VÁLVULAS CHECK EN BRONCE DE 2 PULGADAS")</f>
        <v>VÁLVULAS CHECK EN BRONCE DE 2 PULGADAS</v>
      </c>
      <c r="CP1961" s="2" t="str">
        <f ca="1">IFERROR(__xludf.DUMMYFUNCTION("""COMPUTED_VALUE"""),"UNIONES UNIVERSALES EN PVC ALTA PRESIÓN DE 2 PULGADAS")</f>
        <v>UNIONES UNIVERSALES EN PVC ALTA PRESIÓN DE 2 PULGADAS</v>
      </c>
      <c r="CQ1961" s="2" t="str">
        <f ca="1">IFERROR(__xludf.DUMMYFUNCTION("""COMPUTED_VALUE"""),"ADAPTADORES MACHO EN PVC ALTA PRESIÓN DE 2 PULGADAS")</f>
        <v>ADAPTADORES MACHO EN PVC ALTA PRESIÓN DE 2 PULGADAS</v>
      </c>
      <c r="CR1961" s="2" t="str">
        <f ca="1">IFERROR(__xludf.DUMMYFUNCTION("""COMPUTED_VALUE"""),"TUBO CUADRADO DE 3/4 CALIBRE 18- COLD ROLLED (HIERRO) X 6 METROS")</f>
        <v>TUBO CUADRADO DE 3/4 CALIBRE 18- COLD ROLLED (HIERRO) X 6 METROS</v>
      </c>
      <c r="CS1961" s="2" t="str">
        <f ca="1">IFERROR(__xludf.DUMMYFUNCTION("""COMPUTED_VALUE"""),"TUBO CUADRADO DE 1 PULGADA CALIBRE 18- COLD ROLLED (HIERRO) X 6 METROS")</f>
        <v>TUBO CUADRADO DE 1 PULGADA CALIBRE 18- COLD ROLLED (HIERRO) X 6 METROS</v>
      </c>
      <c r="CT1961" s="2" t="str">
        <f ca="1">IFERROR(__xludf.DUMMYFUNCTION("""COMPUTED_VALUE"""),"DISCO PARA CORTE METAL DE 4 1/2 PULGADA")</f>
        <v>DISCO PARA CORTE METAL DE 4 1/2 PULGADA</v>
      </c>
      <c r="CU1961" s="2" t="str">
        <f ca="1">IFERROR(__xludf.DUMMYFUNCTION("""COMPUTED_VALUE"""),"BISAGRA 1 1/2")</f>
        <v>BISAGRA 1 1/2</v>
      </c>
      <c r="CV1961" s="2" t="str">
        <f ca="1">IFERROR(__xludf.DUMMYFUNCTION("""COMPUTED_VALUE"""),"REJILLA LAVAPLATOS MALLA EN ACERO INOXIDABLE DE 3""")</f>
        <v>REJILLA LAVAPLATOS MALLA EN ACERO INOXIDABLE DE 3"</v>
      </c>
      <c r="CW1961" s="2" t="str">
        <f ca="1">IFERROR(__xludf.DUMMYFUNCTION("""COMPUTED_VALUE"""),"EXTENSIÓN ELÉCTRICA DE 8 SALIDAS-A 110 VOLTIOS")</f>
        <v>EXTENSIÓN ELÉCTRICA DE 8 SALIDAS-A 110 VOLTIOS</v>
      </c>
      <c r="CX1961" s="2" t="str">
        <f ca="1">IFERROR(__xludf.DUMMYFUNCTION("""COMPUTED_VALUE"""),"CABEZAL PARA GUADAÑA FS300/350/380 MARCA STHIL CON HILO NYLON")</f>
        <v>CABEZAL PARA GUADAÑA FS300/350/380 MARCA STHIL CON HILO NYLON</v>
      </c>
      <c r="CY1961" s="2" t="str">
        <f ca="1">IFERROR(__xludf.DUMMYFUNCTION("""COMPUTED_VALUE"""),"MASCARILLA PROFESIONAL RESPIRADOR FILTRO DOBLE EJEMPLO TRUPER")</f>
        <v>MASCARILLA PROFESIONAL RESPIRADOR FILTRO DOBLE EJEMPLO TRUPER</v>
      </c>
      <c r="CZ1961" s="2" t="str">
        <f ca="1">IFERROR(__xludf.DUMMYFUNCTION("""COMPUTED_VALUE"""),"FILTRO PARA MASCARILLA PROFESIONAL RESPIRADOR EJEMPLO TRUPER")</f>
        <v>FILTRO PARA MASCARILLA PROFESIONAL RESPIRADOR EJEMPLO TRUPER</v>
      </c>
      <c r="DA1961" s="2" t="str">
        <f ca="1">IFERROR(__xludf.DUMMYFUNCTION("""COMPUTED_VALUE"""),"GRAPA PARA CERCA ¼ X 9")</f>
        <v>GRAPA PARA CERCA ¼ X 9</v>
      </c>
      <c r="DB1961" s="2" t="str">
        <f ca="1">IFERROR(__xludf.DUMMYFUNCTION("""COMPUTED_VALUE"""),"MANGO DE MADERA PARA CARRETILLA")</f>
        <v>MANGO DE MADERA PARA CARRETILLA</v>
      </c>
      <c r="DC1961" s="2" t="str">
        <f ca="1">IFERROR(__xludf.DUMMYFUNCTION("""COMPUTED_VALUE"""),"CABLE ENCAUCHETADO DE 3X10 POR 30 METROS")</f>
        <v>CABLE ENCAUCHETADO DE 3X10 POR 30 METROS</v>
      </c>
      <c r="DD1961" s="2" t="str">
        <f ca="1">IFERROR(__xludf.DUMMYFUNCTION("""COMPUTED_VALUE"""),"ESCALERA DIELECTRICA TIPO TIJERA DE 7 PASOS EN FIBRA DE VIDRIO")</f>
        <v>ESCALERA DIELECTRICA TIPO TIJERA DE 7 PASOS EN FIBRA DE VIDRIO</v>
      </c>
      <c r="DE1961" s="2" t="str">
        <f ca="1">IFERROR(__xludf.DUMMYFUNCTION("""COMPUTED_VALUE"""),"ESCALERA DIELECTRICA TIPO TIJERA DE 10 PASOS EN FIBRA DE VIDRIO")</f>
        <v>ESCALERA DIELECTRICA TIPO TIJERA DE 10 PASOS EN FIBRA DE VIDRIO</v>
      </c>
      <c r="DF1961" s="2" t="str">
        <f ca="1">IFERROR(__xludf.DUMMYFUNCTION("""COMPUTED_VALUE"""),"Llave torx")</f>
        <v>Llave torx</v>
      </c>
      <c r="DG1961" s="2" t="str">
        <f ca="1">IFERROR(__xludf.DUMMYFUNCTION("""COMPUTED_VALUE"""),"PULIDORA ANGULAR MAKITA 7"" GA7020-2200W 8500RPM")</f>
        <v>PULIDORA ANGULAR MAKITA 7" GA7020-2200W 8500RPM</v>
      </c>
      <c r="DH1961" s="2" t="str">
        <f ca="1">IFERROR(__xludf.DUMMYFUNCTION("""COMPUTED_VALUE"""),"ROTOMARTILLO MAKITA 780W REF. HR2470")</f>
        <v>ROTOMARTILLO MAKITA 780W REF. HR2470</v>
      </c>
      <c r="DI1961" s="2" t="str">
        <f ca="1">IFERROR(__xludf.DUMMYFUNCTION("""COMPUTED_VALUE"""),"JUEGO DE LLAVES TORX")</f>
        <v>JUEGO DE LLAVES TORX</v>
      </c>
      <c r="DJ1961" s="2" t="str">
        <f ca="1">IFERROR(__xludf.DUMMYFUNCTION("""COMPUTED_VALUE"""),"LLAVE EXPANSIVA 6""")</f>
        <v>LLAVE EXPANSIVA 6"</v>
      </c>
      <c r="DK1961" s="2" t="str">
        <f ca="1">IFERROR(__xludf.DUMMYFUNCTION("""COMPUTED_VALUE"""),"LLAVE EXPANSIVA 8""")</f>
        <v>LLAVE EXPANSIVA 8"</v>
      </c>
      <c r="DL1961" s="2" t="str">
        <f ca="1">IFERROR(__xludf.DUMMYFUNCTION("""COMPUTED_VALUE"""),"LLAVE EXPANSIVA 10""")</f>
        <v>LLAVE EXPANSIVA 10"</v>
      </c>
      <c r="DM1961" s="2" t="str">
        <f ca="1">IFERROR(__xludf.DUMMYFUNCTION("""COMPUTED_VALUE"""),"LLAVE EXPANSIVA 12""")</f>
        <v>LLAVE EXPANSIVA 12"</v>
      </c>
      <c r="DN1961" s="2" t="str">
        <f ca="1">IFERROR(__xludf.DUMMYFUNCTION("""COMPUTED_VALUE"""),"LLAVE PARA TUBO 18""")</f>
        <v>LLAVE PARA TUBO 18"</v>
      </c>
      <c r="DO1961" s="2" t="str">
        <f ca="1">IFERROR(__xludf.DUMMYFUNCTION("""COMPUTED_VALUE"""),"LLAVE PARA TUBO 8""")</f>
        <v>LLAVE PARA TUBO 8"</v>
      </c>
      <c r="DP1961" s="2" t="str">
        <f ca="1">IFERROR(__xludf.DUMMYFUNCTION("""COMPUTED_VALUE"""),"LLAVE MIXTA O DE COPA 3/4""")</f>
        <v>LLAVE MIXTA O DE COPA 3/4"</v>
      </c>
      <c r="DQ1961" s="2" t="str">
        <f ca="1">IFERROR(__xludf.DUMMYFUNCTION("""COMPUTED_VALUE"""),"TALADRO MARTILLO INALAMBRICO 1/2"" MAKITA")</f>
        <v>TALADRO MARTILLO INALAMBRICO 1/2" MAKITA</v>
      </c>
      <c r="DR1961" s="2" t="str">
        <f ca="1">IFERROR(__xludf.DUMMYFUNCTION("""COMPUTED_VALUE"""),"JUEGO DE LLAVES BRISTOL")</f>
        <v>JUEGO DE LLAVES BRISTOL</v>
      </c>
      <c r="DS1961" s="2" t="str">
        <f ca="1">IFERROR(__xludf.DUMMYFUNCTION("""COMPUTED_VALUE"""),"SIERRA CIRCULAR 7 1/4"" 1800W 5800 RPM 5007N MAKITA")</f>
        <v>SIERRA CIRCULAR 7 1/4" 1800W 5800 RPM 5007N MAKITA</v>
      </c>
      <c r="DT1961" s="2" t="str">
        <f ca="1">IFERROR(__xludf.DUMMYFUNCTION("""COMPUTED_VALUE"""),"LIJADORA 190W 4000-11000 RPM MAKITA BO3710")</f>
        <v>LIJADORA 190W 4000-11000 RPM MAKITA BO3710</v>
      </c>
      <c r="DU1961" s="2" t="str">
        <f ca="1">IFERROR(__xludf.DUMMYFUNCTION("""COMPUTED_VALUE"""),"BROCHA 1""")</f>
        <v>BROCHA 1"</v>
      </c>
      <c r="DV1961" s="2" t="str">
        <f ca="1">IFERROR(__xludf.DUMMYFUNCTION("""COMPUTED_VALUE"""),"BROCHA 2""")</f>
        <v>BROCHA 2"</v>
      </c>
      <c r="DW1961" s="2" t="str">
        <f ca="1">IFERROR(__xludf.DUMMYFUNCTION("""COMPUTED_VALUE"""),"BROCHA 3""")</f>
        <v>BROCHA 3"</v>
      </c>
      <c r="DX1961" s="2" t="str">
        <f ca="1">IFERROR(__xludf.DUMMYFUNCTION("""COMPUTED_VALUE"""),"BROCHA 4""")</f>
        <v>BROCHA 4"</v>
      </c>
      <c r="DY1961" s="2" t="str">
        <f ca="1">IFERROR(__xludf.DUMMYFUNCTION("""COMPUTED_VALUE"""),"INYECTOR DE GRASA")</f>
        <v>INYECTOR DE GRASA</v>
      </c>
      <c r="DZ1961" s="2" t="str">
        <f ca="1">IFERROR(__xludf.DUMMYFUNCTION("""COMPUTED_VALUE"""),"PINZA AMPERIMETRICA")</f>
        <v>PINZA AMPERIMETRICA</v>
      </c>
      <c r="EA1961" s="2" t="str">
        <f ca="1">IFERROR(__xludf.DUMMYFUNCTION("""COMPUTED_VALUE"""),"JUEGO DE LLAVE MIXTA DE RACHET TRUPER")</f>
        <v>JUEGO DE LLAVE MIXTA DE RACHET TRUPER</v>
      </c>
      <c r="EB1961" s="2" t="str">
        <f ca="1">IFERROR(__xludf.DUMMYFUNCTION("""COMPUTED_VALUE"""),"ALICATE PELACABLE TRUPER")</f>
        <v>ALICATE PELACABLE TRUPER</v>
      </c>
      <c r="EC1961" s="2" t="str">
        <f ca="1">IFERROR(__xludf.DUMMYFUNCTION("""COMPUTED_VALUE"""),"CORTAFRIO TRUPER")</f>
        <v>CORTAFRIO TRUPER</v>
      </c>
      <c r="ED1961" s="2" t="str">
        <f ca="1">IFERROR(__xludf.DUMMYFUNCTION("""COMPUTED_VALUE"""),"ALICATE ARTICULADO 10""")</f>
        <v>ALICATE ARTICULADO 10"</v>
      </c>
      <c r="EE1961" s="2" t="str">
        <f ca="1">IFERROR(__xludf.DUMMYFUNCTION("""COMPUTED_VALUE"""),"Regulador electrico de voltaje de 1500VA")</f>
        <v>Regulador electrico de voltaje de 1500VA</v>
      </c>
      <c r="EF1961" s="2" t="str">
        <f ca="1">IFERROR(__xludf.DUMMYFUNCTION("""COMPUTED_VALUE"""),"Cartucho de válvula antivandálica C170 - (Válvula Push)")</f>
        <v>Cartucho de válvula antivandálica C170 - (Válvula Push)</v>
      </c>
      <c r="EG1961" s="2" t="str">
        <f ca="1">IFERROR(__xludf.DUMMYFUNCTION("""COMPUTED_VALUE"""),"Cadena de 42 dientes para motosierra")</f>
        <v>Cadena de 42 dientes para motosierra</v>
      </c>
      <c r="EH1961" s="2" t="str">
        <f ca="1">IFERROR(__xludf.DUMMYFUNCTION("""COMPUTED_VALUE"""),"Conectores macho accesorio - cámaras de seguridad - Conector Jack 5.5x2.1 mm Macho a
Bornera Block 2P")</f>
        <v>Conectores macho accesorio - cámaras de seguridad - Conector Jack 5.5x2.1 mm Macho a
Bornera Block 2P</v>
      </c>
      <c r="EI1961" s="2" t="str">
        <f ca="1">IFERROR(__xludf.DUMMYFUNCTION("""COMPUTED_VALUE"""),"Caladora")</f>
        <v>Caladora</v>
      </c>
      <c r="EJ1961" s="2" t="str">
        <f ca="1">IFERROR(__xludf.DUMMYFUNCTION("""COMPUTED_VALUE"""),"Sopladora")</f>
        <v>Sopladora</v>
      </c>
      <c r="EK1961" s="2" t="str">
        <f ca="1">IFERROR(__xludf.DUMMYFUNCTION("""COMPUTED_VALUE"""),"Mantenimiento motosierra")</f>
        <v>Mantenimiento motosierra</v>
      </c>
      <c r="EL1961" s="2" t="str">
        <f ca="1">IFERROR(__xludf.DUMMYFUNCTION("""COMPUTED_VALUE"""),"Caja Rawelt 5800 ")</f>
        <v xml:space="preserve">Caja Rawelt 5800 </v>
      </c>
      <c r="EM1961" s="2" t="str">
        <f ca="1">IFERROR(__xludf.DUMMYFUNCTION("""COMPUTED_VALUE"""),"Tapa intemperie ")</f>
        <v xml:space="preserve">Tapa intemperie </v>
      </c>
      <c r="EN1961" s="2" t="str">
        <f ca="1">IFERROR(__xludf.DUMMYFUNCTION("""COMPUTED_VALUE"""),"Conector de resorte rojo ")</f>
        <v xml:space="preserve">Conector de resorte rojo </v>
      </c>
      <c r="EO1961" s="2" t="str">
        <f ca="1">IFERROR(__xludf.DUMMYFUNCTION("""COMPUTED_VALUE"""),"Grapa 1/2 ")</f>
        <v xml:space="preserve">Grapa 1/2 </v>
      </c>
      <c r="EP1961" s="2" t="str">
        <f ca="1">IFERROR(__xludf.DUMMYFUNCTION("""COMPUTED_VALUE"""),"Conector recto de coraza 1/2")</f>
        <v>Conector recto de coraza 1/2</v>
      </c>
      <c r="EQ1961" s="2" t="str">
        <f ca="1">IFERROR(__xludf.DUMMYFUNCTION("""COMPUTED_VALUE"""),"Coraza americana 1/2")</f>
        <v>Coraza americana 1/2</v>
      </c>
      <c r="ER1961" s="2" t="str">
        <f ca="1">IFERROR(__xludf.DUMMYFUNCTION("""COMPUTED_VALUE"""),"Toma doble Levinton blanca ")</f>
        <v xml:space="preserve">Toma doble Levinton blanca </v>
      </c>
      <c r="ES1961" s="2" t="str">
        <f ca="1">IFERROR(__xludf.DUMMYFUNCTION("""COMPUTED_VALUE"""),"Tapa blanca Levinton")</f>
        <v>Tapa blanca Levinton</v>
      </c>
      <c r="ET1961" s="2" t="str">
        <f ca="1">IFERROR(__xludf.DUMMYFUNCTION("""COMPUTED_VALUE"""),"Aspiradora Industrial TRUPER Capacidad 12 GL/45L - Potencia max 5HP/3700W")</f>
        <v>Aspiradora Industrial TRUPER Capacidad 12 GL/45L - Potencia max 5HP/3700W</v>
      </c>
      <c r="EU1961" s="2" t="str">
        <f ca="1">IFERROR(__xludf.DUMMYFUNCTION("""COMPUTED_VALUE"""),"Compresor de aire seco silencioso Potencia: 2 hp - Capacidad del tanque: 24 L - Presión máxima: 120 psi - Frecuencia: 60 HZ - Marca: USK - Fase Eléctrica: Monofásica")</f>
        <v>Compresor de aire seco silencioso Potencia: 2 hp - Capacidad del tanque: 24 L - Presión máxima: 120 psi - Frecuencia: 60 HZ - Marca: USK - Fase Eléctrica: Monofásica</v>
      </c>
      <c r="EV1961" s="2" t="str">
        <f ca="1">IFERROR(__xludf.DUMMYFUNCTION("""COMPUTED_VALUE"""),"Sonda eléctrica - LIMPIADORA DE DESAGÜES SECCIONAL
Modelo: K-50 -Accesorios: 20m de guaya - 6 puntas")</f>
        <v>Sonda eléctrica - LIMPIADORA DE DESAGÜES SECCIONAL
Modelo: K-50 -Accesorios: 20m de guaya - 6 puntas</v>
      </c>
      <c r="EW1961" s="2" t="str">
        <f ca="1">IFERROR(__xludf.DUMMYFUNCTION("""COMPUTED_VALUE"""),"CANDADO PARA INTEMPERIE DE 61MM")</f>
        <v>CANDADO PARA INTEMPERIE DE 61MM</v>
      </c>
      <c r="EX1961" s="2" t="str">
        <f ca="1">IFERROR(__xludf.DUMMYFUNCTION("""COMPUTED_VALUE"""),"Escalera tipo taburete fijo, no plegable de 2 pasos")</f>
        <v>Escalera tipo taburete fijo, no plegable de 2 pasos</v>
      </c>
      <c r="EY1961" s="2" t="str">
        <f ca="1">IFERROR(__xludf.DUMMYFUNCTION("""COMPUTED_VALUE"""),"Tanque con tapa capacidad de 500 litros")</f>
        <v>Tanque con tapa capacidad de 500 litros</v>
      </c>
      <c r="EZ1961" s="2" t="str">
        <f ca="1">IFERROR(__xludf.DUMMYFUNCTION("""COMPUTED_VALUE"""),"Pintura epóxica a base agua")</f>
        <v>Pintura epóxica a base agua</v>
      </c>
      <c r="FA1961" s="2" t="str">
        <f ca="1">IFERROR(__xludf.DUMMYFUNCTION("""COMPUTED_VALUE"""),"Pintura Koraza impermeabilizante, presentación 5 galones")</f>
        <v>Pintura Koraza impermeabilizante, presentación 5 galones</v>
      </c>
      <c r="FB1961" s="2" t="str">
        <f ca="1">IFERROR(__xludf.DUMMYFUNCTION("""COMPUTED_VALUE"""),"Cinta Antideslizante Fluorescente 5 M X 50 Mm Con
Adhesivo")</f>
        <v>Cinta Antideslizante Fluorescente 5 M X 50 Mm Con
Adhesivo</v>
      </c>
      <c r="FC1961" s="2" t="str">
        <f ca="1">IFERROR(__xludf.DUMMYFUNCTION("""COMPUTED_VALUE"""),"Escalera de dos pasos plegable.")</f>
        <v>Escalera de dos pasos plegable.</v>
      </c>
      <c r="FD1961" s="2" t="str">
        <f ca="1">IFERROR(__xludf.DUMMYFUNCTION("""COMPUTED_VALUE"""),"Escalera de cinco pasos tipo tijera.")</f>
        <v>Escalera de cinco pasos tipo tijera.</v>
      </c>
      <c r="FE1961" s="2" t="str">
        <f ca="1">IFERROR(__xludf.DUMMYFUNCTION("""COMPUTED_VALUE"""),"Bomba aspersora fumigadora manual de 2 litros")</f>
        <v>Bomba aspersora fumigadora manual de 2 litros</v>
      </c>
    </row>
    <row r="1962" spans="1:277">
      <c r="A1962" s="2" t="str">
        <v>INSUMOS FERRETERIA</v>
      </c>
      <c r="B196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1962)))"),"CABEZAL PARA GUADAÑA FS300/350/380 TRIMCUT C 42-2 CON HILO NYLON")</f>
        <v>CABEZAL PARA GUADAÑA FS300/350/380 TRIMCUT C 42-2 CON HILO NYLON</v>
      </c>
      <c r="C1962" s="2" t="str">
        <f ca="1">IFERROR(__xludf.DUMMYFUNCTION("""COMPUTED_VALUE"""),"ALAMBRE DULCE GALVANIZADO CALIBRE 18")</f>
        <v>ALAMBRE DULCE GALVANIZADO CALIBRE 18</v>
      </c>
      <c r="D1962" s="2" t="str">
        <f ca="1">IFERROR(__xludf.DUMMYFUNCTION("""COMPUTED_VALUE"""),"ALICATE DE 8""")</f>
        <v>ALICATE DE 8"</v>
      </c>
      <c r="E1962" s="2" t="str">
        <f ca="1">IFERROR(__xludf.DUMMYFUNCTION("""COMPUTED_VALUE"""),"AMARRES PLÁSTICOS DE 10 CMS X 100 UNIDADES")</f>
        <v>AMARRES PLÁSTICOS DE 10 CMS X 100 UNIDADES</v>
      </c>
      <c r="F1962" s="2" t="str">
        <f ca="1">IFERROR(__xludf.DUMMYFUNCTION("""COMPUTED_VALUE"""),"AMARRES PLÁSTICOS DE 15 CMS X 100 UNIDADES")</f>
        <v>AMARRES PLÁSTICOS DE 15 CMS X 100 UNIDADES</v>
      </c>
      <c r="G1962" s="2" t="str">
        <f ca="1">IFERROR(__xludf.DUMMYFUNCTION("""COMPUTED_VALUE"""),"AMARRES PLÁSTICOS DE 20 CMS X 100 UNIDADES")</f>
        <v>AMARRES PLÁSTICOS DE 20 CMS X 100 UNIDADES</v>
      </c>
      <c r="H1962" s="2" t="str">
        <f ca="1">IFERROR(__xludf.DUMMYFUNCTION("""COMPUTED_VALUE"""),"AMARRES PLÁSTICOS DE 25 CMS X 100 UNIDADES")</f>
        <v>AMARRES PLÁSTICOS DE 25 CMS X 100 UNIDADES</v>
      </c>
      <c r="I1962" s="2" t="str">
        <f ca="1">IFERROR(__xludf.DUMMYFUNCTION("""COMPUTED_VALUE"""),"BOMBILLO INFRAROJO DE 250W")</f>
        <v>BOMBILLO INFRAROJO DE 250W</v>
      </c>
      <c r="J1962" s="2" t="str">
        <f ca="1">IFERROR(__xludf.DUMMYFUNCTION("""COMPUTED_VALUE"""),"CABUYA COSECHERA VERDE ROLLO 6 X 1 X 1.500M")</f>
        <v>CABUYA COSECHERA VERDE ROLLO 6 X 1 X 1.500M</v>
      </c>
      <c r="K1962" s="2" t="str">
        <f ca="1">IFERROR(__xludf.DUMMYFUNCTION("""COMPUTED_VALUE"""),"CANDADO DE 40 MM")</f>
        <v>CANDADO DE 40 MM</v>
      </c>
      <c r="L1962" s="2" t="str">
        <f ca="1">IFERROR(__xludf.DUMMYFUNCTION("""COMPUTED_VALUE"""),"CANDADO DE 60 MM")</f>
        <v>CANDADO DE 60 MM</v>
      </c>
      <c r="M1962" s="2" t="str">
        <f ca="1">IFERROR(__xludf.DUMMYFUNCTION("""COMPUTED_VALUE"""),"CINTA AISLANTE DE PVC NEGRA DE 18 METROS X 19 MM")</f>
        <v>CINTA AISLANTE DE PVC NEGRA DE 18 METROS X 19 MM</v>
      </c>
      <c r="N1962" s="2" t="str">
        <f ca="1">IFERROR(__xludf.DUMMYFUNCTION("""COMPUTED_VALUE"""),"DISCO ABRASIVO DESBASTE METAL 4 1/2 X 1/4 PULGADA")</f>
        <v>DISCO ABRASIVO DESBASTE METAL 4 1/2 X 1/4 PULGADA</v>
      </c>
      <c r="O1962" s="2" t="str">
        <f ca="1">IFERROR(__xludf.DUMMYFUNCTION("""COMPUTED_VALUE"""),"DISCO DE CORTE PARA MADERA 7-1/4-40 DIENTES")</f>
        <v>DISCO DE CORTE PARA MADERA 7-1/4-40 DIENTES</v>
      </c>
      <c r="P1962" s="2" t="str">
        <f ca="1">IFERROR(__xludf.DUMMYFUNCTION("""COMPUTED_VALUE"""),"DISCO DIAMANTADO DE 4-1/2"" CONTINUO.")</f>
        <v>DISCO DIAMANTADO DE 4-1/2" CONTINUO.</v>
      </c>
      <c r="Q1962" s="2" t="str">
        <f ca="1">IFERROR(__xludf.DUMMYFUNCTION("""COMPUTED_VALUE"""),"DURMIENTES PINO 2"" X 4"" X 3.96 M DIMENSION 4,5 X 9,5 CM")</f>
        <v>DURMIENTES PINO 2" X 4" X 3.96 M DIMENSION 4,5 X 9,5 CM</v>
      </c>
      <c r="R1962" s="2" t="str">
        <f ca="1">IFERROR(__xludf.DUMMYFUNCTION("""COMPUTED_VALUE"""),"EXTENSION ELECTRICA DE 30 METROS")</f>
        <v>EXTENSION ELECTRICA DE 30 METROS</v>
      </c>
      <c r="S1962" s="2" t="str">
        <f ca="1">IFERROR(__xludf.DUMMYFUNCTION("""COMPUTED_VALUE"""),"HOJA DE SEGUETA DE 12"" X 24 DIENTES POR PULGADA")</f>
        <v>HOJA DE SEGUETA DE 12" X 24 DIENTES POR PULGADA</v>
      </c>
      <c r="T1962" s="2" t="str">
        <f ca="1">IFERROR(__xludf.DUMMYFUNCTION("""COMPUTED_VALUE"""),"KILO DE GRAPA PLASTICA PARA ZUNCHO")</f>
        <v>KILO DE GRAPA PLASTICA PARA ZUNCHO</v>
      </c>
      <c r="U1962" s="2" t="str">
        <f ca="1">IFERROR(__xludf.DUMMYFUNCTION("""COMPUTED_VALUE"""),"LIJA DE AGUA DE NO. 80")</f>
        <v>LIJA DE AGUA DE NO. 80</v>
      </c>
      <c r="V1962" s="2" t="str">
        <f ca="1">IFERROR(__xludf.DUMMYFUNCTION("""COMPUTED_VALUE"""),"LIJA DE AGUA DE NO. 150")</f>
        <v>LIJA DE AGUA DE NO. 150</v>
      </c>
      <c r="W1962" s="2" t="str">
        <f ca="1">IFERROR(__xludf.DUMMYFUNCTION("""COMPUTED_VALUE"""),"MADERA TRIPLEX 3.2MM 1.22 X 2.44MTS")</f>
        <v>MADERA TRIPLEX 3.2MM 1.22 X 2.44MTS</v>
      </c>
      <c r="X1962" s="2" t="str">
        <f ca="1">IFERROR(__xludf.DUMMYFUNCTION("""COMPUTED_VALUE"""),"MANGUERA DE JARDINERIA 50 METROS")</f>
        <v>MANGUERA DE JARDINERIA 50 METROS</v>
      </c>
      <c r="Y1962" s="2" t="str">
        <f ca="1">IFERROR(__xludf.DUMMYFUNCTION("""COMPUTED_VALUE"""),"MARCO DE SEGUETA TRADICIONAL 12""")</f>
        <v>MARCO DE SEGUETA TRADICIONAL 12"</v>
      </c>
      <c r="Z1962" s="2" t="str">
        <f ca="1">IFERROR(__xludf.DUMMYFUNCTION("""COMPUTED_VALUE"""),"MARTILLO DE UÑA DE 24 ONZAS. CON MANGO EN MADERA")</f>
        <v>MARTILLO DE UÑA DE 24 ONZAS. CON MANGO EN MADERA</v>
      </c>
      <c r="AA1962" s="2" t="str">
        <f ca="1">IFERROR(__xludf.DUMMYFUNCTION("""COMPUTED_VALUE"""),"MAZO DE GOMA 250 GR")</f>
        <v>MAZO DE GOMA 250 GR</v>
      </c>
      <c r="AB1962" s="2" t="str">
        <f ca="1">IFERROR(__xludf.DUMMYFUNCTION("""COMPUTED_VALUE"""),"PEGANTE INSTANTÁNEO 5 GRAMOS")</f>
        <v>PEGANTE INSTANTÁNEO 5 GRAMOS</v>
      </c>
      <c r="AC1962" s="2" t="str">
        <f ca="1">IFERROR(__xludf.DUMMYFUNCTION("""COMPUTED_VALUE"""),"PISTOLA DE CALAFATEO 9"" TIPO INDUSTRIAL - TRABAJO PESADO")</f>
        <v>PISTOLA DE CALAFATEO 9" TIPO INDUSTRIAL - TRABAJO PESADO</v>
      </c>
      <c r="AD1962" s="2" t="str">
        <f ca="1">IFERROR(__xludf.DUMMYFUNCTION("""COMPUTED_VALUE"""),"PISTOLA GRANDE PARA BARRA GRUESA SILICONA")</f>
        <v>PISTOLA GRANDE PARA BARRA GRUESA SILICONA</v>
      </c>
      <c r="AE1962" s="2" t="str">
        <f ca="1">IFERROR(__xludf.DUMMYFUNCTION("""COMPUTED_VALUE"""),"PUNTILLA CON CABEZA 1-1/4"" X 500 GR")</f>
        <v>PUNTILLA CON CABEZA 1-1/4" X 500 GR</v>
      </c>
      <c r="AF1962" s="2" t="str">
        <f ca="1">IFERROR(__xludf.DUMMYFUNCTION("""COMPUTED_VALUE"""),"PUNTILLA CON CABEZA 2"" X 500 GR- PARA MADERA")</f>
        <v>PUNTILLA CON CABEZA 2" X 500 GR- PARA MADERA</v>
      </c>
      <c r="AG1962" s="2" t="str">
        <f ca="1">IFERROR(__xludf.DUMMYFUNCTION("""COMPUTED_VALUE"""),"PUNTILLA CON CABEZA ACERADA DE 1"" X 500 GR")</f>
        <v>PUNTILLA CON CABEZA ACERADA DE 1" X 500 GR</v>
      </c>
      <c r="AH1962" s="2" t="str">
        <f ca="1">IFERROR(__xludf.DUMMYFUNCTION("""COMPUTED_VALUE"""),"PUNTILLA HIERRO SIN CABEZA 2"" X 500 GR")</f>
        <v>PUNTILLA HIERRO SIN CABEZA 2" X 500 GR</v>
      </c>
      <c r="AI1962" s="2" t="str">
        <f ca="1">IFERROR(__xludf.DUMMYFUNCTION("""COMPUTED_VALUE"""),"RASTRILLOS METALICOS (56 CM)")</f>
        <v>RASTRILLOS METALICOS (56 CM)</v>
      </c>
      <c r="AJ1962" s="2" t="str">
        <f ca="1">IFERROR(__xludf.DUMMYFUNCTION("""COMPUTED_VALUE"""),"REMACHE POP 5-3 5/32 X 5/16"" X 100 UN")</f>
        <v>REMACHE POP 5-3 5/32 X 5/16" X 100 UN</v>
      </c>
      <c r="AK1962" s="2" t="str">
        <f ca="1">IFERROR(__xludf.DUMMYFUNCTION("""COMPUTED_VALUE"""),"REMACHE POP 6-4 3/16 X 3/8"" X 100 UN")</f>
        <v>REMACHE POP 6-4 3/16 X 3/8" X 100 UN</v>
      </c>
      <c r="AL1962" s="2" t="str">
        <f ca="1">IFERROR(__xludf.DUMMYFUNCTION("""COMPUTED_VALUE"""),"REMACHE POP DE 3/16"" X 3/4"" PAQUETE POR 100 UNIDADES")</f>
        <v>REMACHE POP DE 3/16" X 3/4" PAQUETE POR 100 UNIDADES</v>
      </c>
      <c r="AM1962" s="2" t="str">
        <f ca="1">IFERROR(__xludf.DUMMYFUNCTION("""COMPUTED_VALUE"""),"ROLLO ZUNCHO PLÁSTICO X 1000 MTS")</f>
        <v>ROLLO ZUNCHO PLÁSTICO X 1000 MTS</v>
      </c>
      <c r="AN1962" s="2" t="str">
        <f ca="1">IFERROR(__xludf.DUMMYFUNCTION("""COMPUTED_VALUE"""),"SILICONA EN BARRA TRANSPARENTE. DE 1.1 CM DIÁMETRO. 30 CM DE LARGO X 6 UN")</f>
        <v>SILICONA EN BARRA TRANSPARENTE. DE 1.1 CM DIÁMETRO. 30 CM DE LARGO X 6 UN</v>
      </c>
      <c r="AO1962" s="2" t="str">
        <f ca="1">IFERROR(__xludf.DUMMYFUNCTION("""COMPUTED_VALUE"""),"SILICONA TRANSPARENTE E. 300 ML")</f>
        <v>SILICONA TRANSPARENTE E. 300 ML</v>
      </c>
      <c r="AP1962" s="2" t="str">
        <f ca="1">IFERROR(__xludf.DUMMYFUNCTION("""COMPUTED_VALUE"""),"TORNILLO AUTORROSCANTE PARA MADERA DE 6 X 1/2"" X 100 UN")</f>
        <v>TORNILLO AUTORROSCANTE PARA MADERA DE 6 X 1/2" X 100 UN</v>
      </c>
      <c r="AQ1962" s="2" t="str">
        <f ca="1">IFERROR(__xludf.DUMMYFUNCTION("""COMPUTED_VALUE"""),"TUBO SANITARIO PVC 2"" X 6 MT")</f>
        <v>TUBO SANITARIO PVC 2" X 6 MT</v>
      </c>
      <c r="AR1962" s="2" t="str">
        <f ca="1">IFERROR(__xludf.DUMMYFUNCTION("""COMPUTED_VALUE"""),"TUBO SANITARIO PVC 4"" X 6 MTS.")</f>
        <v>TUBO SANITARIO PVC 4" X 6 MTS.</v>
      </c>
      <c r="AS1962" s="2" t="str">
        <f ca="1">IFERROR(__xludf.DUMMYFUNCTION("""COMPUTED_VALUE"""),"TUBO SANITARIO PVC3"" X 6 MTS.")</f>
        <v>TUBO SANITARIO PVC3" X 6 MTS.</v>
      </c>
      <c r="AT1962" s="2" t="str">
        <f ca="1">IFERROR(__xludf.DUMMYFUNCTION("""COMPUTED_VALUE"""),"SOLDADURA")</f>
        <v>SOLDADURA</v>
      </c>
      <c r="AU1962" s="2" t="str">
        <f ca="1">IFERROR(__xludf.DUMMYFUNCTION("""COMPUTED_VALUE"""),"ABRAZADERA METÁLICA TIPO INDUSTRIAL PARA MANGUERA DE ½")</f>
        <v>ABRAZADERA METÁLICA TIPO INDUSTRIAL PARA MANGUERA DE ½</v>
      </c>
      <c r="AV1962" s="2" t="str">
        <f ca="1">IFERROR(__xludf.DUMMYFUNCTION("""COMPUTED_VALUE"""),"ADAPTADOR MACHO PARA 1/2 PULGADA")</f>
        <v>ADAPTADOR MACHO PARA 1/2 PULGADA</v>
      </c>
      <c r="AW1962" s="2" t="str">
        <f ca="1">IFERROR(__xludf.DUMMYFUNCTION("""COMPUTED_VALUE"""),"TIJERA 30 CM PODA")</f>
        <v>TIJERA 30 CM PODA</v>
      </c>
      <c r="AX1962" s="2" t="str">
        <f ca="1">IFERROR(__xludf.DUMMYFUNCTION("""COMPUTED_VALUE"""),"PALÍN")</f>
        <v>PALÍN</v>
      </c>
      <c r="AY1962" s="2" t="str">
        <f ca="1">IFERROR(__xludf.DUMMYFUNCTION("""COMPUTED_VALUE"""),"MACHETE CON FUNDA - 18 MM NIQUELADO CACHA FUNDIDA")</f>
        <v>MACHETE CON FUNDA - 18 MM NIQUELADO CACHA FUNDIDA</v>
      </c>
      <c r="AZ1962" s="2" t="str">
        <f ca="1">IFERROR(__xludf.DUMMYFUNCTION("""COMPUTED_VALUE"""),"TIJERA PEQUEÑA DE PODA")</f>
        <v>TIJERA PEQUEÑA DE PODA</v>
      </c>
      <c r="BA1962" s="2" t="str">
        <f ca="1">IFERROR(__xludf.DUMMYFUNCTION("""COMPUTED_VALUE"""),"ADAPTADOR HEMBRA MANGUERA 1/2 PULGADA METÁLICO")</f>
        <v>ADAPTADOR HEMBRA MANGUERA 1/2 PULGADA METÁLICO</v>
      </c>
      <c r="BB1962" s="2" t="str">
        <f ca="1">IFERROR(__xludf.DUMMYFUNCTION("""COMPUTED_VALUE"""),"ALAMBRE DULCE GALVANIZADO - CALIBRE 16")</f>
        <v>ALAMBRE DULCE GALVANIZADO - CALIBRE 16</v>
      </c>
      <c r="BC1962" s="2" t="str">
        <f ca="1">IFERROR(__xludf.DUMMYFUNCTION("""COMPUTED_VALUE"""),"LIMA PARA AFILAR MACHETE")</f>
        <v>LIMA PARA AFILAR MACHETE</v>
      </c>
      <c r="BD1962" s="2" t="str">
        <f ca="1">IFERROR(__xludf.DUMMYFUNCTION("""COMPUTED_VALUE"""),"CUCHILLA DE REPUESTO PARA LICUADORA OSTER")</f>
        <v>CUCHILLA DE REPUESTO PARA LICUADORA OSTER</v>
      </c>
      <c r="BE1962" s="2" t="str">
        <f ca="1">IFERROR(__xludf.DUMMYFUNCTION("""COMPUTED_VALUE"""),"GRIFERÍA LAVAPLATOS SENCILLA NEPAL REF NE5025551 GRIVAL")</f>
        <v>GRIFERÍA LAVAPLATOS SENCILLA NEPAL REF NE5025551 GRIVAL</v>
      </c>
      <c r="BF1962" s="2" t="str">
        <f ca="1">IFERROR(__xludf.DUMMYFUNCTION("""COMPUTED_VALUE"""),"ORGANIZADOR ESCOBAS Y TRAPEROS PARED X 5")</f>
        <v>ORGANIZADOR ESCOBAS Y TRAPEROS PARED X 5</v>
      </c>
      <c r="BG1962" s="2" t="str">
        <f ca="1">IFERROR(__xludf.DUMMYFUNCTION("""COMPUTED_VALUE"""),"BOMBA DE ASPERSIÓN 16 LITROS")</f>
        <v>BOMBA DE ASPERSIÓN 16 LITROS</v>
      </c>
      <c r="BH1962" s="2" t="str">
        <f ca="1">IFERROR(__xludf.DUMMYFUNCTION("""COMPUTED_VALUE"""),"PUNTILLA CON CABEZA - 3 PULGADAS- PARA MADERA")</f>
        <v>PUNTILLA CON CABEZA - 3 PULGADAS- PARA MADERA</v>
      </c>
      <c r="BI1962" s="2" t="str">
        <f ca="1">IFERROR(__xludf.DUMMYFUNCTION("""COMPUTED_VALUE"""),"PUNTILLA CON CABEZA - 4 PULGADAS- PARA MADERA")</f>
        <v>PUNTILLA CON CABEZA - 4 PULGADAS- PARA MADERA</v>
      </c>
      <c r="BJ1962" s="2" t="str">
        <f ca="1">IFERROR(__xludf.DUMMYFUNCTION("""COMPUTED_VALUE"""),"PUNTILLA CON CABEZA - 5 PULGADAS-PARA MADERA")</f>
        <v>PUNTILLA CON CABEZA - 5 PULGADAS-PARA MADERA</v>
      </c>
      <c r="BK1962" s="2" t="str">
        <f ca="1">IFERROR(__xludf.DUMMYFUNCTION("""COMPUTED_VALUE"""),"AMARRES PLÁSTICOS DE 30 CMS X 100 UNIDADES")</f>
        <v>AMARRES PLÁSTICOS DE 30 CMS X 100 UNIDADES</v>
      </c>
      <c r="BL1962" s="2" t="str">
        <f ca="1">IFERROR(__xludf.DUMMYFUNCTION("""COMPUTED_VALUE"""),"TUBO PVC 1 PULGADA X 3M PRESIÓN 13.5-315 PSI")</f>
        <v>TUBO PVC 1 PULGADA X 3M PRESIÓN 13.5-315 PSI</v>
      </c>
      <c r="BM1962" s="2" t="str">
        <f ca="1">IFERROR(__xludf.DUMMYFUNCTION("""COMPUTED_VALUE"""),"CODO PVC 90 X 1 PULGADA PRESIÓN")</f>
        <v>CODO PVC 90 X 1 PULGADA PRESIÓN</v>
      </c>
      <c r="BN1962" s="2" t="str">
        <f ca="1">IFERROR(__xludf.DUMMYFUNCTION("""COMPUTED_VALUE"""),"TEE PVC 1 PULGADA PRESIÓN")</f>
        <v>TEE PVC 1 PULGADA PRESIÓN</v>
      </c>
      <c r="BO1962" s="2" t="str">
        <f ca="1">IFERROR(__xludf.DUMMYFUNCTION("""COMPUTED_VALUE"""),"NYLON PARA GUADAÑA 2,7 MM")</f>
        <v>NYLON PARA GUADAÑA 2,7 MM</v>
      </c>
      <c r="BP1962" s="2" t="str">
        <f ca="1">IFERROR(__xludf.DUMMYFUNCTION("""COMPUTED_VALUE"""),"PUNTILLA CON CABEZA DE ACERO 4 PULGADAS")</f>
        <v>PUNTILLA CON CABEZA DE ACERO 4 PULGADAS</v>
      </c>
      <c r="BQ1962" s="2" t="str">
        <f ca="1">IFERROR(__xludf.DUMMYFUNCTION("""COMPUTED_VALUE"""),"PUNTILLA CON CABEZA DE ACERO 5 PULGADAS")</f>
        <v>PUNTILLA CON CABEZA DE ACERO 5 PULGADAS</v>
      </c>
      <c r="BR1962" s="2" t="str">
        <f ca="1">IFERROR(__xludf.DUMMYFUNCTION("""COMPUTED_VALUE"""),"BROCA HSS 5/32 O 3/16")</f>
        <v>BROCA HSS 5/32 O 3/16</v>
      </c>
      <c r="BS1962" s="2" t="str">
        <f ca="1">IFERROR(__xludf.DUMMYFUNCTION("""COMPUTED_VALUE"""),"TORNILLO AUTORROSCANTE PARA MADERA DE 2 PULGADAS X 100 UNIDADES")</f>
        <v>TORNILLO AUTORROSCANTE PARA MADERA DE 2 PULGADAS X 100 UNIDADES</v>
      </c>
      <c r="BT1962" s="2" t="str">
        <f ca="1">IFERROR(__xludf.DUMMYFUNCTION("""COMPUTED_VALUE"""),"LLAVE DE JARDÍN CROMADA")</f>
        <v>LLAVE DE JARDÍN CROMADA</v>
      </c>
      <c r="BU1962" s="2" t="str">
        <f ca="1">IFERROR(__xludf.DUMMYFUNCTION("""COMPUTED_VALUE"""),"CEMENTO")</f>
        <v>CEMENTO</v>
      </c>
      <c r="BV1962" s="2" t="str">
        <f ca="1">IFERROR(__xludf.DUMMYFUNCTION("""COMPUTED_VALUE"""),"SOPLETE (FLAMEADOR) 120 CM DE LARGO CON BOQUILLA DE 1” 1/2")</f>
        <v>SOPLETE (FLAMEADOR) 120 CM DE LARGO CON BOQUILLA DE 1” 1/2</v>
      </c>
      <c r="BW1962" s="2" t="str">
        <f ca="1">IFERROR(__xludf.DUMMYFUNCTION("""COMPUTED_VALUE"""),"EMPAQUE DE CAUCHO PARA LLAVE DE JARDINERÍA")</f>
        <v>EMPAQUE DE CAUCHO PARA LLAVE DE JARDINERÍA</v>
      </c>
      <c r="BX1962" s="2" t="str">
        <f ca="1">IFERROR(__xludf.DUMMYFUNCTION("""COMPUTED_VALUE"""),"CABLE UTP DE 8 PARES CON APANTALLAMIENTO")</f>
        <v>CABLE UTP DE 8 PARES CON APANTALLAMIENTO</v>
      </c>
      <c r="BY1962" s="2" t="str">
        <f ca="1">IFERROR(__xludf.DUMMYFUNCTION("""COMPUTED_VALUE"""),"CABLE ENCAUCHETADO DE 3X12")</f>
        <v>CABLE ENCAUCHETADO DE 3X12</v>
      </c>
      <c r="BZ1962" s="2" t="str">
        <f ca="1">IFERROR(__xludf.DUMMYFUNCTION("""COMPUTED_VALUE"""),"TOMACORRIENTES DE SOBREPONER DE 15 AMPERIOS")</f>
        <v>TOMACORRIENTES DE SOBREPONER DE 15 AMPERIOS</v>
      </c>
      <c r="CA1962" s="2" t="str">
        <f ca="1">IFERROR(__xludf.DUMMYFUNCTION("""COMPUTED_VALUE"""),"SPLITER HDMI 1 X 2 SALIDAS")</f>
        <v>SPLITER HDMI 1 X 2 SALIDAS</v>
      </c>
      <c r="CB1962" s="2" t="str">
        <f ca="1">IFERROR(__xludf.DUMMYFUNCTION("""COMPUTED_VALUE"""),"CANALETAS DE 3/4 DE 2 MTS")</f>
        <v>CANALETAS DE 3/4 DE 2 MTS</v>
      </c>
      <c r="CC1962" s="2" t="str">
        <f ca="1">IFERROR(__xludf.DUMMYFUNCTION("""COMPUTED_VALUE"""),"ENCHUFES DE 15 AMPERIOS CON POLO A TIERRA")</f>
        <v>ENCHUFES DE 15 AMPERIOS CON POLO A TIERRA</v>
      </c>
      <c r="CD1962" s="2" t="str">
        <f ca="1">IFERROR(__xludf.DUMMYFUNCTION("""COMPUTED_VALUE"""),"BROCA DE TUNGSTENO DE 5/16 PARA MUROS (PUNTA DE TUGSTRENO PARA MURO)")</f>
        <v>BROCA DE TUNGSTENO DE 5/16 PARA MUROS (PUNTA DE TUGSTRENO PARA MURO)</v>
      </c>
      <c r="CE1962" s="2" t="str">
        <f ca="1">IFERROR(__xludf.DUMMYFUNCTION("""COMPUTED_VALUE"""),"MULTITOMA ELÉCTRICA 6 TOMAS (110 VOLTIOS CON POLO A TIERRA 5 METROS)")</f>
        <v>MULTITOMA ELÉCTRICA 6 TOMAS (110 VOLTIOS CON POLO A TIERRA 5 METROS)</v>
      </c>
      <c r="CF1962" s="2" t="str">
        <f ca="1">IFERROR(__xludf.DUMMYFUNCTION("""COMPUTED_VALUE"""),"BOMBILLO DE LUZ BLANCA TIPO LED DE 50 VATIOS (RESISTENTE AL FRIO Y HUMEDAD)")</f>
        <v>BOMBILLO DE LUZ BLANCA TIPO LED DE 50 VATIOS (RESISTENTE AL FRIO Y HUMEDAD)</v>
      </c>
      <c r="CG1962" s="2" t="str">
        <f ca="1">IFERROR(__xludf.DUMMYFUNCTION("""COMPUTED_VALUE"""),"SIKAﬂEX UNIVERSAL TUBO X 300 ML COLOR BLANCO")</f>
        <v>SIKAﬂEX UNIVERSAL TUBO X 300 ML COLOR BLANCO</v>
      </c>
      <c r="CH1962" s="2" t="str">
        <f ca="1">IFERROR(__xludf.DUMMYFUNCTION("""COMPUTED_VALUE"""),"PUNTILLA EN HIERRO CON CABEZA 2” X 500 GR")</f>
        <v>PUNTILLA EN HIERRO CON CABEZA 2” X 500 GR</v>
      </c>
      <c r="CI1962" s="2" t="str">
        <f ca="1">IFERROR(__xludf.DUMMYFUNCTION("""COMPUTED_VALUE"""),"GRAPA GALVANIZADA PLANA POR KILO")</f>
        <v>GRAPA GALVANIZADA PLANA POR KILO</v>
      </c>
      <c r="CJ1962" s="2" t="str">
        <f ca="1">IFERROR(__xludf.DUMMYFUNCTION("""COMPUTED_VALUE"""),"PEGANTE PVC 1/4- TARRO DE 1/8 DE GALÓN")</f>
        <v>PEGANTE PVC 1/4- TARRO DE 1/8 DE GALÓN</v>
      </c>
      <c r="CK1962" s="2" t="str">
        <f ca="1">IFERROR(__xludf.DUMMYFUNCTION("""COMPUTED_VALUE"""),"LIMPIADOR REMOVEDOR PARA PVC 56 GRAMOS O 1/4 GALÓN")</f>
        <v>LIMPIADOR REMOVEDOR PARA PVC 56 GRAMOS O 1/4 GALÓN</v>
      </c>
      <c r="CL1962" s="2" t="str">
        <f ca="1">IFERROR(__xludf.DUMMYFUNCTION("""COMPUTED_VALUE"""),"CODO 4 VÍAS DE 1 PULGADA EN PVC ALTA PRESIÓN")</f>
        <v>CODO 4 VÍAS DE 1 PULGADA EN PVC ALTA PRESIÓN</v>
      </c>
      <c r="CM1962" s="2" t="str">
        <f ca="1">IFERROR(__xludf.DUMMYFUNCTION("""COMPUTED_VALUE"""),"LIMA REDONDA RABO DE RUNCHO- REDONDA DE 5/16 X 8 PULGADAS MANGO GOMA")</f>
        <v>LIMA REDONDA RABO DE RUNCHO- REDONDA DE 5/16 X 8 PULGADAS MANGO GOMA</v>
      </c>
      <c r="CN1962" s="2" t="str">
        <f ca="1">IFERROR(__xludf.DUMMYFUNCTION("""COMPUTED_VALUE"""),"MANGUERA PARA GAS NATURAL DE 2 METROS-CON CONECTOR MACHO EN UN EXTREMO DE 1/2 PULGADA ROSCA NPT, DEL OTRO EXTREMO UNA TUERCA DE 3/4 CON ROSCA NPT")</f>
        <v>MANGUERA PARA GAS NATURAL DE 2 METROS-CON CONECTOR MACHO EN UN EXTREMO DE 1/2 PULGADA ROSCA NPT, DEL OTRO EXTREMO UNA TUERCA DE 3/4 CON ROSCA NPT</v>
      </c>
      <c r="CO1962" s="2" t="str">
        <f ca="1">IFERROR(__xludf.DUMMYFUNCTION("""COMPUTED_VALUE"""),"VÁLVULAS CHECK EN BRONCE DE 2 PULGADAS")</f>
        <v>VÁLVULAS CHECK EN BRONCE DE 2 PULGADAS</v>
      </c>
      <c r="CP1962" s="2" t="str">
        <f ca="1">IFERROR(__xludf.DUMMYFUNCTION("""COMPUTED_VALUE"""),"UNIONES UNIVERSALES EN PVC ALTA PRESIÓN DE 2 PULGADAS")</f>
        <v>UNIONES UNIVERSALES EN PVC ALTA PRESIÓN DE 2 PULGADAS</v>
      </c>
      <c r="CQ1962" s="2" t="str">
        <f ca="1">IFERROR(__xludf.DUMMYFUNCTION("""COMPUTED_VALUE"""),"ADAPTADORES MACHO EN PVC ALTA PRESIÓN DE 2 PULGADAS")</f>
        <v>ADAPTADORES MACHO EN PVC ALTA PRESIÓN DE 2 PULGADAS</v>
      </c>
      <c r="CR1962" s="2" t="str">
        <f ca="1">IFERROR(__xludf.DUMMYFUNCTION("""COMPUTED_VALUE"""),"TUBO CUADRADO DE 3/4 CALIBRE 18- COLD ROLLED (HIERRO) X 6 METROS")</f>
        <v>TUBO CUADRADO DE 3/4 CALIBRE 18- COLD ROLLED (HIERRO) X 6 METROS</v>
      </c>
      <c r="CS1962" s="2" t="str">
        <f ca="1">IFERROR(__xludf.DUMMYFUNCTION("""COMPUTED_VALUE"""),"TUBO CUADRADO DE 1 PULGADA CALIBRE 18- COLD ROLLED (HIERRO) X 6 METROS")</f>
        <v>TUBO CUADRADO DE 1 PULGADA CALIBRE 18- COLD ROLLED (HIERRO) X 6 METROS</v>
      </c>
      <c r="CT1962" s="2" t="str">
        <f ca="1">IFERROR(__xludf.DUMMYFUNCTION("""COMPUTED_VALUE"""),"DISCO PARA CORTE METAL DE 4 1/2 PULGADA")</f>
        <v>DISCO PARA CORTE METAL DE 4 1/2 PULGADA</v>
      </c>
      <c r="CU1962" s="2" t="str">
        <f ca="1">IFERROR(__xludf.DUMMYFUNCTION("""COMPUTED_VALUE"""),"BISAGRA 1 1/2")</f>
        <v>BISAGRA 1 1/2</v>
      </c>
      <c r="CV1962" s="2" t="str">
        <f ca="1">IFERROR(__xludf.DUMMYFUNCTION("""COMPUTED_VALUE"""),"REJILLA LAVAPLATOS MALLA EN ACERO INOXIDABLE DE 3""")</f>
        <v>REJILLA LAVAPLATOS MALLA EN ACERO INOXIDABLE DE 3"</v>
      </c>
      <c r="CW1962" s="2" t="str">
        <f ca="1">IFERROR(__xludf.DUMMYFUNCTION("""COMPUTED_VALUE"""),"EXTENSIÓN ELÉCTRICA DE 8 SALIDAS-A 110 VOLTIOS")</f>
        <v>EXTENSIÓN ELÉCTRICA DE 8 SALIDAS-A 110 VOLTIOS</v>
      </c>
      <c r="CX1962" s="2" t="str">
        <f ca="1">IFERROR(__xludf.DUMMYFUNCTION("""COMPUTED_VALUE"""),"CABEZAL PARA GUADAÑA FS300/350/380 MARCA STHIL CON HILO NYLON")</f>
        <v>CABEZAL PARA GUADAÑA FS300/350/380 MARCA STHIL CON HILO NYLON</v>
      </c>
      <c r="CY1962" s="2" t="str">
        <f ca="1">IFERROR(__xludf.DUMMYFUNCTION("""COMPUTED_VALUE"""),"MASCARILLA PROFESIONAL RESPIRADOR FILTRO DOBLE EJEMPLO TRUPER")</f>
        <v>MASCARILLA PROFESIONAL RESPIRADOR FILTRO DOBLE EJEMPLO TRUPER</v>
      </c>
      <c r="CZ1962" s="2" t="str">
        <f ca="1">IFERROR(__xludf.DUMMYFUNCTION("""COMPUTED_VALUE"""),"FILTRO PARA MASCARILLA PROFESIONAL RESPIRADOR EJEMPLO TRUPER")</f>
        <v>FILTRO PARA MASCARILLA PROFESIONAL RESPIRADOR EJEMPLO TRUPER</v>
      </c>
      <c r="DA1962" s="2" t="str">
        <f ca="1">IFERROR(__xludf.DUMMYFUNCTION("""COMPUTED_VALUE"""),"GRAPA PARA CERCA ¼ X 9")</f>
        <v>GRAPA PARA CERCA ¼ X 9</v>
      </c>
      <c r="DB1962" s="2" t="str">
        <f ca="1">IFERROR(__xludf.DUMMYFUNCTION("""COMPUTED_VALUE"""),"MANGO DE MADERA PARA CARRETILLA")</f>
        <v>MANGO DE MADERA PARA CARRETILLA</v>
      </c>
      <c r="DC1962" s="2" t="str">
        <f ca="1">IFERROR(__xludf.DUMMYFUNCTION("""COMPUTED_VALUE"""),"CABLE ENCAUCHETADO DE 3X10 POR 30 METROS")</f>
        <v>CABLE ENCAUCHETADO DE 3X10 POR 30 METROS</v>
      </c>
      <c r="DD1962" s="2" t="str">
        <f ca="1">IFERROR(__xludf.DUMMYFUNCTION("""COMPUTED_VALUE"""),"ESCALERA DIELECTRICA TIPO TIJERA DE 7 PASOS EN FIBRA DE VIDRIO")</f>
        <v>ESCALERA DIELECTRICA TIPO TIJERA DE 7 PASOS EN FIBRA DE VIDRIO</v>
      </c>
      <c r="DE1962" s="2" t="str">
        <f ca="1">IFERROR(__xludf.DUMMYFUNCTION("""COMPUTED_VALUE"""),"ESCALERA DIELECTRICA TIPO TIJERA DE 10 PASOS EN FIBRA DE VIDRIO")</f>
        <v>ESCALERA DIELECTRICA TIPO TIJERA DE 10 PASOS EN FIBRA DE VIDRIO</v>
      </c>
      <c r="DF1962" s="2" t="str">
        <f ca="1">IFERROR(__xludf.DUMMYFUNCTION("""COMPUTED_VALUE"""),"Llave torx")</f>
        <v>Llave torx</v>
      </c>
      <c r="DG1962" s="2" t="str">
        <f ca="1">IFERROR(__xludf.DUMMYFUNCTION("""COMPUTED_VALUE"""),"PULIDORA ANGULAR MAKITA 7"" GA7020-2200W 8500RPM")</f>
        <v>PULIDORA ANGULAR MAKITA 7" GA7020-2200W 8500RPM</v>
      </c>
      <c r="DH1962" s="2" t="str">
        <f ca="1">IFERROR(__xludf.DUMMYFUNCTION("""COMPUTED_VALUE"""),"ROTOMARTILLO MAKITA 780W REF. HR2470")</f>
        <v>ROTOMARTILLO MAKITA 780W REF. HR2470</v>
      </c>
      <c r="DI1962" s="2" t="str">
        <f ca="1">IFERROR(__xludf.DUMMYFUNCTION("""COMPUTED_VALUE"""),"JUEGO DE LLAVES TORX")</f>
        <v>JUEGO DE LLAVES TORX</v>
      </c>
      <c r="DJ1962" s="2" t="str">
        <f ca="1">IFERROR(__xludf.DUMMYFUNCTION("""COMPUTED_VALUE"""),"LLAVE EXPANSIVA 6""")</f>
        <v>LLAVE EXPANSIVA 6"</v>
      </c>
      <c r="DK1962" s="2" t="str">
        <f ca="1">IFERROR(__xludf.DUMMYFUNCTION("""COMPUTED_VALUE"""),"LLAVE EXPANSIVA 8""")</f>
        <v>LLAVE EXPANSIVA 8"</v>
      </c>
      <c r="DL1962" s="2" t="str">
        <f ca="1">IFERROR(__xludf.DUMMYFUNCTION("""COMPUTED_VALUE"""),"LLAVE EXPANSIVA 10""")</f>
        <v>LLAVE EXPANSIVA 10"</v>
      </c>
      <c r="DM1962" s="2" t="str">
        <f ca="1">IFERROR(__xludf.DUMMYFUNCTION("""COMPUTED_VALUE"""),"LLAVE EXPANSIVA 12""")</f>
        <v>LLAVE EXPANSIVA 12"</v>
      </c>
      <c r="DN1962" s="2" t="str">
        <f ca="1">IFERROR(__xludf.DUMMYFUNCTION("""COMPUTED_VALUE"""),"LLAVE PARA TUBO 18""")</f>
        <v>LLAVE PARA TUBO 18"</v>
      </c>
      <c r="DO1962" s="2" t="str">
        <f ca="1">IFERROR(__xludf.DUMMYFUNCTION("""COMPUTED_VALUE"""),"LLAVE PARA TUBO 8""")</f>
        <v>LLAVE PARA TUBO 8"</v>
      </c>
      <c r="DP1962" s="2" t="str">
        <f ca="1">IFERROR(__xludf.DUMMYFUNCTION("""COMPUTED_VALUE"""),"LLAVE MIXTA O DE COPA 3/4""")</f>
        <v>LLAVE MIXTA O DE COPA 3/4"</v>
      </c>
      <c r="DQ1962" s="2" t="str">
        <f ca="1">IFERROR(__xludf.DUMMYFUNCTION("""COMPUTED_VALUE"""),"TALADRO MARTILLO INALAMBRICO 1/2"" MAKITA")</f>
        <v>TALADRO MARTILLO INALAMBRICO 1/2" MAKITA</v>
      </c>
      <c r="DR1962" s="2" t="str">
        <f ca="1">IFERROR(__xludf.DUMMYFUNCTION("""COMPUTED_VALUE"""),"JUEGO DE LLAVES BRISTOL")</f>
        <v>JUEGO DE LLAVES BRISTOL</v>
      </c>
      <c r="DS1962" s="2" t="str">
        <f ca="1">IFERROR(__xludf.DUMMYFUNCTION("""COMPUTED_VALUE"""),"SIERRA CIRCULAR 7 1/4"" 1800W 5800 RPM 5007N MAKITA")</f>
        <v>SIERRA CIRCULAR 7 1/4" 1800W 5800 RPM 5007N MAKITA</v>
      </c>
      <c r="DT1962" s="2" t="str">
        <f ca="1">IFERROR(__xludf.DUMMYFUNCTION("""COMPUTED_VALUE"""),"LIJADORA 190W 4000-11000 RPM MAKITA BO3710")</f>
        <v>LIJADORA 190W 4000-11000 RPM MAKITA BO3710</v>
      </c>
      <c r="DU1962" s="2" t="str">
        <f ca="1">IFERROR(__xludf.DUMMYFUNCTION("""COMPUTED_VALUE"""),"BROCHA 1""")</f>
        <v>BROCHA 1"</v>
      </c>
      <c r="DV1962" s="2" t="str">
        <f ca="1">IFERROR(__xludf.DUMMYFUNCTION("""COMPUTED_VALUE"""),"BROCHA 2""")</f>
        <v>BROCHA 2"</v>
      </c>
      <c r="DW1962" s="2" t="str">
        <f ca="1">IFERROR(__xludf.DUMMYFUNCTION("""COMPUTED_VALUE"""),"BROCHA 3""")</f>
        <v>BROCHA 3"</v>
      </c>
      <c r="DX1962" s="2" t="str">
        <f ca="1">IFERROR(__xludf.DUMMYFUNCTION("""COMPUTED_VALUE"""),"BROCHA 4""")</f>
        <v>BROCHA 4"</v>
      </c>
      <c r="DY1962" s="2" t="str">
        <f ca="1">IFERROR(__xludf.DUMMYFUNCTION("""COMPUTED_VALUE"""),"INYECTOR DE GRASA")</f>
        <v>INYECTOR DE GRASA</v>
      </c>
      <c r="DZ1962" s="2" t="str">
        <f ca="1">IFERROR(__xludf.DUMMYFUNCTION("""COMPUTED_VALUE"""),"PINZA AMPERIMETRICA")</f>
        <v>PINZA AMPERIMETRICA</v>
      </c>
      <c r="EA1962" s="2" t="str">
        <f ca="1">IFERROR(__xludf.DUMMYFUNCTION("""COMPUTED_VALUE"""),"JUEGO DE LLAVE MIXTA DE RACHET TRUPER")</f>
        <v>JUEGO DE LLAVE MIXTA DE RACHET TRUPER</v>
      </c>
      <c r="EB1962" s="2" t="str">
        <f ca="1">IFERROR(__xludf.DUMMYFUNCTION("""COMPUTED_VALUE"""),"ALICATE PELACABLE TRUPER")</f>
        <v>ALICATE PELACABLE TRUPER</v>
      </c>
      <c r="EC1962" s="2" t="str">
        <f ca="1">IFERROR(__xludf.DUMMYFUNCTION("""COMPUTED_VALUE"""),"CORTAFRIO TRUPER")</f>
        <v>CORTAFRIO TRUPER</v>
      </c>
      <c r="ED1962" s="2" t="str">
        <f ca="1">IFERROR(__xludf.DUMMYFUNCTION("""COMPUTED_VALUE"""),"ALICATE ARTICULADO 10""")</f>
        <v>ALICATE ARTICULADO 10"</v>
      </c>
      <c r="EE1962" s="2" t="str">
        <f ca="1">IFERROR(__xludf.DUMMYFUNCTION("""COMPUTED_VALUE"""),"Regulador electrico de voltaje de 1500VA")</f>
        <v>Regulador electrico de voltaje de 1500VA</v>
      </c>
      <c r="EF1962" s="2" t="str">
        <f ca="1">IFERROR(__xludf.DUMMYFUNCTION("""COMPUTED_VALUE"""),"Cartucho de válvula antivandálica C170 - (Válvula Push)")</f>
        <v>Cartucho de válvula antivandálica C170 - (Válvula Push)</v>
      </c>
      <c r="EG1962" s="2" t="str">
        <f ca="1">IFERROR(__xludf.DUMMYFUNCTION("""COMPUTED_VALUE"""),"Cadena de 42 dientes para motosierra")</f>
        <v>Cadena de 42 dientes para motosierra</v>
      </c>
      <c r="EH1962" s="2" t="str">
        <f ca="1">IFERROR(__xludf.DUMMYFUNCTION("""COMPUTED_VALUE"""),"Conectores macho accesorio - cámaras de seguridad - Conector Jack 5.5x2.1 mm Macho a
Bornera Block 2P")</f>
        <v>Conectores macho accesorio - cámaras de seguridad - Conector Jack 5.5x2.1 mm Macho a
Bornera Block 2P</v>
      </c>
      <c r="EI1962" s="2" t="str">
        <f ca="1">IFERROR(__xludf.DUMMYFUNCTION("""COMPUTED_VALUE"""),"Caladora")</f>
        <v>Caladora</v>
      </c>
      <c r="EJ1962" s="2" t="str">
        <f ca="1">IFERROR(__xludf.DUMMYFUNCTION("""COMPUTED_VALUE"""),"Sopladora")</f>
        <v>Sopladora</v>
      </c>
      <c r="EK1962" s="2" t="str">
        <f ca="1">IFERROR(__xludf.DUMMYFUNCTION("""COMPUTED_VALUE"""),"Mantenimiento motosierra")</f>
        <v>Mantenimiento motosierra</v>
      </c>
      <c r="EL1962" s="2" t="str">
        <f ca="1">IFERROR(__xludf.DUMMYFUNCTION("""COMPUTED_VALUE"""),"Caja Rawelt 5800 ")</f>
        <v xml:space="preserve">Caja Rawelt 5800 </v>
      </c>
      <c r="EM1962" s="2" t="str">
        <f ca="1">IFERROR(__xludf.DUMMYFUNCTION("""COMPUTED_VALUE"""),"Tapa intemperie ")</f>
        <v xml:space="preserve">Tapa intemperie </v>
      </c>
      <c r="EN1962" s="2" t="str">
        <f ca="1">IFERROR(__xludf.DUMMYFUNCTION("""COMPUTED_VALUE"""),"Conector de resorte rojo ")</f>
        <v xml:space="preserve">Conector de resorte rojo </v>
      </c>
      <c r="EO1962" s="2" t="str">
        <f ca="1">IFERROR(__xludf.DUMMYFUNCTION("""COMPUTED_VALUE"""),"Grapa 1/2 ")</f>
        <v xml:space="preserve">Grapa 1/2 </v>
      </c>
      <c r="EP1962" s="2" t="str">
        <f ca="1">IFERROR(__xludf.DUMMYFUNCTION("""COMPUTED_VALUE"""),"Conector recto de coraza 1/2")</f>
        <v>Conector recto de coraza 1/2</v>
      </c>
      <c r="EQ1962" s="2" t="str">
        <f ca="1">IFERROR(__xludf.DUMMYFUNCTION("""COMPUTED_VALUE"""),"Coraza americana 1/2")</f>
        <v>Coraza americana 1/2</v>
      </c>
      <c r="ER1962" s="2" t="str">
        <f ca="1">IFERROR(__xludf.DUMMYFUNCTION("""COMPUTED_VALUE"""),"Toma doble Levinton blanca ")</f>
        <v xml:space="preserve">Toma doble Levinton blanca </v>
      </c>
      <c r="ES1962" s="2" t="str">
        <f ca="1">IFERROR(__xludf.DUMMYFUNCTION("""COMPUTED_VALUE"""),"Tapa blanca Levinton")</f>
        <v>Tapa blanca Levinton</v>
      </c>
      <c r="ET1962" s="2" t="str">
        <f ca="1">IFERROR(__xludf.DUMMYFUNCTION("""COMPUTED_VALUE"""),"Aspiradora Industrial TRUPER Capacidad 12 GL/45L - Potencia max 5HP/3700W")</f>
        <v>Aspiradora Industrial TRUPER Capacidad 12 GL/45L - Potencia max 5HP/3700W</v>
      </c>
      <c r="EU1962" s="2" t="str">
        <f ca="1">IFERROR(__xludf.DUMMYFUNCTION("""COMPUTED_VALUE"""),"Compresor de aire seco silencioso Potencia: 2 hp - Capacidad del tanque: 24 L - Presión máxima: 120 psi - Frecuencia: 60 HZ - Marca: USK - Fase Eléctrica: Monofásica")</f>
        <v>Compresor de aire seco silencioso Potencia: 2 hp - Capacidad del tanque: 24 L - Presión máxima: 120 psi - Frecuencia: 60 HZ - Marca: USK - Fase Eléctrica: Monofásica</v>
      </c>
      <c r="EV1962" s="2" t="str">
        <f ca="1">IFERROR(__xludf.DUMMYFUNCTION("""COMPUTED_VALUE"""),"Sonda eléctrica - LIMPIADORA DE DESAGÜES SECCIONAL
Modelo: K-50 -Accesorios: 20m de guaya - 6 puntas")</f>
        <v>Sonda eléctrica - LIMPIADORA DE DESAGÜES SECCIONAL
Modelo: K-50 -Accesorios: 20m de guaya - 6 puntas</v>
      </c>
      <c r="EW1962" s="2" t="str">
        <f ca="1">IFERROR(__xludf.DUMMYFUNCTION("""COMPUTED_VALUE"""),"CANDADO PARA INTEMPERIE DE 61MM")</f>
        <v>CANDADO PARA INTEMPERIE DE 61MM</v>
      </c>
      <c r="EX1962" s="2" t="str">
        <f ca="1">IFERROR(__xludf.DUMMYFUNCTION("""COMPUTED_VALUE"""),"Escalera tipo taburete fijo, no plegable de 2 pasos")</f>
        <v>Escalera tipo taburete fijo, no plegable de 2 pasos</v>
      </c>
      <c r="EY1962" s="2" t="str">
        <f ca="1">IFERROR(__xludf.DUMMYFUNCTION("""COMPUTED_VALUE"""),"Tanque con tapa capacidad de 500 litros")</f>
        <v>Tanque con tapa capacidad de 500 litros</v>
      </c>
      <c r="EZ1962" s="2" t="str">
        <f ca="1">IFERROR(__xludf.DUMMYFUNCTION("""COMPUTED_VALUE"""),"Pintura epóxica a base agua")</f>
        <v>Pintura epóxica a base agua</v>
      </c>
      <c r="FA1962" s="2" t="str">
        <f ca="1">IFERROR(__xludf.DUMMYFUNCTION("""COMPUTED_VALUE"""),"Pintura Koraza impermeabilizante, presentación 5 galones")</f>
        <v>Pintura Koraza impermeabilizante, presentación 5 galones</v>
      </c>
      <c r="FB1962" s="2" t="str">
        <f ca="1">IFERROR(__xludf.DUMMYFUNCTION("""COMPUTED_VALUE"""),"Cinta Antideslizante Fluorescente 5 M X 50 Mm Con
Adhesivo")</f>
        <v>Cinta Antideslizante Fluorescente 5 M X 50 Mm Con
Adhesivo</v>
      </c>
      <c r="FC1962" s="2" t="str">
        <f ca="1">IFERROR(__xludf.DUMMYFUNCTION("""COMPUTED_VALUE"""),"Escalera de dos pasos plegable.")</f>
        <v>Escalera de dos pasos plegable.</v>
      </c>
      <c r="FD1962" s="2" t="str">
        <f ca="1">IFERROR(__xludf.DUMMYFUNCTION("""COMPUTED_VALUE"""),"Escalera de cinco pasos tipo tijera.")</f>
        <v>Escalera de cinco pasos tipo tijera.</v>
      </c>
      <c r="FE1962" s="2" t="str">
        <f ca="1">IFERROR(__xludf.DUMMYFUNCTION("""COMPUTED_VALUE"""),"Bomba aspersora fumigadora manual de 2 litros")</f>
        <v>Bomba aspersora fumigadora manual de 2 litros</v>
      </c>
    </row>
    <row r="1963" spans="1:277">
      <c r="A1963" s="2" t="str">
        <v>DOTACIÓN</v>
      </c>
      <c r="B196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1963)))"),"BATA PARA MEDICO MANGA LARGA, COLOR BLANCO, BORDADO CON LOGOS INSTITUCIONALES.")</f>
        <v>BATA PARA MEDICO MANGA LARGA, COLOR BLANCO, BORDADO CON LOGOS INSTITUCIONALES.</v>
      </c>
      <c r="C1963" s="2" t="str">
        <f ca="1">IFERROR(__xludf.DUMMYFUNCTION("""COMPUTED_VALUE"""),"BOTA TIPO PANTANERA EN PVC COLOR NEGRO")</f>
        <v>BOTA TIPO PANTANERA EN PVC COLOR NEGRO</v>
      </c>
      <c r="D1963" s="2" t="str">
        <f ca="1">IFERROR(__xludf.DUMMYFUNCTION("""COMPUTED_VALUE"""),"BOTAS DE SEGURIDAD INDUSTRIAL")</f>
        <v>BOTAS DE SEGURIDAD INDUSTRIAL</v>
      </c>
      <c r="E1963" s="2" t="str">
        <f ca="1">IFERROR(__xludf.DUMMYFUNCTION("""COMPUTED_VALUE"""),"DELANTAL PETO EN PVC AMARILLO CALIBRE 18 , IMPERMEABLE, LARGO")</f>
        <v>DELANTAL PETO EN PVC AMARILLO CALIBRE 18 , IMPERMEABLE, LARGO</v>
      </c>
      <c r="F1963" s="2" t="str">
        <f ca="1">IFERROR(__xludf.DUMMYFUNCTION("""COMPUTED_VALUE"""),"DELANTAL PETO EN PVC BLANCO CALIBRE 18 , IMPERMEABLE, LARGO")</f>
        <v>DELANTAL PETO EN PVC BLANCO CALIBRE 18 , IMPERMEABLE, LARGO</v>
      </c>
      <c r="G1963" s="2" t="str">
        <f ca="1">IFERROR(__xludf.DUMMYFUNCTION("""COMPUTED_VALUE"""),"DELANTAL PETO EN PVC NEGRO CALIBRE 16 , IMPERMEABLE, LARGO")</f>
        <v>DELANTAL PETO EN PVC NEGRO CALIBRE 16 , IMPERMEABLE, LARGO</v>
      </c>
      <c r="H1963" s="2" t="str">
        <f ca="1">IFERROR(__xludf.DUMMYFUNCTION("""COMPUTED_VALUE"""),"OVEROL TIPO PILOTO OVEROL COLOR VERDE OSCURO, MANGA LARGA, MATERIAL: DRIL VULCANO, CON REFUERZO EN RODILLAS, BORDADO CON LOGOS INSTITUCIONALES.")</f>
        <v>OVEROL TIPO PILOTO OVEROL COLOR VERDE OSCURO, MANGA LARGA, MATERIAL: DRIL VULCANO, CON REFUERZO EN RODILLAS, BORDADO CON LOGOS INSTITUCIONALES.</v>
      </c>
      <c r="I1963" s="2" t="str">
        <f ca="1">IFERROR(__xludf.DUMMYFUNCTION("""COMPUTED_VALUE"""),"UNIFORMES ANTIFLUIDO MEDICO, MANGA CORTA, COLOR AZUL OSCURO, BORDADO CON LOGOS INSTITUCIONALES.")</f>
        <v>UNIFORMES ANTIFLUIDO MEDICO, MANGA CORTA, COLOR AZUL OSCURO, BORDADO CON LOGOS INSTITUCIONALES.</v>
      </c>
      <c r="J1963" s="2" t="str">
        <f ca="1">IFERROR(__xludf.DUMMYFUNCTION("""COMPUTED_VALUE"""),"UNIFORMES SERVICIOS GENERALES ANTIFLUIDO")</f>
        <v>UNIFORMES SERVICIOS GENERALES ANTIFLUIDO</v>
      </c>
      <c r="K1963" s="2" t="str">
        <f ca="1">IFERROR(__xludf.DUMMYFUNCTION("""COMPUTED_VALUE"""),"ZAPATOS ANTIDESLIZANTES PARA SERVICIOS GENERALES Y PERSONAL DE LABORATORIO")</f>
        <v>ZAPATOS ANTIDESLIZANTES PARA SERVICIOS GENERALES Y PERSONAL DE LABORATORIO</v>
      </c>
      <c r="L1963" s="2" t="str">
        <f ca="1">IFERROR(__xludf.DUMMYFUNCTION("""COMPUTED_VALUE"""),"GUANTE TIPO INGENIERO CORTO")</f>
        <v>GUANTE TIPO INGENIERO CORTO</v>
      </c>
      <c r="M1963" s="2" t="str">
        <f ca="1">IFERROR(__xludf.DUMMYFUNCTION("""COMPUTED_VALUE"""),"Gorro tipo pava en drill con solapa")</f>
        <v>Gorro tipo pava en drill con solapa</v>
      </c>
      <c r="N1963" s="2" t="str">
        <f ca="1">IFERROR(__xludf.DUMMYFUNCTION("""COMPUTED_VALUE"""),"Capuchon tipo monja")</f>
        <v>Capuchon tipo monja</v>
      </c>
      <c r="O1963" s="2" t="str">
        <f ca="1">IFERROR(__xludf.DUMMYFUNCTION("""COMPUTED_VALUE"""),"Gorro tipo chavo en drill")</f>
        <v>Gorro tipo chavo en drill</v>
      </c>
      <c r="P1963" s="2" t="str">
        <f ca="1">IFERROR(__xludf.DUMMYFUNCTION("""COMPUTED_VALUE"""),"Guantes de carnaza para soldar calibre 37 de cuero")</f>
        <v>Guantes de carnaza para soldar calibre 37 de cuero</v>
      </c>
      <c r="Q1963" s="2" t="str">
        <f ca="1">IFERROR(__xludf.DUMMYFUNCTION("""COMPUTED_VALUE"""),"Gafas de seguridad transparentes")</f>
        <v>Gafas de seguridad transparentes</v>
      </c>
      <c r="R1963" s="2" t="str">
        <f ca="1">IFERROR(__xludf.DUMMYFUNCTION("""COMPUTED_VALUE"""),"Mangas de cuero para soldar")</f>
        <v>Mangas de cuero para soldar</v>
      </c>
      <c r="S1963" s="2" t="str">
        <f ca="1">IFERROR(__xludf.DUMMYFUNCTION("""COMPUTED_VALUE"""),"Canilleras de plastico")</f>
        <v>Canilleras de plastico</v>
      </c>
      <c r="T1963" s="2" t="str">
        <f ca="1">IFERROR(__xludf.DUMMYFUNCTION("""COMPUTED_VALUE"""),"Impermeable")</f>
        <v>Impermeable</v>
      </c>
      <c r="U1963" s="2" t="str">
        <f ca="1">IFERROR(__xludf.DUMMYFUNCTION("""COMPUTED_VALUE"""),"Peto de cuero para soldar")</f>
        <v>Peto de cuero para soldar</v>
      </c>
      <c r="V1963" s="2" t="str">
        <f ca="1">IFERROR(__xludf.DUMMYFUNCTION("""COMPUTED_VALUE"""),"Careta facial transparente diadema de polipropileno")</f>
        <v>Careta facial transparente diadema de polipropileno</v>
      </c>
      <c r="W1963" s="2" t="str">
        <f ca="1">IFERROR(__xludf.DUMMYFUNCTION("""COMPUTED_VALUE"""),"Guantes manejo fauna Kevlar reforzado cuero")</f>
        <v>Guantes manejo fauna Kevlar reforzado cuero</v>
      </c>
      <c r="X1963" s="2" t="str">
        <f ca="1">IFERROR(__xludf.DUMMYFUNCTION("""COMPUTED_VALUE"""),"Guantes anticorte en tela e hilo de acero inoxidable")</f>
        <v>Guantes anticorte en tela e hilo de acero inoxidable</v>
      </c>
      <c r="Y1963" s="2" t="str">
        <f ca="1">IFERROR(__xludf.DUMMYFUNCTION("""COMPUTED_VALUE"""),"RODILLERAS CON GEL")</f>
        <v>RODILLERAS CON GEL</v>
      </c>
      <c r="Z1963" s="2" t="str">
        <f ca="1">IFERROR(__xludf.DUMMYFUNCTION("""COMPUTED_VALUE"""),"GUANTES DE CAUCHO MOSQUETERO CALIBRE 35")</f>
        <v>GUANTES DE CAUCHO MOSQUETERO CALIBRE 35</v>
      </c>
      <c r="AA1963" s="2" t="str">
        <f ca="1">IFERROR(__xludf.DUMMYFUNCTION("""COMPUTED_VALUE"""),"GUANTE DE VAQUETA TIPO INGENIERO, LARGO CALIBRE 30")</f>
        <v>GUANTE DE VAQUETA TIPO INGENIERO, LARGO CALIBRE 30</v>
      </c>
      <c r="AB1963" s="2" t="str">
        <f ca="1">IFERROR(__xludf.DUMMYFUNCTION("""COMPUTED_VALUE"""),"PROTECTOR AUDITIVO TIPO COPA")</f>
        <v>PROTECTOR AUDITIVO TIPO COPA</v>
      </c>
    </row>
    <row r="1964" spans="1:277">
      <c r="A1964" s="2">
        <v>0</v>
      </c>
      <c r="B196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1964)))"),"")</f>
        <v/>
      </c>
    </row>
    <row r="1965" spans="1:277">
      <c r="A1965" s="2" t="str">
        <v>INSUMOS PAPELERIA</v>
      </c>
      <c r="B196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1965)))"),"CAJAS DE CARTON 70 X 50 X 40 CM")</f>
        <v>CAJAS DE CARTON 70 X 50 X 40 CM</v>
      </c>
      <c r="C1965" s="2" t="str">
        <f ca="1">IFERROR(__xludf.DUMMYFUNCTION("""COMPUTED_VALUE"""),"CARTÓN CORRUGADO DE 24 M")</f>
        <v>CARTÓN CORRUGADO DE 24 M</v>
      </c>
      <c r="D1965" s="2" t="str">
        <f ca="1">IFERROR(__xludf.DUMMYFUNCTION("""COMPUTED_VALUE"""),"BANDA SILICONADA 22 X25G")</f>
        <v>BANDA SILICONADA 22 X25G</v>
      </c>
      <c r="E1965" s="2" t="str">
        <f ca="1">IFERROR(__xludf.DUMMYFUNCTION("""COMPUTED_VALUE"""),"BANDERITA TIPO FLECHA COLORES X100")</f>
        <v>BANDERITA TIPO FLECHA COLORES X100</v>
      </c>
      <c r="F1965" s="2" t="str">
        <f ca="1">IFERROR(__xludf.DUMMYFUNCTION("""COMPUTED_VALUE"""),"BISTURÍ GRANDE 18 MM")</f>
        <v>BISTURÍ GRANDE 18 MM</v>
      </c>
      <c r="G1965" s="2" t="str">
        <f ca="1">IFERROR(__xludf.DUMMYFUNCTION("""COMPUTED_VALUE"""),"BORRADOR DE TABLERO")</f>
        <v>BORRADOR DE TABLERO</v>
      </c>
      <c r="H1965" s="2" t="str">
        <f ca="1">IFERROR(__xludf.DUMMYFUNCTION("""COMPUTED_VALUE"""),"BORRADOR DE TINTA E 250")</f>
        <v>BORRADOR DE TINTA E 250</v>
      </c>
      <c r="I1965" s="2" t="str">
        <f ca="1">IFERROR(__xludf.DUMMYFUNCTION("""COMPUTED_VALUE"""),"BORRADOR NATA PZ 20")</f>
        <v>BORRADOR NATA PZ 20</v>
      </c>
      <c r="J1965" s="2" t="str">
        <f ca="1">IFERROR(__xludf.DUMMYFUNCTION("""COMPUTED_VALUE"""),"CAJAS DE CARTÓN KRAFT CORRUGADO DE PARED SENCILLA - REF X200 DIMENSIONES INTERNAS: ANCHO: 20CM.X ALTO 25 CM. X LARGO 39. CM. DIMENSIONES EXTERNAS: ANCHO: 21CM.X ALTO 26,5 CM. X LARGO 40.CM")</f>
        <v>CAJAS DE CARTÓN KRAFT CORRUGADO DE PARED SENCILLA - REF X200 DIMENSIONES INTERNAS: ANCHO: 20CM.X ALTO 25 CM. X LARGO 39. CM. DIMENSIONES EXTERNAS: ANCHO: 21CM.X ALTO 26,5 CM. X LARGO 40.CM</v>
      </c>
      <c r="K1965" s="2" t="str">
        <f ca="1">IFERROR(__xludf.DUMMYFUNCTION("""COMPUTED_VALUE"""),"CARGADOR DE PILAS AA - AAA")</f>
        <v>CARGADOR DE PILAS AA - AAA</v>
      </c>
      <c r="L1965" s="2" t="str">
        <f ca="1">IFERROR(__xludf.DUMMYFUNCTION("""COMPUTED_VALUE"""),"CARPETA DE CARTÓN PARA ARCHIVO TAMAÑO OFICIO")</f>
        <v>CARPETA DE CARTÓN PARA ARCHIVO TAMAÑO OFICIO</v>
      </c>
      <c r="M1965" s="2" t="str">
        <f ca="1">IFERROR(__xludf.DUMMYFUNCTION("""COMPUTED_VALUE"""),"CINTA MÁGICA 12 X 33")</f>
        <v>CINTA MÁGICA 12 X 33</v>
      </c>
      <c r="N1965" s="2" t="str">
        <f ca="1">IFERROR(__xludf.DUMMYFUNCTION("""COMPUTED_VALUE"""),"CINTA PARA ENMASCARAR 12 MM X 40 MTS")</f>
        <v>CINTA PARA ENMASCARAR 12 MM X 40 MTS</v>
      </c>
      <c r="O1965" s="2" t="str">
        <f ca="1">IFERROR(__xludf.DUMMYFUNCTION("""COMPUTED_VALUE"""),"CINTA PARA ENMASCARAR 24 MM X 40 MTS")</f>
        <v>CINTA PARA ENMASCARAR 24 MM X 40 MTS</v>
      </c>
      <c r="P1965" s="2" t="str">
        <f ca="1">IFERROR(__xludf.DUMMYFUNCTION("""COMPUTED_VALUE"""),"CINTA PARA ENMASCARAR 48 MM X 40 MTS")</f>
        <v>CINTA PARA ENMASCARAR 48 MM X 40 MTS</v>
      </c>
      <c r="Q1965" s="2" t="str">
        <f ca="1">IFERROR(__xludf.DUMMYFUNCTION("""COMPUTED_VALUE"""),"CINTA TRANSPARENTE 12 MM X 40 MTS")</f>
        <v>CINTA TRANSPARENTE 12 MM X 40 MTS</v>
      </c>
      <c r="R1965" s="2" t="str">
        <f ca="1">IFERROR(__xludf.DUMMYFUNCTION("""COMPUTED_VALUE"""),"CINTA TRANSPARENTE EMPAQUE 48 MM*100 MTS")</f>
        <v>CINTA TRANSPARENTE EMPAQUE 48 MM*100 MTS</v>
      </c>
      <c r="S1965" s="2" t="str">
        <f ca="1">IFERROR(__xludf.DUMMYFUNCTION("""COMPUTED_VALUE"""),"CLIP ESTÁNDAR PEQUEÑO X 100 UNIDADES")</f>
        <v>CLIP ESTÁNDAR PEQUEÑO X 100 UNIDADES</v>
      </c>
      <c r="T1965" s="2" t="str">
        <f ca="1">IFERROR(__xludf.DUMMYFUNCTION("""COMPUTED_VALUE"""),"CORRECTORES EN LÁPIZ LIQUIDO")</f>
        <v>CORRECTORES EN LÁPIZ LIQUIDO</v>
      </c>
      <c r="U1965" s="2" t="str">
        <f ca="1">IFERROR(__xludf.DUMMYFUNCTION("""COMPUTED_VALUE"""),"COSEDORA METÁLICA OFICINA 20 HOJAS")</f>
        <v>COSEDORA METÁLICA OFICINA 20 HOJAS</v>
      </c>
      <c r="V1965" s="2" t="str">
        <f ca="1">IFERROR(__xludf.DUMMYFUNCTION("""COMPUTED_VALUE"""),"COSEDORA SEMIINDUSTRIAL 60 HOJAS")</f>
        <v>COSEDORA SEMIINDUSTRIAL 60 HOJAS</v>
      </c>
      <c r="W1965" s="2" t="str">
        <f ca="1">IFERROR(__xludf.DUMMYFUNCTION("""COMPUTED_VALUE"""),"ESFEROS DESECHABLES COLOR NEGRO")</f>
        <v>ESFEROS DESECHABLES COLOR NEGRO</v>
      </c>
      <c r="X1965" s="2" t="str">
        <f ca="1">IFERROR(__xludf.DUMMYFUNCTION("""COMPUTED_VALUE"""),"FOLDER CELUGIA TAMAÑO OFICIO")</f>
        <v>FOLDER CELUGIA TAMAÑO OFICIO</v>
      </c>
      <c r="Y1965" s="2" t="str">
        <f ca="1">IFERROR(__xludf.DUMMYFUNCTION("""COMPUTED_VALUE"""),"GANCHO CLIP METÁLICO MARIPOSA GIGANTE NO. 1 X 12")</f>
        <v>GANCHO CLIP METÁLICO MARIPOSA GIGANTE NO. 1 X 12</v>
      </c>
      <c r="Z1965" s="2" t="str">
        <f ca="1">IFERROR(__xludf.DUMMYFUNCTION("""COMPUTED_VALUE"""),"GANCHO COSEDORA IND. 23/17 X 1000")</f>
        <v>GANCHO COSEDORA IND. 23/17 X 1000</v>
      </c>
      <c r="AA1965" s="2" t="str">
        <f ca="1">IFERROR(__xludf.DUMMYFUNCTION("""COMPUTED_VALUE"""),"GANCHO LEGAJADOR PLÁSTICO X 20 UND")</f>
        <v>GANCHO LEGAJADOR PLÁSTICO X 20 UND</v>
      </c>
      <c r="AB1965" s="2" t="str">
        <f ca="1">IFERROR(__xludf.DUMMYFUNCTION("""COMPUTED_VALUE"""),"GRAPA PARA COSEDORA GALVANIZADO 26/6 X 1000")</f>
        <v>GRAPA PARA COSEDORA GALVANIZADO 26/6 X 1000</v>
      </c>
      <c r="AC1965" s="2" t="str">
        <f ca="1">IFERROR(__xludf.DUMMYFUNCTION("""COMPUTED_VALUE"""),"GUÍA SEPARADORAS PLÁSTICAS X 5 UND")</f>
        <v>GUÍA SEPARADORAS PLÁSTICAS X 5 UND</v>
      </c>
      <c r="AD1965" s="2" t="str">
        <f ca="1">IFERROR(__xludf.DUMMYFUNCTION("""COMPUTED_VALUE"""),"LÁPIZ NEGRO NO. 2")</f>
        <v>LÁPIZ NEGRO NO. 2</v>
      </c>
      <c r="AE1965" s="2" t="str">
        <f ca="1">IFERROR(__xludf.DUMMYFUNCTION("""COMPUTED_VALUE"""),"LIBRETA TAMAÑO CARTA DE 70 HOJAS RAYADA")</f>
        <v>LIBRETA TAMAÑO CARTA DE 70 HOJAS RAYADA</v>
      </c>
      <c r="AF1965" s="2" t="str">
        <f ca="1">IFERROR(__xludf.DUMMYFUNCTION("""COMPUTED_VALUE"""),"LIBRO DE CONTABILIDAD (PARA INGRESO DE CUN)")</f>
        <v>LIBRO DE CONTABILIDAD (PARA INGRESO DE CUN)</v>
      </c>
      <c r="AG1965" s="2" t="str">
        <f ca="1">IFERROR(__xludf.DUMMYFUNCTION("""COMPUTED_VALUE"""),"MARCADOR BORRABLE PARA TABLERO")</f>
        <v>MARCADOR BORRABLE PARA TABLERO</v>
      </c>
      <c r="AH1965" s="2" t="str">
        <f ca="1">IFERROR(__xludf.DUMMYFUNCTION("""COMPUTED_VALUE"""),"MARCADOR NO BORRABLE")</f>
        <v>MARCADOR NO BORRABLE</v>
      </c>
      <c r="AI1965" s="2" t="str">
        <f ca="1">IFERROR(__xludf.DUMMYFUNCTION("""COMPUTED_VALUE"""),"MARCADORES NEGRO PUNTA EXTRAFINA")</f>
        <v>MARCADORES NEGRO PUNTA EXTRAFINA</v>
      </c>
      <c r="AJ1965" s="2" t="str">
        <f ca="1">IFERROR(__xludf.DUMMYFUNCTION("""COMPUTED_VALUE"""),"MICROPUNTAS 0.5 MM")</f>
        <v>MICROPUNTAS 0.5 MM</v>
      </c>
      <c r="AK1965" s="2" t="str">
        <f ca="1">IFERROR(__xludf.DUMMYFUNCTION("""COMPUTED_VALUE"""),"PAPEL BOND CARTA 75 GR")</f>
        <v>PAPEL BOND CARTA 75 GR</v>
      </c>
      <c r="AL1965" s="2" t="str">
        <f ca="1">IFERROR(__xludf.DUMMYFUNCTION("""COMPUTED_VALUE"""),"PAPEL BOND OFICIO 75 GR")</f>
        <v>PAPEL BOND OFICIO 75 GR</v>
      </c>
      <c r="AM1965" s="2" t="str">
        <f ca="1">IFERROR(__xludf.DUMMYFUNCTION("""COMPUTED_VALUE"""),"PAPEL CONTAC ROLLO POR 100 METROS ""(PRESENTACION X20MTS)""")</f>
        <v>PAPEL CONTAC ROLLO POR 100 METROS "(PRESENTACION X20MTS)"</v>
      </c>
      <c r="AN1965" s="2" t="str">
        <f ca="1">IFERROR(__xludf.DUMMYFUNCTION("""COMPUTED_VALUE"""),"PEGANTE EN BARRA 20 GR")</f>
        <v>PEGANTE EN BARRA 20 GR</v>
      </c>
      <c r="AO1965" s="2" t="str">
        <f ca="1">IFERROR(__xludf.DUMMYFUNCTION("""COMPUTED_VALUE"""),"PERFORADORA DE DOS HUECOS METÁLICA DE OFICINA")</f>
        <v>PERFORADORA DE DOS HUECOS METÁLICA DE OFICINA</v>
      </c>
      <c r="AP1965" s="2" t="str">
        <f ca="1">IFERROR(__xludf.DUMMYFUNCTION("""COMPUTED_VALUE"""),"PERFORADORA DE DOS HUECOS SEMIINDUSTRIAL")</f>
        <v>PERFORADORA DE DOS HUECOS SEMIINDUSTRIAL</v>
      </c>
      <c r="AQ1965" s="2" t="str">
        <f ca="1">IFERROR(__xludf.DUMMYFUNCTION("""COMPUTED_VALUE"""),"PILA AA RECARGABLE 2000 MAH PAQUETE POR 4")</f>
        <v>PILA AA RECARGABLE 2000 MAH PAQUETE POR 4</v>
      </c>
      <c r="AR1965" s="2" t="str">
        <f ca="1">IFERROR(__xludf.DUMMYFUNCTION("""COMPUTED_VALUE"""),"PILA AAA RECARGABLE 800 MAH PAQUETE POR 4")</f>
        <v>PILA AAA RECARGABLE 800 MAH PAQUETE POR 4</v>
      </c>
      <c r="AS1965" s="2" t="str">
        <f ca="1">IFERROR(__xludf.DUMMYFUNCTION("""COMPUTED_VALUE"""),"REGLA PLÁSTICA DE 30 CM")</f>
        <v>REGLA PLÁSTICA DE 30 CM</v>
      </c>
      <c r="AT1965" s="2" t="str">
        <f ca="1">IFERROR(__xludf.DUMMYFUNCTION("""COMPUTED_VALUE"""),"REGLA PLÁSTICA DE 50 CM")</f>
        <v>REGLA PLÁSTICA DE 50 CM</v>
      </c>
      <c r="AU1965" s="2" t="str">
        <f ca="1">IFERROR(__xludf.DUMMYFUNCTION("""COMPUTED_VALUE"""),"RESALTADOR DESECHABLE DE TINTA - TAMAÑO ESTÁNDAR")</f>
        <v>RESALTADOR DESECHABLE DE TINTA - TAMAÑO ESTÁNDAR</v>
      </c>
      <c r="AV1965" s="2" t="str">
        <f ca="1">IFERROR(__xludf.DUMMYFUNCTION("""COMPUTED_VALUE"""),"RÓTULOS AUTOADHESIVOS CIRCULARES PARA APLICACIÓN MANUAL, PAQUETE POR 3 - COLORES: ROJO, VERDE Y AMARILLO")</f>
        <v>RÓTULOS AUTOADHESIVOS CIRCULARES PARA APLICACIÓN MANUAL, PAQUETE POR 3 - COLORES: ROJO, VERDE Y AMARILLO</v>
      </c>
      <c r="AW1965" s="2" t="str">
        <f ca="1">IFERROR(__xludf.DUMMYFUNCTION("""COMPUTED_VALUE"""),"SACAGANCHOS UÑA")</f>
        <v>SACAGANCHOS UÑA</v>
      </c>
      <c r="AX1965" s="2" t="str">
        <f ca="1">IFERROR(__xludf.DUMMYFUNCTION("""COMPUTED_VALUE"""),"SOBRE BOLSILLO DE ACETATO CARTA DELGADO")</f>
        <v>SOBRE BOLSILLO DE ACETATO CARTA DELGADO</v>
      </c>
      <c r="AY1965" s="2" t="str">
        <f ca="1">IFERROR(__xludf.DUMMYFUNCTION("""COMPUTED_VALUE"""),"SOBRE MANILA TAMAÑO OFICIO")</f>
        <v>SOBRE MANILA TAMAÑO OFICIO</v>
      </c>
      <c r="AZ1965" s="2" t="str">
        <f ca="1">IFERROR(__xludf.DUMMYFUNCTION("""COMPUTED_VALUE"""),"TABLA DE APOYO A4 PLÁSTICA CON GANCHO")</f>
        <v>TABLA DE APOYO A4 PLÁSTICA CON GANCHO</v>
      </c>
      <c r="BA1965" s="2" t="str">
        <f ca="1">IFERROR(__xludf.DUMMYFUNCTION("""COMPUTED_VALUE"""),"TARJETAS PARA KARDEX PAQUETE X50")</f>
        <v>TARJETAS PARA KARDEX PAQUETE X50</v>
      </c>
      <c r="BB1965" s="2" t="str">
        <f ca="1">IFERROR(__xludf.DUMMYFUNCTION("""COMPUTED_VALUE"""),"TIJERA OFICINA 8.5")</f>
        <v>TIJERA OFICINA 8.5</v>
      </c>
      <c r="BC1965" s="2" t="str">
        <f ca="1">IFERROR(__xludf.DUMMYFUNCTION("""COMPUTED_VALUE"""),"TONER HP LASER JET MFPE62555")</f>
        <v>TONER HP LASER JET MFPE62555</v>
      </c>
      <c r="BD1965" s="2" t="str">
        <f ca="1">IFERROR(__xludf.DUMMYFUNCTION("""COMPUTED_VALUE"""),"SHARPIE PUNTA GRUESA")</f>
        <v>SHARPIE PUNTA GRUESA</v>
      </c>
      <c r="BE1965" s="2" t="str">
        <f ca="1">IFERROR(__xludf.DUMMYFUNCTION("""COMPUTED_VALUE"""),"SHARPIE PUNTA DELGADA")</f>
        <v>SHARPIE PUNTA DELGADA</v>
      </c>
      <c r="BF1965" s="2" t="str">
        <f ca="1">IFERROR(__xludf.DUMMYFUNCTION("""COMPUTED_VALUE"""),"AZ PLASTIFICADO TAMAÑO CARTA")</f>
        <v>AZ PLASTIFICADO TAMAÑO CARTA</v>
      </c>
      <c r="BG1965" s="2" t="str">
        <f ca="1">IFERROR(__xludf.DUMMYFUNCTION("""COMPUTED_VALUE"""),"PILA ALCALINA 9V")</f>
        <v>PILA ALCALINA 9V</v>
      </c>
      <c r="BH1965" s="2" t="str">
        <f ca="1">IFERROR(__xludf.DUMMYFUNCTION("""COMPUTED_VALUE"""),"POST-IT DE COLORES 3""X3""")</f>
        <v>POST-IT DE COLORES 3"X3"</v>
      </c>
      <c r="BI1965" s="2" t="str">
        <f ca="1">IFERROR(__xludf.DUMMYFUNCTION("""COMPUTED_VALUE"""),"RÓTULOS ADHESIVOS 3,6 X 2,6 CM PAQUETE POR 30 HOJAS")</f>
        <v>RÓTULOS ADHESIVOS 3,6 X 2,6 CM PAQUETE POR 30 HOJAS</v>
      </c>
      <c r="BJ1965" s="2" t="str">
        <f ca="1">IFERROR(__xludf.DUMMYFUNCTION("""COMPUTED_VALUE"""),"CALCULADORA NEGRA MX-12B - 12 DÍGITOS")</f>
        <v>CALCULADORA NEGRA MX-12B - 12 DÍGITOS</v>
      </c>
      <c r="BK1965" s="2" t="str">
        <f ca="1">IFERROR(__xludf.DUMMYFUNCTION("""COMPUTED_VALUE"""),"TAJALÁPIZ")</f>
        <v>TAJALÁPIZ</v>
      </c>
    </row>
    <row r="1966" spans="1:277">
      <c r="A1966" s="2" t="str">
        <v>INSUMOS FERRETERIA</v>
      </c>
      <c r="B196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1966)))"),"CABEZAL PARA GUADAÑA FS300/350/380 TRIMCUT C 42-2 CON HILO NYLON")</f>
        <v>CABEZAL PARA GUADAÑA FS300/350/380 TRIMCUT C 42-2 CON HILO NYLON</v>
      </c>
      <c r="C1966" s="2" t="str">
        <f ca="1">IFERROR(__xludf.DUMMYFUNCTION("""COMPUTED_VALUE"""),"ALAMBRE DULCE GALVANIZADO CALIBRE 18")</f>
        <v>ALAMBRE DULCE GALVANIZADO CALIBRE 18</v>
      </c>
      <c r="D1966" s="2" t="str">
        <f ca="1">IFERROR(__xludf.DUMMYFUNCTION("""COMPUTED_VALUE"""),"ALICATE DE 8""")</f>
        <v>ALICATE DE 8"</v>
      </c>
      <c r="E1966" s="2" t="str">
        <f ca="1">IFERROR(__xludf.DUMMYFUNCTION("""COMPUTED_VALUE"""),"AMARRES PLÁSTICOS DE 10 CMS X 100 UNIDADES")</f>
        <v>AMARRES PLÁSTICOS DE 10 CMS X 100 UNIDADES</v>
      </c>
      <c r="F1966" s="2" t="str">
        <f ca="1">IFERROR(__xludf.DUMMYFUNCTION("""COMPUTED_VALUE"""),"AMARRES PLÁSTICOS DE 15 CMS X 100 UNIDADES")</f>
        <v>AMARRES PLÁSTICOS DE 15 CMS X 100 UNIDADES</v>
      </c>
      <c r="G1966" s="2" t="str">
        <f ca="1">IFERROR(__xludf.DUMMYFUNCTION("""COMPUTED_VALUE"""),"AMARRES PLÁSTICOS DE 20 CMS X 100 UNIDADES")</f>
        <v>AMARRES PLÁSTICOS DE 20 CMS X 100 UNIDADES</v>
      </c>
      <c r="H1966" s="2" t="str">
        <f ca="1">IFERROR(__xludf.DUMMYFUNCTION("""COMPUTED_VALUE"""),"AMARRES PLÁSTICOS DE 25 CMS X 100 UNIDADES")</f>
        <v>AMARRES PLÁSTICOS DE 25 CMS X 100 UNIDADES</v>
      </c>
      <c r="I1966" s="2" t="str">
        <f ca="1">IFERROR(__xludf.DUMMYFUNCTION("""COMPUTED_VALUE"""),"BOMBILLO INFRAROJO DE 250W")</f>
        <v>BOMBILLO INFRAROJO DE 250W</v>
      </c>
      <c r="J1966" s="2" t="str">
        <f ca="1">IFERROR(__xludf.DUMMYFUNCTION("""COMPUTED_VALUE"""),"CABUYA COSECHERA VERDE ROLLO 6 X 1 X 1.500M")</f>
        <v>CABUYA COSECHERA VERDE ROLLO 6 X 1 X 1.500M</v>
      </c>
      <c r="K1966" s="2" t="str">
        <f ca="1">IFERROR(__xludf.DUMMYFUNCTION("""COMPUTED_VALUE"""),"CANDADO DE 40 MM")</f>
        <v>CANDADO DE 40 MM</v>
      </c>
      <c r="L1966" s="2" t="str">
        <f ca="1">IFERROR(__xludf.DUMMYFUNCTION("""COMPUTED_VALUE"""),"CANDADO DE 60 MM")</f>
        <v>CANDADO DE 60 MM</v>
      </c>
      <c r="M1966" s="2" t="str">
        <f ca="1">IFERROR(__xludf.DUMMYFUNCTION("""COMPUTED_VALUE"""),"CINTA AISLANTE DE PVC NEGRA DE 18 METROS X 19 MM")</f>
        <v>CINTA AISLANTE DE PVC NEGRA DE 18 METROS X 19 MM</v>
      </c>
      <c r="N1966" s="2" t="str">
        <f ca="1">IFERROR(__xludf.DUMMYFUNCTION("""COMPUTED_VALUE"""),"DISCO ABRASIVO DESBASTE METAL 4 1/2 X 1/4 PULGADA")</f>
        <v>DISCO ABRASIVO DESBASTE METAL 4 1/2 X 1/4 PULGADA</v>
      </c>
      <c r="O1966" s="2" t="str">
        <f ca="1">IFERROR(__xludf.DUMMYFUNCTION("""COMPUTED_VALUE"""),"DISCO DE CORTE PARA MADERA 7-1/4-40 DIENTES")</f>
        <v>DISCO DE CORTE PARA MADERA 7-1/4-40 DIENTES</v>
      </c>
      <c r="P1966" s="2" t="str">
        <f ca="1">IFERROR(__xludf.DUMMYFUNCTION("""COMPUTED_VALUE"""),"DISCO DIAMANTADO DE 4-1/2"" CONTINUO.")</f>
        <v>DISCO DIAMANTADO DE 4-1/2" CONTINUO.</v>
      </c>
      <c r="Q1966" s="2" t="str">
        <f ca="1">IFERROR(__xludf.DUMMYFUNCTION("""COMPUTED_VALUE"""),"DURMIENTES PINO 2"" X 4"" X 3.96 M DIMENSION 4,5 X 9,5 CM")</f>
        <v>DURMIENTES PINO 2" X 4" X 3.96 M DIMENSION 4,5 X 9,5 CM</v>
      </c>
      <c r="R1966" s="2" t="str">
        <f ca="1">IFERROR(__xludf.DUMMYFUNCTION("""COMPUTED_VALUE"""),"EXTENSION ELECTRICA DE 30 METROS")</f>
        <v>EXTENSION ELECTRICA DE 30 METROS</v>
      </c>
      <c r="S1966" s="2" t="str">
        <f ca="1">IFERROR(__xludf.DUMMYFUNCTION("""COMPUTED_VALUE"""),"HOJA DE SEGUETA DE 12"" X 24 DIENTES POR PULGADA")</f>
        <v>HOJA DE SEGUETA DE 12" X 24 DIENTES POR PULGADA</v>
      </c>
      <c r="T1966" s="2" t="str">
        <f ca="1">IFERROR(__xludf.DUMMYFUNCTION("""COMPUTED_VALUE"""),"KILO DE GRAPA PLASTICA PARA ZUNCHO")</f>
        <v>KILO DE GRAPA PLASTICA PARA ZUNCHO</v>
      </c>
      <c r="U1966" s="2" t="str">
        <f ca="1">IFERROR(__xludf.DUMMYFUNCTION("""COMPUTED_VALUE"""),"LIJA DE AGUA DE NO. 80")</f>
        <v>LIJA DE AGUA DE NO. 80</v>
      </c>
      <c r="V1966" s="2" t="str">
        <f ca="1">IFERROR(__xludf.DUMMYFUNCTION("""COMPUTED_VALUE"""),"LIJA DE AGUA DE NO. 150")</f>
        <v>LIJA DE AGUA DE NO. 150</v>
      </c>
      <c r="W1966" s="2" t="str">
        <f ca="1">IFERROR(__xludf.DUMMYFUNCTION("""COMPUTED_VALUE"""),"MADERA TRIPLEX 3.2MM 1.22 X 2.44MTS")</f>
        <v>MADERA TRIPLEX 3.2MM 1.22 X 2.44MTS</v>
      </c>
      <c r="X1966" s="2" t="str">
        <f ca="1">IFERROR(__xludf.DUMMYFUNCTION("""COMPUTED_VALUE"""),"MANGUERA DE JARDINERIA 50 METROS")</f>
        <v>MANGUERA DE JARDINERIA 50 METROS</v>
      </c>
      <c r="Y1966" s="2" t="str">
        <f ca="1">IFERROR(__xludf.DUMMYFUNCTION("""COMPUTED_VALUE"""),"MARCO DE SEGUETA TRADICIONAL 12""")</f>
        <v>MARCO DE SEGUETA TRADICIONAL 12"</v>
      </c>
      <c r="Z1966" s="2" t="str">
        <f ca="1">IFERROR(__xludf.DUMMYFUNCTION("""COMPUTED_VALUE"""),"MARTILLO DE UÑA DE 24 ONZAS. CON MANGO EN MADERA")</f>
        <v>MARTILLO DE UÑA DE 24 ONZAS. CON MANGO EN MADERA</v>
      </c>
      <c r="AA1966" s="2" t="str">
        <f ca="1">IFERROR(__xludf.DUMMYFUNCTION("""COMPUTED_VALUE"""),"MAZO DE GOMA 250 GR")</f>
        <v>MAZO DE GOMA 250 GR</v>
      </c>
      <c r="AB1966" s="2" t="str">
        <f ca="1">IFERROR(__xludf.DUMMYFUNCTION("""COMPUTED_VALUE"""),"PEGANTE INSTANTÁNEO 5 GRAMOS")</f>
        <v>PEGANTE INSTANTÁNEO 5 GRAMOS</v>
      </c>
      <c r="AC1966" s="2" t="str">
        <f ca="1">IFERROR(__xludf.DUMMYFUNCTION("""COMPUTED_VALUE"""),"PISTOLA DE CALAFATEO 9"" TIPO INDUSTRIAL - TRABAJO PESADO")</f>
        <v>PISTOLA DE CALAFATEO 9" TIPO INDUSTRIAL - TRABAJO PESADO</v>
      </c>
      <c r="AD1966" s="2" t="str">
        <f ca="1">IFERROR(__xludf.DUMMYFUNCTION("""COMPUTED_VALUE"""),"PISTOLA GRANDE PARA BARRA GRUESA SILICONA")</f>
        <v>PISTOLA GRANDE PARA BARRA GRUESA SILICONA</v>
      </c>
      <c r="AE1966" s="2" t="str">
        <f ca="1">IFERROR(__xludf.DUMMYFUNCTION("""COMPUTED_VALUE"""),"PUNTILLA CON CABEZA 1-1/4"" X 500 GR")</f>
        <v>PUNTILLA CON CABEZA 1-1/4" X 500 GR</v>
      </c>
      <c r="AF1966" s="2" t="str">
        <f ca="1">IFERROR(__xludf.DUMMYFUNCTION("""COMPUTED_VALUE"""),"PUNTILLA CON CABEZA 2"" X 500 GR- PARA MADERA")</f>
        <v>PUNTILLA CON CABEZA 2" X 500 GR- PARA MADERA</v>
      </c>
      <c r="AG1966" s="2" t="str">
        <f ca="1">IFERROR(__xludf.DUMMYFUNCTION("""COMPUTED_VALUE"""),"PUNTILLA CON CABEZA ACERADA DE 1"" X 500 GR")</f>
        <v>PUNTILLA CON CABEZA ACERADA DE 1" X 500 GR</v>
      </c>
      <c r="AH1966" s="2" t="str">
        <f ca="1">IFERROR(__xludf.DUMMYFUNCTION("""COMPUTED_VALUE"""),"PUNTILLA HIERRO SIN CABEZA 2"" X 500 GR")</f>
        <v>PUNTILLA HIERRO SIN CABEZA 2" X 500 GR</v>
      </c>
      <c r="AI1966" s="2" t="str">
        <f ca="1">IFERROR(__xludf.DUMMYFUNCTION("""COMPUTED_VALUE"""),"RASTRILLOS METALICOS (56 CM)")</f>
        <v>RASTRILLOS METALICOS (56 CM)</v>
      </c>
      <c r="AJ1966" s="2" t="str">
        <f ca="1">IFERROR(__xludf.DUMMYFUNCTION("""COMPUTED_VALUE"""),"REMACHE POP 5-3 5/32 X 5/16"" X 100 UN")</f>
        <v>REMACHE POP 5-3 5/32 X 5/16" X 100 UN</v>
      </c>
      <c r="AK1966" s="2" t="str">
        <f ca="1">IFERROR(__xludf.DUMMYFUNCTION("""COMPUTED_VALUE"""),"REMACHE POP 6-4 3/16 X 3/8"" X 100 UN")</f>
        <v>REMACHE POP 6-4 3/16 X 3/8" X 100 UN</v>
      </c>
      <c r="AL1966" s="2" t="str">
        <f ca="1">IFERROR(__xludf.DUMMYFUNCTION("""COMPUTED_VALUE"""),"REMACHE POP DE 3/16"" X 3/4"" PAQUETE POR 100 UNIDADES")</f>
        <v>REMACHE POP DE 3/16" X 3/4" PAQUETE POR 100 UNIDADES</v>
      </c>
      <c r="AM1966" s="2" t="str">
        <f ca="1">IFERROR(__xludf.DUMMYFUNCTION("""COMPUTED_VALUE"""),"ROLLO ZUNCHO PLÁSTICO X 1000 MTS")</f>
        <v>ROLLO ZUNCHO PLÁSTICO X 1000 MTS</v>
      </c>
      <c r="AN1966" s="2" t="str">
        <f ca="1">IFERROR(__xludf.DUMMYFUNCTION("""COMPUTED_VALUE"""),"SILICONA EN BARRA TRANSPARENTE. DE 1.1 CM DIÁMETRO. 30 CM DE LARGO X 6 UN")</f>
        <v>SILICONA EN BARRA TRANSPARENTE. DE 1.1 CM DIÁMETRO. 30 CM DE LARGO X 6 UN</v>
      </c>
      <c r="AO1966" s="2" t="str">
        <f ca="1">IFERROR(__xludf.DUMMYFUNCTION("""COMPUTED_VALUE"""),"SILICONA TRANSPARENTE E. 300 ML")</f>
        <v>SILICONA TRANSPARENTE E. 300 ML</v>
      </c>
      <c r="AP1966" s="2" t="str">
        <f ca="1">IFERROR(__xludf.DUMMYFUNCTION("""COMPUTED_VALUE"""),"TORNILLO AUTORROSCANTE PARA MADERA DE 6 X 1/2"" X 100 UN")</f>
        <v>TORNILLO AUTORROSCANTE PARA MADERA DE 6 X 1/2" X 100 UN</v>
      </c>
      <c r="AQ1966" s="2" t="str">
        <f ca="1">IFERROR(__xludf.DUMMYFUNCTION("""COMPUTED_VALUE"""),"TUBO SANITARIO PVC 2"" X 6 MT")</f>
        <v>TUBO SANITARIO PVC 2" X 6 MT</v>
      </c>
      <c r="AR1966" s="2" t="str">
        <f ca="1">IFERROR(__xludf.DUMMYFUNCTION("""COMPUTED_VALUE"""),"TUBO SANITARIO PVC 4"" X 6 MTS.")</f>
        <v>TUBO SANITARIO PVC 4" X 6 MTS.</v>
      </c>
      <c r="AS1966" s="2" t="str">
        <f ca="1">IFERROR(__xludf.DUMMYFUNCTION("""COMPUTED_VALUE"""),"TUBO SANITARIO PVC3"" X 6 MTS.")</f>
        <v>TUBO SANITARIO PVC3" X 6 MTS.</v>
      </c>
      <c r="AT1966" s="2" t="str">
        <f ca="1">IFERROR(__xludf.DUMMYFUNCTION("""COMPUTED_VALUE"""),"SOLDADURA")</f>
        <v>SOLDADURA</v>
      </c>
      <c r="AU1966" s="2" t="str">
        <f ca="1">IFERROR(__xludf.DUMMYFUNCTION("""COMPUTED_VALUE"""),"ABRAZADERA METÁLICA TIPO INDUSTRIAL PARA MANGUERA DE ½")</f>
        <v>ABRAZADERA METÁLICA TIPO INDUSTRIAL PARA MANGUERA DE ½</v>
      </c>
      <c r="AV1966" s="2" t="str">
        <f ca="1">IFERROR(__xludf.DUMMYFUNCTION("""COMPUTED_VALUE"""),"ADAPTADOR MACHO PARA 1/2 PULGADA")</f>
        <v>ADAPTADOR MACHO PARA 1/2 PULGADA</v>
      </c>
      <c r="AW1966" s="2" t="str">
        <f ca="1">IFERROR(__xludf.DUMMYFUNCTION("""COMPUTED_VALUE"""),"TIJERA 30 CM PODA")</f>
        <v>TIJERA 30 CM PODA</v>
      </c>
      <c r="AX1966" s="2" t="str">
        <f ca="1">IFERROR(__xludf.DUMMYFUNCTION("""COMPUTED_VALUE"""),"PALÍN")</f>
        <v>PALÍN</v>
      </c>
      <c r="AY1966" s="2" t="str">
        <f ca="1">IFERROR(__xludf.DUMMYFUNCTION("""COMPUTED_VALUE"""),"MACHETE CON FUNDA - 18 MM NIQUELADO CACHA FUNDIDA")</f>
        <v>MACHETE CON FUNDA - 18 MM NIQUELADO CACHA FUNDIDA</v>
      </c>
      <c r="AZ1966" s="2" t="str">
        <f ca="1">IFERROR(__xludf.DUMMYFUNCTION("""COMPUTED_VALUE"""),"TIJERA PEQUEÑA DE PODA")</f>
        <v>TIJERA PEQUEÑA DE PODA</v>
      </c>
      <c r="BA1966" s="2" t="str">
        <f ca="1">IFERROR(__xludf.DUMMYFUNCTION("""COMPUTED_VALUE"""),"ADAPTADOR HEMBRA MANGUERA 1/2 PULGADA METÁLICO")</f>
        <v>ADAPTADOR HEMBRA MANGUERA 1/2 PULGADA METÁLICO</v>
      </c>
      <c r="BB1966" s="2" t="str">
        <f ca="1">IFERROR(__xludf.DUMMYFUNCTION("""COMPUTED_VALUE"""),"ALAMBRE DULCE GALVANIZADO - CALIBRE 16")</f>
        <v>ALAMBRE DULCE GALVANIZADO - CALIBRE 16</v>
      </c>
      <c r="BC1966" s="2" t="str">
        <f ca="1">IFERROR(__xludf.DUMMYFUNCTION("""COMPUTED_VALUE"""),"LIMA PARA AFILAR MACHETE")</f>
        <v>LIMA PARA AFILAR MACHETE</v>
      </c>
      <c r="BD1966" s="2" t="str">
        <f ca="1">IFERROR(__xludf.DUMMYFUNCTION("""COMPUTED_VALUE"""),"CUCHILLA DE REPUESTO PARA LICUADORA OSTER")</f>
        <v>CUCHILLA DE REPUESTO PARA LICUADORA OSTER</v>
      </c>
      <c r="BE1966" s="2" t="str">
        <f ca="1">IFERROR(__xludf.DUMMYFUNCTION("""COMPUTED_VALUE"""),"GRIFERÍA LAVAPLATOS SENCILLA NEPAL REF NE5025551 GRIVAL")</f>
        <v>GRIFERÍA LAVAPLATOS SENCILLA NEPAL REF NE5025551 GRIVAL</v>
      </c>
      <c r="BF1966" s="2" t="str">
        <f ca="1">IFERROR(__xludf.DUMMYFUNCTION("""COMPUTED_VALUE"""),"ORGANIZADOR ESCOBAS Y TRAPEROS PARED X 5")</f>
        <v>ORGANIZADOR ESCOBAS Y TRAPEROS PARED X 5</v>
      </c>
      <c r="BG1966" s="2" t="str">
        <f ca="1">IFERROR(__xludf.DUMMYFUNCTION("""COMPUTED_VALUE"""),"BOMBA DE ASPERSIÓN 16 LITROS")</f>
        <v>BOMBA DE ASPERSIÓN 16 LITROS</v>
      </c>
      <c r="BH1966" s="2" t="str">
        <f ca="1">IFERROR(__xludf.DUMMYFUNCTION("""COMPUTED_VALUE"""),"PUNTILLA CON CABEZA - 3 PULGADAS- PARA MADERA")</f>
        <v>PUNTILLA CON CABEZA - 3 PULGADAS- PARA MADERA</v>
      </c>
      <c r="BI1966" s="2" t="str">
        <f ca="1">IFERROR(__xludf.DUMMYFUNCTION("""COMPUTED_VALUE"""),"PUNTILLA CON CABEZA - 4 PULGADAS- PARA MADERA")</f>
        <v>PUNTILLA CON CABEZA - 4 PULGADAS- PARA MADERA</v>
      </c>
      <c r="BJ1966" s="2" t="str">
        <f ca="1">IFERROR(__xludf.DUMMYFUNCTION("""COMPUTED_VALUE"""),"PUNTILLA CON CABEZA - 5 PULGADAS-PARA MADERA")</f>
        <v>PUNTILLA CON CABEZA - 5 PULGADAS-PARA MADERA</v>
      </c>
      <c r="BK1966" s="2" t="str">
        <f ca="1">IFERROR(__xludf.DUMMYFUNCTION("""COMPUTED_VALUE"""),"AMARRES PLÁSTICOS DE 30 CMS X 100 UNIDADES")</f>
        <v>AMARRES PLÁSTICOS DE 30 CMS X 100 UNIDADES</v>
      </c>
      <c r="BL1966" s="2" t="str">
        <f ca="1">IFERROR(__xludf.DUMMYFUNCTION("""COMPUTED_VALUE"""),"TUBO PVC 1 PULGADA X 3M PRESIÓN 13.5-315 PSI")</f>
        <v>TUBO PVC 1 PULGADA X 3M PRESIÓN 13.5-315 PSI</v>
      </c>
      <c r="BM1966" s="2" t="str">
        <f ca="1">IFERROR(__xludf.DUMMYFUNCTION("""COMPUTED_VALUE"""),"CODO PVC 90 X 1 PULGADA PRESIÓN")</f>
        <v>CODO PVC 90 X 1 PULGADA PRESIÓN</v>
      </c>
      <c r="BN1966" s="2" t="str">
        <f ca="1">IFERROR(__xludf.DUMMYFUNCTION("""COMPUTED_VALUE"""),"TEE PVC 1 PULGADA PRESIÓN")</f>
        <v>TEE PVC 1 PULGADA PRESIÓN</v>
      </c>
      <c r="BO1966" s="2" t="str">
        <f ca="1">IFERROR(__xludf.DUMMYFUNCTION("""COMPUTED_VALUE"""),"NYLON PARA GUADAÑA 2,7 MM")</f>
        <v>NYLON PARA GUADAÑA 2,7 MM</v>
      </c>
      <c r="BP1966" s="2" t="str">
        <f ca="1">IFERROR(__xludf.DUMMYFUNCTION("""COMPUTED_VALUE"""),"PUNTILLA CON CABEZA DE ACERO 4 PULGADAS")</f>
        <v>PUNTILLA CON CABEZA DE ACERO 4 PULGADAS</v>
      </c>
      <c r="BQ1966" s="2" t="str">
        <f ca="1">IFERROR(__xludf.DUMMYFUNCTION("""COMPUTED_VALUE"""),"PUNTILLA CON CABEZA DE ACERO 5 PULGADAS")</f>
        <v>PUNTILLA CON CABEZA DE ACERO 5 PULGADAS</v>
      </c>
      <c r="BR1966" s="2" t="str">
        <f ca="1">IFERROR(__xludf.DUMMYFUNCTION("""COMPUTED_VALUE"""),"BROCA HSS 5/32 O 3/16")</f>
        <v>BROCA HSS 5/32 O 3/16</v>
      </c>
      <c r="BS1966" s="2" t="str">
        <f ca="1">IFERROR(__xludf.DUMMYFUNCTION("""COMPUTED_VALUE"""),"TORNILLO AUTORROSCANTE PARA MADERA DE 2 PULGADAS X 100 UNIDADES")</f>
        <v>TORNILLO AUTORROSCANTE PARA MADERA DE 2 PULGADAS X 100 UNIDADES</v>
      </c>
      <c r="BT1966" s="2" t="str">
        <f ca="1">IFERROR(__xludf.DUMMYFUNCTION("""COMPUTED_VALUE"""),"LLAVE DE JARDÍN CROMADA")</f>
        <v>LLAVE DE JARDÍN CROMADA</v>
      </c>
      <c r="BU1966" s="2" t="str">
        <f ca="1">IFERROR(__xludf.DUMMYFUNCTION("""COMPUTED_VALUE"""),"CEMENTO")</f>
        <v>CEMENTO</v>
      </c>
      <c r="BV1966" s="2" t="str">
        <f ca="1">IFERROR(__xludf.DUMMYFUNCTION("""COMPUTED_VALUE"""),"SOPLETE (FLAMEADOR) 120 CM DE LARGO CON BOQUILLA DE 1” 1/2")</f>
        <v>SOPLETE (FLAMEADOR) 120 CM DE LARGO CON BOQUILLA DE 1” 1/2</v>
      </c>
      <c r="BW1966" s="2" t="str">
        <f ca="1">IFERROR(__xludf.DUMMYFUNCTION("""COMPUTED_VALUE"""),"EMPAQUE DE CAUCHO PARA LLAVE DE JARDINERÍA")</f>
        <v>EMPAQUE DE CAUCHO PARA LLAVE DE JARDINERÍA</v>
      </c>
      <c r="BX1966" s="2" t="str">
        <f ca="1">IFERROR(__xludf.DUMMYFUNCTION("""COMPUTED_VALUE"""),"CABLE UTP DE 8 PARES CON APANTALLAMIENTO")</f>
        <v>CABLE UTP DE 8 PARES CON APANTALLAMIENTO</v>
      </c>
      <c r="BY1966" s="2" t="str">
        <f ca="1">IFERROR(__xludf.DUMMYFUNCTION("""COMPUTED_VALUE"""),"CABLE ENCAUCHETADO DE 3X12")</f>
        <v>CABLE ENCAUCHETADO DE 3X12</v>
      </c>
      <c r="BZ1966" s="2" t="str">
        <f ca="1">IFERROR(__xludf.DUMMYFUNCTION("""COMPUTED_VALUE"""),"TOMACORRIENTES DE SOBREPONER DE 15 AMPERIOS")</f>
        <v>TOMACORRIENTES DE SOBREPONER DE 15 AMPERIOS</v>
      </c>
      <c r="CA1966" s="2" t="str">
        <f ca="1">IFERROR(__xludf.DUMMYFUNCTION("""COMPUTED_VALUE"""),"SPLITER HDMI 1 X 2 SALIDAS")</f>
        <v>SPLITER HDMI 1 X 2 SALIDAS</v>
      </c>
      <c r="CB1966" s="2" t="str">
        <f ca="1">IFERROR(__xludf.DUMMYFUNCTION("""COMPUTED_VALUE"""),"CANALETAS DE 3/4 DE 2 MTS")</f>
        <v>CANALETAS DE 3/4 DE 2 MTS</v>
      </c>
      <c r="CC1966" s="2" t="str">
        <f ca="1">IFERROR(__xludf.DUMMYFUNCTION("""COMPUTED_VALUE"""),"ENCHUFES DE 15 AMPERIOS CON POLO A TIERRA")</f>
        <v>ENCHUFES DE 15 AMPERIOS CON POLO A TIERRA</v>
      </c>
      <c r="CD1966" s="2" t="str">
        <f ca="1">IFERROR(__xludf.DUMMYFUNCTION("""COMPUTED_VALUE"""),"BROCA DE TUNGSTENO DE 5/16 PARA MUROS (PUNTA DE TUGSTRENO PARA MURO)")</f>
        <v>BROCA DE TUNGSTENO DE 5/16 PARA MUROS (PUNTA DE TUGSTRENO PARA MURO)</v>
      </c>
      <c r="CE1966" s="2" t="str">
        <f ca="1">IFERROR(__xludf.DUMMYFUNCTION("""COMPUTED_VALUE"""),"MULTITOMA ELÉCTRICA 6 TOMAS (110 VOLTIOS CON POLO A TIERRA 5 METROS)")</f>
        <v>MULTITOMA ELÉCTRICA 6 TOMAS (110 VOLTIOS CON POLO A TIERRA 5 METROS)</v>
      </c>
      <c r="CF1966" s="2" t="str">
        <f ca="1">IFERROR(__xludf.DUMMYFUNCTION("""COMPUTED_VALUE"""),"BOMBILLO DE LUZ BLANCA TIPO LED DE 50 VATIOS (RESISTENTE AL FRIO Y HUMEDAD)")</f>
        <v>BOMBILLO DE LUZ BLANCA TIPO LED DE 50 VATIOS (RESISTENTE AL FRIO Y HUMEDAD)</v>
      </c>
      <c r="CG1966" s="2" t="str">
        <f ca="1">IFERROR(__xludf.DUMMYFUNCTION("""COMPUTED_VALUE"""),"SIKAﬂEX UNIVERSAL TUBO X 300 ML COLOR BLANCO")</f>
        <v>SIKAﬂEX UNIVERSAL TUBO X 300 ML COLOR BLANCO</v>
      </c>
      <c r="CH1966" s="2" t="str">
        <f ca="1">IFERROR(__xludf.DUMMYFUNCTION("""COMPUTED_VALUE"""),"PUNTILLA EN HIERRO CON CABEZA 2” X 500 GR")</f>
        <v>PUNTILLA EN HIERRO CON CABEZA 2” X 500 GR</v>
      </c>
      <c r="CI1966" s="2" t="str">
        <f ca="1">IFERROR(__xludf.DUMMYFUNCTION("""COMPUTED_VALUE"""),"GRAPA GALVANIZADA PLANA POR KILO")</f>
        <v>GRAPA GALVANIZADA PLANA POR KILO</v>
      </c>
      <c r="CJ1966" s="2" t="str">
        <f ca="1">IFERROR(__xludf.DUMMYFUNCTION("""COMPUTED_VALUE"""),"PEGANTE PVC 1/4- TARRO DE 1/8 DE GALÓN")</f>
        <v>PEGANTE PVC 1/4- TARRO DE 1/8 DE GALÓN</v>
      </c>
      <c r="CK1966" s="2" t="str">
        <f ca="1">IFERROR(__xludf.DUMMYFUNCTION("""COMPUTED_VALUE"""),"LIMPIADOR REMOVEDOR PARA PVC 56 GRAMOS O 1/4 GALÓN")</f>
        <v>LIMPIADOR REMOVEDOR PARA PVC 56 GRAMOS O 1/4 GALÓN</v>
      </c>
      <c r="CL1966" s="2" t="str">
        <f ca="1">IFERROR(__xludf.DUMMYFUNCTION("""COMPUTED_VALUE"""),"CODO 4 VÍAS DE 1 PULGADA EN PVC ALTA PRESIÓN")</f>
        <v>CODO 4 VÍAS DE 1 PULGADA EN PVC ALTA PRESIÓN</v>
      </c>
      <c r="CM1966" s="2" t="str">
        <f ca="1">IFERROR(__xludf.DUMMYFUNCTION("""COMPUTED_VALUE"""),"LIMA REDONDA RABO DE RUNCHO- REDONDA DE 5/16 X 8 PULGADAS MANGO GOMA")</f>
        <v>LIMA REDONDA RABO DE RUNCHO- REDONDA DE 5/16 X 8 PULGADAS MANGO GOMA</v>
      </c>
      <c r="CN1966" s="2" t="str">
        <f ca="1">IFERROR(__xludf.DUMMYFUNCTION("""COMPUTED_VALUE"""),"MANGUERA PARA GAS NATURAL DE 2 METROS-CON CONECTOR MACHO EN UN EXTREMO DE 1/2 PULGADA ROSCA NPT, DEL OTRO EXTREMO UNA TUERCA DE 3/4 CON ROSCA NPT")</f>
        <v>MANGUERA PARA GAS NATURAL DE 2 METROS-CON CONECTOR MACHO EN UN EXTREMO DE 1/2 PULGADA ROSCA NPT, DEL OTRO EXTREMO UNA TUERCA DE 3/4 CON ROSCA NPT</v>
      </c>
      <c r="CO1966" s="2" t="str">
        <f ca="1">IFERROR(__xludf.DUMMYFUNCTION("""COMPUTED_VALUE"""),"VÁLVULAS CHECK EN BRONCE DE 2 PULGADAS")</f>
        <v>VÁLVULAS CHECK EN BRONCE DE 2 PULGADAS</v>
      </c>
      <c r="CP1966" s="2" t="str">
        <f ca="1">IFERROR(__xludf.DUMMYFUNCTION("""COMPUTED_VALUE"""),"UNIONES UNIVERSALES EN PVC ALTA PRESIÓN DE 2 PULGADAS")</f>
        <v>UNIONES UNIVERSALES EN PVC ALTA PRESIÓN DE 2 PULGADAS</v>
      </c>
      <c r="CQ1966" s="2" t="str">
        <f ca="1">IFERROR(__xludf.DUMMYFUNCTION("""COMPUTED_VALUE"""),"ADAPTADORES MACHO EN PVC ALTA PRESIÓN DE 2 PULGADAS")</f>
        <v>ADAPTADORES MACHO EN PVC ALTA PRESIÓN DE 2 PULGADAS</v>
      </c>
      <c r="CR1966" s="2" t="str">
        <f ca="1">IFERROR(__xludf.DUMMYFUNCTION("""COMPUTED_VALUE"""),"TUBO CUADRADO DE 3/4 CALIBRE 18- COLD ROLLED (HIERRO) X 6 METROS")</f>
        <v>TUBO CUADRADO DE 3/4 CALIBRE 18- COLD ROLLED (HIERRO) X 6 METROS</v>
      </c>
      <c r="CS1966" s="2" t="str">
        <f ca="1">IFERROR(__xludf.DUMMYFUNCTION("""COMPUTED_VALUE"""),"TUBO CUADRADO DE 1 PULGADA CALIBRE 18- COLD ROLLED (HIERRO) X 6 METROS")</f>
        <v>TUBO CUADRADO DE 1 PULGADA CALIBRE 18- COLD ROLLED (HIERRO) X 6 METROS</v>
      </c>
      <c r="CT1966" s="2" t="str">
        <f ca="1">IFERROR(__xludf.DUMMYFUNCTION("""COMPUTED_VALUE"""),"DISCO PARA CORTE METAL DE 4 1/2 PULGADA")</f>
        <v>DISCO PARA CORTE METAL DE 4 1/2 PULGADA</v>
      </c>
      <c r="CU1966" s="2" t="str">
        <f ca="1">IFERROR(__xludf.DUMMYFUNCTION("""COMPUTED_VALUE"""),"BISAGRA 1 1/2")</f>
        <v>BISAGRA 1 1/2</v>
      </c>
      <c r="CV1966" s="2" t="str">
        <f ca="1">IFERROR(__xludf.DUMMYFUNCTION("""COMPUTED_VALUE"""),"REJILLA LAVAPLATOS MALLA EN ACERO INOXIDABLE DE 3""")</f>
        <v>REJILLA LAVAPLATOS MALLA EN ACERO INOXIDABLE DE 3"</v>
      </c>
      <c r="CW1966" s="2" t="str">
        <f ca="1">IFERROR(__xludf.DUMMYFUNCTION("""COMPUTED_VALUE"""),"EXTENSIÓN ELÉCTRICA DE 8 SALIDAS-A 110 VOLTIOS")</f>
        <v>EXTENSIÓN ELÉCTRICA DE 8 SALIDAS-A 110 VOLTIOS</v>
      </c>
      <c r="CX1966" s="2" t="str">
        <f ca="1">IFERROR(__xludf.DUMMYFUNCTION("""COMPUTED_VALUE"""),"CABEZAL PARA GUADAÑA FS300/350/380 MARCA STHIL CON HILO NYLON")</f>
        <v>CABEZAL PARA GUADAÑA FS300/350/380 MARCA STHIL CON HILO NYLON</v>
      </c>
      <c r="CY1966" s="2" t="str">
        <f ca="1">IFERROR(__xludf.DUMMYFUNCTION("""COMPUTED_VALUE"""),"MASCARILLA PROFESIONAL RESPIRADOR FILTRO DOBLE EJEMPLO TRUPER")</f>
        <v>MASCARILLA PROFESIONAL RESPIRADOR FILTRO DOBLE EJEMPLO TRUPER</v>
      </c>
      <c r="CZ1966" s="2" t="str">
        <f ca="1">IFERROR(__xludf.DUMMYFUNCTION("""COMPUTED_VALUE"""),"FILTRO PARA MASCARILLA PROFESIONAL RESPIRADOR EJEMPLO TRUPER")</f>
        <v>FILTRO PARA MASCARILLA PROFESIONAL RESPIRADOR EJEMPLO TRUPER</v>
      </c>
      <c r="DA1966" s="2" t="str">
        <f ca="1">IFERROR(__xludf.DUMMYFUNCTION("""COMPUTED_VALUE"""),"GRAPA PARA CERCA ¼ X 9")</f>
        <v>GRAPA PARA CERCA ¼ X 9</v>
      </c>
      <c r="DB1966" s="2" t="str">
        <f ca="1">IFERROR(__xludf.DUMMYFUNCTION("""COMPUTED_VALUE"""),"MANGO DE MADERA PARA CARRETILLA")</f>
        <v>MANGO DE MADERA PARA CARRETILLA</v>
      </c>
      <c r="DC1966" s="2" t="str">
        <f ca="1">IFERROR(__xludf.DUMMYFUNCTION("""COMPUTED_VALUE"""),"CABLE ENCAUCHETADO DE 3X10 POR 30 METROS")</f>
        <v>CABLE ENCAUCHETADO DE 3X10 POR 30 METROS</v>
      </c>
      <c r="DD1966" s="2" t="str">
        <f ca="1">IFERROR(__xludf.DUMMYFUNCTION("""COMPUTED_VALUE"""),"ESCALERA DIELECTRICA TIPO TIJERA DE 7 PASOS EN FIBRA DE VIDRIO")</f>
        <v>ESCALERA DIELECTRICA TIPO TIJERA DE 7 PASOS EN FIBRA DE VIDRIO</v>
      </c>
      <c r="DE1966" s="2" t="str">
        <f ca="1">IFERROR(__xludf.DUMMYFUNCTION("""COMPUTED_VALUE"""),"ESCALERA DIELECTRICA TIPO TIJERA DE 10 PASOS EN FIBRA DE VIDRIO")</f>
        <v>ESCALERA DIELECTRICA TIPO TIJERA DE 10 PASOS EN FIBRA DE VIDRIO</v>
      </c>
      <c r="DF1966" s="2" t="str">
        <f ca="1">IFERROR(__xludf.DUMMYFUNCTION("""COMPUTED_VALUE"""),"Llave torx")</f>
        <v>Llave torx</v>
      </c>
      <c r="DG1966" s="2" t="str">
        <f ca="1">IFERROR(__xludf.DUMMYFUNCTION("""COMPUTED_VALUE"""),"PULIDORA ANGULAR MAKITA 7"" GA7020-2200W 8500RPM")</f>
        <v>PULIDORA ANGULAR MAKITA 7" GA7020-2200W 8500RPM</v>
      </c>
      <c r="DH1966" s="2" t="str">
        <f ca="1">IFERROR(__xludf.DUMMYFUNCTION("""COMPUTED_VALUE"""),"ROTOMARTILLO MAKITA 780W REF. HR2470")</f>
        <v>ROTOMARTILLO MAKITA 780W REF. HR2470</v>
      </c>
      <c r="DI1966" s="2" t="str">
        <f ca="1">IFERROR(__xludf.DUMMYFUNCTION("""COMPUTED_VALUE"""),"JUEGO DE LLAVES TORX")</f>
        <v>JUEGO DE LLAVES TORX</v>
      </c>
      <c r="DJ1966" s="2" t="str">
        <f ca="1">IFERROR(__xludf.DUMMYFUNCTION("""COMPUTED_VALUE"""),"LLAVE EXPANSIVA 6""")</f>
        <v>LLAVE EXPANSIVA 6"</v>
      </c>
      <c r="DK1966" s="2" t="str">
        <f ca="1">IFERROR(__xludf.DUMMYFUNCTION("""COMPUTED_VALUE"""),"LLAVE EXPANSIVA 8""")</f>
        <v>LLAVE EXPANSIVA 8"</v>
      </c>
      <c r="DL1966" s="2" t="str">
        <f ca="1">IFERROR(__xludf.DUMMYFUNCTION("""COMPUTED_VALUE"""),"LLAVE EXPANSIVA 10""")</f>
        <v>LLAVE EXPANSIVA 10"</v>
      </c>
      <c r="DM1966" s="2" t="str">
        <f ca="1">IFERROR(__xludf.DUMMYFUNCTION("""COMPUTED_VALUE"""),"LLAVE EXPANSIVA 12""")</f>
        <v>LLAVE EXPANSIVA 12"</v>
      </c>
      <c r="DN1966" s="2" t="str">
        <f ca="1">IFERROR(__xludf.DUMMYFUNCTION("""COMPUTED_VALUE"""),"LLAVE PARA TUBO 18""")</f>
        <v>LLAVE PARA TUBO 18"</v>
      </c>
      <c r="DO1966" s="2" t="str">
        <f ca="1">IFERROR(__xludf.DUMMYFUNCTION("""COMPUTED_VALUE"""),"LLAVE PARA TUBO 8""")</f>
        <v>LLAVE PARA TUBO 8"</v>
      </c>
      <c r="DP1966" s="2" t="str">
        <f ca="1">IFERROR(__xludf.DUMMYFUNCTION("""COMPUTED_VALUE"""),"LLAVE MIXTA O DE COPA 3/4""")</f>
        <v>LLAVE MIXTA O DE COPA 3/4"</v>
      </c>
      <c r="DQ1966" s="2" t="str">
        <f ca="1">IFERROR(__xludf.DUMMYFUNCTION("""COMPUTED_VALUE"""),"TALADRO MARTILLO INALAMBRICO 1/2"" MAKITA")</f>
        <v>TALADRO MARTILLO INALAMBRICO 1/2" MAKITA</v>
      </c>
      <c r="DR1966" s="2" t="str">
        <f ca="1">IFERROR(__xludf.DUMMYFUNCTION("""COMPUTED_VALUE"""),"JUEGO DE LLAVES BRISTOL")</f>
        <v>JUEGO DE LLAVES BRISTOL</v>
      </c>
      <c r="DS1966" s="2" t="str">
        <f ca="1">IFERROR(__xludf.DUMMYFUNCTION("""COMPUTED_VALUE"""),"SIERRA CIRCULAR 7 1/4"" 1800W 5800 RPM 5007N MAKITA")</f>
        <v>SIERRA CIRCULAR 7 1/4" 1800W 5800 RPM 5007N MAKITA</v>
      </c>
      <c r="DT1966" s="2" t="str">
        <f ca="1">IFERROR(__xludf.DUMMYFUNCTION("""COMPUTED_VALUE"""),"LIJADORA 190W 4000-11000 RPM MAKITA BO3710")</f>
        <v>LIJADORA 190W 4000-11000 RPM MAKITA BO3710</v>
      </c>
      <c r="DU1966" s="2" t="str">
        <f ca="1">IFERROR(__xludf.DUMMYFUNCTION("""COMPUTED_VALUE"""),"BROCHA 1""")</f>
        <v>BROCHA 1"</v>
      </c>
      <c r="DV1966" s="2" t="str">
        <f ca="1">IFERROR(__xludf.DUMMYFUNCTION("""COMPUTED_VALUE"""),"BROCHA 2""")</f>
        <v>BROCHA 2"</v>
      </c>
      <c r="DW1966" s="2" t="str">
        <f ca="1">IFERROR(__xludf.DUMMYFUNCTION("""COMPUTED_VALUE"""),"BROCHA 3""")</f>
        <v>BROCHA 3"</v>
      </c>
      <c r="DX1966" s="2" t="str">
        <f ca="1">IFERROR(__xludf.DUMMYFUNCTION("""COMPUTED_VALUE"""),"BROCHA 4""")</f>
        <v>BROCHA 4"</v>
      </c>
      <c r="DY1966" s="2" t="str">
        <f ca="1">IFERROR(__xludf.DUMMYFUNCTION("""COMPUTED_VALUE"""),"INYECTOR DE GRASA")</f>
        <v>INYECTOR DE GRASA</v>
      </c>
      <c r="DZ1966" s="2" t="str">
        <f ca="1">IFERROR(__xludf.DUMMYFUNCTION("""COMPUTED_VALUE"""),"PINZA AMPERIMETRICA")</f>
        <v>PINZA AMPERIMETRICA</v>
      </c>
      <c r="EA1966" s="2" t="str">
        <f ca="1">IFERROR(__xludf.DUMMYFUNCTION("""COMPUTED_VALUE"""),"JUEGO DE LLAVE MIXTA DE RACHET TRUPER")</f>
        <v>JUEGO DE LLAVE MIXTA DE RACHET TRUPER</v>
      </c>
      <c r="EB1966" s="2" t="str">
        <f ca="1">IFERROR(__xludf.DUMMYFUNCTION("""COMPUTED_VALUE"""),"ALICATE PELACABLE TRUPER")</f>
        <v>ALICATE PELACABLE TRUPER</v>
      </c>
      <c r="EC1966" s="2" t="str">
        <f ca="1">IFERROR(__xludf.DUMMYFUNCTION("""COMPUTED_VALUE"""),"CORTAFRIO TRUPER")</f>
        <v>CORTAFRIO TRUPER</v>
      </c>
      <c r="ED1966" s="2" t="str">
        <f ca="1">IFERROR(__xludf.DUMMYFUNCTION("""COMPUTED_VALUE"""),"ALICATE ARTICULADO 10""")</f>
        <v>ALICATE ARTICULADO 10"</v>
      </c>
      <c r="EE1966" s="2" t="str">
        <f ca="1">IFERROR(__xludf.DUMMYFUNCTION("""COMPUTED_VALUE"""),"Regulador electrico de voltaje de 1500VA")</f>
        <v>Regulador electrico de voltaje de 1500VA</v>
      </c>
      <c r="EF1966" s="2" t="str">
        <f ca="1">IFERROR(__xludf.DUMMYFUNCTION("""COMPUTED_VALUE"""),"Cartucho de válvula antivandálica C170 - (Válvula Push)")</f>
        <v>Cartucho de válvula antivandálica C170 - (Válvula Push)</v>
      </c>
      <c r="EG1966" s="2" t="str">
        <f ca="1">IFERROR(__xludf.DUMMYFUNCTION("""COMPUTED_VALUE"""),"Cadena de 42 dientes para motosierra")</f>
        <v>Cadena de 42 dientes para motosierra</v>
      </c>
      <c r="EH1966" s="2" t="str">
        <f ca="1">IFERROR(__xludf.DUMMYFUNCTION("""COMPUTED_VALUE"""),"Conectores macho accesorio - cámaras de seguridad - Conector Jack 5.5x2.1 mm Macho a
Bornera Block 2P")</f>
        <v>Conectores macho accesorio - cámaras de seguridad - Conector Jack 5.5x2.1 mm Macho a
Bornera Block 2P</v>
      </c>
      <c r="EI1966" s="2" t="str">
        <f ca="1">IFERROR(__xludf.DUMMYFUNCTION("""COMPUTED_VALUE"""),"Caladora")</f>
        <v>Caladora</v>
      </c>
      <c r="EJ1966" s="2" t="str">
        <f ca="1">IFERROR(__xludf.DUMMYFUNCTION("""COMPUTED_VALUE"""),"Sopladora")</f>
        <v>Sopladora</v>
      </c>
      <c r="EK1966" s="2" t="str">
        <f ca="1">IFERROR(__xludf.DUMMYFUNCTION("""COMPUTED_VALUE"""),"Mantenimiento motosierra")</f>
        <v>Mantenimiento motosierra</v>
      </c>
      <c r="EL1966" s="2" t="str">
        <f ca="1">IFERROR(__xludf.DUMMYFUNCTION("""COMPUTED_VALUE"""),"Caja Rawelt 5800 ")</f>
        <v xml:space="preserve">Caja Rawelt 5800 </v>
      </c>
      <c r="EM1966" s="2" t="str">
        <f ca="1">IFERROR(__xludf.DUMMYFUNCTION("""COMPUTED_VALUE"""),"Tapa intemperie ")</f>
        <v xml:space="preserve">Tapa intemperie </v>
      </c>
      <c r="EN1966" s="2" t="str">
        <f ca="1">IFERROR(__xludf.DUMMYFUNCTION("""COMPUTED_VALUE"""),"Conector de resorte rojo ")</f>
        <v xml:space="preserve">Conector de resorte rojo </v>
      </c>
      <c r="EO1966" s="2" t="str">
        <f ca="1">IFERROR(__xludf.DUMMYFUNCTION("""COMPUTED_VALUE"""),"Grapa 1/2 ")</f>
        <v xml:space="preserve">Grapa 1/2 </v>
      </c>
      <c r="EP1966" s="2" t="str">
        <f ca="1">IFERROR(__xludf.DUMMYFUNCTION("""COMPUTED_VALUE"""),"Conector recto de coraza 1/2")</f>
        <v>Conector recto de coraza 1/2</v>
      </c>
      <c r="EQ1966" s="2" t="str">
        <f ca="1">IFERROR(__xludf.DUMMYFUNCTION("""COMPUTED_VALUE"""),"Coraza americana 1/2")</f>
        <v>Coraza americana 1/2</v>
      </c>
      <c r="ER1966" s="2" t="str">
        <f ca="1">IFERROR(__xludf.DUMMYFUNCTION("""COMPUTED_VALUE"""),"Toma doble Levinton blanca ")</f>
        <v xml:space="preserve">Toma doble Levinton blanca </v>
      </c>
      <c r="ES1966" s="2" t="str">
        <f ca="1">IFERROR(__xludf.DUMMYFUNCTION("""COMPUTED_VALUE"""),"Tapa blanca Levinton")</f>
        <v>Tapa blanca Levinton</v>
      </c>
      <c r="ET1966" s="2" t="str">
        <f ca="1">IFERROR(__xludf.DUMMYFUNCTION("""COMPUTED_VALUE"""),"Aspiradora Industrial TRUPER Capacidad 12 GL/45L - Potencia max 5HP/3700W")</f>
        <v>Aspiradora Industrial TRUPER Capacidad 12 GL/45L - Potencia max 5HP/3700W</v>
      </c>
      <c r="EU1966" s="2" t="str">
        <f ca="1">IFERROR(__xludf.DUMMYFUNCTION("""COMPUTED_VALUE"""),"Compresor de aire seco silencioso Potencia: 2 hp - Capacidad del tanque: 24 L - Presión máxima: 120 psi - Frecuencia: 60 HZ - Marca: USK - Fase Eléctrica: Monofásica")</f>
        <v>Compresor de aire seco silencioso Potencia: 2 hp - Capacidad del tanque: 24 L - Presión máxima: 120 psi - Frecuencia: 60 HZ - Marca: USK - Fase Eléctrica: Monofásica</v>
      </c>
      <c r="EV1966" s="2" t="str">
        <f ca="1">IFERROR(__xludf.DUMMYFUNCTION("""COMPUTED_VALUE"""),"Sonda eléctrica - LIMPIADORA DE DESAGÜES SECCIONAL
Modelo: K-50 -Accesorios: 20m de guaya - 6 puntas")</f>
        <v>Sonda eléctrica - LIMPIADORA DE DESAGÜES SECCIONAL
Modelo: K-50 -Accesorios: 20m de guaya - 6 puntas</v>
      </c>
      <c r="EW1966" s="2" t="str">
        <f ca="1">IFERROR(__xludf.DUMMYFUNCTION("""COMPUTED_VALUE"""),"CANDADO PARA INTEMPERIE DE 61MM")</f>
        <v>CANDADO PARA INTEMPERIE DE 61MM</v>
      </c>
      <c r="EX1966" s="2" t="str">
        <f ca="1">IFERROR(__xludf.DUMMYFUNCTION("""COMPUTED_VALUE"""),"Escalera tipo taburete fijo, no plegable de 2 pasos")</f>
        <v>Escalera tipo taburete fijo, no plegable de 2 pasos</v>
      </c>
      <c r="EY1966" s="2" t="str">
        <f ca="1">IFERROR(__xludf.DUMMYFUNCTION("""COMPUTED_VALUE"""),"Tanque con tapa capacidad de 500 litros")</f>
        <v>Tanque con tapa capacidad de 500 litros</v>
      </c>
      <c r="EZ1966" s="2" t="str">
        <f ca="1">IFERROR(__xludf.DUMMYFUNCTION("""COMPUTED_VALUE"""),"Pintura epóxica a base agua")</f>
        <v>Pintura epóxica a base agua</v>
      </c>
      <c r="FA1966" s="2" t="str">
        <f ca="1">IFERROR(__xludf.DUMMYFUNCTION("""COMPUTED_VALUE"""),"Pintura Koraza impermeabilizante, presentación 5 galones")</f>
        <v>Pintura Koraza impermeabilizante, presentación 5 galones</v>
      </c>
      <c r="FB1966" s="2" t="str">
        <f ca="1">IFERROR(__xludf.DUMMYFUNCTION("""COMPUTED_VALUE"""),"Cinta Antideslizante Fluorescente 5 M X 50 Mm Con
Adhesivo")</f>
        <v>Cinta Antideslizante Fluorescente 5 M X 50 Mm Con
Adhesivo</v>
      </c>
      <c r="FC1966" s="2" t="str">
        <f ca="1">IFERROR(__xludf.DUMMYFUNCTION("""COMPUTED_VALUE"""),"Escalera de dos pasos plegable.")</f>
        <v>Escalera de dos pasos plegable.</v>
      </c>
      <c r="FD1966" s="2" t="str">
        <f ca="1">IFERROR(__xludf.DUMMYFUNCTION("""COMPUTED_VALUE"""),"Escalera de cinco pasos tipo tijera.")</f>
        <v>Escalera de cinco pasos tipo tijera.</v>
      </c>
      <c r="FE1966" s="2" t="str">
        <f ca="1">IFERROR(__xludf.DUMMYFUNCTION("""COMPUTED_VALUE"""),"Bomba aspersora fumigadora manual de 2 litros")</f>
        <v>Bomba aspersora fumigadora manual de 2 litros</v>
      </c>
    </row>
    <row r="1967" spans="1:277">
      <c r="A1967" s="2" t="str">
        <v>INSUMOS MÉDICO VETERINARIOS Y MEDICAMENTOS</v>
      </c>
      <c r="B196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1967)))"),"ACEITE MINERAL - FRASCO X 500 ML")</f>
        <v>ACEITE MINERAL - FRASCO X 500 ML</v>
      </c>
      <c r="C1967" s="2" t="str">
        <f ca="1">IFERROR(__xludf.DUMMYFUNCTION("""COMPUTED_VALUE"""),"AGUA ESTÉRIL - BOLSA X 500 ML")</f>
        <v>AGUA ESTÉRIL - BOLSA X 500 ML</v>
      </c>
      <c r="D1967" s="2" t="str">
        <f ca="1">IFERROR(__xludf.DUMMYFUNCTION("""COMPUTED_VALUE"""),"AGUA OXIGENADA - GALÓN X 3785 ML")</f>
        <v>AGUA OXIGENADA - GALÓN X 3785 ML</v>
      </c>
      <c r="E1967" s="2" t="str">
        <f ca="1">IFERROR(__xludf.DUMMYFUNCTION("""COMPUTED_VALUE"""),"AGUJA 23G 1"" ½ - CAJA X 100 UNIDADES")</f>
        <v>AGUJA 23G 1" ½ - CAJA X 100 UNIDADES</v>
      </c>
      <c r="F1967" s="2" t="str">
        <f ca="1">IFERROR(__xludf.DUMMYFUNCTION("""COMPUTED_VALUE"""),"AGUJA 23G X 1"" - CAJA X 100 UNIDADES")</f>
        <v>AGUJA 23G X 1" - CAJA X 100 UNIDADES</v>
      </c>
      <c r="G1967" s="2" t="str">
        <f ca="1">IFERROR(__xludf.DUMMYFUNCTION("""COMPUTED_VALUE"""),"AGUJA 24G X 1"" - CAJA X 100 UNIDADES")</f>
        <v>AGUJA 24G X 1" - CAJA X 100 UNIDADES</v>
      </c>
      <c r="H1967" s="2" t="str">
        <f ca="1">IFERROR(__xludf.DUMMYFUNCTION("""COMPUTED_VALUE"""),"AGUJAS 21G 1 1/2"" - CAJA X 100 UNIDADES")</f>
        <v>AGUJAS 21G 1 1/2" - CAJA X 100 UNIDADES</v>
      </c>
      <c r="I1967" s="2" t="str">
        <f ca="1">IFERROR(__xludf.DUMMYFUNCTION("""COMPUTED_VALUE"""),"AGUJAS 22G 1 1/2"" - CAJA X 100 UNIDADES")</f>
        <v>AGUJAS 22G 1 1/2" - CAJA X 100 UNIDADES</v>
      </c>
      <c r="J1967" s="2" t="str">
        <f ca="1">IFERROR(__xludf.DUMMYFUNCTION("""COMPUTED_VALUE"""),"AGUJAS 25G 5/8"" - CAJA X 100 UNIDADES")</f>
        <v>AGUJAS 25G 5/8" - CAJA X 100 UNIDADES</v>
      </c>
      <c r="K1967" s="2" t="str">
        <f ca="1">IFERROR(__xludf.DUMMYFUNCTION("""COMPUTED_VALUE"""),"ALCOHOL 70% - GARRAFA X 1000 ML")</f>
        <v>ALCOHOL 70% - GARRAFA X 1000 ML</v>
      </c>
      <c r="L1967" s="2" t="str">
        <f ca="1">IFERROR(__xludf.DUMMYFUNCTION("""COMPUTED_VALUE"""),"ALGODÓN HOSPITALARIO EN TORUNDAS - BOLSA X 500 G")</f>
        <v>ALGODÓN HOSPITALARIO EN TORUNDAS - BOLSA X 500 G</v>
      </c>
      <c r="M1967" s="2" t="str">
        <f ca="1">IFERROR(__xludf.DUMMYFUNCTION("""COMPUTED_VALUE"""),"AZUL DE METILENO - FRASCO GOTERO X 30 ML")</f>
        <v>AZUL DE METILENO - FRASCO GOTERO X 30 ML</v>
      </c>
      <c r="N1967" s="2" t="str">
        <f ca="1">IFERROR(__xludf.DUMMYFUNCTION("""COMPUTED_VALUE"""),"BAJALENGUAS - BOLSA X 20 UNIDADES")</f>
        <v>BAJALENGUAS - BOLSA X 20 UNIDADES</v>
      </c>
      <c r="O1967"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67" s="2" t="str">
        <f ca="1">IFERROR(__xludf.DUMMYFUNCTION("""COMPUTED_VALUE"""),"BURETROL 20 GOTAS/ML")</f>
        <v>BURETROL 20 GOTAS/ML</v>
      </c>
      <c r="Q1967" s="2" t="str">
        <f ca="1">IFERROR(__xludf.DUMMYFUNCTION("""COMPUTED_VALUE"""),"CAL SODADA")</f>
        <v>CAL SODADA</v>
      </c>
      <c r="R1967" s="2" t="str">
        <f ca="1">IFERROR(__xludf.DUMMYFUNCTION("""COMPUTED_VALUE"""),"CAMPOS QUIRÚRGICOS DE POLIÉSTER Y FIBRA DE CARBÓN NO ESTÉRILES 0,3 X 0,3 MT")</f>
        <v>CAMPOS QUIRÚRGICOS DE POLIÉSTER Y FIBRA DE CARBÓN NO ESTÉRILES 0,3 X 0,3 MT</v>
      </c>
      <c r="S1967" s="2" t="str">
        <f ca="1">IFERROR(__xludf.DUMMYFUNCTION("""COMPUTED_VALUE"""),"CATÉTER 14G 2""")</f>
        <v>CATÉTER 14G 2"</v>
      </c>
      <c r="T1967" s="2" t="str">
        <f ca="1">IFERROR(__xludf.DUMMYFUNCTION("""COMPUTED_VALUE"""),"CATÉTER 16G X1 1/4""")</f>
        <v>CATÉTER 16G X1 1/4"</v>
      </c>
      <c r="U1967" s="2" t="str">
        <f ca="1">IFERROR(__xludf.DUMMYFUNCTION("""COMPUTED_VALUE"""),"CATÉTER 18G 1 1/4""")</f>
        <v>CATÉTER 18G 1 1/4"</v>
      </c>
      <c r="V1967" s="2" t="str">
        <f ca="1">IFERROR(__xludf.DUMMYFUNCTION("""COMPUTED_VALUE"""),"CATÉTER 20G 1 1/4""")</f>
        <v>CATÉTER 20G 1 1/4"</v>
      </c>
      <c r="W1967" s="2" t="str">
        <f ca="1">IFERROR(__xludf.DUMMYFUNCTION("""COMPUTED_VALUE"""),"CATÉTER 22G X 1 1/4""")</f>
        <v>CATÉTER 22G X 1 1/4"</v>
      </c>
      <c r="X1967" s="2" t="str">
        <f ca="1">IFERROR(__xludf.DUMMYFUNCTION("""COMPUTED_VALUE"""),"CATÉTER 24G 3/4""")</f>
        <v>CATÉTER 24G 3/4"</v>
      </c>
      <c r="Y1967" s="2" t="str">
        <f ca="1">IFERROR(__xludf.DUMMYFUNCTION("""COMPUTED_VALUE"""),"CATÉTER 26G - CAJA X 50 UNIDADES")</f>
        <v>CATÉTER 26G - CAJA X 50 UNIDADES</v>
      </c>
      <c r="Z1967" s="2" t="str">
        <f ca="1">IFERROR(__xludf.DUMMYFUNCTION("""COMPUTED_VALUE"""),"CINTA ADHESIVA MICRO POROSA DE PAPEL PARA PIEL DE 1/2"" - ROLLO X 5 YDS")</f>
        <v>CINTA ADHESIVA MICRO POROSA DE PAPEL PARA PIEL DE 1/2" - ROLLO X 5 YDS</v>
      </c>
      <c r="AA1967" s="2" t="str">
        <f ca="1">IFERROR(__xludf.DUMMYFUNCTION("""COMPUTED_VALUE"""),"COMPRESAS ESTÉRILES DE LAPAROTOMÍA 45 CM X 45 CM - BOLSA X 5 UNIDADES")</f>
        <v>COMPRESAS ESTÉRILES DE LAPAROTOMÍA 45 CM X 45 CM - BOLSA X 5 UNIDADES</v>
      </c>
      <c r="AB1967" s="2" t="str">
        <f ca="1">IFERROR(__xludf.DUMMYFUNCTION("""COMPUTED_VALUE"""),"CUCHILLAS PARA BISTURÍ N. 15 - CAJA X 100 UNIDADES")</f>
        <v>CUCHILLAS PARA BISTURÍ N. 15 - CAJA X 100 UNIDADES</v>
      </c>
      <c r="AC1967" s="2" t="str">
        <f ca="1">IFERROR(__xludf.DUMMYFUNCTION("""COMPUTED_VALUE"""),"CUCHILLAS PARA BISTURÍ N. 24 - CAJA X 100 UNIDADES")</f>
        <v>CUCHILLAS PARA BISTURÍ N. 24 - CAJA X 100 UNIDADES</v>
      </c>
      <c r="AD1967" s="2" t="str">
        <f ca="1">IFERROR(__xludf.DUMMYFUNCTION("""COMPUTED_VALUE"""),"AGUA DESIONIZADA-MICRO FILTRADA-ESTABILIZADA- BIDÓN DE 3.8 LITROS")</f>
        <v>AGUA DESIONIZADA-MICRO FILTRADA-ESTABILIZADA- BIDÓN DE 3.8 LITROS</v>
      </c>
      <c r="AE1967" s="2" t="str">
        <f ca="1">IFERROR(__xludf.DUMMYFUNCTION("""COMPUTED_VALUE"""),"DIGLUCONATO DE CLORHEXIDINA")</f>
        <v>DIGLUCONATO DE CLORHEXIDINA</v>
      </c>
      <c r="AF1967" s="2" t="str">
        <f ca="1">IFERROR(__xludf.DUMMYFUNCTION("""COMPUTED_VALUE"""),"ENVASE PLÁSTICO CONTENEDOR PARA RESIDUOS QUÍMICOS LÍQUIDOS COLOR ROJO DE 20 LITROS")</f>
        <v>ENVASE PLÁSTICO CONTENEDOR PARA RESIDUOS QUÍMICOS LÍQUIDOS COLOR ROJO DE 20 LITROS</v>
      </c>
      <c r="AG1967" s="2" t="str">
        <f ca="1">IFERROR(__xludf.DUMMYFUNCTION("""COMPUTED_VALUE"""),"EQUIPO DE VENOCLISIS, MACROGOTEO")</f>
        <v>EQUIPO DE VENOCLISIS, MACROGOTEO</v>
      </c>
      <c r="AH1967" s="2" t="str">
        <f ca="1">IFERROR(__xludf.DUMMYFUNCTION("""COMPUTED_VALUE"""),"EQUIPO DE VENOCLISIS, MICROGOTEO")</f>
        <v>EQUIPO DE VENOCLISIS, MICROGOTEO</v>
      </c>
      <c r="AI1967" s="2" t="str">
        <f ca="1">IFERROR(__xludf.DUMMYFUNCTION("""COMPUTED_VALUE"""),"ESPARADRAPO TIPO TELA - TUBO DE 12 ROLLOS DE 1''X 10 YDS")</f>
        <v>ESPARADRAPO TIPO TELA - TUBO DE 12 ROLLOS DE 1''X 10 YDS</v>
      </c>
      <c r="AJ1967" s="2" t="str">
        <f ca="1">IFERROR(__xludf.DUMMYFUNCTION("""COMPUTED_VALUE"""),"FORMOL 37% - FRASCO 450 ML")</f>
        <v>FORMOL 37% - FRASCO 450 ML</v>
      </c>
      <c r="AK1967" s="2" t="str">
        <f ca="1">IFERROR(__xludf.DUMMYFUNCTION("""COMPUTED_VALUE"""),"FRASCO RECOLECTOR COPROLÓGICO DE PLÁSTICO - BOLSA X 50 UNIDADES")</f>
        <v>FRASCO RECOLECTOR COPROLÓGICO DE PLÁSTICO - BOLSA X 50 UNIDADES</v>
      </c>
      <c r="AL1967" s="2" t="str">
        <f ca="1">IFERROR(__xludf.DUMMYFUNCTION("""COMPUTED_VALUE"""),"FRASCO RECOLECTOR ORINA DE PLÁSTICO - BOLSA X 50 UNIDADES")</f>
        <v>FRASCO RECOLECTOR ORINA DE PLÁSTICO - BOLSA X 50 UNIDADES</v>
      </c>
      <c r="AM1967" s="2" t="str">
        <f ca="1">IFERROR(__xludf.DUMMYFUNCTION("""COMPUTED_VALUE"""),"GASA ESTÉRIL 7.5 X 7.5 CM - BOLSA X 3 UNIDADES")</f>
        <v>GASA ESTÉRIL 7.5 X 7.5 CM - BOLSA X 3 UNIDADES</v>
      </c>
      <c r="AN1967" s="2" t="str">
        <f ca="1">IFERROR(__xludf.DUMMYFUNCTION("""COMPUTED_VALUE"""),"GASA HOSPITALARIA - ROLLO 5"" X 25 YDS")</f>
        <v>GASA HOSPITALARIA - ROLLO 5" X 25 YDS</v>
      </c>
      <c r="AO1967" s="2" t="str">
        <f ca="1">IFERROR(__xludf.DUMMYFUNCTION("""COMPUTED_VALUE"""),"GLUTARALDEHÍDO - FRASCO DE 1 LITRO")</f>
        <v>GLUTARALDEHÍDO - FRASCO DE 1 LITRO</v>
      </c>
      <c r="AP1967" s="2" t="str">
        <f ca="1">IFERROR(__xludf.DUMMYFUNCTION("""COMPUTED_VALUE"""),"GORRO DESECHABLE DE POLIPROPILENO - CAJA X 10 UNIDADES")</f>
        <v>GORRO DESECHABLE DE POLIPROPILENO - CAJA X 10 UNIDADES</v>
      </c>
      <c r="AQ1967" s="2" t="str">
        <f ca="1">IFERROR(__xludf.DUMMYFUNCTION("""COMPUTED_VALUE"""),"GUANTES DE NITRILO TALLA S - CAJA X 100 UNIDADES")</f>
        <v>GUANTES DE NITRILO TALLA S - CAJA X 100 UNIDADES</v>
      </c>
      <c r="AR1967" s="2" t="str">
        <f ca="1">IFERROR(__xludf.DUMMYFUNCTION("""COMPUTED_VALUE"""),"GUANTES DE NITRILO TALLA L - CAJA X 100 UNIDADES")</f>
        <v>GUANTES DE NITRILO TALLA L - CAJA X 100 UNIDADES</v>
      </c>
      <c r="AS1967" s="2" t="str">
        <f ca="1">IFERROR(__xludf.DUMMYFUNCTION("""COMPUTED_VALUE"""),"GUANTES DE NITRILO TALLA M - CAJA X 100 UNIDADES")</f>
        <v>GUANTES DE NITRILO TALLA M - CAJA X 100 UNIDADES</v>
      </c>
      <c r="AT1967" s="2" t="str">
        <f ca="1">IFERROR(__xludf.DUMMYFUNCTION("""COMPUTED_VALUE"""),"GUANTES ESTÉRILES EN LÁTEX TALLA 6")</f>
        <v>GUANTES ESTÉRILES EN LÁTEX TALLA 6</v>
      </c>
      <c r="AU1967" s="2" t="str">
        <f ca="1">IFERROR(__xludf.DUMMYFUNCTION("""COMPUTED_VALUE"""),"GUANTES ESTÉRILES EN LÁTEX TALLA 7")</f>
        <v>GUANTES ESTÉRILES EN LÁTEX TALLA 7</v>
      </c>
      <c r="AV1967" s="2" t="str">
        <f ca="1">IFERROR(__xludf.DUMMYFUNCTION("""COMPUTED_VALUE"""),"GUARDIAN DE PLÁSTICO PARA CORTOPUNZANTES 0,5 LITROS")</f>
        <v>GUARDIAN DE PLÁSTICO PARA CORTOPUNZANTES 0,5 LITROS</v>
      </c>
      <c r="AW1967" s="2" t="str">
        <f ca="1">IFERROR(__xludf.DUMMYFUNCTION("""COMPUTED_VALUE"""),"GUARDIAN DE PLÁSTICO PARA CORTOPUNZANTES 1.5 LITROS")</f>
        <v>GUARDIAN DE PLÁSTICO PARA CORTOPUNZANTES 1.5 LITROS</v>
      </c>
      <c r="AX1967" s="2" t="str">
        <f ca="1">IFERROR(__xludf.DUMMYFUNCTION("""COMPUTED_VALUE"""),"GUARDIAN DE PLÁSTICO PARA CORTOPUNZANTES 3 LITROS")</f>
        <v>GUARDIAN DE PLÁSTICO PARA CORTOPUNZANTES 3 LITROS</v>
      </c>
      <c r="AY1967" s="2" t="str">
        <f ca="1">IFERROR(__xludf.DUMMYFUNCTION("""COMPUTED_VALUE"""),"HISOPOS APLICADORES DE MADERA - PAQUETE X 20 UNIDADES")</f>
        <v>HISOPOS APLICADORES DE MADERA - PAQUETE X 20 UNIDADES</v>
      </c>
      <c r="AZ1967" s="2" t="str">
        <f ca="1">IFERROR(__xludf.DUMMYFUNCTION("""COMPUTED_VALUE"""),"HISOPOS ESTÉRILES APLICADORES DE PLÁSTICO - PAQUETE X 100 UNIDADES")</f>
        <v>HISOPOS ESTÉRILES APLICADORES DE PLÁSTICO - PAQUETE X 100 UNIDADES</v>
      </c>
      <c r="BA1967" s="2" t="str">
        <f ca="1">IFERROR(__xludf.DUMMYFUNCTION("""COMPUTED_VALUE"""),"HUMIDIFICADOR PARA OXÍGENO")</f>
        <v>HUMIDIFICADOR PARA OXÍGENO</v>
      </c>
      <c r="BB1967" s="2" t="str">
        <f ca="1">IFERROR(__xludf.DUMMYFUNCTION("""COMPUTED_VALUE"""),"JABÓN YODADO - FRASCO DE 120 ML")</f>
        <v>JABÓN YODADO - FRASCO DE 120 ML</v>
      </c>
      <c r="BC1967" s="2" t="str">
        <f ca="1">IFERROR(__xludf.DUMMYFUNCTION("""COMPUTED_VALUE"""),"JERINGA 0,3 ML - CAJA X 100 UNIDADES")</f>
        <v>JERINGA 0,3 ML - CAJA X 100 UNIDADES</v>
      </c>
      <c r="BD1967" s="2" t="str">
        <f ca="1">IFERROR(__xludf.DUMMYFUNCTION("""COMPUTED_VALUE"""),"JERINGA 1 ML AFORADO MÍNIMO 0,02ML (27G) - CAJA X 100 UNIDADES")</f>
        <v>JERINGA 1 ML AFORADO MÍNIMO 0,02ML (27G) - CAJA X 100 UNIDADES</v>
      </c>
      <c r="BE1967" s="2" t="str">
        <f ca="1">IFERROR(__xludf.DUMMYFUNCTION("""COMPUTED_VALUE"""),"JERINGA 10 ML - CAJA X 100 UNIDADES")</f>
        <v>JERINGA 10 ML - CAJA X 100 UNIDADES</v>
      </c>
      <c r="BF1967" s="2" t="str">
        <f ca="1">IFERROR(__xludf.DUMMYFUNCTION("""COMPUTED_VALUE"""),"JERINGA 2 ML (21G 1 1/2"") - CAJA X 100 UNIDADES")</f>
        <v>JERINGA 2 ML (21G 1 1/2") - CAJA X 100 UNIDADES</v>
      </c>
      <c r="BG1967" s="2" t="str">
        <f ca="1">IFERROR(__xludf.DUMMYFUNCTION("""COMPUTED_VALUE"""),"JERINGA 20 ML - CAJA X 50 UNIDADES")</f>
        <v>JERINGA 20 ML - CAJA X 50 UNIDADES</v>
      </c>
      <c r="BH1967" s="2" t="str">
        <f ca="1">IFERROR(__xludf.DUMMYFUNCTION("""COMPUTED_VALUE"""),"JERINGA 3 ML (21G 1 1/2"") - CAJA X 100 UNIDADES")</f>
        <v>JERINGA 3 ML (21G 1 1/2") - CAJA X 100 UNIDADES</v>
      </c>
      <c r="BI1967" s="2" t="str">
        <f ca="1">IFERROR(__xludf.DUMMYFUNCTION("""COMPUTED_VALUE"""),"JERINGA 5 ML (21G 1 1/2"") - CAJA X 100 UNIDADES")</f>
        <v>JERINGA 5 ML (21G 1 1/2") - CAJA X 100 UNIDADES</v>
      </c>
      <c r="BJ1967" s="2" t="str">
        <f ca="1">IFERROR(__xludf.DUMMYFUNCTION("""COMPUTED_VALUE"""),"JERINGA 50 ML (21G 1 1/2"") - CAJA X 25 UNIDADES")</f>
        <v>JERINGA 50 ML (21G 1 1/2") - CAJA X 25 UNIDADES</v>
      </c>
      <c r="BK1967" s="2" t="str">
        <f ca="1">IFERROR(__xludf.DUMMYFUNCTION("""COMPUTED_VALUE"""),"KIT DE NEBULIZACIÓN PEDIÁTRICO (3 PIEZAS)")</f>
        <v>KIT DE NEBULIZACIÓN PEDIÁTRICO (3 PIEZAS)</v>
      </c>
      <c r="BL1967" s="2" t="str">
        <f ca="1">IFERROR(__xludf.DUMMYFUNCTION("""COMPUTED_VALUE"""),"POLAINAS DESECHABLES DE POLIPROPILENO - PAQUETE X 25 PARES")</f>
        <v>POLAINAS DESECHABLES DE POLIPROPILENO - PAQUETE X 25 PARES</v>
      </c>
      <c r="BM1967" s="2" t="str">
        <f ca="1">IFERROR(__xludf.DUMMYFUNCTION("""COMPUTED_VALUE"""),"SONDA ENDOTRAQUEAL CALIBRE 2.0 SB")</f>
        <v>SONDA ENDOTRAQUEAL CALIBRE 2.0 SB</v>
      </c>
      <c r="BN1967" s="2" t="str">
        <f ca="1">IFERROR(__xludf.DUMMYFUNCTION("""COMPUTED_VALUE"""),"SONDA ENDOTRAQUEAL CALIBRE 2.5 CB")</f>
        <v>SONDA ENDOTRAQUEAL CALIBRE 2.5 CB</v>
      </c>
      <c r="BO1967" s="2" t="str">
        <f ca="1">IFERROR(__xludf.DUMMYFUNCTION("""COMPUTED_VALUE"""),"SONDA ENDOTRAQUEAL CALIBRE 2.5 SB")</f>
        <v>SONDA ENDOTRAQUEAL CALIBRE 2.5 SB</v>
      </c>
      <c r="BP1967" s="2" t="str">
        <f ca="1">IFERROR(__xludf.DUMMYFUNCTION("""COMPUTED_VALUE"""),"SONDA ENDOTRAQUEAL CALIBRE 3 CB")</f>
        <v>SONDA ENDOTRAQUEAL CALIBRE 3 CB</v>
      </c>
      <c r="BQ1967" s="2" t="str">
        <f ca="1">IFERROR(__xludf.DUMMYFUNCTION("""COMPUTED_VALUE"""),"SONDA ENDOTRAQUEAL CALIBRE 3 SB")</f>
        <v>SONDA ENDOTRAQUEAL CALIBRE 3 SB</v>
      </c>
      <c r="BR1967" s="2" t="str">
        <f ca="1">IFERROR(__xludf.DUMMYFUNCTION("""COMPUTED_VALUE"""),"SONDA ENDOTRAQUEAL CALIBRE 4 CB")</f>
        <v>SONDA ENDOTRAQUEAL CALIBRE 4 CB</v>
      </c>
      <c r="BS1967" s="2" t="str">
        <f ca="1">IFERROR(__xludf.DUMMYFUNCTION("""COMPUTED_VALUE"""),"SONDA ENDOTRAQUEAL CALIBRE 4 SB")</f>
        <v>SONDA ENDOTRAQUEAL CALIBRE 4 SB</v>
      </c>
      <c r="BT1967" s="2" t="str">
        <f ca="1">IFERROR(__xludf.DUMMYFUNCTION("""COMPUTED_VALUE"""),"SONDA ENDOTRAQUEAL CALIBRE 4.5 SB")</f>
        <v>SONDA ENDOTRAQUEAL CALIBRE 4.5 SB</v>
      </c>
      <c r="BU1967" s="2" t="str">
        <f ca="1">IFERROR(__xludf.DUMMYFUNCTION("""COMPUTED_VALUE"""),"SONDA ENDOTRAQUEAL CALIBRE 5 SB")</f>
        <v>SONDA ENDOTRAQUEAL CALIBRE 5 SB</v>
      </c>
      <c r="BV1967" s="2" t="str">
        <f ca="1">IFERROR(__xludf.DUMMYFUNCTION("""COMPUTED_VALUE"""),"SONDA NASOGÁSTRICA NO. 14")</f>
        <v>SONDA NASOGÁSTRICA NO. 14</v>
      </c>
      <c r="BW1967" s="2" t="str">
        <f ca="1">IFERROR(__xludf.DUMMYFUNCTION("""COMPUTED_VALUE"""),"SONDA NASOGÁSTRICA NO. 16")</f>
        <v>SONDA NASOGÁSTRICA NO. 16</v>
      </c>
      <c r="BX1967" s="2" t="str">
        <f ca="1">IFERROR(__xludf.DUMMYFUNCTION("""COMPUTED_VALUE"""),"SONDA URETRAL NO. 8")</f>
        <v>SONDA URETRAL NO. 8</v>
      </c>
      <c r="BY1967" s="2" t="str">
        <f ca="1">IFERROR(__xludf.DUMMYFUNCTION("""COMPUTED_VALUE"""),"SONDA URETRAL CALIBRE 16")</f>
        <v>SONDA URETRAL CALIBRE 16</v>
      </c>
      <c r="BZ1967" s="2" t="str">
        <f ca="1">IFERROR(__xludf.DUMMYFUNCTION("""COMPUTED_VALUE"""),"SONDA URETRAL CALIBRE 4")</f>
        <v>SONDA URETRAL CALIBRE 4</v>
      </c>
      <c r="CA1967" s="2" t="str">
        <f ca="1">IFERROR(__xludf.DUMMYFUNCTION("""COMPUTED_VALUE"""),"SONDA URETRAL CALIBRE 6")</f>
        <v>SONDA URETRAL CALIBRE 6</v>
      </c>
      <c r="CB1967" s="2" t="str">
        <f ca="1">IFERROR(__xludf.DUMMYFUNCTION("""COMPUTED_VALUE"""),"SUTURA ÁCIDO POLIGLICÓLICO 3/0 DE 75 CM - CAJA X 12 UNIDADES")</f>
        <v>SUTURA ÁCIDO POLIGLICÓLICO 3/0 DE 75 CM - CAJA X 12 UNIDADES</v>
      </c>
      <c r="CC1967" s="2" t="str">
        <f ca="1">IFERROR(__xludf.DUMMYFUNCTION("""COMPUTED_VALUE"""),"SUTURA ÁCIDO POLIGLICÓLICO 4/0 DE 75 CM - CAJA X 12 UNIDADES")</f>
        <v>SUTURA ÁCIDO POLIGLICÓLICO 4/0 DE 75 CM - CAJA X 12 UNIDADES</v>
      </c>
      <c r="CD1967" s="2" t="str">
        <f ca="1">IFERROR(__xludf.DUMMYFUNCTION("""COMPUTED_VALUE"""),"SUTURA ÁCIDO POLIGLICÓLICO 5/0 DE 75 CM - CAJA X 12 UNIDADES")</f>
        <v>SUTURA ÁCIDO POLIGLICÓLICO 5/0 DE 75 CM - CAJA X 12 UNIDADES</v>
      </c>
      <c r="CE1967" s="2" t="str">
        <f ca="1">IFERROR(__xludf.DUMMYFUNCTION("""COMPUTED_VALUE"""),"SUTURA POLIPROPILENO 3/0 DE 75 CM - CAJA X 12 UNIDADES")</f>
        <v>SUTURA POLIPROPILENO 3/0 DE 75 CM - CAJA X 12 UNIDADES</v>
      </c>
      <c r="CF1967" s="2" t="str">
        <f ca="1">IFERROR(__xludf.DUMMYFUNCTION("""COMPUTED_VALUE"""),"SUTURA POLIPROPILENO 4/0 DE 75 CM - CAJA X 12 UNIDADES")</f>
        <v>SUTURA POLIPROPILENO 4/0 DE 75 CM - CAJA X 12 UNIDADES</v>
      </c>
      <c r="CG1967" s="2" t="str">
        <f ca="1">IFERROR(__xludf.DUMMYFUNCTION("""COMPUTED_VALUE"""),"TAPABOCAS DESECHABLES DE POLIPROPILENO POR 3 CAPAS, CON SUJETADOR ELÁSTICO - CAJA X 50 UNIDADES")</f>
        <v>TAPABOCAS DESECHABLES DE POLIPROPILENO POR 3 CAPAS, CON SUJETADOR ELÁSTICO - CAJA X 50 UNIDADES</v>
      </c>
      <c r="CH1967" s="2" t="str">
        <f ca="1">IFERROR(__xludf.DUMMYFUNCTION("""COMPUTED_VALUE"""),"TAPONES HEPARINIZADOS")</f>
        <v>TAPONES HEPARINIZADOS</v>
      </c>
      <c r="CI1967" s="2" t="str">
        <f ca="1">IFERROR(__xludf.DUMMYFUNCTION("""COMPUTED_VALUE"""),"VENDA DE ALGODÓN LAMINADO - BOLSA 3"" X 5 YDS")</f>
        <v>VENDA DE ALGODÓN LAMINADO - BOLSA 3" X 5 YDS</v>
      </c>
      <c r="CJ1967" s="2" t="str">
        <f ca="1">IFERROR(__xludf.DUMMYFUNCTION("""COMPUTED_VALUE"""),"VENDA ELÁSTICA AUTOADHESIVA TIPO COBAN - ROLLO 4 X 5 YDA")</f>
        <v>VENDA ELÁSTICA AUTOADHESIVA TIPO COBAN - ROLLO 4 X 5 YDA</v>
      </c>
      <c r="CK1967" s="2" t="str">
        <f ca="1">IFERROR(__xludf.DUMMYFUNCTION("""COMPUTED_VALUE"""),"VIRKON POR 5 KG")</f>
        <v>VIRKON POR 5 KG</v>
      </c>
      <c r="CL1967" s="2" t="str">
        <f ca="1">IFERROR(__xludf.DUMMYFUNCTION("""COMPUTED_VALUE"""),"YODOPOVIDONA SOLUCIÓN DE 120 ML")</f>
        <v>YODOPOVIDONA SOLUCIÓN DE 120 ML</v>
      </c>
      <c r="CM1967" s="2" t="str">
        <f ca="1">IFERROR(__xludf.DUMMYFUNCTION("""COMPUTED_VALUE"""),"MACERADOR DE PASTILLAS")</f>
        <v>MACERADOR DE PASTILLAS</v>
      </c>
      <c r="CN1967"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67" s="2" t="str">
        <f ca="1">IFERROR(__xludf.DUMMYFUNCTION("""COMPUTED_VALUE"""),"PINZAS RECTAS QUIRÚRGICAS SIN GARRA - ACERO QUIRÚRGICO, LARGO 30 CM")</f>
        <v>PINZAS RECTAS QUIRÚRGICAS SIN GARRA - ACERO QUIRÚRGICO, LARGO 30 CM</v>
      </c>
      <c r="CP1967" s="2" t="str">
        <f ca="1">IFERROR(__xludf.DUMMYFUNCTION("""COMPUTED_VALUE"""),"SULFATRIMETROPIM L.A. (SULFADIAZINA Y TRIMETROPIN) - FRASCO INYECTABLE POR 10 ML")</f>
        <v>SULFATRIMETROPIM L.A. (SULFADIAZINA Y TRIMETROPIN) - FRASCO INYECTABLE POR 10 ML</v>
      </c>
      <c r="CQ1967"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67" s="2" t="str">
        <f ca="1">IFERROR(__xludf.DUMMYFUNCTION("""COMPUTED_VALUE"""),"ALBENDAZOL 150 MG Y PRAZIQUANTEL 50 MG - DESPARASITANTE SUSPENSIÓN 10 ML, VÍA ORAL.")</f>
        <v>ALBENDAZOL 150 MG Y PRAZIQUANTEL 50 MG - DESPARASITANTE SUSPENSIÓN 10 ML, VÍA ORAL.</v>
      </c>
      <c r="CS1967"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67" s="2" t="str">
        <f ca="1">IFERROR(__xludf.DUMMYFUNCTION("""COMPUTED_VALUE"""),"AGUJAS ESPINALES - COLOR ROSA, TAMAÑO: 18 G, PULGADAS: 3 1/2, MILIMETROS: 1.3 X 88 - CAJA X 25 UNIDADES")</f>
        <v>AGUJAS ESPINALES - COLOR ROSA, TAMAÑO: 18 G, PULGADAS: 3 1/2, MILIMETROS: 1.3 X 88 - CAJA X 25 UNIDADES</v>
      </c>
      <c r="CU1967" s="2" t="str">
        <f ca="1">IFERROR(__xludf.DUMMYFUNCTION("""COMPUTED_VALUE"""),"AGUJAS ESPINALES - COLOR AMARILLO, TAMAÑO: 20 G , PULGADAS: 3 1/2, MILÍMETROS: 0.9 X 88 - CAJA X 25 UNIDADES")</f>
        <v>AGUJAS ESPINALES - COLOR AMARILLO, TAMAÑO: 20 G , PULGADAS: 3 1/2, MILÍMETROS: 0.9 X 88 - CAJA X 25 UNIDADES</v>
      </c>
      <c r="CV1967" s="2" t="str">
        <f ca="1">IFERROR(__xludf.DUMMYFUNCTION("""COMPUTED_VALUE"""),"CORTAÚÑAS PARA MASCOTAS")</f>
        <v>CORTAÚÑAS PARA MASCOTAS</v>
      </c>
      <c r="CW1967" s="2" t="str">
        <f ca="1">IFERROR(__xludf.DUMMYFUNCTION("""COMPUTED_VALUE"""),"ACIDO HIPOCLOROSO VETERINARIO 0.045 ML /100 ML - FRASCO ATOMIZADOR X 500 ML")</f>
        <v>ACIDO HIPOCLOROSO VETERINARIO 0.045 ML /100 ML - FRASCO ATOMIZADOR X 500 ML</v>
      </c>
      <c r="CX1967" s="2" t="str">
        <f ca="1">IFERROR(__xludf.DUMMYFUNCTION("""COMPUTED_VALUE"""),"ADRENALINA – EPINEFRINA 1 MG/ML")</f>
        <v>ADRENALINA – EPINEFRINA 1 MG/ML</v>
      </c>
      <c r="CY1967" s="2" t="str">
        <f ca="1">IFERROR(__xludf.DUMMYFUNCTION("""COMPUTED_VALUE"""),"ALBENDAZOL 25% - JERINGA DOSIFICADORA X 20 ML")</f>
        <v>ALBENDAZOL 25% - JERINGA DOSIFICADORA X 20 ML</v>
      </c>
      <c r="CZ1967" s="2" t="str">
        <f ca="1">IFERROR(__xludf.DUMMYFUNCTION("""COMPUTED_VALUE"""),"AMIKACINA 500MG/2ML - CAJA X 10 AMPOLLAS")</f>
        <v>AMIKACINA 500MG/2ML - CAJA X 10 AMPOLLAS</v>
      </c>
      <c r="DA1967" s="2" t="str">
        <f ca="1">IFERROR(__xludf.DUMMYFUNCTION("""COMPUTED_VALUE"""),"AMOXICILINA 140 MG + ÁCIDO CLAVULÁNICO 35MG - FRASCO X 50 ML")</f>
        <v>AMOXICILINA 140 MG + ÁCIDO CLAVULÁNICO 35MG - FRASCO X 50 ML</v>
      </c>
      <c r="DB1967" s="2" t="str">
        <f ca="1">IFERROR(__xludf.DUMMYFUNCTION("""COMPUTED_VALUE"""),"AMOXICILINA 250MG/5ML - FRASCO SUSPENSIÓN ORAL X 100 ML")</f>
        <v>AMOXICILINA 250MG/5ML - FRASCO SUSPENSIÓN ORAL X 100 ML</v>
      </c>
      <c r="DC1967" s="2" t="str">
        <f ca="1">IFERROR(__xludf.DUMMYFUNCTION("""COMPUTED_VALUE"""),"AMOXICILINA L.A 150MG/ML - FRASCO X 50 ML")</f>
        <v>AMOXICILINA L.A 150MG/ML - FRASCO X 50 ML</v>
      </c>
      <c r="DD1967"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67" s="2" t="str">
        <f ca="1">IFERROR(__xludf.DUMMYFUNCTION("""COMPUTED_VALUE"""),"APETIL: ""ANABÓLICO OXÍGENO"" - FRASCO X 10 ML")</f>
        <v>APETIL: "ANABÓLICO OXÍGENO" - FRASCO X 10 ML</v>
      </c>
      <c r="DF1967" s="2" t="str">
        <f ca="1">IFERROR(__xludf.DUMMYFUNCTION("""COMPUTED_VALUE"""),"ATROPINA - FRASCO SOLUCIÓN INYECTABLE X 10 ML")</f>
        <v>ATROPINA - FRASCO SOLUCIÓN INYECTABLE X 10 ML</v>
      </c>
      <c r="DG1967" s="2" t="str">
        <f ca="1">IFERROR(__xludf.DUMMYFUNCTION("""COMPUTED_VALUE"""),"BROMHEXINA 0.35% + GUAIFANESINA 2%+ EUCALIPTOL 10% - FRASCO EMULSIÓN ORAL X 1LT")</f>
        <v>BROMHEXINA 0.35% + GUAIFANESINA 2%+ EUCALIPTOL 10% - FRASCO EMULSIÓN ORAL X 1LT</v>
      </c>
      <c r="DH1967" s="2" t="str">
        <f ca="1">IFERROR(__xludf.DUMMYFUNCTION("""COMPUTED_VALUE"""),"BUTORFANOL TARTRATO - FRASCO SOLUCIÓN INYECTABLE X 10 ML")</f>
        <v>BUTORFANOL TARTRATO - FRASCO SOLUCIÓN INYECTABLE X 10 ML</v>
      </c>
      <c r="DI1967" s="2" t="str">
        <f ca="1">IFERROR(__xludf.DUMMYFUNCTION("""COMPUTED_VALUE"""),"CANATOX: HEPATOPROTECTOR CON EXTRACTO DE CYNARA - FRASCO GOTERO X 20 ML")</f>
        <v>CANATOX: HEPATOPROTECTOR CON EXTRACTO DE CYNARA - FRASCO GOTERO X 20 ML</v>
      </c>
      <c r="DJ1967" s="2" t="str">
        <f ca="1">IFERROR(__xludf.DUMMYFUNCTION("""COMPUTED_VALUE"""),"CARBÓN ACTIVADO PARA MASCOTAS (SOBRE POR 8 GRAMOS EN POLVO)")</f>
        <v>CARBÓN ACTIVADO PARA MASCOTAS (SOBRE POR 8 GRAMOS EN POLVO)</v>
      </c>
      <c r="DK1967" s="2" t="str">
        <f ca="1">IFERROR(__xludf.DUMMYFUNCTION("""COMPUTED_VALUE"""),"CARBONATO DE CALCIO - BULTO X 50 KG")</f>
        <v>CARBONATO DE CALCIO - BULTO X 50 KG</v>
      </c>
      <c r="DL1967" s="2" t="str">
        <f ca="1">IFERROR(__xludf.DUMMYFUNCTION("""COMPUTED_VALUE"""),"CEFALEXINA 250MG/5ML - FRASCO SUSPENSIÓN ORAL X 60 ML")</f>
        <v>CEFALEXINA 250MG/5ML - FRASCO SUSPENSIÓN ORAL X 60 ML</v>
      </c>
      <c r="DM1967" s="2" t="str">
        <f ca="1">IFERROR(__xludf.DUMMYFUNCTION("""COMPUTED_VALUE"""),"CEFOVECIN SÓDICO X 80 MG/ML - FRASCO VIAL X 4 ML")</f>
        <v>CEFOVECIN SÓDICO X 80 MG/ML - FRASCO VIAL X 4 ML</v>
      </c>
      <c r="DN1967" s="2" t="str">
        <f ca="1">IFERROR(__xludf.DUMMYFUNCTION("""COMPUTED_VALUE"""),"CEFTIOFUR 4 GRAMOS/ 70 ML")</f>
        <v>CEFTIOFUR 4 GRAMOS/ 70 ML</v>
      </c>
      <c r="DO1967" s="2" t="str">
        <f ca="1">IFERROR(__xludf.DUMMYFUNCTION("""COMPUTED_VALUE"""),"CLINDAMICINA 600MG/4ML")</f>
        <v>CLINDAMICINA 600MG/4ML</v>
      </c>
      <c r="DP1967" s="2" t="str">
        <f ca="1">IFERROR(__xludf.DUMMYFUNCTION("""COMPUTED_VALUE"""),"CLORHIDRATO DE KETAMINA 50 MG/ML")</f>
        <v>CLORHIDRATO DE KETAMINA 50 MG/ML</v>
      </c>
      <c r="DQ1967" s="2" t="str">
        <f ca="1">IFERROR(__xludf.DUMMYFUNCTION("""COMPUTED_VALUE"""),"SUCRALFATO DE 20 GR - FRASCO DE SUSPENSIÓN ORAL DE 50 ML")</f>
        <v>SUCRALFATO DE 20 GR - FRASCO DE SUSPENSIÓN ORAL DE 50 ML</v>
      </c>
      <c r="DR1967" s="2" t="str">
        <f ca="1">IFERROR(__xludf.DUMMYFUNCTION("""COMPUTED_VALUE"""),"CLORURO DE SODIO AL 0.9% - BOLSA X 500 ML")</f>
        <v>CLORURO DE SODIO AL 0.9% - BOLSA X 500 ML</v>
      </c>
      <c r="DS1967"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67" s="2" t="str">
        <f ca="1">IFERROR(__xludf.DUMMYFUNCTION("""COMPUTED_VALUE"""),"CYFLUTHRIN 50 GRAMOS/LITRO - FRASCO X 30 ML")</f>
        <v>CYFLUTHRIN 50 GRAMOS/LITRO - FRASCO X 30 ML</v>
      </c>
      <c r="DU1967" s="2" t="str">
        <f ca="1">IFERROR(__xludf.DUMMYFUNCTION("""COMPUTED_VALUE"""),"DEXAMETASONA 8MG/2ML - - AMPOLLA X 2ML")</f>
        <v>DEXAMETASONA 8MG/2ML - - AMPOLLA X 2ML</v>
      </c>
      <c r="DV1967" s="2" t="str">
        <f ca="1">IFERROR(__xludf.DUMMYFUNCTION("""COMPUTED_VALUE"""),"DEXTROSA AL 5% - BOLSA X 500 ML")</f>
        <v>DEXTROSA AL 5% - BOLSA X 500 ML</v>
      </c>
      <c r="DW1967" s="2" t="str">
        <f ca="1">IFERROR(__xludf.DUMMYFUNCTION("""COMPUTED_VALUE"""),"DEXTROSA AL 50% - BOLSA X 500 ML")</f>
        <v>DEXTROSA AL 50% - BOLSA X 500 ML</v>
      </c>
      <c r="DX1967" s="2" t="str">
        <f ca="1">IFERROR(__xludf.DUMMYFUNCTION("""COMPUTED_VALUE"""),"DIFENHIDRAMINA 25 MG/ML - FRASCO X 50 ML")</f>
        <v>DIFENHIDRAMINA 25 MG/ML - FRASCO X 50 ML</v>
      </c>
      <c r="DY1967" s="2" t="str">
        <f ca="1">IFERROR(__xludf.DUMMYFUNCTION("""COMPUTED_VALUE"""),"DIMETILSUFÓXIDO GEL - TUBO X 60 GR")</f>
        <v>DIMETILSUFÓXIDO GEL - TUBO X 60 GR</v>
      </c>
      <c r="DZ1967" s="2" t="str">
        <f ca="1">IFERROR(__xludf.DUMMYFUNCTION("""COMPUTED_VALUE"""),"DOXAPRAM 2G/100 ML - FRASCO X 10 ML")</f>
        <v>DOXAPRAM 2G/100 ML - FRASCO X 10 ML</v>
      </c>
      <c r="EA1967" s="2" t="str">
        <f ca="1">IFERROR(__xludf.DUMMYFUNCTION("""COMPUTED_VALUE"""),"DOXICICLINA SUSPENSIÓN ORAL 50 MG/ML - FRASCO X 60 ML")</f>
        <v>DOXICICLINA SUSPENSIÓN ORAL 50 MG/ML - FRASCO X 60 ML</v>
      </c>
      <c r="EB1967" s="2" t="str">
        <f ca="1">IFERROR(__xludf.DUMMYFUNCTION("""COMPUTED_VALUE"""),"DOXICICLINA X 100 MG - CAJA X 20 TABLETAS")</f>
        <v>DOXICICLINA X 100 MG - CAJA X 20 TABLETAS</v>
      </c>
      <c r="EC1967" s="2" t="str">
        <f ca="1">IFERROR(__xludf.DUMMYFUNCTION("""COMPUTED_VALUE"""),"DOXICICLINA X 200 MG - CAJA X 20 TABLETAS")</f>
        <v>DOXICICLINA X 200 MG - CAJA X 20 TABLETAS</v>
      </c>
      <c r="ED1967" s="2" t="str">
        <f ca="1">IFERROR(__xludf.DUMMYFUNCTION("""COMPUTED_VALUE"""),"ELECTROZOO C: POLVO SOLUBLE ELECTROLITOS, VITAMINAS, DEXTROSA PARA PERROS Y GATOS - SOBRES X 19.5G")</f>
        <v>ELECTROZOO C: POLVO SOLUBLE ELECTROLITOS, VITAMINAS, DEXTROSA PARA PERROS Y GATOS - SOBRES X 19.5G</v>
      </c>
      <c r="EE1967" s="2" t="str">
        <f ca="1">IFERROR(__xludf.DUMMYFUNCTION("""COMPUTED_VALUE"""),"ENERGIZANTE PARA EQUINOS+MINERALES+ATP - FRASCO SOLUCIÓN INYECTABLE X 100 ML")</f>
        <v>ENERGIZANTE PARA EQUINOS+MINERALES+ATP - FRASCO SOLUCIÓN INYECTABLE X 100 ML</v>
      </c>
      <c r="EF1967" s="2" t="str">
        <f ca="1">IFERROR(__xludf.DUMMYFUNCTION("""COMPUTED_VALUE"""),"ENROFLOXACINA 5% - FRASCO INYECTABLE X 50 ML")</f>
        <v>ENROFLOXACINA 5% - FRASCO INYECTABLE X 50 ML</v>
      </c>
      <c r="EG1967" s="2" t="str">
        <f ca="1">IFERROR(__xludf.DUMMYFUNCTION("""COMPUTED_VALUE"""),"ENROFLOXACINA 10% - FRASCO INYECTABLE X 50 ML")</f>
        <v>ENROFLOXACINA 10% - FRASCO INYECTABLE X 50 ML</v>
      </c>
      <c r="EH1967" s="2" t="str">
        <f ca="1">IFERROR(__xludf.DUMMYFUNCTION("""COMPUTED_VALUE"""),"EPITELIZANTE OCULAR - ENVASE X 3.5 G")</f>
        <v>EPITELIZANTE OCULAR - ENVASE X 3.5 G</v>
      </c>
      <c r="EI1967" s="2" t="str">
        <f ca="1">IFERROR(__xludf.DUMMYFUNCTION("""COMPUTED_VALUE"""),"ESENCIA FLORAL PARA CRISIS PARA MASCOTAS - FRASCO ATOMIZADOR X 250 ML")</f>
        <v>ESENCIA FLORAL PARA CRISIS PARA MASCOTAS - FRASCO ATOMIZADOR X 250 ML</v>
      </c>
      <c r="EJ1967" s="2" t="str">
        <f ca="1">IFERROR(__xludf.DUMMYFUNCTION("""COMPUTED_VALUE"""),"ESENCIA FLORAL PARA ESTRÉS - FRASCO ATOMIZADOR X 250 ML")</f>
        <v>ESENCIA FLORAL PARA ESTRÉS - FRASCO ATOMIZADOR X 250 ML</v>
      </c>
      <c r="EK1967" s="2" t="str">
        <f ca="1">IFERROR(__xludf.DUMMYFUNCTION("""COMPUTED_VALUE"""),"ESENCIA FLORAL PARA MIEDO PARA MASCOTAS - FRASCO ATOMIZADOR X 250 ML")</f>
        <v>ESENCIA FLORAL PARA MIEDO PARA MASCOTAS - FRASCO ATOMIZADOR X 250 ML</v>
      </c>
      <c r="EL1967" s="2" t="str">
        <f ca="1">IFERROR(__xludf.DUMMYFUNCTION("""COMPUTED_VALUE"""),"ETAMCILATO X 250 MG/ 2 ML - CAJA X 4 AMPOLLAS C/U DE 2 ML")</f>
        <v>ETAMCILATO X 250 MG/ 2 ML - CAJA X 4 AMPOLLAS C/U DE 2 ML</v>
      </c>
      <c r="EM1967" s="2" t="str">
        <f ca="1">IFERROR(__xludf.DUMMYFUNCTION("""COMPUTED_VALUE"""),"FENBENDAZOL 10 MG/ML - FRASCO X 100 ML")</f>
        <v>FENBENDAZOL 10 MG/ML - FRASCO X 100 ML</v>
      </c>
      <c r="EN1967" s="2" t="str">
        <f ca="1">IFERROR(__xludf.DUMMYFUNCTION("""COMPUTED_VALUE"""),"FIPRONIL 200 GR/LITRO")</f>
        <v>FIPRONIL 200 GR/LITRO</v>
      </c>
      <c r="EO1967" s="2" t="str">
        <f ca="1">IFERROR(__xludf.DUMMYFUNCTION("""COMPUTED_VALUE"""),"FIPRONIL SPRAY 0.25% - FRASCO X 250 ML")</f>
        <v>FIPRONIL SPRAY 0.25% - FRASCO X 250 ML</v>
      </c>
      <c r="EP1967" s="2" t="str">
        <f ca="1">IFERROR(__xludf.DUMMYFUNCTION("""COMPUTED_VALUE"""),"FITOSTIMOLINE: CREMA A BASE DE EXTRACTO ACUOSO DE TRITICUM VULGAR - ENVASE X 60G")</f>
        <v>FITOSTIMOLINE: CREMA A BASE DE EXTRACTO ACUOSO DE TRITICUM VULGAR - ENVASE X 60G</v>
      </c>
      <c r="EQ1967" s="2" t="str">
        <f ca="1">IFERROR(__xludf.DUMMYFUNCTION("""COMPUTED_VALUE"""),"FITOSTIMOLINE: GEL A BASE DE EXTRACTO ACUOSO DE TRITICUM VULGAR - ENVASE X 15G")</f>
        <v>FITOSTIMOLINE: GEL A BASE DE EXTRACTO ACUOSO DE TRITICUM VULGAR - ENVASE X 15G</v>
      </c>
      <c r="ER1967" s="2" t="str">
        <f ca="1">IFERROR(__xludf.DUMMYFUNCTION("""COMPUTED_VALUE"""),"FLURBIPROFENO SOLUCIÓN OFTÁLMICA 1MG/ML - FRASCO GOTERO X 5 ML")</f>
        <v>FLURBIPROFENO SOLUCIÓN OFTÁLMICA 1MG/ML - FRASCO GOTERO X 5 ML</v>
      </c>
      <c r="ES1967" s="2" t="str">
        <f ca="1">IFERROR(__xludf.DUMMYFUNCTION("""COMPUTED_VALUE"""),"FUROSEMIDA 20 MG /2ML - AMPOLLA X 2ML")</f>
        <v>FUROSEMIDA 20 MG /2ML - AMPOLLA X 2ML</v>
      </c>
      <c r="ET1967" s="2" t="str">
        <f ca="1">IFERROR(__xludf.DUMMYFUNCTION("""COMPUTED_VALUE"""),"GENTAMICINA 0.3% SOLUCIÓN OFTÁLMICA - FRASCO GOTERO X 10 ML")</f>
        <v>GENTAMICINA 0.3% SOLUCIÓN OFTÁLMICA - FRASCO GOTERO X 10 ML</v>
      </c>
      <c r="EU1967" s="2" t="str">
        <f ca="1">IFERROR(__xludf.DUMMYFUNCTION("""COMPUTED_VALUE"""),"GENTAMICINA SULFATO 1% - FRASCO X 20 ML")</f>
        <v>GENTAMICINA SULFATO 1% - FRASCO X 20 ML</v>
      </c>
      <c r="EV1967" s="2" t="str">
        <f ca="1">IFERROR(__xludf.DUMMYFUNCTION("""COMPUTED_VALUE"""),"GLUCONATO DE CALCIO 10 % - VIAL X 10 ML")</f>
        <v>GLUCONATO DE CALCIO 10 % - VIAL X 10 ML</v>
      </c>
      <c r="EW1967" s="2" t="str">
        <f ca="1">IFERROR(__xludf.DUMMYFUNCTION("""COMPUTED_VALUE"""),"GRISEOFULVINA 500 MG - CAJA DE 20 TABLETAS")</f>
        <v>GRISEOFULVINA 500 MG - CAJA DE 20 TABLETAS</v>
      </c>
      <c r="EX1967" s="2" t="str">
        <f ca="1">IFERROR(__xludf.DUMMYFUNCTION("""COMPUTED_VALUE"""),"GRISEOFULVINA MICRONIZADA 250 MG - CAJA DE 20 COMPRIMIDOS")</f>
        <v>GRISEOFULVINA MICRONIZADA 250 MG - CAJA DE 20 COMPRIMIDOS</v>
      </c>
      <c r="EY1967" s="2" t="str">
        <f ca="1">IFERROR(__xludf.DUMMYFUNCTION("""COMPUTED_VALUE"""),"HALOPERIDOL 2MG/ML - FRASCO GOTERO X 15 ML")</f>
        <v>HALOPERIDOL 2MG/ML - FRASCO GOTERO X 15 ML</v>
      </c>
      <c r="EZ1967" s="2" t="str">
        <f ca="1">IFERROR(__xludf.DUMMYFUNCTION("""COMPUTED_VALUE"""),"IMIDACLOPRID 100MG/ML PARA GATO DE HASTA 4KG - PIPETA X 0.8 ML")</f>
        <v>IMIDACLOPRID 100MG/ML PARA GATO DE HASTA 4KG - PIPETA X 0.8 ML</v>
      </c>
      <c r="FA1967" s="2" t="str">
        <f ca="1">IFERROR(__xludf.DUMMYFUNCTION("""COMPUTED_VALUE"""),"IMIDACLOPRID 100MG/ML PARA GATO DE HASTA 4KG - PIPETA X 0.4 ML")</f>
        <v>IMIDACLOPRID 100MG/ML PARA GATO DE HASTA 4KG - PIPETA X 0.4 ML</v>
      </c>
      <c r="FB1967" s="2" t="str">
        <f ca="1">IFERROR(__xludf.DUMMYFUNCTION("""COMPUTED_VALUE"""),"INMUNOAIR: PROPIONIBACTERIUM GRANULOSUM 0,95X1012 + HEXOSAMIDA DE E. COLI 2.5 UMOL - FRASCO X 20 ML")</f>
        <v>INMUNOAIR: PROPIONIBACTERIUM GRANULOSUM 0,95X1012 + HEXOSAMIDA DE E. COLI 2.5 UMOL - FRASCO X 20 ML</v>
      </c>
      <c r="FC1967" s="2" t="str">
        <f ca="1">IFERROR(__xludf.DUMMYFUNCTION("""COMPUTED_VALUE"""),"INSULINA PORCINA 40 UI/ML - FRASCO AMPOLLA X 2,5 ML")</f>
        <v>INSULINA PORCINA 40 UI/ML - FRASCO AMPOLLA X 2,5 ML</v>
      </c>
      <c r="FD1967" s="2" t="str">
        <f ca="1">IFERROR(__xludf.DUMMYFUNCTION("""COMPUTED_VALUE"""),"ISOFLUORANO 100% - FRASCO ÁMBAR X 250 ML")</f>
        <v>ISOFLUORANO 100% - FRASCO ÁMBAR X 250 ML</v>
      </c>
      <c r="FE1967" s="2" t="str">
        <f ca="1">IFERROR(__xludf.DUMMYFUNCTION("""COMPUTED_VALUE"""),"ITRACONAZOL LIQUIDO 10 MG/ML - FRASCO X 500 ML")</f>
        <v>ITRACONAZOL LIQUIDO 10 MG/ML - FRASCO X 500 ML</v>
      </c>
      <c r="FF1967" s="2" t="str">
        <f ca="1">IFERROR(__xludf.DUMMYFUNCTION("""COMPUTED_VALUE"""),"IVERMECTINA 0.6 % ORAL - FRASCO GOTERO DE 5 ML")</f>
        <v>IVERMECTINA 0.6 % ORAL - FRASCO GOTERO DE 5 ML</v>
      </c>
      <c r="FG1967" s="2" t="str">
        <f ca="1">IFERROR(__xludf.DUMMYFUNCTION("""COMPUTED_VALUE"""),"IVERMECTINA 1% - FRASCO SOLUCIÓN INYECTABLE X 10 ML")</f>
        <v>IVERMECTINA 1% - FRASCO SOLUCIÓN INYECTABLE X 10 ML</v>
      </c>
      <c r="FH1967" s="2" t="str">
        <f ca="1">IFERROR(__xludf.DUMMYFUNCTION("""COMPUTED_VALUE"""),"KETAMINA 5 GR + MIDAZOLAM 0.2 GR - FRASCO X 50 ML")</f>
        <v>KETAMINA 5 GR + MIDAZOLAM 0.2 GR - FRASCO X 50 ML</v>
      </c>
      <c r="FI1967" s="2" t="str">
        <f ca="1">IFERROR(__xludf.DUMMYFUNCTION("""COMPUTED_VALUE"""),"KETOPROFENO 100MG/ML, INYECTABLE - FRASCO X 10 ML")</f>
        <v>KETOPROFENO 100MG/ML, INYECTABLE - FRASCO X 10 ML</v>
      </c>
      <c r="FJ1967" s="2" t="str">
        <f ca="1">IFERROR(__xludf.DUMMYFUNCTION("""COMPUTED_VALUE"""),"LACTATO DE RINGER - BOLSA X 500 ML")</f>
        <v>LACTATO DE RINGER - BOLSA X 500 ML</v>
      </c>
      <c r="FK1967" s="2" t="str">
        <f ca="1">IFERROR(__xludf.DUMMYFUNCTION("""COMPUTED_VALUE"""),"LEVAMISOL 3,2 G - COJÍN X 30 ML")</f>
        <v>LEVAMISOL 3,2 G - COJÍN X 30 ML</v>
      </c>
      <c r="FL1967" s="2" t="str">
        <f ca="1">IFERROR(__xludf.DUMMYFUNCTION("""COMPUTED_VALUE"""),"LIDOCAÍNA 20 MG/ML - FRASCO X 50 ML")</f>
        <v>LIDOCAÍNA 20 MG/ML - FRASCO X 50 ML</v>
      </c>
      <c r="FM1967" s="2" t="str">
        <f ca="1">IFERROR(__xludf.DUMMYFUNCTION("""COMPUTED_VALUE"""),"LIDOCAÍNA + EPINEFRINA 1:50000 - FRASCO X 50 ML")</f>
        <v>LIDOCAÍNA + EPINEFRINA 1:50000 - FRASCO X 50 ML</v>
      </c>
      <c r="FN1967" s="2" t="str">
        <f ca="1">IFERROR(__xludf.DUMMYFUNCTION("""COMPUTED_VALUE"""),"LIMPIADOR AURICULAR DE ÁCIDO SALICÍLICO - FRASCO X 100 ML")</f>
        <v>LIMPIADOR AURICULAR DE ÁCIDO SALICÍLICO - FRASCO X 100 ML</v>
      </c>
      <c r="FO1967" s="2" t="str">
        <f ca="1">IFERROR(__xludf.DUMMYFUNCTION("""COMPUTED_VALUE"""),"LOCIÓN ANTIMICÓTICO Y ANTIBIÓTICA+CORTICOIDE - FRASCO X 50ML")</f>
        <v>LOCIÓN ANTIMICÓTICO Y ANTIBIÓTICA+CORTICOIDE - FRASCO X 50ML</v>
      </c>
      <c r="FP1967" s="2" t="str">
        <f ca="1">IFERROR(__xludf.DUMMYFUNCTION("""COMPUTED_VALUE"""),"LORATADINA 5MG/5 ML")</f>
        <v>LORATADINA 5MG/5 ML</v>
      </c>
      <c r="FQ1967" s="2" t="str">
        <f ca="1">IFERROR(__xludf.DUMMYFUNCTION("""COMPUTED_VALUE"""),"LUBRICANTE OFTÁLMICO, HIDROXIPROPILMETILCELULOSA 2,5% - FRASCO GOTERO X 15 ML")</f>
        <v>LUBRICANTE OFTÁLMICO, HIDROXIPROPILMETILCELULOSA 2,5% - FRASCO GOTERO X 15 ML</v>
      </c>
      <c r="FR1967" s="2" t="str">
        <f ca="1">IFERROR(__xludf.DUMMYFUNCTION("""COMPUTED_VALUE"""),"MANITOL 20 % - BOLSA X 500 ML")</f>
        <v>MANITOL 20 % - BOLSA X 500 ML</v>
      </c>
      <c r="FS1967" s="2" t="str">
        <f ca="1">IFERROR(__xludf.DUMMYFUNCTION("""COMPUTED_VALUE"""),"MEDICAMENTO DE ORIGEN NATURAL PARA FORTALECER EL SISTEMA INMUNE - FRASCO X 50 COMPRIMIDOS")</f>
        <v>MEDICAMENTO DE ORIGEN NATURAL PARA FORTALECER EL SISTEMA INMUNE - FRASCO X 50 COMPRIMIDOS</v>
      </c>
      <c r="FT1967" s="2" t="str">
        <f ca="1">IFERROR(__xludf.DUMMYFUNCTION("""COMPUTED_VALUE"""),"MELOXICAM 0.15% - FRASCO SUSPENSIÓN ORAL X 10 ML")</f>
        <v>MELOXICAM 0.15% - FRASCO SUSPENSIÓN ORAL X 10 ML</v>
      </c>
      <c r="FU1967" s="2" t="str">
        <f ca="1">IFERROR(__xludf.DUMMYFUNCTION("""COMPUTED_VALUE"""),"MELOXICAM 0.5% - FRASCO SOLUCIÓN INYECTABLE X 10 ML")</f>
        <v>MELOXICAM 0.5% - FRASCO SOLUCIÓN INYECTABLE X 10 ML</v>
      </c>
      <c r="FV1967" s="2" t="str">
        <f ca="1">IFERROR(__xludf.DUMMYFUNCTION("""COMPUTED_VALUE"""),"MELOXICAM 2 MG TABLETAS - CAJA X 10 TABLETAS")</f>
        <v>MELOXICAM 2 MG TABLETAS - CAJA X 10 TABLETAS</v>
      </c>
      <c r="FW1967" s="2" t="str">
        <f ca="1">IFERROR(__xludf.DUMMYFUNCTION("""COMPUTED_VALUE"""),"METRONIDAZOL 125 MG + ESPIRAMICINA 750 UI - CAJA X 20 COMPRIMIDOS")</f>
        <v>METRONIDAZOL 125 MG + ESPIRAMICINA 750 UI - CAJA X 20 COMPRIMIDOS</v>
      </c>
      <c r="FX1967" s="2" t="str">
        <f ca="1">IFERROR(__xludf.DUMMYFUNCTION("""COMPUTED_VALUE"""),"METRONIDAZOL 250 MG/ML - FRASCO SUSPENSIÓN X 100 ML")</f>
        <v>METRONIDAZOL 250 MG/ML - FRASCO SUSPENSIÓN X 100 ML</v>
      </c>
      <c r="FY1967" s="2" t="str">
        <f ca="1">IFERROR(__xludf.DUMMYFUNCTION("""COMPUTED_VALUE"""),"MIDAZOLAM 15 MG/3 ML - AMPOLLA X 3 ML, CAJA X 10 UNIDADES")</f>
        <v>MIDAZOLAM 15 MG/3 ML - AMPOLLA X 3 ML, CAJA X 10 UNIDADES</v>
      </c>
      <c r="FZ1967" s="2" t="str">
        <f ca="1">IFERROR(__xludf.DUMMYFUNCTION("""COMPUTED_VALUE"""),"N-ACETILCISTEÍNA 300MG/3ML - AMPOLLAS, , CAJA X 5 UNIDADES")</f>
        <v>N-ACETILCISTEÍNA 300MG/3ML - AMPOLLAS, , CAJA X 5 UNIDADES</v>
      </c>
      <c r="GA1967"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67" s="2" t="str">
        <f ca="1">IFERROR(__xludf.DUMMYFUNCTION("""COMPUTED_VALUE"""),"OLTRANS: SUPLEMENTO VITAMÍNICO TRANSMETILANTE, TRANSULFURANTE, PRE GAGS - FRASCO X 80 G")</f>
        <v>OLTRANS: SUPLEMENTO VITAMÍNICO TRANSMETILANTE, TRANSULFURANTE, PRE GAGS - FRASCO X 80 G</v>
      </c>
      <c r="GC1967" s="2" t="str">
        <f ca="1">IFERROR(__xludf.DUMMYFUNCTION("""COMPUTED_VALUE"""),"OXITETRACICLINA 0.005 GR UNGÜENTO OFTÁLMICO - TUBO DE 10 GRAMOS")</f>
        <v>OXITETRACICLINA 0.005 GR UNGÜENTO OFTÁLMICO - TUBO DE 10 GRAMOS</v>
      </c>
      <c r="GD1967" s="2" t="str">
        <f ca="1">IFERROR(__xludf.DUMMYFUNCTION("""COMPUTED_VALUE"""),"OXITETRACICLINA L.A 200MG/ML - FRASCO X 50 ML")</f>
        <v>OXITETRACICLINA L.A 200MG/ML - FRASCO X 50 ML</v>
      </c>
      <c r="GE1967" s="2" t="str">
        <f ca="1">IFERROR(__xludf.DUMMYFUNCTION("""COMPUTED_VALUE"""),"PAMOATO DE PIRANTEL 8G/100ML - JERINGA DOSIFICADORA X 5ML")</f>
        <v>PAMOATO DE PIRANTEL 8G/100ML - JERINGA DOSIFICADORA X 5ML</v>
      </c>
      <c r="GF1967" s="2" t="str">
        <f ca="1">IFERROR(__xludf.DUMMYFUNCTION("""COMPUTED_VALUE"""),"PARCHE HIDROCOLOIDE - CAJA X 5 UNIDADES")</f>
        <v>PARCHE HIDROCOLOIDE - CAJA X 5 UNIDADES</v>
      </c>
      <c r="GG1967" s="2" t="str">
        <f ca="1">IFERROR(__xludf.DUMMYFUNCTION("""COMPUTED_VALUE"""),"PENICILINA PROCAÍNICA 150.000 UI + PENICILINA BENZATÍNICA 150.000 UI - FRASCO X 100 ML")</f>
        <v>PENICILINA PROCAÍNICA 150.000 UI + PENICILINA BENZATÍNICA 150.000 UI - FRASCO X 100 ML</v>
      </c>
      <c r="GH1967"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67" s="2" t="str">
        <f ca="1">IFERROR(__xludf.DUMMYFUNCTION("""COMPUTED_VALUE"""),"PREDNISOLONA 20 MG - CAJA X 10 TABLETAS")</f>
        <v>PREDNISOLONA 20 MG - CAJA X 10 TABLETAS</v>
      </c>
      <c r="GJ1967" s="2" t="str">
        <f ca="1">IFERROR(__xludf.DUMMYFUNCTION("""COMPUTED_VALUE"""),"PROBIÓTICOS EN POLVO PARA GATOS - SOBRE X 5 GR")</f>
        <v>PROBIÓTICOS EN POLVO PARA GATOS - SOBRE X 5 GR</v>
      </c>
      <c r="GK1967" s="2" t="str">
        <f ca="1">IFERROR(__xludf.DUMMYFUNCTION("""COMPUTED_VALUE"""),"PROBIÓTICOS EN POLVO PARA PERROS - SOBRE X 5 GR")</f>
        <v>PROBIÓTICOS EN POLVO PARA PERROS - SOBRE X 5 GR</v>
      </c>
      <c r="GL1967" s="2" t="str">
        <f ca="1">IFERROR(__xludf.DUMMYFUNCTION("""COMPUTED_VALUE"""),"PROPOFOL 1 % - VIAL X 20 ML")</f>
        <v>PROPOFOL 1 % - VIAL X 20 ML</v>
      </c>
      <c r="GM1967" s="2" t="str">
        <f ca="1">IFERROR(__xludf.DUMMYFUNCTION("""COMPUTED_VALUE"""),"PROPOXUR - FRASCO PLÁSTICO DE 100 GR, POLVO DE USO EXTERNO, ECTOPARASITICIDA.")</f>
        <v>PROPOXUR - FRASCO PLÁSTICO DE 100 GR, POLVO DE USO EXTERNO, ECTOPARASITICIDA.</v>
      </c>
      <c r="GN1967" s="2" t="str">
        <f ca="1">IFERROR(__xludf.DUMMYFUNCTION("""COMPUTED_VALUE"""),"PROPOXUR 1% POLVO - FRASCO X 100 GR")</f>
        <v>PROPOXUR 1% POLVO - FRASCO X 100 GR</v>
      </c>
      <c r="GO1967" s="2" t="str">
        <f ca="1">IFERROR(__xludf.DUMMYFUNCTION("""COMPUTED_VALUE"""),"SELAMECTINA 6% - CAJA X 1 TUBO UNIDOSIS DE 0.25 ML")</f>
        <v>SELAMECTINA 6% - CAJA X 1 TUBO UNIDOSIS DE 0.25 ML</v>
      </c>
      <c r="GP1967" s="2" t="str">
        <f ca="1">IFERROR(__xludf.DUMMYFUNCTION("""COMPUTED_VALUE"""),"SOLUCIÓN CLORHEXIDINA BUCAL - FRASCO X 120 ML")</f>
        <v>SOLUCIÓN CLORHEXIDINA BUCAL - FRASCO X 120 ML</v>
      </c>
      <c r="GQ1967" s="2" t="str">
        <f ca="1">IFERROR(__xludf.DUMMYFUNCTION("""COMPUTED_VALUE"""),"SOLUCIÓN INYECTABLE DE ELECTROLITOS, AMINOÁCIDOS VITAMINAS Y DEXTROSA - BOLSA X 500 ML")</f>
        <v>SOLUCIÓN INYECTABLE DE ELECTROLITOS, AMINOÁCIDOS VITAMINAS Y DEXTROSA - BOLSA X 500 ML</v>
      </c>
      <c r="GR1967" s="2" t="str">
        <f ca="1">IFERROR(__xludf.DUMMYFUNCTION("""COMPUTED_VALUE"""),"SOLUCIÓN INYECTABLE ELECTROLÍTICA, AMINOÁCIDOS Y DEXTROSA - FRASCO X 250 ML")</f>
        <v>SOLUCIÓN INYECTABLE ELECTROLÍTICA, AMINOÁCIDOS Y DEXTROSA - FRASCO X 250 ML</v>
      </c>
      <c r="GS1967" s="2" t="str">
        <f ca="1">IFERROR(__xludf.DUMMYFUNCTION("""COMPUTED_VALUE"""),"SOLUCIÓN OFTÁLMICA. OFLOXACINA 0.6 % + CONDROITIN SULFATO 20% - FRASCO GOTERO X 5 ML")</f>
        <v>SOLUCIÓN OFTÁLMICA. OFLOXACINA 0.6 % + CONDROITIN SULFATO 20% - FRASCO GOTERO X 5 ML</v>
      </c>
      <c r="GT1967" s="2" t="str">
        <f ca="1">IFERROR(__xludf.DUMMYFUNCTION("""COMPUTED_VALUE"""),"SOLUCIÓN ORAL CON COMPLEJO B, AC PANTOTÉNICO Y CALCIO - FRASCO X 100 ML")</f>
        <v>SOLUCIÓN ORAL CON COMPLEJO B, AC PANTOTÉNICO Y CALCIO - FRASCO X 100 ML</v>
      </c>
      <c r="GU1967" s="2" t="str">
        <f ca="1">IFERROR(__xludf.DUMMYFUNCTION("""COMPUTED_VALUE"""),"SUBSALICILATO DE BISMUTO 1.75G/100ML - FRASCO X 120 ML")</f>
        <v>SUBSALICILATO DE BISMUTO 1.75G/100ML - FRASCO X 120 ML</v>
      </c>
      <c r="GV1967" s="2" t="str">
        <f ca="1">IFERROR(__xludf.DUMMYFUNCTION("""COMPUTED_VALUE"""),"SULFADIAZINA 4 MG+ TRIMETOPIM 0.8MG - FRASCO SUSPENSIÓN ORAL X 30 ML")</f>
        <v>SULFADIAZINA 4 MG+ TRIMETOPIM 0.8MG - FRASCO SUSPENSIÓN ORAL X 30 ML</v>
      </c>
      <c r="GW1967" s="2" t="str">
        <f ca="1">IFERROR(__xludf.DUMMYFUNCTION("""COMPUTED_VALUE"""),"SULFADOXINA 200 MG TRIMETOPRIM 40 MG - FRASCO INYECTABLE X 100 ML")</f>
        <v>SULFADOXINA 200 MG TRIMETOPRIM 40 MG - FRASCO INYECTABLE X 100 ML</v>
      </c>
      <c r="GX1967" s="2" t="str">
        <f ca="1">IFERROR(__xludf.DUMMYFUNCTION("""COMPUTED_VALUE"""),"TINIDAZOL SUSPENSIÓN 200 MG/ML - FRASCO X 15 ML")</f>
        <v>TINIDAZOL SUSPENSIÓN 200 MG/ML - FRASCO X 15 ML</v>
      </c>
      <c r="GY1967" s="2" t="str">
        <f ca="1">IFERROR(__xludf.DUMMYFUNCTION("""COMPUTED_VALUE"""),"TOLTRAZURIL 10MG + FENBENDAZOL 50 MG EN SUSPENSIÓN - FRASCO X 16 ML")</f>
        <v>TOLTRAZURIL 10MG + FENBENDAZOL 50 MG EN SUSPENSIÓN - FRASCO X 16 ML</v>
      </c>
      <c r="GZ1967" s="2" t="str">
        <f ca="1">IFERROR(__xludf.DUMMYFUNCTION("""COMPUTED_VALUE"""),"TOLTRAZURIL 5% - FRASCO X 100 ML")</f>
        <v>TOLTRAZURIL 5% - FRASCO X 100 ML</v>
      </c>
      <c r="HA1967" s="2" t="str">
        <f ca="1">IFERROR(__xludf.DUMMYFUNCTION("""COMPUTED_VALUE"""),"TRAMADOL 100 MG/2ML - AMPOLLA DE 2 ML")</f>
        <v>TRAMADOL 100 MG/2ML - AMPOLLA DE 2 ML</v>
      </c>
      <c r="HB1967"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67"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67" s="2" t="str">
        <f ca="1">IFERROR(__xludf.DUMMYFUNCTION("""COMPUTED_VALUE"""),"UNGÜENTO FLUIDO ÓTICOS CON GENTAMICINA, CORTICOIDE Y CLOTRIMAZOL - ENVASE X 15 G")</f>
        <v>UNGÜENTO FLUIDO ÓTICOS CON GENTAMICINA, CORTICOIDE Y CLOTRIMAZOL - ENVASE X 15 G</v>
      </c>
      <c r="HE1967" s="2" t="str">
        <f ca="1">IFERROR(__xludf.DUMMYFUNCTION("""COMPUTED_VALUE"""),"VITAMINA A 10000 UI - FRASCO X 100 CAPSULAS")</f>
        <v>VITAMINA A 10000 UI - FRASCO X 100 CAPSULAS</v>
      </c>
      <c r="HF1967" s="2" t="str">
        <f ca="1">IFERROR(__xludf.DUMMYFUNCTION("""COMPUTED_VALUE"""),"VITAMINA C 500 MG MASTICABLE - FRASCO X 100 TABLETAS")</f>
        <v>VITAMINA C 500 MG MASTICABLE - FRASCO X 100 TABLETAS</v>
      </c>
      <c r="HG1967" s="2" t="str">
        <f ca="1">IFERROR(__xludf.DUMMYFUNCTION("""COMPUTED_VALUE"""),"VITAMINA E 400UI - FRASCO X 100 CÁPSULAS")</f>
        <v>VITAMINA E 400UI - FRASCO X 100 CÁPSULAS</v>
      </c>
      <c r="HH1967" s="2" t="str">
        <f ca="1">IFERROR(__xludf.DUMMYFUNCTION("""COMPUTED_VALUE"""),"VITAMINA K 10MG - FRASCO INYECTABLE X 10 ML")</f>
        <v>VITAMINA K 10MG - FRASCO INYECTABLE X 10 ML</v>
      </c>
      <c r="HI1967" s="2" t="str">
        <f ca="1">IFERROR(__xludf.DUMMYFUNCTION("""COMPUTED_VALUE"""),"XILACINA 20MG/ML - FRASCO ÁMBAR X 20 ML")</f>
        <v>XILACINA 20MG/ML - FRASCO ÁMBAR X 20 ML</v>
      </c>
      <c r="HJ1967" s="2" t="str">
        <f ca="1">IFERROR(__xludf.DUMMYFUNCTION("""COMPUTED_VALUE"""),"ZOLETIL 50: TILETAMINA + ZOLAZEPAM - VIAL X 5 ML")</f>
        <v>ZOLETIL 50: TILETAMINA + ZOLAZEPAM - VIAL X 5 ML</v>
      </c>
      <c r="HK1967" s="2" t="str">
        <f ca="1">IFERROR(__xludf.DUMMYFUNCTION("""COMPUTED_VALUE"""),"FIPRONIL PIPETA 12,5 G PERROS X 1.34 ML")</f>
        <v>FIPRONIL PIPETA 12,5 G PERROS X 1.34 ML</v>
      </c>
      <c r="HL1967" s="2" t="str">
        <f ca="1">IFERROR(__xludf.DUMMYFUNCTION("""COMPUTED_VALUE"""),"FIPRONIL PIPETA 12,5 G PERROS X 0.67 ML")</f>
        <v>FIPRONIL PIPETA 12,5 G PERROS X 0.67 ML</v>
      </c>
      <c r="HM1967" s="2" t="str">
        <f ca="1">IFERROR(__xludf.DUMMYFUNCTION("""COMPUTED_VALUE"""),"IMIDACLOPRID 10 MG/ML, MOXIDECTINA 25 MG/ML PERROS 1,0 ML")</f>
        <v>IMIDACLOPRID 10 MG/ML, MOXIDECTINA 25 MG/ML PERROS 1,0 ML</v>
      </c>
      <c r="HN1967" s="2" t="str">
        <f ca="1">IFERROR(__xludf.DUMMYFUNCTION("""COMPUTED_VALUE"""),"IMIDACLOPRID 10 MG/ML, MOXIDECTINA 25 MG/ML PERROS 2,5 ML")</f>
        <v>IMIDACLOPRID 10 MG/ML, MOXIDECTINA 25 MG/ML PERROS 2,5 ML</v>
      </c>
      <c r="HO1967"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67" s="2" t="str">
        <f ca="1">IFERROR(__xludf.DUMMYFUNCTION("""COMPUTED_VALUE"""),"UNGÜENTO OFTÁLMICO INMUNOMODULADOR, LACROMIMÉTICO Y ANTIINFLAMATORIO CON CICLOSPORINA AL 1% X 3.5 G")</f>
        <v>UNGÜENTO OFTÁLMICO INMUNOMODULADOR, LACROMIMÉTICO Y ANTIINFLAMATORIO CON CICLOSPORINA AL 1% X 3.5 G</v>
      </c>
      <c r="HQ1967" s="2" t="str">
        <f ca="1">IFERROR(__xludf.DUMMYFUNCTION("""COMPUTED_VALUE"""),"KIDCAL SUSPENSIÓN FRASCO X 180 ML - TUTTI FRUTTI")</f>
        <v>KIDCAL SUSPENSIÓN FRASCO X 180 ML - TUTTI FRUTTI</v>
      </c>
      <c r="HR1967" s="2" t="str">
        <f ca="1">IFERROR(__xludf.DUMMYFUNCTION("""COMPUTED_VALUE"""),"SUPLEMENTO LIQUIDO A BASE DE VITAMINAS Y OLIGOELEMENTOS - FRASCO X 60 ML")</f>
        <v>SUPLEMENTO LIQUIDO A BASE DE VITAMINAS Y OLIGOELEMENTOS - FRASCO X 60 ML</v>
      </c>
      <c r="HS1967" s="2" t="str">
        <f ca="1">IFERROR(__xludf.DUMMYFUNCTION("""COMPUTED_VALUE"""),"REVIT V LHA GOTAS - FRASCO POR 30 ML")</f>
        <v>REVIT V LHA GOTAS - FRASCO POR 30 ML</v>
      </c>
      <c r="HT1967" s="2" t="str">
        <f ca="1">IFERROR(__xludf.DUMMYFUNCTION("""COMPUTED_VALUE"""),"REVIT V LHA VIALES - CAJA DE 5 VIALES DE 10 ML CADA UNO")</f>
        <v>REVIT V LHA VIALES - CAJA DE 5 VIALES DE 10 ML CADA UNO</v>
      </c>
      <c r="HU1967" s="2" t="str">
        <f ca="1">IFERROR(__xludf.DUMMYFUNCTION("""COMPUTED_VALUE"""),"REVIT V LHA - FRASCO X 100 GRAMOS, EN POLVO")</f>
        <v>REVIT V LHA - FRASCO X 100 GRAMOS, EN POLVO</v>
      </c>
      <c r="HV1967" s="2" t="str">
        <f ca="1">IFERROR(__xludf.DUMMYFUNCTION("""COMPUTED_VALUE"""),"IGNER V LHA - FRASCO GOTAS POR 30 ML")</f>
        <v>IGNER V LHA - FRASCO GOTAS POR 30 ML</v>
      </c>
      <c r="HW1967" s="2" t="str">
        <f ca="1">IFERROR(__xludf.DUMMYFUNCTION("""COMPUTED_VALUE"""),"IGNER V LHA VIALES - CAJA DE 5 VIALES DE 10 ML CADA UNO")</f>
        <v>IGNER V LHA VIALES - CAJA DE 5 VIALES DE 10 ML CADA UNO</v>
      </c>
      <c r="HX1967" s="2" t="str">
        <f ca="1">IFERROR(__xludf.DUMMYFUNCTION("""COMPUTED_VALUE"""),"IGNER V LHA FRASCO - FRASCO X 100 GRAMOS, EN POLVO")</f>
        <v>IGNER V LHA FRASCO - FRASCO X 100 GRAMOS, EN POLVO</v>
      </c>
      <c r="HY1967" s="2" t="str">
        <f ca="1">IFERROR(__xludf.DUMMYFUNCTION("""COMPUTED_VALUE"""),"CIRCUL V LHA FRASCO GOTAS FRASCO POR 30 ML")</f>
        <v>CIRCUL V LHA FRASCO GOTAS FRASCO POR 30 ML</v>
      </c>
      <c r="HZ1967" s="2" t="str">
        <f ca="1">IFERROR(__xludf.DUMMYFUNCTION("""COMPUTED_VALUE"""),"CIRCUL V LHA - CAJA DE 5 VIALES DE 10 ML CADA UNO")</f>
        <v>CIRCUL V LHA - CAJA DE 5 VIALES DE 10 ML CADA UNO</v>
      </c>
      <c r="IA1967" s="2" t="str">
        <f ca="1">IFERROR(__xludf.DUMMYFUNCTION("""COMPUTED_VALUE"""),"CIRCUL V LHA - FRASCO X 100 GRAMOS, EN POLVO")</f>
        <v>CIRCUL V LHA - FRASCO X 100 GRAMOS, EN POLVO</v>
      </c>
      <c r="IB1967" s="2" t="str">
        <f ca="1">IFERROR(__xludf.DUMMYFUNCTION("""COMPUTED_VALUE"""),"RINOM V LHA GOTAS - FRASCO POR 30 ML")</f>
        <v>RINOM V LHA GOTAS - FRASCO POR 30 ML</v>
      </c>
      <c r="IC1967" s="2" t="str">
        <f ca="1">IFERROR(__xludf.DUMMYFUNCTION("""COMPUTED_VALUE"""),"RINOM V LHA - CAJA DE 5 VIALES DE 10 ML CADA UNO")</f>
        <v>RINOM V LHA - CAJA DE 5 VIALES DE 10 ML CADA UNO</v>
      </c>
      <c r="ID1967" s="2" t="str">
        <f ca="1">IFERROR(__xludf.DUMMYFUNCTION("""COMPUTED_VALUE"""),"RINOM V LHA - FRASCO X 100 GRAMOS, EN POLVO")</f>
        <v>RINOM V LHA - FRASCO X 100 GRAMOS, EN POLVO</v>
      </c>
      <c r="IE1967" s="2" t="str">
        <f ca="1">IFERROR(__xludf.DUMMYFUNCTION("""COMPUTED_VALUE"""),"COLCHICINA 0.5MG - CAJA POR 40 TABLETAS")</f>
        <v>COLCHICINA 0.5MG - CAJA POR 40 TABLETAS</v>
      </c>
      <c r="IF1967" s="2" t="str">
        <f ca="1">IFERROR(__xludf.DUMMYFUNCTION("""COMPUTED_VALUE"""),"ROXICAINA AL 2% - FRASCO DE 50 ML")</f>
        <v>ROXICAINA AL 2% - FRASCO DE 50 ML</v>
      </c>
      <c r="IG1967" s="2" t="str">
        <f ca="1">IFERROR(__xludf.DUMMYFUNCTION("""COMPUTED_VALUE"""),"DEPO-MEDROL ACETATO DE METILPREDNISOLONA - FRASCO DE 5ML")</f>
        <v>DEPO-MEDROL ACETATO DE METILPREDNISOLONA - FRASCO DE 5ML</v>
      </c>
      <c r="IH1967" s="2" t="str">
        <f ca="1">IFERROR(__xludf.DUMMYFUNCTION("""COMPUTED_VALUE"""),"CARTIGO SUIS-INJEEL AMPOLLA - CAJA DE 5 AMPOLLAS DE 1 ML CADA UNA")</f>
        <v>CARTIGO SUIS-INJEEL AMPOLLA - CAJA DE 5 AMPOLLAS DE 1 ML CADA UNA</v>
      </c>
      <c r="II1967" s="2" t="str">
        <f ca="1">IFERROR(__xludf.DUMMYFUNCTION("""COMPUTED_VALUE"""),"TOBRAMICINA OFTÁLMICA - ANTIBIÓTICO OFTÁLMICO. TOBRAMICINA 0,3 G,CONDROITIN SULFATO A 10,0 G,")</f>
        <v>TOBRAMICINA OFTÁLMICA - ANTIBIÓTICO OFTÁLMICO. TOBRAMICINA 0,3 G,CONDROITIN SULFATO A 10,0 G,</v>
      </c>
      <c r="IJ1967" s="2" t="str">
        <f ca="1">IFERROR(__xludf.DUMMYFUNCTION("""COMPUTED_VALUE"""),"POLVO HEMOSTÁTICO - CAUTERIZADOR PARA UÑAS, POLVO DE USO EXTERNO. PRESENTACIÓN DE 10 GR A 30 GR")</f>
        <v>POLVO HEMOSTÁTICO - CAUTERIZADOR PARA UÑAS, POLVO DE USO EXTERNO. PRESENTACIÓN DE 10 GR A 30 GR</v>
      </c>
      <c r="IK1967"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67" s="2" t="str">
        <f ca="1">IFERROR(__xludf.DUMMYFUNCTION("""COMPUTED_VALUE"""),"GLUCONATO DE CALCIO + VIT D3 ORAL TARRO POR 80 PASTILLAS")</f>
        <v>GLUCONATO DE CALCIO + VIT D3 ORAL TARRO POR 80 PASTILLAS</v>
      </c>
      <c r="IM1967" s="2" t="str">
        <f ca="1">IFERROR(__xludf.DUMMYFUNCTION("""COMPUTED_VALUE"""),"KOLA GRANULADA X 330 GRAMOS")</f>
        <v>KOLA GRANULADA X 330 GRAMOS</v>
      </c>
      <c r="IN1967" s="2" t="str">
        <f ca="1">IFERROR(__xludf.DUMMYFUNCTION("""COMPUTED_VALUE"""),"LACTOREEMPLAZADOR PARA GATOS A BASE DE LECHE DE CABRA - TARRO POR 340 G.")</f>
        <v>LACTOREEMPLAZADOR PARA GATOS A BASE DE LECHE DE CABRA - TARRO POR 340 G.</v>
      </c>
      <c r="IO1967" s="2" t="str">
        <f ca="1">IFERROR(__xludf.DUMMYFUNCTION("""COMPUTED_VALUE"""),"ORGANEW: SUPLEMENTO CONTENIENDO AMINOÁCIDOS, VITAMINAS, LEVADURAS Y PREBIÓTICO. 1 KG.")</f>
        <v>ORGANEW: SUPLEMENTO CONTENIENDO AMINOÁCIDOS, VITAMINAS, LEVADURAS Y PREBIÓTICO. 1 KG.</v>
      </c>
      <c r="IP1967" s="2" t="str">
        <f ca="1">IFERROR(__xludf.DUMMYFUNCTION("""COMPUTED_VALUE"""),"POLVO SOLUBLE DE ELECTROLITOS Y VITAMINAS PARA AVES - SOBRE DE 25 G.")</f>
        <v>POLVO SOLUBLE DE ELECTROLITOS Y VITAMINAS PARA AVES - SOBRE DE 25 G.</v>
      </c>
      <c r="IQ1967" s="2" t="str">
        <f ca="1">IFERROR(__xludf.DUMMYFUNCTION("""COMPUTED_VALUE"""),"SUPLEMENTO DIETARIO EN POLVO PARA NIÑOS LIBRE DE GLUTEN (TARRO POR 900 GRAMOS) SABOR VAINILLA")</f>
        <v>SUPLEMENTO DIETARIO EN POLVO PARA NIÑOS LIBRE DE GLUTEN (TARRO POR 900 GRAMOS) SABOR VAINILLA</v>
      </c>
      <c r="IR1967"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67" s="2" t="str">
        <f ca="1">IFERROR(__xludf.DUMMYFUNCTION("""COMPUTED_VALUE"""),"BICARBONATO DE SODIO.")</f>
        <v>BICARBONATO DE SODIO.</v>
      </c>
      <c r="IT1967" s="2" t="str">
        <f ca="1">IFERROR(__xludf.DUMMYFUNCTION("""COMPUTED_VALUE"""),"Tramadol oral 10% frasco gotero por 10mL")</f>
        <v>Tramadol oral 10% frasco gotero por 10mL</v>
      </c>
      <c r="IU1967" s="2" t="str">
        <f ca="1">IFERROR(__xludf.DUMMYFUNCTION("""COMPUTED_VALUE"""),"Roxicaina Atomizador tópico 80g/83mL")</f>
        <v>Roxicaina Atomizador tópico 80g/83mL</v>
      </c>
      <c r="IV1967" s="2" t="str">
        <f ca="1">IFERROR(__xludf.DUMMYFUNCTION("""COMPUTED_VALUE"""),"MINAVIAR suplemento vitamínico, polvo soluble en sobre por 25g")</f>
        <v>MINAVIAR suplemento vitamínico, polvo soluble en sobre por 25g</v>
      </c>
      <c r="IW1967" s="2" t="str">
        <f ca="1">IFERROR(__xludf.DUMMYFUNCTION("""COMPUTED_VALUE"""),"Enrofloxacina al 10% frasco gotero por 10mL")</f>
        <v>Enrofloxacina al 10% frasco gotero por 10mL</v>
      </c>
      <c r="IX1967" s="2" t="str">
        <f ca="1">IFERROR(__xludf.DUMMYFUNCTION("""COMPUTED_VALUE"""),"Acepromacina maleato (Tranquilan) 10mg frasco gotero de uso oral por 10mL")</f>
        <v>Acepromacina maleato (Tranquilan) 10mg frasco gotero de uso oral por 10mL</v>
      </c>
      <c r="IY1967" s="2" t="str">
        <f ca="1">IFERROR(__xludf.DUMMYFUNCTION("""COMPUTED_VALUE"""),"PRUEBA HIDROSTÁTICA PARA CILINDRO DE OXÍGENO PORTÁTIL 682L")</f>
        <v>PRUEBA HIDROSTÁTICA PARA CILINDRO DE OXÍGENO PORTÁTIL 682L</v>
      </c>
      <c r="IZ1967" s="2" t="str">
        <f ca="1">IFERROR(__xludf.DUMMYFUNCTION("""COMPUTED_VALUE"""),"Recarga cilindro de oxigeno 6.5 metros cubicos")</f>
        <v>Recarga cilindro de oxigeno 6.5 metros cubicos</v>
      </c>
      <c r="JA1967" s="2" t="str">
        <f ca="1">IFERROR(__xludf.DUMMYFUNCTION("""COMPUTED_VALUE"""),"Digluconato de Clorhexidina x 1 litro")</f>
        <v>Digluconato de Clorhexidina x 1 litro</v>
      </c>
      <c r="JB1967" s="2" t="str">
        <f ca="1">IFERROR(__xludf.DUMMYFUNCTION("""COMPUTED_VALUE"""),"Metoclopramida 10Mg/2 mL Solución Inyectable ampolla caja x 10 unidades")</f>
        <v>Metoclopramida 10Mg/2 mL Solución Inyectable ampolla caja x 10 unidades</v>
      </c>
      <c r="JC1967" s="2" t="str">
        <f ca="1">IFERROR(__xludf.DUMMYFUNCTION("""COMPUTED_VALUE""")," PROMOCALIER L47 Presentación de 1L")</f>
        <v xml:space="preserve"> PROMOCALIER L47 Presentación de 1L</v>
      </c>
      <c r="JD1967" s="2" t="str">
        <f ca="1">IFERROR(__xludf.DUMMYFUNCTION("""COMPUTED_VALUE"""),"Vitamina B1, B6 y B12 solución Inyectable 1mL (Neurobion) caja x 3 unidades")</f>
        <v>Vitamina B1, B6 y B12 solución Inyectable 1mL (Neurobion) caja x 3 unidades</v>
      </c>
      <c r="JE1967" s="2" t="str">
        <f ca="1">IFERROR(__xludf.DUMMYFUNCTION("""COMPUTED_VALUE"""),"Condroitin +Glucosamina (Artri-vet) presentación 60 tabletas orales")</f>
        <v>Condroitin +Glucosamina (Artri-vet) presentación 60 tabletas orales</v>
      </c>
      <c r="JF1967" s="2" t="str">
        <f ca="1">IFERROR(__xludf.DUMMYFUNCTION("""COMPUTED_VALUE"""),"ZEEL Inyectable caja x 5 ampollas de 5ml")</f>
        <v>ZEEL Inyectable caja x 5 ampollas de 5ml</v>
      </c>
      <c r="JG1967" s="2" t="str">
        <f ca="1">IFERROR(__xludf.DUMMYFUNCTION("""COMPUTED_VALUE"""),"Discus Suis Compositum solución inyectable, caja x 5 ampollas de 2,2 mL")</f>
        <v>Discus Suis Compositum solución inyectable, caja x 5 ampollas de 2,2 mL</v>
      </c>
      <c r="JH1967" s="2" t="str">
        <f ca="1">IFERROR(__xludf.DUMMYFUNCTION("""COMPUTED_VALUE"""),"Aguja 18g x 1 1/2"" caja x 100 unidades")</f>
        <v>Aguja 18g x 1 1/2" caja x 100 unidades</v>
      </c>
      <c r="JI1967" s="2" t="str">
        <f ca="1">IFERROR(__xludf.DUMMYFUNCTION("""COMPUTED_VALUE"""),"Gel ultrasonido x 250 ml")</f>
        <v>Gel ultrasonido x 250 ml</v>
      </c>
      <c r="JJ1967" s="2" t="str">
        <f ca="1">IFERROR(__xludf.DUMMYFUNCTION("""COMPUTED_VALUE"""),"Pezosan-N Unguento x 220 g")</f>
        <v>Pezosan-N Unguento x 220 g</v>
      </c>
      <c r="JK1967" s="2" t="str">
        <f ca="1">IFERROR(__xludf.DUMMYFUNCTION("""COMPUTED_VALUE"""),"Meloxic Pomada x 220 Gr")</f>
        <v>Meloxic Pomada x 220 Gr</v>
      </c>
      <c r="JL1967" s="2" t="str">
        <f ca="1">IFERROR(__xludf.DUMMYFUNCTION("""COMPUTED_VALUE"""),"DEXMEDETOMIDINA VIAL 0.2 MG/ 2 ML - CAJA X 5 VIALES")</f>
        <v>DEXMEDETOMIDINA VIAL 0.2 MG/ 2 ML - CAJA X 5 VIALES</v>
      </c>
      <c r="JM1967" s="2" t="str">
        <f ca="1">IFERROR(__xludf.DUMMYFUNCTION("""COMPUTED_VALUE"""),"Complejo B inyectable x 50 ml")</f>
        <v>Complejo B inyectable x 50 ml</v>
      </c>
      <c r="JN1967" s="2" t="str">
        <f ca="1">IFERROR(__xludf.DUMMYFUNCTION("""COMPUTED_VALUE"""),"SILIMARINA (CARDUUS MARIANUS) - FRASCO SOLUCION ORAL 30M")</f>
        <v>SILIMARINA (CARDUUS MARIANUS) - FRASCO SOLUCION ORAL 30M</v>
      </c>
      <c r="JO1967" s="2" t="str">
        <f ca="1">IFERROR(__xludf.DUMMYFUNCTION("""COMPUTED_VALUE"""),"Vitamina A inyectable de 50 ml de uso veterinario")</f>
        <v>Vitamina A inyectable de 50 ml de uso veterinario</v>
      </c>
      <c r="JP1967" s="2" t="str">
        <f ca="1">IFERROR(__xludf.DUMMYFUNCTION("""COMPUTED_VALUE"""),"TIRILLAS DE FLUORESCENCIA CAJA x 100 UNIDADES")</f>
        <v>TIRILLAS DE FLUORESCENCIA CAJA x 100 UNIDADES</v>
      </c>
      <c r="JQ1967" s="2" t="str">
        <f ca="1">IFERROR(__xludf.DUMMYFUNCTION("""COMPUTED_VALUE"""),"IMIDACLOPRID 100 MG/ML + MOXIDECTINA 10 MG/ML PARA GATOS HASTA 4KG - PIPETA X 0,4ML")</f>
        <v>IMIDACLOPRID 100 MG/ML + MOXIDECTINA 10 MG/ML PARA GATOS HASTA 4KG - PIPETA X 0,4ML</v>
      </c>
    </row>
    <row r="1968" spans="1:277">
      <c r="A1968" s="2" t="str">
        <v>CONTROL AMBIENTAL</v>
      </c>
      <c r="B196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1968)))"),"TRAMPAS DE IMPACTO PARA CONTROL DE ROEDORES (T-REX - TRAMPA PARA RATONES CON LA CAJA CEBADERA)")</f>
        <v>TRAMPAS DE IMPACTO PARA CONTROL DE ROEDORES (T-REX - TRAMPA PARA RATONES CON LA CAJA CEBADERA)</v>
      </c>
      <c r="C1968" s="2" t="str">
        <f ca="1">IFERROR(__xludf.DUMMYFUNCTION("""COMPUTED_VALUE"""),"BACTERIAS ESPECÍFICAS PARA GRASAS Y POZOS SÉPTICOS")</f>
        <v>BACTERIAS ESPECÍFICAS PARA GRASAS Y POZOS SÉPTICOS</v>
      </c>
      <c r="D1968" s="2" t="str">
        <f ca="1">IFERROR(__xludf.DUMMYFUNCTION("""COMPUTED_VALUE"""),"KIT ANTIDERRAMES (KIT BÁSICO PARA CONTROL DE DERRAMES QUÍMICOS - 20 GALONES)")</f>
        <v>KIT ANTIDERRAMES (KIT BÁSICO PARA CONTROL DE DERRAMES QUÍMICOS - 20 GALONES)</v>
      </c>
      <c r="E1968" s="2" t="str">
        <f ca="1">IFERROR(__xludf.DUMMYFUNCTION("""COMPUTED_VALUE"""),"CARBÓN ACTIVADO POR 25 KILOS")</f>
        <v>CARBÓN ACTIVADO POR 25 KILOS</v>
      </c>
      <c r="F1968" s="2" t="str">
        <f ca="1">IFERROR(__xludf.DUMMYFUNCTION("""COMPUTED_VALUE"""),"SERVICIO DE CONTROL VECTORIAL DIARIO PERMANENTE, CON MÍNIMO DOS (2) PERSONAS IDÓNEAS Y CAPACITADAS EN PLANICIDAD O MIP (MANEJO INTEGRAL DE PLAGAS EN SALUD PÚBLICA) QUE SE ENCARGUEN DE LA INSTALACIÓN DE LAS TRAMPAS Y DE LAS INSPECCIONES PERMANENTES A LOS D"&amp;"ISPOSITIVOS DE CONTROL Y GENEREN LOS REPORTES Y NOVEDADES PRESENTADAS QUE PERMITAN LA IMPLEMENTACIÓN DE ACCIONES DE MEJORA VALOR MENSUAL")</f>
        <v>SERVICIO DE CONTROL VECTORIAL DIARIO PERMANENTE, CON MÍNIMO DOS (2) PERSONAS IDÓNEAS Y CAPACITADAS EN PLANICIDAD O MIP (MANEJO INTEGRAL DE PLAGAS EN SALUD PÚBLICA) QUE SE ENCARGUEN DE LA INSTALACIÓN DE LAS TRAMPAS Y DE LAS INSPECCIONES PERMANENTES A LOS DISPOSITIVOS DE CONTROL Y GENEREN LOS REPORTES Y NOVEDADES PRESENTADAS QUE PERMITAN LA IMPLEMENTACIÓN DE ACCIONES DE MEJORA VALOR MENSUAL</v>
      </c>
      <c r="G1968" s="2" t="str">
        <f ca="1">IFERROR(__xludf.DUMMYFUNCTION("""COMPUTED_VALUE"""),"SERVICIO DE CONTROL VECTORIAL DIARIO PERMANENTE, CON MÍNIMO DOS (2) PERSONAS IDÓNEAS Y CAPACITADAS EN PLANICIDAD O MIP (MANEJO INTEGRAL DE PLAGAS EN SALUD PÚBLICA) QUE SE ENCARGUEN DE LA INSTALACIÓN DE LAS TRAMPAS, IMPLEMENTACIÓN DE ESTRATEGIAS (INSUFLACI"&amp;"ÓN NO QUÍMICA), INSPECCIONES PERMANENTES A LOS DISPOSITIVOS DE CONTROL Y GENEREN LOS REPORTES Y NOVEDADES PRESENTADAS QUE PERMITAN LA IMPLEMENTACIÓN DE ACCIONES DE MEJORA")</f>
        <v>SERVICIO DE CONTROL VECTORIAL DIARIO PERMANENTE, CON MÍNIMO DOS (2) PERSONAS IDÓNEAS Y CAPACITADAS EN PLANICIDAD O MIP (MANEJO INTEGRAL DE PLAGAS EN SALUD PÚBLICA) QUE SE ENCARGUEN DE LA INSTALACIÓN DE LAS TRAMPAS, IMPLEMENTACIÓN DE ESTRATEGIAS (INSUFLACIÓN NO QUÍMICA), INSPECCIONES PERMANENTES A LOS DISPOSITIVOS DE CONTROL Y GENEREN LOS REPORTES Y NOVEDADES PRESENTADAS QUE PERMITAN LA IMPLEMENTACIÓN DE ACCIONES DE MEJORA</v>
      </c>
      <c r="H1968" s="2" t="str">
        <f ca="1">IFERROR(__xludf.DUMMYFUNCTION("""COMPUTED_VALUE"""),"Barrera para puertas control de roedores (Empaque de caucho banda negra, medidas 60mm x 4,76mm)")</f>
        <v>Barrera para puertas control de roedores (Empaque de caucho banda negra, medidas 60mm x 4,76mm)</v>
      </c>
      <c r="I1968" s="2" t="str">
        <f ca="1">IFERROR(__xludf.DUMMYFUNCTION("""COMPUTED_VALUE"""),"Refuerzo de las actividades de control de roedores mediante jornadas nocturnas, con el propósito de optimizar las capturas y fortalecer el monitoreo de la población.")</f>
        <v>Refuerzo de las actividades de control de roedores mediante jornadas nocturnas, con el propósito de optimizar las capturas y fortalecer el monitoreo de la población.</v>
      </c>
      <c r="J1968" s="2" t="str">
        <f ca="1">IFERROR(__xludf.DUMMYFUNCTION("""COMPUTED_VALUE"""),"Refuerzo de las actividades de control de roedores mediante jornadas nocturnas, con el propósito de optimizar las capturas y fortalecer el monitoreo de la población del 25 de noviembre al 31 de diciembre")</f>
        <v>Refuerzo de las actividades de control de roedores mediante jornadas nocturnas, con el propósito de optimizar las capturas y fortalecer el monitoreo de la población del 25 de noviembre al 31 de diciembre</v>
      </c>
    </row>
    <row r="1969" spans="1:277">
      <c r="A1969" s="2" t="str">
        <v>DOTACIÓN</v>
      </c>
      <c r="B196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1969)))"),"BATA PARA MEDICO MANGA LARGA, COLOR BLANCO, BORDADO CON LOGOS INSTITUCIONALES.")</f>
        <v>BATA PARA MEDICO MANGA LARGA, COLOR BLANCO, BORDADO CON LOGOS INSTITUCIONALES.</v>
      </c>
      <c r="C1969" s="2" t="str">
        <f ca="1">IFERROR(__xludf.DUMMYFUNCTION("""COMPUTED_VALUE"""),"BOTA TIPO PANTANERA EN PVC COLOR NEGRO")</f>
        <v>BOTA TIPO PANTANERA EN PVC COLOR NEGRO</v>
      </c>
      <c r="D1969" s="2" t="str">
        <f ca="1">IFERROR(__xludf.DUMMYFUNCTION("""COMPUTED_VALUE"""),"BOTAS DE SEGURIDAD INDUSTRIAL")</f>
        <v>BOTAS DE SEGURIDAD INDUSTRIAL</v>
      </c>
      <c r="E1969" s="2" t="str">
        <f ca="1">IFERROR(__xludf.DUMMYFUNCTION("""COMPUTED_VALUE"""),"DELANTAL PETO EN PVC AMARILLO CALIBRE 18 , IMPERMEABLE, LARGO")</f>
        <v>DELANTAL PETO EN PVC AMARILLO CALIBRE 18 , IMPERMEABLE, LARGO</v>
      </c>
      <c r="F1969" s="2" t="str">
        <f ca="1">IFERROR(__xludf.DUMMYFUNCTION("""COMPUTED_VALUE"""),"DELANTAL PETO EN PVC BLANCO CALIBRE 18 , IMPERMEABLE, LARGO")</f>
        <v>DELANTAL PETO EN PVC BLANCO CALIBRE 18 , IMPERMEABLE, LARGO</v>
      </c>
      <c r="G1969" s="2" t="str">
        <f ca="1">IFERROR(__xludf.DUMMYFUNCTION("""COMPUTED_VALUE"""),"DELANTAL PETO EN PVC NEGRO CALIBRE 16 , IMPERMEABLE, LARGO")</f>
        <v>DELANTAL PETO EN PVC NEGRO CALIBRE 16 , IMPERMEABLE, LARGO</v>
      </c>
      <c r="H1969" s="2" t="str">
        <f ca="1">IFERROR(__xludf.DUMMYFUNCTION("""COMPUTED_VALUE"""),"OVEROL TIPO PILOTO OVEROL COLOR VERDE OSCURO, MANGA LARGA, MATERIAL: DRIL VULCANO, CON REFUERZO EN RODILLAS, BORDADO CON LOGOS INSTITUCIONALES.")</f>
        <v>OVEROL TIPO PILOTO OVEROL COLOR VERDE OSCURO, MANGA LARGA, MATERIAL: DRIL VULCANO, CON REFUERZO EN RODILLAS, BORDADO CON LOGOS INSTITUCIONALES.</v>
      </c>
      <c r="I1969" s="2" t="str">
        <f ca="1">IFERROR(__xludf.DUMMYFUNCTION("""COMPUTED_VALUE"""),"UNIFORMES ANTIFLUIDO MEDICO, MANGA CORTA, COLOR AZUL OSCURO, BORDADO CON LOGOS INSTITUCIONALES.")</f>
        <v>UNIFORMES ANTIFLUIDO MEDICO, MANGA CORTA, COLOR AZUL OSCURO, BORDADO CON LOGOS INSTITUCIONALES.</v>
      </c>
      <c r="J1969" s="2" t="str">
        <f ca="1">IFERROR(__xludf.DUMMYFUNCTION("""COMPUTED_VALUE"""),"UNIFORMES SERVICIOS GENERALES ANTIFLUIDO")</f>
        <v>UNIFORMES SERVICIOS GENERALES ANTIFLUIDO</v>
      </c>
      <c r="K1969" s="2" t="str">
        <f ca="1">IFERROR(__xludf.DUMMYFUNCTION("""COMPUTED_VALUE"""),"ZAPATOS ANTIDESLIZANTES PARA SERVICIOS GENERALES Y PERSONAL DE LABORATORIO")</f>
        <v>ZAPATOS ANTIDESLIZANTES PARA SERVICIOS GENERALES Y PERSONAL DE LABORATORIO</v>
      </c>
      <c r="L1969" s="2" t="str">
        <f ca="1">IFERROR(__xludf.DUMMYFUNCTION("""COMPUTED_VALUE"""),"GUANTE TIPO INGENIERO CORTO")</f>
        <v>GUANTE TIPO INGENIERO CORTO</v>
      </c>
      <c r="M1969" s="2" t="str">
        <f ca="1">IFERROR(__xludf.DUMMYFUNCTION("""COMPUTED_VALUE"""),"Gorro tipo pava en drill con solapa")</f>
        <v>Gorro tipo pava en drill con solapa</v>
      </c>
      <c r="N1969" s="2" t="str">
        <f ca="1">IFERROR(__xludf.DUMMYFUNCTION("""COMPUTED_VALUE"""),"Capuchon tipo monja")</f>
        <v>Capuchon tipo monja</v>
      </c>
      <c r="O1969" s="2" t="str">
        <f ca="1">IFERROR(__xludf.DUMMYFUNCTION("""COMPUTED_VALUE"""),"Gorro tipo chavo en drill")</f>
        <v>Gorro tipo chavo en drill</v>
      </c>
      <c r="P1969" s="2" t="str">
        <f ca="1">IFERROR(__xludf.DUMMYFUNCTION("""COMPUTED_VALUE"""),"Guantes de carnaza para soldar calibre 37 de cuero")</f>
        <v>Guantes de carnaza para soldar calibre 37 de cuero</v>
      </c>
      <c r="Q1969" s="2" t="str">
        <f ca="1">IFERROR(__xludf.DUMMYFUNCTION("""COMPUTED_VALUE"""),"Gafas de seguridad transparentes")</f>
        <v>Gafas de seguridad transparentes</v>
      </c>
      <c r="R1969" s="2" t="str">
        <f ca="1">IFERROR(__xludf.DUMMYFUNCTION("""COMPUTED_VALUE"""),"Mangas de cuero para soldar")</f>
        <v>Mangas de cuero para soldar</v>
      </c>
      <c r="S1969" s="2" t="str">
        <f ca="1">IFERROR(__xludf.DUMMYFUNCTION("""COMPUTED_VALUE"""),"Canilleras de plastico")</f>
        <v>Canilleras de plastico</v>
      </c>
      <c r="T1969" s="2" t="str">
        <f ca="1">IFERROR(__xludf.DUMMYFUNCTION("""COMPUTED_VALUE"""),"Impermeable")</f>
        <v>Impermeable</v>
      </c>
      <c r="U1969" s="2" t="str">
        <f ca="1">IFERROR(__xludf.DUMMYFUNCTION("""COMPUTED_VALUE"""),"Peto de cuero para soldar")</f>
        <v>Peto de cuero para soldar</v>
      </c>
      <c r="V1969" s="2" t="str">
        <f ca="1">IFERROR(__xludf.DUMMYFUNCTION("""COMPUTED_VALUE"""),"Careta facial transparente diadema de polipropileno")</f>
        <v>Careta facial transparente diadema de polipropileno</v>
      </c>
      <c r="W1969" s="2" t="str">
        <f ca="1">IFERROR(__xludf.DUMMYFUNCTION("""COMPUTED_VALUE"""),"Guantes manejo fauna Kevlar reforzado cuero")</f>
        <v>Guantes manejo fauna Kevlar reforzado cuero</v>
      </c>
      <c r="X1969" s="2" t="str">
        <f ca="1">IFERROR(__xludf.DUMMYFUNCTION("""COMPUTED_VALUE"""),"Guantes anticorte en tela e hilo de acero inoxidable")</f>
        <v>Guantes anticorte en tela e hilo de acero inoxidable</v>
      </c>
      <c r="Y1969" s="2" t="str">
        <f ca="1">IFERROR(__xludf.DUMMYFUNCTION("""COMPUTED_VALUE"""),"RODILLERAS CON GEL")</f>
        <v>RODILLERAS CON GEL</v>
      </c>
      <c r="Z1969" s="2" t="str">
        <f ca="1">IFERROR(__xludf.DUMMYFUNCTION("""COMPUTED_VALUE"""),"GUANTES DE CAUCHO MOSQUETERO CALIBRE 35")</f>
        <v>GUANTES DE CAUCHO MOSQUETERO CALIBRE 35</v>
      </c>
      <c r="AA1969" s="2" t="str">
        <f ca="1">IFERROR(__xludf.DUMMYFUNCTION("""COMPUTED_VALUE"""),"GUANTE DE VAQUETA TIPO INGENIERO, LARGO CALIBRE 30")</f>
        <v>GUANTE DE VAQUETA TIPO INGENIERO, LARGO CALIBRE 30</v>
      </c>
      <c r="AB1969" s="2" t="str">
        <f ca="1">IFERROR(__xludf.DUMMYFUNCTION("""COMPUTED_VALUE"""),"PROTECTOR AUDITIVO TIPO COPA")</f>
        <v>PROTECTOR AUDITIVO TIPO COPA</v>
      </c>
    </row>
    <row r="1970" spans="1:277">
      <c r="A1970" s="2" t="str">
        <v>INSUMOS MÉDICO VETERINARIOS Y MEDICAMENTOS</v>
      </c>
      <c r="B197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1970)))"),"ACEITE MINERAL - FRASCO X 500 ML")</f>
        <v>ACEITE MINERAL - FRASCO X 500 ML</v>
      </c>
      <c r="C1970" s="2" t="str">
        <f ca="1">IFERROR(__xludf.DUMMYFUNCTION("""COMPUTED_VALUE"""),"AGUA ESTÉRIL - BOLSA X 500 ML")</f>
        <v>AGUA ESTÉRIL - BOLSA X 500 ML</v>
      </c>
      <c r="D1970" s="2" t="str">
        <f ca="1">IFERROR(__xludf.DUMMYFUNCTION("""COMPUTED_VALUE"""),"AGUA OXIGENADA - GALÓN X 3785 ML")</f>
        <v>AGUA OXIGENADA - GALÓN X 3785 ML</v>
      </c>
      <c r="E1970" s="2" t="str">
        <f ca="1">IFERROR(__xludf.DUMMYFUNCTION("""COMPUTED_VALUE"""),"AGUJA 23G 1"" ½ - CAJA X 100 UNIDADES")</f>
        <v>AGUJA 23G 1" ½ - CAJA X 100 UNIDADES</v>
      </c>
      <c r="F1970" s="2" t="str">
        <f ca="1">IFERROR(__xludf.DUMMYFUNCTION("""COMPUTED_VALUE"""),"AGUJA 23G X 1"" - CAJA X 100 UNIDADES")</f>
        <v>AGUJA 23G X 1" - CAJA X 100 UNIDADES</v>
      </c>
      <c r="G1970" s="2" t="str">
        <f ca="1">IFERROR(__xludf.DUMMYFUNCTION("""COMPUTED_VALUE"""),"AGUJA 24G X 1"" - CAJA X 100 UNIDADES")</f>
        <v>AGUJA 24G X 1" - CAJA X 100 UNIDADES</v>
      </c>
      <c r="H1970" s="2" t="str">
        <f ca="1">IFERROR(__xludf.DUMMYFUNCTION("""COMPUTED_VALUE"""),"AGUJAS 21G 1 1/2"" - CAJA X 100 UNIDADES")</f>
        <v>AGUJAS 21G 1 1/2" - CAJA X 100 UNIDADES</v>
      </c>
      <c r="I1970" s="2" t="str">
        <f ca="1">IFERROR(__xludf.DUMMYFUNCTION("""COMPUTED_VALUE"""),"AGUJAS 22G 1 1/2"" - CAJA X 100 UNIDADES")</f>
        <v>AGUJAS 22G 1 1/2" - CAJA X 100 UNIDADES</v>
      </c>
      <c r="J1970" s="2" t="str">
        <f ca="1">IFERROR(__xludf.DUMMYFUNCTION("""COMPUTED_VALUE"""),"AGUJAS 25G 5/8"" - CAJA X 100 UNIDADES")</f>
        <v>AGUJAS 25G 5/8" - CAJA X 100 UNIDADES</v>
      </c>
      <c r="K1970" s="2" t="str">
        <f ca="1">IFERROR(__xludf.DUMMYFUNCTION("""COMPUTED_VALUE"""),"ALCOHOL 70% - GARRAFA X 1000 ML")</f>
        <v>ALCOHOL 70% - GARRAFA X 1000 ML</v>
      </c>
      <c r="L1970" s="2" t="str">
        <f ca="1">IFERROR(__xludf.DUMMYFUNCTION("""COMPUTED_VALUE"""),"ALGODÓN HOSPITALARIO EN TORUNDAS - BOLSA X 500 G")</f>
        <v>ALGODÓN HOSPITALARIO EN TORUNDAS - BOLSA X 500 G</v>
      </c>
      <c r="M1970" s="2" t="str">
        <f ca="1">IFERROR(__xludf.DUMMYFUNCTION("""COMPUTED_VALUE"""),"AZUL DE METILENO - FRASCO GOTERO X 30 ML")</f>
        <v>AZUL DE METILENO - FRASCO GOTERO X 30 ML</v>
      </c>
      <c r="N1970" s="2" t="str">
        <f ca="1">IFERROR(__xludf.DUMMYFUNCTION("""COMPUTED_VALUE"""),"BAJALENGUAS - BOLSA X 20 UNIDADES")</f>
        <v>BAJALENGUAS - BOLSA X 20 UNIDADES</v>
      </c>
      <c r="O1970"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70" s="2" t="str">
        <f ca="1">IFERROR(__xludf.DUMMYFUNCTION("""COMPUTED_VALUE"""),"BURETROL 20 GOTAS/ML")</f>
        <v>BURETROL 20 GOTAS/ML</v>
      </c>
      <c r="Q1970" s="2" t="str">
        <f ca="1">IFERROR(__xludf.DUMMYFUNCTION("""COMPUTED_VALUE"""),"CAL SODADA")</f>
        <v>CAL SODADA</v>
      </c>
      <c r="R1970" s="2" t="str">
        <f ca="1">IFERROR(__xludf.DUMMYFUNCTION("""COMPUTED_VALUE"""),"CAMPOS QUIRÚRGICOS DE POLIÉSTER Y FIBRA DE CARBÓN NO ESTÉRILES 0,3 X 0,3 MT")</f>
        <v>CAMPOS QUIRÚRGICOS DE POLIÉSTER Y FIBRA DE CARBÓN NO ESTÉRILES 0,3 X 0,3 MT</v>
      </c>
      <c r="S1970" s="2" t="str">
        <f ca="1">IFERROR(__xludf.DUMMYFUNCTION("""COMPUTED_VALUE"""),"CATÉTER 14G 2""")</f>
        <v>CATÉTER 14G 2"</v>
      </c>
      <c r="T1970" s="2" t="str">
        <f ca="1">IFERROR(__xludf.DUMMYFUNCTION("""COMPUTED_VALUE"""),"CATÉTER 16G X1 1/4""")</f>
        <v>CATÉTER 16G X1 1/4"</v>
      </c>
      <c r="U1970" s="2" t="str">
        <f ca="1">IFERROR(__xludf.DUMMYFUNCTION("""COMPUTED_VALUE"""),"CATÉTER 18G 1 1/4""")</f>
        <v>CATÉTER 18G 1 1/4"</v>
      </c>
      <c r="V1970" s="2" t="str">
        <f ca="1">IFERROR(__xludf.DUMMYFUNCTION("""COMPUTED_VALUE"""),"CATÉTER 20G 1 1/4""")</f>
        <v>CATÉTER 20G 1 1/4"</v>
      </c>
      <c r="W1970" s="2" t="str">
        <f ca="1">IFERROR(__xludf.DUMMYFUNCTION("""COMPUTED_VALUE"""),"CATÉTER 22G X 1 1/4""")</f>
        <v>CATÉTER 22G X 1 1/4"</v>
      </c>
      <c r="X1970" s="2" t="str">
        <f ca="1">IFERROR(__xludf.DUMMYFUNCTION("""COMPUTED_VALUE"""),"CATÉTER 24G 3/4""")</f>
        <v>CATÉTER 24G 3/4"</v>
      </c>
      <c r="Y1970" s="2" t="str">
        <f ca="1">IFERROR(__xludf.DUMMYFUNCTION("""COMPUTED_VALUE"""),"CATÉTER 26G - CAJA X 50 UNIDADES")</f>
        <v>CATÉTER 26G - CAJA X 50 UNIDADES</v>
      </c>
      <c r="Z1970" s="2" t="str">
        <f ca="1">IFERROR(__xludf.DUMMYFUNCTION("""COMPUTED_VALUE"""),"CINTA ADHESIVA MICRO POROSA DE PAPEL PARA PIEL DE 1/2"" - ROLLO X 5 YDS")</f>
        <v>CINTA ADHESIVA MICRO POROSA DE PAPEL PARA PIEL DE 1/2" - ROLLO X 5 YDS</v>
      </c>
      <c r="AA1970" s="2" t="str">
        <f ca="1">IFERROR(__xludf.DUMMYFUNCTION("""COMPUTED_VALUE"""),"COMPRESAS ESTÉRILES DE LAPAROTOMÍA 45 CM X 45 CM - BOLSA X 5 UNIDADES")</f>
        <v>COMPRESAS ESTÉRILES DE LAPAROTOMÍA 45 CM X 45 CM - BOLSA X 5 UNIDADES</v>
      </c>
      <c r="AB1970" s="2" t="str">
        <f ca="1">IFERROR(__xludf.DUMMYFUNCTION("""COMPUTED_VALUE"""),"CUCHILLAS PARA BISTURÍ N. 15 - CAJA X 100 UNIDADES")</f>
        <v>CUCHILLAS PARA BISTURÍ N. 15 - CAJA X 100 UNIDADES</v>
      </c>
      <c r="AC1970" s="2" t="str">
        <f ca="1">IFERROR(__xludf.DUMMYFUNCTION("""COMPUTED_VALUE"""),"CUCHILLAS PARA BISTURÍ N. 24 - CAJA X 100 UNIDADES")</f>
        <v>CUCHILLAS PARA BISTURÍ N. 24 - CAJA X 100 UNIDADES</v>
      </c>
      <c r="AD1970" s="2" t="str">
        <f ca="1">IFERROR(__xludf.DUMMYFUNCTION("""COMPUTED_VALUE"""),"AGUA DESIONIZADA-MICRO FILTRADA-ESTABILIZADA- BIDÓN DE 3.8 LITROS")</f>
        <v>AGUA DESIONIZADA-MICRO FILTRADA-ESTABILIZADA- BIDÓN DE 3.8 LITROS</v>
      </c>
      <c r="AE1970" s="2" t="str">
        <f ca="1">IFERROR(__xludf.DUMMYFUNCTION("""COMPUTED_VALUE"""),"DIGLUCONATO DE CLORHEXIDINA")</f>
        <v>DIGLUCONATO DE CLORHEXIDINA</v>
      </c>
      <c r="AF1970" s="2" t="str">
        <f ca="1">IFERROR(__xludf.DUMMYFUNCTION("""COMPUTED_VALUE"""),"ENVASE PLÁSTICO CONTENEDOR PARA RESIDUOS QUÍMICOS LÍQUIDOS COLOR ROJO DE 20 LITROS")</f>
        <v>ENVASE PLÁSTICO CONTENEDOR PARA RESIDUOS QUÍMICOS LÍQUIDOS COLOR ROJO DE 20 LITROS</v>
      </c>
      <c r="AG1970" s="2" t="str">
        <f ca="1">IFERROR(__xludf.DUMMYFUNCTION("""COMPUTED_VALUE"""),"EQUIPO DE VENOCLISIS, MACROGOTEO")</f>
        <v>EQUIPO DE VENOCLISIS, MACROGOTEO</v>
      </c>
      <c r="AH1970" s="2" t="str">
        <f ca="1">IFERROR(__xludf.DUMMYFUNCTION("""COMPUTED_VALUE"""),"EQUIPO DE VENOCLISIS, MICROGOTEO")</f>
        <v>EQUIPO DE VENOCLISIS, MICROGOTEO</v>
      </c>
      <c r="AI1970" s="2" t="str">
        <f ca="1">IFERROR(__xludf.DUMMYFUNCTION("""COMPUTED_VALUE"""),"ESPARADRAPO TIPO TELA - TUBO DE 12 ROLLOS DE 1''X 10 YDS")</f>
        <v>ESPARADRAPO TIPO TELA - TUBO DE 12 ROLLOS DE 1''X 10 YDS</v>
      </c>
      <c r="AJ1970" s="2" t="str">
        <f ca="1">IFERROR(__xludf.DUMMYFUNCTION("""COMPUTED_VALUE"""),"FORMOL 37% - FRASCO 450 ML")</f>
        <v>FORMOL 37% - FRASCO 450 ML</v>
      </c>
      <c r="AK1970" s="2" t="str">
        <f ca="1">IFERROR(__xludf.DUMMYFUNCTION("""COMPUTED_VALUE"""),"FRASCO RECOLECTOR COPROLÓGICO DE PLÁSTICO - BOLSA X 50 UNIDADES")</f>
        <v>FRASCO RECOLECTOR COPROLÓGICO DE PLÁSTICO - BOLSA X 50 UNIDADES</v>
      </c>
      <c r="AL1970" s="2" t="str">
        <f ca="1">IFERROR(__xludf.DUMMYFUNCTION("""COMPUTED_VALUE"""),"FRASCO RECOLECTOR ORINA DE PLÁSTICO - BOLSA X 50 UNIDADES")</f>
        <v>FRASCO RECOLECTOR ORINA DE PLÁSTICO - BOLSA X 50 UNIDADES</v>
      </c>
      <c r="AM1970" s="2" t="str">
        <f ca="1">IFERROR(__xludf.DUMMYFUNCTION("""COMPUTED_VALUE"""),"GASA ESTÉRIL 7.5 X 7.5 CM - BOLSA X 3 UNIDADES")</f>
        <v>GASA ESTÉRIL 7.5 X 7.5 CM - BOLSA X 3 UNIDADES</v>
      </c>
      <c r="AN1970" s="2" t="str">
        <f ca="1">IFERROR(__xludf.DUMMYFUNCTION("""COMPUTED_VALUE"""),"GASA HOSPITALARIA - ROLLO 5"" X 25 YDS")</f>
        <v>GASA HOSPITALARIA - ROLLO 5" X 25 YDS</v>
      </c>
      <c r="AO1970" s="2" t="str">
        <f ca="1">IFERROR(__xludf.DUMMYFUNCTION("""COMPUTED_VALUE"""),"GLUTARALDEHÍDO - FRASCO DE 1 LITRO")</f>
        <v>GLUTARALDEHÍDO - FRASCO DE 1 LITRO</v>
      </c>
      <c r="AP1970" s="2" t="str">
        <f ca="1">IFERROR(__xludf.DUMMYFUNCTION("""COMPUTED_VALUE"""),"GORRO DESECHABLE DE POLIPROPILENO - CAJA X 10 UNIDADES")</f>
        <v>GORRO DESECHABLE DE POLIPROPILENO - CAJA X 10 UNIDADES</v>
      </c>
      <c r="AQ1970" s="2" t="str">
        <f ca="1">IFERROR(__xludf.DUMMYFUNCTION("""COMPUTED_VALUE"""),"GUANTES DE NITRILO TALLA S - CAJA X 100 UNIDADES")</f>
        <v>GUANTES DE NITRILO TALLA S - CAJA X 100 UNIDADES</v>
      </c>
      <c r="AR1970" s="2" t="str">
        <f ca="1">IFERROR(__xludf.DUMMYFUNCTION("""COMPUTED_VALUE"""),"GUANTES DE NITRILO TALLA L - CAJA X 100 UNIDADES")</f>
        <v>GUANTES DE NITRILO TALLA L - CAJA X 100 UNIDADES</v>
      </c>
      <c r="AS1970" s="2" t="str">
        <f ca="1">IFERROR(__xludf.DUMMYFUNCTION("""COMPUTED_VALUE"""),"GUANTES DE NITRILO TALLA M - CAJA X 100 UNIDADES")</f>
        <v>GUANTES DE NITRILO TALLA M - CAJA X 100 UNIDADES</v>
      </c>
      <c r="AT1970" s="2" t="str">
        <f ca="1">IFERROR(__xludf.DUMMYFUNCTION("""COMPUTED_VALUE"""),"GUANTES ESTÉRILES EN LÁTEX TALLA 6")</f>
        <v>GUANTES ESTÉRILES EN LÁTEX TALLA 6</v>
      </c>
      <c r="AU1970" s="2" t="str">
        <f ca="1">IFERROR(__xludf.DUMMYFUNCTION("""COMPUTED_VALUE"""),"GUANTES ESTÉRILES EN LÁTEX TALLA 7")</f>
        <v>GUANTES ESTÉRILES EN LÁTEX TALLA 7</v>
      </c>
      <c r="AV1970" s="2" t="str">
        <f ca="1">IFERROR(__xludf.DUMMYFUNCTION("""COMPUTED_VALUE"""),"GUARDIAN DE PLÁSTICO PARA CORTOPUNZANTES 0,5 LITROS")</f>
        <v>GUARDIAN DE PLÁSTICO PARA CORTOPUNZANTES 0,5 LITROS</v>
      </c>
      <c r="AW1970" s="2" t="str">
        <f ca="1">IFERROR(__xludf.DUMMYFUNCTION("""COMPUTED_VALUE"""),"GUARDIAN DE PLÁSTICO PARA CORTOPUNZANTES 1.5 LITROS")</f>
        <v>GUARDIAN DE PLÁSTICO PARA CORTOPUNZANTES 1.5 LITROS</v>
      </c>
      <c r="AX1970" s="2" t="str">
        <f ca="1">IFERROR(__xludf.DUMMYFUNCTION("""COMPUTED_VALUE"""),"GUARDIAN DE PLÁSTICO PARA CORTOPUNZANTES 3 LITROS")</f>
        <v>GUARDIAN DE PLÁSTICO PARA CORTOPUNZANTES 3 LITROS</v>
      </c>
      <c r="AY1970" s="2" t="str">
        <f ca="1">IFERROR(__xludf.DUMMYFUNCTION("""COMPUTED_VALUE"""),"HISOPOS APLICADORES DE MADERA - PAQUETE X 20 UNIDADES")</f>
        <v>HISOPOS APLICADORES DE MADERA - PAQUETE X 20 UNIDADES</v>
      </c>
      <c r="AZ1970" s="2" t="str">
        <f ca="1">IFERROR(__xludf.DUMMYFUNCTION("""COMPUTED_VALUE"""),"HISOPOS ESTÉRILES APLICADORES DE PLÁSTICO - PAQUETE X 100 UNIDADES")</f>
        <v>HISOPOS ESTÉRILES APLICADORES DE PLÁSTICO - PAQUETE X 100 UNIDADES</v>
      </c>
      <c r="BA1970" s="2" t="str">
        <f ca="1">IFERROR(__xludf.DUMMYFUNCTION("""COMPUTED_VALUE"""),"HUMIDIFICADOR PARA OXÍGENO")</f>
        <v>HUMIDIFICADOR PARA OXÍGENO</v>
      </c>
      <c r="BB1970" s="2" t="str">
        <f ca="1">IFERROR(__xludf.DUMMYFUNCTION("""COMPUTED_VALUE"""),"JABÓN YODADO - FRASCO DE 120 ML")</f>
        <v>JABÓN YODADO - FRASCO DE 120 ML</v>
      </c>
      <c r="BC1970" s="2" t="str">
        <f ca="1">IFERROR(__xludf.DUMMYFUNCTION("""COMPUTED_VALUE"""),"JERINGA 0,3 ML - CAJA X 100 UNIDADES")</f>
        <v>JERINGA 0,3 ML - CAJA X 100 UNIDADES</v>
      </c>
      <c r="BD1970" s="2" t="str">
        <f ca="1">IFERROR(__xludf.DUMMYFUNCTION("""COMPUTED_VALUE"""),"JERINGA 1 ML AFORADO MÍNIMO 0,02ML (27G) - CAJA X 100 UNIDADES")</f>
        <v>JERINGA 1 ML AFORADO MÍNIMO 0,02ML (27G) - CAJA X 100 UNIDADES</v>
      </c>
      <c r="BE1970" s="2" t="str">
        <f ca="1">IFERROR(__xludf.DUMMYFUNCTION("""COMPUTED_VALUE"""),"JERINGA 10 ML - CAJA X 100 UNIDADES")</f>
        <v>JERINGA 10 ML - CAJA X 100 UNIDADES</v>
      </c>
      <c r="BF1970" s="2" t="str">
        <f ca="1">IFERROR(__xludf.DUMMYFUNCTION("""COMPUTED_VALUE"""),"JERINGA 2 ML (21G 1 1/2"") - CAJA X 100 UNIDADES")</f>
        <v>JERINGA 2 ML (21G 1 1/2") - CAJA X 100 UNIDADES</v>
      </c>
      <c r="BG1970" s="2" t="str">
        <f ca="1">IFERROR(__xludf.DUMMYFUNCTION("""COMPUTED_VALUE"""),"JERINGA 20 ML - CAJA X 50 UNIDADES")</f>
        <v>JERINGA 20 ML - CAJA X 50 UNIDADES</v>
      </c>
      <c r="BH1970" s="2" t="str">
        <f ca="1">IFERROR(__xludf.DUMMYFUNCTION("""COMPUTED_VALUE"""),"JERINGA 3 ML (21G 1 1/2"") - CAJA X 100 UNIDADES")</f>
        <v>JERINGA 3 ML (21G 1 1/2") - CAJA X 100 UNIDADES</v>
      </c>
      <c r="BI1970" s="2" t="str">
        <f ca="1">IFERROR(__xludf.DUMMYFUNCTION("""COMPUTED_VALUE"""),"JERINGA 5 ML (21G 1 1/2"") - CAJA X 100 UNIDADES")</f>
        <v>JERINGA 5 ML (21G 1 1/2") - CAJA X 100 UNIDADES</v>
      </c>
      <c r="BJ1970" s="2" t="str">
        <f ca="1">IFERROR(__xludf.DUMMYFUNCTION("""COMPUTED_VALUE"""),"JERINGA 50 ML (21G 1 1/2"") - CAJA X 25 UNIDADES")</f>
        <v>JERINGA 50 ML (21G 1 1/2") - CAJA X 25 UNIDADES</v>
      </c>
      <c r="BK1970" s="2" t="str">
        <f ca="1">IFERROR(__xludf.DUMMYFUNCTION("""COMPUTED_VALUE"""),"KIT DE NEBULIZACIÓN PEDIÁTRICO (3 PIEZAS)")</f>
        <v>KIT DE NEBULIZACIÓN PEDIÁTRICO (3 PIEZAS)</v>
      </c>
      <c r="BL1970" s="2" t="str">
        <f ca="1">IFERROR(__xludf.DUMMYFUNCTION("""COMPUTED_VALUE"""),"POLAINAS DESECHABLES DE POLIPROPILENO - PAQUETE X 25 PARES")</f>
        <v>POLAINAS DESECHABLES DE POLIPROPILENO - PAQUETE X 25 PARES</v>
      </c>
      <c r="BM1970" s="2" t="str">
        <f ca="1">IFERROR(__xludf.DUMMYFUNCTION("""COMPUTED_VALUE"""),"SONDA ENDOTRAQUEAL CALIBRE 2.0 SB")</f>
        <v>SONDA ENDOTRAQUEAL CALIBRE 2.0 SB</v>
      </c>
      <c r="BN1970" s="2" t="str">
        <f ca="1">IFERROR(__xludf.DUMMYFUNCTION("""COMPUTED_VALUE"""),"SONDA ENDOTRAQUEAL CALIBRE 2.5 CB")</f>
        <v>SONDA ENDOTRAQUEAL CALIBRE 2.5 CB</v>
      </c>
      <c r="BO1970" s="2" t="str">
        <f ca="1">IFERROR(__xludf.DUMMYFUNCTION("""COMPUTED_VALUE"""),"SONDA ENDOTRAQUEAL CALIBRE 2.5 SB")</f>
        <v>SONDA ENDOTRAQUEAL CALIBRE 2.5 SB</v>
      </c>
      <c r="BP1970" s="2" t="str">
        <f ca="1">IFERROR(__xludf.DUMMYFUNCTION("""COMPUTED_VALUE"""),"SONDA ENDOTRAQUEAL CALIBRE 3 CB")</f>
        <v>SONDA ENDOTRAQUEAL CALIBRE 3 CB</v>
      </c>
      <c r="BQ1970" s="2" t="str">
        <f ca="1">IFERROR(__xludf.DUMMYFUNCTION("""COMPUTED_VALUE"""),"SONDA ENDOTRAQUEAL CALIBRE 3 SB")</f>
        <v>SONDA ENDOTRAQUEAL CALIBRE 3 SB</v>
      </c>
      <c r="BR1970" s="2" t="str">
        <f ca="1">IFERROR(__xludf.DUMMYFUNCTION("""COMPUTED_VALUE"""),"SONDA ENDOTRAQUEAL CALIBRE 4 CB")</f>
        <v>SONDA ENDOTRAQUEAL CALIBRE 4 CB</v>
      </c>
      <c r="BS1970" s="2" t="str">
        <f ca="1">IFERROR(__xludf.DUMMYFUNCTION("""COMPUTED_VALUE"""),"SONDA ENDOTRAQUEAL CALIBRE 4 SB")</f>
        <v>SONDA ENDOTRAQUEAL CALIBRE 4 SB</v>
      </c>
      <c r="BT1970" s="2" t="str">
        <f ca="1">IFERROR(__xludf.DUMMYFUNCTION("""COMPUTED_VALUE"""),"SONDA ENDOTRAQUEAL CALIBRE 4.5 SB")</f>
        <v>SONDA ENDOTRAQUEAL CALIBRE 4.5 SB</v>
      </c>
      <c r="BU1970" s="2" t="str">
        <f ca="1">IFERROR(__xludf.DUMMYFUNCTION("""COMPUTED_VALUE"""),"SONDA ENDOTRAQUEAL CALIBRE 5 SB")</f>
        <v>SONDA ENDOTRAQUEAL CALIBRE 5 SB</v>
      </c>
      <c r="BV1970" s="2" t="str">
        <f ca="1">IFERROR(__xludf.DUMMYFUNCTION("""COMPUTED_VALUE"""),"SONDA NASOGÁSTRICA NO. 14")</f>
        <v>SONDA NASOGÁSTRICA NO. 14</v>
      </c>
      <c r="BW1970" s="2" t="str">
        <f ca="1">IFERROR(__xludf.DUMMYFUNCTION("""COMPUTED_VALUE"""),"SONDA NASOGÁSTRICA NO. 16")</f>
        <v>SONDA NASOGÁSTRICA NO. 16</v>
      </c>
      <c r="BX1970" s="2" t="str">
        <f ca="1">IFERROR(__xludf.DUMMYFUNCTION("""COMPUTED_VALUE"""),"SONDA URETRAL NO. 8")</f>
        <v>SONDA URETRAL NO. 8</v>
      </c>
      <c r="BY1970" s="2" t="str">
        <f ca="1">IFERROR(__xludf.DUMMYFUNCTION("""COMPUTED_VALUE"""),"SONDA URETRAL CALIBRE 16")</f>
        <v>SONDA URETRAL CALIBRE 16</v>
      </c>
      <c r="BZ1970" s="2" t="str">
        <f ca="1">IFERROR(__xludf.DUMMYFUNCTION("""COMPUTED_VALUE"""),"SONDA URETRAL CALIBRE 4")</f>
        <v>SONDA URETRAL CALIBRE 4</v>
      </c>
      <c r="CA1970" s="2" t="str">
        <f ca="1">IFERROR(__xludf.DUMMYFUNCTION("""COMPUTED_VALUE"""),"SONDA URETRAL CALIBRE 6")</f>
        <v>SONDA URETRAL CALIBRE 6</v>
      </c>
      <c r="CB1970" s="2" t="str">
        <f ca="1">IFERROR(__xludf.DUMMYFUNCTION("""COMPUTED_VALUE"""),"SUTURA ÁCIDO POLIGLICÓLICO 3/0 DE 75 CM - CAJA X 12 UNIDADES")</f>
        <v>SUTURA ÁCIDO POLIGLICÓLICO 3/0 DE 75 CM - CAJA X 12 UNIDADES</v>
      </c>
      <c r="CC1970" s="2" t="str">
        <f ca="1">IFERROR(__xludf.DUMMYFUNCTION("""COMPUTED_VALUE"""),"SUTURA ÁCIDO POLIGLICÓLICO 4/0 DE 75 CM - CAJA X 12 UNIDADES")</f>
        <v>SUTURA ÁCIDO POLIGLICÓLICO 4/0 DE 75 CM - CAJA X 12 UNIDADES</v>
      </c>
      <c r="CD1970" s="2" t="str">
        <f ca="1">IFERROR(__xludf.DUMMYFUNCTION("""COMPUTED_VALUE"""),"SUTURA ÁCIDO POLIGLICÓLICO 5/0 DE 75 CM - CAJA X 12 UNIDADES")</f>
        <v>SUTURA ÁCIDO POLIGLICÓLICO 5/0 DE 75 CM - CAJA X 12 UNIDADES</v>
      </c>
      <c r="CE1970" s="2" t="str">
        <f ca="1">IFERROR(__xludf.DUMMYFUNCTION("""COMPUTED_VALUE"""),"SUTURA POLIPROPILENO 3/0 DE 75 CM - CAJA X 12 UNIDADES")</f>
        <v>SUTURA POLIPROPILENO 3/0 DE 75 CM - CAJA X 12 UNIDADES</v>
      </c>
      <c r="CF1970" s="2" t="str">
        <f ca="1">IFERROR(__xludf.DUMMYFUNCTION("""COMPUTED_VALUE"""),"SUTURA POLIPROPILENO 4/0 DE 75 CM - CAJA X 12 UNIDADES")</f>
        <v>SUTURA POLIPROPILENO 4/0 DE 75 CM - CAJA X 12 UNIDADES</v>
      </c>
      <c r="CG1970" s="2" t="str">
        <f ca="1">IFERROR(__xludf.DUMMYFUNCTION("""COMPUTED_VALUE"""),"TAPABOCAS DESECHABLES DE POLIPROPILENO POR 3 CAPAS, CON SUJETADOR ELÁSTICO - CAJA X 50 UNIDADES")</f>
        <v>TAPABOCAS DESECHABLES DE POLIPROPILENO POR 3 CAPAS, CON SUJETADOR ELÁSTICO - CAJA X 50 UNIDADES</v>
      </c>
      <c r="CH1970" s="2" t="str">
        <f ca="1">IFERROR(__xludf.DUMMYFUNCTION("""COMPUTED_VALUE"""),"TAPONES HEPARINIZADOS")</f>
        <v>TAPONES HEPARINIZADOS</v>
      </c>
      <c r="CI1970" s="2" t="str">
        <f ca="1">IFERROR(__xludf.DUMMYFUNCTION("""COMPUTED_VALUE"""),"VENDA DE ALGODÓN LAMINADO - BOLSA 3"" X 5 YDS")</f>
        <v>VENDA DE ALGODÓN LAMINADO - BOLSA 3" X 5 YDS</v>
      </c>
      <c r="CJ1970" s="2" t="str">
        <f ca="1">IFERROR(__xludf.DUMMYFUNCTION("""COMPUTED_VALUE"""),"VENDA ELÁSTICA AUTOADHESIVA TIPO COBAN - ROLLO 4 X 5 YDA")</f>
        <v>VENDA ELÁSTICA AUTOADHESIVA TIPO COBAN - ROLLO 4 X 5 YDA</v>
      </c>
      <c r="CK1970" s="2" t="str">
        <f ca="1">IFERROR(__xludf.DUMMYFUNCTION("""COMPUTED_VALUE"""),"VIRKON POR 5 KG")</f>
        <v>VIRKON POR 5 KG</v>
      </c>
      <c r="CL1970" s="2" t="str">
        <f ca="1">IFERROR(__xludf.DUMMYFUNCTION("""COMPUTED_VALUE"""),"YODOPOVIDONA SOLUCIÓN DE 120 ML")</f>
        <v>YODOPOVIDONA SOLUCIÓN DE 120 ML</v>
      </c>
      <c r="CM1970" s="2" t="str">
        <f ca="1">IFERROR(__xludf.DUMMYFUNCTION("""COMPUTED_VALUE"""),"MACERADOR DE PASTILLAS")</f>
        <v>MACERADOR DE PASTILLAS</v>
      </c>
      <c r="CN1970"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70" s="2" t="str">
        <f ca="1">IFERROR(__xludf.DUMMYFUNCTION("""COMPUTED_VALUE"""),"PINZAS RECTAS QUIRÚRGICAS SIN GARRA - ACERO QUIRÚRGICO, LARGO 30 CM")</f>
        <v>PINZAS RECTAS QUIRÚRGICAS SIN GARRA - ACERO QUIRÚRGICO, LARGO 30 CM</v>
      </c>
      <c r="CP1970" s="2" t="str">
        <f ca="1">IFERROR(__xludf.DUMMYFUNCTION("""COMPUTED_VALUE"""),"SULFATRIMETROPIM L.A. (SULFADIAZINA Y TRIMETROPIN) - FRASCO INYECTABLE POR 10 ML")</f>
        <v>SULFATRIMETROPIM L.A. (SULFADIAZINA Y TRIMETROPIN) - FRASCO INYECTABLE POR 10 ML</v>
      </c>
      <c r="CQ1970"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70" s="2" t="str">
        <f ca="1">IFERROR(__xludf.DUMMYFUNCTION("""COMPUTED_VALUE"""),"ALBENDAZOL 150 MG Y PRAZIQUANTEL 50 MG - DESPARASITANTE SUSPENSIÓN 10 ML, VÍA ORAL.")</f>
        <v>ALBENDAZOL 150 MG Y PRAZIQUANTEL 50 MG - DESPARASITANTE SUSPENSIÓN 10 ML, VÍA ORAL.</v>
      </c>
      <c r="CS1970"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70" s="2" t="str">
        <f ca="1">IFERROR(__xludf.DUMMYFUNCTION("""COMPUTED_VALUE"""),"AGUJAS ESPINALES - COLOR ROSA, TAMAÑO: 18 G, PULGADAS: 3 1/2, MILIMETROS: 1.3 X 88 - CAJA X 25 UNIDADES")</f>
        <v>AGUJAS ESPINALES - COLOR ROSA, TAMAÑO: 18 G, PULGADAS: 3 1/2, MILIMETROS: 1.3 X 88 - CAJA X 25 UNIDADES</v>
      </c>
      <c r="CU1970" s="2" t="str">
        <f ca="1">IFERROR(__xludf.DUMMYFUNCTION("""COMPUTED_VALUE"""),"AGUJAS ESPINALES - COLOR AMARILLO, TAMAÑO: 20 G , PULGADAS: 3 1/2, MILÍMETROS: 0.9 X 88 - CAJA X 25 UNIDADES")</f>
        <v>AGUJAS ESPINALES - COLOR AMARILLO, TAMAÑO: 20 G , PULGADAS: 3 1/2, MILÍMETROS: 0.9 X 88 - CAJA X 25 UNIDADES</v>
      </c>
      <c r="CV1970" s="2" t="str">
        <f ca="1">IFERROR(__xludf.DUMMYFUNCTION("""COMPUTED_VALUE"""),"CORTAÚÑAS PARA MASCOTAS")</f>
        <v>CORTAÚÑAS PARA MASCOTAS</v>
      </c>
      <c r="CW1970" s="2" t="str">
        <f ca="1">IFERROR(__xludf.DUMMYFUNCTION("""COMPUTED_VALUE"""),"ACIDO HIPOCLOROSO VETERINARIO 0.045 ML /100 ML - FRASCO ATOMIZADOR X 500 ML")</f>
        <v>ACIDO HIPOCLOROSO VETERINARIO 0.045 ML /100 ML - FRASCO ATOMIZADOR X 500 ML</v>
      </c>
      <c r="CX1970" s="2" t="str">
        <f ca="1">IFERROR(__xludf.DUMMYFUNCTION("""COMPUTED_VALUE"""),"ADRENALINA – EPINEFRINA 1 MG/ML")</f>
        <v>ADRENALINA – EPINEFRINA 1 MG/ML</v>
      </c>
      <c r="CY1970" s="2" t="str">
        <f ca="1">IFERROR(__xludf.DUMMYFUNCTION("""COMPUTED_VALUE"""),"ALBENDAZOL 25% - JERINGA DOSIFICADORA X 20 ML")</f>
        <v>ALBENDAZOL 25% - JERINGA DOSIFICADORA X 20 ML</v>
      </c>
      <c r="CZ1970" s="2" t="str">
        <f ca="1">IFERROR(__xludf.DUMMYFUNCTION("""COMPUTED_VALUE"""),"AMIKACINA 500MG/2ML - CAJA X 10 AMPOLLAS")</f>
        <v>AMIKACINA 500MG/2ML - CAJA X 10 AMPOLLAS</v>
      </c>
      <c r="DA1970" s="2" t="str">
        <f ca="1">IFERROR(__xludf.DUMMYFUNCTION("""COMPUTED_VALUE"""),"AMOXICILINA 140 MG + ÁCIDO CLAVULÁNICO 35MG - FRASCO X 50 ML")</f>
        <v>AMOXICILINA 140 MG + ÁCIDO CLAVULÁNICO 35MG - FRASCO X 50 ML</v>
      </c>
      <c r="DB1970" s="2" t="str">
        <f ca="1">IFERROR(__xludf.DUMMYFUNCTION("""COMPUTED_VALUE"""),"AMOXICILINA 250MG/5ML - FRASCO SUSPENSIÓN ORAL X 100 ML")</f>
        <v>AMOXICILINA 250MG/5ML - FRASCO SUSPENSIÓN ORAL X 100 ML</v>
      </c>
      <c r="DC1970" s="2" t="str">
        <f ca="1">IFERROR(__xludf.DUMMYFUNCTION("""COMPUTED_VALUE"""),"AMOXICILINA L.A 150MG/ML - FRASCO X 50 ML")</f>
        <v>AMOXICILINA L.A 150MG/ML - FRASCO X 50 ML</v>
      </c>
      <c r="DD1970"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70" s="2" t="str">
        <f ca="1">IFERROR(__xludf.DUMMYFUNCTION("""COMPUTED_VALUE"""),"APETIL: ""ANABÓLICO OXÍGENO"" - FRASCO X 10 ML")</f>
        <v>APETIL: "ANABÓLICO OXÍGENO" - FRASCO X 10 ML</v>
      </c>
      <c r="DF1970" s="2" t="str">
        <f ca="1">IFERROR(__xludf.DUMMYFUNCTION("""COMPUTED_VALUE"""),"ATROPINA - FRASCO SOLUCIÓN INYECTABLE X 10 ML")</f>
        <v>ATROPINA - FRASCO SOLUCIÓN INYECTABLE X 10 ML</v>
      </c>
      <c r="DG1970" s="2" t="str">
        <f ca="1">IFERROR(__xludf.DUMMYFUNCTION("""COMPUTED_VALUE"""),"BROMHEXINA 0.35% + GUAIFANESINA 2%+ EUCALIPTOL 10% - FRASCO EMULSIÓN ORAL X 1LT")</f>
        <v>BROMHEXINA 0.35% + GUAIFANESINA 2%+ EUCALIPTOL 10% - FRASCO EMULSIÓN ORAL X 1LT</v>
      </c>
      <c r="DH1970" s="2" t="str">
        <f ca="1">IFERROR(__xludf.DUMMYFUNCTION("""COMPUTED_VALUE"""),"BUTORFANOL TARTRATO - FRASCO SOLUCIÓN INYECTABLE X 10 ML")</f>
        <v>BUTORFANOL TARTRATO - FRASCO SOLUCIÓN INYECTABLE X 10 ML</v>
      </c>
      <c r="DI1970" s="2" t="str">
        <f ca="1">IFERROR(__xludf.DUMMYFUNCTION("""COMPUTED_VALUE"""),"CANATOX: HEPATOPROTECTOR CON EXTRACTO DE CYNARA - FRASCO GOTERO X 20 ML")</f>
        <v>CANATOX: HEPATOPROTECTOR CON EXTRACTO DE CYNARA - FRASCO GOTERO X 20 ML</v>
      </c>
      <c r="DJ1970" s="2" t="str">
        <f ca="1">IFERROR(__xludf.DUMMYFUNCTION("""COMPUTED_VALUE"""),"CARBÓN ACTIVADO PARA MASCOTAS (SOBRE POR 8 GRAMOS EN POLVO)")</f>
        <v>CARBÓN ACTIVADO PARA MASCOTAS (SOBRE POR 8 GRAMOS EN POLVO)</v>
      </c>
      <c r="DK1970" s="2" t="str">
        <f ca="1">IFERROR(__xludf.DUMMYFUNCTION("""COMPUTED_VALUE"""),"CARBONATO DE CALCIO - BULTO X 50 KG")</f>
        <v>CARBONATO DE CALCIO - BULTO X 50 KG</v>
      </c>
      <c r="DL1970" s="2" t="str">
        <f ca="1">IFERROR(__xludf.DUMMYFUNCTION("""COMPUTED_VALUE"""),"CEFALEXINA 250MG/5ML - FRASCO SUSPENSIÓN ORAL X 60 ML")</f>
        <v>CEFALEXINA 250MG/5ML - FRASCO SUSPENSIÓN ORAL X 60 ML</v>
      </c>
      <c r="DM1970" s="2" t="str">
        <f ca="1">IFERROR(__xludf.DUMMYFUNCTION("""COMPUTED_VALUE"""),"CEFOVECIN SÓDICO X 80 MG/ML - FRASCO VIAL X 4 ML")</f>
        <v>CEFOVECIN SÓDICO X 80 MG/ML - FRASCO VIAL X 4 ML</v>
      </c>
      <c r="DN1970" s="2" t="str">
        <f ca="1">IFERROR(__xludf.DUMMYFUNCTION("""COMPUTED_VALUE"""),"CEFTIOFUR 4 GRAMOS/ 70 ML")</f>
        <v>CEFTIOFUR 4 GRAMOS/ 70 ML</v>
      </c>
      <c r="DO1970" s="2" t="str">
        <f ca="1">IFERROR(__xludf.DUMMYFUNCTION("""COMPUTED_VALUE"""),"CLINDAMICINA 600MG/4ML")</f>
        <v>CLINDAMICINA 600MG/4ML</v>
      </c>
      <c r="DP1970" s="2" t="str">
        <f ca="1">IFERROR(__xludf.DUMMYFUNCTION("""COMPUTED_VALUE"""),"CLORHIDRATO DE KETAMINA 50 MG/ML")</f>
        <v>CLORHIDRATO DE KETAMINA 50 MG/ML</v>
      </c>
      <c r="DQ1970" s="2" t="str">
        <f ca="1">IFERROR(__xludf.DUMMYFUNCTION("""COMPUTED_VALUE"""),"SUCRALFATO DE 20 GR - FRASCO DE SUSPENSIÓN ORAL DE 50 ML")</f>
        <v>SUCRALFATO DE 20 GR - FRASCO DE SUSPENSIÓN ORAL DE 50 ML</v>
      </c>
      <c r="DR1970" s="2" t="str">
        <f ca="1">IFERROR(__xludf.DUMMYFUNCTION("""COMPUTED_VALUE"""),"CLORURO DE SODIO AL 0.9% - BOLSA X 500 ML")</f>
        <v>CLORURO DE SODIO AL 0.9% - BOLSA X 500 ML</v>
      </c>
      <c r="DS1970"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70" s="2" t="str">
        <f ca="1">IFERROR(__xludf.DUMMYFUNCTION("""COMPUTED_VALUE"""),"CYFLUTHRIN 50 GRAMOS/LITRO - FRASCO X 30 ML")</f>
        <v>CYFLUTHRIN 50 GRAMOS/LITRO - FRASCO X 30 ML</v>
      </c>
      <c r="DU1970" s="2" t="str">
        <f ca="1">IFERROR(__xludf.DUMMYFUNCTION("""COMPUTED_VALUE"""),"DEXAMETASONA 8MG/2ML - - AMPOLLA X 2ML")</f>
        <v>DEXAMETASONA 8MG/2ML - - AMPOLLA X 2ML</v>
      </c>
      <c r="DV1970" s="2" t="str">
        <f ca="1">IFERROR(__xludf.DUMMYFUNCTION("""COMPUTED_VALUE"""),"DEXTROSA AL 5% - BOLSA X 500 ML")</f>
        <v>DEXTROSA AL 5% - BOLSA X 500 ML</v>
      </c>
      <c r="DW1970" s="2" t="str">
        <f ca="1">IFERROR(__xludf.DUMMYFUNCTION("""COMPUTED_VALUE"""),"DEXTROSA AL 50% - BOLSA X 500 ML")</f>
        <v>DEXTROSA AL 50% - BOLSA X 500 ML</v>
      </c>
      <c r="DX1970" s="2" t="str">
        <f ca="1">IFERROR(__xludf.DUMMYFUNCTION("""COMPUTED_VALUE"""),"DIFENHIDRAMINA 25 MG/ML - FRASCO X 50 ML")</f>
        <v>DIFENHIDRAMINA 25 MG/ML - FRASCO X 50 ML</v>
      </c>
      <c r="DY1970" s="2" t="str">
        <f ca="1">IFERROR(__xludf.DUMMYFUNCTION("""COMPUTED_VALUE"""),"DIMETILSUFÓXIDO GEL - TUBO X 60 GR")</f>
        <v>DIMETILSUFÓXIDO GEL - TUBO X 60 GR</v>
      </c>
      <c r="DZ1970" s="2" t="str">
        <f ca="1">IFERROR(__xludf.DUMMYFUNCTION("""COMPUTED_VALUE"""),"DOXAPRAM 2G/100 ML - FRASCO X 10 ML")</f>
        <v>DOXAPRAM 2G/100 ML - FRASCO X 10 ML</v>
      </c>
      <c r="EA1970" s="2" t="str">
        <f ca="1">IFERROR(__xludf.DUMMYFUNCTION("""COMPUTED_VALUE"""),"DOXICICLINA SUSPENSIÓN ORAL 50 MG/ML - FRASCO X 60 ML")</f>
        <v>DOXICICLINA SUSPENSIÓN ORAL 50 MG/ML - FRASCO X 60 ML</v>
      </c>
      <c r="EB1970" s="2" t="str">
        <f ca="1">IFERROR(__xludf.DUMMYFUNCTION("""COMPUTED_VALUE"""),"DOXICICLINA X 100 MG - CAJA X 20 TABLETAS")</f>
        <v>DOXICICLINA X 100 MG - CAJA X 20 TABLETAS</v>
      </c>
      <c r="EC1970" s="2" t="str">
        <f ca="1">IFERROR(__xludf.DUMMYFUNCTION("""COMPUTED_VALUE"""),"DOXICICLINA X 200 MG - CAJA X 20 TABLETAS")</f>
        <v>DOXICICLINA X 200 MG - CAJA X 20 TABLETAS</v>
      </c>
      <c r="ED1970" s="2" t="str">
        <f ca="1">IFERROR(__xludf.DUMMYFUNCTION("""COMPUTED_VALUE"""),"ELECTROZOO C: POLVO SOLUBLE ELECTROLITOS, VITAMINAS, DEXTROSA PARA PERROS Y GATOS - SOBRES X 19.5G")</f>
        <v>ELECTROZOO C: POLVO SOLUBLE ELECTROLITOS, VITAMINAS, DEXTROSA PARA PERROS Y GATOS - SOBRES X 19.5G</v>
      </c>
      <c r="EE1970" s="2" t="str">
        <f ca="1">IFERROR(__xludf.DUMMYFUNCTION("""COMPUTED_VALUE"""),"ENERGIZANTE PARA EQUINOS+MINERALES+ATP - FRASCO SOLUCIÓN INYECTABLE X 100 ML")</f>
        <v>ENERGIZANTE PARA EQUINOS+MINERALES+ATP - FRASCO SOLUCIÓN INYECTABLE X 100 ML</v>
      </c>
      <c r="EF1970" s="2" t="str">
        <f ca="1">IFERROR(__xludf.DUMMYFUNCTION("""COMPUTED_VALUE"""),"ENROFLOXACINA 5% - FRASCO INYECTABLE X 50 ML")</f>
        <v>ENROFLOXACINA 5% - FRASCO INYECTABLE X 50 ML</v>
      </c>
      <c r="EG1970" s="2" t="str">
        <f ca="1">IFERROR(__xludf.DUMMYFUNCTION("""COMPUTED_VALUE"""),"ENROFLOXACINA 10% - FRASCO INYECTABLE X 50 ML")</f>
        <v>ENROFLOXACINA 10% - FRASCO INYECTABLE X 50 ML</v>
      </c>
      <c r="EH1970" s="2" t="str">
        <f ca="1">IFERROR(__xludf.DUMMYFUNCTION("""COMPUTED_VALUE"""),"EPITELIZANTE OCULAR - ENVASE X 3.5 G")</f>
        <v>EPITELIZANTE OCULAR - ENVASE X 3.5 G</v>
      </c>
      <c r="EI1970" s="2" t="str">
        <f ca="1">IFERROR(__xludf.DUMMYFUNCTION("""COMPUTED_VALUE"""),"ESENCIA FLORAL PARA CRISIS PARA MASCOTAS - FRASCO ATOMIZADOR X 250 ML")</f>
        <v>ESENCIA FLORAL PARA CRISIS PARA MASCOTAS - FRASCO ATOMIZADOR X 250 ML</v>
      </c>
      <c r="EJ1970" s="2" t="str">
        <f ca="1">IFERROR(__xludf.DUMMYFUNCTION("""COMPUTED_VALUE"""),"ESENCIA FLORAL PARA ESTRÉS - FRASCO ATOMIZADOR X 250 ML")</f>
        <v>ESENCIA FLORAL PARA ESTRÉS - FRASCO ATOMIZADOR X 250 ML</v>
      </c>
      <c r="EK1970" s="2" t="str">
        <f ca="1">IFERROR(__xludf.DUMMYFUNCTION("""COMPUTED_VALUE"""),"ESENCIA FLORAL PARA MIEDO PARA MASCOTAS - FRASCO ATOMIZADOR X 250 ML")</f>
        <v>ESENCIA FLORAL PARA MIEDO PARA MASCOTAS - FRASCO ATOMIZADOR X 250 ML</v>
      </c>
      <c r="EL1970" s="2" t="str">
        <f ca="1">IFERROR(__xludf.DUMMYFUNCTION("""COMPUTED_VALUE"""),"ETAMCILATO X 250 MG/ 2 ML - CAJA X 4 AMPOLLAS C/U DE 2 ML")</f>
        <v>ETAMCILATO X 250 MG/ 2 ML - CAJA X 4 AMPOLLAS C/U DE 2 ML</v>
      </c>
      <c r="EM1970" s="2" t="str">
        <f ca="1">IFERROR(__xludf.DUMMYFUNCTION("""COMPUTED_VALUE"""),"FENBENDAZOL 10 MG/ML - FRASCO X 100 ML")</f>
        <v>FENBENDAZOL 10 MG/ML - FRASCO X 100 ML</v>
      </c>
      <c r="EN1970" s="2" t="str">
        <f ca="1">IFERROR(__xludf.DUMMYFUNCTION("""COMPUTED_VALUE"""),"FIPRONIL 200 GR/LITRO")</f>
        <v>FIPRONIL 200 GR/LITRO</v>
      </c>
      <c r="EO1970" s="2" t="str">
        <f ca="1">IFERROR(__xludf.DUMMYFUNCTION("""COMPUTED_VALUE"""),"FIPRONIL SPRAY 0.25% - FRASCO X 250 ML")</f>
        <v>FIPRONIL SPRAY 0.25% - FRASCO X 250 ML</v>
      </c>
      <c r="EP1970" s="2" t="str">
        <f ca="1">IFERROR(__xludf.DUMMYFUNCTION("""COMPUTED_VALUE"""),"FITOSTIMOLINE: CREMA A BASE DE EXTRACTO ACUOSO DE TRITICUM VULGAR - ENVASE X 60G")</f>
        <v>FITOSTIMOLINE: CREMA A BASE DE EXTRACTO ACUOSO DE TRITICUM VULGAR - ENVASE X 60G</v>
      </c>
      <c r="EQ1970" s="2" t="str">
        <f ca="1">IFERROR(__xludf.DUMMYFUNCTION("""COMPUTED_VALUE"""),"FITOSTIMOLINE: GEL A BASE DE EXTRACTO ACUOSO DE TRITICUM VULGAR - ENVASE X 15G")</f>
        <v>FITOSTIMOLINE: GEL A BASE DE EXTRACTO ACUOSO DE TRITICUM VULGAR - ENVASE X 15G</v>
      </c>
      <c r="ER1970" s="2" t="str">
        <f ca="1">IFERROR(__xludf.DUMMYFUNCTION("""COMPUTED_VALUE"""),"FLURBIPROFENO SOLUCIÓN OFTÁLMICA 1MG/ML - FRASCO GOTERO X 5 ML")</f>
        <v>FLURBIPROFENO SOLUCIÓN OFTÁLMICA 1MG/ML - FRASCO GOTERO X 5 ML</v>
      </c>
      <c r="ES1970" s="2" t="str">
        <f ca="1">IFERROR(__xludf.DUMMYFUNCTION("""COMPUTED_VALUE"""),"FUROSEMIDA 20 MG /2ML - AMPOLLA X 2ML")</f>
        <v>FUROSEMIDA 20 MG /2ML - AMPOLLA X 2ML</v>
      </c>
      <c r="ET1970" s="2" t="str">
        <f ca="1">IFERROR(__xludf.DUMMYFUNCTION("""COMPUTED_VALUE"""),"GENTAMICINA 0.3% SOLUCIÓN OFTÁLMICA - FRASCO GOTERO X 10 ML")</f>
        <v>GENTAMICINA 0.3% SOLUCIÓN OFTÁLMICA - FRASCO GOTERO X 10 ML</v>
      </c>
      <c r="EU1970" s="2" t="str">
        <f ca="1">IFERROR(__xludf.DUMMYFUNCTION("""COMPUTED_VALUE"""),"GENTAMICINA SULFATO 1% - FRASCO X 20 ML")</f>
        <v>GENTAMICINA SULFATO 1% - FRASCO X 20 ML</v>
      </c>
      <c r="EV1970" s="2" t="str">
        <f ca="1">IFERROR(__xludf.DUMMYFUNCTION("""COMPUTED_VALUE"""),"GLUCONATO DE CALCIO 10 % - VIAL X 10 ML")</f>
        <v>GLUCONATO DE CALCIO 10 % - VIAL X 10 ML</v>
      </c>
      <c r="EW1970" s="2" t="str">
        <f ca="1">IFERROR(__xludf.DUMMYFUNCTION("""COMPUTED_VALUE"""),"GRISEOFULVINA 500 MG - CAJA DE 20 TABLETAS")</f>
        <v>GRISEOFULVINA 500 MG - CAJA DE 20 TABLETAS</v>
      </c>
      <c r="EX1970" s="2" t="str">
        <f ca="1">IFERROR(__xludf.DUMMYFUNCTION("""COMPUTED_VALUE"""),"GRISEOFULVINA MICRONIZADA 250 MG - CAJA DE 20 COMPRIMIDOS")</f>
        <v>GRISEOFULVINA MICRONIZADA 250 MG - CAJA DE 20 COMPRIMIDOS</v>
      </c>
      <c r="EY1970" s="2" t="str">
        <f ca="1">IFERROR(__xludf.DUMMYFUNCTION("""COMPUTED_VALUE"""),"HALOPERIDOL 2MG/ML - FRASCO GOTERO X 15 ML")</f>
        <v>HALOPERIDOL 2MG/ML - FRASCO GOTERO X 15 ML</v>
      </c>
      <c r="EZ1970" s="2" t="str">
        <f ca="1">IFERROR(__xludf.DUMMYFUNCTION("""COMPUTED_VALUE"""),"IMIDACLOPRID 100MG/ML PARA GATO DE HASTA 4KG - PIPETA X 0.8 ML")</f>
        <v>IMIDACLOPRID 100MG/ML PARA GATO DE HASTA 4KG - PIPETA X 0.8 ML</v>
      </c>
      <c r="FA1970" s="2" t="str">
        <f ca="1">IFERROR(__xludf.DUMMYFUNCTION("""COMPUTED_VALUE"""),"IMIDACLOPRID 100MG/ML PARA GATO DE HASTA 4KG - PIPETA X 0.4 ML")</f>
        <v>IMIDACLOPRID 100MG/ML PARA GATO DE HASTA 4KG - PIPETA X 0.4 ML</v>
      </c>
      <c r="FB1970" s="2" t="str">
        <f ca="1">IFERROR(__xludf.DUMMYFUNCTION("""COMPUTED_VALUE"""),"INMUNOAIR: PROPIONIBACTERIUM GRANULOSUM 0,95X1012 + HEXOSAMIDA DE E. COLI 2.5 UMOL - FRASCO X 20 ML")</f>
        <v>INMUNOAIR: PROPIONIBACTERIUM GRANULOSUM 0,95X1012 + HEXOSAMIDA DE E. COLI 2.5 UMOL - FRASCO X 20 ML</v>
      </c>
      <c r="FC1970" s="2" t="str">
        <f ca="1">IFERROR(__xludf.DUMMYFUNCTION("""COMPUTED_VALUE"""),"INSULINA PORCINA 40 UI/ML - FRASCO AMPOLLA X 2,5 ML")</f>
        <v>INSULINA PORCINA 40 UI/ML - FRASCO AMPOLLA X 2,5 ML</v>
      </c>
      <c r="FD1970" s="2" t="str">
        <f ca="1">IFERROR(__xludf.DUMMYFUNCTION("""COMPUTED_VALUE"""),"ISOFLUORANO 100% - FRASCO ÁMBAR X 250 ML")</f>
        <v>ISOFLUORANO 100% - FRASCO ÁMBAR X 250 ML</v>
      </c>
      <c r="FE1970" s="2" t="str">
        <f ca="1">IFERROR(__xludf.DUMMYFUNCTION("""COMPUTED_VALUE"""),"ITRACONAZOL LIQUIDO 10 MG/ML - FRASCO X 500 ML")</f>
        <v>ITRACONAZOL LIQUIDO 10 MG/ML - FRASCO X 500 ML</v>
      </c>
      <c r="FF1970" s="2" t="str">
        <f ca="1">IFERROR(__xludf.DUMMYFUNCTION("""COMPUTED_VALUE"""),"IVERMECTINA 0.6 % ORAL - FRASCO GOTERO DE 5 ML")</f>
        <v>IVERMECTINA 0.6 % ORAL - FRASCO GOTERO DE 5 ML</v>
      </c>
      <c r="FG1970" s="2" t="str">
        <f ca="1">IFERROR(__xludf.DUMMYFUNCTION("""COMPUTED_VALUE"""),"IVERMECTINA 1% - FRASCO SOLUCIÓN INYECTABLE X 10 ML")</f>
        <v>IVERMECTINA 1% - FRASCO SOLUCIÓN INYECTABLE X 10 ML</v>
      </c>
      <c r="FH1970" s="2" t="str">
        <f ca="1">IFERROR(__xludf.DUMMYFUNCTION("""COMPUTED_VALUE"""),"KETAMINA 5 GR + MIDAZOLAM 0.2 GR - FRASCO X 50 ML")</f>
        <v>KETAMINA 5 GR + MIDAZOLAM 0.2 GR - FRASCO X 50 ML</v>
      </c>
      <c r="FI1970" s="2" t="str">
        <f ca="1">IFERROR(__xludf.DUMMYFUNCTION("""COMPUTED_VALUE"""),"KETOPROFENO 100MG/ML, INYECTABLE - FRASCO X 10 ML")</f>
        <v>KETOPROFENO 100MG/ML, INYECTABLE - FRASCO X 10 ML</v>
      </c>
      <c r="FJ1970" s="2" t="str">
        <f ca="1">IFERROR(__xludf.DUMMYFUNCTION("""COMPUTED_VALUE"""),"LACTATO DE RINGER - BOLSA X 500 ML")</f>
        <v>LACTATO DE RINGER - BOLSA X 500 ML</v>
      </c>
      <c r="FK1970" s="2" t="str">
        <f ca="1">IFERROR(__xludf.DUMMYFUNCTION("""COMPUTED_VALUE"""),"LEVAMISOL 3,2 G - COJÍN X 30 ML")</f>
        <v>LEVAMISOL 3,2 G - COJÍN X 30 ML</v>
      </c>
      <c r="FL1970" s="2" t="str">
        <f ca="1">IFERROR(__xludf.DUMMYFUNCTION("""COMPUTED_VALUE"""),"LIDOCAÍNA 20 MG/ML - FRASCO X 50 ML")</f>
        <v>LIDOCAÍNA 20 MG/ML - FRASCO X 50 ML</v>
      </c>
      <c r="FM1970" s="2" t="str">
        <f ca="1">IFERROR(__xludf.DUMMYFUNCTION("""COMPUTED_VALUE"""),"LIDOCAÍNA + EPINEFRINA 1:50000 - FRASCO X 50 ML")</f>
        <v>LIDOCAÍNA + EPINEFRINA 1:50000 - FRASCO X 50 ML</v>
      </c>
      <c r="FN1970" s="2" t="str">
        <f ca="1">IFERROR(__xludf.DUMMYFUNCTION("""COMPUTED_VALUE"""),"LIMPIADOR AURICULAR DE ÁCIDO SALICÍLICO - FRASCO X 100 ML")</f>
        <v>LIMPIADOR AURICULAR DE ÁCIDO SALICÍLICO - FRASCO X 100 ML</v>
      </c>
      <c r="FO1970" s="2" t="str">
        <f ca="1">IFERROR(__xludf.DUMMYFUNCTION("""COMPUTED_VALUE"""),"LOCIÓN ANTIMICÓTICO Y ANTIBIÓTICA+CORTICOIDE - FRASCO X 50ML")</f>
        <v>LOCIÓN ANTIMICÓTICO Y ANTIBIÓTICA+CORTICOIDE - FRASCO X 50ML</v>
      </c>
      <c r="FP1970" s="2" t="str">
        <f ca="1">IFERROR(__xludf.DUMMYFUNCTION("""COMPUTED_VALUE"""),"LORATADINA 5MG/5 ML")</f>
        <v>LORATADINA 5MG/5 ML</v>
      </c>
      <c r="FQ1970" s="2" t="str">
        <f ca="1">IFERROR(__xludf.DUMMYFUNCTION("""COMPUTED_VALUE"""),"LUBRICANTE OFTÁLMICO, HIDROXIPROPILMETILCELULOSA 2,5% - FRASCO GOTERO X 15 ML")</f>
        <v>LUBRICANTE OFTÁLMICO, HIDROXIPROPILMETILCELULOSA 2,5% - FRASCO GOTERO X 15 ML</v>
      </c>
      <c r="FR1970" s="2" t="str">
        <f ca="1">IFERROR(__xludf.DUMMYFUNCTION("""COMPUTED_VALUE"""),"MANITOL 20 % - BOLSA X 500 ML")</f>
        <v>MANITOL 20 % - BOLSA X 500 ML</v>
      </c>
      <c r="FS1970" s="2" t="str">
        <f ca="1">IFERROR(__xludf.DUMMYFUNCTION("""COMPUTED_VALUE"""),"MEDICAMENTO DE ORIGEN NATURAL PARA FORTALECER EL SISTEMA INMUNE - FRASCO X 50 COMPRIMIDOS")</f>
        <v>MEDICAMENTO DE ORIGEN NATURAL PARA FORTALECER EL SISTEMA INMUNE - FRASCO X 50 COMPRIMIDOS</v>
      </c>
      <c r="FT1970" s="2" t="str">
        <f ca="1">IFERROR(__xludf.DUMMYFUNCTION("""COMPUTED_VALUE"""),"MELOXICAM 0.15% - FRASCO SUSPENSIÓN ORAL X 10 ML")</f>
        <v>MELOXICAM 0.15% - FRASCO SUSPENSIÓN ORAL X 10 ML</v>
      </c>
      <c r="FU1970" s="2" t="str">
        <f ca="1">IFERROR(__xludf.DUMMYFUNCTION("""COMPUTED_VALUE"""),"MELOXICAM 0.5% - FRASCO SOLUCIÓN INYECTABLE X 10 ML")</f>
        <v>MELOXICAM 0.5% - FRASCO SOLUCIÓN INYECTABLE X 10 ML</v>
      </c>
      <c r="FV1970" s="2" t="str">
        <f ca="1">IFERROR(__xludf.DUMMYFUNCTION("""COMPUTED_VALUE"""),"MELOXICAM 2 MG TABLETAS - CAJA X 10 TABLETAS")</f>
        <v>MELOXICAM 2 MG TABLETAS - CAJA X 10 TABLETAS</v>
      </c>
      <c r="FW1970" s="2" t="str">
        <f ca="1">IFERROR(__xludf.DUMMYFUNCTION("""COMPUTED_VALUE"""),"METRONIDAZOL 125 MG + ESPIRAMICINA 750 UI - CAJA X 20 COMPRIMIDOS")</f>
        <v>METRONIDAZOL 125 MG + ESPIRAMICINA 750 UI - CAJA X 20 COMPRIMIDOS</v>
      </c>
      <c r="FX1970" s="2" t="str">
        <f ca="1">IFERROR(__xludf.DUMMYFUNCTION("""COMPUTED_VALUE"""),"METRONIDAZOL 250 MG/ML - FRASCO SUSPENSIÓN X 100 ML")</f>
        <v>METRONIDAZOL 250 MG/ML - FRASCO SUSPENSIÓN X 100 ML</v>
      </c>
      <c r="FY1970" s="2" t="str">
        <f ca="1">IFERROR(__xludf.DUMMYFUNCTION("""COMPUTED_VALUE"""),"MIDAZOLAM 15 MG/3 ML - AMPOLLA X 3 ML, CAJA X 10 UNIDADES")</f>
        <v>MIDAZOLAM 15 MG/3 ML - AMPOLLA X 3 ML, CAJA X 10 UNIDADES</v>
      </c>
      <c r="FZ1970" s="2" t="str">
        <f ca="1">IFERROR(__xludf.DUMMYFUNCTION("""COMPUTED_VALUE"""),"N-ACETILCISTEÍNA 300MG/3ML - AMPOLLAS, , CAJA X 5 UNIDADES")</f>
        <v>N-ACETILCISTEÍNA 300MG/3ML - AMPOLLAS, , CAJA X 5 UNIDADES</v>
      </c>
      <c r="GA1970"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70" s="2" t="str">
        <f ca="1">IFERROR(__xludf.DUMMYFUNCTION("""COMPUTED_VALUE"""),"OLTRANS: SUPLEMENTO VITAMÍNICO TRANSMETILANTE, TRANSULFURANTE, PRE GAGS - FRASCO X 80 G")</f>
        <v>OLTRANS: SUPLEMENTO VITAMÍNICO TRANSMETILANTE, TRANSULFURANTE, PRE GAGS - FRASCO X 80 G</v>
      </c>
      <c r="GC1970" s="2" t="str">
        <f ca="1">IFERROR(__xludf.DUMMYFUNCTION("""COMPUTED_VALUE"""),"OXITETRACICLINA 0.005 GR UNGÜENTO OFTÁLMICO - TUBO DE 10 GRAMOS")</f>
        <v>OXITETRACICLINA 0.005 GR UNGÜENTO OFTÁLMICO - TUBO DE 10 GRAMOS</v>
      </c>
      <c r="GD1970" s="2" t="str">
        <f ca="1">IFERROR(__xludf.DUMMYFUNCTION("""COMPUTED_VALUE"""),"OXITETRACICLINA L.A 200MG/ML - FRASCO X 50 ML")</f>
        <v>OXITETRACICLINA L.A 200MG/ML - FRASCO X 50 ML</v>
      </c>
      <c r="GE1970" s="2" t="str">
        <f ca="1">IFERROR(__xludf.DUMMYFUNCTION("""COMPUTED_VALUE"""),"PAMOATO DE PIRANTEL 8G/100ML - JERINGA DOSIFICADORA X 5ML")</f>
        <v>PAMOATO DE PIRANTEL 8G/100ML - JERINGA DOSIFICADORA X 5ML</v>
      </c>
      <c r="GF1970" s="2" t="str">
        <f ca="1">IFERROR(__xludf.DUMMYFUNCTION("""COMPUTED_VALUE"""),"PARCHE HIDROCOLOIDE - CAJA X 5 UNIDADES")</f>
        <v>PARCHE HIDROCOLOIDE - CAJA X 5 UNIDADES</v>
      </c>
      <c r="GG1970" s="2" t="str">
        <f ca="1">IFERROR(__xludf.DUMMYFUNCTION("""COMPUTED_VALUE"""),"PENICILINA PROCAÍNICA 150.000 UI + PENICILINA BENZATÍNICA 150.000 UI - FRASCO X 100 ML")</f>
        <v>PENICILINA PROCAÍNICA 150.000 UI + PENICILINA BENZATÍNICA 150.000 UI - FRASCO X 100 ML</v>
      </c>
      <c r="GH1970"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70" s="2" t="str">
        <f ca="1">IFERROR(__xludf.DUMMYFUNCTION("""COMPUTED_VALUE"""),"PREDNISOLONA 20 MG - CAJA X 10 TABLETAS")</f>
        <v>PREDNISOLONA 20 MG - CAJA X 10 TABLETAS</v>
      </c>
      <c r="GJ1970" s="2" t="str">
        <f ca="1">IFERROR(__xludf.DUMMYFUNCTION("""COMPUTED_VALUE"""),"PROBIÓTICOS EN POLVO PARA GATOS - SOBRE X 5 GR")</f>
        <v>PROBIÓTICOS EN POLVO PARA GATOS - SOBRE X 5 GR</v>
      </c>
      <c r="GK1970" s="2" t="str">
        <f ca="1">IFERROR(__xludf.DUMMYFUNCTION("""COMPUTED_VALUE"""),"PROBIÓTICOS EN POLVO PARA PERROS - SOBRE X 5 GR")</f>
        <v>PROBIÓTICOS EN POLVO PARA PERROS - SOBRE X 5 GR</v>
      </c>
      <c r="GL1970" s="2" t="str">
        <f ca="1">IFERROR(__xludf.DUMMYFUNCTION("""COMPUTED_VALUE"""),"PROPOFOL 1 % - VIAL X 20 ML")</f>
        <v>PROPOFOL 1 % - VIAL X 20 ML</v>
      </c>
      <c r="GM1970" s="2" t="str">
        <f ca="1">IFERROR(__xludf.DUMMYFUNCTION("""COMPUTED_VALUE"""),"PROPOXUR - FRASCO PLÁSTICO DE 100 GR, POLVO DE USO EXTERNO, ECTOPARASITICIDA.")</f>
        <v>PROPOXUR - FRASCO PLÁSTICO DE 100 GR, POLVO DE USO EXTERNO, ECTOPARASITICIDA.</v>
      </c>
      <c r="GN1970" s="2" t="str">
        <f ca="1">IFERROR(__xludf.DUMMYFUNCTION("""COMPUTED_VALUE"""),"PROPOXUR 1% POLVO - FRASCO X 100 GR")</f>
        <v>PROPOXUR 1% POLVO - FRASCO X 100 GR</v>
      </c>
      <c r="GO1970" s="2" t="str">
        <f ca="1">IFERROR(__xludf.DUMMYFUNCTION("""COMPUTED_VALUE"""),"SELAMECTINA 6% - CAJA X 1 TUBO UNIDOSIS DE 0.25 ML")</f>
        <v>SELAMECTINA 6% - CAJA X 1 TUBO UNIDOSIS DE 0.25 ML</v>
      </c>
      <c r="GP1970" s="2" t="str">
        <f ca="1">IFERROR(__xludf.DUMMYFUNCTION("""COMPUTED_VALUE"""),"SOLUCIÓN CLORHEXIDINA BUCAL - FRASCO X 120 ML")</f>
        <v>SOLUCIÓN CLORHEXIDINA BUCAL - FRASCO X 120 ML</v>
      </c>
      <c r="GQ1970" s="2" t="str">
        <f ca="1">IFERROR(__xludf.DUMMYFUNCTION("""COMPUTED_VALUE"""),"SOLUCIÓN INYECTABLE DE ELECTROLITOS, AMINOÁCIDOS VITAMINAS Y DEXTROSA - BOLSA X 500 ML")</f>
        <v>SOLUCIÓN INYECTABLE DE ELECTROLITOS, AMINOÁCIDOS VITAMINAS Y DEXTROSA - BOLSA X 500 ML</v>
      </c>
      <c r="GR1970" s="2" t="str">
        <f ca="1">IFERROR(__xludf.DUMMYFUNCTION("""COMPUTED_VALUE"""),"SOLUCIÓN INYECTABLE ELECTROLÍTICA, AMINOÁCIDOS Y DEXTROSA - FRASCO X 250 ML")</f>
        <v>SOLUCIÓN INYECTABLE ELECTROLÍTICA, AMINOÁCIDOS Y DEXTROSA - FRASCO X 250 ML</v>
      </c>
      <c r="GS1970" s="2" t="str">
        <f ca="1">IFERROR(__xludf.DUMMYFUNCTION("""COMPUTED_VALUE"""),"SOLUCIÓN OFTÁLMICA. OFLOXACINA 0.6 % + CONDROITIN SULFATO 20% - FRASCO GOTERO X 5 ML")</f>
        <v>SOLUCIÓN OFTÁLMICA. OFLOXACINA 0.6 % + CONDROITIN SULFATO 20% - FRASCO GOTERO X 5 ML</v>
      </c>
      <c r="GT1970" s="2" t="str">
        <f ca="1">IFERROR(__xludf.DUMMYFUNCTION("""COMPUTED_VALUE"""),"SOLUCIÓN ORAL CON COMPLEJO B, AC PANTOTÉNICO Y CALCIO - FRASCO X 100 ML")</f>
        <v>SOLUCIÓN ORAL CON COMPLEJO B, AC PANTOTÉNICO Y CALCIO - FRASCO X 100 ML</v>
      </c>
      <c r="GU1970" s="2" t="str">
        <f ca="1">IFERROR(__xludf.DUMMYFUNCTION("""COMPUTED_VALUE"""),"SUBSALICILATO DE BISMUTO 1.75G/100ML - FRASCO X 120 ML")</f>
        <v>SUBSALICILATO DE BISMUTO 1.75G/100ML - FRASCO X 120 ML</v>
      </c>
      <c r="GV1970" s="2" t="str">
        <f ca="1">IFERROR(__xludf.DUMMYFUNCTION("""COMPUTED_VALUE"""),"SULFADIAZINA 4 MG+ TRIMETOPIM 0.8MG - FRASCO SUSPENSIÓN ORAL X 30 ML")</f>
        <v>SULFADIAZINA 4 MG+ TRIMETOPIM 0.8MG - FRASCO SUSPENSIÓN ORAL X 30 ML</v>
      </c>
      <c r="GW1970" s="2" t="str">
        <f ca="1">IFERROR(__xludf.DUMMYFUNCTION("""COMPUTED_VALUE"""),"SULFADOXINA 200 MG TRIMETOPRIM 40 MG - FRASCO INYECTABLE X 100 ML")</f>
        <v>SULFADOXINA 200 MG TRIMETOPRIM 40 MG - FRASCO INYECTABLE X 100 ML</v>
      </c>
      <c r="GX1970" s="2" t="str">
        <f ca="1">IFERROR(__xludf.DUMMYFUNCTION("""COMPUTED_VALUE"""),"TINIDAZOL SUSPENSIÓN 200 MG/ML - FRASCO X 15 ML")</f>
        <v>TINIDAZOL SUSPENSIÓN 200 MG/ML - FRASCO X 15 ML</v>
      </c>
      <c r="GY1970" s="2" t="str">
        <f ca="1">IFERROR(__xludf.DUMMYFUNCTION("""COMPUTED_VALUE"""),"TOLTRAZURIL 10MG + FENBENDAZOL 50 MG EN SUSPENSIÓN - FRASCO X 16 ML")</f>
        <v>TOLTRAZURIL 10MG + FENBENDAZOL 50 MG EN SUSPENSIÓN - FRASCO X 16 ML</v>
      </c>
      <c r="GZ1970" s="2" t="str">
        <f ca="1">IFERROR(__xludf.DUMMYFUNCTION("""COMPUTED_VALUE"""),"TOLTRAZURIL 5% - FRASCO X 100 ML")</f>
        <v>TOLTRAZURIL 5% - FRASCO X 100 ML</v>
      </c>
      <c r="HA1970" s="2" t="str">
        <f ca="1">IFERROR(__xludf.DUMMYFUNCTION("""COMPUTED_VALUE"""),"TRAMADOL 100 MG/2ML - AMPOLLA DE 2 ML")</f>
        <v>TRAMADOL 100 MG/2ML - AMPOLLA DE 2 ML</v>
      </c>
      <c r="HB1970"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70"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70" s="2" t="str">
        <f ca="1">IFERROR(__xludf.DUMMYFUNCTION("""COMPUTED_VALUE"""),"UNGÜENTO FLUIDO ÓTICOS CON GENTAMICINA, CORTICOIDE Y CLOTRIMAZOL - ENVASE X 15 G")</f>
        <v>UNGÜENTO FLUIDO ÓTICOS CON GENTAMICINA, CORTICOIDE Y CLOTRIMAZOL - ENVASE X 15 G</v>
      </c>
      <c r="HE1970" s="2" t="str">
        <f ca="1">IFERROR(__xludf.DUMMYFUNCTION("""COMPUTED_VALUE"""),"VITAMINA A 10000 UI - FRASCO X 100 CAPSULAS")</f>
        <v>VITAMINA A 10000 UI - FRASCO X 100 CAPSULAS</v>
      </c>
      <c r="HF1970" s="2" t="str">
        <f ca="1">IFERROR(__xludf.DUMMYFUNCTION("""COMPUTED_VALUE"""),"VITAMINA C 500 MG MASTICABLE - FRASCO X 100 TABLETAS")</f>
        <v>VITAMINA C 500 MG MASTICABLE - FRASCO X 100 TABLETAS</v>
      </c>
      <c r="HG1970" s="2" t="str">
        <f ca="1">IFERROR(__xludf.DUMMYFUNCTION("""COMPUTED_VALUE"""),"VITAMINA E 400UI - FRASCO X 100 CÁPSULAS")</f>
        <v>VITAMINA E 400UI - FRASCO X 100 CÁPSULAS</v>
      </c>
      <c r="HH1970" s="2" t="str">
        <f ca="1">IFERROR(__xludf.DUMMYFUNCTION("""COMPUTED_VALUE"""),"VITAMINA K 10MG - FRASCO INYECTABLE X 10 ML")</f>
        <v>VITAMINA K 10MG - FRASCO INYECTABLE X 10 ML</v>
      </c>
      <c r="HI1970" s="2" t="str">
        <f ca="1">IFERROR(__xludf.DUMMYFUNCTION("""COMPUTED_VALUE"""),"XILACINA 20MG/ML - FRASCO ÁMBAR X 20 ML")</f>
        <v>XILACINA 20MG/ML - FRASCO ÁMBAR X 20 ML</v>
      </c>
      <c r="HJ1970" s="2" t="str">
        <f ca="1">IFERROR(__xludf.DUMMYFUNCTION("""COMPUTED_VALUE"""),"ZOLETIL 50: TILETAMINA + ZOLAZEPAM - VIAL X 5 ML")</f>
        <v>ZOLETIL 50: TILETAMINA + ZOLAZEPAM - VIAL X 5 ML</v>
      </c>
      <c r="HK1970" s="2" t="str">
        <f ca="1">IFERROR(__xludf.DUMMYFUNCTION("""COMPUTED_VALUE"""),"FIPRONIL PIPETA 12,5 G PERROS X 1.34 ML")</f>
        <v>FIPRONIL PIPETA 12,5 G PERROS X 1.34 ML</v>
      </c>
      <c r="HL1970" s="2" t="str">
        <f ca="1">IFERROR(__xludf.DUMMYFUNCTION("""COMPUTED_VALUE"""),"FIPRONIL PIPETA 12,5 G PERROS X 0.67 ML")</f>
        <v>FIPRONIL PIPETA 12,5 G PERROS X 0.67 ML</v>
      </c>
      <c r="HM1970" s="2" t="str">
        <f ca="1">IFERROR(__xludf.DUMMYFUNCTION("""COMPUTED_VALUE"""),"IMIDACLOPRID 10 MG/ML, MOXIDECTINA 25 MG/ML PERROS 1,0 ML")</f>
        <v>IMIDACLOPRID 10 MG/ML, MOXIDECTINA 25 MG/ML PERROS 1,0 ML</v>
      </c>
      <c r="HN1970" s="2" t="str">
        <f ca="1">IFERROR(__xludf.DUMMYFUNCTION("""COMPUTED_VALUE"""),"IMIDACLOPRID 10 MG/ML, MOXIDECTINA 25 MG/ML PERROS 2,5 ML")</f>
        <v>IMIDACLOPRID 10 MG/ML, MOXIDECTINA 25 MG/ML PERROS 2,5 ML</v>
      </c>
      <c r="HO1970"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70" s="2" t="str">
        <f ca="1">IFERROR(__xludf.DUMMYFUNCTION("""COMPUTED_VALUE"""),"UNGÜENTO OFTÁLMICO INMUNOMODULADOR, LACROMIMÉTICO Y ANTIINFLAMATORIO CON CICLOSPORINA AL 1% X 3.5 G")</f>
        <v>UNGÜENTO OFTÁLMICO INMUNOMODULADOR, LACROMIMÉTICO Y ANTIINFLAMATORIO CON CICLOSPORINA AL 1% X 3.5 G</v>
      </c>
      <c r="HQ1970" s="2" t="str">
        <f ca="1">IFERROR(__xludf.DUMMYFUNCTION("""COMPUTED_VALUE"""),"KIDCAL SUSPENSIÓN FRASCO X 180 ML - TUTTI FRUTTI")</f>
        <v>KIDCAL SUSPENSIÓN FRASCO X 180 ML - TUTTI FRUTTI</v>
      </c>
      <c r="HR1970" s="2" t="str">
        <f ca="1">IFERROR(__xludf.DUMMYFUNCTION("""COMPUTED_VALUE"""),"SUPLEMENTO LIQUIDO A BASE DE VITAMINAS Y OLIGOELEMENTOS - FRASCO X 60 ML")</f>
        <v>SUPLEMENTO LIQUIDO A BASE DE VITAMINAS Y OLIGOELEMENTOS - FRASCO X 60 ML</v>
      </c>
      <c r="HS1970" s="2" t="str">
        <f ca="1">IFERROR(__xludf.DUMMYFUNCTION("""COMPUTED_VALUE"""),"REVIT V LHA GOTAS - FRASCO POR 30 ML")</f>
        <v>REVIT V LHA GOTAS - FRASCO POR 30 ML</v>
      </c>
      <c r="HT1970" s="2" t="str">
        <f ca="1">IFERROR(__xludf.DUMMYFUNCTION("""COMPUTED_VALUE"""),"REVIT V LHA VIALES - CAJA DE 5 VIALES DE 10 ML CADA UNO")</f>
        <v>REVIT V LHA VIALES - CAJA DE 5 VIALES DE 10 ML CADA UNO</v>
      </c>
      <c r="HU1970" s="2" t="str">
        <f ca="1">IFERROR(__xludf.DUMMYFUNCTION("""COMPUTED_VALUE"""),"REVIT V LHA - FRASCO X 100 GRAMOS, EN POLVO")</f>
        <v>REVIT V LHA - FRASCO X 100 GRAMOS, EN POLVO</v>
      </c>
      <c r="HV1970" s="2" t="str">
        <f ca="1">IFERROR(__xludf.DUMMYFUNCTION("""COMPUTED_VALUE"""),"IGNER V LHA - FRASCO GOTAS POR 30 ML")</f>
        <v>IGNER V LHA - FRASCO GOTAS POR 30 ML</v>
      </c>
      <c r="HW1970" s="2" t="str">
        <f ca="1">IFERROR(__xludf.DUMMYFUNCTION("""COMPUTED_VALUE"""),"IGNER V LHA VIALES - CAJA DE 5 VIALES DE 10 ML CADA UNO")</f>
        <v>IGNER V LHA VIALES - CAJA DE 5 VIALES DE 10 ML CADA UNO</v>
      </c>
      <c r="HX1970" s="2" t="str">
        <f ca="1">IFERROR(__xludf.DUMMYFUNCTION("""COMPUTED_VALUE"""),"IGNER V LHA FRASCO - FRASCO X 100 GRAMOS, EN POLVO")</f>
        <v>IGNER V LHA FRASCO - FRASCO X 100 GRAMOS, EN POLVO</v>
      </c>
      <c r="HY1970" s="2" t="str">
        <f ca="1">IFERROR(__xludf.DUMMYFUNCTION("""COMPUTED_VALUE"""),"CIRCUL V LHA FRASCO GOTAS FRASCO POR 30 ML")</f>
        <v>CIRCUL V LHA FRASCO GOTAS FRASCO POR 30 ML</v>
      </c>
      <c r="HZ1970" s="2" t="str">
        <f ca="1">IFERROR(__xludf.DUMMYFUNCTION("""COMPUTED_VALUE"""),"CIRCUL V LHA - CAJA DE 5 VIALES DE 10 ML CADA UNO")</f>
        <v>CIRCUL V LHA - CAJA DE 5 VIALES DE 10 ML CADA UNO</v>
      </c>
      <c r="IA1970" s="2" t="str">
        <f ca="1">IFERROR(__xludf.DUMMYFUNCTION("""COMPUTED_VALUE"""),"CIRCUL V LHA - FRASCO X 100 GRAMOS, EN POLVO")</f>
        <v>CIRCUL V LHA - FRASCO X 100 GRAMOS, EN POLVO</v>
      </c>
      <c r="IB1970" s="2" t="str">
        <f ca="1">IFERROR(__xludf.DUMMYFUNCTION("""COMPUTED_VALUE"""),"RINOM V LHA GOTAS - FRASCO POR 30 ML")</f>
        <v>RINOM V LHA GOTAS - FRASCO POR 30 ML</v>
      </c>
      <c r="IC1970" s="2" t="str">
        <f ca="1">IFERROR(__xludf.DUMMYFUNCTION("""COMPUTED_VALUE"""),"RINOM V LHA - CAJA DE 5 VIALES DE 10 ML CADA UNO")</f>
        <v>RINOM V LHA - CAJA DE 5 VIALES DE 10 ML CADA UNO</v>
      </c>
      <c r="ID1970" s="2" t="str">
        <f ca="1">IFERROR(__xludf.DUMMYFUNCTION("""COMPUTED_VALUE"""),"RINOM V LHA - FRASCO X 100 GRAMOS, EN POLVO")</f>
        <v>RINOM V LHA - FRASCO X 100 GRAMOS, EN POLVO</v>
      </c>
      <c r="IE1970" s="2" t="str">
        <f ca="1">IFERROR(__xludf.DUMMYFUNCTION("""COMPUTED_VALUE"""),"COLCHICINA 0.5MG - CAJA POR 40 TABLETAS")</f>
        <v>COLCHICINA 0.5MG - CAJA POR 40 TABLETAS</v>
      </c>
      <c r="IF1970" s="2" t="str">
        <f ca="1">IFERROR(__xludf.DUMMYFUNCTION("""COMPUTED_VALUE"""),"ROXICAINA AL 2% - FRASCO DE 50 ML")</f>
        <v>ROXICAINA AL 2% - FRASCO DE 50 ML</v>
      </c>
      <c r="IG1970" s="2" t="str">
        <f ca="1">IFERROR(__xludf.DUMMYFUNCTION("""COMPUTED_VALUE"""),"DEPO-MEDROL ACETATO DE METILPREDNISOLONA - FRASCO DE 5ML")</f>
        <v>DEPO-MEDROL ACETATO DE METILPREDNISOLONA - FRASCO DE 5ML</v>
      </c>
      <c r="IH1970" s="2" t="str">
        <f ca="1">IFERROR(__xludf.DUMMYFUNCTION("""COMPUTED_VALUE"""),"CARTIGO SUIS-INJEEL AMPOLLA - CAJA DE 5 AMPOLLAS DE 1 ML CADA UNA")</f>
        <v>CARTIGO SUIS-INJEEL AMPOLLA - CAJA DE 5 AMPOLLAS DE 1 ML CADA UNA</v>
      </c>
      <c r="II1970" s="2" t="str">
        <f ca="1">IFERROR(__xludf.DUMMYFUNCTION("""COMPUTED_VALUE"""),"TOBRAMICINA OFTÁLMICA - ANTIBIÓTICO OFTÁLMICO. TOBRAMICINA 0,3 G,CONDROITIN SULFATO A 10,0 G,")</f>
        <v>TOBRAMICINA OFTÁLMICA - ANTIBIÓTICO OFTÁLMICO. TOBRAMICINA 0,3 G,CONDROITIN SULFATO A 10,0 G,</v>
      </c>
      <c r="IJ1970" s="2" t="str">
        <f ca="1">IFERROR(__xludf.DUMMYFUNCTION("""COMPUTED_VALUE"""),"POLVO HEMOSTÁTICO - CAUTERIZADOR PARA UÑAS, POLVO DE USO EXTERNO. PRESENTACIÓN DE 10 GR A 30 GR")</f>
        <v>POLVO HEMOSTÁTICO - CAUTERIZADOR PARA UÑAS, POLVO DE USO EXTERNO. PRESENTACIÓN DE 10 GR A 30 GR</v>
      </c>
      <c r="IK1970"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70" s="2" t="str">
        <f ca="1">IFERROR(__xludf.DUMMYFUNCTION("""COMPUTED_VALUE"""),"GLUCONATO DE CALCIO + VIT D3 ORAL TARRO POR 80 PASTILLAS")</f>
        <v>GLUCONATO DE CALCIO + VIT D3 ORAL TARRO POR 80 PASTILLAS</v>
      </c>
      <c r="IM1970" s="2" t="str">
        <f ca="1">IFERROR(__xludf.DUMMYFUNCTION("""COMPUTED_VALUE"""),"KOLA GRANULADA X 330 GRAMOS")</f>
        <v>KOLA GRANULADA X 330 GRAMOS</v>
      </c>
      <c r="IN1970" s="2" t="str">
        <f ca="1">IFERROR(__xludf.DUMMYFUNCTION("""COMPUTED_VALUE"""),"LACTOREEMPLAZADOR PARA GATOS A BASE DE LECHE DE CABRA - TARRO POR 340 G.")</f>
        <v>LACTOREEMPLAZADOR PARA GATOS A BASE DE LECHE DE CABRA - TARRO POR 340 G.</v>
      </c>
      <c r="IO1970" s="2" t="str">
        <f ca="1">IFERROR(__xludf.DUMMYFUNCTION("""COMPUTED_VALUE"""),"ORGANEW: SUPLEMENTO CONTENIENDO AMINOÁCIDOS, VITAMINAS, LEVADURAS Y PREBIÓTICO. 1 KG.")</f>
        <v>ORGANEW: SUPLEMENTO CONTENIENDO AMINOÁCIDOS, VITAMINAS, LEVADURAS Y PREBIÓTICO. 1 KG.</v>
      </c>
      <c r="IP1970" s="2" t="str">
        <f ca="1">IFERROR(__xludf.DUMMYFUNCTION("""COMPUTED_VALUE"""),"POLVO SOLUBLE DE ELECTROLITOS Y VITAMINAS PARA AVES - SOBRE DE 25 G.")</f>
        <v>POLVO SOLUBLE DE ELECTROLITOS Y VITAMINAS PARA AVES - SOBRE DE 25 G.</v>
      </c>
      <c r="IQ1970" s="2" t="str">
        <f ca="1">IFERROR(__xludf.DUMMYFUNCTION("""COMPUTED_VALUE"""),"SUPLEMENTO DIETARIO EN POLVO PARA NIÑOS LIBRE DE GLUTEN (TARRO POR 900 GRAMOS) SABOR VAINILLA")</f>
        <v>SUPLEMENTO DIETARIO EN POLVO PARA NIÑOS LIBRE DE GLUTEN (TARRO POR 900 GRAMOS) SABOR VAINILLA</v>
      </c>
      <c r="IR1970"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70" s="2" t="str">
        <f ca="1">IFERROR(__xludf.DUMMYFUNCTION("""COMPUTED_VALUE"""),"BICARBONATO DE SODIO.")</f>
        <v>BICARBONATO DE SODIO.</v>
      </c>
      <c r="IT1970" s="2" t="str">
        <f ca="1">IFERROR(__xludf.DUMMYFUNCTION("""COMPUTED_VALUE"""),"Tramadol oral 10% frasco gotero por 10mL")</f>
        <v>Tramadol oral 10% frasco gotero por 10mL</v>
      </c>
      <c r="IU1970" s="2" t="str">
        <f ca="1">IFERROR(__xludf.DUMMYFUNCTION("""COMPUTED_VALUE"""),"Roxicaina Atomizador tópico 80g/83mL")</f>
        <v>Roxicaina Atomizador tópico 80g/83mL</v>
      </c>
      <c r="IV1970" s="2" t="str">
        <f ca="1">IFERROR(__xludf.DUMMYFUNCTION("""COMPUTED_VALUE"""),"MINAVIAR suplemento vitamínico, polvo soluble en sobre por 25g")</f>
        <v>MINAVIAR suplemento vitamínico, polvo soluble en sobre por 25g</v>
      </c>
      <c r="IW1970" s="2" t="str">
        <f ca="1">IFERROR(__xludf.DUMMYFUNCTION("""COMPUTED_VALUE"""),"Enrofloxacina al 10% frasco gotero por 10mL")</f>
        <v>Enrofloxacina al 10% frasco gotero por 10mL</v>
      </c>
      <c r="IX1970" s="2" t="str">
        <f ca="1">IFERROR(__xludf.DUMMYFUNCTION("""COMPUTED_VALUE"""),"Acepromacina maleato (Tranquilan) 10mg frasco gotero de uso oral por 10mL")</f>
        <v>Acepromacina maleato (Tranquilan) 10mg frasco gotero de uso oral por 10mL</v>
      </c>
      <c r="IY1970" s="2" t="str">
        <f ca="1">IFERROR(__xludf.DUMMYFUNCTION("""COMPUTED_VALUE"""),"PRUEBA HIDROSTÁTICA PARA CILINDRO DE OXÍGENO PORTÁTIL 682L")</f>
        <v>PRUEBA HIDROSTÁTICA PARA CILINDRO DE OXÍGENO PORTÁTIL 682L</v>
      </c>
      <c r="IZ1970" s="2" t="str">
        <f ca="1">IFERROR(__xludf.DUMMYFUNCTION("""COMPUTED_VALUE"""),"Recarga cilindro de oxigeno 6.5 metros cubicos")</f>
        <v>Recarga cilindro de oxigeno 6.5 metros cubicos</v>
      </c>
      <c r="JA1970" s="2" t="str">
        <f ca="1">IFERROR(__xludf.DUMMYFUNCTION("""COMPUTED_VALUE"""),"Digluconato de Clorhexidina x 1 litro")</f>
        <v>Digluconato de Clorhexidina x 1 litro</v>
      </c>
      <c r="JB1970" s="2" t="str">
        <f ca="1">IFERROR(__xludf.DUMMYFUNCTION("""COMPUTED_VALUE"""),"Metoclopramida 10Mg/2 mL Solución Inyectable ampolla caja x 10 unidades")</f>
        <v>Metoclopramida 10Mg/2 mL Solución Inyectable ampolla caja x 10 unidades</v>
      </c>
      <c r="JC1970" s="2" t="str">
        <f ca="1">IFERROR(__xludf.DUMMYFUNCTION("""COMPUTED_VALUE""")," PROMOCALIER L47 Presentación de 1L")</f>
        <v xml:space="preserve"> PROMOCALIER L47 Presentación de 1L</v>
      </c>
      <c r="JD1970" s="2" t="str">
        <f ca="1">IFERROR(__xludf.DUMMYFUNCTION("""COMPUTED_VALUE"""),"Vitamina B1, B6 y B12 solución Inyectable 1mL (Neurobion) caja x 3 unidades")</f>
        <v>Vitamina B1, B6 y B12 solución Inyectable 1mL (Neurobion) caja x 3 unidades</v>
      </c>
      <c r="JE1970" s="2" t="str">
        <f ca="1">IFERROR(__xludf.DUMMYFUNCTION("""COMPUTED_VALUE"""),"Condroitin +Glucosamina (Artri-vet) presentación 60 tabletas orales")</f>
        <v>Condroitin +Glucosamina (Artri-vet) presentación 60 tabletas orales</v>
      </c>
      <c r="JF1970" s="2" t="str">
        <f ca="1">IFERROR(__xludf.DUMMYFUNCTION("""COMPUTED_VALUE"""),"ZEEL Inyectable caja x 5 ampollas de 5ml")</f>
        <v>ZEEL Inyectable caja x 5 ampollas de 5ml</v>
      </c>
      <c r="JG1970" s="2" t="str">
        <f ca="1">IFERROR(__xludf.DUMMYFUNCTION("""COMPUTED_VALUE"""),"Discus Suis Compositum solución inyectable, caja x 5 ampollas de 2,2 mL")</f>
        <v>Discus Suis Compositum solución inyectable, caja x 5 ampollas de 2,2 mL</v>
      </c>
      <c r="JH1970" s="2" t="str">
        <f ca="1">IFERROR(__xludf.DUMMYFUNCTION("""COMPUTED_VALUE"""),"Aguja 18g x 1 1/2"" caja x 100 unidades")</f>
        <v>Aguja 18g x 1 1/2" caja x 100 unidades</v>
      </c>
      <c r="JI1970" s="2" t="str">
        <f ca="1">IFERROR(__xludf.DUMMYFUNCTION("""COMPUTED_VALUE"""),"Gel ultrasonido x 250 ml")</f>
        <v>Gel ultrasonido x 250 ml</v>
      </c>
      <c r="JJ1970" s="2" t="str">
        <f ca="1">IFERROR(__xludf.DUMMYFUNCTION("""COMPUTED_VALUE"""),"Pezosan-N Unguento x 220 g")</f>
        <v>Pezosan-N Unguento x 220 g</v>
      </c>
      <c r="JK1970" s="2" t="str">
        <f ca="1">IFERROR(__xludf.DUMMYFUNCTION("""COMPUTED_VALUE"""),"Meloxic Pomada x 220 Gr")</f>
        <v>Meloxic Pomada x 220 Gr</v>
      </c>
      <c r="JL1970" s="2" t="str">
        <f ca="1">IFERROR(__xludf.DUMMYFUNCTION("""COMPUTED_VALUE"""),"DEXMEDETOMIDINA VIAL 0.2 MG/ 2 ML - CAJA X 5 VIALES")</f>
        <v>DEXMEDETOMIDINA VIAL 0.2 MG/ 2 ML - CAJA X 5 VIALES</v>
      </c>
      <c r="JM1970" s="2" t="str">
        <f ca="1">IFERROR(__xludf.DUMMYFUNCTION("""COMPUTED_VALUE"""),"Complejo B inyectable x 50 ml")</f>
        <v>Complejo B inyectable x 50 ml</v>
      </c>
      <c r="JN1970" s="2" t="str">
        <f ca="1">IFERROR(__xludf.DUMMYFUNCTION("""COMPUTED_VALUE"""),"SILIMARINA (CARDUUS MARIANUS) - FRASCO SOLUCION ORAL 30M")</f>
        <v>SILIMARINA (CARDUUS MARIANUS) - FRASCO SOLUCION ORAL 30M</v>
      </c>
      <c r="JO1970" s="2" t="str">
        <f ca="1">IFERROR(__xludf.DUMMYFUNCTION("""COMPUTED_VALUE"""),"Vitamina A inyectable de 50 ml de uso veterinario")</f>
        <v>Vitamina A inyectable de 50 ml de uso veterinario</v>
      </c>
      <c r="JP1970" s="2" t="str">
        <f ca="1">IFERROR(__xludf.DUMMYFUNCTION("""COMPUTED_VALUE"""),"TIRILLAS DE FLUORESCENCIA CAJA x 100 UNIDADES")</f>
        <v>TIRILLAS DE FLUORESCENCIA CAJA x 100 UNIDADES</v>
      </c>
      <c r="JQ1970" s="2" t="str">
        <f ca="1">IFERROR(__xludf.DUMMYFUNCTION("""COMPUTED_VALUE"""),"IMIDACLOPRID 100 MG/ML + MOXIDECTINA 10 MG/ML PARA GATOS HASTA 4KG - PIPETA X 0,4ML")</f>
        <v>IMIDACLOPRID 100 MG/ML + MOXIDECTINA 10 MG/ML PARA GATOS HASTA 4KG - PIPETA X 0,4ML</v>
      </c>
    </row>
    <row r="1971" spans="1:277">
      <c r="A1971" s="2" t="str">
        <v>INSUMOS MÉDICO VETERINARIOS Y MEDICAMENTOS</v>
      </c>
      <c r="B197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1971)))"),"ACEITE MINERAL - FRASCO X 500 ML")</f>
        <v>ACEITE MINERAL - FRASCO X 500 ML</v>
      </c>
      <c r="C1971" s="2" t="str">
        <f ca="1">IFERROR(__xludf.DUMMYFUNCTION("""COMPUTED_VALUE"""),"AGUA ESTÉRIL - BOLSA X 500 ML")</f>
        <v>AGUA ESTÉRIL - BOLSA X 500 ML</v>
      </c>
      <c r="D1971" s="2" t="str">
        <f ca="1">IFERROR(__xludf.DUMMYFUNCTION("""COMPUTED_VALUE"""),"AGUA OXIGENADA - GALÓN X 3785 ML")</f>
        <v>AGUA OXIGENADA - GALÓN X 3785 ML</v>
      </c>
      <c r="E1971" s="2" t="str">
        <f ca="1">IFERROR(__xludf.DUMMYFUNCTION("""COMPUTED_VALUE"""),"AGUJA 23G 1"" ½ - CAJA X 100 UNIDADES")</f>
        <v>AGUJA 23G 1" ½ - CAJA X 100 UNIDADES</v>
      </c>
      <c r="F1971" s="2" t="str">
        <f ca="1">IFERROR(__xludf.DUMMYFUNCTION("""COMPUTED_VALUE"""),"AGUJA 23G X 1"" - CAJA X 100 UNIDADES")</f>
        <v>AGUJA 23G X 1" - CAJA X 100 UNIDADES</v>
      </c>
      <c r="G1971" s="2" t="str">
        <f ca="1">IFERROR(__xludf.DUMMYFUNCTION("""COMPUTED_VALUE"""),"AGUJA 24G X 1"" - CAJA X 100 UNIDADES")</f>
        <v>AGUJA 24G X 1" - CAJA X 100 UNIDADES</v>
      </c>
      <c r="H1971" s="2" t="str">
        <f ca="1">IFERROR(__xludf.DUMMYFUNCTION("""COMPUTED_VALUE"""),"AGUJAS 21G 1 1/2"" - CAJA X 100 UNIDADES")</f>
        <v>AGUJAS 21G 1 1/2" - CAJA X 100 UNIDADES</v>
      </c>
      <c r="I1971" s="2" t="str">
        <f ca="1">IFERROR(__xludf.DUMMYFUNCTION("""COMPUTED_VALUE"""),"AGUJAS 22G 1 1/2"" - CAJA X 100 UNIDADES")</f>
        <v>AGUJAS 22G 1 1/2" - CAJA X 100 UNIDADES</v>
      </c>
      <c r="J1971" s="2" t="str">
        <f ca="1">IFERROR(__xludf.DUMMYFUNCTION("""COMPUTED_VALUE"""),"AGUJAS 25G 5/8"" - CAJA X 100 UNIDADES")</f>
        <v>AGUJAS 25G 5/8" - CAJA X 100 UNIDADES</v>
      </c>
      <c r="K1971" s="2" t="str">
        <f ca="1">IFERROR(__xludf.DUMMYFUNCTION("""COMPUTED_VALUE"""),"ALCOHOL 70% - GARRAFA X 1000 ML")</f>
        <v>ALCOHOL 70% - GARRAFA X 1000 ML</v>
      </c>
      <c r="L1971" s="2" t="str">
        <f ca="1">IFERROR(__xludf.DUMMYFUNCTION("""COMPUTED_VALUE"""),"ALGODÓN HOSPITALARIO EN TORUNDAS - BOLSA X 500 G")</f>
        <v>ALGODÓN HOSPITALARIO EN TORUNDAS - BOLSA X 500 G</v>
      </c>
      <c r="M1971" s="2" t="str">
        <f ca="1">IFERROR(__xludf.DUMMYFUNCTION("""COMPUTED_VALUE"""),"AZUL DE METILENO - FRASCO GOTERO X 30 ML")</f>
        <v>AZUL DE METILENO - FRASCO GOTERO X 30 ML</v>
      </c>
      <c r="N1971" s="2" t="str">
        <f ca="1">IFERROR(__xludf.DUMMYFUNCTION("""COMPUTED_VALUE"""),"BAJALENGUAS - BOLSA X 20 UNIDADES")</f>
        <v>BAJALENGUAS - BOLSA X 20 UNIDADES</v>
      </c>
      <c r="O1971"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71" s="2" t="str">
        <f ca="1">IFERROR(__xludf.DUMMYFUNCTION("""COMPUTED_VALUE"""),"BURETROL 20 GOTAS/ML")</f>
        <v>BURETROL 20 GOTAS/ML</v>
      </c>
      <c r="Q1971" s="2" t="str">
        <f ca="1">IFERROR(__xludf.DUMMYFUNCTION("""COMPUTED_VALUE"""),"CAL SODADA")</f>
        <v>CAL SODADA</v>
      </c>
      <c r="R1971" s="2" t="str">
        <f ca="1">IFERROR(__xludf.DUMMYFUNCTION("""COMPUTED_VALUE"""),"CAMPOS QUIRÚRGICOS DE POLIÉSTER Y FIBRA DE CARBÓN NO ESTÉRILES 0,3 X 0,3 MT")</f>
        <v>CAMPOS QUIRÚRGICOS DE POLIÉSTER Y FIBRA DE CARBÓN NO ESTÉRILES 0,3 X 0,3 MT</v>
      </c>
      <c r="S1971" s="2" t="str">
        <f ca="1">IFERROR(__xludf.DUMMYFUNCTION("""COMPUTED_VALUE"""),"CATÉTER 14G 2""")</f>
        <v>CATÉTER 14G 2"</v>
      </c>
      <c r="T1971" s="2" t="str">
        <f ca="1">IFERROR(__xludf.DUMMYFUNCTION("""COMPUTED_VALUE"""),"CATÉTER 16G X1 1/4""")</f>
        <v>CATÉTER 16G X1 1/4"</v>
      </c>
      <c r="U1971" s="2" t="str">
        <f ca="1">IFERROR(__xludf.DUMMYFUNCTION("""COMPUTED_VALUE"""),"CATÉTER 18G 1 1/4""")</f>
        <v>CATÉTER 18G 1 1/4"</v>
      </c>
      <c r="V1971" s="2" t="str">
        <f ca="1">IFERROR(__xludf.DUMMYFUNCTION("""COMPUTED_VALUE"""),"CATÉTER 20G 1 1/4""")</f>
        <v>CATÉTER 20G 1 1/4"</v>
      </c>
      <c r="W1971" s="2" t="str">
        <f ca="1">IFERROR(__xludf.DUMMYFUNCTION("""COMPUTED_VALUE"""),"CATÉTER 22G X 1 1/4""")</f>
        <v>CATÉTER 22G X 1 1/4"</v>
      </c>
      <c r="X1971" s="2" t="str">
        <f ca="1">IFERROR(__xludf.DUMMYFUNCTION("""COMPUTED_VALUE"""),"CATÉTER 24G 3/4""")</f>
        <v>CATÉTER 24G 3/4"</v>
      </c>
      <c r="Y1971" s="2" t="str">
        <f ca="1">IFERROR(__xludf.DUMMYFUNCTION("""COMPUTED_VALUE"""),"CATÉTER 26G - CAJA X 50 UNIDADES")</f>
        <v>CATÉTER 26G - CAJA X 50 UNIDADES</v>
      </c>
      <c r="Z1971" s="2" t="str">
        <f ca="1">IFERROR(__xludf.DUMMYFUNCTION("""COMPUTED_VALUE"""),"CINTA ADHESIVA MICRO POROSA DE PAPEL PARA PIEL DE 1/2"" - ROLLO X 5 YDS")</f>
        <v>CINTA ADHESIVA MICRO POROSA DE PAPEL PARA PIEL DE 1/2" - ROLLO X 5 YDS</v>
      </c>
      <c r="AA1971" s="2" t="str">
        <f ca="1">IFERROR(__xludf.DUMMYFUNCTION("""COMPUTED_VALUE"""),"COMPRESAS ESTÉRILES DE LAPAROTOMÍA 45 CM X 45 CM - BOLSA X 5 UNIDADES")</f>
        <v>COMPRESAS ESTÉRILES DE LAPAROTOMÍA 45 CM X 45 CM - BOLSA X 5 UNIDADES</v>
      </c>
      <c r="AB1971" s="2" t="str">
        <f ca="1">IFERROR(__xludf.DUMMYFUNCTION("""COMPUTED_VALUE"""),"CUCHILLAS PARA BISTURÍ N. 15 - CAJA X 100 UNIDADES")</f>
        <v>CUCHILLAS PARA BISTURÍ N. 15 - CAJA X 100 UNIDADES</v>
      </c>
      <c r="AC1971" s="2" t="str">
        <f ca="1">IFERROR(__xludf.DUMMYFUNCTION("""COMPUTED_VALUE"""),"CUCHILLAS PARA BISTURÍ N. 24 - CAJA X 100 UNIDADES")</f>
        <v>CUCHILLAS PARA BISTURÍ N. 24 - CAJA X 100 UNIDADES</v>
      </c>
      <c r="AD1971" s="2" t="str">
        <f ca="1">IFERROR(__xludf.DUMMYFUNCTION("""COMPUTED_VALUE"""),"AGUA DESIONIZADA-MICRO FILTRADA-ESTABILIZADA- BIDÓN DE 3.8 LITROS")</f>
        <v>AGUA DESIONIZADA-MICRO FILTRADA-ESTABILIZADA- BIDÓN DE 3.8 LITROS</v>
      </c>
      <c r="AE1971" s="2" t="str">
        <f ca="1">IFERROR(__xludf.DUMMYFUNCTION("""COMPUTED_VALUE"""),"DIGLUCONATO DE CLORHEXIDINA")</f>
        <v>DIGLUCONATO DE CLORHEXIDINA</v>
      </c>
      <c r="AF1971" s="2" t="str">
        <f ca="1">IFERROR(__xludf.DUMMYFUNCTION("""COMPUTED_VALUE"""),"ENVASE PLÁSTICO CONTENEDOR PARA RESIDUOS QUÍMICOS LÍQUIDOS COLOR ROJO DE 20 LITROS")</f>
        <v>ENVASE PLÁSTICO CONTENEDOR PARA RESIDUOS QUÍMICOS LÍQUIDOS COLOR ROJO DE 20 LITROS</v>
      </c>
      <c r="AG1971" s="2" t="str">
        <f ca="1">IFERROR(__xludf.DUMMYFUNCTION("""COMPUTED_VALUE"""),"EQUIPO DE VENOCLISIS, MACROGOTEO")</f>
        <v>EQUIPO DE VENOCLISIS, MACROGOTEO</v>
      </c>
      <c r="AH1971" s="2" t="str">
        <f ca="1">IFERROR(__xludf.DUMMYFUNCTION("""COMPUTED_VALUE"""),"EQUIPO DE VENOCLISIS, MICROGOTEO")</f>
        <v>EQUIPO DE VENOCLISIS, MICROGOTEO</v>
      </c>
      <c r="AI1971" s="2" t="str">
        <f ca="1">IFERROR(__xludf.DUMMYFUNCTION("""COMPUTED_VALUE"""),"ESPARADRAPO TIPO TELA - TUBO DE 12 ROLLOS DE 1''X 10 YDS")</f>
        <v>ESPARADRAPO TIPO TELA - TUBO DE 12 ROLLOS DE 1''X 10 YDS</v>
      </c>
      <c r="AJ1971" s="2" t="str">
        <f ca="1">IFERROR(__xludf.DUMMYFUNCTION("""COMPUTED_VALUE"""),"FORMOL 37% - FRASCO 450 ML")</f>
        <v>FORMOL 37% - FRASCO 450 ML</v>
      </c>
      <c r="AK1971" s="2" t="str">
        <f ca="1">IFERROR(__xludf.DUMMYFUNCTION("""COMPUTED_VALUE"""),"FRASCO RECOLECTOR COPROLÓGICO DE PLÁSTICO - BOLSA X 50 UNIDADES")</f>
        <v>FRASCO RECOLECTOR COPROLÓGICO DE PLÁSTICO - BOLSA X 50 UNIDADES</v>
      </c>
      <c r="AL1971" s="2" t="str">
        <f ca="1">IFERROR(__xludf.DUMMYFUNCTION("""COMPUTED_VALUE"""),"FRASCO RECOLECTOR ORINA DE PLÁSTICO - BOLSA X 50 UNIDADES")</f>
        <v>FRASCO RECOLECTOR ORINA DE PLÁSTICO - BOLSA X 50 UNIDADES</v>
      </c>
      <c r="AM1971" s="2" t="str">
        <f ca="1">IFERROR(__xludf.DUMMYFUNCTION("""COMPUTED_VALUE"""),"GASA ESTÉRIL 7.5 X 7.5 CM - BOLSA X 3 UNIDADES")</f>
        <v>GASA ESTÉRIL 7.5 X 7.5 CM - BOLSA X 3 UNIDADES</v>
      </c>
      <c r="AN1971" s="2" t="str">
        <f ca="1">IFERROR(__xludf.DUMMYFUNCTION("""COMPUTED_VALUE"""),"GASA HOSPITALARIA - ROLLO 5"" X 25 YDS")</f>
        <v>GASA HOSPITALARIA - ROLLO 5" X 25 YDS</v>
      </c>
      <c r="AO1971" s="2" t="str">
        <f ca="1">IFERROR(__xludf.DUMMYFUNCTION("""COMPUTED_VALUE"""),"GLUTARALDEHÍDO - FRASCO DE 1 LITRO")</f>
        <v>GLUTARALDEHÍDO - FRASCO DE 1 LITRO</v>
      </c>
      <c r="AP1971" s="2" t="str">
        <f ca="1">IFERROR(__xludf.DUMMYFUNCTION("""COMPUTED_VALUE"""),"GORRO DESECHABLE DE POLIPROPILENO - CAJA X 10 UNIDADES")</f>
        <v>GORRO DESECHABLE DE POLIPROPILENO - CAJA X 10 UNIDADES</v>
      </c>
      <c r="AQ1971" s="2" t="str">
        <f ca="1">IFERROR(__xludf.DUMMYFUNCTION("""COMPUTED_VALUE"""),"GUANTES DE NITRILO TALLA S - CAJA X 100 UNIDADES")</f>
        <v>GUANTES DE NITRILO TALLA S - CAJA X 100 UNIDADES</v>
      </c>
      <c r="AR1971" s="2" t="str">
        <f ca="1">IFERROR(__xludf.DUMMYFUNCTION("""COMPUTED_VALUE"""),"GUANTES DE NITRILO TALLA L - CAJA X 100 UNIDADES")</f>
        <v>GUANTES DE NITRILO TALLA L - CAJA X 100 UNIDADES</v>
      </c>
      <c r="AS1971" s="2" t="str">
        <f ca="1">IFERROR(__xludf.DUMMYFUNCTION("""COMPUTED_VALUE"""),"GUANTES DE NITRILO TALLA M - CAJA X 100 UNIDADES")</f>
        <v>GUANTES DE NITRILO TALLA M - CAJA X 100 UNIDADES</v>
      </c>
      <c r="AT1971" s="2" t="str">
        <f ca="1">IFERROR(__xludf.DUMMYFUNCTION("""COMPUTED_VALUE"""),"GUANTES ESTÉRILES EN LÁTEX TALLA 6")</f>
        <v>GUANTES ESTÉRILES EN LÁTEX TALLA 6</v>
      </c>
      <c r="AU1971" s="2" t="str">
        <f ca="1">IFERROR(__xludf.DUMMYFUNCTION("""COMPUTED_VALUE"""),"GUANTES ESTÉRILES EN LÁTEX TALLA 7")</f>
        <v>GUANTES ESTÉRILES EN LÁTEX TALLA 7</v>
      </c>
      <c r="AV1971" s="2" t="str">
        <f ca="1">IFERROR(__xludf.DUMMYFUNCTION("""COMPUTED_VALUE"""),"GUARDIAN DE PLÁSTICO PARA CORTOPUNZANTES 0,5 LITROS")</f>
        <v>GUARDIAN DE PLÁSTICO PARA CORTOPUNZANTES 0,5 LITROS</v>
      </c>
      <c r="AW1971" s="2" t="str">
        <f ca="1">IFERROR(__xludf.DUMMYFUNCTION("""COMPUTED_VALUE"""),"GUARDIAN DE PLÁSTICO PARA CORTOPUNZANTES 1.5 LITROS")</f>
        <v>GUARDIAN DE PLÁSTICO PARA CORTOPUNZANTES 1.5 LITROS</v>
      </c>
      <c r="AX1971" s="2" t="str">
        <f ca="1">IFERROR(__xludf.DUMMYFUNCTION("""COMPUTED_VALUE"""),"GUARDIAN DE PLÁSTICO PARA CORTOPUNZANTES 3 LITROS")</f>
        <v>GUARDIAN DE PLÁSTICO PARA CORTOPUNZANTES 3 LITROS</v>
      </c>
      <c r="AY1971" s="2" t="str">
        <f ca="1">IFERROR(__xludf.DUMMYFUNCTION("""COMPUTED_VALUE"""),"HISOPOS APLICADORES DE MADERA - PAQUETE X 20 UNIDADES")</f>
        <v>HISOPOS APLICADORES DE MADERA - PAQUETE X 20 UNIDADES</v>
      </c>
      <c r="AZ1971" s="2" t="str">
        <f ca="1">IFERROR(__xludf.DUMMYFUNCTION("""COMPUTED_VALUE"""),"HISOPOS ESTÉRILES APLICADORES DE PLÁSTICO - PAQUETE X 100 UNIDADES")</f>
        <v>HISOPOS ESTÉRILES APLICADORES DE PLÁSTICO - PAQUETE X 100 UNIDADES</v>
      </c>
      <c r="BA1971" s="2" t="str">
        <f ca="1">IFERROR(__xludf.DUMMYFUNCTION("""COMPUTED_VALUE"""),"HUMIDIFICADOR PARA OXÍGENO")</f>
        <v>HUMIDIFICADOR PARA OXÍGENO</v>
      </c>
      <c r="BB1971" s="2" t="str">
        <f ca="1">IFERROR(__xludf.DUMMYFUNCTION("""COMPUTED_VALUE"""),"JABÓN YODADO - FRASCO DE 120 ML")</f>
        <v>JABÓN YODADO - FRASCO DE 120 ML</v>
      </c>
      <c r="BC1971" s="2" t="str">
        <f ca="1">IFERROR(__xludf.DUMMYFUNCTION("""COMPUTED_VALUE"""),"JERINGA 0,3 ML - CAJA X 100 UNIDADES")</f>
        <v>JERINGA 0,3 ML - CAJA X 100 UNIDADES</v>
      </c>
      <c r="BD1971" s="2" t="str">
        <f ca="1">IFERROR(__xludf.DUMMYFUNCTION("""COMPUTED_VALUE"""),"JERINGA 1 ML AFORADO MÍNIMO 0,02ML (27G) - CAJA X 100 UNIDADES")</f>
        <v>JERINGA 1 ML AFORADO MÍNIMO 0,02ML (27G) - CAJA X 100 UNIDADES</v>
      </c>
      <c r="BE1971" s="2" t="str">
        <f ca="1">IFERROR(__xludf.DUMMYFUNCTION("""COMPUTED_VALUE"""),"JERINGA 10 ML - CAJA X 100 UNIDADES")</f>
        <v>JERINGA 10 ML - CAJA X 100 UNIDADES</v>
      </c>
      <c r="BF1971" s="2" t="str">
        <f ca="1">IFERROR(__xludf.DUMMYFUNCTION("""COMPUTED_VALUE"""),"JERINGA 2 ML (21G 1 1/2"") - CAJA X 100 UNIDADES")</f>
        <v>JERINGA 2 ML (21G 1 1/2") - CAJA X 100 UNIDADES</v>
      </c>
      <c r="BG1971" s="2" t="str">
        <f ca="1">IFERROR(__xludf.DUMMYFUNCTION("""COMPUTED_VALUE"""),"JERINGA 20 ML - CAJA X 50 UNIDADES")</f>
        <v>JERINGA 20 ML - CAJA X 50 UNIDADES</v>
      </c>
      <c r="BH1971" s="2" t="str">
        <f ca="1">IFERROR(__xludf.DUMMYFUNCTION("""COMPUTED_VALUE"""),"JERINGA 3 ML (21G 1 1/2"") - CAJA X 100 UNIDADES")</f>
        <v>JERINGA 3 ML (21G 1 1/2") - CAJA X 100 UNIDADES</v>
      </c>
      <c r="BI1971" s="2" t="str">
        <f ca="1">IFERROR(__xludf.DUMMYFUNCTION("""COMPUTED_VALUE"""),"JERINGA 5 ML (21G 1 1/2"") - CAJA X 100 UNIDADES")</f>
        <v>JERINGA 5 ML (21G 1 1/2") - CAJA X 100 UNIDADES</v>
      </c>
      <c r="BJ1971" s="2" t="str">
        <f ca="1">IFERROR(__xludf.DUMMYFUNCTION("""COMPUTED_VALUE"""),"JERINGA 50 ML (21G 1 1/2"") - CAJA X 25 UNIDADES")</f>
        <v>JERINGA 50 ML (21G 1 1/2") - CAJA X 25 UNIDADES</v>
      </c>
      <c r="BK1971" s="2" t="str">
        <f ca="1">IFERROR(__xludf.DUMMYFUNCTION("""COMPUTED_VALUE"""),"KIT DE NEBULIZACIÓN PEDIÁTRICO (3 PIEZAS)")</f>
        <v>KIT DE NEBULIZACIÓN PEDIÁTRICO (3 PIEZAS)</v>
      </c>
      <c r="BL1971" s="2" t="str">
        <f ca="1">IFERROR(__xludf.DUMMYFUNCTION("""COMPUTED_VALUE"""),"POLAINAS DESECHABLES DE POLIPROPILENO - PAQUETE X 25 PARES")</f>
        <v>POLAINAS DESECHABLES DE POLIPROPILENO - PAQUETE X 25 PARES</v>
      </c>
      <c r="BM1971" s="2" t="str">
        <f ca="1">IFERROR(__xludf.DUMMYFUNCTION("""COMPUTED_VALUE"""),"SONDA ENDOTRAQUEAL CALIBRE 2.0 SB")</f>
        <v>SONDA ENDOTRAQUEAL CALIBRE 2.0 SB</v>
      </c>
      <c r="BN1971" s="2" t="str">
        <f ca="1">IFERROR(__xludf.DUMMYFUNCTION("""COMPUTED_VALUE"""),"SONDA ENDOTRAQUEAL CALIBRE 2.5 CB")</f>
        <v>SONDA ENDOTRAQUEAL CALIBRE 2.5 CB</v>
      </c>
      <c r="BO1971" s="2" t="str">
        <f ca="1">IFERROR(__xludf.DUMMYFUNCTION("""COMPUTED_VALUE"""),"SONDA ENDOTRAQUEAL CALIBRE 2.5 SB")</f>
        <v>SONDA ENDOTRAQUEAL CALIBRE 2.5 SB</v>
      </c>
      <c r="BP1971" s="2" t="str">
        <f ca="1">IFERROR(__xludf.DUMMYFUNCTION("""COMPUTED_VALUE"""),"SONDA ENDOTRAQUEAL CALIBRE 3 CB")</f>
        <v>SONDA ENDOTRAQUEAL CALIBRE 3 CB</v>
      </c>
      <c r="BQ1971" s="2" t="str">
        <f ca="1">IFERROR(__xludf.DUMMYFUNCTION("""COMPUTED_VALUE"""),"SONDA ENDOTRAQUEAL CALIBRE 3 SB")</f>
        <v>SONDA ENDOTRAQUEAL CALIBRE 3 SB</v>
      </c>
      <c r="BR1971" s="2" t="str">
        <f ca="1">IFERROR(__xludf.DUMMYFUNCTION("""COMPUTED_VALUE"""),"SONDA ENDOTRAQUEAL CALIBRE 4 CB")</f>
        <v>SONDA ENDOTRAQUEAL CALIBRE 4 CB</v>
      </c>
      <c r="BS1971" s="2" t="str">
        <f ca="1">IFERROR(__xludf.DUMMYFUNCTION("""COMPUTED_VALUE"""),"SONDA ENDOTRAQUEAL CALIBRE 4 SB")</f>
        <v>SONDA ENDOTRAQUEAL CALIBRE 4 SB</v>
      </c>
      <c r="BT1971" s="2" t="str">
        <f ca="1">IFERROR(__xludf.DUMMYFUNCTION("""COMPUTED_VALUE"""),"SONDA ENDOTRAQUEAL CALIBRE 4.5 SB")</f>
        <v>SONDA ENDOTRAQUEAL CALIBRE 4.5 SB</v>
      </c>
      <c r="BU1971" s="2" t="str">
        <f ca="1">IFERROR(__xludf.DUMMYFUNCTION("""COMPUTED_VALUE"""),"SONDA ENDOTRAQUEAL CALIBRE 5 SB")</f>
        <v>SONDA ENDOTRAQUEAL CALIBRE 5 SB</v>
      </c>
      <c r="BV1971" s="2" t="str">
        <f ca="1">IFERROR(__xludf.DUMMYFUNCTION("""COMPUTED_VALUE"""),"SONDA NASOGÁSTRICA NO. 14")</f>
        <v>SONDA NASOGÁSTRICA NO. 14</v>
      </c>
      <c r="BW1971" s="2" t="str">
        <f ca="1">IFERROR(__xludf.DUMMYFUNCTION("""COMPUTED_VALUE"""),"SONDA NASOGÁSTRICA NO. 16")</f>
        <v>SONDA NASOGÁSTRICA NO. 16</v>
      </c>
      <c r="BX1971" s="2" t="str">
        <f ca="1">IFERROR(__xludf.DUMMYFUNCTION("""COMPUTED_VALUE"""),"SONDA URETRAL NO. 8")</f>
        <v>SONDA URETRAL NO. 8</v>
      </c>
      <c r="BY1971" s="2" t="str">
        <f ca="1">IFERROR(__xludf.DUMMYFUNCTION("""COMPUTED_VALUE"""),"SONDA URETRAL CALIBRE 16")</f>
        <v>SONDA URETRAL CALIBRE 16</v>
      </c>
      <c r="BZ1971" s="2" t="str">
        <f ca="1">IFERROR(__xludf.DUMMYFUNCTION("""COMPUTED_VALUE"""),"SONDA URETRAL CALIBRE 4")</f>
        <v>SONDA URETRAL CALIBRE 4</v>
      </c>
      <c r="CA1971" s="2" t="str">
        <f ca="1">IFERROR(__xludf.DUMMYFUNCTION("""COMPUTED_VALUE"""),"SONDA URETRAL CALIBRE 6")</f>
        <v>SONDA URETRAL CALIBRE 6</v>
      </c>
      <c r="CB1971" s="2" t="str">
        <f ca="1">IFERROR(__xludf.DUMMYFUNCTION("""COMPUTED_VALUE"""),"SUTURA ÁCIDO POLIGLICÓLICO 3/0 DE 75 CM - CAJA X 12 UNIDADES")</f>
        <v>SUTURA ÁCIDO POLIGLICÓLICO 3/0 DE 75 CM - CAJA X 12 UNIDADES</v>
      </c>
      <c r="CC1971" s="2" t="str">
        <f ca="1">IFERROR(__xludf.DUMMYFUNCTION("""COMPUTED_VALUE"""),"SUTURA ÁCIDO POLIGLICÓLICO 4/0 DE 75 CM - CAJA X 12 UNIDADES")</f>
        <v>SUTURA ÁCIDO POLIGLICÓLICO 4/0 DE 75 CM - CAJA X 12 UNIDADES</v>
      </c>
      <c r="CD1971" s="2" t="str">
        <f ca="1">IFERROR(__xludf.DUMMYFUNCTION("""COMPUTED_VALUE"""),"SUTURA ÁCIDO POLIGLICÓLICO 5/0 DE 75 CM - CAJA X 12 UNIDADES")</f>
        <v>SUTURA ÁCIDO POLIGLICÓLICO 5/0 DE 75 CM - CAJA X 12 UNIDADES</v>
      </c>
      <c r="CE1971" s="2" t="str">
        <f ca="1">IFERROR(__xludf.DUMMYFUNCTION("""COMPUTED_VALUE"""),"SUTURA POLIPROPILENO 3/0 DE 75 CM - CAJA X 12 UNIDADES")</f>
        <v>SUTURA POLIPROPILENO 3/0 DE 75 CM - CAJA X 12 UNIDADES</v>
      </c>
      <c r="CF1971" s="2" t="str">
        <f ca="1">IFERROR(__xludf.DUMMYFUNCTION("""COMPUTED_VALUE"""),"SUTURA POLIPROPILENO 4/0 DE 75 CM - CAJA X 12 UNIDADES")</f>
        <v>SUTURA POLIPROPILENO 4/0 DE 75 CM - CAJA X 12 UNIDADES</v>
      </c>
      <c r="CG1971" s="2" t="str">
        <f ca="1">IFERROR(__xludf.DUMMYFUNCTION("""COMPUTED_VALUE"""),"TAPABOCAS DESECHABLES DE POLIPROPILENO POR 3 CAPAS, CON SUJETADOR ELÁSTICO - CAJA X 50 UNIDADES")</f>
        <v>TAPABOCAS DESECHABLES DE POLIPROPILENO POR 3 CAPAS, CON SUJETADOR ELÁSTICO - CAJA X 50 UNIDADES</v>
      </c>
      <c r="CH1971" s="2" t="str">
        <f ca="1">IFERROR(__xludf.DUMMYFUNCTION("""COMPUTED_VALUE"""),"TAPONES HEPARINIZADOS")</f>
        <v>TAPONES HEPARINIZADOS</v>
      </c>
      <c r="CI1971" s="2" t="str">
        <f ca="1">IFERROR(__xludf.DUMMYFUNCTION("""COMPUTED_VALUE"""),"VENDA DE ALGODÓN LAMINADO - BOLSA 3"" X 5 YDS")</f>
        <v>VENDA DE ALGODÓN LAMINADO - BOLSA 3" X 5 YDS</v>
      </c>
      <c r="CJ1971" s="2" t="str">
        <f ca="1">IFERROR(__xludf.DUMMYFUNCTION("""COMPUTED_VALUE"""),"VENDA ELÁSTICA AUTOADHESIVA TIPO COBAN - ROLLO 4 X 5 YDA")</f>
        <v>VENDA ELÁSTICA AUTOADHESIVA TIPO COBAN - ROLLO 4 X 5 YDA</v>
      </c>
      <c r="CK1971" s="2" t="str">
        <f ca="1">IFERROR(__xludf.DUMMYFUNCTION("""COMPUTED_VALUE"""),"VIRKON POR 5 KG")</f>
        <v>VIRKON POR 5 KG</v>
      </c>
      <c r="CL1971" s="2" t="str">
        <f ca="1">IFERROR(__xludf.DUMMYFUNCTION("""COMPUTED_VALUE"""),"YODOPOVIDONA SOLUCIÓN DE 120 ML")</f>
        <v>YODOPOVIDONA SOLUCIÓN DE 120 ML</v>
      </c>
      <c r="CM1971" s="2" t="str">
        <f ca="1">IFERROR(__xludf.DUMMYFUNCTION("""COMPUTED_VALUE"""),"MACERADOR DE PASTILLAS")</f>
        <v>MACERADOR DE PASTILLAS</v>
      </c>
      <c r="CN1971"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71" s="2" t="str">
        <f ca="1">IFERROR(__xludf.DUMMYFUNCTION("""COMPUTED_VALUE"""),"PINZAS RECTAS QUIRÚRGICAS SIN GARRA - ACERO QUIRÚRGICO, LARGO 30 CM")</f>
        <v>PINZAS RECTAS QUIRÚRGICAS SIN GARRA - ACERO QUIRÚRGICO, LARGO 30 CM</v>
      </c>
      <c r="CP1971" s="2" t="str">
        <f ca="1">IFERROR(__xludf.DUMMYFUNCTION("""COMPUTED_VALUE"""),"SULFATRIMETROPIM L.A. (SULFADIAZINA Y TRIMETROPIN) - FRASCO INYECTABLE POR 10 ML")</f>
        <v>SULFATRIMETROPIM L.A. (SULFADIAZINA Y TRIMETROPIN) - FRASCO INYECTABLE POR 10 ML</v>
      </c>
      <c r="CQ1971"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71" s="2" t="str">
        <f ca="1">IFERROR(__xludf.DUMMYFUNCTION("""COMPUTED_VALUE"""),"ALBENDAZOL 150 MG Y PRAZIQUANTEL 50 MG - DESPARASITANTE SUSPENSIÓN 10 ML, VÍA ORAL.")</f>
        <v>ALBENDAZOL 150 MG Y PRAZIQUANTEL 50 MG - DESPARASITANTE SUSPENSIÓN 10 ML, VÍA ORAL.</v>
      </c>
      <c r="CS1971"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71" s="2" t="str">
        <f ca="1">IFERROR(__xludf.DUMMYFUNCTION("""COMPUTED_VALUE"""),"AGUJAS ESPINALES - COLOR ROSA, TAMAÑO: 18 G, PULGADAS: 3 1/2, MILIMETROS: 1.3 X 88 - CAJA X 25 UNIDADES")</f>
        <v>AGUJAS ESPINALES - COLOR ROSA, TAMAÑO: 18 G, PULGADAS: 3 1/2, MILIMETROS: 1.3 X 88 - CAJA X 25 UNIDADES</v>
      </c>
      <c r="CU1971" s="2" t="str">
        <f ca="1">IFERROR(__xludf.DUMMYFUNCTION("""COMPUTED_VALUE"""),"AGUJAS ESPINALES - COLOR AMARILLO, TAMAÑO: 20 G , PULGADAS: 3 1/2, MILÍMETROS: 0.9 X 88 - CAJA X 25 UNIDADES")</f>
        <v>AGUJAS ESPINALES - COLOR AMARILLO, TAMAÑO: 20 G , PULGADAS: 3 1/2, MILÍMETROS: 0.9 X 88 - CAJA X 25 UNIDADES</v>
      </c>
      <c r="CV1971" s="2" t="str">
        <f ca="1">IFERROR(__xludf.DUMMYFUNCTION("""COMPUTED_VALUE"""),"CORTAÚÑAS PARA MASCOTAS")</f>
        <v>CORTAÚÑAS PARA MASCOTAS</v>
      </c>
      <c r="CW1971" s="2" t="str">
        <f ca="1">IFERROR(__xludf.DUMMYFUNCTION("""COMPUTED_VALUE"""),"ACIDO HIPOCLOROSO VETERINARIO 0.045 ML /100 ML - FRASCO ATOMIZADOR X 500 ML")</f>
        <v>ACIDO HIPOCLOROSO VETERINARIO 0.045 ML /100 ML - FRASCO ATOMIZADOR X 500 ML</v>
      </c>
      <c r="CX1971" s="2" t="str">
        <f ca="1">IFERROR(__xludf.DUMMYFUNCTION("""COMPUTED_VALUE"""),"ADRENALINA – EPINEFRINA 1 MG/ML")</f>
        <v>ADRENALINA – EPINEFRINA 1 MG/ML</v>
      </c>
      <c r="CY1971" s="2" t="str">
        <f ca="1">IFERROR(__xludf.DUMMYFUNCTION("""COMPUTED_VALUE"""),"ALBENDAZOL 25% - JERINGA DOSIFICADORA X 20 ML")</f>
        <v>ALBENDAZOL 25% - JERINGA DOSIFICADORA X 20 ML</v>
      </c>
      <c r="CZ1971" s="2" t="str">
        <f ca="1">IFERROR(__xludf.DUMMYFUNCTION("""COMPUTED_VALUE"""),"AMIKACINA 500MG/2ML - CAJA X 10 AMPOLLAS")</f>
        <v>AMIKACINA 500MG/2ML - CAJA X 10 AMPOLLAS</v>
      </c>
      <c r="DA1971" s="2" t="str">
        <f ca="1">IFERROR(__xludf.DUMMYFUNCTION("""COMPUTED_VALUE"""),"AMOXICILINA 140 MG + ÁCIDO CLAVULÁNICO 35MG - FRASCO X 50 ML")</f>
        <v>AMOXICILINA 140 MG + ÁCIDO CLAVULÁNICO 35MG - FRASCO X 50 ML</v>
      </c>
      <c r="DB1971" s="2" t="str">
        <f ca="1">IFERROR(__xludf.DUMMYFUNCTION("""COMPUTED_VALUE"""),"AMOXICILINA 250MG/5ML - FRASCO SUSPENSIÓN ORAL X 100 ML")</f>
        <v>AMOXICILINA 250MG/5ML - FRASCO SUSPENSIÓN ORAL X 100 ML</v>
      </c>
      <c r="DC1971" s="2" t="str">
        <f ca="1">IFERROR(__xludf.DUMMYFUNCTION("""COMPUTED_VALUE"""),"AMOXICILINA L.A 150MG/ML - FRASCO X 50 ML")</f>
        <v>AMOXICILINA L.A 150MG/ML - FRASCO X 50 ML</v>
      </c>
      <c r="DD1971"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71" s="2" t="str">
        <f ca="1">IFERROR(__xludf.DUMMYFUNCTION("""COMPUTED_VALUE"""),"APETIL: ""ANABÓLICO OXÍGENO"" - FRASCO X 10 ML")</f>
        <v>APETIL: "ANABÓLICO OXÍGENO" - FRASCO X 10 ML</v>
      </c>
      <c r="DF1971" s="2" t="str">
        <f ca="1">IFERROR(__xludf.DUMMYFUNCTION("""COMPUTED_VALUE"""),"ATROPINA - FRASCO SOLUCIÓN INYECTABLE X 10 ML")</f>
        <v>ATROPINA - FRASCO SOLUCIÓN INYECTABLE X 10 ML</v>
      </c>
      <c r="DG1971" s="2" t="str">
        <f ca="1">IFERROR(__xludf.DUMMYFUNCTION("""COMPUTED_VALUE"""),"BROMHEXINA 0.35% + GUAIFANESINA 2%+ EUCALIPTOL 10% - FRASCO EMULSIÓN ORAL X 1LT")</f>
        <v>BROMHEXINA 0.35% + GUAIFANESINA 2%+ EUCALIPTOL 10% - FRASCO EMULSIÓN ORAL X 1LT</v>
      </c>
      <c r="DH1971" s="2" t="str">
        <f ca="1">IFERROR(__xludf.DUMMYFUNCTION("""COMPUTED_VALUE"""),"BUTORFANOL TARTRATO - FRASCO SOLUCIÓN INYECTABLE X 10 ML")</f>
        <v>BUTORFANOL TARTRATO - FRASCO SOLUCIÓN INYECTABLE X 10 ML</v>
      </c>
      <c r="DI1971" s="2" t="str">
        <f ca="1">IFERROR(__xludf.DUMMYFUNCTION("""COMPUTED_VALUE"""),"CANATOX: HEPATOPROTECTOR CON EXTRACTO DE CYNARA - FRASCO GOTERO X 20 ML")</f>
        <v>CANATOX: HEPATOPROTECTOR CON EXTRACTO DE CYNARA - FRASCO GOTERO X 20 ML</v>
      </c>
      <c r="DJ1971" s="2" t="str">
        <f ca="1">IFERROR(__xludf.DUMMYFUNCTION("""COMPUTED_VALUE"""),"CARBÓN ACTIVADO PARA MASCOTAS (SOBRE POR 8 GRAMOS EN POLVO)")</f>
        <v>CARBÓN ACTIVADO PARA MASCOTAS (SOBRE POR 8 GRAMOS EN POLVO)</v>
      </c>
      <c r="DK1971" s="2" t="str">
        <f ca="1">IFERROR(__xludf.DUMMYFUNCTION("""COMPUTED_VALUE"""),"CARBONATO DE CALCIO - BULTO X 50 KG")</f>
        <v>CARBONATO DE CALCIO - BULTO X 50 KG</v>
      </c>
      <c r="DL1971" s="2" t="str">
        <f ca="1">IFERROR(__xludf.DUMMYFUNCTION("""COMPUTED_VALUE"""),"CEFALEXINA 250MG/5ML - FRASCO SUSPENSIÓN ORAL X 60 ML")</f>
        <v>CEFALEXINA 250MG/5ML - FRASCO SUSPENSIÓN ORAL X 60 ML</v>
      </c>
      <c r="DM1971" s="2" t="str">
        <f ca="1">IFERROR(__xludf.DUMMYFUNCTION("""COMPUTED_VALUE"""),"CEFOVECIN SÓDICO X 80 MG/ML - FRASCO VIAL X 4 ML")</f>
        <v>CEFOVECIN SÓDICO X 80 MG/ML - FRASCO VIAL X 4 ML</v>
      </c>
      <c r="DN1971" s="2" t="str">
        <f ca="1">IFERROR(__xludf.DUMMYFUNCTION("""COMPUTED_VALUE"""),"CEFTIOFUR 4 GRAMOS/ 70 ML")</f>
        <v>CEFTIOFUR 4 GRAMOS/ 70 ML</v>
      </c>
      <c r="DO1971" s="2" t="str">
        <f ca="1">IFERROR(__xludf.DUMMYFUNCTION("""COMPUTED_VALUE"""),"CLINDAMICINA 600MG/4ML")</f>
        <v>CLINDAMICINA 600MG/4ML</v>
      </c>
      <c r="DP1971" s="2" t="str">
        <f ca="1">IFERROR(__xludf.DUMMYFUNCTION("""COMPUTED_VALUE"""),"CLORHIDRATO DE KETAMINA 50 MG/ML")</f>
        <v>CLORHIDRATO DE KETAMINA 50 MG/ML</v>
      </c>
      <c r="DQ1971" s="2" t="str">
        <f ca="1">IFERROR(__xludf.DUMMYFUNCTION("""COMPUTED_VALUE"""),"SUCRALFATO DE 20 GR - FRASCO DE SUSPENSIÓN ORAL DE 50 ML")</f>
        <v>SUCRALFATO DE 20 GR - FRASCO DE SUSPENSIÓN ORAL DE 50 ML</v>
      </c>
      <c r="DR1971" s="2" t="str">
        <f ca="1">IFERROR(__xludf.DUMMYFUNCTION("""COMPUTED_VALUE"""),"CLORURO DE SODIO AL 0.9% - BOLSA X 500 ML")</f>
        <v>CLORURO DE SODIO AL 0.9% - BOLSA X 500 ML</v>
      </c>
      <c r="DS1971"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71" s="2" t="str">
        <f ca="1">IFERROR(__xludf.DUMMYFUNCTION("""COMPUTED_VALUE"""),"CYFLUTHRIN 50 GRAMOS/LITRO - FRASCO X 30 ML")</f>
        <v>CYFLUTHRIN 50 GRAMOS/LITRO - FRASCO X 30 ML</v>
      </c>
      <c r="DU1971" s="2" t="str">
        <f ca="1">IFERROR(__xludf.DUMMYFUNCTION("""COMPUTED_VALUE"""),"DEXAMETASONA 8MG/2ML - - AMPOLLA X 2ML")</f>
        <v>DEXAMETASONA 8MG/2ML - - AMPOLLA X 2ML</v>
      </c>
      <c r="DV1971" s="2" t="str">
        <f ca="1">IFERROR(__xludf.DUMMYFUNCTION("""COMPUTED_VALUE"""),"DEXTROSA AL 5% - BOLSA X 500 ML")</f>
        <v>DEXTROSA AL 5% - BOLSA X 500 ML</v>
      </c>
      <c r="DW1971" s="2" t="str">
        <f ca="1">IFERROR(__xludf.DUMMYFUNCTION("""COMPUTED_VALUE"""),"DEXTROSA AL 50% - BOLSA X 500 ML")</f>
        <v>DEXTROSA AL 50% - BOLSA X 500 ML</v>
      </c>
      <c r="DX1971" s="2" t="str">
        <f ca="1">IFERROR(__xludf.DUMMYFUNCTION("""COMPUTED_VALUE"""),"DIFENHIDRAMINA 25 MG/ML - FRASCO X 50 ML")</f>
        <v>DIFENHIDRAMINA 25 MG/ML - FRASCO X 50 ML</v>
      </c>
      <c r="DY1971" s="2" t="str">
        <f ca="1">IFERROR(__xludf.DUMMYFUNCTION("""COMPUTED_VALUE"""),"DIMETILSUFÓXIDO GEL - TUBO X 60 GR")</f>
        <v>DIMETILSUFÓXIDO GEL - TUBO X 60 GR</v>
      </c>
      <c r="DZ1971" s="2" t="str">
        <f ca="1">IFERROR(__xludf.DUMMYFUNCTION("""COMPUTED_VALUE"""),"DOXAPRAM 2G/100 ML - FRASCO X 10 ML")</f>
        <v>DOXAPRAM 2G/100 ML - FRASCO X 10 ML</v>
      </c>
      <c r="EA1971" s="2" t="str">
        <f ca="1">IFERROR(__xludf.DUMMYFUNCTION("""COMPUTED_VALUE"""),"DOXICICLINA SUSPENSIÓN ORAL 50 MG/ML - FRASCO X 60 ML")</f>
        <v>DOXICICLINA SUSPENSIÓN ORAL 50 MG/ML - FRASCO X 60 ML</v>
      </c>
      <c r="EB1971" s="2" t="str">
        <f ca="1">IFERROR(__xludf.DUMMYFUNCTION("""COMPUTED_VALUE"""),"DOXICICLINA X 100 MG - CAJA X 20 TABLETAS")</f>
        <v>DOXICICLINA X 100 MG - CAJA X 20 TABLETAS</v>
      </c>
      <c r="EC1971" s="2" t="str">
        <f ca="1">IFERROR(__xludf.DUMMYFUNCTION("""COMPUTED_VALUE"""),"DOXICICLINA X 200 MG - CAJA X 20 TABLETAS")</f>
        <v>DOXICICLINA X 200 MG - CAJA X 20 TABLETAS</v>
      </c>
      <c r="ED1971" s="2" t="str">
        <f ca="1">IFERROR(__xludf.DUMMYFUNCTION("""COMPUTED_VALUE"""),"ELECTROZOO C: POLVO SOLUBLE ELECTROLITOS, VITAMINAS, DEXTROSA PARA PERROS Y GATOS - SOBRES X 19.5G")</f>
        <v>ELECTROZOO C: POLVO SOLUBLE ELECTROLITOS, VITAMINAS, DEXTROSA PARA PERROS Y GATOS - SOBRES X 19.5G</v>
      </c>
      <c r="EE1971" s="2" t="str">
        <f ca="1">IFERROR(__xludf.DUMMYFUNCTION("""COMPUTED_VALUE"""),"ENERGIZANTE PARA EQUINOS+MINERALES+ATP - FRASCO SOLUCIÓN INYECTABLE X 100 ML")</f>
        <v>ENERGIZANTE PARA EQUINOS+MINERALES+ATP - FRASCO SOLUCIÓN INYECTABLE X 100 ML</v>
      </c>
      <c r="EF1971" s="2" t="str">
        <f ca="1">IFERROR(__xludf.DUMMYFUNCTION("""COMPUTED_VALUE"""),"ENROFLOXACINA 5% - FRASCO INYECTABLE X 50 ML")</f>
        <v>ENROFLOXACINA 5% - FRASCO INYECTABLE X 50 ML</v>
      </c>
      <c r="EG1971" s="2" t="str">
        <f ca="1">IFERROR(__xludf.DUMMYFUNCTION("""COMPUTED_VALUE"""),"ENROFLOXACINA 10% - FRASCO INYECTABLE X 50 ML")</f>
        <v>ENROFLOXACINA 10% - FRASCO INYECTABLE X 50 ML</v>
      </c>
      <c r="EH1971" s="2" t="str">
        <f ca="1">IFERROR(__xludf.DUMMYFUNCTION("""COMPUTED_VALUE"""),"EPITELIZANTE OCULAR - ENVASE X 3.5 G")</f>
        <v>EPITELIZANTE OCULAR - ENVASE X 3.5 G</v>
      </c>
      <c r="EI1971" s="2" t="str">
        <f ca="1">IFERROR(__xludf.DUMMYFUNCTION("""COMPUTED_VALUE"""),"ESENCIA FLORAL PARA CRISIS PARA MASCOTAS - FRASCO ATOMIZADOR X 250 ML")</f>
        <v>ESENCIA FLORAL PARA CRISIS PARA MASCOTAS - FRASCO ATOMIZADOR X 250 ML</v>
      </c>
      <c r="EJ1971" s="2" t="str">
        <f ca="1">IFERROR(__xludf.DUMMYFUNCTION("""COMPUTED_VALUE"""),"ESENCIA FLORAL PARA ESTRÉS - FRASCO ATOMIZADOR X 250 ML")</f>
        <v>ESENCIA FLORAL PARA ESTRÉS - FRASCO ATOMIZADOR X 250 ML</v>
      </c>
      <c r="EK1971" s="2" t="str">
        <f ca="1">IFERROR(__xludf.DUMMYFUNCTION("""COMPUTED_VALUE"""),"ESENCIA FLORAL PARA MIEDO PARA MASCOTAS - FRASCO ATOMIZADOR X 250 ML")</f>
        <v>ESENCIA FLORAL PARA MIEDO PARA MASCOTAS - FRASCO ATOMIZADOR X 250 ML</v>
      </c>
      <c r="EL1971" s="2" t="str">
        <f ca="1">IFERROR(__xludf.DUMMYFUNCTION("""COMPUTED_VALUE"""),"ETAMCILATO X 250 MG/ 2 ML - CAJA X 4 AMPOLLAS C/U DE 2 ML")</f>
        <v>ETAMCILATO X 250 MG/ 2 ML - CAJA X 4 AMPOLLAS C/U DE 2 ML</v>
      </c>
      <c r="EM1971" s="2" t="str">
        <f ca="1">IFERROR(__xludf.DUMMYFUNCTION("""COMPUTED_VALUE"""),"FENBENDAZOL 10 MG/ML - FRASCO X 100 ML")</f>
        <v>FENBENDAZOL 10 MG/ML - FRASCO X 100 ML</v>
      </c>
      <c r="EN1971" s="2" t="str">
        <f ca="1">IFERROR(__xludf.DUMMYFUNCTION("""COMPUTED_VALUE"""),"FIPRONIL 200 GR/LITRO")</f>
        <v>FIPRONIL 200 GR/LITRO</v>
      </c>
      <c r="EO1971" s="2" t="str">
        <f ca="1">IFERROR(__xludf.DUMMYFUNCTION("""COMPUTED_VALUE"""),"FIPRONIL SPRAY 0.25% - FRASCO X 250 ML")</f>
        <v>FIPRONIL SPRAY 0.25% - FRASCO X 250 ML</v>
      </c>
      <c r="EP1971" s="2" t="str">
        <f ca="1">IFERROR(__xludf.DUMMYFUNCTION("""COMPUTED_VALUE"""),"FITOSTIMOLINE: CREMA A BASE DE EXTRACTO ACUOSO DE TRITICUM VULGAR - ENVASE X 60G")</f>
        <v>FITOSTIMOLINE: CREMA A BASE DE EXTRACTO ACUOSO DE TRITICUM VULGAR - ENVASE X 60G</v>
      </c>
      <c r="EQ1971" s="2" t="str">
        <f ca="1">IFERROR(__xludf.DUMMYFUNCTION("""COMPUTED_VALUE"""),"FITOSTIMOLINE: GEL A BASE DE EXTRACTO ACUOSO DE TRITICUM VULGAR - ENVASE X 15G")</f>
        <v>FITOSTIMOLINE: GEL A BASE DE EXTRACTO ACUOSO DE TRITICUM VULGAR - ENVASE X 15G</v>
      </c>
      <c r="ER1971" s="2" t="str">
        <f ca="1">IFERROR(__xludf.DUMMYFUNCTION("""COMPUTED_VALUE"""),"FLURBIPROFENO SOLUCIÓN OFTÁLMICA 1MG/ML - FRASCO GOTERO X 5 ML")</f>
        <v>FLURBIPROFENO SOLUCIÓN OFTÁLMICA 1MG/ML - FRASCO GOTERO X 5 ML</v>
      </c>
      <c r="ES1971" s="2" t="str">
        <f ca="1">IFERROR(__xludf.DUMMYFUNCTION("""COMPUTED_VALUE"""),"FUROSEMIDA 20 MG /2ML - AMPOLLA X 2ML")</f>
        <v>FUROSEMIDA 20 MG /2ML - AMPOLLA X 2ML</v>
      </c>
      <c r="ET1971" s="2" t="str">
        <f ca="1">IFERROR(__xludf.DUMMYFUNCTION("""COMPUTED_VALUE"""),"GENTAMICINA 0.3% SOLUCIÓN OFTÁLMICA - FRASCO GOTERO X 10 ML")</f>
        <v>GENTAMICINA 0.3% SOLUCIÓN OFTÁLMICA - FRASCO GOTERO X 10 ML</v>
      </c>
      <c r="EU1971" s="2" t="str">
        <f ca="1">IFERROR(__xludf.DUMMYFUNCTION("""COMPUTED_VALUE"""),"GENTAMICINA SULFATO 1% - FRASCO X 20 ML")</f>
        <v>GENTAMICINA SULFATO 1% - FRASCO X 20 ML</v>
      </c>
      <c r="EV1971" s="2" t="str">
        <f ca="1">IFERROR(__xludf.DUMMYFUNCTION("""COMPUTED_VALUE"""),"GLUCONATO DE CALCIO 10 % - VIAL X 10 ML")</f>
        <v>GLUCONATO DE CALCIO 10 % - VIAL X 10 ML</v>
      </c>
      <c r="EW1971" s="2" t="str">
        <f ca="1">IFERROR(__xludf.DUMMYFUNCTION("""COMPUTED_VALUE"""),"GRISEOFULVINA 500 MG - CAJA DE 20 TABLETAS")</f>
        <v>GRISEOFULVINA 500 MG - CAJA DE 20 TABLETAS</v>
      </c>
      <c r="EX1971" s="2" t="str">
        <f ca="1">IFERROR(__xludf.DUMMYFUNCTION("""COMPUTED_VALUE"""),"GRISEOFULVINA MICRONIZADA 250 MG - CAJA DE 20 COMPRIMIDOS")</f>
        <v>GRISEOFULVINA MICRONIZADA 250 MG - CAJA DE 20 COMPRIMIDOS</v>
      </c>
      <c r="EY1971" s="2" t="str">
        <f ca="1">IFERROR(__xludf.DUMMYFUNCTION("""COMPUTED_VALUE"""),"HALOPERIDOL 2MG/ML - FRASCO GOTERO X 15 ML")</f>
        <v>HALOPERIDOL 2MG/ML - FRASCO GOTERO X 15 ML</v>
      </c>
      <c r="EZ1971" s="2" t="str">
        <f ca="1">IFERROR(__xludf.DUMMYFUNCTION("""COMPUTED_VALUE"""),"IMIDACLOPRID 100MG/ML PARA GATO DE HASTA 4KG - PIPETA X 0.8 ML")</f>
        <v>IMIDACLOPRID 100MG/ML PARA GATO DE HASTA 4KG - PIPETA X 0.8 ML</v>
      </c>
      <c r="FA1971" s="2" t="str">
        <f ca="1">IFERROR(__xludf.DUMMYFUNCTION("""COMPUTED_VALUE"""),"IMIDACLOPRID 100MG/ML PARA GATO DE HASTA 4KG - PIPETA X 0.4 ML")</f>
        <v>IMIDACLOPRID 100MG/ML PARA GATO DE HASTA 4KG - PIPETA X 0.4 ML</v>
      </c>
      <c r="FB1971" s="2" t="str">
        <f ca="1">IFERROR(__xludf.DUMMYFUNCTION("""COMPUTED_VALUE"""),"INMUNOAIR: PROPIONIBACTERIUM GRANULOSUM 0,95X1012 + HEXOSAMIDA DE E. COLI 2.5 UMOL - FRASCO X 20 ML")</f>
        <v>INMUNOAIR: PROPIONIBACTERIUM GRANULOSUM 0,95X1012 + HEXOSAMIDA DE E. COLI 2.5 UMOL - FRASCO X 20 ML</v>
      </c>
      <c r="FC1971" s="2" t="str">
        <f ca="1">IFERROR(__xludf.DUMMYFUNCTION("""COMPUTED_VALUE"""),"INSULINA PORCINA 40 UI/ML - FRASCO AMPOLLA X 2,5 ML")</f>
        <v>INSULINA PORCINA 40 UI/ML - FRASCO AMPOLLA X 2,5 ML</v>
      </c>
      <c r="FD1971" s="2" t="str">
        <f ca="1">IFERROR(__xludf.DUMMYFUNCTION("""COMPUTED_VALUE"""),"ISOFLUORANO 100% - FRASCO ÁMBAR X 250 ML")</f>
        <v>ISOFLUORANO 100% - FRASCO ÁMBAR X 250 ML</v>
      </c>
      <c r="FE1971" s="2" t="str">
        <f ca="1">IFERROR(__xludf.DUMMYFUNCTION("""COMPUTED_VALUE"""),"ITRACONAZOL LIQUIDO 10 MG/ML - FRASCO X 500 ML")</f>
        <v>ITRACONAZOL LIQUIDO 10 MG/ML - FRASCO X 500 ML</v>
      </c>
      <c r="FF1971" s="2" t="str">
        <f ca="1">IFERROR(__xludf.DUMMYFUNCTION("""COMPUTED_VALUE"""),"IVERMECTINA 0.6 % ORAL - FRASCO GOTERO DE 5 ML")</f>
        <v>IVERMECTINA 0.6 % ORAL - FRASCO GOTERO DE 5 ML</v>
      </c>
      <c r="FG1971" s="2" t="str">
        <f ca="1">IFERROR(__xludf.DUMMYFUNCTION("""COMPUTED_VALUE"""),"IVERMECTINA 1% - FRASCO SOLUCIÓN INYECTABLE X 10 ML")</f>
        <v>IVERMECTINA 1% - FRASCO SOLUCIÓN INYECTABLE X 10 ML</v>
      </c>
      <c r="FH1971" s="2" t="str">
        <f ca="1">IFERROR(__xludf.DUMMYFUNCTION("""COMPUTED_VALUE"""),"KETAMINA 5 GR + MIDAZOLAM 0.2 GR - FRASCO X 50 ML")</f>
        <v>KETAMINA 5 GR + MIDAZOLAM 0.2 GR - FRASCO X 50 ML</v>
      </c>
      <c r="FI1971" s="2" t="str">
        <f ca="1">IFERROR(__xludf.DUMMYFUNCTION("""COMPUTED_VALUE"""),"KETOPROFENO 100MG/ML, INYECTABLE - FRASCO X 10 ML")</f>
        <v>KETOPROFENO 100MG/ML, INYECTABLE - FRASCO X 10 ML</v>
      </c>
      <c r="FJ1971" s="2" t="str">
        <f ca="1">IFERROR(__xludf.DUMMYFUNCTION("""COMPUTED_VALUE"""),"LACTATO DE RINGER - BOLSA X 500 ML")</f>
        <v>LACTATO DE RINGER - BOLSA X 500 ML</v>
      </c>
      <c r="FK1971" s="2" t="str">
        <f ca="1">IFERROR(__xludf.DUMMYFUNCTION("""COMPUTED_VALUE"""),"LEVAMISOL 3,2 G - COJÍN X 30 ML")</f>
        <v>LEVAMISOL 3,2 G - COJÍN X 30 ML</v>
      </c>
      <c r="FL1971" s="2" t="str">
        <f ca="1">IFERROR(__xludf.DUMMYFUNCTION("""COMPUTED_VALUE"""),"LIDOCAÍNA 20 MG/ML - FRASCO X 50 ML")</f>
        <v>LIDOCAÍNA 20 MG/ML - FRASCO X 50 ML</v>
      </c>
      <c r="FM1971" s="2" t="str">
        <f ca="1">IFERROR(__xludf.DUMMYFUNCTION("""COMPUTED_VALUE"""),"LIDOCAÍNA + EPINEFRINA 1:50000 - FRASCO X 50 ML")</f>
        <v>LIDOCAÍNA + EPINEFRINA 1:50000 - FRASCO X 50 ML</v>
      </c>
      <c r="FN1971" s="2" t="str">
        <f ca="1">IFERROR(__xludf.DUMMYFUNCTION("""COMPUTED_VALUE"""),"LIMPIADOR AURICULAR DE ÁCIDO SALICÍLICO - FRASCO X 100 ML")</f>
        <v>LIMPIADOR AURICULAR DE ÁCIDO SALICÍLICO - FRASCO X 100 ML</v>
      </c>
      <c r="FO1971" s="2" t="str">
        <f ca="1">IFERROR(__xludf.DUMMYFUNCTION("""COMPUTED_VALUE"""),"LOCIÓN ANTIMICÓTICO Y ANTIBIÓTICA+CORTICOIDE - FRASCO X 50ML")</f>
        <v>LOCIÓN ANTIMICÓTICO Y ANTIBIÓTICA+CORTICOIDE - FRASCO X 50ML</v>
      </c>
      <c r="FP1971" s="2" t="str">
        <f ca="1">IFERROR(__xludf.DUMMYFUNCTION("""COMPUTED_VALUE"""),"LORATADINA 5MG/5 ML")</f>
        <v>LORATADINA 5MG/5 ML</v>
      </c>
      <c r="FQ1971" s="2" t="str">
        <f ca="1">IFERROR(__xludf.DUMMYFUNCTION("""COMPUTED_VALUE"""),"LUBRICANTE OFTÁLMICO, HIDROXIPROPILMETILCELULOSA 2,5% - FRASCO GOTERO X 15 ML")</f>
        <v>LUBRICANTE OFTÁLMICO, HIDROXIPROPILMETILCELULOSA 2,5% - FRASCO GOTERO X 15 ML</v>
      </c>
      <c r="FR1971" s="2" t="str">
        <f ca="1">IFERROR(__xludf.DUMMYFUNCTION("""COMPUTED_VALUE"""),"MANITOL 20 % - BOLSA X 500 ML")</f>
        <v>MANITOL 20 % - BOLSA X 500 ML</v>
      </c>
      <c r="FS1971" s="2" t="str">
        <f ca="1">IFERROR(__xludf.DUMMYFUNCTION("""COMPUTED_VALUE"""),"MEDICAMENTO DE ORIGEN NATURAL PARA FORTALECER EL SISTEMA INMUNE - FRASCO X 50 COMPRIMIDOS")</f>
        <v>MEDICAMENTO DE ORIGEN NATURAL PARA FORTALECER EL SISTEMA INMUNE - FRASCO X 50 COMPRIMIDOS</v>
      </c>
      <c r="FT1971" s="2" t="str">
        <f ca="1">IFERROR(__xludf.DUMMYFUNCTION("""COMPUTED_VALUE"""),"MELOXICAM 0.15% - FRASCO SUSPENSIÓN ORAL X 10 ML")</f>
        <v>MELOXICAM 0.15% - FRASCO SUSPENSIÓN ORAL X 10 ML</v>
      </c>
      <c r="FU1971" s="2" t="str">
        <f ca="1">IFERROR(__xludf.DUMMYFUNCTION("""COMPUTED_VALUE"""),"MELOXICAM 0.5% - FRASCO SOLUCIÓN INYECTABLE X 10 ML")</f>
        <v>MELOXICAM 0.5% - FRASCO SOLUCIÓN INYECTABLE X 10 ML</v>
      </c>
      <c r="FV1971" s="2" t="str">
        <f ca="1">IFERROR(__xludf.DUMMYFUNCTION("""COMPUTED_VALUE"""),"MELOXICAM 2 MG TABLETAS - CAJA X 10 TABLETAS")</f>
        <v>MELOXICAM 2 MG TABLETAS - CAJA X 10 TABLETAS</v>
      </c>
      <c r="FW1971" s="2" t="str">
        <f ca="1">IFERROR(__xludf.DUMMYFUNCTION("""COMPUTED_VALUE"""),"METRONIDAZOL 125 MG + ESPIRAMICINA 750 UI - CAJA X 20 COMPRIMIDOS")</f>
        <v>METRONIDAZOL 125 MG + ESPIRAMICINA 750 UI - CAJA X 20 COMPRIMIDOS</v>
      </c>
      <c r="FX1971" s="2" t="str">
        <f ca="1">IFERROR(__xludf.DUMMYFUNCTION("""COMPUTED_VALUE"""),"METRONIDAZOL 250 MG/ML - FRASCO SUSPENSIÓN X 100 ML")</f>
        <v>METRONIDAZOL 250 MG/ML - FRASCO SUSPENSIÓN X 100 ML</v>
      </c>
      <c r="FY1971" s="2" t="str">
        <f ca="1">IFERROR(__xludf.DUMMYFUNCTION("""COMPUTED_VALUE"""),"MIDAZOLAM 15 MG/3 ML - AMPOLLA X 3 ML, CAJA X 10 UNIDADES")</f>
        <v>MIDAZOLAM 15 MG/3 ML - AMPOLLA X 3 ML, CAJA X 10 UNIDADES</v>
      </c>
      <c r="FZ1971" s="2" t="str">
        <f ca="1">IFERROR(__xludf.DUMMYFUNCTION("""COMPUTED_VALUE"""),"N-ACETILCISTEÍNA 300MG/3ML - AMPOLLAS, , CAJA X 5 UNIDADES")</f>
        <v>N-ACETILCISTEÍNA 300MG/3ML - AMPOLLAS, , CAJA X 5 UNIDADES</v>
      </c>
      <c r="GA1971"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71" s="2" t="str">
        <f ca="1">IFERROR(__xludf.DUMMYFUNCTION("""COMPUTED_VALUE"""),"OLTRANS: SUPLEMENTO VITAMÍNICO TRANSMETILANTE, TRANSULFURANTE, PRE GAGS - FRASCO X 80 G")</f>
        <v>OLTRANS: SUPLEMENTO VITAMÍNICO TRANSMETILANTE, TRANSULFURANTE, PRE GAGS - FRASCO X 80 G</v>
      </c>
      <c r="GC1971" s="2" t="str">
        <f ca="1">IFERROR(__xludf.DUMMYFUNCTION("""COMPUTED_VALUE"""),"OXITETRACICLINA 0.005 GR UNGÜENTO OFTÁLMICO - TUBO DE 10 GRAMOS")</f>
        <v>OXITETRACICLINA 0.005 GR UNGÜENTO OFTÁLMICO - TUBO DE 10 GRAMOS</v>
      </c>
      <c r="GD1971" s="2" t="str">
        <f ca="1">IFERROR(__xludf.DUMMYFUNCTION("""COMPUTED_VALUE"""),"OXITETRACICLINA L.A 200MG/ML - FRASCO X 50 ML")</f>
        <v>OXITETRACICLINA L.A 200MG/ML - FRASCO X 50 ML</v>
      </c>
      <c r="GE1971" s="2" t="str">
        <f ca="1">IFERROR(__xludf.DUMMYFUNCTION("""COMPUTED_VALUE"""),"PAMOATO DE PIRANTEL 8G/100ML - JERINGA DOSIFICADORA X 5ML")</f>
        <v>PAMOATO DE PIRANTEL 8G/100ML - JERINGA DOSIFICADORA X 5ML</v>
      </c>
      <c r="GF1971" s="2" t="str">
        <f ca="1">IFERROR(__xludf.DUMMYFUNCTION("""COMPUTED_VALUE"""),"PARCHE HIDROCOLOIDE - CAJA X 5 UNIDADES")</f>
        <v>PARCHE HIDROCOLOIDE - CAJA X 5 UNIDADES</v>
      </c>
      <c r="GG1971" s="2" t="str">
        <f ca="1">IFERROR(__xludf.DUMMYFUNCTION("""COMPUTED_VALUE"""),"PENICILINA PROCAÍNICA 150.000 UI + PENICILINA BENZATÍNICA 150.000 UI - FRASCO X 100 ML")</f>
        <v>PENICILINA PROCAÍNICA 150.000 UI + PENICILINA BENZATÍNICA 150.000 UI - FRASCO X 100 ML</v>
      </c>
      <c r="GH1971"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71" s="2" t="str">
        <f ca="1">IFERROR(__xludf.DUMMYFUNCTION("""COMPUTED_VALUE"""),"PREDNISOLONA 20 MG - CAJA X 10 TABLETAS")</f>
        <v>PREDNISOLONA 20 MG - CAJA X 10 TABLETAS</v>
      </c>
      <c r="GJ1971" s="2" t="str">
        <f ca="1">IFERROR(__xludf.DUMMYFUNCTION("""COMPUTED_VALUE"""),"PROBIÓTICOS EN POLVO PARA GATOS - SOBRE X 5 GR")</f>
        <v>PROBIÓTICOS EN POLVO PARA GATOS - SOBRE X 5 GR</v>
      </c>
      <c r="GK1971" s="2" t="str">
        <f ca="1">IFERROR(__xludf.DUMMYFUNCTION("""COMPUTED_VALUE"""),"PROBIÓTICOS EN POLVO PARA PERROS - SOBRE X 5 GR")</f>
        <v>PROBIÓTICOS EN POLVO PARA PERROS - SOBRE X 5 GR</v>
      </c>
      <c r="GL1971" s="2" t="str">
        <f ca="1">IFERROR(__xludf.DUMMYFUNCTION("""COMPUTED_VALUE"""),"PROPOFOL 1 % - VIAL X 20 ML")</f>
        <v>PROPOFOL 1 % - VIAL X 20 ML</v>
      </c>
      <c r="GM1971" s="2" t="str">
        <f ca="1">IFERROR(__xludf.DUMMYFUNCTION("""COMPUTED_VALUE"""),"PROPOXUR - FRASCO PLÁSTICO DE 100 GR, POLVO DE USO EXTERNO, ECTOPARASITICIDA.")</f>
        <v>PROPOXUR - FRASCO PLÁSTICO DE 100 GR, POLVO DE USO EXTERNO, ECTOPARASITICIDA.</v>
      </c>
      <c r="GN1971" s="2" t="str">
        <f ca="1">IFERROR(__xludf.DUMMYFUNCTION("""COMPUTED_VALUE"""),"PROPOXUR 1% POLVO - FRASCO X 100 GR")</f>
        <v>PROPOXUR 1% POLVO - FRASCO X 100 GR</v>
      </c>
      <c r="GO1971" s="2" t="str">
        <f ca="1">IFERROR(__xludf.DUMMYFUNCTION("""COMPUTED_VALUE"""),"SELAMECTINA 6% - CAJA X 1 TUBO UNIDOSIS DE 0.25 ML")</f>
        <v>SELAMECTINA 6% - CAJA X 1 TUBO UNIDOSIS DE 0.25 ML</v>
      </c>
      <c r="GP1971" s="2" t="str">
        <f ca="1">IFERROR(__xludf.DUMMYFUNCTION("""COMPUTED_VALUE"""),"SOLUCIÓN CLORHEXIDINA BUCAL - FRASCO X 120 ML")</f>
        <v>SOLUCIÓN CLORHEXIDINA BUCAL - FRASCO X 120 ML</v>
      </c>
      <c r="GQ1971" s="2" t="str">
        <f ca="1">IFERROR(__xludf.DUMMYFUNCTION("""COMPUTED_VALUE"""),"SOLUCIÓN INYECTABLE DE ELECTROLITOS, AMINOÁCIDOS VITAMINAS Y DEXTROSA - BOLSA X 500 ML")</f>
        <v>SOLUCIÓN INYECTABLE DE ELECTROLITOS, AMINOÁCIDOS VITAMINAS Y DEXTROSA - BOLSA X 500 ML</v>
      </c>
      <c r="GR1971" s="2" t="str">
        <f ca="1">IFERROR(__xludf.DUMMYFUNCTION("""COMPUTED_VALUE"""),"SOLUCIÓN INYECTABLE ELECTROLÍTICA, AMINOÁCIDOS Y DEXTROSA - FRASCO X 250 ML")</f>
        <v>SOLUCIÓN INYECTABLE ELECTROLÍTICA, AMINOÁCIDOS Y DEXTROSA - FRASCO X 250 ML</v>
      </c>
      <c r="GS1971" s="2" t="str">
        <f ca="1">IFERROR(__xludf.DUMMYFUNCTION("""COMPUTED_VALUE"""),"SOLUCIÓN OFTÁLMICA. OFLOXACINA 0.6 % + CONDROITIN SULFATO 20% - FRASCO GOTERO X 5 ML")</f>
        <v>SOLUCIÓN OFTÁLMICA. OFLOXACINA 0.6 % + CONDROITIN SULFATO 20% - FRASCO GOTERO X 5 ML</v>
      </c>
      <c r="GT1971" s="2" t="str">
        <f ca="1">IFERROR(__xludf.DUMMYFUNCTION("""COMPUTED_VALUE"""),"SOLUCIÓN ORAL CON COMPLEJO B, AC PANTOTÉNICO Y CALCIO - FRASCO X 100 ML")</f>
        <v>SOLUCIÓN ORAL CON COMPLEJO B, AC PANTOTÉNICO Y CALCIO - FRASCO X 100 ML</v>
      </c>
      <c r="GU1971" s="2" t="str">
        <f ca="1">IFERROR(__xludf.DUMMYFUNCTION("""COMPUTED_VALUE"""),"SUBSALICILATO DE BISMUTO 1.75G/100ML - FRASCO X 120 ML")</f>
        <v>SUBSALICILATO DE BISMUTO 1.75G/100ML - FRASCO X 120 ML</v>
      </c>
      <c r="GV1971" s="2" t="str">
        <f ca="1">IFERROR(__xludf.DUMMYFUNCTION("""COMPUTED_VALUE"""),"SULFADIAZINA 4 MG+ TRIMETOPIM 0.8MG - FRASCO SUSPENSIÓN ORAL X 30 ML")</f>
        <v>SULFADIAZINA 4 MG+ TRIMETOPIM 0.8MG - FRASCO SUSPENSIÓN ORAL X 30 ML</v>
      </c>
      <c r="GW1971" s="2" t="str">
        <f ca="1">IFERROR(__xludf.DUMMYFUNCTION("""COMPUTED_VALUE"""),"SULFADOXINA 200 MG TRIMETOPRIM 40 MG - FRASCO INYECTABLE X 100 ML")</f>
        <v>SULFADOXINA 200 MG TRIMETOPRIM 40 MG - FRASCO INYECTABLE X 100 ML</v>
      </c>
      <c r="GX1971" s="2" t="str">
        <f ca="1">IFERROR(__xludf.DUMMYFUNCTION("""COMPUTED_VALUE"""),"TINIDAZOL SUSPENSIÓN 200 MG/ML - FRASCO X 15 ML")</f>
        <v>TINIDAZOL SUSPENSIÓN 200 MG/ML - FRASCO X 15 ML</v>
      </c>
      <c r="GY1971" s="2" t="str">
        <f ca="1">IFERROR(__xludf.DUMMYFUNCTION("""COMPUTED_VALUE"""),"TOLTRAZURIL 10MG + FENBENDAZOL 50 MG EN SUSPENSIÓN - FRASCO X 16 ML")</f>
        <v>TOLTRAZURIL 10MG + FENBENDAZOL 50 MG EN SUSPENSIÓN - FRASCO X 16 ML</v>
      </c>
      <c r="GZ1971" s="2" t="str">
        <f ca="1">IFERROR(__xludf.DUMMYFUNCTION("""COMPUTED_VALUE"""),"TOLTRAZURIL 5% - FRASCO X 100 ML")</f>
        <v>TOLTRAZURIL 5% - FRASCO X 100 ML</v>
      </c>
      <c r="HA1971" s="2" t="str">
        <f ca="1">IFERROR(__xludf.DUMMYFUNCTION("""COMPUTED_VALUE"""),"TRAMADOL 100 MG/2ML - AMPOLLA DE 2 ML")</f>
        <v>TRAMADOL 100 MG/2ML - AMPOLLA DE 2 ML</v>
      </c>
      <c r="HB1971"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71"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71" s="2" t="str">
        <f ca="1">IFERROR(__xludf.DUMMYFUNCTION("""COMPUTED_VALUE"""),"UNGÜENTO FLUIDO ÓTICOS CON GENTAMICINA, CORTICOIDE Y CLOTRIMAZOL - ENVASE X 15 G")</f>
        <v>UNGÜENTO FLUIDO ÓTICOS CON GENTAMICINA, CORTICOIDE Y CLOTRIMAZOL - ENVASE X 15 G</v>
      </c>
      <c r="HE1971" s="2" t="str">
        <f ca="1">IFERROR(__xludf.DUMMYFUNCTION("""COMPUTED_VALUE"""),"VITAMINA A 10000 UI - FRASCO X 100 CAPSULAS")</f>
        <v>VITAMINA A 10000 UI - FRASCO X 100 CAPSULAS</v>
      </c>
      <c r="HF1971" s="2" t="str">
        <f ca="1">IFERROR(__xludf.DUMMYFUNCTION("""COMPUTED_VALUE"""),"VITAMINA C 500 MG MASTICABLE - FRASCO X 100 TABLETAS")</f>
        <v>VITAMINA C 500 MG MASTICABLE - FRASCO X 100 TABLETAS</v>
      </c>
      <c r="HG1971" s="2" t="str">
        <f ca="1">IFERROR(__xludf.DUMMYFUNCTION("""COMPUTED_VALUE"""),"VITAMINA E 400UI - FRASCO X 100 CÁPSULAS")</f>
        <v>VITAMINA E 400UI - FRASCO X 100 CÁPSULAS</v>
      </c>
      <c r="HH1971" s="2" t="str">
        <f ca="1">IFERROR(__xludf.DUMMYFUNCTION("""COMPUTED_VALUE"""),"VITAMINA K 10MG - FRASCO INYECTABLE X 10 ML")</f>
        <v>VITAMINA K 10MG - FRASCO INYECTABLE X 10 ML</v>
      </c>
      <c r="HI1971" s="2" t="str">
        <f ca="1">IFERROR(__xludf.DUMMYFUNCTION("""COMPUTED_VALUE"""),"XILACINA 20MG/ML - FRASCO ÁMBAR X 20 ML")</f>
        <v>XILACINA 20MG/ML - FRASCO ÁMBAR X 20 ML</v>
      </c>
      <c r="HJ1971" s="2" t="str">
        <f ca="1">IFERROR(__xludf.DUMMYFUNCTION("""COMPUTED_VALUE"""),"ZOLETIL 50: TILETAMINA + ZOLAZEPAM - VIAL X 5 ML")</f>
        <v>ZOLETIL 50: TILETAMINA + ZOLAZEPAM - VIAL X 5 ML</v>
      </c>
      <c r="HK1971" s="2" t="str">
        <f ca="1">IFERROR(__xludf.DUMMYFUNCTION("""COMPUTED_VALUE"""),"FIPRONIL PIPETA 12,5 G PERROS X 1.34 ML")</f>
        <v>FIPRONIL PIPETA 12,5 G PERROS X 1.34 ML</v>
      </c>
      <c r="HL1971" s="2" t="str">
        <f ca="1">IFERROR(__xludf.DUMMYFUNCTION("""COMPUTED_VALUE"""),"FIPRONIL PIPETA 12,5 G PERROS X 0.67 ML")</f>
        <v>FIPRONIL PIPETA 12,5 G PERROS X 0.67 ML</v>
      </c>
      <c r="HM1971" s="2" t="str">
        <f ca="1">IFERROR(__xludf.DUMMYFUNCTION("""COMPUTED_VALUE"""),"IMIDACLOPRID 10 MG/ML, MOXIDECTINA 25 MG/ML PERROS 1,0 ML")</f>
        <v>IMIDACLOPRID 10 MG/ML, MOXIDECTINA 25 MG/ML PERROS 1,0 ML</v>
      </c>
      <c r="HN1971" s="2" t="str">
        <f ca="1">IFERROR(__xludf.DUMMYFUNCTION("""COMPUTED_VALUE"""),"IMIDACLOPRID 10 MG/ML, MOXIDECTINA 25 MG/ML PERROS 2,5 ML")</f>
        <v>IMIDACLOPRID 10 MG/ML, MOXIDECTINA 25 MG/ML PERROS 2,5 ML</v>
      </c>
      <c r="HO1971"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71" s="2" t="str">
        <f ca="1">IFERROR(__xludf.DUMMYFUNCTION("""COMPUTED_VALUE"""),"UNGÜENTO OFTÁLMICO INMUNOMODULADOR, LACROMIMÉTICO Y ANTIINFLAMATORIO CON CICLOSPORINA AL 1% X 3.5 G")</f>
        <v>UNGÜENTO OFTÁLMICO INMUNOMODULADOR, LACROMIMÉTICO Y ANTIINFLAMATORIO CON CICLOSPORINA AL 1% X 3.5 G</v>
      </c>
      <c r="HQ1971" s="2" t="str">
        <f ca="1">IFERROR(__xludf.DUMMYFUNCTION("""COMPUTED_VALUE"""),"KIDCAL SUSPENSIÓN FRASCO X 180 ML - TUTTI FRUTTI")</f>
        <v>KIDCAL SUSPENSIÓN FRASCO X 180 ML - TUTTI FRUTTI</v>
      </c>
      <c r="HR1971" s="2" t="str">
        <f ca="1">IFERROR(__xludf.DUMMYFUNCTION("""COMPUTED_VALUE"""),"SUPLEMENTO LIQUIDO A BASE DE VITAMINAS Y OLIGOELEMENTOS - FRASCO X 60 ML")</f>
        <v>SUPLEMENTO LIQUIDO A BASE DE VITAMINAS Y OLIGOELEMENTOS - FRASCO X 60 ML</v>
      </c>
      <c r="HS1971" s="2" t="str">
        <f ca="1">IFERROR(__xludf.DUMMYFUNCTION("""COMPUTED_VALUE"""),"REVIT V LHA GOTAS - FRASCO POR 30 ML")</f>
        <v>REVIT V LHA GOTAS - FRASCO POR 30 ML</v>
      </c>
      <c r="HT1971" s="2" t="str">
        <f ca="1">IFERROR(__xludf.DUMMYFUNCTION("""COMPUTED_VALUE"""),"REVIT V LHA VIALES - CAJA DE 5 VIALES DE 10 ML CADA UNO")</f>
        <v>REVIT V LHA VIALES - CAJA DE 5 VIALES DE 10 ML CADA UNO</v>
      </c>
      <c r="HU1971" s="2" t="str">
        <f ca="1">IFERROR(__xludf.DUMMYFUNCTION("""COMPUTED_VALUE"""),"REVIT V LHA - FRASCO X 100 GRAMOS, EN POLVO")</f>
        <v>REVIT V LHA - FRASCO X 100 GRAMOS, EN POLVO</v>
      </c>
      <c r="HV1971" s="2" t="str">
        <f ca="1">IFERROR(__xludf.DUMMYFUNCTION("""COMPUTED_VALUE"""),"IGNER V LHA - FRASCO GOTAS POR 30 ML")</f>
        <v>IGNER V LHA - FRASCO GOTAS POR 30 ML</v>
      </c>
      <c r="HW1971" s="2" t="str">
        <f ca="1">IFERROR(__xludf.DUMMYFUNCTION("""COMPUTED_VALUE"""),"IGNER V LHA VIALES - CAJA DE 5 VIALES DE 10 ML CADA UNO")</f>
        <v>IGNER V LHA VIALES - CAJA DE 5 VIALES DE 10 ML CADA UNO</v>
      </c>
      <c r="HX1971" s="2" t="str">
        <f ca="1">IFERROR(__xludf.DUMMYFUNCTION("""COMPUTED_VALUE"""),"IGNER V LHA FRASCO - FRASCO X 100 GRAMOS, EN POLVO")</f>
        <v>IGNER V LHA FRASCO - FRASCO X 100 GRAMOS, EN POLVO</v>
      </c>
      <c r="HY1971" s="2" t="str">
        <f ca="1">IFERROR(__xludf.DUMMYFUNCTION("""COMPUTED_VALUE"""),"CIRCUL V LHA FRASCO GOTAS FRASCO POR 30 ML")</f>
        <v>CIRCUL V LHA FRASCO GOTAS FRASCO POR 30 ML</v>
      </c>
      <c r="HZ1971" s="2" t="str">
        <f ca="1">IFERROR(__xludf.DUMMYFUNCTION("""COMPUTED_VALUE"""),"CIRCUL V LHA - CAJA DE 5 VIALES DE 10 ML CADA UNO")</f>
        <v>CIRCUL V LHA - CAJA DE 5 VIALES DE 10 ML CADA UNO</v>
      </c>
      <c r="IA1971" s="2" t="str">
        <f ca="1">IFERROR(__xludf.DUMMYFUNCTION("""COMPUTED_VALUE"""),"CIRCUL V LHA - FRASCO X 100 GRAMOS, EN POLVO")</f>
        <v>CIRCUL V LHA - FRASCO X 100 GRAMOS, EN POLVO</v>
      </c>
      <c r="IB1971" s="2" t="str">
        <f ca="1">IFERROR(__xludf.DUMMYFUNCTION("""COMPUTED_VALUE"""),"RINOM V LHA GOTAS - FRASCO POR 30 ML")</f>
        <v>RINOM V LHA GOTAS - FRASCO POR 30 ML</v>
      </c>
      <c r="IC1971" s="2" t="str">
        <f ca="1">IFERROR(__xludf.DUMMYFUNCTION("""COMPUTED_VALUE"""),"RINOM V LHA - CAJA DE 5 VIALES DE 10 ML CADA UNO")</f>
        <v>RINOM V LHA - CAJA DE 5 VIALES DE 10 ML CADA UNO</v>
      </c>
      <c r="ID1971" s="2" t="str">
        <f ca="1">IFERROR(__xludf.DUMMYFUNCTION("""COMPUTED_VALUE"""),"RINOM V LHA - FRASCO X 100 GRAMOS, EN POLVO")</f>
        <v>RINOM V LHA - FRASCO X 100 GRAMOS, EN POLVO</v>
      </c>
      <c r="IE1971" s="2" t="str">
        <f ca="1">IFERROR(__xludf.DUMMYFUNCTION("""COMPUTED_VALUE"""),"COLCHICINA 0.5MG - CAJA POR 40 TABLETAS")</f>
        <v>COLCHICINA 0.5MG - CAJA POR 40 TABLETAS</v>
      </c>
      <c r="IF1971" s="2" t="str">
        <f ca="1">IFERROR(__xludf.DUMMYFUNCTION("""COMPUTED_VALUE"""),"ROXICAINA AL 2% - FRASCO DE 50 ML")</f>
        <v>ROXICAINA AL 2% - FRASCO DE 50 ML</v>
      </c>
      <c r="IG1971" s="2" t="str">
        <f ca="1">IFERROR(__xludf.DUMMYFUNCTION("""COMPUTED_VALUE"""),"DEPO-MEDROL ACETATO DE METILPREDNISOLONA - FRASCO DE 5ML")</f>
        <v>DEPO-MEDROL ACETATO DE METILPREDNISOLONA - FRASCO DE 5ML</v>
      </c>
      <c r="IH1971" s="2" t="str">
        <f ca="1">IFERROR(__xludf.DUMMYFUNCTION("""COMPUTED_VALUE"""),"CARTIGO SUIS-INJEEL AMPOLLA - CAJA DE 5 AMPOLLAS DE 1 ML CADA UNA")</f>
        <v>CARTIGO SUIS-INJEEL AMPOLLA - CAJA DE 5 AMPOLLAS DE 1 ML CADA UNA</v>
      </c>
      <c r="II1971" s="2" t="str">
        <f ca="1">IFERROR(__xludf.DUMMYFUNCTION("""COMPUTED_VALUE"""),"TOBRAMICINA OFTÁLMICA - ANTIBIÓTICO OFTÁLMICO. TOBRAMICINA 0,3 G,CONDROITIN SULFATO A 10,0 G,")</f>
        <v>TOBRAMICINA OFTÁLMICA - ANTIBIÓTICO OFTÁLMICO. TOBRAMICINA 0,3 G,CONDROITIN SULFATO A 10,0 G,</v>
      </c>
      <c r="IJ1971" s="2" t="str">
        <f ca="1">IFERROR(__xludf.DUMMYFUNCTION("""COMPUTED_VALUE"""),"POLVO HEMOSTÁTICO - CAUTERIZADOR PARA UÑAS, POLVO DE USO EXTERNO. PRESENTACIÓN DE 10 GR A 30 GR")</f>
        <v>POLVO HEMOSTÁTICO - CAUTERIZADOR PARA UÑAS, POLVO DE USO EXTERNO. PRESENTACIÓN DE 10 GR A 30 GR</v>
      </c>
      <c r="IK1971"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71" s="2" t="str">
        <f ca="1">IFERROR(__xludf.DUMMYFUNCTION("""COMPUTED_VALUE"""),"GLUCONATO DE CALCIO + VIT D3 ORAL TARRO POR 80 PASTILLAS")</f>
        <v>GLUCONATO DE CALCIO + VIT D3 ORAL TARRO POR 80 PASTILLAS</v>
      </c>
      <c r="IM1971" s="2" t="str">
        <f ca="1">IFERROR(__xludf.DUMMYFUNCTION("""COMPUTED_VALUE"""),"KOLA GRANULADA X 330 GRAMOS")</f>
        <v>KOLA GRANULADA X 330 GRAMOS</v>
      </c>
      <c r="IN1971" s="2" t="str">
        <f ca="1">IFERROR(__xludf.DUMMYFUNCTION("""COMPUTED_VALUE"""),"LACTOREEMPLAZADOR PARA GATOS A BASE DE LECHE DE CABRA - TARRO POR 340 G.")</f>
        <v>LACTOREEMPLAZADOR PARA GATOS A BASE DE LECHE DE CABRA - TARRO POR 340 G.</v>
      </c>
      <c r="IO1971" s="2" t="str">
        <f ca="1">IFERROR(__xludf.DUMMYFUNCTION("""COMPUTED_VALUE"""),"ORGANEW: SUPLEMENTO CONTENIENDO AMINOÁCIDOS, VITAMINAS, LEVADURAS Y PREBIÓTICO. 1 KG.")</f>
        <v>ORGANEW: SUPLEMENTO CONTENIENDO AMINOÁCIDOS, VITAMINAS, LEVADURAS Y PREBIÓTICO. 1 KG.</v>
      </c>
      <c r="IP1971" s="2" t="str">
        <f ca="1">IFERROR(__xludf.DUMMYFUNCTION("""COMPUTED_VALUE"""),"POLVO SOLUBLE DE ELECTROLITOS Y VITAMINAS PARA AVES - SOBRE DE 25 G.")</f>
        <v>POLVO SOLUBLE DE ELECTROLITOS Y VITAMINAS PARA AVES - SOBRE DE 25 G.</v>
      </c>
      <c r="IQ1971" s="2" t="str">
        <f ca="1">IFERROR(__xludf.DUMMYFUNCTION("""COMPUTED_VALUE"""),"SUPLEMENTO DIETARIO EN POLVO PARA NIÑOS LIBRE DE GLUTEN (TARRO POR 900 GRAMOS) SABOR VAINILLA")</f>
        <v>SUPLEMENTO DIETARIO EN POLVO PARA NIÑOS LIBRE DE GLUTEN (TARRO POR 900 GRAMOS) SABOR VAINILLA</v>
      </c>
      <c r="IR1971"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71" s="2" t="str">
        <f ca="1">IFERROR(__xludf.DUMMYFUNCTION("""COMPUTED_VALUE"""),"BICARBONATO DE SODIO.")</f>
        <v>BICARBONATO DE SODIO.</v>
      </c>
      <c r="IT1971" s="2" t="str">
        <f ca="1">IFERROR(__xludf.DUMMYFUNCTION("""COMPUTED_VALUE"""),"Tramadol oral 10% frasco gotero por 10mL")</f>
        <v>Tramadol oral 10% frasco gotero por 10mL</v>
      </c>
      <c r="IU1971" s="2" t="str">
        <f ca="1">IFERROR(__xludf.DUMMYFUNCTION("""COMPUTED_VALUE"""),"Roxicaina Atomizador tópico 80g/83mL")</f>
        <v>Roxicaina Atomizador tópico 80g/83mL</v>
      </c>
      <c r="IV1971" s="2" t="str">
        <f ca="1">IFERROR(__xludf.DUMMYFUNCTION("""COMPUTED_VALUE"""),"MINAVIAR suplemento vitamínico, polvo soluble en sobre por 25g")</f>
        <v>MINAVIAR suplemento vitamínico, polvo soluble en sobre por 25g</v>
      </c>
      <c r="IW1971" s="2" t="str">
        <f ca="1">IFERROR(__xludf.DUMMYFUNCTION("""COMPUTED_VALUE"""),"Enrofloxacina al 10% frasco gotero por 10mL")</f>
        <v>Enrofloxacina al 10% frasco gotero por 10mL</v>
      </c>
      <c r="IX1971" s="2" t="str">
        <f ca="1">IFERROR(__xludf.DUMMYFUNCTION("""COMPUTED_VALUE"""),"Acepromacina maleato (Tranquilan) 10mg frasco gotero de uso oral por 10mL")</f>
        <v>Acepromacina maleato (Tranquilan) 10mg frasco gotero de uso oral por 10mL</v>
      </c>
      <c r="IY1971" s="2" t="str">
        <f ca="1">IFERROR(__xludf.DUMMYFUNCTION("""COMPUTED_VALUE"""),"PRUEBA HIDROSTÁTICA PARA CILINDRO DE OXÍGENO PORTÁTIL 682L")</f>
        <v>PRUEBA HIDROSTÁTICA PARA CILINDRO DE OXÍGENO PORTÁTIL 682L</v>
      </c>
      <c r="IZ1971" s="2" t="str">
        <f ca="1">IFERROR(__xludf.DUMMYFUNCTION("""COMPUTED_VALUE"""),"Recarga cilindro de oxigeno 6.5 metros cubicos")</f>
        <v>Recarga cilindro de oxigeno 6.5 metros cubicos</v>
      </c>
      <c r="JA1971" s="2" t="str">
        <f ca="1">IFERROR(__xludf.DUMMYFUNCTION("""COMPUTED_VALUE"""),"Digluconato de Clorhexidina x 1 litro")</f>
        <v>Digluconato de Clorhexidina x 1 litro</v>
      </c>
      <c r="JB1971" s="2" t="str">
        <f ca="1">IFERROR(__xludf.DUMMYFUNCTION("""COMPUTED_VALUE"""),"Metoclopramida 10Mg/2 mL Solución Inyectable ampolla caja x 10 unidades")</f>
        <v>Metoclopramida 10Mg/2 mL Solución Inyectable ampolla caja x 10 unidades</v>
      </c>
      <c r="JC1971" s="2" t="str">
        <f ca="1">IFERROR(__xludf.DUMMYFUNCTION("""COMPUTED_VALUE""")," PROMOCALIER L47 Presentación de 1L")</f>
        <v xml:space="preserve"> PROMOCALIER L47 Presentación de 1L</v>
      </c>
      <c r="JD1971" s="2" t="str">
        <f ca="1">IFERROR(__xludf.DUMMYFUNCTION("""COMPUTED_VALUE"""),"Vitamina B1, B6 y B12 solución Inyectable 1mL (Neurobion) caja x 3 unidades")</f>
        <v>Vitamina B1, B6 y B12 solución Inyectable 1mL (Neurobion) caja x 3 unidades</v>
      </c>
      <c r="JE1971" s="2" t="str">
        <f ca="1">IFERROR(__xludf.DUMMYFUNCTION("""COMPUTED_VALUE"""),"Condroitin +Glucosamina (Artri-vet) presentación 60 tabletas orales")</f>
        <v>Condroitin +Glucosamina (Artri-vet) presentación 60 tabletas orales</v>
      </c>
      <c r="JF1971" s="2" t="str">
        <f ca="1">IFERROR(__xludf.DUMMYFUNCTION("""COMPUTED_VALUE"""),"ZEEL Inyectable caja x 5 ampollas de 5ml")</f>
        <v>ZEEL Inyectable caja x 5 ampollas de 5ml</v>
      </c>
      <c r="JG1971" s="2" t="str">
        <f ca="1">IFERROR(__xludf.DUMMYFUNCTION("""COMPUTED_VALUE"""),"Discus Suis Compositum solución inyectable, caja x 5 ampollas de 2,2 mL")</f>
        <v>Discus Suis Compositum solución inyectable, caja x 5 ampollas de 2,2 mL</v>
      </c>
      <c r="JH1971" s="2" t="str">
        <f ca="1">IFERROR(__xludf.DUMMYFUNCTION("""COMPUTED_VALUE"""),"Aguja 18g x 1 1/2"" caja x 100 unidades")</f>
        <v>Aguja 18g x 1 1/2" caja x 100 unidades</v>
      </c>
      <c r="JI1971" s="2" t="str">
        <f ca="1">IFERROR(__xludf.DUMMYFUNCTION("""COMPUTED_VALUE"""),"Gel ultrasonido x 250 ml")</f>
        <v>Gel ultrasonido x 250 ml</v>
      </c>
      <c r="JJ1971" s="2" t="str">
        <f ca="1">IFERROR(__xludf.DUMMYFUNCTION("""COMPUTED_VALUE"""),"Pezosan-N Unguento x 220 g")</f>
        <v>Pezosan-N Unguento x 220 g</v>
      </c>
      <c r="JK1971" s="2" t="str">
        <f ca="1">IFERROR(__xludf.DUMMYFUNCTION("""COMPUTED_VALUE"""),"Meloxic Pomada x 220 Gr")</f>
        <v>Meloxic Pomada x 220 Gr</v>
      </c>
      <c r="JL1971" s="2" t="str">
        <f ca="1">IFERROR(__xludf.DUMMYFUNCTION("""COMPUTED_VALUE"""),"DEXMEDETOMIDINA VIAL 0.2 MG/ 2 ML - CAJA X 5 VIALES")</f>
        <v>DEXMEDETOMIDINA VIAL 0.2 MG/ 2 ML - CAJA X 5 VIALES</v>
      </c>
      <c r="JM1971" s="2" t="str">
        <f ca="1">IFERROR(__xludf.DUMMYFUNCTION("""COMPUTED_VALUE"""),"Complejo B inyectable x 50 ml")</f>
        <v>Complejo B inyectable x 50 ml</v>
      </c>
      <c r="JN1971" s="2" t="str">
        <f ca="1">IFERROR(__xludf.DUMMYFUNCTION("""COMPUTED_VALUE"""),"SILIMARINA (CARDUUS MARIANUS) - FRASCO SOLUCION ORAL 30M")</f>
        <v>SILIMARINA (CARDUUS MARIANUS) - FRASCO SOLUCION ORAL 30M</v>
      </c>
      <c r="JO1971" s="2" t="str">
        <f ca="1">IFERROR(__xludf.DUMMYFUNCTION("""COMPUTED_VALUE"""),"Vitamina A inyectable de 50 ml de uso veterinario")</f>
        <v>Vitamina A inyectable de 50 ml de uso veterinario</v>
      </c>
      <c r="JP1971" s="2" t="str">
        <f ca="1">IFERROR(__xludf.DUMMYFUNCTION("""COMPUTED_VALUE"""),"TIRILLAS DE FLUORESCENCIA CAJA x 100 UNIDADES")</f>
        <v>TIRILLAS DE FLUORESCENCIA CAJA x 100 UNIDADES</v>
      </c>
      <c r="JQ1971" s="2" t="str">
        <f ca="1">IFERROR(__xludf.DUMMYFUNCTION("""COMPUTED_VALUE"""),"IMIDACLOPRID 100 MG/ML + MOXIDECTINA 10 MG/ML PARA GATOS HASTA 4KG - PIPETA X 0,4ML")</f>
        <v>IMIDACLOPRID 100 MG/ML + MOXIDECTINA 10 MG/ML PARA GATOS HASTA 4KG - PIPETA X 0,4ML</v>
      </c>
    </row>
    <row r="1972" spans="1:277">
      <c r="A1972" s="2" t="str">
        <v>INSUMOS MÉDICO VETERINARIOS Y MEDICAMENTOS</v>
      </c>
      <c r="B197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1972)))"),"ACEITE MINERAL - FRASCO X 500 ML")</f>
        <v>ACEITE MINERAL - FRASCO X 500 ML</v>
      </c>
      <c r="C1972" s="2" t="str">
        <f ca="1">IFERROR(__xludf.DUMMYFUNCTION("""COMPUTED_VALUE"""),"AGUA ESTÉRIL - BOLSA X 500 ML")</f>
        <v>AGUA ESTÉRIL - BOLSA X 500 ML</v>
      </c>
      <c r="D1972" s="2" t="str">
        <f ca="1">IFERROR(__xludf.DUMMYFUNCTION("""COMPUTED_VALUE"""),"AGUA OXIGENADA - GALÓN X 3785 ML")</f>
        <v>AGUA OXIGENADA - GALÓN X 3785 ML</v>
      </c>
      <c r="E1972" s="2" t="str">
        <f ca="1">IFERROR(__xludf.DUMMYFUNCTION("""COMPUTED_VALUE"""),"AGUJA 23G 1"" ½ - CAJA X 100 UNIDADES")</f>
        <v>AGUJA 23G 1" ½ - CAJA X 100 UNIDADES</v>
      </c>
      <c r="F1972" s="2" t="str">
        <f ca="1">IFERROR(__xludf.DUMMYFUNCTION("""COMPUTED_VALUE"""),"AGUJA 23G X 1"" - CAJA X 100 UNIDADES")</f>
        <v>AGUJA 23G X 1" - CAJA X 100 UNIDADES</v>
      </c>
      <c r="G1972" s="2" t="str">
        <f ca="1">IFERROR(__xludf.DUMMYFUNCTION("""COMPUTED_VALUE"""),"AGUJA 24G X 1"" - CAJA X 100 UNIDADES")</f>
        <v>AGUJA 24G X 1" - CAJA X 100 UNIDADES</v>
      </c>
      <c r="H1972" s="2" t="str">
        <f ca="1">IFERROR(__xludf.DUMMYFUNCTION("""COMPUTED_VALUE"""),"AGUJAS 21G 1 1/2"" - CAJA X 100 UNIDADES")</f>
        <v>AGUJAS 21G 1 1/2" - CAJA X 100 UNIDADES</v>
      </c>
      <c r="I1972" s="2" t="str">
        <f ca="1">IFERROR(__xludf.DUMMYFUNCTION("""COMPUTED_VALUE"""),"AGUJAS 22G 1 1/2"" - CAJA X 100 UNIDADES")</f>
        <v>AGUJAS 22G 1 1/2" - CAJA X 100 UNIDADES</v>
      </c>
      <c r="J1972" s="2" t="str">
        <f ca="1">IFERROR(__xludf.DUMMYFUNCTION("""COMPUTED_VALUE"""),"AGUJAS 25G 5/8"" - CAJA X 100 UNIDADES")</f>
        <v>AGUJAS 25G 5/8" - CAJA X 100 UNIDADES</v>
      </c>
      <c r="K1972" s="2" t="str">
        <f ca="1">IFERROR(__xludf.DUMMYFUNCTION("""COMPUTED_VALUE"""),"ALCOHOL 70% - GARRAFA X 1000 ML")</f>
        <v>ALCOHOL 70% - GARRAFA X 1000 ML</v>
      </c>
      <c r="L1972" s="2" t="str">
        <f ca="1">IFERROR(__xludf.DUMMYFUNCTION("""COMPUTED_VALUE"""),"ALGODÓN HOSPITALARIO EN TORUNDAS - BOLSA X 500 G")</f>
        <v>ALGODÓN HOSPITALARIO EN TORUNDAS - BOLSA X 500 G</v>
      </c>
      <c r="M1972" s="2" t="str">
        <f ca="1">IFERROR(__xludf.DUMMYFUNCTION("""COMPUTED_VALUE"""),"AZUL DE METILENO - FRASCO GOTERO X 30 ML")</f>
        <v>AZUL DE METILENO - FRASCO GOTERO X 30 ML</v>
      </c>
      <c r="N1972" s="2" t="str">
        <f ca="1">IFERROR(__xludf.DUMMYFUNCTION("""COMPUTED_VALUE"""),"BAJALENGUAS - BOLSA X 20 UNIDADES")</f>
        <v>BAJALENGUAS - BOLSA X 20 UNIDADES</v>
      </c>
      <c r="O1972"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72" s="2" t="str">
        <f ca="1">IFERROR(__xludf.DUMMYFUNCTION("""COMPUTED_VALUE"""),"BURETROL 20 GOTAS/ML")</f>
        <v>BURETROL 20 GOTAS/ML</v>
      </c>
      <c r="Q1972" s="2" t="str">
        <f ca="1">IFERROR(__xludf.DUMMYFUNCTION("""COMPUTED_VALUE"""),"CAL SODADA")</f>
        <v>CAL SODADA</v>
      </c>
      <c r="R1972" s="2" t="str">
        <f ca="1">IFERROR(__xludf.DUMMYFUNCTION("""COMPUTED_VALUE"""),"CAMPOS QUIRÚRGICOS DE POLIÉSTER Y FIBRA DE CARBÓN NO ESTÉRILES 0,3 X 0,3 MT")</f>
        <v>CAMPOS QUIRÚRGICOS DE POLIÉSTER Y FIBRA DE CARBÓN NO ESTÉRILES 0,3 X 0,3 MT</v>
      </c>
      <c r="S1972" s="2" t="str">
        <f ca="1">IFERROR(__xludf.DUMMYFUNCTION("""COMPUTED_VALUE"""),"CATÉTER 14G 2""")</f>
        <v>CATÉTER 14G 2"</v>
      </c>
      <c r="T1972" s="2" t="str">
        <f ca="1">IFERROR(__xludf.DUMMYFUNCTION("""COMPUTED_VALUE"""),"CATÉTER 16G X1 1/4""")</f>
        <v>CATÉTER 16G X1 1/4"</v>
      </c>
      <c r="U1972" s="2" t="str">
        <f ca="1">IFERROR(__xludf.DUMMYFUNCTION("""COMPUTED_VALUE"""),"CATÉTER 18G 1 1/4""")</f>
        <v>CATÉTER 18G 1 1/4"</v>
      </c>
      <c r="V1972" s="2" t="str">
        <f ca="1">IFERROR(__xludf.DUMMYFUNCTION("""COMPUTED_VALUE"""),"CATÉTER 20G 1 1/4""")</f>
        <v>CATÉTER 20G 1 1/4"</v>
      </c>
      <c r="W1972" s="2" t="str">
        <f ca="1">IFERROR(__xludf.DUMMYFUNCTION("""COMPUTED_VALUE"""),"CATÉTER 22G X 1 1/4""")</f>
        <v>CATÉTER 22G X 1 1/4"</v>
      </c>
      <c r="X1972" s="2" t="str">
        <f ca="1">IFERROR(__xludf.DUMMYFUNCTION("""COMPUTED_VALUE"""),"CATÉTER 24G 3/4""")</f>
        <v>CATÉTER 24G 3/4"</v>
      </c>
      <c r="Y1972" s="2" t="str">
        <f ca="1">IFERROR(__xludf.DUMMYFUNCTION("""COMPUTED_VALUE"""),"CATÉTER 26G - CAJA X 50 UNIDADES")</f>
        <v>CATÉTER 26G - CAJA X 50 UNIDADES</v>
      </c>
      <c r="Z1972" s="2" t="str">
        <f ca="1">IFERROR(__xludf.DUMMYFUNCTION("""COMPUTED_VALUE"""),"CINTA ADHESIVA MICRO POROSA DE PAPEL PARA PIEL DE 1/2"" - ROLLO X 5 YDS")</f>
        <v>CINTA ADHESIVA MICRO POROSA DE PAPEL PARA PIEL DE 1/2" - ROLLO X 5 YDS</v>
      </c>
      <c r="AA1972" s="2" t="str">
        <f ca="1">IFERROR(__xludf.DUMMYFUNCTION("""COMPUTED_VALUE"""),"COMPRESAS ESTÉRILES DE LAPAROTOMÍA 45 CM X 45 CM - BOLSA X 5 UNIDADES")</f>
        <v>COMPRESAS ESTÉRILES DE LAPAROTOMÍA 45 CM X 45 CM - BOLSA X 5 UNIDADES</v>
      </c>
      <c r="AB1972" s="2" t="str">
        <f ca="1">IFERROR(__xludf.DUMMYFUNCTION("""COMPUTED_VALUE"""),"CUCHILLAS PARA BISTURÍ N. 15 - CAJA X 100 UNIDADES")</f>
        <v>CUCHILLAS PARA BISTURÍ N. 15 - CAJA X 100 UNIDADES</v>
      </c>
      <c r="AC1972" s="2" t="str">
        <f ca="1">IFERROR(__xludf.DUMMYFUNCTION("""COMPUTED_VALUE"""),"CUCHILLAS PARA BISTURÍ N. 24 - CAJA X 100 UNIDADES")</f>
        <v>CUCHILLAS PARA BISTURÍ N. 24 - CAJA X 100 UNIDADES</v>
      </c>
      <c r="AD1972" s="2" t="str">
        <f ca="1">IFERROR(__xludf.DUMMYFUNCTION("""COMPUTED_VALUE"""),"AGUA DESIONIZADA-MICRO FILTRADA-ESTABILIZADA- BIDÓN DE 3.8 LITROS")</f>
        <v>AGUA DESIONIZADA-MICRO FILTRADA-ESTABILIZADA- BIDÓN DE 3.8 LITROS</v>
      </c>
      <c r="AE1972" s="2" t="str">
        <f ca="1">IFERROR(__xludf.DUMMYFUNCTION("""COMPUTED_VALUE"""),"DIGLUCONATO DE CLORHEXIDINA")</f>
        <v>DIGLUCONATO DE CLORHEXIDINA</v>
      </c>
      <c r="AF1972" s="2" t="str">
        <f ca="1">IFERROR(__xludf.DUMMYFUNCTION("""COMPUTED_VALUE"""),"ENVASE PLÁSTICO CONTENEDOR PARA RESIDUOS QUÍMICOS LÍQUIDOS COLOR ROJO DE 20 LITROS")</f>
        <v>ENVASE PLÁSTICO CONTENEDOR PARA RESIDUOS QUÍMICOS LÍQUIDOS COLOR ROJO DE 20 LITROS</v>
      </c>
      <c r="AG1972" s="2" t="str">
        <f ca="1">IFERROR(__xludf.DUMMYFUNCTION("""COMPUTED_VALUE"""),"EQUIPO DE VENOCLISIS, MACROGOTEO")</f>
        <v>EQUIPO DE VENOCLISIS, MACROGOTEO</v>
      </c>
      <c r="AH1972" s="2" t="str">
        <f ca="1">IFERROR(__xludf.DUMMYFUNCTION("""COMPUTED_VALUE"""),"EQUIPO DE VENOCLISIS, MICROGOTEO")</f>
        <v>EQUIPO DE VENOCLISIS, MICROGOTEO</v>
      </c>
      <c r="AI1972" s="2" t="str">
        <f ca="1">IFERROR(__xludf.DUMMYFUNCTION("""COMPUTED_VALUE"""),"ESPARADRAPO TIPO TELA - TUBO DE 12 ROLLOS DE 1''X 10 YDS")</f>
        <v>ESPARADRAPO TIPO TELA - TUBO DE 12 ROLLOS DE 1''X 10 YDS</v>
      </c>
      <c r="AJ1972" s="2" t="str">
        <f ca="1">IFERROR(__xludf.DUMMYFUNCTION("""COMPUTED_VALUE"""),"FORMOL 37% - FRASCO 450 ML")</f>
        <v>FORMOL 37% - FRASCO 450 ML</v>
      </c>
      <c r="AK1972" s="2" t="str">
        <f ca="1">IFERROR(__xludf.DUMMYFUNCTION("""COMPUTED_VALUE"""),"FRASCO RECOLECTOR COPROLÓGICO DE PLÁSTICO - BOLSA X 50 UNIDADES")</f>
        <v>FRASCO RECOLECTOR COPROLÓGICO DE PLÁSTICO - BOLSA X 50 UNIDADES</v>
      </c>
      <c r="AL1972" s="2" t="str">
        <f ca="1">IFERROR(__xludf.DUMMYFUNCTION("""COMPUTED_VALUE"""),"FRASCO RECOLECTOR ORINA DE PLÁSTICO - BOLSA X 50 UNIDADES")</f>
        <v>FRASCO RECOLECTOR ORINA DE PLÁSTICO - BOLSA X 50 UNIDADES</v>
      </c>
      <c r="AM1972" s="2" t="str">
        <f ca="1">IFERROR(__xludf.DUMMYFUNCTION("""COMPUTED_VALUE"""),"GASA ESTÉRIL 7.5 X 7.5 CM - BOLSA X 3 UNIDADES")</f>
        <v>GASA ESTÉRIL 7.5 X 7.5 CM - BOLSA X 3 UNIDADES</v>
      </c>
      <c r="AN1972" s="2" t="str">
        <f ca="1">IFERROR(__xludf.DUMMYFUNCTION("""COMPUTED_VALUE"""),"GASA HOSPITALARIA - ROLLO 5"" X 25 YDS")</f>
        <v>GASA HOSPITALARIA - ROLLO 5" X 25 YDS</v>
      </c>
      <c r="AO1972" s="2" t="str">
        <f ca="1">IFERROR(__xludf.DUMMYFUNCTION("""COMPUTED_VALUE"""),"GLUTARALDEHÍDO - FRASCO DE 1 LITRO")</f>
        <v>GLUTARALDEHÍDO - FRASCO DE 1 LITRO</v>
      </c>
      <c r="AP1972" s="2" t="str">
        <f ca="1">IFERROR(__xludf.DUMMYFUNCTION("""COMPUTED_VALUE"""),"GORRO DESECHABLE DE POLIPROPILENO - CAJA X 10 UNIDADES")</f>
        <v>GORRO DESECHABLE DE POLIPROPILENO - CAJA X 10 UNIDADES</v>
      </c>
      <c r="AQ1972" s="2" t="str">
        <f ca="1">IFERROR(__xludf.DUMMYFUNCTION("""COMPUTED_VALUE"""),"GUANTES DE NITRILO TALLA S - CAJA X 100 UNIDADES")</f>
        <v>GUANTES DE NITRILO TALLA S - CAJA X 100 UNIDADES</v>
      </c>
      <c r="AR1972" s="2" t="str">
        <f ca="1">IFERROR(__xludf.DUMMYFUNCTION("""COMPUTED_VALUE"""),"GUANTES DE NITRILO TALLA L - CAJA X 100 UNIDADES")</f>
        <v>GUANTES DE NITRILO TALLA L - CAJA X 100 UNIDADES</v>
      </c>
      <c r="AS1972" s="2" t="str">
        <f ca="1">IFERROR(__xludf.DUMMYFUNCTION("""COMPUTED_VALUE"""),"GUANTES DE NITRILO TALLA M - CAJA X 100 UNIDADES")</f>
        <v>GUANTES DE NITRILO TALLA M - CAJA X 100 UNIDADES</v>
      </c>
      <c r="AT1972" s="2" t="str">
        <f ca="1">IFERROR(__xludf.DUMMYFUNCTION("""COMPUTED_VALUE"""),"GUANTES ESTÉRILES EN LÁTEX TALLA 6")</f>
        <v>GUANTES ESTÉRILES EN LÁTEX TALLA 6</v>
      </c>
      <c r="AU1972" s="2" t="str">
        <f ca="1">IFERROR(__xludf.DUMMYFUNCTION("""COMPUTED_VALUE"""),"GUANTES ESTÉRILES EN LÁTEX TALLA 7")</f>
        <v>GUANTES ESTÉRILES EN LÁTEX TALLA 7</v>
      </c>
      <c r="AV1972" s="2" t="str">
        <f ca="1">IFERROR(__xludf.DUMMYFUNCTION("""COMPUTED_VALUE"""),"GUARDIAN DE PLÁSTICO PARA CORTOPUNZANTES 0,5 LITROS")</f>
        <v>GUARDIAN DE PLÁSTICO PARA CORTOPUNZANTES 0,5 LITROS</v>
      </c>
      <c r="AW1972" s="2" t="str">
        <f ca="1">IFERROR(__xludf.DUMMYFUNCTION("""COMPUTED_VALUE"""),"GUARDIAN DE PLÁSTICO PARA CORTOPUNZANTES 1.5 LITROS")</f>
        <v>GUARDIAN DE PLÁSTICO PARA CORTOPUNZANTES 1.5 LITROS</v>
      </c>
      <c r="AX1972" s="2" t="str">
        <f ca="1">IFERROR(__xludf.DUMMYFUNCTION("""COMPUTED_VALUE"""),"GUARDIAN DE PLÁSTICO PARA CORTOPUNZANTES 3 LITROS")</f>
        <v>GUARDIAN DE PLÁSTICO PARA CORTOPUNZANTES 3 LITROS</v>
      </c>
      <c r="AY1972" s="2" t="str">
        <f ca="1">IFERROR(__xludf.DUMMYFUNCTION("""COMPUTED_VALUE"""),"HISOPOS APLICADORES DE MADERA - PAQUETE X 20 UNIDADES")</f>
        <v>HISOPOS APLICADORES DE MADERA - PAQUETE X 20 UNIDADES</v>
      </c>
      <c r="AZ1972" s="2" t="str">
        <f ca="1">IFERROR(__xludf.DUMMYFUNCTION("""COMPUTED_VALUE"""),"HISOPOS ESTÉRILES APLICADORES DE PLÁSTICO - PAQUETE X 100 UNIDADES")</f>
        <v>HISOPOS ESTÉRILES APLICADORES DE PLÁSTICO - PAQUETE X 100 UNIDADES</v>
      </c>
      <c r="BA1972" s="2" t="str">
        <f ca="1">IFERROR(__xludf.DUMMYFUNCTION("""COMPUTED_VALUE"""),"HUMIDIFICADOR PARA OXÍGENO")</f>
        <v>HUMIDIFICADOR PARA OXÍGENO</v>
      </c>
      <c r="BB1972" s="2" t="str">
        <f ca="1">IFERROR(__xludf.DUMMYFUNCTION("""COMPUTED_VALUE"""),"JABÓN YODADO - FRASCO DE 120 ML")</f>
        <v>JABÓN YODADO - FRASCO DE 120 ML</v>
      </c>
      <c r="BC1972" s="2" t="str">
        <f ca="1">IFERROR(__xludf.DUMMYFUNCTION("""COMPUTED_VALUE"""),"JERINGA 0,3 ML - CAJA X 100 UNIDADES")</f>
        <v>JERINGA 0,3 ML - CAJA X 100 UNIDADES</v>
      </c>
      <c r="BD1972" s="2" t="str">
        <f ca="1">IFERROR(__xludf.DUMMYFUNCTION("""COMPUTED_VALUE"""),"JERINGA 1 ML AFORADO MÍNIMO 0,02ML (27G) - CAJA X 100 UNIDADES")</f>
        <v>JERINGA 1 ML AFORADO MÍNIMO 0,02ML (27G) - CAJA X 100 UNIDADES</v>
      </c>
      <c r="BE1972" s="2" t="str">
        <f ca="1">IFERROR(__xludf.DUMMYFUNCTION("""COMPUTED_VALUE"""),"JERINGA 10 ML - CAJA X 100 UNIDADES")</f>
        <v>JERINGA 10 ML - CAJA X 100 UNIDADES</v>
      </c>
      <c r="BF1972" s="2" t="str">
        <f ca="1">IFERROR(__xludf.DUMMYFUNCTION("""COMPUTED_VALUE"""),"JERINGA 2 ML (21G 1 1/2"") - CAJA X 100 UNIDADES")</f>
        <v>JERINGA 2 ML (21G 1 1/2") - CAJA X 100 UNIDADES</v>
      </c>
      <c r="BG1972" s="2" t="str">
        <f ca="1">IFERROR(__xludf.DUMMYFUNCTION("""COMPUTED_VALUE"""),"JERINGA 20 ML - CAJA X 50 UNIDADES")</f>
        <v>JERINGA 20 ML - CAJA X 50 UNIDADES</v>
      </c>
      <c r="BH1972" s="2" t="str">
        <f ca="1">IFERROR(__xludf.DUMMYFUNCTION("""COMPUTED_VALUE"""),"JERINGA 3 ML (21G 1 1/2"") - CAJA X 100 UNIDADES")</f>
        <v>JERINGA 3 ML (21G 1 1/2") - CAJA X 100 UNIDADES</v>
      </c>
      <c r="BI1972" s="2" t="str">
        <f ca="1">IFERROR(__xludf.DUMMYFUNCTION("""COMPUTED_VALUE"""),"JERINGA 5 ML (21G 1 1/2"") - CAJA X 100 UNIDADES")</f>
        <v>JERINGA 5 ML (21G 1 1/2") - CAJA X 100 UNIDADES</v>
      </c>
      <c r="BJ1972" s="2" t="str">
        <f ca="1">IFERROR(__xludf.DUMMYFUNCTION("""COMPUTED_VALUE"""),"JERINGA 50 ML (21G 1 1/2"") - CAJA X 25 UNIDADES")</f>
        <v>JERINGA 50 ML (21G 1 1/2") - CAJA X 25 UNIDADES</v>
      </c>
      <c r="BK1972" s="2" t="str">
        <f ca="1">IFERROR(__xludf.DUMMYFUNCTION("""COMPUTED_VALUE"""),"KIT DE NEBULIZACIÓN PEDIÁTRICO (3 PIEZAS)")</f>
        <v>KIT DE NEBULIZACIÓN PEDIÁTRICO (3 PIEZAS)</v>
      </c>
      <c r="BL1972" s="2" t="str">
        <f ca="1">IFERROR(__xludf.DUMMYFUNCTION("""COMPUTED_VALUE"""),"POLAINAS DESECHABLES DE POLIPROPILENO - PAQUETE X 25 PARES")</f>
        <v>POLAINAS DESECHABLES DE POLIPROPILENO - PAQUETE X 25 PARES</v>
      </c>
      <c r="BM1972" s="2" t="str">
        <f ca="1">IFERROR(__xludf.DUMMYFUNCTION("""COMPUTED_VALUE"""),"SONDA ENDOTRAQUEAL CALIBRE 2.0 SB")</f>
        <v>SONDA ENDOTRAQUEAL CALIBRE 2.0 SB</v>
      </c>
      <c r="BN1972" s="2" t="str">
        <f ca="1">IFERROR(__xludf.DUMMYFUNCTION("""COMPUTED_VALUE"""),"SONDA ENDOTRAQUEAL CALIBRE 2.5 CB")</f>
        <v>SONDA ENDOTRAQUEAL CALIBRE 2.5 CB</v>
      </c>
      <c r="BO1972" s="2" t="str">
        <f ca="1">IFERROR(__xludf.DUMMYFUNCTION("""COMPUTED_VALUE"""),"SONDA ENDOTRAQUEAL CALIBRE 2.5 SB")</f>
        <v>SONDA ENDOTRAQUEAL CALIBRE 2.5 SB</v>
      </c>
      <c r="BP1972" s="2" t="str">
        <f ca="1">IFERROR(__xludf.DUMMYFUNCTION("""COMPUTED_VALUE"""),"SONDA ENDOTRAQUEAL CALIBRE 3 CB")</f>
        <v>SONDA ENDOTRAQUEAL CALIBRE 3 CB</v>
      </c>
      <c r="BQ1972" s="2" t="str">
        <f ca="1">IFERROR(__xludf.DUMMYFUNCTION("""COMPUTED_VALUE"""),"SONDA ENDOTRAQUEAL CALIBRE 3 SB")</f>
        <v>SONDA ENDOTRAQUEAL CALIBRE 3 SB</v>
      </c>
      <c r="BR1972" s="2" t="str">
        <f ca="1">IFERROR(__xludf.DUMMYFUNCTION("""COMPUTED_VALUE"""),"SONDA ENDOTRAQUEAL CALIBRE 4 CB")</f>
        <v>SONDA ENDOTRAQUEAL CALIBRE 4 CB</v>
      </c>
      <c r="BS1972" s="2" t="str">
        <f ca="1">IFERROR(__xludf.DUMMYFUNCTION("""COMPUTED_VALUE"""),"SONDA ENDOTRAQUEAL CALIBRE 4 SB")</f>
        <v>SONDA ENDOTRAQUEAL CALIBRE 4 SB</v>
      </c>
      <c r="BT1972" s="2" t="str">
        <f ca="1">IFERROR(__xludf.DUMMYFUNCTION("""COMPUTED_VALUE"""),"SONDA ENDOTRAQUEAL CALIBRE 4.5 SB")</f>
        <v>SONDA ENDOTRAQUEAL CALIBRE 4.5 SB</v>
      </c>
      <c r="BU1972" s="2" t="str">
        <f ca="1">IFERROR(__xludf.DUMMYFUNCTION("""COMPUTED_VALUE"""),"SONDA ENDOTRAQUEAL CALIBRE 5 SB")</f>
        <v>SONDA ENDOTRAQUEAL CALIBRE 5 SB</v>
      </c>
      <c r="BV1972" s="2" t="str">
        <f ca="1">IFERROR(__xludf.DUMMYFUNCTION("""COMPUTED_VALUE"""),"SONDA NASOGÁSTRICA NO. 14")</f>
        <v>SONDA NASOGÁSTRICA NO. 14</v>
      </c>
      <c r="BW1972" s="2" t="str">
        <f ca="1">IFERROR(__xludf.DUMMYFUNCTION("""COMPUTED_VALUE"""),"SONDA NASOGÁSTRICA NO. 16")</f>
        <v>SONDA NASOGÁSTRICA NO. 16</v>
      </c>
      <c r="BX1972" s="2" t="str">
        <f ca="1">IFERROR(__xludf.DUMMYFUNCTION("""COMPUTED_VALUE"""),"SONDA URETRAL NO. 8")</f>
        <v>SONDA URETRAL NO. 8</v>
      </c>
      <c r="BY1972" s="2" t="str">
        <f ca="1">IFERROR(__xludf.DUMMYFUNCTION("""COMPUTED_VALUE"""),"SONDA URETRAL CALIBRE 16")</f>
        <v>SONDA URETRAL CALIBRE 16</v>
      </c>
      <c r="BZ1972" s="2" t="str">
        <f ca="1">IFERROR(__xludf.DUMMYFUNCTION("""COMPUTED_VALUE"""),"SONDA URETRAL CALIBRE 4")</f>
        <v>SONDA URETRAL CALIBRE 4</v>
      </c>
      <c r="CA1972" s="2" t="str">
        <f ca="1">IFERROR(__xludf.DUMMYFUNCTION("""COMPUTED_VALUE"""),"SONDA URETRAL CALIBRE 6")</f>
        <v>SONDA URETRAL CALIBRE 6</v>
      </c>
      <c r="CB1972" s="2" t="str">
        <f ca="1">IFERROR(__xludf.DUMMYFUNCTION("""COMPUTED_VALUE"""),"SUTURA ÁCIDO POLIGLICÓLICO 3/0 DE 75 CM - CAJA X 12 UNIDADES")</f>
        <v>SUTURA ÁCIDO POLIGLICÓLICO 3/0 DE 75 CM - CAJA X 12 UNIDADES</v>
      </c>
      <c r="CC1972" s="2" t="str">
        <f ca="1">IFERROR(__xludf.DUMMYFUNCTION("""COMPUTED_VALUE"""),"SUTURA ÁCIDO POLIGLICÓLICO 4/0 DE 75 CM - CAJA X 12 UNIDADES")</f>
        <v>SUTURA ÁCIDO POLIGLICÓLICO 4/0 DE 75 CM - CAJA X 12 UNIDADES</v>
      </c>
      <c r="CD1972" s="2" t="str">
        <f ca="1">IFERROR(__xludf.DUMMYFUNCTION("""COMPUTED_VALUE"""),"SUTURA ÁCIDO POLIGLICÓLICO 5/0 DE 75 CM - CAJA X 12 UNIDADES")</f>
        <v>SUTURA ÁCIDO POLIGLICÓLICO 5/0 DE 75 CM - CAJA X 12 UNIDADES</v>
      </c>
      <c r="CE1972" s="2" t="str">
        <f ca="1">IFERROR(__xludf.DUMMYFUNCTION("""COMPUTED_VALUE"""),"SUTURA POLIPROPILENO 3/0 DE 75 CM - CAJA X 12 UNIDADES")</f>
        <v>SUTURA POLIPROPILENO 3/0 DE 75 CM - CAJA X 12 UNIDADES</v>
      </c>
      <c r="CF1972" s="2" t="str">
        <f ca="1">IFERROR(__xludf.DUMMYFUNCTION("""COMPUTED_VALUE"""),"SUTURA POLIPROPILENO 4/0 DE 75 CM - CAJA X 12 UNIDADES")</f>
        <v>SUTURA POLIPROPILENO 4/0 DE 75 CM - CAJA X 12 UNIDADES</v>
      </c>
      <c r="CG1972" s="2" t="str">
        <f ca="1">IFERROR(__xludf.DUMMYFUNCTION("""COMPUTED_VALUE"""),"TAPABOCAS DESECHABLES DE POLIPROPILENO POR 3 CAPAS, CON SUJETADOR ELÁSTICO - CAJA X 50 UNIDADES")</f>
        <v>TAPABOCAS DESECHABLES DE POLIPROPILENO POR 3 CAPAS, CON SUJETADOR ELÁSTICO - CAJA X 50 UNIDADES</v>
      </c>
      <c r="CH1972" s="2" t="str">
        <f ca="1">IFERROR(__xludf.DUMMYFUNCTION("""COMPUTED_VALUE"""),"TAPONES HEPARINIZADOS")</f>
        <v>TAPONES HEPARINIZADOS</v>
      </c>
      <c r="CI1972" s="2" t="str">
        <f ca="1">IFERROR(__xludf.DUMMYFUNCTION("""COMPUTED_VALUE"""),"VENDA DE ALGODÓN LAMINADO - BOLSA 3"" X 5 YDS")</f>
        <v>VENDA DE ALGODÓN LAMINADO - BOLSA 3" X 5 YDS</v>
      </c>
      <c r="CJ1972" s="2" t="str">
        <f ca="1">IFERROR(__xludf.DUMMYFUNCTION("""COMPUTED_VALUE"""),"VENDA ELÁSTICA AUTOADHESIVA TIPO COBAN - ROLLO 4 X 5 YDA")</f>
        <v>VENDA ELÁSTICA AUTOADHESIVA TIPO COBAN - ROLLO 4 X 5 YDA</v>
      </c>
      <c r="CK1972" s="2" t="str">
        <f ca="1">IFERROR(__xludf.DUMMYFUNCTION("""COMPUTED_VALUE"""),"VIRKON POR 5 KG")</f>
        <v>VIRKON POR 5 KG</v>
      </c>
      <c r="CL1972" s="2" t="str">
        <f ca="1">IFERROR(__xludf.DUMMYFUNCTION("""COMPUTED_VALUE"""),"YODOPOVIDONA SOLUCIÓN DE 120 ML")</f>
        <v>YODOPOVIDONA SOLUCIÓN DE 120 ML</v>
      </c>
      <c r="CM1972" s="2" t="str">
        <f ca="1">IFERROR(__xludf.DUMMYFUNCTION("""COMPUTED_VALUE"""),"MACERADOR DE PASTILLAS")</f>
        <v>MACERADOR DE PASTILLAS</v>
      </c>
      <c r="CN1972"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72" s="2" t="str">
        <f ca="1">IFERROR(__xludf.DUMMYFUNCTION("""COMPUTED_VALUE"""),"PINZAS RECTAS QUIRÚRGICAS SIN GARRA - ACERO QUIRÚRGICO, LARGO 30 CM")</f>
        <v>PINZAS RECTAS QUIRÚRGICAS SIN GARRA - ACERO QUIRÚRGICO, LARGO 30 CM</v>
      </c>
      <c r="CP1972" s="2" t="str">
        <f ca="1">IFERROR(__xludf.DUMMYFUNCTION("""COMPUTED_VALUE"""),"SULFATRIMETROPIM L.A. (SULFADIAZINA Y TRIMETROPIN) - FRASCO INYECTABLE POR 10 ML")</f>
        <v>SULFATRIMETROPIM L.A. (SULFADIAZINA Y TRIMETROPIN) - FRASCO INYECTABLE POR 10 ML</v>
      </c>
      <c r="CQ1972"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72" s="2" t="str">
        <f ca="1">IFERROR(__xludf.DUMMYFUNCTION("""COMPUTED_VALUE"""),"ALBENDAZOL 150 MG Y PRAZIQUANTEL 50 MG - DESPARASITANTE SUSPENSIÓN 10 ML, VÍA ORAL.")</f>
        <v>ALBENDAZOL 150 MG Y PRAZIQUANTEL 50 MG - DESPARASITANTE SUSPENSIÓN 10 ML, VÍA ORAL.</v>
      </c>
      <c r="CS1972"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72" s="2" t="str">
        <f ca="1">IFERROR(__xludf.DUMMYFUNCTION("""COMPUTED_VALUE"""),"AGUJAS ESPINALES - COLOR ROSA, TAMAÑO: 18 G, PULGADAS: 3 1/2, MILIMETROS: 1.3 X 88 - CAJA X 25 UNIDADES")</f>
        <v>AGUJAS ESPINALES - COLOR ROSA, TAMAÑO: 18 G, PULGADAS: 3 1/2, MILIMETROS: 1.3 X 88 - CAJA X 25 UNIDADES</v>
      </c>
      <c r="CU1972" s="2" t="str">
        <f ca="1">IFERROR(__xludf.DUMMYFUNCTION("""COMPUTED_VALUE"""),"AGUJAS ESPINALES - COLOR AMARILLO, TAMAÑO: 20 G , PULGADAS: 3 1/2, MILÍMETROS: 0.9 X 88 - CAJA X 25 UNIDADES")</f>
        <v>AGUJAS ESPINALES - COLOR AMARILLO, TAMAÑO: 20 G , PULGADAS: 3 1/2, MILÍMETROS: 0.9 X 88 - CAJA X 25 UNIDADES</v>
      </c>
      <c r="CV1972" s="2" t="str">
        <f ca="1">IFERROR(__xludf.DUMMYFUNCTION("""COMPUTED_VALUE"""),"CORTAÚÑAS PARA MASCOTAS")</f>
        <v>CORTAÚÑAS PARA MASCOTAS</v>
      </c>
      <c r="CW1972" s="2" t="str">
        <f ca="1">IFERROR(__xludf.DUMMYFUNCTION("""COMPUTED_VALUE"""),"ACIDO HIPOCLOROSO VETERINARIO 0.045 ML /100 ML - FRASCO ATOMIZADOR X 500 ML")</f>
        <v>ACIDO HIPOCLOROSO VETERINARIO 0.045 ML /100 ML - FRASCO ATOMIZADOR X 500 ML</v>
      </c>
      <c r="CX1972" s="2" t="str">
        <f ca="1">IFERROR(__xludf.DUMMYFUNCTION("""COMPUTED_VALUE"""),"ADRENALINA – EPINEFRINA 1 MG/ML")</f>
        <v>ADRENALINA – EPINEFRINA 1 MG/ML</v>
      </c>
      <c r="CY1972" s="2" t="str">
        <f ca="1">IFERROR(__xludf.DUMMYFUNCTION("""COMPUTED_VALUE"""),"ALBENDAZOL 25% - JERINGA DOSIFICADORA X 20 ML")</f>
        <v>ALBENDAZOL 25% - JERINGA DOSIFICADORA X 20 ML</v>
      </c>
      <c r="CZ1972" s="2" t="str">
        <f ca="1">IFERROR(__xludf.DUMMYFUNCTION("""COMPUTED_VALUE"""),"AMIKACINA 500MG/2ML - CAJA X 10 AMPOLLAS")</f>
        <v>AMIKACINA 500MG/2ML - CAJA X 10 AMPOLLAS</v>
      </c>
      <c r="DA1972" s="2" t="str">
        <f ca="1">IFERROR(__xludf.DUMMYFUNCTION("""COMPUTED_VALUE"""),"AMOXICILINA 140 MG + ÁCIDO CLAVULÁNICO 35MG - FRASCO X 50 ML")</f>
        <v>AMOXICILINA 140 MG + ÁCIDO CLAVULÁNICO 35MG - FRASCO X 50 ML</v>
      </c>
      <c r="DB1972" s="2" t="str">
        <f ca="1">IFERROR(__xludf.DUMMYFUNCTION("""COMPUTED_VALUE"""),"AMOXICILINA 250MG/5ML - FRASCO SUSPENSIÓN ORAL X 100 ML")</f>
        <v>AMOXICILINA 250MG/5ML - FRASCO SUSPENSIÓN ORAL X 100 ML</v>
      </c>
      <c r="DC1972" s="2" t="str">
        <f ca="1">IFERROR(__xludf.DUMMYFUNCTION("""COMPUTED_VALUE"""),"AMOXICILINA L.A 150MG/ML - FRASCO X 50 ML")</f>
        <v>AMOXICILINA L.A 150MG/ML - FRASCO X 50 ML</v>
      </c>
      <c r="DD1972"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72" s="2" t="str">
        <f ca="1">IFERROR(__xludf.DUMMYFUNCTION("""COMPUTED_VALUE"""),"APETIL: ""ANABÓLICO OXÍGENO"" - FRASCO X 10 ML")</f>
        <v>APETIL: "ANABÓLICO OXÍGENO" - FRASCO X 10 ML</v>
      </c>
      <c r="DF1972" s="2" t="str">
        <f ca="1">IFERROR(__xludf.DUMMYFUNCTION("""COMPUTED_VALUE"""),"ATROPINA - FRASCO SOLUCIÓN INYECTABLE X 10 ML")</f>
        <v>ATROPINA - FRASCO SOLUCIÓN INYECTABLE X 10 ML</v>
      </c>
      <c r="DG1972" s="2" t="str">
        <f ca="1">IFERROR(__xludf.DUMMYFUNCTION("""COMPUTED_VALUE"""),"BROMHEXINA 0.35% + GUAIFANESINA 2%+ EUCALIPTOL 10% - FRASCO EMULSIÓN ORAL X 1LT")</f>
        <v>BROMHEXINA 0.35% + GUAIFANESINA 2%+ EUCALIPTOL 10% - FRASCO EMULSIÓN ORAL X 1LT</v>
      </c>
      <c r="DH1972" s="2" t="str">
        <f ca="1">IFERROR(__xludf.DUMMYFUNCTION("""COMPUTED_VALUE"""),"BUTORFANOL TARTRATO - FRASCO SOLUCIÓN INYECTABLE X 10 ML")</f>
        <v>BUTORFANOL TARTRATO - FRASCO SOLUCIÓN INYECTABLE X 10 ML</v>
      </c>
      <c r="DI1972" s="2" t="str">
        <f ca="1">IFERROR(__xludf.DUMMYFUNCTION("""COMPUTED_VALUE"""),"CANATOX: HEPATOPROTECTOR CON EXTRACTO DE CYNARA - FRASCO GOTERO X 20 ML")</f>
        <v>CANATOX: HEPATOPROTECTOR CON EXTRACTO DE CYNARA - FRASCO GOTERO X 20 ML</v>
      </c>
      <c r="DJ1972" s="2" t="str">
        <f ca="1">IFERROR(__xludf.DUMMYFUNCTION("""COMPUTED_VALUE"""),"CARBÓN ACTIVADO PARA MASCOTAS (SOBRE POR 8 GRAMOS EN POLVO)")</f>
        <v>CARBÓN ACTIVADO PARA MASCOTAS (SOBRE POR 8 GRAMOS EN POLVO)</v>
      </c>
      <c r="DK1972" s="2" t="str">
        <f ca="1">IFERROR(__xludf.DUMMYFUNCTION("""COMPUTED_VALUE"""),"CARBONATO DE CALCIO - BULTO X 50 KG")</f>
        <v>CARBONATO DE CALCIO - BULTO X 50 KG</v>
      </c>
      <c r="DL1972" s="2" t="str">
        <f ca="1">IFERROR(__xludf.DUMMYFUNCTION("""COMPUTED_VALUE"""),"CEFALEXINA 250MG/5ML - FRASCO SUSPENSIÓN ORAL X 60 ML")</f>
        <v>CEFALEXINA 250MG/5ML - FRASCO SUSPENSIÓN ORAL X 60 ML</v>
      </c>
      <c r="DM1972" s="2" t="str">
        <f ca="1">IFERROR(__xludf.DUMMYFUNCTION("""COMPUTED_VALUE"""),"CEFOVECIN SÓDICO X 80 MG/ML - FRASCO VIAL X 4 ML")</f>
        <v>CEFOVECIN SÓDICO X 80 MG/ML - FRASCO VIAL X 4 ML</v>
      </c>
      <c r="DN1972" s="2" t="str">
        <f ca="1">IFERROR(__xludf.DUMMYFUNCTION("""COMPUTED_VALUE"""),"CEFTIOFUR 4 GRAMOS/ 70 ML")</f>
        <v>CEFTIOFUR 4 GRAMOS/ 70 ML</v>
      </c>
      <c r="DO1972" s="2" t="str">
        <f ca="1">IFERROR(__xludf.DUMMYFUNCTION("""COMPUTED_VALUE"""),"CLINDAMICINA 600MG/4ML")</f>
        <v>CLINDAMICINA 600MG/4ML</v>
      </c>
      <c r="DP1972" s="2" t="str">
        <f ca="1">IFERROR(__xludf.DUMMYFUNCTION("""COMPUTED_VALUE"""),"CLORHIDRATO DE KETAMINA 50 MG/ML")</f>
        <v>CLORHIDRATO DE KETAMINA 50 MG/ML</v>
      </c>
      <c r="DQ1972" s="2" t="str">
        <f ca="1">IFERROR(__xludf.DUMMYFUNCTION("""COMPUTED_VALUE"""),"SUCRALFATO DE 20 GR - FRASCO DE SUSPENSIÓN ORAL DE 50 ML")</f>
        <v>SUCRALFATO DE 20 GR - FRASCO DE SUSPENSIÓN ORAL DE 50 ML</v>
      </c>
      <c r="DR1972" s="2" t="str">
        <f ca="1">IFERROR(__xludf.DUMMYFUNCTION("""COMPUTED_VALUE"""),"CLORURO DE SODIO AL 0.9% - BOLSA X 500 ML")</f>
        <v>CLORURO DE SODIO AL 0.9% - BOLSA X 500 ML</v>
      </c>
      <c r="DS1972"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72" s="2" t="str">
        <f ca="1">IFERROR(__xludf.DUMMYFUNCTION("""COMPUTED_VALUE"""),"CYFLUTHRIN 50 GRAMOS/LITRO - FRASCO X 30 ML")</f>
        <v>CYFLUTHRIN 50 GRAMOS/LITRO - FRASCO X 30 ML</v>
      </c>
      <c r="DU1972" s="2" t="str">
        <f ca="1">IFERROR(__xludf.DUMMYFUNCTION("""COMPUTED_VALUE"""),"DEXAMETASONA 8MG/2ML - - AMPOLLA X 2ML")</f>
        <v>DEXAMETASONA 8MG/2ML - - AMPOLLA X 2ML</v>
      </c>
      <c r="DV1972" s="2" t="str">
        <f ca="1">IFERROR(__xludf.DUMMYFUNCTION("""COMPUTED_VALUE"""),"DEXTROSA AL 5% - BOLSA X 500 ML")</f>
        <v>DEXTROSA AL 5% - BOLSA X 500 ML</v>
      </c>
      <c r="DW1972" s="2" t="str">
        <f ca="1">IFERROR(__xludf.DUMMYFUNCTION("""COMPUTED_VALUE"""),"DEXTROSA AL 50% - BOLSA X 500 ML")</f>
        <v>DEXTROSA AL 50% - BOLSA X 500 ML</v>
      </c>
      <c r="DX1972" s="2" t="str">
        <f ca="1">IFERROR(__xludf.DUMMYFUNCTION("""COMPUTED_VALUE"""),"DIFENHIDRAMINA 25 MG/ML - FRASCO X 50 ML")</f>
        <v>DIFENHIDRAMINA 25 MG/ML - FRASCO X 50 ML</v>
      </c>
      <c r="DY1972" s="2" t="str">
        <f ca="1">IFERROR(__xludf.DUMMYFUNCTION("""COMPUTED_VALUE"""),"DIMETILSUFÓXIDO GEL - TUBO X 60 GR")</f>
        <v>DIMETILSUFÓXIDO GEL - TUBO X 60 GR</v>
      </c>
      <c r="DZ1972" s="2" t="str">
        <f ca="1">IFERROR(__xludf.DUMMYFUNCTION("""COMPUTED_VALUE"""),"DOXAPRAM 2G/100 ML - FRASCO X 10 ML")</f>
        <v>DOXAPRAM 2G/100 ML - FRASCO X 10 ML</v>
      </c>
      <c r="EA1972" s="2" t="str">
        <f ca="1">IFERROR(__xludf.DUMMYFUNCTION("""COMPUTED_VALUE"""),"DOXICICLINA SUSPENSIÓN ORAL 50 MG/ML - FRASCO X 60 ML")</f>
        <v>DOXICICLINA SUSPENSIÓN ORAL 50 MG/ML - FRASCO X 60 ML</v>
      </c>
      <c r="EB1972" s="2" t="str">
        <f ca="1">IFERROR(__xludf.DUMMYFUNCTION("""COMPUTED_VALUE"""),"DOXICICLINA X 100 MG - CAJA X 20 TABLETAS")</f>
        <v>DOXICICLINA X 100 MG - CAJA X 20 TABLETAS</v>
      </c>
      <c r="EC1972" s="2" t="str">
        <f ca="1">IFERROR(__xludf.DUMMYFUNCTION("""COMPUTED_VALUE"""),"DOXICICLINA X 200 MG - CAJA X 20 TABLETAS")</f>
        <v>DOXICICLINA X 200 MG - CAJA X 20 TABLETAS</v>
      </c>
      <c r="ED1972" s="2" t="str">
        <f ca="1">IFERROR(__xludf.DUMMYFUNCTION("""COMPUTED_VALUE"""),"ELECTROZOO C: POLVO SOLUBLE ELECTROLITOS, VITAMINAS, DEXTROSA PARA PERROS Y GATOS - SOBRES X 19.5G")</f>
        <v>ELECTROZOO C: POLVO SOLUBLE ELECTROLITOS, VITAMINAS, DEXTROSA PARA PERROS Y GATOS - SOBRES X 19.5G</v>
      </c>
      <c r="EE1972" s="2" t="str">
        <f ca="1">IFERROR(__xludf.DUMMYFUNCTION("""COMPUTED_VALUE"""),"ENERGIZANTE PARA EQUINOS+MINERALES+ATP - FRASCO SOLUCIÓN INYECTABLE X 100 ML")</f>
        <v>ENERGIZANTE PARA EQUINOS+MINERALES+ATP - FRASCO SOLUCIÓN INYECTABLE X 100 ML</v>
      </c>
      <c r="EF1972" s="2" t="str">
        <f ca="1">IFERROR(__xludf.DUMMYFUNCTION("""COMPUTED_VALUE"""),"ENROFLOXACINA 5% - FRASCO INYECTABLE X 50 ML")</f>
        <v>ENROFLOXACINA 5% - FRASCO INYECTABLE X 50 ML</v>
      </c>
      <c r="EG1972" s="2" t="str">
        <f ca="1">IFERROR(__xludf.DUMMYFUNCTION("""COMPUTED_VALUE"""),"ENROFLOXACINA 10% - FRASCO INYECTABLE X 50 ML")</f>
        <v>ENROFLOXACINA 10% - FRASCO INYECTABLE X 50 ML</v>
      </c>
      <c r="EH1972" s="2" t="str">
        <f ca="1">IFERROR(__xludf.DUMMYFUNCTION("""COMPUTED_VALUE"""),"EPITELIZANTE OCULAR - ENVASE X 3.5 G")</f>
        <v>EPITELIZANTE OCULAR - ENVASE X 3.5 G</v>
      </c>
      <c r="EI1972" s="2" t="str">
        <f ca="1">IFERROR(__xludf.DUMMYFUNCTION("""COMPUTED_VALUE"""),"ESENCIA FLORAL PARA CRISIS PARA MASCOTAS - FRASCO ATOMIZADOR X 250 ML")</f>
        <v>ESENCIA FLORAL PARA CRISIS PARA MASCOTAS - FRASCO ATOMIZADOR X 250 ML</v>
      </c>
      <c r="EJ1972" s="2" t="str">
        <f ca="1">IFERROR(__xludf.DUMMYFUNCTION("""COMPUTED_VALUE"""),"ESENCIA FLORAL PARA ESTRÉS - FRASCO ATOMIZADOR X 250 ML")</f>
        <v>ESENCIA FLORAL PARA ESTRÉS - FRASCO ATOMIZADOR X 250 ML</v>
      </c>
      <c r="EK1972" s="2" t="str">
        <f ca="1">IFERROR(__xludf.DUMMYFUNCTION("""COMPUTED_VALUE"""),"ESENCIA FLORAL PARA MIEDO PARA MASCOTAS - FRASCO ATOMIZADOR X 250 ML")</f>
        <v>ESENCIA FLORAL PARA MIEDO PARA MASCOTAS - FRASCO ATOMIZADOR X 250 ML</v>
      </c>
      <c r="EL1972" s="2" t="str">
        <f ca="1">IFERROR(__xludf.DUMMYFUNCTION("""COMPUTED_VALUE"""),"ETAMCILATO X 250 MG/ 2 ML - CAJA X 4 AMPOLLAS C/U DE 2 ML")</f>
        <v>ETAMCILATO X 250 MG/ 2 ML - CAJA X 4 AMPOLLAS C/U DE 2 ML</v>
      </c>
      <c r="EM1972" s="2" t="str">
        <f ca="1">IFERROR(__xludf.DUMMYFUNCTION("""COMPUTED_VALUE"""),"FENBENDAZOL 10 MG/ML - FRASCO X 100 ML")</f>
        <v>FENBENDAZOL 10 MG/ML - FRASCO X 100 ML</v>
      </c>
      <c r="EN1972" s="2" t="str">
        <f ca="1">IFERROR(__xludf.DUMMYFUNCTION("""COMPUTED_VALUE"""),"FIPRONIL 200 GR/LITRO")</f>
        <v>FIPRONIL 200 GR/LITRO</v>
      </c>
      <c r="EO1972" s="2" t="str">
        <f ca="1">IFERROR(__xludf.DUMMYFUNCTION("""COMPUTED_VALUE"""),"FIPRONIL SPRAY 0.25% - FRASCO X 250 ML")</f>
        <v>FIPRONIL SPRAY 0.25% - FRASCO X 250 ML</v>
      </c>
      <c r="EP1972" s="2" t="str">
        <f ca="1">IFERROR(__xludf.DUMMYFUNCTION("""COMPUTED_VALUE"""),"FITOSTIMOLINE: CREMA A BASE DE EXTRACTO ACUOSO DE TRITICUM VULGAR - ENVASE X 60G")</f>
        <v>FITOSTIMOLINE: CREMA A BASE DE EXTRACTO ACUOSO DE TRITICUM VULGAR - ENVASE X 60G</v>
      </c>
      <c r="EQ1972" s="2" t="str">
        <f ca="1">IFERROR(__xludf.DUMMYFUNCTION("""COMPUTED_VALUE"""),"FITOSTIMOLINE: GEL A BASE DE EXTRACTO ACUOSO DE TRITICUM VULGAR - ENVASE X 15G")</f>
        <v>FITOSTIMOLINE: GEL A BASE DE EXTRACTO ACUOSO DE TRITICUM VULGAR - ENVASE X 15G</v>
      </c>
      <c r="ER1972" s="2" t="str">
        <f ca="1">IFERROR(__xludf.DUMMYFUNCTION("""COMPUTED_VALUE"""),"FLURBIPROFENO SOLUCIÓN OFTÁLMICA 1MG/ML - FRASCO GOTERO X 5 ML")</f>
        <v>FLURBIPROFENO SOLUCIÓN OFTÁLMICA 1MG/ML - FRASCO GOTERO X 5 ML</v>
      </c>
      <c r="ES1972" s="2" t="str">
        <f ca="1">IFERROR(__xludf.DUMMYFUNCTION("""COMPUTED_VALUE"""),"FUROSEMIDA 20 MG /2ML - AMPOLLA X 2ML")</f>
        <v>FUROSEMIDA 20 MG /2ML - AMPOLLA X 2ML</v>
      </c>
      <c r="ET1972" s="2" t="str">
        <f ca="1">IFERROR(__xludf.DUMMYFUNCTION("""COMPUTED_VALUE"""),"GENTAMICINA 0.3% SOLUCIÓN OFTÁLMICA - FRASCO GOTERO X 10 ML")</f>
        <v>GENTAMICINA 0.3% SOLUCIÓN OFTÁLMICA - FRASCO GOTERO X 10 ML</v>
      </c>
      <c r="EU1972" s="2" t="str">
        <f ca="1">IFERROR(__xludf.DUMMYFUNCTION("""COMPUTED_VALUE"""),"GENTAMICINA SULFATO 1% - FRASCO X 20 ML")</f>
        <v>GENTAMICINA SULFATO 1% - FRASCO X 20 ML</v>
      </c>
      <c r="EV1972" s="2" t="str">
        <f ca="1">IFERROR(__xludf.DUMMYFUNCTION("""COMPUTED_VALUE"""),"GLUCONATO DE CALCIO 10 % - VIAL X 10 ML")</f>
        <v>GLUCONATO DE CALCIO 10 % - VIAL X 10 ML</v>
      </c>
      <c r="EW1972" s="2" t="str">
        <f ca="1">IFERROR(__xludf.DUMMYFUNCTION("""COMPUTED_VALUE"""),"GRISEOFULVINA 500 MG - CAJA DE 20 TABLETAS")</f>
        <v>GRISEOFULVINA 500 MG - CAJA DE 20 TABLETAS</v>
      </c>
      <c r="EX1972" s="2" t="str">
        <f ca="1">IFERROR(__xludf.DUMMYFUNCTION("""COMPUTED_VALUE"""),"GRISEOFULVINA MICRONIZADA 250 MG - CAJA DE 20 COMPRIMIDOS")</f>
        <v>GRISEOFULVINA MICRONIZADA 250 MG - CAJA DE 20 COMPRIMIDOS</v>
      </c>
      <c r="EY1972" s="2" t="str">
        <f ca="1">IFERROR(__xludf.DUMMYFUNCTION("""COMPUTED_VALUE"""),"HALOPERIDOL 2MG/ML - FRASCO GOTERO X 15 ML")</f>
        <v>HALOPERIDOL 2MG/ML - FRASCO GOTERO X 15 ML</v>
      </c>
      <c r="EZ1972" s="2" t="str">
        <f ca="1">IFERROR(__xludf.DUMMYFUNCTION("""COMPUTED_VALUE"""),"IMIDACLOPRID 100MG/ML PARA GATO DE HASTA 4KG - PIPETA X 0.8 ML")</f>
        <v>IMIDACLOPRID 100MG/ML PARA GATO DE HASTA 4KG - PIPETA X 0.8 ML</v>
      </c>
      <c r="FA1972" s="2" t="str">
        <f ca="1">IFERROR(__xludf.DUMMYFUNCTION("""COMPUTED_VALUE"""),"IMIDACLOPRID 100MG/ML PARA GATO DE HASTA 4KG - PIPETA X 0.4 ML")</f>
        <v>IMIDACLOPRID 100MG/ML PARA GATO DE HASTA 4KG - PIPETA X 0.4 ML</v>
      </c>
      <c r="FB1972" s="2" t="str">
        <f ca="1">IFERROR(__xludf.DUMMYFUNCTION("""COMPUTED_VALUE"""),"INMUNOAIR: PROPIONIBACTERIUM GRANULOSUM 0,95X1012 + HEXOSAMIDA DE E. COLI 2.5 UMOL - FRASCO X 20 ML")</f>
        <v>INMUNOAIR: PROPIONIBACTERIUM GRANULOSUM 0,95X1012 + HEXOSAMIDA DE E. COLI 2.5 UMOL - FRASCO X 20 ML</v>
      </c>
      <c r="FC1972" s="2" t="str">
        <f ca="1">IFERROR(__xludf.DUMMYFUNCTION("""COMPUTED_VALUE"""),"INSULINA PORCINA 40 UI/ML - FRASCO AMPOLLA X 2,5 ML")</f>
        <v>INSULINA PORCINA 40 UI/ML - FRASCO AMPOLLA X 2,5 ML</v>
      </c>
      <c r="FD1972" s="2" t="str">
        <f ca="1">IFERROR(__xludf.DUMMYFUNCTION("""COMPUTED_VALUE"""),"ISOFLUORANO 100% - FRASCO ÁMBAR X 250 ML")</f>
        <v>ISOFLUORANO 100% - FRASCO ÁMBAR X 250 ML</v>
      </c>
      <c r="FE1972" s="2" t="str">
        <f ca="1">IFERROR(__xludf.DUMMYFUNCTION("""COMPUTED_VALUE"""),"ITRACONAZOL LIQUIDO 10 MG/ML - FRASCO X 500 ML")</f>
        <v>ITRACONAZOL LIQUIDO 10 MG/ML - FRASCO X 500 ML</v>
      </c>
      <c r="FF1972" s="2" t="str">
        <f ca="1">IFERROR(__xludf.DUMMYFUNCTION("""COMPUTED_VALUE"""),"IVERMECTINA 0.6 % ORAL - FRASCO GOTERO DE 5 ML")</f>
        <v>IVERMECTINA 0.6 % ORAL - FRASCO GOTERO DE 5 ML</v>
      </c>
      <c r="FG1972" s="2" t="str">
        <f ca="1">IFERROR(__xludf.DUMMYFUNCTION("""COMPUTED_VALUE"""),"IVERMECTINA 1% - FRASCO SOLUCIÓN INYECTABLE X 10 ML")</f>
        <v>IVERMECTINA 1% - FRASCO SOLUCIÓN INYECTABLE X 10 ML</v>
      </c>
      <c r="FH1972" s="2" t="str">
        <f ca="1">IFERROR(__xludf.DUMMYFUNCTION("""COMPUTED_VALUE"""),"KETAMINA 5 GR + MIDAZOLAM 0.2 GR - FRASCO X 50 ML")</f>
        <v>KETAMINA 5 GR + MIDAZOLAM 0.2 GR - FRASCO X 50 ML</v>
      </c>
      <c r="FI1972" s="2" t="str">
        <f ca="1">IFERROR(__xludf.DUMMYFUNCTION("""COMPUTED_VALUE"""),"KETOPROFENO 100MG/ML, INYECTABLE - FRASCO X 10 ML")</f>
        <v>KETOPROFENO 100MG/ML, INYECTABLE - FRASCO X 10 ML</v>
      </c>
      <c r="FJ1972" s="2" t="str">
        <f ca="1">IFERROR(__xludf.DUMMYFUNCTION("""COMPUTED_VALUE"""),"LACTATO DE RINGER - BOLSA X 500 ML")</f>
        <v>LACTATO DE RINGER - BOLSA X 500 ML</v>
      </c>
      <c r="FK1972" s="2" t="str">
        <f ca="1">IFERROR(__xludf.DUMMYFUNCTION("""COMPUTED_VALUE"""),"LEVAMISOL 3,2 G - COJÍN X 30 ML")</f>
        <v>LEVAMISOL 3,2 G - COJÍN X 30 ML</v>
      </c>
      <c r="FL1972" s="2" t="str">
        <f ca="1">IFERROR(__xludf.DUMMYFUNCTION("""COMPUTED_VALUE"""),"LIDOCAÍNA 20 MG/ML - FRASCO X 50 ML")</f>
        <v>LIDOCAÍNA 20 MG/ML - FRASCO X 50 ML</v>
      </c>
      <c r="FM1972" s="2" t="str">
        <f ca="1">IFERROR(__xludf.DUMMYFUNCTION("""COMPUTED_VALUE"""),"LIDOCAÍNA + EPINEFRINA 1:50000 - FRASCO X 50 ML")</f>
        <v>LIDOCAÍNA + EPINEFRINA 1:50000 - FRASCO X 50 ML</v>
      </c>
      <c r="FN1972" s="2" t="str">
        <f ca="1">IFERROR(__xludf.DUMMYFUNCTION("""COMPUTED_VALUE"""),"LIMPIADOR AURICULAR DE ÁCIDO SALICÍLICO - FRASCO X 100 ML")</f>
        <v>LIMPIADOR AURICULAR DE ÁCIDO SALICÍLICO - FRASCO X 100 ML</v>
      </c>
      <c r="FO1972" s="2" t="str">
        <f ca="1">IFERROR(__xludf.DUMMYFUNCTION("""COMPUTED_VALUE"""),"LOCIÓN ANTIMICÓTICO Y ANTIBIÓTICA+CORTICOIDE - FRASCO X 50ML")</f>
        <v>LOCIÓN ANTIMICÓTICO Y ANTIBIÓTICA+CORTICOIDE - FRASCO X 50ML</v>
      </c>
      <c r="FP1972" s="2" t="str">
        <f ca="1">IFERROR(__xludf.DUMMYFUNCTION("""COMPUTED_VALUE"""),"LORATADINA 5MG/5 ML")</f>
        <v>LORATADINA 5MG/5 ML</v>
      </c>
      <c r="FQ1972" s="2" t="str">
        <f ca="1">IFERROR(__xludf.DUMMYFUNCTION("""COMPUTED_VALUE"""),"LUBRICANTE OFTÁLMICO, HIDROXIPROPILMETILCELULOSA 2,5% - FRASCO GOTERO X 15 ML")</f>
        <v>LUBRICANTE OFTÁLMICO, HIDROXIPROPILMETILCELULOSA 2,5% - FRASCO GOTERO X 15 ML</v>
      </c>
      <c r="FR1972" s="2" t="str">
        <f ca="1">IFERROR(__xludf.DUMMYFUNCTION("""COMPUTED_VALUE"""),"MANITOL 20 % - BOLSA X 500 ML")</f>
        <v>MANITOL 20 % - BOLSA X 500 ML</v>
      </c>
      <c r="FS1972" s="2" t="str">
        <f ca="1">IFERROR(__xludf.DUMMYFUNCTION("""COMPUTED_VALUE"""),"MEDICAMENTO DE ORIGEN NATURAL PARA FORTALECER EL SISTEMA INMUNE - FRASCO X 50 COMPRIMIDOS")</f>
        <v>MEDICAMENTO DE ORIGEN NATURAL PARA FORTALECER EL SISTEMA INMUNE - FRASCO X 50 COMPRIMIDOS</v>
      </c>
      <c r="FT1972" s="2" t="str">
        <f ca="1">IFERROR(__xludf.DUMMYFUNCTION("""COMPUTED_VALUE"""),"MELOXICAM 0.15% - FRASCO SUSPENSIÓN ORAL X 10 ML")</f>
        <v>MELOXICAM 0.15% - FRASCO SUSPENSIÓN ORAL X 10 ML</v>
      </c>
      <c r="FU1972" s="2" t="str">
        <f ca="1">IFERROR(__xludf.DUMMYFUNCTION("""COMPUTED_VALUE"""),"MELOXICAM 0.5% - FRASCO SOLUCIÓN INYECTABLE X 10 ML")</f>
        <v>MELOXICAM 0.5% - FRASCO SOLUCIÓN INYECTABLE X 10 ML</v>
      </c>
      <c r="FV1972" s="2" t="str">
        <f ca="1">IFERROR(__xludf.DUMMYFUNCTION("""COMPUTED_VALUE"""),"MELOXICAM 2 MG TABLETAS - CAJA X 10 TABLETAS")</f>
        <v>MELOXICAM 2 MG TABLETAS - CAJA X 10 TABLETAS</v>
      </c>
      <c r="FW1972" s="2" t="str">
        <f ca="1">IFERROR(__xludf.DUMMYFUNCTION("""COMPUTED_VALUE"""),"METRONIDAZOL 125 MG + ESPIRAMICINA 750 UI - CAJA X 20 COMPRIMIDOS")</f>
        <v>METRONIDAZOL 125 MG + ESPIRAMICINA 750 UI - CAJA X 20 COMPRIMIDOS</v>
      </c>
      <c r="FX1972" s="2" t="str">
        <f ca="1">IFERROR(__xludf.DUMMYFUNCTION("""COMPUTED_VALUE"""),"METRONIDAZOL 250 MG/ML - FRASCO SUSPENSIÓN X 100 ML")</f>
        <v>METRONIDAZOL 250 MG/ML - FRASCO SUSPENSIÓN X 100 ML</v>
      </c>
      <c r="FY1972" s="2" t="str">
        <f ca="1">IFERROR(__xludf.DUMMYFUNCTION("""COMPUTED_VALUE"""),"MIDAZOLAM 15 MG/3 ML - AMPOLLA X 3 ML, CAJA X 10 UNIDADES")</f>
        <v>MIDAZOLAM 15 MG/3 ML - AMPOLLA X 3 ML, CAJA X 10 UNIDADES</v>
      </c>
      <c r="FZ1972" s="2" t="str">
        <f ca="1">IFERROR(__xludf.DUMMYFUNCTION("""COMPUTED_VALUE"""),"N-ACETILCISTEÍNA 300MG/3ML - AMPOLLAS, , CAJA X 5 UNIDADES")</f>
        <v>N-ACETILCISTEÍNA 300MG/3ML - AMPOLLAS, , CAJA X 5 UNIDADES</v>
      </c>
      <c r="GA1972"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72" s="2" t="str">
        <f ca="1">IFERROR(__xludf.DUMMYFUNCTION("""COMPUTED_VALUE"""),"OLTRANS: SUPLEMENTO VITAMÍNICO TRANSMETILANTE, TRANSULFURANTE, PRE GAGS - FRASCO X 80 G")</f>
        <v>OLTRANS: SUPLEMENTO VITAMÍNICO TRANSMETILANTE, TRANSULFURANTE, PRE GAGS - FRASCO X 80 G</v>
      </c>
      <c r="GC1972" s="2" t="str">
        <f ca="1">IFERROR(__xludf.DUMMYFUNCTION("""COMPUTED_VALUE"""),"OXITETRACICLINA 0.005 GR UNGÜENTO OFTÁLMICO - TUBO DE 10 GRAMOS")</f>
        <v>OXITETRACICLINA 0.005 GR UNGÜENTO OFTÁLMICO - TUBO DE 10 GRAMOS</v>
      </c>
      <c r="GD1972" s="2" t="str">
        <f ca="1">IFERROR(__xludf.DUMMYFUNCTION("""COMPUTED_VALUE"""),"OXITETRACICLINA L.A 200MG/ML - FRASCO X 50 ML")</f>
        <v>OXITETRACICLINA L.A 200MG/ML - FRASCO X 50 ML</v>
      </c>
      <c r="GE1972" s="2" t="str">
        <f ca="1">IFERROR(__xludf.DUMMYFUNCTION("""COMPUTED_VALUE"""),"PAMOATO DE PIRANTEL 8G/100ML - JERINGA DOSIFICADORA X 5ML")</f>
        <v>PAMOATO DE PIRANTEL 8G/100ML - JERINGA DOSIFICADORA X 5ML</v>
      </c>
      <c r="GF1972" s="2" t="str">
        <f ca="1">IFERROR(__xludf.DUMMYFUNCTION("""COMPUTED_VALUE"""),"PARCHE HIDROCOLOIDE - CAJA X 5 UNIDADES")</f>
        <v>PARCHE HIDROCOLOIDE - CAJA X 5 UNIDADES</v>
      </c>
      <c r="GG1972" s="2" t="str">
        <f ca="1">IFERROR(__xludf.DUMMYFUNCTION("""COMPUTED_VALUE"""),"PENICILINA PROCAÍNICA 150.000 UI + PENICILINA BENZATÍNICA 150.000 UI - FRASCO X 100 ML")</f>
        <v>PENICILINA PROCAÍNICA 150.000 UI + PENICILINA BENZATÍNICA 150.000 UI - FRASCO X 100 ML</v>
      </c>
      <c r="GH1972"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72" s="2" t="str">
        <f ca="1">IFERROR(__xludf.DUMMYFUNCTION("""COMPUTED_VALUE"""),"PREDNISOLONA 20 MG - CAJA X 10 TABLETAS")</f>
        <v>PREDNISOLONA 20 MG - CAJA X 10 TABLETAS</v>
      </c>
      <c r="GJ1972" s="2" t="str">
        <f ca="1">IFERROR(__xludf.DUMMYFUNCTION("""COMPUTED_VALUE"""),"PROBIÓTICOS EN POLVO PARA GATOS - SOBRE X 5 GR")</f>
        <v>PROBIÓTICOS EN POLVO PARA GATOS - SOBRE X 5 GR</v>
      </c>
      <c r="GK1972" s="2" t="str">
        <f ca="1">IFERROR(__xludf.DUMMYFUNCTION("""COMPUTED_VALUE"""),"PROBIÓTICOS EN POLVO PARA PERROS - SOBRE X 5 GR")</f>
        <v>PROBIÓTICOS EN POLVO PARA PERROS - SOBRE X 5 GR</v>
      </c>
      <c r="GL1972" s="2" t="str">
        <f ca="1">IFERROR(__xludf.DUMMYFUNCTION("""COMPUTED_VALUE"""),"PROPOFOL 1 % - VIAL X 20 ML")</f>
        <v>PROPOFOL 1 % - VIAL X 20 ML</v>
      </c>
      <c r="GM1972" s="2" t="str">
        <f ca="1">IFERROR(__xludf.DUMMYFUNCTION("""COMPUTED_VALUE"""),"PROPOXUR - FRASCO PLÁSTICO DE 100 GR, POLVO DE USO EXTERNO, ECTOPARASITICIDA.")</f>
        <v>PROPOXUR - FRASCO PLÁSTICO DE 100 GR, POLVO DE USO EXTERNO, ECTOPARASITICIDA.</v>
      </c>
      <c r="GN1972" s="2" t="str">
        <f ca="1">IFERROR(__xludf.DUMMYFUNCTION("""COMPUTED_VALUE"""),"PROPOXUR 1% POLVO - FRASCO X 100 GR")</f>
        <v>PROPOXUR 1% POLVO - FRASCO X 100 GR</v>
      </c>
      <c r="GO1972" s="2" t="str">
        <f ca="1">IFERROR(__xludf.DUMMYFUNCTION("""COMPUTED_VALUE"""),"SELAMECTINA 6% - CAJA X 1 TUBO UNIDOSIS DE 0.25 ML")</f>
        <v>SELAMECTINA 6% - CAJA X 1 TUBO UNIDOSIS DE 0.25 ML</v>
      </c>
      <c r="GP1972" s="2" t="str">
        <f ca="1">IFERROR(__xludf.DUMMYFUNCTION("""COMPUTED_VALUE"""),"SOLUCIÓN CLORHEXIDINA BUCAL - FRASCO X 120 ML")</f>
        <v>SOLUCIÓN CLORHEXIDINA BUCAL - FRASCO X 120 ML</v>
      </c>
      <c r="GQ1972" s="2" t="str">
        <f ca="1">IFERROR(__xludf.DUMMYFUNCTION("""COMPUTED_VALUE"""),"SOLUCIÓN INYECTABLE DE ELECTROLITOS, AMINOÁCIDOS VITAMINAS Y DEXTROSA - BOLSA X 500 ML")</f>
        <v>SOLUCIÓN INYECTABLE DE ELECTROLITOS, AMINOÁCIDOS VITAMINAS Y DEXTROSA - BOLSA X 500 ML</v>
      </c>
      <c r="GR1972" s="2" t="str">
        <f ca="1">IFERROR(__xludf.DUMMYFUNCTION("""COMPUTED_VALUE"""),"SOLUCIÓN INYECTABLE ELECTROLÍTICA, AMINOÁCIDOS Y DEXTROSA - FRASCO X 250 ML")</f>
        <v>SOLUCIÓN INYECTABLE ELECTROLÍTICA, AMINOÁCIDOS Y DEXTROSA - FRASCO X 250 ML</v>
      </c>
      <c r="GS1972" s="2" t="str">
        <f ca="1">IFERROR(__xludf.DUMMYFUNCTION("""COMPUTED_VALUE"""),"SOLUCIÓN OFTÁLMICA. OFLOXACINA 0.6 % + CONDROITIN SULFATO 20% - FRASCO GOTERO X 5 ML")</f>
        <v>SOLUCIÓN OFTÁLMICA. OFLOXACINA 0.6 % + CONDROITIN SULFATO 20% - FRASCO GOTERO X 5 ML</v>
      </c>
      <c r="GT1972" s="2" t="str">
        <f ca="1">IFERROR(__xludf.DUMMYFUNCTION("""COMPUTED_VALUE"""),"SOLUCIÓN ORAL CON COMPLEJO B, AC PANTOTÉNICO Y CALCIO - FRASCO X 100 ML")</f>
        <v>SOLUCIÓN ORAL CON COMPLEJO B, AC PANTOTÉNICO Y CALCIO - FRASCO X 100 ML</v>
      </c>
      <c r="GU1972" s="2" t="str">
        <f ca="1">IFERROR(__xludf.DUMMYFUNCTION("""COMPUTED_VALUE"""),"SUBSALICILATO DE BISMUTO 1.75G/100ML - FRASCO X 120 ML")</f>
        <v>SUBSALICILATO DE BISMUTO 1.75G/100ML - FRASCO X 120 ML</v>
      </c>
      <c r="GV1972" s="2" t="str">
        <f ca="1">IFERROR(__xludf.DUMMYFUNCTION("""COMPUTED_VALUE"""),"SULFADIAZINA 4 MG+ TRIMETOPIM 0.8MG - FRASCO SUSPENSIÓN ORAL X 30 ML")</f>
        <v>SULFADIAZINA 4 MG+ TRIMETOPIM 0.8MG - FRASCO SUSPENSIÓN ORAL X 30 ML</v>
      </c>
      <c r="GW1972" s="2" t="str">
        <f ca="1">IFERROR(__xludf.DUMMYFUNCTION("""COMPUTED_VALUE"""),"SULFADOXINA 200 MG TRIMETOPRIM 40 MG - FRASCO INYECTABLE X 100 ML")</f>
        <v>SULFADOXINA 200 MG TRIMETOPRIM 40 MG - FRASCO INYECTABLE X 100 ML</v>
      </c>
      <c r="GX1972" s="2" t="str">
        <f ca="1">IFERROR(__xludf.DUMMYFUNCTION("""COMPUTED_VALUE"""),"TINIDAZOL SUSPENSIÓN 200 MG/ML - FRASCO X 15 ML")</f>
        <v>TINIDAZOL SUSPENSIÓN 200 MG/ML - FRASCO X 15 ML</v>
      </c>
      <c r="GY1972" s="2" t="str">
        <f ca="1">IFERROR(__xludf.DUMMYFUNCTION("""COMPUTED_VALUE"""),"TOLTRAZURIL 10MG + FENBENDAZOL 50 MG EN SUSPENSIÓN - FRASCO X 16 ML")</f>
        <v>TOLTRAZURIL 10MG + FENBENDAZOL 50 MG EN SUSPENSIÓN - FRASCO X 16 ML</v>
      </c>
      <c r="GZ1972" s="2" t="str">
        <f ca="1">IFERROR(__xludf.DUMMYFUNCTION("""COMPUTED_VALUE"""),"TOLTRAZURIL 5% - FRASCO X 100 ML")</f>
        <v>TOLTRAZURIL 5% - FRASCO X 100 ML</v>
      </c>
      <c r="HA1972" s="2" t="str">
        <f ca="1">IFERROR(__xludf.DUMMYFUNCTION("""COMPUTED_VALUE"""),"TRAMADOL 100 MG/2ML - AMPOLLA DE 2 ML")</f>
        <v>TRAMADOL 100 MG/2ML - AMPOLLA DE 2 ML</v>
      </c>
      <c r="HB1972"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72"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72" s="2" t="str">
        <f ca="1">IFERROR(__xludf.DUMMYFUNCTION("""COMPUTED_VALUE"""),"UNGÜENTO FLUIDO ÓTICOS CON GENTAMICINA, CORTICOIDE Y CLOTRIMAZOL - ENVASE X 15 G")</f>
        <v>UNGÜENTO FLUIDO ÓTICOS CON GENTAMICINA, CORTICOIDE Y CLOTRIMAZOL - ENVASE X 15 G</v>
      </c>
      <c r="HE1972" s="2" t="str">
        <f ca="1">IFERROR(__xludf.DUMMYFUNCTION("""COMPUTED_VALUE"""),"VITAMINA A 10000 UI - FRASCO X 100 CAPSULAS")</f>
        <v>VITAMINA A 10000 UI - FRASCO X 100 CAPSULAS</v>
      </c>
      <c r="HF1972" s="2" t="str">
        <f ca="1">IFERROR(__xludf.DUMMYFUNCTION("""COMPUTED_VALUE"""),"VITAMINA C 500 MG MASTICABLE - FRASCO X 100 TABLETAS")</f>
        <v>VITAMINA C 500 MG MASTICABLE - FRASCO X 100 TABLETAS</v>
      </c>
      <c r="HG1972" s="2" t="str">
        <f ca="1">IFERROR(__xludf.DUMMYFUNCTION("""COMPUTED_VALUE"""),"VITAMINA E 400UI - FRASCO X 100 CÁPSULAS")</f>
        <v>VITAMINA E 400UI - FRASCO X 100 CÁPSULAS</v>
      </c>
      <c r="HH1972" s="2" t="str">
        <f ca="1">IFERROR(__xludf.DUMMYFUNCTION("""COMPUTED_VALUE"""),"VITAMINA K 10MG - FRASCO INYECTABLE X 10 ML")</f>
        <v>VITAMINA K 10MG - FRASCO INYECTABLE X 10 ML</v>
      </c>
      <c r="HI1972" s="2" t="str">
        <f ca="1">IFERROR(__xludf.DUMMYFUNCTION("""COMPUTED_VALUE"""),"XILACINA 20MG/ML - FRASCO ÁMBAR X 20 ML")</f>
        <v>XILACINA 20MG/ML - FRASCO ÁMBAR X 20 ML</v>
      </c>
      <c r="HJ1972" s="2" t="str">
        <f ca="1">IFERROR(__xludf.DUMMYFUNCTION("""COMPUTED_VALUE"""),"ZOLETIL 50: TILETAMINA + ZOLAZEPAM - VIAL X 5 ML")</f>
        <v>ZOLETIL 50: TILETAMINA + ZOLAZEPAM - VIAL X 5 ML</v>
      </c>
      <c r="HK1972" s="2" t="str">
        <f ca="1">IFERROR(__xludf.DUMMYFUNCTION("""COMPUTED_VALUE"""),"FIPRONIL PIPETA 12,5 G PERROS X 1.34 ML")</f>
        <v>FIPRONIL PIPETA 12,5 G PERROS X 1.34 ML</v>
      </c>
      <c r="HL1972" s="2" t="str">
        <f ca="1">IFERROR(__xludf.DUMMYFUNCTION("""COMPUTED_VALUE"""),"FIPRONIL PIPETA 12,5 G PERROS X 0.67 ML")</f>
        <v>FIPRONIL PIPETA 12,5 G PERROS X 0.67 ML</v>
      </c>
      <c r="HM1972" s="2" t="str">
        <f ca="1">IFERROR(__xludf.DUMMYFUNCTION("""COMPUTED_VALUE"""),"IMIDACLOPRID 10 MG/ML, MOXIDECTINA 25 MG/ML PERROS 1,0 ML")</f>
        <v>IMIDACLOPRID 10 MG/ML, MOXIDECTINA 25 MG/ML PERROS 1,0 ML</v>
      </c>
      <c r="HN1972" s="2" t="str">
        <f ca="1">IFERROR(__xludf.DUMMYFUNCTION("""COMPUTED_VALUE"""),"IMIDACLOPRID 10 MG/ML, MOXIDECTINA 25 MG/ML PERROS 2,5 ML")</f>
        <v>IMIDACLOPRID 10 MG/ML, MOXIDECTINA 25 MG/ML PERROS 2,5 ML</v>
      </c>
      <c r="HO1972"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72" s="2" t="str">
        <f ca="1">IFERROR(__xludf.DUMMYFUNCTION("""COMPUTED_VALUE"""),"UNGÜENTO OFTÁLMICO INMUNOMODULADOR, LACROMIMÉTICO Y ANTIINFLAMATORIO CON CICLOSPORINA AL 1% X 3.5 G")</f>
        <v>UNGÜENTO OFTÁLMICO INMUNOMODULADOR, LACROMIMÉTICO Y ANTIINFLAMATORIO CON CICLOSPORINA AL 1% X 3.5 G</v>
      </c>
      <c r="HQ1972" s="2" t="str">
        <f ca="1">IFERROR(__xludf.DUMMYFUNCTION("""COMPUTED_VALUE"""),"KIDCAL SUSPENSIÓN FRASCO X 180 ML - TUTTI FRUTTI")</f>
        <v>KIDCAL SUSPENSIÓN FRASCO X 180 ML - TUTTI FRUTTI</v>
      </c>
      <c r="HR1972" s="2" t="str">
        <f ca="1">IFERROR(__xludf.DUMMYFUNCTION("""COMPUTED_VALUE"""),"SUPLEMENTO LIQUIDO A BASE DE VITAMINAS Y OLIGOELEMENTOS - FRASCO X 60 ML")</f>
        <v>SUPLEMENTO LIQUIDO A BASE DE VITAMINAS Y OLIGOELEMENTOS - FRASCO X 60 ML</v>
      </c>
      <c r="HS1972" s="2" t="str">
        <f ca="1">IFERROR(__xludf.DUMMYFUNCTION("""COMPUTED_VALUE"""),"REVIT V LHA GOTAS - FRASCO POR 30 ML")</f>
        <v>REVIT V LHA GOTAS - FRASCO POR 30 ML</v>
      </c>
      <c r="HT1972" s="2" t="str">
        <f ca="1">IFERROR(__xludf.DUMMYFUNCTION("""COMPUTED_VALUE"""),"REVIT V LHA VIALES - CAJA DE 5 VIALES DE 10 ML CADA UNO")</f>
        <v>REVIT V LHA VIALES - CAJA DE 5 VIALES DE 10 ML CADA UNO</v>
      </c>
      <c r="HU1972" s="2" t="str">
        <f ca="1">IFERROR(__xludf.DUMMYFUNCTION("""COMPUTED_VALUE"""),"REVIT V LHA - FRASCO X 100 GRAMOS, EN POLVO")</f>
        <v>REVIT V LHA - FRASCO X 100 GRAMOS, EN POLVO</v>
      </c>
      <c r="HV1972" s="2" t="str">
        <f ca="1">IFERROR(__xludf.DUMMYFUNCTION("""COMPUTED_VALUE"""),"IGNER V LHA - FRASCO GOTAS POR 30 ML")</f>
        <v>IGNER V LHA - FRASCO GOTAS POR 30 ML</v>
      </c>
      <c r="HW1972" s="2" t="str">
        <f ca="1">IFERROR(__xludf.DUMMYFUNCTION("""COMPUTED_VALUE"""),"IGNER V LHA VIALES - CAJA DE 5 VIALES DE 10 ML CADA UNO")</f>
        <v>IGNER V LHA VIALES - CAJA DE 5 VIALES DE 10 ML CADA UNO</v>
      </c>
      <c r="HX1972" s="2" t="str">
        <f ca="1">IFERROR(__xludf.DUMMYFUNCTION("""COMPUTED_VALUE"""),"IGNER V LHA FRASCO - FRASCO X 100 GRAMOS, EN POLVO")</f>
        <v>IGNER V LHA FRASCO - FRASCO X 100 GRAMOS, EN POLVO</v>
      </c>
      <c r="HY1972" s="2" t="str">
        <f ca="1">IFERROR(__xludf.DUMMYFUNCTION("""COMPUTED_VALUE"""),"CIRCUL V LHA FRASCO GOTAS FRASCO POR 30 ML")</f>
        <v>CIRCUL V LHA FRASCO GOTAS FRASCO POR 30 ML</v>
      </c>
      <c r="HZ1972" s="2" t="str">
        <f ca="1">IFERROR(__xludf.DUMMYFUNCTION("""COMPUTED_VALUE"""),"CIRCUL V LHA - CAJA DE 5 VIALES DE 10 ML CADA UNO")</f>
        <v>CIRCUL V LHA - CAJA DE 5 VIALES DE 10 ML CADA UNO</v>
      </c>
      <c r="IA1972" s="2" t="str">
        <f ca="1">IFERROR(__xludf.DUMMYFUNCTION("""COMPUTED_VALUE"""),"CIRCUL V LHA - FRASCO X 100 GRAMOS, EN POLVO")</f>
        <v>CIRCUL V LHA - FRASCO X 100 GRAMOS, EN POLVO</v>
      </c>
      <c r="IB1972" s="2" t="str">
        <f ca="1">IFERROR(__xludf.DUMMYFUNCTION("""COMPUTED_VALUE"""),"RINOM V LHA GOTAS - FRASCO POR 30 ML")</f>
        <v>RINOM V LHA GOTAS - FRASCO POR 30 ML</v>
      </c>
      <c r="IC1972" s="2" t="str">
        <f ca="1">IFERROR(__xludf.DUMMYFUNCTION("""COMPUTED_VALUE"""),"RINOM V LHA - CAJA DE 5 VIALES DE 10 ML CADA UNO")</f>
        <v>RINOM V LHA - CAJA DE 5 VIALES DE 10 ML CADA UNO</v>
      </c>
      <c r="ID1972" s="2" t="str">
        <f ca="1">IFERROR(__xludf.DUMMYFUNCTION("""COMPUTED_VALUE"""),"RINOM V LHA - FRASCO X 100 GRAMOS, EN POLVO")</f>
        <v>RINOM V LHA - FRASCO X 100 GRAMOS, EN POLVO</v>
      </c>
      <c r="IE1972" s="2" t="str">
        <f ca="1">IFERROR(__xludf.DUMMYFUNCTION("""COMPUTED_VALUE"""),"COLCHICINA 0.5MG - CAJA POR 40 TABLETAS")</f>
        <v>COLCHICINA 0.5MG - CAJA POR 40 TABLETAS</v>
      </c>
      <c r="IF1972" s="2" t="str">
        <f ca="1">IFERROR(__xludf.DUMMYFUNCTION("""COMPUTED_VALUE"""),"ROXICAINA AL 2% - FRASCO DE 50 ML")</f>
        <v>ROXICAINA AL 2% - FRASCO DE 50 ML</v>
      </c>
      <c r="IG1972" s="2" t="str">
        <f ca="1">IFERROR(__xludf.DUMMYFUNCTION("""COMPUTED_VALUE"""),"DEPO-MEDROL ACETATO DE METILPREDNISOLONA - FRASCO DE 5ML")</f>
        <v>DEPO-MEDROL ACETATO DE METILPREDNISOLONA - FRASCO DE 5ML</v>
      </c>
      <c r="IH1972" s="2" t="str">
        <f ca="1">IFERROR(__xludf.DUMMYFUNCTION("""COMPUTED_VALUE"""),"CARTIGO SUIS-INJEEL AMPOLLA - CAJA DE 5 AMPOLLAS DE 1 ML CADA UNA")</f>
        <v>CARTIGO SUIS-INJEEL AMPOLLA - CAJA DE 5 AMPOLLAS DE 1 ML CADA UNA</v>
      </c>
      <c r="II1972" s="2" t="str">
        <f ca="1">IFERROR(__xludf.DUMMYFUNCTION("""COMPUTED_VALUE"""),"TOBRAMICINA OFTÁLMICA - ANTIBIÓTICO OFTÁLMICO. TOBRAMICINA 0,3 G,CONDROITIN SULFATO A 10,0 G,")</f>
        <v>TOBRAMICINA OFTÁLMICA - ANTIBIÓTICO OFTÁLMICO. TOBRAMICINA 0,3 G,CONDROITIN SULFATO A 10,0 G,</v>
      </c>
      <c r="IJ1972" s="2" t="str">
        <f ca="1">IFERROR(__xludf.DUMMYFUNCTION("""COMPUTED_VALUE"""),"POLVO HEMOSTÁTICO - CAUTERIZADOR PARA UÑAS, POLVO DE USO EXTERNO. PRESENTACIÓN DE 10 GR A 30 GR")</f>
        <v>POLVO HEMOSTÁTICO - CAUTERIZADOR PARA UÑAS, POLVO DE USO EXTERNO. PRESENTACIÓN DE 10 GR A 30 GR</v>
      </c>
      <c r="IK1972"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72" s="2" t="str">
        <f ca="1">IFERROR(__xludf.DUMMYFUNCTION("""COMPUTED_VALUE"""),"GLUCONATO DE CALCIO + VIT D3 ORAL TARRO POR 80 PASTILLAS")</f>
        <v>GLUCONATO DE CALCIO + VIT D3 ORAL TARRO POR 80 PASTILLAS</v>
      </c>
      <c r="IM1972" s="2" t="str">
        <f ca="1">IFERROR(__xludf.DUMMYFUNCTION("""COMPUTED_VALUE"""),"KOLA GRANULADA X 330 GRAMOS")</f>
        <v>KOLA GRANULADA X 330 GRAMOS</v>
      </c>
      <c r="IN1972" s="2" t="str">
        <f ca="1">IFERROR(__xludf.DUMMYFUNCTION("""COMPUTED_VALUE"""),"LACTOREEMPLAZADOR PARA GATOS A BASE DE LECHE DE CABRA - TARRO POR 340 G.")</f>
        <v>LACTOREEMPLAZADOR PARA GATOS A BASE DE LECHE DE CABRA - TARRO POR 340 G.</v>
      </c>
      <c r="IO1972" s="2" t="str">
        <f ca="1">IFERROR(__xludf.DUMMYFUNCTION("""COMPUTED_VALUE"""),"ORGANEW: SUPLEMENTO CONTENIENDO AMINOÁCIDOS, VITAMINAS, LEVADURAS Y PREBIÓTICO. 1 KG.")</f>
        <v>ORGANEW: SUPLEMENTO CONTENIENDO AMINOÁCIDOS, VITAMINAS, LEVADURAS Y PREBIÓTICO. 1 KG.</v>
      </c>
      <c r="IP1972" s="2" t="str">
        <f ca="1">IFERROR(__xludf.DUMMYFUNCTION("""COMPUTED_VALUE"""),"POLVO SOLUBLE DE ELECTROLITOS Y VITAMINAS PARA AVES - SOBRE DE 25 G.")</f>
        <v>POLVO SOLUBLE DE ELECTROLITOS Y VITAMINAS PARA AVES - SOBRE DE 25 G.</v>
      </c>
      <c r="IQ1972" s="2" t="str">
        <f ca="1">IFERROR(__xludf.DUMMYFUNCTION("""COMPUTED_VALUE"""),"SUPLEMENTO DIETARIO EN POLVO PARA NIÑOS LIBRE DE GLUTEN (TARRO POR 900 GRAMOS) SABOR VAINILLA")</f>
        <v>SUPLEMENTO DIETARIO EN POLVO PARA NIÑOS LIBRE DE GLUTEN (TARRO POR 900 GRAMOS) SABOR VAINILLA</v>
      </c>
      <c r="IR1972"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72" s="2" t="str">
        <f ca="1">IFERROR(__xludf.DUMMYFUNCTION("""COMPUTED_VALUE"""),"BICARBONATO DE SODIO.")</f>
        <v>BICARBONATO DE SODIO.</v>
      </c>
      <c r="IT1972" s="2" t="str">
        <f ca="1">IFERROR(__xludf.DUMMYFUNCTION("""COMPUTED_VALUE"""),"Tramadol oral 10% frasco gotero por 10mL")</f>
        <v>Tramadol oral 10% frasco gotero por 10mL</v>
      </c>
      <c r="IU1972" s="2" t="str">
        <f ca="1">IFERROR(__xludf.DUMMYFUNCTION("""COMPUTED_VALUE"""),"Roxicaina Atomizador tópico 80g/83mL")</f>
        <v>Roxicaina Atomizador tópico 80g/83mL</v>
      </c>
      <c r="IV1972" s="2" t="str">
        <f ca="1">IFERROR(__xludf.DUMMYFUNCTION("""COMPUTED_VALUE"""),"MINAVIAR suplemento vitamínico, polvo soluble en sobre por 25g")</f>
        <v>MINAVIAR suplemento vitamínico, polvo soluble en sobre por 25g</v>
      </c>
      <c r="IW1972" s="2" t="str">
        <f ca="1">IFERROR(__xludf.DUMMYFUNCTION("""COMPUTED_VALUE"""),"Enrofloxacina al 10% frasco gotero por 10mL")</f>
        <v>Enrofloxacina al 10% frasco gotero por 10mL</v>
      </c>
      <c r="IX1972" s="2" t="str">
        <f ca="1">IFERROR(__xludf.DUMMYFUNCTION("""COMPUTED_VALUE"""),"Acepromacina maleato (Tranquilan) 10mg frasco gotero de uso oral por 10mL")</f>
        <v>Acepromacina maleato (Tranquilan) 10mg frasco gotero de uso oral por 10mL</v>
      </c>
      <c r="IY1972" s="2" t="str">
        <f ca="1">IFERROR(__xludf.DUMMYFUNCTION("""COMPUTED_VALUE"""),"PRUEBA HIDROSTÁTICA PARA CILINDRO DE OXÍGENO PORTÁTIL 682L")</f>
        <v>PRUEBA HIDROSTÁTICA PARA CILINDRO DE OXÍGENO PORTÁTIL 682L</v>
      </c>
      <c r="IZ1972" s="2" t="str">
        <f ca="1">IFERROR(__xludf.DUMMYFUNCTION("""COMPUTED_VALUE"""),"Recarga cilindro de oxigeno 6.5 metros cubicos")</f>
        <v>Recarga cilindro de oxigeno 6.5 metros cubicos</v>
      </c>
      <c r="JA1972" s="2" t="str">
        <f ca="1">IFERROR(__xludf.DUMMYFUNCTION("""COMPUTED_VALUE"""),"Digluconato de Clorhexidina x 1 litro")</f>
        <v>Digluconato de Clorhexidina x 1 litro</v>
      </c>
      <c r="JB1972" s="2" t="str">
        <f ca="1">IFERROR(__xludf.DUMMYFUNCTION("""COMPUTED_VALUE"""),"Metoclopramida 10Mg/2 mL Solución Inyectable ampolla caja x 10 unidades")</f>
        <v>Metoclopramida 10Mg/2 mL Solución Inyectable ampolla caja x 10 unidades</v>
      </c>
      <c r="JC1972" s="2" t="str">
        <f ca="1">IFERROR(__xludf.DUMMYFUNCTION("""COMPUTED_VALUE""")," PROMOCALIER L47 Presentación de 1L")</f>
        <v xml:space="preserve"> PROMOCALIER L47 Presentación de 1L</v>
      </c>
      <c r="JD1972" s="2" t="str">
        <f ca="1">IFERROR(__xludf.DUMMYFUNCTION("""COMPUTED_VALUE"""),"Vitamina B1, B6 y B12 solución Inyectable 1mL (Neurobion) caja x 3 unidades")</f>
        <v>Vitamina B1, B6 y B12 solución Inyectable 1mL (Neurobion) caja x 3 unidades</v>
      </c>
      <c r="JE1972" s="2" t="str">
        <f ca="1">IFERROR(__xludf.DUMMYFUNCTION("""COMPUTED_VALUE"""),"Condroitin +Glucosamina (Artri-vet) presentación 60 tabletas orales")</f>
        <v>Condroitin +Glucosamina (Artri-vet) presentación 60 tabletas orales</v>
      </c>
      <c r="JF1972" s="2" t="str">
        <f ca="1">IFERROR(__xludf.DUMMYFUNCTION("""COMPUTED_VALUE"""),"ZEEL Inyectable caja x 5 ampollas de 5ml")</f>
        <v>ZEEL Inyectable caja x 5 ampollas de 5ml</v>
      </c>
      <c r="JG1972" s="2" t="str">
        <f ca="1">IFERROR(__xludf.DUMMYFUNCTION("""COMPUTED_VALUE"""),"Discus Suis Compositum solución inyectable, caja x 5 ampollas de 2,2 mL")</f>
        <v>Discus Suis Compositum solución inyectable, caja x 5 ampollas de 2,2 mL</v>
      </c>
      <c r="JH1972" s="2" t="str">
        <f ca="1">IFERROR(__xludf.DUMMYFUNCTION("""COMPUTED_VALUE"""),"Aguja 18g x 1 1/2"" caja x 100 unidades")</f>
        <v>Aguja 18g x 1 1/2" caja x 100 unidades</v>
      </c>
      <c r="JI1972" s="2" t="str">
        <f ca="1">IFERROR(__xludf.DUMMYFUNCTION("""COMPUTED_VALUE"""),"Gel ultrasonido x 250 ml")</f>
        <v>Gel ultrasonido x 250 ml</v>
      </c>
      <c r="JJ1972" s="2" t="str">
        <f ca="1">IFERROR(__xludf.DUMMYFUNCTION("""COMPUTED_VALUE"""),"Pezosan-N Unguento x 220 g")</f>
        <v>Pezosan-N Unguento x 220 g</v>
      </c>
      <c r="JK1972" s="2" t="str">
        <f ca="1">IFERROR(__xludf.DUMMYFUNCTION("""COMPUTED_VALUE"""),"Meloxic Pomada x 220 Gr")</f>
        <v>Meloxic Pomada x 220 Gr</v>
      </c>
      <c r="JL1972" s="2" t="str">
        <f ca="1">IFERROR(__xludf.DUMMYFUNCTION("""COMPUTED_VALUE"""),"DEXMEDETOMIDINA VIAL 0.2 MG/ 2 ML - CAJA X 5 VIALES")</f>
        <v>DEXMEDETOMIDINA VIAL 0.2 MG/ 2 ML - CAJA X 5 VIALES</v>
      </c>
      <c r="JM1972" s="2" t="str">
        <f ca="1">IFERROR(__xludf.DUMMYFUNCTION("""COMPUTED_VALUE"""),"Complejo B inyectable x 50 ml")</f>
        <v>Complejo B inyectable x 50 ml</v>
      </c>
      <c r="JN1972" s="2" t="str">
        <f ca="1">IFERROR(__xludf.DUMMYFUNCTION("""COMPUTED_VALUE"""),"SILIMARINA (CARDUUS MARIANUS) - FRASCO SOLUCION ORAL 30M")</f>
        <v>SILIMARINA (CARDUUS MARIANUS) - FRASCO SOLUCION ORAL 30M</v>
      </c>
      <c r="JO1972" s="2" t="str">
        <f ca="1">IFERROR(__xludf.DUMMYFUNCTION("""COMPUTED_VALUE"""),"Vitamina A inyectable de 50 ml de uso veterinario")</f>
        <v>Vitamina A inyectable de 50 ml de uso veterinario</v>
      </c>
      <c r="JP1972" s="2" t="str">
        <f ca="1">IFERROR(__xludf.DUMMYFUNCTION("""COMPUTED_VALUE"""),"TIRILLAS DE FLUORESCENCIA CAJA x 100 UNIDADES")</f>
        <v>TIRILLAS DE FLUORESCENCIA CAJA x 100 UNIDADES</v>
      </c>
      <c r="JQ1972" s="2" t="str">
        <f ca="1">IFERROR(__xludf.DUMMYFUNCTION("""COMPUTED_VALUE"""),"IMIDACLOPRID 100 MG/ML + MOXIDECTINA 10 MG/ML PARA GATOS HASTA 4KG - PIPETA X 0,4ML")</f>
        <v>IMIDACLOPRID 100 MG/ML + MOXIDECTINA 10 MG/ML PARA GATOS HASTA 4KG - PIPETA X 0,4ML</v>
      </c>
    </row>
    <row r="1973" spans="1:277">
      <c r="A1973" s="2" t="str">
        <v>INSUMOS MÉDICO VETERINARIOS Y MEDICAMENTOS</v>
      </c>
      <c r="B197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1973)))"),"ACEITE MINERAL - FRASCO X 500 ML")</f>
        <v>ACEITE MINERAL - FRASCO X 500 ML</v>
      </c>
      <c r="C1973" s="2" t="str">
        <f ca="1">IFERROR(__xludf.DUMMYFUNCTION("""COMPUTED_VALUE"""),"AGUA ESTÉRIL - BOLSA X 500 ML")</f>
        <v>AGUA ESTÉRIL - BOLSA X 500 ML</v>
      </c>
      <c r="D1973" s="2" t="str">
        <f ca="1">IFERROR(__xludf.DUMMYFUNCTION("""COMPUTED_VALUE"""),"AGUA OXIGENADA - GALÓN X 3785 ML")</f>
        <v>AGUA OXIGENADA - GALÓN X 3785 ML</v>
      </c>
      <c r="E1973" s="2" t="str">
        <f ca="1">IFERROR(__xludf.DUMMYFUNCTION("""COMPUTED_VALUE"""),"AGUJA 23G 1"" ½ - CAJA X 100 UNIDADES")</f>
        <v>AGUJA 23G 1" ½ - CAJA X 100 UNIDADES</v>
      </c>
      <c r="F1973" s="2" t="str">
        <f ca="1">IFERROR(__xludf.DUMMYFUNCTION("""COMPUTED_VALUE"""),"AGUJA 23G X 1"" - CAJA X 100 UNIDADES")</f>
        <v>AGUJA 23G X 1" - CAJA X 100 UNIDADES</v>
      </c>
      <c r="G1973" s="2" t="str">
        <f ca="1">IFERROR(__xludf.DUMMYFUNCTION("""COMPUTED_VALUE"""),"AGUJA 24G X 1"" - CAJA X 100 UNIDADES")</f>
        <v>AGUJA 24G X 1" - CAJA X 100 UNIDADES</v>
      </c>
      <c r="H1973" s="2" t="str">
        <f ca="1">IFERROR(__xludf.DUMMYFUNCTION("""COMPUTED_VALUE"""),"AGUJAS 21G 1 1/2"" - CAJA X 100 UNIDADES")</f>
        <v>AGUJAS 21G 1 1/2" - CAJA X 100 UNIDADES</v>
      </c>
      <c r="I1973" s="2" t="str">
        <f ca="1">IFERROR(__xludf.DUMMYFUNCTION("""COMPUTED_VALUE"""),"AGUJAS 22G 1 1/2"" - CAJA X 100 UNIDADES")</f>
        <v>AGUJAS 22G 1 1/2" - CAJA X 100 UNIDADES</v>
      </c>
      <c r="J1973" s="2" t="str">
        <f ca="1">IFERROR(__xludf.DUMMYFUNCTION("""COMPUTED_VALUE"""),"AGUJAS 25G 5/8"" - CAJA X 100 UNIDADES")</f>
        <v>AGUJAS 25G 5/8" - CAJA X 100 UNIDADES</v>
      </c>
      <c r="K1973" s="2" t="str">
        <f ca="1">IFERROR(__xludf.DUMMYFUNCTION("""COMPUTED_VALUE"""),"ALCOHOL 70% - GARRAFA X 1000 ML")</f>
        <v>ALCOHOL 70% - GARRAFA X 1000 ML</v>
      </c>
      <c r="L1973" s="2" t="str">
        <f ca="1">IFERROR(__xludf.DUMMYFUNCTION("""COMPUTED_VALUE"""),"ALGODÓN HOSPITALARIO EN TORUNDAS - BOLSA X 500 G")</f>
        <v>ALGODÓN HOSPITALARIO EN TORUNDAS - BOLSA X 500 G</v>
      </c>
      <c r="M1973" s="2" t="str">
        <f ca="1">IFERROR(__xludf.DUMMYFUNCTION("""COMPUTED_VALUE"""),"AZUL DE METILENO - FRASCO GOTERO X 30 ML")</f>
        <v>AZUL DE METILENO - FRASCO GOTERO X 30 ML</v>
      </c>
      <c r="N1973" s="2" t="str">
        <f ca="1">IFERROR(__xludf.DUMMYFUNCTION("""COMPUTED_VALUE"""),"BAJALENGUAS - BOLSA X 20 UNIDADES")</f>
        <v>BAJALENGUAS - BOLSA X 20 UNIDADES</v>
      </c>
      <c r="O1973"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73" s="2" t="str">
        <f ca="1">IFERROR(__xludf.DUMMYFUNCTION("""COMPUTED_VALUE"""),"BURETROL 20 GOTAS/ML")</f>
        <v>BURETROL 20 GOTAS/ML</v>
      </c>
      <c r="Q1973" s="2" t="str">
        <f ca="1">IFERROR(__xludf.DUMMYFUNCTION("""COMPUTED_VALUE"""),"CAL SODADA")</f>
        <v>CAL SODADA</v>
      </c>
      <c r="R1973" s="2" t="str">
        <f ca="1">IFERROR(__xludf.DUMMYFUNCTION("""COMPUTED_VALUE"""),"CAMPOS QUIRÚRGICOS DE POLIÉSTER Y FIBRA DE CARBÓN NO ESTÉRILES 0,3 X 0,3 MT")</f>
        <v>CAMPOS QUIRÚRGICOS DE POLIÉSTER Y FIBRA DE CARBÓN NO ESTÉRILES 0,3 X 0,3 MT</v>
      </c>
      <c r="S1973" s="2" t="str">
        <f ca="1">IFERROR(__xludf.DUMMYFUNCTION("""COMPUTED_VALUE"""),"CATÉTER 14G 2""")</f>
        <v>CATÉTER 14G 2"</v>
      </c>
      <c r="T1973" s="2" t="str">
        <f ca="1">IFERROR(__xludf.DUMMYFUNCTION("""COMPUTED_VALUE"""),"CATÉTER 16G X1 1/4""")</f>
        <v>CATÉTER 16G X1 1/4"</v>
      </c>
      <c r="U1973" s="2" t="str">
        <f ca="1">IFERROR(__xludf.DUMMYFUNCTION("""COMPUTED_VALUE"""),"CATÉTER 18G 1 1/4""")</f>
        <v>CATÉTER 18G 1 1/4"</v>
      </c>
      <c r="V1973" s="2" t="str">
        <f ca="1">IFERROR(__xludf.DUMMYFUNCTION("""COMPUTED_VALUE"""),"CATÉTER 20G 1 1/4""")</f>
        <v>CATÉTER 20G 1 1/4"</v>
      </c>
      <c r="W1973" s="2" t="str">
        <f ca="1">IFERROR(__xludf.DUMMYFUNCTION("""COMPUTED_VALUE"""),"CATÉTER 22G X 1 1/4""")</f>
        <v>CATÉTER 22G X 1 1/4"</v>
      </c>
      <c r="X1973" s="2" t="str">
        <f ca="1">IFERROR(__xludf.DUMMYFUNCTION("""COMPUTED_VALUE"""),"CATÉTER 24G 3/4""")</f>
        <v>CATÉTER 24G 3/4"</v>
      </c>
      <c r="Y1973" s="2" t="str">
        <f ca="1">IFERROR(__xludf.DUMMYFUNCTION("""COMPUTED_VALUE"""),"CATÉTER 26G - CAJA X 50 UNIDADES")</f>
        <v>CATÉTER 26G - CAJA X 50 UNIDADES</v>
      </c>
      <c r="Z1973" s="2" t="str">
        <f ca="1">IFERROR(__xludf.DUMMYFUNCTION("""COMPUTED_VALUE"""),"CINTA ADHESIVA MICRO POROSA DE PAPEL PARA PIEL DE 1/2"" - ROLLO X 5 YDS")</f>
        <v>CINTA ADHESIVA MICRO POROSA DE PAPEL PARA PIEL DE 1/2" - ROLLO X 5 YDS</v>
      </c>
      <c r="AA1973" s="2" t="str">
        <f ca="1">IFERROR(__xludf.DUMMYFUNCTION("""COMPUTED_VALUE"""),"COMPRESAS ESTÉRILES DE LAPAROTOMÍA 45 CM X 45 CM - BOLSA X 5 UNIDADES")</f>
        <v>COMPRESAS ESTÉRILES DE LAPAROTOMÍA 45 CM X 45 CM - BOLSA X 5 UNIDADES</v>
      </c>
      <c r="AB1973" s="2" t="str">
        <f ca="1">IFERROR(__xludf.DUMMYFUNCTION("""COMPUTED_VALUE"""),"CUCHILLAS PARA BISTURÍ N. 15 - CAJA X 100 UNIDADES")</f>
        <v>CUCHILLAS PARA BISTURÍ N. 15 - CAJA X 100 UNIDADES</v>
      </c>
      <c r="AC1973" s="2" t="str">
        <f ca="1">IFERROR(__xludf.DUMMYFUNCTION("""COMPUTED_VALUE"""),"CUCHILLAS PARA BISTURÍ N. 24 - CAJA X 100 UNIDADES")</f>
        <v>CUCHILLAS PARA BISTURÍ N. 24 - CAJA X 100 UNIDADES</v>
      </c>
      <c r="AD1973" s="2" t="str">
        <f ca="1">IFERROR(__xludf.DUMMYFUNCTION("""COMPUTED_VALUE"""),"AGUA DESIONIZADA-MICRO FILTRADA-ESTABILIZADA- BIDÓN DE 3.8 LITROS")</f>
        <v>AGUA DESIONIZADA-MICRO FILTRADA-ESTABILIZADA- BIDÓN DE 3.8 LITROS</v>
      </c>
      <c r="AE1973" s="2" t="str">
        <f ca="1">IFERROR(__xludf.DUMMYFUNCTION("""COMPUTED_VALUE"""),"DIGLUCONATO DE CLORHEXIDINA")</f>
        <v>DIGLUCONATO DE CLORHEXIDINA</v>
      </c>
      <c r="AF1973" s="2" t="str">
        <f ca="1">IFERROR(__xludf.DUMMYFUNCTION("""COMPUTED_VALUE"""),"ENVASE PLÁSTICO CONTENEDOR PARA RESIDUOS QUÍMICOS LÍQUIDOS COLOR ROJO DE 20 LITROS")</f>
        <v>ENVASE PLÁSTICO CONTENEDOR PARA RESIDUOS QUÍMICOS LÍQUIDOS COLOR ROJO DE 20 LITROS</v>
      </c>
      <c r="AG1973" s="2" t="str">
        <f ca="1">IFERROR(__xludf.DUMMYFUNCTION("""COMPUTED_VALUE"""),"EQUIPO DE VENOCLISIS, MACROGOTEO")</f>
        <v>EQUIPO DE VENOCLISIS, MACROGOTEO</v>
      </c>
      <c r="AH1973" s="2" t="str">
        <f ca="1">IFERROR(__xludf.DUMMYFUNCTION("""COMPUTED_VALUE"""),"EQUIPO DE VENOCLISIS, MICROGOTEO")</f>
        <v>EQUIPO DE VENOCLISIS, MICROGOTEO</v>
      </c>
      <c r="AI1973" s="2" t="str">
        <f ca="1">IFERROR(__xludf.DUMMYFUNCTION("""COMPUTED_VALUE"""),"ESPARADRAPO TIPO TELA - TUBO DE 12 ROLLOS DE 1''X 10 YDS")</f>
        <v>ESPARADRAPO TIPO TELA - TUBO DE 12 ROLLOS DE 1''X 10 YDS</v>
      </c>
      <c r="AJ1973" s="2" t="str">
        <f ca="1">IFERROR(__xludf.DUMMYFUNCTION("""COMPUTED_VALUE"""),"FORMOL 37% - FRASCO 450 ML")</f>
        <v>FORMOL 37% - FRASCO 450 ML</v>
      </c>
      <c r="AK1973" s="2" t="str">
        <f ca="1">IFERROR(__xludf.DUMMYFUNCTION("""COMPUTED_VALUE"""),"FRASCO RECOLECTOR COPROLÓGICO DE PLÁSTICO - BOLSA X 50 UNIDADES")</f>
        <v>FRASCO RECOLECTOR COPROLÓGICO DE PLÁSTICO - BOLSA X 50 UNIDADES</v>
      </c>
      <c r="AL1973" s="2" t="str">
        <f ca="1">IFERROR(__xludf.DUMMYFUNCTION("""COMPUTED_VALUE"""),"FRASCO RECOLECTOR ORINA DE PLÁSTICO - BOLSA X 50 UNIDADES")</f>
        <v>FRASCO RECOLECTOR ORINA DE PLÁSTICO - BOLSA X 50 UNIDADES</v>
      </c>
      <c r="AM1973" s="2" t="str">
        <f ca="1">IFERROR(__xludf.DUMMYFUNCTION("""COMPUTED_VALUE"""),"GASA ESTÉRIL 7.5 X 7.5 CM - BOLSA X 3 UNIDADES")</f>
        <v>GASA ESTÉRIL 7.5 X 7.5 CM - BOLSA X 3 UNIDADES</v>
      </c>
      <c r="AN1973" s="2" t="str">
        <f ca="1">IFERROR(__xludf.DUMMYFUNCTION("""COMPUTED_VALUE"""),"GASA HOSPITALARIA - ROLLO 5"" X 25 YDS")</f>
        <v>GASA HOSPITALARIA - ROLLO 5" X 25 YDS</v>
      </c>
      <c r="AO1973" s="2" t="str">
        <f ca="1">IFERROR(__xludf.DUMMYFUNCTION("""COMPUTED_VALUE"""),"GLUTARALDEHÍDO - FRASCO DE 1 LITRO")</f>
        <v>GLUTARALDEHÍDO - FRASCO DE 1 LITRO</v>
      </c>
      <c r="AP1973" s="2" t="str">
        <f ca="1">IFERROR(__xludf.DUMMYFUNCTION("""COMPUTED_VALUE"""),"GORRO DESECHABLE DE POLIPROPILENO - CAJA X 10 UNIDADES")</f>
        <v>GORRO DESECHABLE DE POLIPROPILENO - CAJA X 10 UNIDADES</v>
      </c>
      <c r="AQ1973" s="2" t="str">
        <f ca="1">IFERROR(__xludf.DUMMYFUNCTION("""COMPUTED_VALUE"""),"GUANTES DE NITRILO TALLA S - CAJA X 100 UNIDADES")</f>
        <v>GUANTES DE NITRILO TALLA S - CAJA X 100 UNIDADES</v>
      </c>
      <c r="AR1973" s="2" t="str">
        <f ca="1">IFERROR(__xludf.DUMMYFUNCTION("""COMPUTED_VALUE"""),"GUANTES DE NITRILO TALLA L - CAJA X 100 UNIDADES")</f>
        <v>GUANTES DE NITRILO TALLA L - CAJA X 100 UNIDADES</v>
      </c>
      <c r="AS1973" s="2" t="str">
        <f ca="1">IFERROR(__xludf.DUMMYFUNCTION("""COMPUTED_VALUE"""),"GUANTES DE NITRILO TALLA M - CAJA X 100 UNIDADES")</f>
        <v>GUANTES DE NITRILO TALLA M - CAJA X 100 UNIDADES</v>
      </c>
      <c r="AT1973" s="2" t="str">
        <f ca="1">IFERROR(__xludf.DUMMYFUNCTION("""COMPUTED_VALUE"""),"GUANTES ESTÉRILES EN LÁTEX TALLA 6")</f>
        <v>GUANTES ESTÉRILES EN LÁTEX TALLA 6</v>
      </c>
      <c r="AU1973" s="2" t="str">
        <f ca="1">IFERROR(__xludf.DUMMYFUNCTION("""COMPUTED_VALUE"""),"GUANTES ESTÉRILES EN LÁTEX TALLA 7")</f>
        <v>GUANTES ESTÉRILES EN LÁTEX TALLA 7</v>
      </c>
      <c r="AV1973" s="2" t="str">
        <f ca="1">IFERROR(__xludf.DUMMYFUNCTION("""COMPUTED_VALUE"""),"GUARDIAN DE PLÁSTICO PARA CORTOPUNZANTES 0,5 LITROS")</f>
        <v>GUARDIAN DE PLÁSTICO PARA CORTOPUNZANTES 0,5 LITROS</v>
      </c>
      <c r="AW1973" s="2" t="str">
        <f ca="1">IFERROR(__xludf.DUMMYFUNCTION("""COMPUTED_VALUE"""),"GUARDIAN DE PLÁSTICO PARA CORTOPUNZANTES 1.5 LITROS")</f>
        <v>GUARDIAN DE PLÁSTICO PARA CORTOPUNZANTES 1.5 LITROS</v>
      </c>
      <c r="AX1973" s="2" t="str">
        <f ca="1">IFERROR(__xludf.DUMMYFUNCTION("""COMPUTED_VALUE"""),"GUARDIAN DE PLÁSTICO PARA CORTOPUNZANTES 3 LITROS")</f>
        <v>GUARDIAN DE PLÁSTICO PARA CORTOPUNZANTES 3 LITROS</v>
      </c>
      <c r="AY1973" s="2" t="str">
        <f ca="1">IFERROR(__xludf.DUMMYFUNCTION("""COMPUTED_VALUE"""),"HISOPOS APLICADORES DE MADERA - PAQUETE X 20 UNIDADES")</f>
        <v>HISOPOS APLICADORES DE MADERA - PAQUETE X 20 UNIDADES</v>
      </c>
      <c r="AZ1973" s="2" t="str">
        <f ca="1">IFERROR(__xludf.DUMMYFUNCTION("""COMPUTED_VALUE"""),"HISOPOS ESTÉRILES APLICADORES DE PLÁSTICO - PAQUETE X 100 UNIDADES")</f>
        <v>HISOPOS ESTÉRILES APLICADORES DE PLÁSTICO - PAQUETE X 100 UNIDADES</v>
      </c>
      <c r="BA1973" s="2" t="str">
        <f ca="1">IFERROR(__xludf.DUMMYFUNCTION("""COMPUTED_VALUE"""),"HUMIDIFICADOR PARA OXÍGENO")</f>
        <v>HUMIDIFICADOR PARA OXÍGENO</v>
      </c>
      <c r="BB1973" s="2" t="str">
        <f ca="1">IFERROR(__xludf.DUMMYFUNCTION("""COMPUTED_VALUE"""),"JABÓN YODADO - FRASCO DE 120 ML")</f>
        <v>JABÓN YODADO - FRASCO DE 120 ML</v>
      </c>
      <c r="BC1973" s="2" t="str">
        <f ca="1">IFERROR(__xludf.DUMMYFUNCTION("""COMPUTED_VALUE"""),"JERINGA 0,3 ML - CAJA X 100 UNIDADES")</f>
        <v>JERINGA 0,3 ML - CAJA X 100 UNIDADES</v>
      </c>
      <c r="BD1973" s="2" t="str">
        <f ca="1">IFERROR(__xludf.DUMMYFUNCTION("""COMPUTED_VALUE"""),"JERINGA 1 ML AFORADO MÍNIMO 0,02ML (27G) - CAJA X 100 UNIDADES")</f>
        <v>JERINGA 1 ML AFORADO MÍNIMO 0,02ML (27G) - CAJA X 100 UNIDADES</v>
      </c>
      <c r="BE1973" s="2" t="str">
        <f ca="1">IFERROR(__xludf.DUMMYFUNCTION("""COMPUTED_VALUE"""),"JERINGA 10 ML - CAJA X 100 UNIDADES")</f>
        <v>JERINGA 10 ML - CAJA X 100 UNIDADES</v>
      </c>
      <c r="BF1973" s="2" t="str">
        <f ca="1">IFERROR(__xludf.DUMMYFUNCTION("""COMPUTED_VALUE"""),"JERINGA 2 ML (21G 1 1/2"") - CAJA X 100 UNIDADES")</f>
        <v>JERINGA 2 ML (21G 1 1/2") - CAJA X 100 UNIDADES</v>
      </c>
      <c r="BG1973" s="2" t="str">
        <f ca="1">IFERROR(__xludf.DUMMYFUNCTION("""COMPUTED_VALUE"""),"JERINGA 20 ML - CAJA X 50 UNIDADES")</f>
        <v>JERINGA 20 ML - CAJA X 50 UNIDADES</v>
      </c>
      <c r="BH1973" s="2" t="str">
        <f ca="1">IFERROR(__xludf.DUMMYFUNCTION("""COMPUTED_VALUE"""),"JERINGA 3 ML (21G 1 1/2"") - CAJA X 100 UNIDADES")</f>
        <v>JERINGA 3 ML (21G 1 1/2") - CAJA X 100 UNIDADES</v>
      </c>
      <c r="BI1973" s="2" t="str">
        <f ca="1">IFERROR(__xludf.DUMMYFUNCTION("""COMPUTED_VALUE"""),"JERINGA 5 ML (21G 1 1/2"") - CAJA X 100 UNIDADES")</f>
        <v>JERINGA 5 ML (21G 1 1/2") - CAJA X 100 UNIDADES</v>
      </c>
      <c r="BJ1973" s="2" t="str">
        <f ca="1">IFERROR(__xludf.DUMMYFUNCTION("""COMPUTED_VALUE"""),"JERINGA 50 ML (21G 1 1/2"") - CAJA X 25 UNIDADES")</f>
        <v>JERINGA 50 ML (21G 1 1/2") - CAJA X 25 UNIDADES</v>
      </c>
      <c r="BK1973" s="2" t="str">
        <f ca="1">IFERROR(__xludf.DUMMYFUNCTION("""COMPUTED_VALUE"""),"KIT DE NEBULIZACIÓN PEDIÁTRICO (3 PIEZAS)")</f>
        <v>KIT DE NEBULIZACIÓN PEDIÁTRICO (3 PIEZAS)</v>
      </c>
      <c r="BL1973" s="2" t="str">
        <f ca="1">IFERROR(__xludf.DUMMYFUNCTION("""COMPUTED_VALUE"""),"POLAINAS DESECHABLES DE POLIPROPILENO - PAQUETE X 25 PARES")</f>
        <v>POLAINAS DESECHABLES DE POLIPROPILENO - PAQUETE X 25 PARES</v>
      </c>
      <c r="BM1973" s="2" t="str">
        <f ca="1">IFERROR(__xludf.DUMMYFUNCTION("""COMPUTED_VALUE"""),"SONDA ENDOTRAQUEAL CALIBRE 2.0 SB")</f>
        <v>SONDA ENDOTRAQUEAL CALIBRE 2.0 SB</v>
      </c>
      <c r="BN1973" s="2" t="str">
        <f ca="1">IFERROR(__xludf.DUMMYFUNCTION("""COMPUTED_VALUE"""),"SONDA ENDOTRAQUEAL CALIBRE 2.5 CB")</f>
        <v>SONDA ENDOTRAQUEAL CALIBRE 2.5 CB</v>
      </c>
      <c r="BO1973" s="2" t="str">
        <f ca="1">IFERROR(__xludf.DUMMYFUNCTION("""COMPUTED_VALUE"""),"SONDA ENDOTRAQUEAL CALIBRE 2.5 SB")</f>
        <v>SONDA ENDOTRAQUEAL CALIBRE 2.5 SB</v>
      </c>
      <c r="BP1973" s="2" t="str">
        <f ca="1">IFERROR(__xludf.DUMMYFUNCTION("""COMPUTED_VALUE"""),"SONDA ENDOTRAQUEAL CALIBRE 3 CB")</f>
        <v>SONDA ENDOTRAQUEAL CALIBRE 3 CB</v>
      </c>
      <c r="BQ1973" s="2" t="str">
        <f ca="1">IFERROR(__xludf.DUMMYFUNCTION("""COMPUTED_VALUE"""),"SONDA ENDOTRAQUEAL CALIBRE 3 SB")</f>
        <v>SONDA ENDOTRAQUEAL CALIBRE 3 SB</v>
      </c>
      <c r="BR1973" s="2" t="str">
        <f ca="1">IFERROR(__xludf.DUMMYFUNCTION("""COMPUTED_VALUE"""),"SONDA ENDOTRAQUEAL CALIBRE 4 CB")</f>
        <v>SONDA ENDOTRAQUEAL CALIBRE 4 CB</v>
      </c>
      <c r="BS1973" s="2" t="str">
        <f ca="1">IFERROR(__xludf.DUMMYFUNCTION("""COMPUTED_VALUE"""),"SONDA ENDOTRAQUEAL CALIBRE 4 SB")</f>
        <v>SONDA ENDOTRAQUEAL CALIBRE 4 SB</v>
      </c>
      <c r="BT1973" s="2" t="str">
        <f ca="1">IFERROR(__xludf.DUMMYFUNCTION("""COMPUTED_VALUE"""),"SONDA ENDOTRAQUEAL CALIBRE 4.5 SB")</f>
        <v>SONDA ENDOTRAQUEAL CALIBRE 4.5 SB</v>
      </c>
      <c r="BU1973" s="2" t="str">
        <f ca="1">IFERROR(__xludf.DUMMYFUNCTION("""COMPUTED_VALUE"""),"SONDA ENDOTRAQUEAL CALIBRE 5 SB")</f>
        <v>SONDA ENDOTRAQUEAL CALIBRE 5 SB</v>
      </c>
      <c r="BV1973" s="2" t="str">
        <f ca="1">IFERROR(__xludf.DUMMYFUNCTION("""COMPUTED_VALUE"""),"SONDA NASOGÁSTRICA NO. 14")</f>
        <v>SONDA NASOGÁSTRICA NO. 14</v>
      </c>
      <c r="BW1973" s="2" t="str">
        <f ca="1">IFERROR(__xludf.DUMMYFUNCTION("""COMPUTED_VALUE"""),"SONDA NASOGÁSTRICA NO. 16")</f>
        <v>SONDA NASOGÁSTRICA NO. 16</v>
      </c>
      <c r="BX1973" s="2" t="str">
        <f ca="1">IFERROR(__xludf.DUMMYFUNCTION("""COMPUTED_VALUE"""),"SONDA URETRAL NO. 8")</f>
        <v>SONDA URETRAL NO. 8</v>
      </c>
      <c r="BY1973" s="2" t="str">
        <f ca="1">IFERROR(__xludf.DUMMYFUNCTION("""COMPUTED_VALUE"""),"SONDA URETRAL CALIBRE 16")</f>
        <v>SONDA URETRAL CALIBRE 16</v>
      </c>
      <c r="BZ1973" s="2" t="str">
        <f ca="1">IFERROR(__xludf.DUMMYFUNCTION("""COMPUTED_VALUE"""),"SONDA URETRAL CALIBRE 4")</f>
        <v>SONDA URETRAL CALIBRE 4</v>
      </c>
      <c r="CA1973" s="2" t="str">
        <f ca="1">IFERROR(__xludf.DUMMYFUNCTION("""COMPUTED_VALUE"""),"SONDA URETRAL CALIBRE 6")</f>
        <v>SONDA URETRAL CALIBRE 6</v>
      </c>
      <c r="CB1973" s="2" t="str">
        <f ca="1">IFERROR(__xludf.DUMMYFUNCTION("""COMPUTED_VALUE"""),"SUTURA ÁCIDO POLIGLICÓLICO 3/0 DE 75 CM - CAJA X 12 UNIDADES")</f>
        <v>SUTURA ÁCIDO POLIGLICÓLICO 3/0 DE 75 CM - CAJA X 12 UNIDADES</v>
      </c>
      <c r="CC1973" s="2" t="str">
        <f ca="1">IFERROR(__xludf.DUMMYFUNCTION("""COMPUTED_VALUE"""),"SUTURA ÁCIDO POLIGLICÓLICO 4/0 DE 75 CM - CAJA X 12 UNIDADES")</f>
        <v>SUTURA ÁCIDO POLIGLICÓLICO 4/0 DE 75 CM - CAJA X 12 UNIDADES</v>
      </c>
      <c r="CD1973" s="2" t="str">
        <f ca="1">IFERROR(__xludf.DUMMYFUNCTION("""COMPUTED_VALUE"""),"SUTURA ÁCIDO POLIGLICÓLICO 5/0 DE 75 CM - CAJA X 12 UNIDADES")</f>
        <v>SUTURA ÁCIDO POLIGLICÓLICO 5/0 DE 75 CM - CAJA X 12 UNIDADES</v>
      </c>
      <c r="CE1973" s="2" t="str">
        <f ca="1">IFERROR(__xludf.DUMMYFUNCTION("""COMPUTED_VALUE"""),"SUTURA POLIPROPILENO 3/0 DE 75 CM - CAJA X 12 UNIDADES")</f>
        <v>SUTURA POLIPROPILENO 3/0 DE 75 CM - CAJA X 12 UNIDADES</v>
      </c>
      <c r="CF1973" s="2" t="str">
        <f ca="1">IFERROR(__xludf.DUMMYFUNCTION("""COMPUTED_VALUE"""),"SUTURA POLIPROPILENO 4/0 DE 75 CM - CAJA X 12 UNIDADES")</f>
        <v>SUTURA POLIPROPILENO 4/0 DE 75 CM - CAJA X 12 UNIDADES</v>
      </c>
      <c r="CG1973" s="2" t="str">
        <f ca="1">IFERROR(__xludf.DUMMYFUNCTION("""COMPUTED_VALUE"""),"TAPABOCAS DESECHABLES DE POLIPROPILENO POR 3 CAPAS, CON SUJETADOR ELÁSTICO - CAJA X 50 UNIDADES")</f>
        <v>TAPABOCAS DESECHABLES DE POLIPROPILENO POR 3 CAPAS, CON SUJETADOR ELÁSTICO - CAJA X 50 UNIDADES</v>
      </c>
      <c r="CH1973" s="2" t="str">
        <f ca="1">IFERROR(__xludf.DUMMYFUNCTION("""COMPUTED_VALUE"""),"TAPONES HEPARINIZADOS")</f>
        <v>TAPONES HEPARINIZADOS</v>
      </c>
      <c r="CI1973" s="2" t="str">
        <f ca="1">IFERROR(__xludf.DUMMYFUNCTION("""COMPUTED_VALUE"""),"VENDA DE ALGODÓN LAMINADO - BOLSA 3"" X 5 YDS")</f>
        <v>VENDA DE ALGODÓN LAMINADO - BOLSA 3" X 5 YDS</v>
      </c>
      <c r="CJ1973" s="2" t="str">
        <f ca="1">IFERROR(__xludf.DUMMYFUNCTION("""COMPUTED_VALUE"""),"VENDA ELÁSTICA AUTOADHESIVA TIPO COBAN - ROLLO 4 X 5 YDA")</f>
        <v>VENDA ELÁSTICA AUTOADHESIVA TIPO COBAN - ROLLO 4 X 5 YDA</v>
      </c>
      <c r="CK1973" s="2" t="str">
        <f ca="1">IFERROR(__xludf.DUMMYFUNCTION("""COMPUTED_VALUE"""),"VIRKON POR 5 KG")</f>
        <v>VIRKON POR 5 KG</v>
      </c>
      <c r="CL1973" s="2" t="str">
        <f ca="1">IFERROR(__xludf.DUMMYFUNCTION("""COMPUTED_VALUE"""),"YODOPOVIDONA SOLUCIÓN DE 120 ML")</f>
        <v>YODOPOVIDONA SOLUCIÓN DE 120 ML</v>
      </c>
      <c r="CM1973" s="2" t="str">
        <f ca="1">IFERROR(__xludf.DUMMYFUNCTION("""COMPUTED_VALUE"""),"MACERADOR DE PASTILLAS")</f>
        <v>MACERADOR DE PASTILLAS</v>
      </c>
      <c r="CN1973"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73" s="2" t="str">
        <f ca="1">IFERROR(__xludf.DUMMYFUNCTION("""COMPUTED_VALUE"""),"PINZAS RECTAS QUIRÚRGICAS SIN GARRA - ACERO QUIRÚRGICO, LARGO 30 CM")</f>
        <v>PINZAS RECTAS QUIRÚRGICAS SIN GARRA - ACERO QUIRÚRGICO, LARGO 30 CM</v>
      </c>
      <c r="CP1973" s="2" t="str">
        <f ca="1">IFERROR(__xludf.DUMMYFUNCTION("""COMPUTED_VALUE"""),"SULFATRIMETROPIM L.A. (SULFADIAZINA Y TRIMETROPIN) - FRASCO INYECTABLE POR 10 ML")</f>
        <v>SULFATRIMETROPIM L.A. (SULFADIAZINA Y TRIMETROPIN) - FRASCO INYECTABLE POR 10 ML</v>
      </c>
      <c r="CQ1973"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73" s="2" t="str">
        <f ca="1">IFERROR(__xludf.DUMMYFUNCTION("""COMPUTED_VALUE"""),"ALBENDAZOL 150 MG Y PRAZIQUANTEL 50 MG - DESPARASITANTE SUSPENSIÓN 10 ML, VÍA ORAL.")</f>
        <v>ALBENDAZOL 150 MG Y PRAZIQUANTEL 50 MG - DESPARASITANTE SUSPENSIÓN 10 ML, VÍA ORAL.</v>
      </c>
      <c r="CS1973"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73" s="2" t="str">
        <f ca="1">IFERROR(__xludf.DUMMYFUNCTION("""COMPUTED_VALUE"""),"AGUJAS ESPINALES - COLOR ROSA, TAMAÑO: 18 G, PULGADAS: 3 1/2, MILIMETROS: 1.3 X 88 - CAJA X 25 UNIDADES")</f>
        <v>AGUJAS ESPINALES - COLOR ROSA, TAMAÑO: 18 G, PULGADAS: 3 1/2, MILIMETROS: 1.3 X 88 - CAJA X 25 UNIDADES</v>
      </c>
      <c r="CU1973" s="2" t="str">
        <f ca="1">IFERROR(__xludf.DUMMYFUNCTION("""COMPUTED_VALUE"""),"AGUJAS ESPINALES - COLOR AMARILLO, TAMAÑO: 20 G , PULGADAS: 3 1/2, MILÍMETROS: 0.9 X 88 - CAJA X 25 UNIDADES")</f>
        <v>AGUJAS ESPINALES - COLOR AMARILLO, TAMAÑO: 20 G , PULGADAS: 3 1/2, MILÍMETROS: 0.9 X 88 - CAJA X 25 UNIDADES</v>
      </c>
      <c r="CV1973" s="2" t="str">
        <f ca="1">IFERROR(__xludf.DUMMYFUNCTION("""COMPUTED_VALUE"""),"CORTAÚÑAS PARA MASCOTAS")</f>
        <v>CORTAÚÑAS PARA MASCOTAS</v>
      </c>
      <c r="CW1973" s="2" t="str">
        <f ca="1">IFERROR(__xludf.DUMMYFUNCTION("""COMPUTED_VALUE"""),"ACIDO HIPOCLOROSO VETERINARIO 0.045 ML /100 ML - FRASCO ATOMIZADOR X 500 ML")</f>
        <v>ACIDO HIPOCLOROSO VETERINARIO 0.045 ML /100 ML - FRASCO ATOMIZADOR X 500 ML</v>
      </c>
      <c r="CX1973" s="2" t="str">
        <f ca="1">IFERROR(__xludf.DUMMYFUNCTION("""COMPUTED_VALUE"""),"ADRENALINA – EPINEFRINA 1 MG/ML")</f>
        <v>ADRENALINA – EPINEFRINA 1 MG/ML</v>
      </c>
      <c r="CY1973" s="2" t="str">
        <f ca="1">IFERROR(__xludf.DUMMYFUNCTION("""COMPUTED_VALUE"""),"ALBENDAZOL 25% - JERINGA DOSIFICADORA X 20 ML")</f>
        <v>ALBENDAZOL 25% - JERINGA DOSIFICADORA X 20 ML</v>
      </c>
      <c r="CZ1973" s="2" t="str">
        <f ca="1">IFERROR(__xludf.DUMMYFUNCTION("""COMPUTED_VALUE"""),"AMIKACINA 500MG/2ML - CAJA X 10 AMPOLLAS")</f>
        <v>AMIKACINA 500MG/2ML - CAJA X 10 AMPOLLAS</v>
      </c>
      <c r="DA1973" s="2" t="str">
        <f ca="1">IFERROR(__xludf.DUMMYFUNCTION("""COMPUTED_VALUE"""),"AMOXICILINA 140 MG + ÁCIDO CLAVULÁNICO 35MG - FRASCO X 50 ML")</f>
        <v>AMOXICILINA 140 MG + ÁCIDO CLAVULÁNICO 35MG - FRASCO X 50 ML</v>
      </c>
      <c r="DB1973" s="2" t="str">
        <f ca="1">IFERROR(__xludf.DUMMYFUNCTION("""COMPUTED_VALUE"""),"AMOXICILINA 250MG/5ML - FRASCO SUSPENSIÓN ORAL X 100 ML")</f>
        <v>AMOXICILINA 250MG/5ML - FRASCO SUSPENSIÓN ORAL X 100 ML</v>
      </c>
      <c r="DC1973" s="2" t="str">
        <f ca="1">IFERROR(__xludf.DUMMYFUNCTION("""COMPUTED_VALUE"""),"AMOXICILINA L.A 150MG/ML - FRASCO X 50 ML")</f>
        <v>AMOXICILINA L.A 150MG/ML - FRASCO X 50 ML</v>
      </c>
      <c r="DD1973"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73" s="2" t="str">
        <f ca="1">IFERROR(__xludf.DUMMYFUNCTION("""COMPUTED_VALUE"""),"APETIL: ""ANABÓLICO OXÍGENO"" - FRASCO X 10 ML")</f>
        <v>APETIL: "ANABÓLICO OXÍGENO" - FRASCO X 10 ML</v>
      </c>
      <c r="DF1973" s="2" t="str">
        <f ca="1">IFERROR(__xludf.DUMMYFUNCTION("""COMPUTED_VALUE"""),"ATROPINA - FRASCO SOLUCIÓN INYECTABLE X 10 ML")</f>
        <v>ATROPINA - FRASCO SOLUCIÓN INYECTABLE X 10 ML</v>
      </c>
      <c r="DG1973" s="2" t="str">
        <f ca="1">IFERROR(__xludf.DUMMYFUNCTION("""COMPUTED_VALUE"""),"BROMHEXINA 0.35% + GUAIFANESINA 2%+ EUCALIPTOL 10% - FRASCO EMULSIÓN ORAL X 1LT")</f>
        <v>BROMHEXINA 0.35% + GUAIFANESINA 2%+ EUCALIPTOL 10% - FRASCO EMULSIÓN ORAL X 1LT</v>
      </c>
      <c r="DH1973" s="2" t="str">
        <f ca="1">IFERROR(__xludf.DUMMYFUNCTION("""COMPUTED_VALUE"""),"BUTORFANOL TARTRATO - FRASCO SOLUCIÓN INYECTABLE X 10 ML")</f>
        <v>BUTORFANOL TARTRATO - FRASCO SOLUCIÓN INYECTABLE X 10 ML</v>
      </c>
      <c r="DI1973" s="2" t="str">
        <f ca="1">IFERROR(__xludf.DUMMYFUNCTION("""COMPUTED_VALUE"""),"CANATOX: HEPATOPROTECTOR CON EXTRACTO DE CYNARA - FRASCO GOTERO X 20 ML")</f>
        <v>CANATOX: HEPATOPROTECTOR CON EXTRACTO DE CYNARA - FRASCO GOTERO X 20 ML</v>
      </c>
      <c r="DJ1973" s="2" t="str">
        <f ca="1">IFERROR(__xludf.DUMMYFUNCTION("""COMPUTED_VALUE"""),"CARBÓN ACTIVADO PARA MASCOTAS (SOBRE POR 8 GRAMOS EN POLVO)")</f>
        <v>CARBÓN ACTIVADO PARA MASCOTAS (SOBRE POR 8 GRAMOS EN POLVO)</v>
      </c>
      <c r="DK1973" s="2" t="str">
        <f ca="1">IFERROR(__xludf.DUMMYFUNCTION("""COMPUTED_VALUE"""),"CARBONATO DE CALCIO - BULTO X 50 KG")</f>
        <v>CARBONATO DE CALCIO - BULTO X 50 KG</v>
      </c>
      <c r="DL1973" s="2" t="str">
        <f ca="1">IFERROR(__xludf.DUMMYFUNCTION("""COMPUTED_VALUE"""),"CEFALEXINA 250MG/5ML - FRASCO SUSPENSIÓN ORAL X 60 ML")</f>
        <v>CEFALEXINA 250MG/5ML - FRASCO SUSPENSIÓN ORAL X 60 ML</v>
      </c>
      <c r="DM1973" s="2" t="str">
        <f ca="1">IFERROR(__xludf.DUMMYFUNCTION("""COMPUTED_VALUE"""),"CEFOVECIN SÓDICO X 80 MG/ML - FRASCO VIAL X 4 ML")</f>
        <v>CEFOVECIN SÓDICO X 80 MG/ML - FRASCO VIAL X 4 ML</v>
      </c>
      <c r="DN1973" s="2" t="str">
        <f ca="1">IFERROR(__xludf.DUMMYFUNCTION("""COMPUTED_VALUE"""),"CEFTIOFUR 4 GRAMOS/ 70 ML")</f>
        <v>CEFTIOFUR 4 GRAMOS/ 70 ML</v>
      </c>
      <c r="DO1973" s="2" t="str">
        <f ca="1">IFERROR(__xludf.DUMMYFUNCTION("""COMPUTED_VALUE"""),"CLINDAMICINA 600MG/4ML")</f>
        <v>CLINDAMICINA 600MG/4ML</v>
      </c>
      <c r="DP1973" s="2" t="str">
        <f ca="1">IFERROR(__xludf.DUMMYFUNCTION("""COMPUTED_VALUE"""),"CLORHIDRATO DE KETAMINA 50 MG/ML")</f>
        <v>CLORHIDRATO DE KETAMINA 50 MG/ML</v>
      </c>
      <c r="DQ1973" s="2" t="str">
        <f ca="1">IFERROR(__xludf.DUMMYFUNCTION("""COMPUTED_VALUE"""),"SUCRALFATO DE 20 GR - FRASCO DE SUSPENSIÓN ORAL DE 50 ML")</f>
        <v>SUCRALFATO DE 20 GR - FRASCO DE SUSPENSIÓN ORAL DE 50 ML</v>
      </c>
      <c r="DR1973" s="2" t="str">
        <f ca="1">IFERROR(__xludf.DUMMYFUNCTION("""COMPUTED_VALUE"""),"CLORURO DE SODIO AL 0.9% - BOLSA X 500 ML")</f>
        <v>CLORURO DE SODIO AL 0.9% - BOLSA X 500 ML</v>
      </c>
      <c r="DS1973"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73" s="2" t="str">
        <f ca="1">IFERROR(__xludf.DUMMYFUNCTION("""COMPUTED_VALUE"""),"CYFLUTHRIN 50 GRAMOS/LITRO - FRASCO X 30 ML")</f>
        <v>CYFLUTHRIN 50 GRAMOS/LITRO - FRASCO X 30 ML</v>
      </c>
      <c r="DU1973" s="2" t="str">
        <f ca="1">IFERROR(__xludf.DUMMYFUNCTION("""COMPUTED_VALUE"""),"DEXAMETASONA 8MG/2ML - - AMPOLLA X 2ML")</f>
        <v>DEXAMETASONA 8MG/2ML - - AMPOLLA X 2ML</v>
      </c>
      <c r="DV1973" s="2" t="str">
        <f ca="1">IFERROR(__xludf.DUMMYFUNCTION("""COMPUTED_VALUE"""),"DEXTROSA AL 5% - BOLSA X 500 ML")</f>
        <v>DEXTROSA AL 5% - BOLSA X 500 ML</v>
      </c>
      <c r="DW1973" s="2" t="str">
        <f ca="1">IFERROR(__xludf.DUMMYFUNCTION("""COMPUTED_VALUE"""),"DEXTROSA AL 50% - BOLSA X 500 ML")</f>
        <v>DEXTROSA AL 50% - BOLSA X 500 ML</v>
      </c>
      <c r="DX1973" s="2" t="str">
        <f ca="1">IFERROR(__xludf.DUMMYFUNCTION("""COMPUTED_VALUE"""),"DIFENHIDRAMINA 25 MG/ML - FRASCO X 50 ML")</f>
        <v>DIFENHIDRAMINA 25 MG/ML - FRASCO X 50 ML</v>
      </c>
      <c r="DY1973" s="2" t="str">
        <f ca="1">IFERROR(__xludf.DUMMYFUNCTION("""COMPUTED_VALUE"""),"DIMETILSUFÓXIDO GEL - TUBO X 60 GR")</f>
        <v>DIMETILSUFÓXIDO GEL - TUBO X 60 GR</v>
      </c>
      <c r="DZ1973" s="2" t="str">
        <f ca="1">IFERROR(__xludf.DUMMYFUNCTION("""COMPUTED_VALUE"""),"DOXAPRAM 2G/100 ML - FRASCO X 10 ML")</f>
        <v>DOXAPRAM 2G/100 ML - FRASCO X 10 ML</v>
      </c>
      <c r="EA1973" s="2" t="str">
        <f ca="1">IFERROR(__xludf.DUMMYFUNCTION("""COMPUTED_VALUE"""),"DOXICICLINA SUSPENSIÓN ORAL 50 MG/ML - FRASCO X 60 ML")</f>
        <v>DOXICICLINA SUSPENSIÓN ORAL 50 MG/ML - FRASCO X 60 ML</v>
      </c>
      <c r="EB1973" s="2" t="str">
        <f ca="1">IFERROR(__xludf.DUMMYFUNCTION("""COMPUTED_VALUE"""),"DOXICICLINA X 100 MG - CAJA X 20 TABLETAS")</f>
        <v>DOXICICLINA X 100 MG - CAJA X 20 TABLETAS</v>
      </c>
      <c r="EC1973" s="2" t="str">
        <f ca="1">IFERROR(__xludf.DUMMYFUNCTION("""COMPUTED_VALUE"""),"DOXICICLINA X 200 MG - CAJA X 20 TABLETAS")</f>
        <v>DOXICICLINA X 200 MG - CAJA X 20 TABLETAS</v>
      </c>
      <c r="ED1973" s="2" t="str">
        <f ca="1">IFERROR(__xludf.DUMMYFUNCTION("""COMPUTED_VALUE"""),"ELECTROZOO C: POLVO SOLUBLE ELECTROLITOS, VITAMINAS, DEXTROSA PARA PERROS Y GATOS - SOBRES X 19.5G")</f>
        <v>ELECTROZOO C: POLVO SOLUBLE ELECTROLITOS, VITAMINAS, DEXTROSA PARA PERROS Y GATOS - SOBRES X 19.5G</v>
      </c>
      <c r="EE1973" s="2" t="str">
        <f ca="1">IFERROR(__xludf.DUMMYFUNCTION("""COMPUTED_VALUE"""),"ENERGIZANTE PARA EQUINOS+MINERALES+ATP - FRASCO SOLUCIÓN INYECTABLE X 100 ML")</f>
        <v>ENERGIZANTE PARA EQUINOS+MINERALES+ATP - FRASCO SOLUCIÓN INYECTABLE X 100 ML</v>
      </c>
      <c r="EF1973" s="2" t="str">
        <f ca="1">IFERROR(__xludf.DUMMYFUNCTION("""COMPUTED_VALUE"""),"ENROFLOXACINA 5% - FRASCO INYECTABLE X 50 ML")</f>
        <v>ENROFLOXACINA 5% - FRASCO INYECTABLE X 50 ML</v>
      </c>
      <c r="EG1973" s="2" t="str">
        <f ca="1">IFERROR(__xludf.DUMMYFUNCTION("""COMPUTED_VALUE"""),"ENROFLOXACINA 10% - FRASCO INYECTABLE X 50 ML")</f>
        <v>ENROFLOXACINA 10% - FRASCO INYECTABLE X 50 ML</v>
      </c>
      <c r="EH1973" s="2" t="str">
        <f ca="1">IFERROR(__xludf.DUMMYFUNCTION("""COMPUTED_VALUE"""),"EPITELIZANTE OCULAR - ENVASE X 3.5 G")</f>
        <v>EPITELIZANTE OCULAR - ENVASE X 3.5 G</v>
      </c>
      <c r="EI1973" s="2" t="str">
        <f ca="1">IFERROR(__xludf.DUMMYFUNCTION("""COMPUTED_VALUE"""),"ESENCIA FLORAL PARA CRISIS PARA MASCOTAS - FRASCO ATOMIZADOR X 250 ML")</f>
        <v>ESENCIA FLORAL PARA CRISIS PARA MASCOTAS - FRASCO ATOMIZADOR X 250 ML</v>
      </c>
      <c r="EJ1973" s="2" t="str">
        <f ca="1">IFERROR(__xludf.DUMMYFUNCTION("""COMPUTED_VALUE"""),"ESENCIA FLORAL PARA ESTRÉS - FRASCO ATOMIZADOR X 250 ML")</f>
        <v>ESENCIA FLORAL PARA ESTRÉS - FRASCO ATOMIZADOR X 250 ML</v>
      </c>
      <c r="EK1973" s="2" t="str">
        <f ca="1">IFERROR(__xludf.DUMMYFUNCTION("""COMPUTED_VALUE"""),"ESENCIA FLORAL PARA MIEDO PARA MASCOTAS - FRASCO ATOMIZADOR X 250 ML")</f>
        <v>ESENCIA FLORAL PARA MIEDO PARA MASCOTAS - FRASCO ATOMIZADOR X 250 ML</v>
      </c>
      <c r="EL1973" s="2" t="str">
        <f ca="1">IFERROR(__xludf.DUMMYFUNCTION("""COMPUTED_VALUE"""),"ETAMCILATO X 250 MG/ 2 ML - CAJA X 4 AMPOLLAS C/U DE 2 ML")</f>
        <v>ETAMCILATO X 250 MG/ 2 ML - CAJA X 4 AMPOLLAS C/U DE 2 ML</v>
      </c>
      <c r="EM1973" s="2" t="str">
        <f ca="1">IFERROR(__xludf.DUMMYFUNCTION("""COMPUTED_VALUE"""),"FENBENDAZOL 10 MG/ML - FRASCO X 100 ML")</f>
        <v>FENBENDAZOL 10 MG/ML - FRASCO X 100 ML</v>
      </c>
      <c r="EN1973" s="2" t="str">
        <f ca="1">IFERROR(__xludf.DUMMYFUNCTION("""COMPUTED_VALUE"""),"FIPRONIL 200 GR/LITRO")</f>
        <v>FIPRONIL 200 GR/LITRO</v>
      </c>
      <c r="EO1973" s="2" t="str">
        <f ca="1">IFERROR(__xludf.DUMMYFUNCTION("""COMPUTED_VALUE"""),"FIPRONIL SPRAY 0.25% - FRASCO X 250 ML")</f>
        <v>FIPRONIL SPRAY 0.25% - FRASCO X 250 ML</v>
      </c>
      <c r="EP1973" s="2" t="str">
        <f ca="1">IFERROR(__xludf.DUMMYFUNCTION("""COMPUTED_VALUE"""),"FITOSTIMOLINE: CREMA A BASE DE EXTRACTO ACUOSO DE TRITICUM VULGAR - ENVASE X 60G")</f>
        <v>FITOSTIMOLINE: CREMA A BASE DE EXTRACTO ACUOSO DE TRITICUM VULGAR - ENVASE X 60G</v>
      </c>
      <c r="EQ1973" s="2" t="str">
        <f ca="1">IFERROR(__xludf.DUMMYFUNCTION("""COMPUTED_VALUE"""),"FITOSTIMOLINE: GEL A BASE DE EXTRACTO ACUOSO DE TRITICUM VULGAR - ENVASE X 15G")</f>
        <v>FITOSTIMOLINE: GEL A BASE DE EXTRACTO ACUOSO DE TRITICUM VULGAR - ENVASE X 15G</v>
      </c>
      <c r="ER1973" s="2" t="str">
        <f ca="1">IFERROR(__xludf.DUMMYFUNCTION("""COMPUTED_VALUE"""),"FLURBIPROFENO SOLUCIÓN OFTÁLMICA 1MG/ML - FRASCO GOTERO X 5 ML")</f>
        <v>FLURBIPROFENO SOLUCIÓN OFTÁLMICA 1MG/ML - FRASCO GOTERO X 5 ML</v>
      </c>
      <c r="ES1973" s="2" t="str">
        <f ca="1">IFERROR(__xludf.DUMMYFUNCTION("""COMPUTED_VALUE"""),"FUROSEMIDA 20 MG /2ML - AMPOLLA X 2ML")</f>
        <v>FUROSEMIDA 20 MG /2ML - AMPOLLA X 2ML</v>
      </c>
      <c r="ET1973" s="2" t="str">
        <f ca="1">IFERROR(__xludf.DUMMYFUNCTION("""COMPUTED_VALUE"""),"GENTAMICINA 0.3% SOLUCIÓN OFTÁLMICA - FRASCO GOTERO X 10 ML")</f>
        <v>GENTAMICINA 0.3% SOLUCIÓN OFTÁLMICA - FRASCO GOTERO X 10 ML</v>
      </c>
      <c r="EU1973" s="2" t="str">
        <f ca="1">IFERROR(__xludf.DUMMYFUNCTION("""COMPUTED_VALUE"""),"GENTAMICINA SULFATO 1% - FRASCO X 20 ML")</f>
        <v>GENTAMICINA SULFATO 1% - FRASCO X 20 ML</v>
      </c>
      <c r="EV1973" s="2" t="str">
        <f ca="1">IFERROR(__xludf.DUMMYFUNCTION("""COMPUTED_VALUE"""),"GLUCONATO DE CALCIO 10 % - VIAL X 10 ML")</f>
        <v>GLUCONATO DE CALCIO 10 % - VIAL X 10 ML</v>
      </c>
      <c r="EW1973" s="2" t="str">
        <f ca="1">IFERROR(__xludf.DUMMYFUNCTION("""COMPUTED_VALUE"""),"GRISEOFULVINA 500 MG - CAJA DE 20 TABLETAS")</f>
        <v>GRISEOFULVINA 500 MG - CAJA DE 20 TABLETAS</v>
      </c>
      <c r="EX1973" s="2" t="str">
        <f ca="1">IFERROR(__xludf.DUMMYFUNCTION("""COMPUTED_VALUE"""),"GRISEOFULVINA MICRONIZADA 250 MG - CAJA DE 20 COMPRIMIDOS")</f>
        <v>GRISEOFULVINA MICRONIZADA 250 MG - CAJA DE 20 COMPRIMIDOS</v>
      </c>
      <c r="EY1973" s="2" t="str">
        <f ca="1">IFERROR(__xludf.DUMMYFUNCTION("""COMPUTED_VALUE"""),"HALOPERIDOL 2MG/ML - FRASCO GOTERO X 15 ML")</f>
        <v>HALOPERIDOL 2MG/ML - FRASCO GOTERO X 15 ML</v>
      </c>
      <c r="EZ1973" s="2" t="str">
        <f ca="1">IFERROR(__xludf.DUMMYFUNCTION("""COMPUTED_VALUE"""),"IMIDACLOPRID 100MG/ML PARA GATO DE HASTA 4KG - PIPETA X 0.8 ML")</f>
        <v>IMIDACLOPRID 100MG/ML PARA GATO DE HASTA 4KG - PIPETA X 0.8 ML</v>
      </c>
      <c r="FA1973" s="2" t="str">
        <f ca="1">IFERROR(__xludf.DUMMYFUNCTION("""COMPUTED_VALUE"""),"IMIDACLOPRID 100MG/ML PARA GATO DE HASTA 4KG - PIPETA X 0.4 ML")</f>
        <v>IMIDACLOPRID 100MG/ML PARA GATO DE HASTA 4KG - PIPETA X 0.4 ML</v>
      </c>
      <c r="FB1973" s="2" t="str">
        <f ca="1">IFERROR(__xludf.DUMMYFUNCTION("""COMPUTED_VALUE"""),"INMUNOAIR: PROPIONIBACTERIUM GRANULOSUM 0,95X1012 + HEXOSAMIDA DE E. COLI 2.5 UMOL - FRASCO X 20 ML")</f>
        <v>INMUNOAIR: PROPIONIBACTERIUM GRANULOSUM 0,95X1012 + HEXOSAMIDA DE E. COLI 2.5 UMOL - FRASCO X 20 ML</v>
      </c>
      <c r="FC1973" s="2" t="str">
        <f ca="1">IFERROR(__xludf.DUMMYFUNCTION("""COMPUTED_VALUE"""),"INSULINA PORCINA 40 UI/ML - FRASCO AMPOLLA X 2,5 ML")</f>
        <v>INSULINA PORCINA 40 UI/ML - FRASCO AMPOLLA X 2,5 ML</v>
      </c>
      <c r="FD1973" s="2" t="str">
        <f ca="1">IFERROR(__xludf.DUMMYFUNCTION("""COMPUTED_VALUE"""),"ISOFLUORANO 100% - FRASCO ÁMBAR X 250 ML")</f>
        <v>ISOFLUORANO 100% - FRASCO ÁMBAR X 250 ML</v>
      </c>
      <c r="FE1973" s="2" t="str">
        <f ca="1">IFERROR(__xludf.DUMMYFUNCTION("""COMPUTED_VALUE"""),"ITRACONAZOL LIQUIDO 10 MG/ML - FRASCO X 500 ML")</f>
        <v>ITRACONAZOL LIQUIDO 10 MG/ML - FRASCO X 500 ML</v>
      </c>
      <c r="FF1973" s="2" t="str">
        <f ca="1">IFERROR(__xludf.DUMMYFUNCTION("""COMPUTED_VALUE"""),"IVERMECTINA 0.6 % ORAL - FRASCO GOTERO DE 5 ML")</f>
        <v>IVERMECTINA 0.6 % ORAL - FRASCO GOTERO DE 5 ML</v>
      </c>
      <c r="FG1973" s="2" t="str">
        <f ca="1">IFERROR(__xludf.DUMMYFUNCTION("""COMPUTED_VALUE"""),"IVERMECTINA 1% - FRASCO SOLUCIÓN INYECTABLE X 10 ML")</f>
        <v>IVERMECTINA 1% - FRASCO SOLUCIÓN INYECTABLE X 10 ML</v>
      </c>
      <c r="FH1973" s="2" t="str">
        <f ca="1">IFERROR(__xludf.DUMMYFUNCTION("""COMPUTED_VALUE"""),"KETAMINA 5 GR + MIDAZOLAM 0.2 GR - FRASCO X 50 ML")</f>
        <v>KETAMINA 5 GR + MIDAZOLAM 0.2 GR - FRASCO X 50 ML</v>
      </c>
      <c r="FI1973" s="2" t="str">
        <f ca="1">IFERROR(__xludf.DUMMYFUNCTION("""COMPUTED_VALUE"""),"KETOPROFENO 100MG/ML, INYECTABLE - FRASCO X 10 ML")</f>
        <v>KETOPROFENO 100MG/ML, INYECTABLE - FRASCO X 10 ML</v>
      </c>
      <c r="FJ1973" s="2" t="str">
        <f ca="1">IFERROR(__xludf.DUMMYFUNCTION("""COMPUTED_VALUE"""),"LACTATO DE RINGER - BOLSA X 500 ML")</f>
        <v>LACTATO DE RINGER - BOLSA X 500 ML</v>
      </c>
      <c r="FK1973" s="2" t="str">
        <f ca="1">IFERROR(__xludf.DUMMYFUNCTION("""COMPUTED_VALUE"""),"LEVAMISOL 3,2 G - COJÍN X 30 ML")</f>
        <v>LEVAMISOL 3,2 G - COJÍN X 30 ML</v>
      </c>
      <c r="FL1973" s="2" t="str">
        <f ca="1">IFERROR(__xludf.DUMMYFUNCTION("""COMPUTED_VALUE"""),"LIDOCAÍNA 20 MG/ML - FRASCO X 50 ML")</f>
        <v>LIDOCAÍNA 20 MG/ML - FRASCO X 50 ML</v>
      </c>
      <c r="FM1973" s="2" t="str">
        <f ca="1">IFERROR(__xludf.DUMMYFUNCTION("""COMPUTED_VALUE"""),"LIDOCAÍNA + EPINEFRINA 1:50000 - FRASCO X 50 ML")</f>
        <v>LIDOCAÍNA + EPINEFRINA 1:50000 - FRASCO X 50 ML</v>
      </c>
      <c r="FN1973" s="2" t="str">
        <f ca="1">IFERROR(__xludf.DUMMYFUNCTION("""COMPUTED_VALUE"""),"LIMPIADOR AURICULAR DE ÁCIDO SALICÍLICO - FRASCO X 100 ML")</f>
        <v>LIMPIADOR AURICULAR DE ÁCIDO SALICÍLICO - FRASCO X 100 ML</v>
      </c>
      <c r="FO1973" s="2" t="str">
        <f ca="1">IFERROR(__xludf.DUMMYFUNCTION("""COMPUTED_VALUE"""),"LOCIÓN ANTIMICÓTICO Y ANTIBIÓTICA+CORTICOIDE - FRASCO X 50ML")</f>
        <v>LOCIÓN ANTIMICÓTICO Y ANTIBIÓTICA+CORTICOIDE - FRASCO X 50ML</v>
      </c>
      <c r="FP1973" s="2" t="str">
        <f ca="1">IFERROR(__xludf.DUMMYFUNCTION("""COMPUTED_VALUE"""),"LORATADINA 5MG/5 ML")</f>
        <v>LORATADINA 5MG/5 ML</v>
      </c>
      <c r="FQ1973" s="2" t="str">
        <f ca="1">IFERROR(__xludf.DUMMYFUNCTION("""COMPUTED_VALUE"""),"LUBRICANTE OFTÁLMICO, HIDROXIPROPILMETILCELULOSA 2,5% - FRASCO GOTERO X 15 ML")</f>
        <v>LUBRICANTE OFTÁLMICO, HIDROXIPROPILMETILCELULOSA 2,5% - FRASCO GOTERO X 15 ML</v>
      </c>
      <c r="FR1973" s="2" t="str">
        <f ca="1">IFERROR(__xludf.DUMMYFUNCTION("""COMPUTED_VALUE"""),"MANITOL 20 % - BOLSA X 500 ML")</f>
        <v>MANITOL 20 % - BOLSA X 500 ML</v>
      </c>
      <c r="FS1973" s="2" t="str">
        <f ca="1">IFERROR(__xludf.DUMMYFUNCTION("""COMPUTED_VALUE"""),"MEDICAMENTO DE ORIGEN NATURAL PARA FORTALECER EL SISTEMA INMUNE - FRASCO X 50 COMPRIMIDOS")</f>
        <v>MEDICAMENTO DE ORIGEN NATURAL PARA FORTALECER EL SISTEMA INMUNE - FRASCO X 50 COMPRIMIDOS</v>
      </c>
      <c r="FT1973" s="2" t="str">
        <f ca="1">IFERROR(__xludf.DUMMYFUNCTION("""COMPUTED_VALUE"""),"MELOXICAM 0.15% - FRASCO SUSPENSIÓN ORAL X 10 ML")</f>
        <v>MELOXICAM 0.15% - FRASCO SUSPENSIÓN ORAL X 10 ML</v>
      </c>
      <c r="FU1973" s="2" t="str">
        <f ca="1">IFERROR(__xludf.DUMMYFUNCTION("""COMPUTED_VALUE"""),"MELOXICAM 0.5% - FRASCO SOLUCIÓN INYECTABLE X 10 ML")</f>
        <v>MELOXICAM 0.5% - FRASCO SOLUCIÓN INYECTABLE X 10 ML</v>
      </c>
      <c r="FV1973" s="2" t="str">
        <f ca="1">IFERROR(__xludf.DUMMYFUNCTION("""COMPUTED_VALUE"""),"MELOXICAM 2 MG TABLETAS - CAJA X 10 TABLETAS")</f>
        <v>MELOXICAM 2 MG TABLETAS - CAJA X 10 TABLETAS</v>
      </c>
      <c r="FW1973" s="2" t="str">
        <f ca="1">IFERROR(__xludf.DUMMYFUNCTION("""COMPUTED_VALUE"""),"METRONIDAZOL 125 MG + ESPIRAMICINA 750 UI - CAJA X 20 COMPRIMIDOS")</f>
        <v>METRONIDAZOL 125 MG + ESPIRAMICINA 750 UI - CAJA X 20 COMPRIMIDOS</v>
      </c>
      <c r="FX1973" s="2" t="str">
        <f ca="1">IFERROR(__xludf.DUMMYFUNCTION("""COMPUTED_VALUE"""),"METRONIDAZOL 250 MG/ML - FRASCO SUSPENSIÓN X 100 ML")</f>
        <v>METRONIDAZOL 250 MG/ML - FRASCO SUSPENSIÓN X 100 ML</v>
      </c>
      <c r="FY1973" s="2" t="str">
        <f ca="1">IFERROR(__xludf.DUMMYFUNCTION("""COMPUTED_VALUE"""),"MIDAZOLAM 15 MG/3 ML - AMPOLLA X 3 ML, CAJA X 10 UNIDADES")</f>
        <v>MIDAZOLAM 15 MG/3 ML - AMPOLLA X 3 ML, CAJA X 10 UNIDADES</v>
      </c>
      <c r="FZ1973" s="2" t="str">
        <f ca="1">IFERROR(__xludf.DUMMYFUNCTION("""COMPUTED_VALUE"""),"N-ACETILCISTEÍNA 300MG/3ML - AMPOLLAS, , CAJA X 5 UNIDADES")</f>
        <v>N-ACETILCISTEÍNA 300MG/3ML - AMPOLLAS, , CAJA X 5 UNIDADES</v>
      </c>
      <c r="GA1973"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73" s="2" t="str">
        <f ca="1">IFERROR(__xludf.DUMMYFUNCTION("""COMPUTED_VALUE"""),"OLTRANS: SUPLEMENTO VITAMÍNICO TRANSMETILANTE, TRANSULFURANTE, PRE GAGS - FRASCO X 80 G")</f>
        <v>OLTRANS: SUPLEMENTO VITAMÍNICO TRANSMETILANTE, TRANSULFURANTE, PRE GAGS - FRASCO X 80 G</v>
      </c>
      <c r="GC1973" s="2" t="str">
        <f ca="1">IFERROR(__xludf.DUMMYFUNCTION("""COMPUTED_VALUE"""),"OXITETRACICLINA 0.005 GR UNGÜENTO OFTÁLMICO - TUBO DE 10 GRAMOS")</f>
        <v>OXITETRACICLINA 0.005 GR UNGÜENTO OFTÁLMICO - TUBO DE 10 GRAMOS</v>
      </c>
      <c r="GD1973" s="2" t="str">
        <f ca="1">IFERROR(__xludf.DUMMYFUNCTION("""COMPUTED_VALUE"""),"OXITETRACICLINA L.A 200MG/ML - FRASCO X 50 ML")</f>
        <v>OXITETRACICLINA L.A 200MG/ML - FRASCO X 50 ML</v>
      </c>
      <c r="GE1973" s="2" t="str">
        <f ca="1">IFERROR(__xludf.DUMMYFUNCTION("""COMPUTED_VALUE"""),"PAMOATO DE PIRANTEL 8G/100ML - JERINGA DOSIFICADORA X 5ML")</f>
        <v>PAMOATO DE PIRANTEL 8G/100ML - JERINGA DOSIFICADORA X 5ML</v>
      </c>
      <c r="GF1973" s="2" t="str">
        <f ca="1">IFERROR(__xludf.DUMMYFUNCTION("""COMPUTED_VALUE"""),"PARCHE HIDROCOLOIDE - CAJA X 5 UNIDADES")</f>
        <v>PARCHE HIDROCOLOIDE - CAJA X 5 UNIDADES</v>
      </c>
      <c r="GG1973" s="2" t="str">
        <f ca="1">IFERROR(__xludf.DUMMYFUNCTION("""COMPUTED_VALUE"""),"PENICILINA PROCAÍNICA 150.000 UI + PENICILINA BENZATÍNICA 150.000 UI - FRASCO X 100 ML")</f>
        <v>PENICILINA PROCAÍNICA 150.000 UI + PENICILINA BENZATÍNICA 150.000 UI - FRASCO X 100 ML</v>
      </c>
      <c r="GH1973"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73" s="2" t="str">
        <f ca="1">IFERROR(__xludf.DUMMYFUNCTION("""COMPUTED_VALUE"""),"PREDNISOLONA 20 MG - CAJA X 10 TABLETAS")</f>
        <v>PREDNISOLONA 20 MG - CAJA X 10 TABLETAS</v>
      </c>
      <c r="GJ1973" s="2" t="str">
        <f ca="1">IFERROR(__xludf.DUMMYFUNCTION("""COMPUTED_VALUE"""),"PROBIÓTICOS EN POLVO PARA GATOS - SOBRE X 5 GR")</f>
        <v>PROBIÓTICOS EN POLVO PARA GATOS - SOBRE X 5 GR</v>
      </c>
      <c r="GK1973" s="2" t="str">
        <f ca="1">IFERROR(__xludf.DUMMYFUNCTION("""COMPUTED_VALUE"""),"PROBIÓTICOS EN POLVO PARA PERROS - SOBRE X 5 GR")</f>
        <v>PROBIÓTICOS EN POLVO PARA PERROS - SOBRE X 5 GR</v>
      </c>
      <c r="GL1973" s="2" t="str">
        <f ca="1">IFERROR(__xludf.DUMMYFUNCTION("""COMPUTED_VALUE"""),"PROPOFOL 1 % - VIAL X 20 ML")</f>
        <v>PROPOFOL 1 % - VIAL X 20 ML</v>
      </c>
      <c r="GM1973" s="2" t="str">
        <f ca="1">IFERROR(__xludf.DUMMYFUNCTION("""COMPUTED_VALUE"""),"PROPOXUR - FRASCO PLÁSTICO DE 100 GR, POLVO DE USO EXTERNO, ECTOPARASITICIDA.")</f>
        <v>PROPOXUR - FRASCO PLÁSTICO DE 100 GR, POLVO DE USO EXTERNO, ECTOPARASITICIDA.</v>
      </c>
      <c r="GN1973" s="2" t="str">
        <f ca="1">IFERROR(__xludf.DUMMYFUNCTION("""COMPUTED_VALUE"""),"PROPOXUR 1% POLVO - FRASCO X 100 GR")</f>
        <v>PROPOXUR 1% POLVO - FRASCO X 100 GR</v>
      </c>
      <c r="GO1973" s="2" t="str">
        <f ca="1">IFERROR(__xludf.DUMMYFUNCTION("""COMPUTED_VALUE"""),"SELAMECTINA 6% - CAJA X 1 TUBO UNIDOSIS DE 0.25 ML")</f>
        <v>SELAMECTINA 6% - CAJA X 1 TUBO UNIDOSIS DE 0.25 ML</v>
      </c>
      <c r="GP1973" s="2" t="str">
        <f ca="1">IFERROR(__xludf.DUMMYFUNCTION("""COMPUTED_VALUE"""),"SOLUCIÓN CLORHEXIDINA BUCAL - FRASCO X 120 ML")</f>
        <v>SOLUCIÓN CLORHEXIDINA BUCAL - FRASCO X 120 ML</v>
      </c>
      <c r="GQ1973" s="2" t="str">
        <f ca="1">IFERROR(__xludf.DUMMYFUNCTION("""COMPUTED_VALUE"""),"SOLUCIÓN INYECTABLE DE ELECTROLITOS, AMINOÁCIDOS VITAMINAS Y DEXTROSA - BOLSA X 500 ML")</f>
        <v>SOLUCIÓN INYECTABLE DE ELECTROLITOS, AMINOÁCIDOS VITAMINAS Y DEXTROSA - BOLSA X 500 ML</v>
      </c>
      <c r="GR1973" s="2" t="str">
        <f ca="1">IFERROR(__xludf.DUMMYFUNCTION("""COMPUTED_VALUE"""),"SOLUCIÓN INYECTABLE ELECTROLÍTICA, AMINOÁCIDOS Y DEXTROSA - FRASCO X 250 ML")</f>
        <v>SOLUCIÓN INYECTABLE ELECTROLÍTICA, AMINOÁCIDOS Y DEXTROSA - FRASCO X 250 ML</v>
      </c>
      <c r="GS1973" s="2" t="str">
        <f ca="1">IFERROR(__xludf.DUMMYFUNCTION("""COMPUTED_VALUE"""),"SOLUCIÓN OFTÁLMICA. OFLOXACINA 0.6 % + CONDROITIN SULFATO 20% - FRASCO GOTERO X 5 ML")</f>
        <v>SOLUCIÓN OFTÁLMICA. OFLOXACINA 0.6 % + CONDROITIN SULFATO 20% - FRASCO GOTERO X 5 ML</v>
      </c>
      <c r="GT1973" s="2" t="str">
        <f ca="1">IFERROR(__xludf.DUMMYFUNCTION("""COMPUTED_VALUE"""),"SOLUCIÓN ORAL CON COMPLEJO B, AC PANTOTÉNICO Y CALCIO - FRASCO X 100 ML")</f>
        <v>SOLUCIÓN ORAL CON COMPLEJO B, AC PANTOTÉNICO Y CALCIO - FRASCO X 100 ML</v>
      </c>
      <c r="GU1973" s="2" t="str">
        <f ca="1">IFERROR(__xludf.DUMMYFUNCTION("""COMPUTED_VALUE"""),"SUBSALICILATO DE BISMUTO 1.75G/100ML - FRASCO X 120 ML")</f>
        <v>SUBSALICILATO DE BISMUTO 1.75G/100ML - FRASCO X 120 ML</v>
      </c>
      <c r="GV1973" s="2" t="str">
        <f ca="1">IFERROR(__xludf.DUMMYFUNCTION("""COMPUTED_VALUE"""),"SULFADIAZINA 4 MG+ TRIMETOPIM 0.8MG - FRASCO SUSPENSIÓN ORAL X 30 ML")</f>
        <v>SULFADIAZINA 4 MG+ TRIMETOPIM 0.8MG - FRASCO SUSPENSIÓN ORAL X 30 ML</v>
      </c>
      <c r="GW1973" s="2" t="str">
        <f ca="1">IFERROR(__xludf.DUMMYFUNCTION("""COMPUTED_VALUE"""),"SULFADOXINA 200 MG TRIMETOPRIM 40 MG - FRASCO INYECTABLE X 100 ML")</f>
        <v>SULFADOXINA 200 MG TRIMETOPRIM 40 MG - FRASCO INYECTABLE X 100 ML</v>
      </c>
      <c r="GX1973" s="2" t="str">
        <f ca="1">IFERROR(__xludf.DUMMYFUNCTION("""COMPUTED_VALUE"""),"TINIDAZOL SUSPENSIÓN 200 MG/ML - FRASCO X 15 ML")</f>
        <v>TINIDAZOL SUSPENSIÓN 200 MG/ML - FRASCO X 15 ML</v>
      </c>
      <c r="GY1973" s="2" t="str">
        <f ca="1">IFERROR(__xludf.DUMMYFUNCTION("""COMPUTED_VALUE"""),"TOLTRAZURIL 10MG + FENBENDAZOL 50 MG EN SUSPENSIÓN - FRASCO X 16 ML")</f>
        <v>TOLTRAZURIL 10MG + FENBENDAZOL 50 MG EN SUSPENSIÓN - FRASCO X 16 ML</v>
      </c>
      <c r="GZ1973" s="2" t="str">
        <f ca="1">IFERROR(__xludf.DUMMYFUNCTION("""COMPUTED_VALUE"""),"TOLTRAZURIL 5% - FRASCO X 100 ML")</f>
        <v>TOLTRAZURIL 5% - FRASCO X 100 ML</v>
      </c>
      <c r="HA1973" s="2" t="str">
        <f ca="1">IFERROR(__xludf.DUMMYFUNCTION("""COMPUTED_VALUE"""),"TRAMADOL 100 MG/2ML - AMPOLLA DE 2 ML")</f>
        <v>TRAMADOL 100 MG/2ML - AMPOLLA DE 2 ML</v>
      </c>
      <c r="HB1973"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73"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73" s="2" t="str">
        <f ca="1">IFERROR(__xludf.DUMMYFUNCTION("""COMPUTED_VALUE"""),"UNGÜENTO FLUIDO ÓTICOS CON GENTAMICINA, CORTICOIDE Y CLOTRIMAZOL - ENVASE X 15 G")</f>
        <v>UNGÜENTO FLUIDO ÓTICOS CON GENTAMICINA, CORTICOIDE Y CLOTRIMAZOL - ENVASE X 15 G</v>
      </c>
      <c r="HE1973" s="2" t="str">
        <f ca="1">IFERROR(__xludf.DUMMYFUNCTION("""COMPUTED_VALUE"""),"VITAMINA A 10000 UI - FRASCO X 100 CAPSULAS")</f>
        <v>VITAMINA A 10000 UI - FRASCO X 100 CAPSULAS</v>
      </c>
      <c r="HF1973" s="2" t="str">
        <f ca="1">IFERROR(__xludf.DUMMYFUNCTION("""COMPUTED_VALUE"""),"VITAMINA C 500 MG MASTICABLE - FRASCO X 100 TABLETAS")</f>
        <v>VITAMINA C 500 MG MASTICABLE - FRASCO X 100 TABLETAS</v>
      </c>
      <c r="HG1973" s="2" t="str">
        <f ca="1">IFERROR(__xludf.DUMMYFUNCTION("""COMPUTED_VALUE"""),"VITAMINA E 400UI - FRASCO X 100 CÁPSULAS")</f>
        <v>VITAMINA E 400UI - FRASCO X 100 CÁPSULAS</v>
      </c>
      <c r="HH1973" s="2" t="str">
        <f ca="1">IFERROR(__xludf.DUMMYFUNCTION("""COMPUTED_VALUE"""),"VITAMINA K 10MG - FRASCO INYECTABLE X 10 ML")</f>
        <v>VITAMINA K 10MG - FRASCO INYECTABLE X 10 ML</v>
      </c>
      <c r="HI1973" s="2" t="str">
        <f ca="1">IFERROR(__xludf.DUMMYFUNCTION("""COMPUTED_VALUE"""),"XILACINA 20MG/ML - FRASCO ÁMBAR X 20 ML")</f>
        <v>XILACINA 20MG/ML - FRASCO ÁMBAR X 20 ML</v>
      </c>
      <c r="HJ1973" s="2" t="str">
        <f ca="1">IFERROR(__xludf.DUMMYFUNCTION("""COMPUTED_VALUE"""),"ZOLETIL 50: TILETAMINA + ZOLAZEPAM - VIAL X 5 ML")</f>
        <v>ZOLETIL 50: TILETAMINA + ZOLAZEPAM - VIAL X 5 ML</v>
      </c>
      <c r="HK1973" s="2" t="str">
        <f ca="1">IFERROR(__xludf.DUMMYFUNCTION("""COMPUTED_VALUE"""),"FIPRONIL PIPETA 12,5 G PERROS X 1.34 ML")</f>
        <v>FIPRONIL PIPETA 12,5 G PERROS X 1.34 ML</v>
      </c>
      <c r="HL1973" s="2" t="str">
        <f ca="1">IFERROR(__xludf.DUMMYFUNCTION("""COMPUTED_VALUE"""),"FIPRONIL PIPETA 12,5 G PERROS X 0.67 ML")</f>
        <v>FIPRONIL PIPETA 12,5 G PERROS X 0.67 ML</v>
      </c>
      <c r="HM1973" s="2" t="str">
        <f ca="1">IFERROR(__xludf.DUMMYFUNCTION("""COMPUTED_VALUE"""),"IMIDACLOPRID 10 MG/ML, MOXIDECTINA 25 MG/ML PERROS 1,0 ML")</f>
        <v>IMIDACLOPRID 10 MG/ML, MOXIDECTINA 25 MG/ML PERROS 1,0 ML</v>
      </c>
      <c r="HN1973" s="2" t="str">
        <f ca="1">IFERROR(__xludf.DUMMYFUNCTION("""COMPUTED_VALUE"""),"IMIDACLOPRID 10 MG/ML, MOXIDECTINA 25 MG/ML PERROS 2,5 ML")</f>
        <v>IMIDACLOPRID 10 MG/ML, MOXIDECTINA 25 MG/ML PERROS 2,5 ML</v>
      </c>
      <c r="HO1973"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73" s="2" t="str">
        <f ca="1">IFERROR(__xludf.DUMMYFUNCTION("""COMPUTED_VALUE"""),"UNGÜENTO OFTÁLMICO INMUNOMODULADOR, LACROMIMÉTICO Y ANTIINFLAMATORIO CON CICLOSPORINA AL 1% X 3.5 G")</f>
        <v>UNGÜENTO OFTÁLMICO INMUNOMODULADOR, LACROMIMÉTICO Y ANTIINFLAMATORIO CON CICLOSPORINA AL 1% X 3.5 G</v>
      </c>
      <c r="HQ1973" s="2" t="str">
        <f ca="1">IFERROR(__xludf.DUMMYFUNCTION("""COMPUTED_VALUE"""),"KIDCAL SUSPENSIÓN FRASCO X 180 ML - TUTTI FRUTTI")</f>
        <v>KIDCAL SUSPENSIÓN FRASCO X 180 ML - TUTTI FRUTTI</v>
      </c>
      <c r="HR1973" s="2" t="str">
        <f ca="1">IFERROR(__xludf.DUMMYFUNCTION("""COMPUTED_VALUE"""),"SUPLEMENTO LIQUIDO A BASE DE VITAMINAS Y OLIGOELEMENTOS - FRASCO X 60 ML")</f>
        <v>SUPLEMENTO LIQUIDO A BASE DE VITAMINAS Y OLIGOELEMENTOS - FRASCO X 60 ML</v>
      </c>
      <c r="HS1973" s="2" t="str">
        <f ca="1">IFERROR(__xludf.DUMMYFUNCTION("""COMPUTED_VALUE"""),"REVIT V LHA GOTAS - FRASCO POR 30 ML")</f>
        <v>REVIT V LHA GOTAS - FRASCO POR 30 ML</v>
      </c>
      <c r="HT1973" s="2" t="str">
        <f ca="1">IFERROR(__xludf.DUMMYFUNCTION("""COMPUTED_VALUE"""),"REVIT V LHA VIALES - CAJA DE 5 VIALES DE 10 ML CADA UNO")</f>
        <v>REVIT V LHA VIALES - CAJA DE 5 VIALES DE 10 ML CADA UNO</v>
      </c>
      <c r="HU1973" s="2" t="str">
        <f ca="1">IFERROR(__xludf.DUMMYFUNCTION("""COMPUTED_VALUE"""),"REVIT V LHA - FRASCO X 100 GRAMOS, EN POLVO")</f>
        <v>REVIT V LHA - FRASCO X 100 GRAMOS, EN POLVO</v>
      </c>
      <c r="HV1973" s="2" t="str">
        <f ca="1">IFERROR(__xludf.DUMMYFUNCTION("""COMPUTED_VALUE"""),"IGNER V LHA - FRASCO GOTAS POR 30 ML")</f>
        <v>IGNER V LHA - FRASCO GOTAS POR 30 ML</v>
      </c>
      <c r="HW1973" s="2" t="str">
        <f ca="1">IFERROR(__xludf.DUMMYFUNCTION("""COMPUTED_VALUE"""),"IGNER V LHA VIALES - CAJA DE 5 VIALES DE 10 ML CADA UNO")</f>
        <v>IGNER V LHA VIALES - CAJA DE 5 VIALES DE 10 ML CADA UNO</v>
      </c>
      <c r="HX1973" s="2" t="str">
        <f ca="1">IFERROR(__xludf.DUMMYFUNCTION("""COMPUTED_VALUE"""),"IGNER V LHA FRASCO - FRASCO X 100 GRAMOS, EN POLVO")</f>
        <v>IGNER V LHA FRASCO - FRASCO X 100 GRAMOS, EN POLVO</v>
      </c>
      <c r="HY1973" s="2" t="str">
        <f ca="1">IFERROR(__xludf.DUMMYFUNCTION("""COMPUTED_VALUE"""),"CIRCUL V LHA FRASCO GOTAS FRASCO POR 30 ML")</f>
        <v>CIRCUL V LHA FRASCO GOTAS FRASCO POR 30 ML</v>
      </c>
      <c r="HZ1973" s="2" t="str">
        <f ca="1">IFERROR(__xludf.DUMMYFUNCTION("""COMPUTED_VALUE"""),"CIRCUL V LHA - CAJA DE 5 VIALES DE 10 ML CADA UNO")</f>
        <v>CIRCUL V LHA - CAJA DE 5 VIALES DE 10 ML CADA UNO</v>
      </c>
      <c r="IA1973" s="2" t="str">
        <f ca="1">IFERROR(__xludf.DUMMYFUNCTION("""COMPUTED_VALUE"""),"CIRCUL V LHA - FRASCO X 100 GRAMOS, EN POLVO")</f>
        <v>CIRCUL V LHA - FRASCO X 100 GRAMOS, EN POLVO</v>
      </c>
      <c r="IB1973" s="2" t="str">
        <f ca="1">IFERROR(__xludf.DUMMYFUNCTION("""COMPUTED_VALUE"""),"RINOM V LHA GOTAS - FRASCO POR 30 ML")</f>
        <v>RINOM V LHA GOTAS - FRASCO POR 30 ML</v>
      </c>
      <c r="IC1973" s="2" t="str">
        <f ca="1">IFERROR(__xludf.DUMMYFUNCTION("""COMPUTED_VALUE"""),"RINOM V LHA - CAJA DE 5 VIALES DE 10 ML CADA UNO")</f>
        <v>RINOM V LHA - CAJA DE 5 VIALES DE 10 ML CADA UNO</v>
      </c>
      <c r="ID1973" s="2" t="str">
        <f ca="1">IFERROR(__xludf.DUMMYFUNCTION("""COMPUTED_VALUE"""),"RINOM V LHA - FRASCO X 100 GRAMOS, EN POLVO")</f>
        <v>RINOM V LHA - FRASCO X 100 GRAMOS, EN POLVO</v>
      </c>
      <c r="IE1973" s="2" t="str">
        <f ca="1">IFERROR(__xludf.DUMMYFUNCTION("""COMPUTED_VALUE"""),"COLCHICINA 0.5MG - CAJA POR 40 TABLETAS")</f>
        <v>COLCHICINA 0.5MG - CAJA POR 40 TABLETAS</v>
      </c>
      <c r="IF1973" s="2" t="str">
        <f ca="1">IFERROR(__xludf.DUMMYFUNCTION("""COMPUTED_VALUE"""),"ROXICAINA AL 2% - FRASCO DE 50 ML")</f>
        <v>ROXICAINA AL 2% - FRASCO DE 50 ML</v>
      </c>
      <c r="IG1973" s="2" t="str">
        <f ca="1">IFERROR(__xludf.DUMMYFUNCTION("""COMPUTED_VALUE"""),"DEPO-MEDROL ACETATO DE METILPREDNISOLONA - FRASCO DE 5ML")</f>
        <v>DEPO-MEDROL ACETATO DE METILPREDNISOLONA - FRASCO DE 5ML</v>
      </c>
      <c r="IH1973" s="2" t="str">
        <f ca="1">IFERROR(__xludf.DUMMYFUNCTION("""COMPUTED_VALUE"""),"CARTIGO SUIS-INJEEL AMPOLLA - CAJA DE 5 AMPOLLAS DE 1 ML CADA UNA")</f>
        <v>CARTIGO SUIS-INJEEL AMPOLLA - CAJA DE 5 AMPOLLAS DE 1 ML CADA UNA</v>
      </c>
      <c r="II1973" s="2" t="str">
        <f ca="1">IFERROR(__xludf.DUMMYFUNCTION("""COMPUTED_VALUE"""),"TOBRAMICINA OFTÁLMICA - ANTIBIÓTICO OFTÁLMICO. TOBRAMICINA 0,3 G,CONDROITIN SULFATO A 10,0 G,")</f>
        <v>TOBRAMICINA OFTÁLMICA - ANTIBIÓTICO OFTÁLMICO. TOBRAMICINA 0,3 G,CONDROITIN SULFATO A 10,0 G,</v>
      </c>
      <c r="IJ1973" s="2" t="str">
        <f ca="1">IFERROR(__xludf.DUMMYFUNCTION("""COMPUTED_VALUE"""),"POLVO HEMOSTÁTICO - CAUTERIZADOR PARA UÑAS, POLVO DE USO EXTERNO. PRESENTACIÓN DE 10 GR A 30 GR")</f>
        <v>POLVO HEMOSTÁTICO - CAUTERIZADOR PARA UÑAS, POLVO DE USO EXTERNO. PRESENTACIÓN DE 10 GR A 30 GR</v>
      </c>
      <c r="IK1973"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73" s="2" t="str">
        <f ca="1">IFERROR(__xludf.DUMMYFUNCTION("""COMPUTED_VALUE"""),"GLUCONATO DE CALCIO + VIT D3 ORAL TARRO POR 80 PASTILLAS")</f>
        <v>GLUCONATO DE CALCIO + VIT D3 ORAL TARRO POR 80 PASTILLAS</v>
      </c>
      <c r="IM1973" s="2" t="str">
        <f ca="1">IFERROR(__xludf.DUMMYFUNCTION("""COMPUTED_VALUE"""),"KOLA GRANULADA X 330 GRAMOS")</f>
        <v>KOLA GRANULADA X 330 GRAMOS</v>
      </c>
      <c r="IN1973" s="2" t="str">
        <f ca="1">IFERROR(__xludf.DUMMYFUNCTION("""COMPUTED_VALUE"""),"LACTOREEMPLAZADOR PARA GATOS A BASE DE LECHE DE CABRA - TARRO POR 340 G.")</f>
        <v>LACTOREEMPLAZADOR PARA GATOS A BASE DE LECHE DE CABRA - TARRO POR 340 G.</v>
      </c>
      <c r="IO1973" s="2" t="str">
        <f ca="1">IFERROR(__xludf.DUMMYFUNCTION("""COMPUTED_VALUE"""),"ORGANEW: SUPLEMENTO CONTENIENDO AMINOÁCIDOS, VITAMINAS, LEVADURAS Y PREBIÓTICO. 1 KG.")</f>
        <v>ORGANEW: SUPLEMENTO CONTENIENDO AMINOÁCIDOS, VITAMINAS, LEVADURAS Y PREBIÓTICO. 1 KG.</v>
      </c>
      <c r="IP1973" s="2" t="str">
        <f ca="1">IFERROR(__xludf.DUMMYFUNCTION("""COMPUTED_VALUE"""),"POLVO SOLUBLE DE ELECTROLITOS Y VITAMINAS PARA AVES - SOBRE DE 25 G.")</f>
        <v>POLVO SOLUBLE DE ELECTROLITOS Y VITAMINAS PARA AVES - SOBRE DE 25 G.</v>
      </c>
      <c r="IQ1973" s="2" t="str">
        <f ca="1">IFERROR(__xludf.DUMMYFUNCTION("""COMPUTED_VALUE"""),"SUPLEMENTO DIETARIO EN POLVO PARA NIÑOS LIBRE DE GLUTEN (TARRO POR 900 GRAMOS) SABOR VAINILLA")</f>
        <v>SUPLEMENTO DIETARIO EN POLVO PARA NIÑOS LIBRE DE GLUTEN (TARRO POR 900 GRAMOS) SABOR VAINILLA</v>
      </c>
      <c r="IR1973"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73" s="2" t="str">
        <f ca="1">IFERROR(__xludf.DUMMYFUNCTION("""COMPUTED_VALUE"""),"BICARBONATO DE SODIO.")</f>
        <v>BICARBONATO DE SODIO.</v>
      </c>
      <c r="IT1973" s="2" t="str">
        <f ca="1">IFERROR(__xludf.DUMMYFUNCTION("""COMPUTED_VALUE"""),"Tramadol oral 10% frasco gotero por 10mL")</f>
        <v>Tramadol oral 10% frasco gotero por 10mL</v>
      </c>
      <c r="IU1973" s="2" t="str">
        <f ca="1">IFERROR(__xludf.DUMMYFUNCTION("""COMPUTED_VALUE"""),"Roxicaina Atomizador tópico 80g/83mL")</f>
        <v>Roxicaina Atomizador tópico 80g/83mL</v>
      </c>
      <c r="IV1973" s="2" t="str">
        <f ca="1">IFERROR(__xludf.DUMMYFUNCTION("""COMPUTED_VALUE"""),"MINAVIAR suplemento vitamínico, polvo soluble en sobre por 25g")</f>
        <v>MINAVIAR suplemento vitamínico, polvo soluble en sobre por 25g</v>
      </c>
      <c r="IW1973" s="2" t="str">
        <f ca="1">IFERROR(__xludf.DUMMYFUNCTION("""COMPUTED_VALUE"""),"Enrofloxacina al 10% frasco gotero por 10mL")</f>
        <v>Enrofloxacina al 10% frasco gotero por 10mL</v>
      </c>
      <c r="IX1973" s="2" t="str">
        <f ca="1">IFERROR(__xludf.DUMMYFUNCTION("""COMPUTED_VALUE"""),"Acepromacina maleato (Tranquilan) 10mg frasco gotero de uso oral por 10mL")</f>
        <v>Acepromacina maleato (Tranquilan) 10mg frasco gotero de uso oral por 10mL</v>
      </c>
      <c r="IY1973" s="2" t="str">
        <f ca="1">IFERROR(__xludf.DUMMYFUNCTION("""COMPUTED_VALUE"""),"PRUEBA HIDROSTÁTICA PARA CILINDRO DE OXÍGENO PORTÁTIL 682L")</f>
        <v>PRUEBA HIDROSTÁTICA PARA CILINDRO DE OXÍGENO PORTÁTIL 682L</v>
      </c>
      <c r="IZ1973" s="2" t="str">
        <f ca="1">IFERROR(__xludf.DUMMYFUNCTION("""COMPUTED_VALUE"""),"Recarga cilindro de oxigeno 6.5 metros cubicos")</f>
        <v>Recarga cilindro de oxigeno 6.5 metros cubicos</v>
      </c>
      <c r="JA1973" s="2" t="str">
        <f ca="1">IFERROR(__xludf.DUMMYFUNCTION("""COMPUTED_VALUE"""),"Digluconato de Clorhexidina x 1 litro")</f>
        <v>Digluconato de Clorhexidina x 1 litro</v>
      </c>
      <c r="JB1973" s="2" t="str">
        <f ca="1">IFERROR(__xludf.DUMMYFUNCTION("""COMPUTED_VALUE"""),"Metoclopramida 10Mg/2 mL Solución Inyectable ampolla caja x 10 unidades")</f>
        <v>Metoclopramida 10Mg/2 mL Solución Inyectable ampolla caja x 10 unidades</v>
      </c>
      <c r="JC1973" s="2" t="str">
        <f ca="1">IFERROR(__xludf.DUMMYFUNCTION("""COMPUTED_VALUE""")," PROMOCALIER L47 Presentación de 1L")</f>
        <v xml:space="preserve"> PROMOCALIER L47 Presentación de 1L</v>
      </c>
      <c r="JD1973" s="2" t="str">
        <f ca="1">IFERROR(__xludf.DUMMYFUNCTION("""COMPUTED_VALUE"""),"Vitamina B1, B6 y B12 solución Inyectable 1mL (Neurobion) caja x 3 unidades")</f>
        <v>Vitamina B1, B6 y B12 solución Inyectable 1mL (Neurobion) caja x 3 unidades</v>
      </c>
      <c r="JE1973" s="2" t="str">
        <f ca="1">IFERROR(__xludf.DUMMYFUNCTION("""COMPUTED_VALUE"""),"Condroitin +Glucosamina (Artri-vet) presentación 60 tabletas orales")</f>
        <v>Condroitin +Glucosamina (Artri-vet) presentación 60 tabletas orales</v>
      </c>
      <c r="JF1973" s="2" t="str">
        <f ca="1">IFERROR(__xludf.DUMMYFUNCTION("""COMPUTED_VALUE"""),"ZEEL Inyectable caja x 5 ampollas de 5ml")</f>
        <v>ZEEL Inyectable caja x 5 ampollas de 5ml</v>
      </c>
      <c r="JG1973" s="2" t="str">
        <f ca="1">IFERROR(__xludf.DUMMYFUNCTION("""COMPUTED_VALUE"""),"Discus Suis Compositum solución inyectable, caja x 5 ampollas de 2,2 mL")</f>
        <v>Discus Suis Compositum solución inyectable, caja x 5 ampollas de 2,2 mL</v>
      </c>
      <c r="JH1973" s="2" t="str">
        <f ca="1">IFERROR(__xludf.DUMMYFUNCTION("""COMPUTED_VALUE"""),"Aguja 18g x 1 1/2"" caja x 100 unidades")</f>
        <v>Aguja 18g x 1 1/2" caja x 100 unidades</v>
      </c>
      <c r="JI1973" s="2" t="str">
        <f ca="1">IFERROR(__xludf.DUMMYFUNCTION("""COMPUTED_VALUE"""),"Gel ultrasonido x 250 ml")</f>
        <v>Gel ultrasonido x 250 ml</v>
      </c>
      <c r="JJ1973" s="2" t="str">
        <f ca="1">IFERROR(__xludf.DUMMYFUNCTION("""COMPUTED_VALUE"""),"Pezosan-N Unguento x 220 g")</f>
        <v>Pezosan-N Unguento x 220 g</v>
      </c>
      <c r="JK1973" s="2" t="str">
        <f ca="1">IFERROR(__xludf.DUMMYFUNCTION("""COMPUTED_VALUE"""),"Meloxic Pomada x 220 Gr")</f>
        <v>Meloxic Pomada x 220 Gr</v>
      </c>
      <c r="JL1973" s="2" t="str">
        <f ca="1">IFERROR(__xludf.DUMMYFUNCTION("""COMPUTED_VALUE"""),"DEXMEDETOMIDINA VIAL 0.2 MG/ 2 ML - CAJA X 5 VIALES")</f>
        <v>DEXMEDETOMIDINA VIAL 0.2 MG/ 2 ML - CAJA X 5 VIALES</v>
      </c>
      <c r="JM1973" s="2" t="str">
        <f ca="1">IFERROR(__xludf.DUMMYFUNCTION("""COMPUTED_VALUE"""),"Complejo B inyectable x 50 ml")</f>
        <v>Complejo B inyectable x 50 ml</v>
      </c>
      <c r="JN1973" s="2" t="str">
        <f ca="1">IFERROR(__xludf.DUMMYFUNCTION("""COMPUTED_VALUE"""),"SILIMARINA (CARDUUS MARIANUS) - FRASCO SOLUCION ORAL 30M")</f>
        <v>SILIMARINA (CARDUUS MARIANUS) - FRASCO SOLUCION ORAL 30M</v>
      </c>
      <c r="JO1973" s="2" t="str">
        <f ca="1">IFERROR(__xludf.DUMMYFUNCTION("""COMPUTED_VALUE"""),"Vitamina A inyectable de 50 ml de uso veterinario")</f>
        <v>Vitamina A inyectable de 50 ml de uso veterinario</v>
      </c>
      <c r="JP1973" s="2" t="str">
        <f ca="1">IFERROR(__xludf.DUMMYFUNCTION("""COMPUTED_VALUE"""),"TIRILLAS DE FLUORESCENCIA CAJA x 100 UNIDADES")</f>
        <v>TIRILLAS DE FLUORESCENCIA CAJA x 100 UNIDADES</v>
      </c>
      <c r="JQ1973" s="2" t="str">
        <f ca="1">IFERROR(__xludf.DUMMYFUNCTION("""COMPUTED_VALUE"""),"IMIDACLOPRID 100 MG/ML + MOXIDECTINA 10 MG/ML PARA GATOS HASTA 4KG - PIPETA X 0,4ML")</f>
        <v>IMIDACLOPRID 100 MG/ML + MOXIDECTINA 10 MG/ML PARA GATOS HASTA 4KG - PIPETA X 0,4ML</v>
      </c>
    </row>
    <row r="1974" spans="1:277">
      <c r="A1974" s="2" t="str">
        <v>INSUMOS MÉDICO VETERINARIOS Y MEDICAMENTOS</v>
      </c>
      <c r="B197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1974)))"),"ACEITE MINERAL - FRASCO X 500 ML")</f>
        <v>ACEITE MINERAL - FRASCO X 500 ML</v>
      </c>
      <c r="C1974" s="2" t="str">
        <f ca="1">IFERROR(__xludf.DUMMYFUNCTION("""COMPUTED_VALUE"""),"AGUA ESTÉRIL - BOLSA X 500 ML")</f>
        <v>AGUA ESTÉRIL - BOLSA X 500 ML</v>
      </c>
      <c r="D1974" s="2" t="str">
        <f ca="1">IFERROR(__xludf.DUMMYFUNCTION("""COMPUTED_VALUE"""),"AGUA OXIGENADA - GALÓN X 3785 ML")</f>
        <v>AGUA OXIGENADA - GALÓN X 3785 ML</v>
      </c>
      <c r="E1974" s="2" t="str">
        <f ca="1">IFERROR(__xludf.DUMMYFUNCTION("""COMPUTED_VALUE"""),"AGUJA 23G 1"" ½ - CAJA X 100 UNIDADES")</f>
        <v>AGUJA 23G 1" ½ - CAJA X 100 UNIDADES</v>
      </c>
      <c r="F1974" s="2" t="str">
        <f ca="1">IFERROR(__xludf.DUMMYFUNCTION("""COMPUTED_VALUE"""),"AGUJA 23G X 1"" - CAJA X 100 UNIDADES")</f>
        <v>AGUJA 23G X 1" - CAJA X 100 UNIDADES</v>
      </c>
      <c r="G1974" s="2" t="str">
        <f ca="1">IFERROR(__xludf.DUMMYFUNCTION("""COMPUTED_VALUE"""),"AGUJA 24G X 1"" - CAJA X 100 UNIDADES")</f>
        <v>AGUJA 24G X 1" - CAJA X 100 UNIDADES</v>
      </c>
      <c r="H1974" s="2" t="str">
        <f ca="1">IFERROR(__xludf.DUMMYFUNCTION("""COMPUTED_VALUE"""),"AGUJAS 21G 1 1/2"" - CAJA X 100 UNIDADES")</f>
        <v>AGUJAS 21G 1 1/2" - CAJA X 100 UNIDADES</v>
      </c>
      <c r="I1974" s="2" t="str">
        <f ca="1">IFERROR(__xludf.DUMMYFUNCTION("""COMPUTED_VALUE"""),"AGUJAS 22G 1 1/2"" - CAJA X 100 UNIDADES")</f>
        <v>AGUJAS 22G 1 1/2" - CAJA X 100 UNIDADES</v>
      </c>
      <c r="J1974" s="2" t="str">
        <f ca="1">IFERROR(__xludf.DUMMYFUNCTION("""COMPUTED_VALUE"""),"AGUJAS 25G 5/8"" - CAJA X 100 UNIDADES")</f>
        <v>AGUJAS 25G 5/8" - CAJA X 100 UNIDADES</v>
      </c>
      <c r="K1974" s="2" t="str">
        <f ca="1">IFERROR(__xludf.DUMMYFUNCTION("""COMPUTED_VALUE"""),"ALCOHOL 70% - GARRAFA X 1000 ML")</f>
        <v>ALCOHOL 70% - GARRAFA X 1000 ML</v>
      </c>
      <c r="L1974" s="2" t="str">
        <f ca="1">IFERROR(__xludf.DUMMYFUNCTION("""COMPUTED_VALUE"""),"ALGODÓN HOSPITALARIO EN TORUNDAS - BOLSA X 500 G")</f>
        <v>ALGODÓN HOSPITALARIO EN TORUNDAS - BOLSA X 500 G</v>
      </c>
      <c r="M1974" s="2" t="str">
        <f ca="1">IFERROR(__xludf.DUMMYFUNCTION("""COMPUTED_VALUE"""),"AZUL DE METILENO - FRASCO GOTERO X 30 ML")</f>
        <v>AZUL DE METILENO - FRASCO GOTERO X 30 ML</v>
      </c>
      <c r="N1974" s="2" t="str">
        <f ca="1">IFERROR(__xludf.DUMMYFUNCTION("""COMPUTED_VALUE"""),"BAJALENGUAS - BOLSA X 20 UNIDADES")</f>
        <v>BAJALENGUAS - BOLSA X 20 UNIDADES</v>
      </c>
      <c r="O1974"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74" s="2" t="str">
        <f ca="1">IFERROR(__xludf.DUMMYFUNCTION("""COMPUTED_VALUE"""),"BURETROL 20 GOTAS/ML")</f>
        <v>BURETROL 20 GOTAS/ML</v>
      </c>
      <c r="Q1974" s="2" t="str">
        <f ca="1">IFERROR(__xludf.DUMMYFUNCTION("""COMPUTED_VALUE"""),"CAL SODADA")</f>
        <v>CAL SODADA</v>
      </c>
      <c r="R1974" s="2" t="str">
        <f ca="1">IFERROR(__xludf.DUMMYFUNCTION("""COMPUTED_VALUE"""),"CAMPOS QUIRÚRGICOS DE POLIÉSTER Y FIBRA DE CARBÓN NO ESTÉRILES 0,3 X 0,3 MT")</f>
        <v>CAMPOS QUIRÚRGICOS DE POLIÉSTER Y FIBRA DE CARBÓN NO ESTÉRILES 0,3 X 0,3 MT</v>
      </c>
      <c r="S1974" s="2" t="str">
        <f ca="1">IFERROR(__xludf.DUMMYFUNCTION("""COMPUTED_VALUE"""),"CATÉTER 14G 2""")</f>
        <v>CATÉTER 14G 2"</v>
      </c>
      <c r="T1974" s="2" t="str">
        <f ca="1">IFERROR(__xludf.DUMMYFUNCTION("""COMPUTED_VALUE"""),"CATÉTER 16G X1 1/4""")</f>
        <v>CATÉTER 16G X1 1/4"</v>
      </c>
      <c r="U1974" s="2" t="str">
        <f ca="1">IFERROR(__xludf.DUMMYFUNCTION("""COMPUTED_VALUE"""),"CATÉTER 18G 1 1/4""")</f>
        <v>CATÉTER 18G 1 1/4"</v>
      </c>
      <c r="V1974" s="2" t="str">
        <f ca="1">IFERROR(__xludf.DUMMYFUNCTION("""COMPUTED_VALUE"""),"CATÉTER 20G 1 1/4""")</f>
        <v>CATÉTER 20G 1 1/4"</v>
      </c>
      <c r="W1974" s="2" t="str">
        <f ca="1">IFERROR(__xludf.DUMMYFUNCTION("""COMPUTED_VALUE"""),"CATÉTER 22G X 1 1/4""")</f>
        <v>CATÉTER 22G X 1 1/4"</v>
      </c>
      <c r="X1974" s="2" t="str">
        <f ca="1">IFERROR(__xludf.DUMMYFUNCTION("""COMPUTED_VALUE"""),"CATÉTER 24G 3/4""")</f>
        <v>CATÉTER 24G 3/4"</v>
      </c>
      <c r="Y1974" s="2" t="str">
        <f ca="1">IFERROR(__xludf.DUMMYFUNCTION("""COMPUTED_VALUE"""),"CATÉTER 26G - CAJA X 50 UNIDADES")</f>
        <v>CATÉTER 26G - CAJA X 50 UNIDADES</v>
      </c>
      <c r="Z1974" s="2" t="str">
        <f ca="1">IFERROR(__xludf.DUMMYFUNCTION("""COMPUTED_VALUE"""),"CINTA ADHESIVA MICRO POROSA DE PAPEL PARA PIEL DE 1/2"" - ROLLO X 5 YDS")</f>
        <v>CINTA ADHESIVA MICRO POROSA DE PAPEL PARA PIEL DE 1/2" - ROLLO X 5 YDS</v>
      </c>
      <c r="AA1974" s="2" t="str">
        <f ca="1">IFERROR(__xludf.DUMMYFUNCTION("""COMPUTED_VALUE"""),"COMPRESAS ESTÉRILES DE LAPAROTOMÍA 45 CM X 45 CM - BOLSA X 5 UNIDADES")</f>
        <v>COMPRESAS ESTÉRILES DE LAPAROTOMÍA 45 CM X 45 CM - BOLSA X 5 UNIDADES</v>
      </c>
      <c r="AB1974" s="2" t="str">
        <f ca="1">IFERROR(__xludf.DUMMYFUNCTION("""COMPUTED_VALUE"""),"CUCHILLAS PARA BISTURÍ N. 15 - CAJA X 100 UNIDADES")</f>
        <v>CUCHILLAS PARA BISTURÍ N. 15 - CAJA X 100 UNIDADES</v>
      </c>
      <c r="AC1974" s="2" t="str">
        <f ca="1">IFERROR(__xludf.DUMMYFUNCTION("""COMPUTED_VALUE"""),"CUCHILLAS PARA BISTURÍ N. 24 - CAJA X 100 UNIDADES")</f>
        <v>CUCHILLAS PARA BISTURÍ N. 24 - CAJA X 100 UNIDADES</v>
      </c>
      <c r="AD1974" s="2" t="str">
        <f ca="1">IFERROR(__xludf.DUMMYFUNCTION("""COMPUTED_VALUE"""),"AGUA DESIONIZADA-MICRO FILTRADA-ESTABILIZADA- BIDÓN DE 3.8 LITROS")</f>
        <v>AGUA DESIONIZADA-MICRO FILTRADA-ESTABILIZADA- BIDÓN DE 3.8 LITROS</v>
      </c>
      <c r="AE1974" s="2" t="str">
        <f ca="1">IFERROR(__xludf.DUMMYFUNCTION("""COMPUTED_VALUE"""),"DIGLUCONATO DE CLORHEXIDINA")</f>
        <v>DIGLUCONATO DE CLORHEXIDINA</v>
      </c>
      <c r="AF1974" s="2" t="str">
        <f ca="1">IFERROR(__xludf.DUMMYFUNCTION("""COMPUTED_VALUE"""),"ENVASE PLÁSTICO CONTENEDOR PARA RESIDUOS QUÍMICOS LÍQUIDOS COLOR ROJO DE 20 LITROS")</f>
        <v>ENVASE PLÁSTICO CONTENEDOR PARA RESIDUOS QUÍMICOS LÍQUIDOS COLOR ROJO DE 20 LITROS</v>
      </c>
      <c r="AG1974" s="2" t="str">
        <f ca="1">IFERROR(__xludf.DUMMYFUNCTION("""COMPUTED_VALUE"""),"EQUIPO DE VENOCLISIS, MACROGOTEO")</f>
        <v>EQUIPO DE VENOCLISIS, MACROGOTEO</v>
      </c>
      <c r="AH1974" s="2" t="str">
        <f ca="1">IFERROR(__xludf.DUMMYFUNCTION("""COMPUTED_VALUE"""),"EQUIPO DE VENOCLISIS, MICROGOTEO")</f>
        <v>EQUIPO DE VENOCLISIS, MICROGOTEO</v>
      </c>
      <c r="AI1974" s="2" t="str">
        <f ca="1">IFERROR(__xludf.DUMMYFUNCTION("""COMPUTED_VALUE"""),"ESPARADRAPO TIPO TELA - TUBO DE 12 ROLLOS DE 1''X 10 YDS")</f>
        <v>ESPARADRAPO TIPO TELA - TUBO DE 12 ROLLOS DE 1''X 10 YDS</v>
      </c>
      <c r="AJ1974" s="2" t="str">
        <f ca="1">IFERROR(__xludf.DUMMYFUNCTION("""COMPUTED_VALUE"""),"FORMOL 37% - FRASCO 450 ML")</f>
        <v>FORMOL 37% - FRASCO 450 ML</v>
      </c>
      <c r="AK1974" s="2" t="str">
        <f ca="1">IFERROR(__xludf.DUMMYFUNCTION("""COMPUTED_VALUE"""),"FRASCO RECOLECTOR COPROLÓGICO DE PLÁSTICO - BOLSA X 50 UNIDADES")</f>
        <v>FRASCO RECOLECTOR COPROLÓGICO DE PLÁSTICO - BOLSA X 50 UNIDADES</v>
      </c>
      <c r="AL1974" s="2" t="str">
        <f ca="1">IFERROR(__xludf.DUMMYFUNCTION("""COMPUTED_VALUE"""),"FRASCO RECOLECTOR ORINA DE PLÁSTICO - BOLSA X 50 UNIDADES")</f>
        <v>FRASCO RECOLECTOR ORINA DE PLÁSTICO - BOLSA X 50 UNIDADES</v>
      </c>
      <c r="AM1974" s="2" t="str">
        <f ca="1">IFERROR(__xludf.DUMMYFUNCTION("""COMPUTED_VALUE"""),"GASA ESTÉRIL 7.5 X 7.5 CM - BOLSA X 3 UNIDADES")</f>
        <v>GASA ESTÉRIL 7.5 X 7.5 CM - BOLSA X 3 UNIDADES</v>
      </c>
      <c r="AN1974" s="2" t="str">
        <f ca="1">IFERROR(__xludf.DUMMYFUNCTION("""COMPUTED_VALUE"""),"GASA HOSPITALARIA - ROLLO 5"" X 25 YDS")</f>
        <v>GASA HOSPITALARIA - ROLLO 5" X 25 YDS</v>
      </c>
      <c r="AO1974" s="2" t="str">
        <f ca="1">IFERROR(__xludf.DUMMYFUNCTION("""COMPUTED_VALUE"""),"GLUTARALDEHÍDO - FRASCO DE 1 LITRO")</f>
        <v>GLUTARALDEHÍDO - FRASCO DE 1 LITRO</v>
      </c>
      <c r="AP1974" s="2" t="str">
        <f ca="1">IFERROR(__xludf.DUMMYFUNCTION("""COMPUTED_VALUE"""),"GORRO DESECHABLE DE POLIPROPILENO - CAJA X 10 UNIDADES")</f>
        <v>GORRO DESECHABLE DE POLIPROPILENO - CAJA X 10 UNIDADES</v>
      </c>
      <c r="AQ1974" s="2" t="str">
        <f ca="1">IFERROR(__xludf.DUMMYFUNCTION("""COMPUTED_VALUE"""),"GUANTES DE NITRILO TALLA S - CAJA X 100 UNIDADES")</f>
        <v>GUANTES DE NITRILO TALLA S - CAJA X 100 UNIDADES</v>
      </c>
      <c r="AR1974" s="2" t="str">
        <f ca="1">IFERROR(__xludf.DUMMYFUNCTION("""COMPUTED_VALUE"""),"GUANTES DE NITRILO TALLA L - CAJA X 100 UNIDADES")</f>
        <v>GUANTES DE NITRILO TALLA L - CAJA X 100 UNIDADES</v>
      </c>
      <c r="AS1974" s="2" t="str">
        <f ca="1">IFERROR(__xludf.DUMMYFUNCTION("""COMPUTED_VALUE"""),"GUANTES DE NITRILO TALLA M - CAJA X 100 UNIDADES")</f>
        <v>GUANTES DE NITRILO TALLA M - CAJA X 100 UNIDADES</v>
      </c>
      <c r="AT1974" s="2" t="str">
        <f ca="1">IFERROR(__xludf.DUMMYFUNCTION("""COMPUTED_VALUE"""),"GUANTES ESTÉRILES EN LÁTEX TALLA 6")</f>
        <v>GUANTES ESTÉRILES EN LÁTEX TALLA 6</v>
      </c>
      <c r="AU1974" s="2" t="str">
        <f ca="1">IFERROR(__xludf.DUMMYFUNCTION("""COMPUTED_VALUE"""),"GUANTES ESTÉRILES EN LÁTEX TALLA 7")</f>
        <v>GUANTES ESTÉRILES EN LÁTEX TALLA 7</v>
      </c>
      <c r="AV1974" s="2" t="str">
        <f ca="1">IFERROR(__xludf.DUMMYFUNCTION("""COMPUTED_VALUE"""),"GUARDIAN DE PLÁSTICO PARA CORTOPUNZANTES 0,5 LITROS")</f>
        <v>GUARDIAN DE PLÁSTICO PARA CORTOPUNZANTES 0,5 LITROS</v>
      </c>
      <c r="AW1974" s="2" t="str">
        <f ca="1">IFERROR(__xludf.DUMMYFUNCTION("""COMPUTED_VALUE"""),"GUARDIAN DE PLÁSTICO PARA CORTOPUNZANTES 1.5 LITROS")</f>
        <v>GUARDIAN DE PLÁSTICO PARA CORTOPUNZANTES 1.5 LITROS</v>
      </c>
      <c r="AX1974" s="2" t="str">
        <f ca="1">IFERROR(__xludf.DUMMYFUNCTION("""COMPUTED_VALUE"""),"GUARDIAN DE PLÁSTICO PARA CORTOPUNZANTES 3 LITROS")</f>
        <v>GUARDIAN DE PLÁSTICO PARA CORTOPUNZANTES 3 LITROS</v>
      </c>
      <c r="AY1974" s="2" t="str">
        <f ca="1">IFERROR(__xludf.DUMMYFUNCTION("""COMPUTED_VALUE"""),"HISOPOS APLICADORES DE MADERA - PAQUETE X 20 UNIDADES")</f>
        <v>HISOPOS APLICADORES DE MADERA - PAQUETE X 20 UNIDADES</v>
      </c>
      <c r="AZ1974" s="2" t="str">
        <f ca="1">IFERROR(__xludf.DUMMYFUNCTION("""COMPUTED_VALUE"""),"HISOPOS ESTÉRILES APLICADORES DE PLÁSTICO - PAQUETE X 100 UNIDADES")</f>
        <v>HISOPOS ESTÉRILES APLICADORES DE PLÁSTICO - PAQUETE X 100 UNIDADES</v>
      </c>
      <c r="BA1974" s="2" t="str">
        <f ca="1">IFERROR(__xludf.DUMMYFUNCTION("""COMPUTED_VALUE"""),"HUMIDIFICADOR PARA OXÍGENO")</f>
        <v>HUMIDIFICADOR PARA OXÍGENO</v>
      </c>
      <c r="BB1974" s="2" t="str">
        <f ca="1">IFERROR(__xludf.DUMMYFUNCTION("""COMPUTED_VALUE"""),"JABÓN YODADO - FRASCO DE 120 ML")</f>
        <v>JABÓN YODADO - FRASCO DE 120 ML</v>
      </c>
      <c r="BC1974" s="2" t="str">
        <f ca="1">IFERROR(__xludf.DUMMYFUNCTION("""COMPUTED_VALUE"""),"JERINGA 0,3 ML - CAJA X 100 UNIDADES")</f>
        <v>JERINGA 0,3 ML - CAJA X 100 UNIDADES</v>
      </c>
      <c r="BD1974" s="2" t="str">
        <f ca="1">IFERROR(__xludf.DUMMYFUNCTION("""COMPUTED_VALUE"""),"JERINGA 1 ML AFORADO MÍNIMO 0,02ML (27G) - CAJA X 100 UNIDADES")</f>
        <v>JERINGA 1 ML AFORADO MÍNIMO 0,02ML (27G) - CAJA X 100 UNIDADES</v>
      </c>
      <c r="BE1974" s="2" t="str">
        <f ca="1">IFERROR(__xludf.DUMMYFUNCTION("""COMPUTED_VALUE"""),"JERINGA 10 ML - CAJA X 100 UNIDADES")</f>
        <v>JERINGA 10 ML - CAJA X 100 UNIDADES</v>
      </c>
      <c r="BF1974" s="2" t="str">
        <f ca="1">IFERROR(__xludf.DUMMYFUNCTION("""COMPUTED_VALUE"""),"JERINGA 2 ML (21G 1 1/2"") - CAJA X 100 UNIDADES")</f>
        <v>JERINGA 2 ML (21G 1 1/2") - CAJA X 100 UNIDADES</v>
      </c>
      <c r="BG1974" s="2" t="str">
        <f ca="1">IFERROR(__xludf.DUMMYFUNCTION("""COMPUTED_VALUE"""),"JERINGA 20 ML - CAJA X 50 UNIDADES")</f>
        <v>JERINGA 20 ML - CAJA X 50 UNIDADES</v>
      </c>
      <c r="BH1974" s="2" t="str">
        <f ca="1">IFERROR(__xludf.DUMMYFUNCTION("""COMPUTED_VALUE"""),"JERINGA 3 ML (21G 1 1/2"") - CAJA X 100 UNIDADES")</f>
        <v>JERINGA 3 ML (21G 1 1/2") - CAJA X 100 UNIDADES</v>
      </c>
      <c r="BI1974" s="2" t="str">
        <f ca="1">IFERROR(__xludf.DUMMYFUNCTION("""COMPUTED_VALUE"""),"JERINGA 5 ML (21G 1 1/2"") - CAJA X 100 UNIDADES")</f>
        <v>JERINGA 5 ML (21G 1 1/2") - CAJA X 100 UNIDADES</v>
      </c>
      <c r="BJ1974" s="2" t="str">
        <f ca="1">IFERROR(__xludf.DUMMYFUNCTION("""COMPUTED_VALUE"""),"JERINGA 50 ML (21G 1 1/2"") - CAJA X 25 UNIDADES")</f>
        <v>JERINGA 50 ML (21G 1 1/2") - CAJA X 25 UNIDADES</v>
      </c>
      <c r="BK1974" s="2" t="str">
        <f ca="1">IFERROR(__xludf.DUMMYFUNCTION("""COMPUTED_VALUE"""),"KIT DE NEBULIZACIÓN PEDIÁTRICO (3 PIEZAS)")</f>
        <v>KIT DE NEBULIZACIÓN PEDIÁTRICO (3 PIEZAS)</v>
      </c>
      <c r="BL1974" s="2" t="str">
        <f ca="1">IFERROR(__xludf.DUMMYFUNCTION("""COMPUTED_VALUE"""),"POLAINAS DESECHABLES DE POLIPROPILENO - PAQUETE X 25 PARES")</f>
        <v>POLAINAS DESECHABLES DE POLIPROPILENO - PAQUETE X 25 PARES</v>
      </c>
      <c r="BM1974" s="2" t="str">
        <f ca="1">IFERROR(__xludf.DUMMYFUNCTION("""COMPUTED_VALUE"""),"SONDA ENDOTRAQUEAL CALIBRE 2.0 SB")</f>
        <v>SONDA ENDOTRAQUEAL CALIBRE 2.0 SB</v>
      </c>
      <c r="BN1974" s="2" t="str">
        <f ca="1">IFERROR(__xludf.DUMMYFUNCTION("""COMPUTED_VALUE"""),"SONDA ENDOTRAQUEAL CALIBRE 2.5 CB")</f>
        <v>SONDA ENDOTRAQUEAL CALIBRE 2.5 CB</v>
      </c>
      <c r="BO1974" s="2" t="str">
        <f ca="1">IFERROR(__xludf.DUMMYFUNCTION("""COMPUTED_VALUE"""),"SONDA ENDOTRAQUEAL CALIBRE 2.5 SB")</f>
        <v>SONDA ENDOTRAQUEAL CALIBRE 2.5 SB</v>
      </c>
      <c r="BP1974" s="2" t="str">
        <f ca="1">IFERROR(__xludf.DUMMYFUNCTION("""COMPUTED_VALUE"""),"SONDA ENDOTRAQUEAL CALIBRE 3 CB")</f>
        <v>SONDA ENDOTRAQUEAL CALIBRE 3 CB</v>
      </c>
      <c r="BQ1974" s="2" t="str">
        <f ca="1">IFERROR(__xludf.DUMMYFUNCTION("""COMPUTED_VALUE"""),"SONDA ENDOTRAQUEAL CALIBRE 3 SB")</f>
        <v>SONDA ENDOTRAQUEAL CALIBRE 3 SB</v>
      </c>
      <c r="BR1974" s="2" t="str">
        <f ca="1">IFERROR(__xludf.DUMMYFUNCTION("""COMPUTED_VALUE"""),"SONDA ENDOTRAQUEAL CALIBRE 4 CB")</f>
        <v>SONDA ENDOTRAQUEAL CALIBRE 4 CB</v>
      </c>
      <c r="BS1974" s="2" t="str">
        <f ca="1">IFERROR(__xludf.DUMMYFUNCTION("""COMPUTED_VALUE"""),"SONDA ENDOTRAQUEAL CALIBRE 4 SB")</f>
        <v>SONDA ENDOTRAQUEAL CALIBRE 4 SB</v>
      </c>
      <c r="BT1974" s="2" t="str">
        <f ca="1">IFERROR(__xludf.DUMMYFUNCTION("""COMPUTED_VALUE"""),"SONDA ENDOTRAQUEAL CALIBRE 4.5 SB")</f>
        <v>SONDA ENDOTRAQUEAL CALIBRE 4.5 SB</v>
      </c>
      <c r="BU1974" s="2" t="str">
        <f ca="1">IFERROR(__xludf.DUMMYFUNCTION("""COMPUTED_VALUE"""),"SONDA ENDOTRAQUEAL CALIBRE 5 SB")</f>
        <v>SONDA ENDOTRAQUEAL CALIBRE 5 SB</v>
      </c>
      <c r="BV1974" s="2" t="str">
        <f ca="1">IFERROR(__xludf.DUMMYFUNCTION("""COMPUTED_VALUE"""),"SONDA NASOGÁSTRICA NO. 14")</f>
        <v>SONDA NASOGÁSTRICA NO. 14</v>
      </c>
      <c r="BW1974" s="2" t="str">
        <f ca="1">IFERROR(__xludf.DUMMYFUNCTION("""COMPUTED_VALUE"""),"SONDA NASOGÁSTRICA NO. 16")</f>
        <v>SONDA NASOGÁSTRICA NO. 16</v>
      </c>
      <c r="BX1974" s="2" t="str">
        <f ca="1">IFERROR(__xludf.DUMMYFUNCTION("""COMPUTED_VALUE"""),"SONDA URETRAL NO. 8")</f>
        <v>SONDA URETRAL NO. 8</v>
      </c>
      <c r="BY1974" s="2" t="str">
        <f ca="1">IFERROR(__xludf.DUMMYFUNCTION("""COMPUTED_VALUE"""),"SONDA URETRAL CALIBRE 16")</f>
        <v>SONDA URETRAL CALIBRE 16</v>
      </c>
      <c r="BZ1974" s="2" t="str">
        <f ca="1">IFERROR(__xludf.DUMMYFUNCTION("""COMPUTED_VALUE"""),"SONDA URETRAL CALIBRE 4")</f>
        <v>SONDA URETRAL CALIBRE 4</v>
      </c>
      <c r="CA1974" s="2" t="str">
        <f ca="1">IFERROR(__xludf.DUMMYFUNCTION("""COMPUTED_VALUE"""),"SONDA URETRAL CALIBRE 6")</f>
        <v>SONDA URETRAL CALIBRE 6</v>
      </c>
      <c r="CB1974" s="2" t="str">
        <f ca="1">IFERROR(__xludf.DUMMYFUNCTION("""COMPUTED_VALUE"""),"SUTURA ÁCIDO POLIGLICÓLICO 3/0 DE 75 CM - CAJA X 12 UNIDADES")</f>
        <v>SUTURA ÁCIDO POLIGLICÓLICO 3/0 DE 75 CM - CAJA X 12 UNIDADES</v>
      </c>
      <c r="CC1974" s="2" t="str">
        <f ca="1">IFERROR(__xludf.DUMMYFUNCTION("""COMPUTED_VALUE"""),"SUTURA ÁCIDO POLIGLICÓLICO 4/0 DE 75 CM - CAJA X 12 UNIDADES")</f>
        <v>SUTURA ÁCIDO POLIGLICÓLICO 4/0 DE 75 CM - CAJA X 12 UNIDADES</v>
      </c>
      <c r="CD1974" s="2" t="str">
        <f ca="1">IFERROR(__xludf.DUMMYFUNCTION("""COMPUTED_VALUE"""),"SUTURA ÁCIDO POLIGLICÓLICO 5/0 DE 75 CM - CAJA X 12 UNIDADES")</f>
        <v>SUTURA ÁCIDO POLIGLICÓLICO 5/0 DE 75 CM - CAJA X 12 UNIDADES</v>
      </c>
      <c r="CE1974" s="2" t="str">
        <f ca="1">IFERROR(__xludf.DUMMYFUNCTION("""COMPUTED_VALUE"""),"SUTURA POLIPROPILENO 3/0 DE 75 CM - CAJA X 12 UNIDADES")</f>
        <v>SUTURA POLIPROPILENO 3/0 DE 75 CM - CAJA X 12 UNIDADES</v>
      </c>
      <c r="CF1974" s="2" t="str">
        <f ca="1">IFERROR(__xludf.DUMMYFUNCTION("""COMPUTED_VALUE"""),"SUTURA POLIPROPILENO 4/0 DE 75 CM - CAJA X 12 UNIDADES")</f>
        <v>SUTURA POLIPROPILENO 4/0 DE 75 CM - CAJA X 12 UNIDADES</v>
      </c>
      <c r="CG1974" s="2" t="str">
        <f ca="1">IFERROR(__xludf.DUMMYFUNCTION("""COMPUTED_VALUE"""),"TAPABOCAS DESECHABLES DE POLIPROPILENO POR 3 CAPAS, CON SUJETADOR ELÁSTICO - CAJA X 50 UNIDADES")</f>
        <v>TAPABOCAS DESECHABLES DE POLIPROPILENO POR 3 CAPAS, CON SUJETADOR ELÁSTICO - CAJA X 50 UNIDADES</v>
      </c>
      <c r="CH1974" s="2" t="str">
        <f ca="1">IFERROR(__xludf.DUMMYFUNCTION("""COMPUTED_VALUE"""),"TAPONES HEPARINIZADOS")</f>
        <v>TAPONES HEPARINIZADOS</v>
      </c>
      <c r="CI1974" s="2" t="str">
        <f ca="1">IFERROR(__xludf.DUMMYFUNCTION("""COMPUTED_VALUE"""),"VENDA DE ALGODÓN LAMINADO - BOLSA 3"" X 5 YDS")</f>
        <v>VENDA DE ALGODÓN LAMINADO - BOLSA 3" X 5 YDS</v>
      </c>
      <c r="CJ1974" s="2" t="str">
        <f ca="1">IFERROR(__xludf.DUMMYFUNCTION("""COMPUTED_VALUE"""),"VENDA ELÁSTICA AUTOADHESIVA TIPO COBAN - ROLLO 4 X 5 YDA")</f>
        <v>VENDA ELÁSTICA AUTOADHESIVA TIPO COBAN - ROLLO 4 X 5 YDA</v>
      </c>
      <c r="CK1974" s="2" t="str">
        <f ca="1">IFERROR(__xludf.DUMMYFUNCTION("""COMPUTED_VALUE"""),"VIRKON POR 5 KG")</f>
        <v>VIRKON POR 5 KG</v>
      </c>
      <c r="CL1974" s="2" t="str">
        <f ca="1">IFERROR(__xludf.DUMMYFUNCTION("""COMPUTED_VALUE"""),"YODOPOVIDONA SOLUCIÓN DE 120 ML")</f>
        <v>YODOPOVIDONA SOLUCIÓN DE 120 ML</v>
      </c>
      <c r="CM1974" s="2" t="str">
        <f ca="1">IFERROR(__xludf.DUMMYFUNCTION("""COMPUTED_VALUE"""),"MACERADOR DE PASTILLAS")</f>
        <v>MACERADOR DE PASTILLAS</v>
      </c>
      <c r="CN1974"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74" s="2" t="str">
        <f ca="1">IFERROR(__xludf.DUMMYFUNCTION("""COMPUTED_VALUE"""),"PINZAS RECTAS QUIRÚRGICAS SIN GARRA - ACERO QUIRÚRGICO, LARGO 30 CM")</f>
        <v>PINZAS RECTAS QUIRÚRGICAS SIN GARRA - ACERO QUIRÚRGICO, LARGO 30 CM</v>
      </c>
      <c r="CP1974" s="2" t="str">
        <f ca="1">IFERROR(__xludf.DUMMYFUNCTION("""COMPUTED_VALUE"""),"SULFATRIMETROPIM L.A. (SULFADIAZINA Y TRIMETROPIN) - FRASCO INYECTABLE POR 10 ML")</f>
        <v>SULFATRIMETROPIM L.A. (SULFADIAZINA Y TRIMETROPIN) - FRASCO INYECTABLE POR 10 ML</v>
      </c>
      <c r="CQ1974"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74" s="2" t="str">
        <f ca="1">IFERROR(__xludf.DUMMYFUNCTION("""COMPUTED_VALUE"""),"ALBENDAZOL 150 MG Y PRAZIQUANTEL 50 MG - DESPARASITANTE SUSPENSIÓN 10 ML, VÍA ORAL.")</f>
        <v>ALBENDAZOL 150 MG Y PRAZIQUANTEL 50 MG - DESPARASITANTE SUSPENSIÓN 10 ML, VÍA ORAL.</v>
      </c>
      <c r="CS1974"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74" s="2" t="str">
        <f ca="1">IFERROR(__xludf.DUMMYFUNCTION("""COMPUTED_VALUE"""),"AGUJAS ESPINALES - COLOR ROSA, TAMAÑO: 18 G, PULGADAS: 3 1/2, MILIMETROS: 1.3 X 88 - CAJA X 25 UNIDADES")</f>
        <v>AGUJAS ESPINALES - COLOR ROSA, TAMAÑO: 18 G, PULGADAS: 3 1/2, MILIMETROS: 1.3 X 88 - CAJA X 25 UNIDADES</v>
      </c>
      <c r="CU1974" s="2" t="str">
        <f ca="1">IFERROR(__xludf.DUMMYFUNCTION("""COMPUTED_VALUE"""),"AGUJAS ESPINALES - COLOR AMARILLO, TAMAÑO: 20 G , PULGADAS: 3 1/2, MILÍMETROS: 0.9 X 88 - CAJA X 25 UNIDADES")</f>
        <v>AGUJAS ESPINALES - COLOR AMARILLO, TAMAÑO: 20 G , PULGADAS: 3 1/2, MILÍMETROS: 0.9 X 88 - CAJA X 25 UNIDADES</v>
      </c>
      <c r="CV1974" s="2" t="str">
        <f ca="1">IFERROR(__xludf.DUMMYFUNCTION("""COMPUTED_VALUE"""),"CORTAÚÑAS PARA MASCOTAS")</f>
        <v>CORTAÚÑAS PARA MASCOTAS</v>
      </c>
      <c r="CW1974" s="2" t="str">
        <f ca="1">IFERROR(__xludf.DUMMYFUNCTION("""COMPUTED_VALUE"""),"ACIDO HIPOCLOROSO VETERINARIO 0.045 ML /100 ML - FRASCO ATOMIZADOR X 500 ML")</f>
        <v>ACIDO HIPOCLOROSO VETERINARIO 0.045 ML /100 ML - FRASCO ATOMIZADOR X 500 ML</v>
      </c>
      <c r="CX1974" s="2" t="str">
        <f ca="1">IFERROR(__xludf.DUMMYFUNCTION("""COMPUTED_VALUE"""),"ADRENALINA – EPINEFRINA 1 MG/ML")</f>
        <v>ADRENALINA – EPINEFRINA 1 MG/ML</v>
      </c>
      <c r="CY1974" s="2" t="str">
        <f ca="1">IFERROR(__xludf.DUMMYFUNCTION("""COMPUTED_VALUE"""),"ALBENDAZOL 25% - JERINGA DOSIFICADORA X 20 ML")</f>
        <v>ALBENDAZOL 25% - JERINGA DOSIFICADORA X 20 ML</v>
      </c>
      <c r="CZ1974" s="2" t="str">
        <f ca="1">IFERROR(__xludf.DUMMYFUNCTION("""COMPUTED_VALUE"""),"AMIKACINA 500MG/2ML - CAJA X 10 AMPOLLAS")</f>
        <v>AMIKACINA 500MG/2ML - CAJA X 10 AMPOLLAS</v>
      </c>
      <c r="DA1974" s="2" t="str">
        <f ca="1">IFERROR(__xludf.DUMMYFUNCTION("""COMPUTED_VALUE"""),"AMOXICILINA 140 MG + ÁCIDO CLAVULÁNICO 35MG - FRASCO X 50 ML")</f>
        <v>AMOXICILINA 140 MG + ÁCIDO CLAVULÁNICO 35MG - FRASCO X 50 ML</v>
      </c>
      <c r="DB1974" s="2" t="str">
        <f ca="1">IFERROR(__xludf.DUMMYFUNCTION("""COMPUTED_VALUE"""),"AMOXICILINA 250MG/5ML - FRASCO SUSPENSIÓN ORAL X 100 ML")</f>
        <v>AMOXICILINA 250MG/5ML - FRASCO SUSPENSIÓN ORAL X 100 ML</v>
      </c>
      <c r="DC1974" s="2" t="str">
        <f ca="1">IFERROR(__xludf.DUMMYFUNCTION("""COMPUTED_VALUE"""),"AMOXICILINA L.A 150MG/ML - FRASCO X 50 ML")</f>
        <v>AMOXICILINA L.A 150MG/ML - FRASCO X 50 ML</v>
      </c>
      <c r="DD1974"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74" s="2" t="str">
        <f ca="1">IFERROR(__xludf.DUMMYFUNCTION("""COMPUTED_VALUE"""),"APETIL: ""ANABÓLICO OXÍGENO"" - FRASCO X 10 ML")</f>
        <v>APETIL: "ANABÓLICO OXÍGENO" - FRASCO X 10 ML</v>
      </c>
      <c r="DF1974" s="2" t="str">
        <f ca="1">IFERROR(__xludf.DUMMYFUNCTION("""COMPUTED_VALUE"""),"ATROPINA - FRASCO SOLUCIÓN INYECTABLE X 10 ML")</f>
        <v>ATROPINA - FRASCO SOLUCIÓN INYECTABLE X 10 ML</v>
      </c>
      <c r="DG1974" s="2" t="str">
        <f ca="1">IFERROR(__xludf.DUMMYFUNCTION("""COMPUTED_VALUE"""),"BROMHEXINA 0.35% + GUAIFANESINA 2%+ EUCALIPTOL 10% - FRASCO EMULSIÓN ORAL X 1LT")</f>
        <v>BROMHEXINA 0.35% + GUAIFANESINA 2%+ EUCALIPTOL 10% - FRASCO EMULSIÓN ORAL X 1LT</v>
      </c>
      <c r="DH1974" s="2" t="str">
        <f ca="1">IFERROR(__xludf.DUMMYFUNCTION("""COMPUTED_VALUE"""),"BUTORFANOL TARTRATO - FRASCO SOLUCIÓN INYECTABLE X 10 ML")</f>
        <v>BUTORFANOL TARTRATO - FRASCO SOLUCIÓN INYECTABLE X 10 ML</v>
      </c>
      <c r="DI1974" s="2" t="str">
        <f ca="1">IFERROR(__xludf.DUMMYFUNCTION("""COMPUTED_VALUE"""),"CANATOX: HEPATOPROTECTOR CON EXTRACTO DE CYNARA - FRASCO GOTERO X 20 ML")</f>
        <v>CANATOX: HEPATOPROTECTOR CON EXTRACTO DE CYNARA - FRASCO GOTERO X 20 ML</v>
      </c>
      <c r="DJ1974" s="2" t="str">
        <f ca="1">IFERROR(__xludf.DUMMYFUNCTION("""COMPUTED_VALUE"""),"CARBÓN ACTIVADO PARA MASCOTAS (SOBRE POR 8 GRAMOS EN POLVO)")</f>
        <v>CARBÓN ACTIVADO PARA MASCOTAS (SOBRE POR 8 GRAMOS EN POLVO)</v>
      </c>
      <c r="DK1974" s="2" t="str">
        <f ca="1">IFERROR(__xludf.DUMMYFUNCTION("""COMPUTED_VALUE"""),"CARBONATO DE CALCIO - BULTO X 50 KG")</f>
        <v>CARBONATO DE CALCIO - BULTO X 50 KG</v>
      </c>
      <c r="DL1974" s="2" t="str">
        <f ca="1">IFERROR(__xludf.DUMMYFUNCTION("""COMPUTED_VALUE"""),"CEFALEXINA 250MG/5ML - FRASCO SUSPENSIÓN ORAL X 60 ML")</f>
        <v>CEFALEXINA 250MG/5ML - FRASCO SUSPENSIÓN ORAL X 60 ML</v>
      </c>
      <c r="DM1974" s="2" t="str">
        <f ca="1">IFERROR(__xludf.DUMMYFUNCTION("""COMPUTED_VALUE"""),"CEFOVECIN SÓDICO X 80 MG/ML - FRASCO VIAL X 4 ML")</f>
        <v>CEFOVECIN SÓDICO X 80 MG/ML - FRASCO VIAL X 4 ML</v>
      </c>
      <c r="DN1974" s="2" t="str">
        <f ca="1">IFERROR(__xludf.DUMMYFUNCTION("""COMPUTED_VALUE"""),"CEFTIOFUR 4 GRAMOS/ 70 ML")</f>
        <v>CEFTIOFUR 4 GRAMOS/ 70 ML</v>
      </c>
      <c r="DO1974" s="2" t="str">
        <f ca="1">IFERROR(__xludf.DUMMYFUNCTION("""COMPUTED_VALUE"""),"CLINDAMICINA 600MG/4ML")</f>
        <v>CLINDAMICINA 600MG/4ML</v>
      </c>
      <c r="DP1974" s="2" t="str">
        <f ca="1">IFERROR(__xludf.DUMMYFUNCTION("""COMPUTED_VALUE"""),"CLORHIDRATO DE KETAMINA 50 MG/ML")</f>
        <v>CLORHIDRATO DE KETAMINA 50 MG/ML</v>
      </c>
      <c r="DQ1974" s="2" t="str">
        <f ca="1">IFERROR(__xludf.DUMMYFUNCTION("""COMPUTED_VALUE"""),"SUCRALFATO DE 20 GR - FRASCO DE SUSPENSIÓN ORAL DE 50 ML")</f>
        <v>SUCRALFATO DE 20 GR - FRASCO DE SUSPENSIÓN ORAL DE 50 ML</v>
      </c>
      <c r="DR1974" s="2" t="str">
        <f ca="1">IFERROR(__xludf.DUMMYFUNCTION("""COMPUTED_VALUE"""),"CLORURO DE SODIO AL 0.9% - BOLSA X 500 ML")</f>
        <v>CLORURO DE SODIO AL 0.9% - BOLSA X 500 ML</v>
      </c>
      <c r="DS1974"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74" s="2" t="str">
        <f ca="1">IFERROR(__xludf.DUMMYFUNCTION("""COMPUTED_VALUE"""),"CYFLUTHRIN 50 GRAMOS/LITRO - FRASCO X 30 ML")</f>
        <v>CYFLUTHRIN 50 GRAMOS/LITRO - FRASCO X 30 ML</v>
      </c>
      <c r="DU1974" s="2" t="str">
        <f ca="1">IFERROR(__xludf.DUMMYFUNCTION("""COMPUTED_VALUE"""),"DEXAMETASONA 8MG/2ML - - AMPOLLA X 2ML")</f>
        <v>DEXAMETASONA 8MG/2ML - - AMPOLLA X 2ML</v>
      </c>
      <c r="DV1974" s="2" t="str">
        <f ca="1">IFERROR(__xludf.DUMMYFUNCTION("""COMPUTED_VALUE"""),"DEXTROSA AL 5% - BOLSA X 500 ML")</f>
        <v>DEXTROSA AL 5% - BOLSA X 500 ML</v>
      </c>
      <c r="DW1974" s="2" t="str">
        <f ca="1">IFERROR(__xludf.DUMMYFUNCTION("""COMPUTED_VALUE"""),"DEXTROSA AL 50% - BOLSA X 500 ML")</f>
        <v>DEXTROSA AL 50% - BOLSA X 500 ML</v>
      </c>
      <c r="DX1974" s="2" t="str">
        <f ca="1">IFERROR(__xludf.DUMMYFUNCTION("""COMPUTED_VALUE"""),"DIFENHIDRAMINA 25 MG/ML - FRASCO X 50 ML")</f>
        <v>DIFENHIDRAMINA 25 MG/ML - FRASCO X 50 ML</v>
      </c>
      <c r="DY1974" s="2" t="str">
        <f ca="1">IFERROR(__xludf.DUMMYFUNCTION("""COMPUTED_VALUE"""),"DIMETILSUFÓXIDO GEL - TUBO X 60 GR")</f>
        <v>DIMETILSUFÓXIDO GEL - TUBO X 60 GR</v>
      </c>
      <c r="DZ1974" s="2" t="str">
        <f ca="1">IFERROR(__xludf.DUMMYFUNCTION("""COMPUTED_VALUE"""),"DOXAPRAM 2G/100 ML - FRASCO X 10 ML")</f>
        <v>DOXAPRAM 2G/100 ML - FRASCO X 10 ML</v>
      </c>
      <c r="EA1974" s="2" t="str">
        <f ca="1">IFERROR(__xludf.DUMMYFUNCTION("""COMPUTED_VALUE"""),"DOXICICLINA SUSPENSIÓN ORAL 50 MG/ML - FRASCO X 60 ML")</f>
        <v>DOXICICLINA SUSPENSIÓN ORAL 50 MG/ML - FRASCO X 60 ML</v>
      </c>
      <c r="EB1974" s="2" t="str">
        <f ca="1">IFERROR(__xludf.DUMMYFUNCTION("""COMPUTED_VALUE"""),"DOXICICLINA X 100 MG - CAJA X 20 TABLETAS")</f>
        <v>DOXICICLINA X 100 MG - CAJA X 20 TABLETAS</v>
      </c>
      <c r="EC1974" s="2" t="str">
        <f ca="1">IFERROR(__xludf.DUMMYFUNCTION("""COMPUTED_VALUE"""),"DOXICICLINA X 200 MG - CAJA X 20 TABLETAS")</f>
        <v>DOXICICLINA X 200 MG - CAJA X 20 TABLETAS</v>
      </c>
      <c r="ED1974" s="2" t="str">
        <f ca="1">IFERROR(__xludf.DUMMYFUNCTION("""COMPUTED_VALUE"""),"ELECTROZOO C: POLVO SOLUBLE ELECTROLITOS, VITAMINAS, DEXTROSA PARA PERROS Y GATOS - SOBRES X 19.5G")</f>
        <v>ELECTROZOO C: POLVO SOLUBLE ELECTROLITOS, VITAMINAS, DEXTROSA PARA PERROS Y GATOS - SOBRES X 19.5G</v>
      </c>
      <c r="EE1974" s="2" t="str">
        <f ca="1">IFERROR(__xludf.DUMMYFUNCTION("""COMPUTED_VALUE"""),"ENERGIZANTE PARA EQUINOS+MINERALES+ATP - FRASCO SOLUCIÓN INYECTABLE X 100 ML")</f>
        <v>ENERGIZANTE PARA EQUINOS+MINERALES+ATP - FRASCO SOLUCIÓN INYECTABLE X 100 ML</v>
      </c>
      <c r="EF1974" s="2" t="str">
        <f ca="1">IFERROR(__xludf.DUMMYFUNCTION("""COMPUTED_VALUE"""),"ENROFLOXACINA 5% - FRASCO INYECTABLE X 50 ML")</f>
        <v>ENROFLOXACINA 5% - FRASCO INYECTABLE X 50 ML</v>
      </c>
      <c r="EG1974" s="2" t="str">
        <f ca="1">IFERROR(__xludf.DUMMYFUNCTION("""COMPUTED_VALUE"""),"ENROFLOXACINA 10% - FRASCO INYECTABLE X 50 ML")</f>
        <v>ENROFLOXACINA 10% - FRASCO INYECTABLE X 50 ML</v>
      </c>
      <c r="EH1974" s="2" t="str">
        <f ca="1">IFERROR(__xludf.DUMMYFUNCTION("""COMPUTED_VALUE"""),"EPITELIZANTE OCULAR - ENVASE X 3.5 G")</f>
        <v>EPITELIZANTE OCULAR - ENVASE X 3.5 G</v>
      </c>
      <c r="EI1974" s="2" t="str">
        <f ca="1">IFERROR(__xludf.DUMMYFUNCTION("""COMPUTED_VALUE"""),"ESENCIA FLORAL PARA CRISIS PARA MASCOTAS - FRASCO ATOMIZADOR X 250 ML")</f>
        <v>ESENCIA FLORAL PARA CRISIS PARA MASCOTAS - FRASCO ATOMIZADOR X 250 ML</v>
      </c>
      <c r="EJ1974" s="2" t="str">
        <f ca="1">IFERROR(__xludf.DUMMYFUNCTION("""COMPUTED_VALUE"""),"ESENCIA FLORAL PARA ESTRÉS - FRASCO ATOMIZADOR X 250 ML")</f>
        <v>ESENCIA FLORAL PARA ESTRÉS - FRASCO ATOMIZADOR X 250 ML</v>
      </c>
      <c r="EK1974" s="2" t="str">
        <f ca="1">IFERROR(__xludf.DUMMYFUNCTION("""COMPUTED_VALUE"""),"ESENCIA FLORAL PARA MIEDO PARA MASCOTAS - FRASCO ATOMIZADOR X 250 ML")</f>
        <v>ESENCIA FLORAL PARA MIEDO PARA MASCOTAS - FRASCO ATOMIZADOR X 250 ML</v>
      </c>
      <c r="EL1974" s="2" t="str">
        <f ca="1">IFERROR(__xludf.DUMMYFUNCTION("""COMPUTED_VALUE"""),"ETAMCILATO X 250 MG/ 2 ML - CAJA X 4 AMPOLLAS C/U DE 2 ML")</f>
        <v>ETAMCILATO X 250 MG/ 2 ML - CAJA X 4 AMPOLLAS C/U DE 2 ML</v>
      </c>
      <c r="EM1974" s="2" t="str">
        <f ca="1">IFERROR(__xludf.DUMMYFUNCTION("""COMPUTED_VALUE"""),"FENBENDAZOL 10 MG/ML - FRASCO X 100 ML")</f>
        <v>FENBENDAZOL 10 MG/ML - FRASCO X 100 ML</v>
      </c>
      <c r="EN1974" s="2" t="str">
        <f ca="1">IFERROR(__xludf.DUMMYFUNCTION("""COMPUTED_VALUE"""),"FIPRONIL 200 GR/LITRO")</f>
        <v>FIPRONIL 200 GR/LITRO</v>
      </c>
      <c r="EO1974" s="2" t="str">
        <f ca="1">IFERROR(__xludf.DUMMYFUNCTION("""COMPUTED_VALUE"""),"FIPRONIL SPRAY 0.25% - FRASCO X 250 ML")</f>
        <v>FIPRONIL SPRAY 0.25% - FRASCO X 250 ML</v>
      </c>
      <c r="EP1974" s="2" t="str">
        <f ca="1">IFERROR(__xludf.DUMMYFUNCTION("""COMPUTED_VALUE"""),"FITOSTIMOLINE: CREMA A BASE DE EXTRACTO ACUOSO DE TRITICUM VULGAR - ENVASE X 60G")</f>
        <v>FITOSTIMOLINE: CREMA A BASE DE EXTRACTO ACUOSO DE TRITICUM VULGAR - ENVASE X 60G</v>
      </c>
      <c r="EQ1974" s="2" t="str">
        <f ca="1">IFERROR(__xludf.DUMMYFUNCTION("""COMPUTED_VALUE"""),"FITOSTIMOLINE: GEL A BASE DE EXTRACTO ACUOSO DE TRITICUM VULGAR - ENVASE X 15G")</f>
        <v>FITOSTIMOLINE: GEL A BASE DE EXTRACTO ACUOSO DE TRITICUM VULGAR - ENVASE X 15G</v>
      </c>
      <c r="ER1974" s="2" t="str">
        <f ca="1">IFERROR(__xludf.DUMMYFUNCTION("""COMPUTED_VALUE"""),"FLURBIPROFENO SOLUCIÓN OFTÁLMICA 1MG/ML - FRASCO GOTERO X 5 ML")</f>
        <v>FLURBIPROFENO SOLUCIÓN OFTÁLMICA 1MG/ML - FRASCO GOTERO X 5 ML</v>
      </c>
      <c r="ES1974" s="2" t="str">
        <f ca="1">IFERROR(__xludf.DUMMYFUNCTION("""COMPUTED_VALUE"""),"FUROSEMIDA 20 MG /2ML - AMPOLLA X 2ML")</f>
        <v>FUROSEMIDA 20 MG /2ML - AMPOLLA X 2ML</v>
      </c>
      <c r="ET1974" s="2" t="str">
        <f ca="1">IFERROR(__xludf.DUMMYFUNCTION("""COMPUTED_VALUE"""),"GENTAMICINA 0.3% SOLUCIÓN OFTÁLMICA - FRASCO GOTERO X 10 ML")</f>
        <v>GENTAMICINA 0.3% SOLUCIÓN OFTÁLMICA - FRASCO GOTERO X 10 ML</v>
      </c>
      <c r="EU1974" s="2" t="str">
        <f ca="1">IFERROR(__xludf.DUMMYFUNCTION("""COMPUTED_VALUE"""),"GENTAMICINA SULFATO 1% - FRASCO X 20 ML")</f>
        <v>GENTAMICINA SULFATO 1% - FRASCO X 20 ML</v>
      </c>
      <c r="EV1974" s="2" t="str">
        <f ca="1">IFERROR(__xludf.DUMMYFUNCTION("""COMPUTED_VALUE"""),"GLUCONATO DE CALCIO 10 % - VIAL X 10 ML")</f>
        <v>GLUCONATO DE CALCIO 10 % - VIAL X 10 ML</v>
      </c>
      <c r="EW1974" s="2" t="str">
        <f ca="1">IFERROR(__xludf.DUMMYFUNCTION("""COMPUTED_VALUE"""),"GRISEOFULVINA 500 MG - CAJA DE 20 TABLETAS")</f>
        <v>GRISEOFULVINA 500 MG - CAJA DE 20 TABLETAS</v>
      </c>
      <c r="EX1974" s="2" t="str">
        <f ca="1">IFERROR(__xludf.DUMMYFUNCTION("""COMPUTED_VALUE"""),"GRISEOFULVINA MICRONIZADA 250 MG - CAJA DE 20 COMPRIMIDOS")</f>
        <v>GRISEOFULVINA MICRONIZADA 250 MG - CAJA DE 20 COMPRIMIDOS</v>
      </c>
      <c r="EY1974" s="2" t="str">
        <f ca="1">IFERROR(__xludf.DUMMYFUNCTION("""COMPUTED_VALUE"""),"HALOPERIDOL 2MG/ML - FRASCO GOTERO X 15 ML")</f>
        <v>HALOPERIDOL 2MG/ML - FRASCO GOTERO X 15 ML</v>
      </c>
      <c r="EZ1974" s="2" t="str">
        <f ca="1">IFERROR(__xludf.DUMMYFUNCTION("""COMPUTED_VALUE"""),"IMIDACLOPRID 100MG/ML PARA GATO DE HASTA 4KG - PIPETA X 0.8 ML")</f>
        <v>IMIDACLOPRID 100MG/ML PARA GATO DE HASTA 4KG - PIPETA X 0.8 ML</v>
      </c>
      <c r="FA1974" s="2" t="str">
        <f ca="1">IFERROR(__xludf.DUMMYFUNCTION("""COMPUTED_VALUE"""),"IMIDACLOPRID 100MG/ML PARA GATO DE HASTA 4KG - PIPETA X 0.4 ML")</f>
        <v>IMIDACLOPRID 100MG/ML PARA GATO DE HASTA 4KG - PIPETA X 0.4 ML</v>
      </c>
      <c r="FB1974" s="2" t="str">
        <f ca="1">IFERROR(__xludf.DUMMYFUNCTION("""COMPUTED_VALUE"""),"INMUNOAIR: PROPIONIBACTERIUM GRANULOSUM 0,95X1012 + HEXOSAMIDA DE E. COLI 2.5 UMOL - FRASCO X 20 ML")</f>
        <v>INMUNOAIR: PROPIONIBACTERIUM GRANULOSUM 0,95X1012 + HEXOSAMIDA DE E. COLI 2.5 UMOL - FRASCO X 20 ML</v>
      </c>
      <c r="FC1974" s="2" t="str">
        <f ca="1">IFERROR(__xludf.DUMMYFUNCTION("""COMPUTED_VALUE"""),"INSULINA PORCINA 40 UI/ML - FRASCO AMPOLLA X 2,5 ML")</f>
        <v>INSULINA PORCINA 40 UI/ML - FRASCO AMPOLLA X 2,5 ML</v>
      </c>
      <c r="FD1974" s="2" t="str">
        <f ca="1">IFERROR(__xludf.DUMMYFUNCTION("""COMPUTED_VALUE"""),"ISOFLUORANO 100% - FRASCO ÁMBAR X 250 ML")</f>
        <v>ISOFLUORANO 100% - FRASCO ÁMBAR X 250 ML</v>
      </c>
      <c r="FE1974" s="2" t="str">
        <f ca="1">IFERROR(__xludf.DUMMYFUNCTION("""COMPUTED_VALUE"""),"ITRACONAZOL LIQUIDO 10 MG/ML - FRASCO X 500 ML")</f>
        <v>ITRACONAZOL LIQUIDO 10 MG/ML - FRASCO X 500 ML</v>
      </c>
      <c r="FF1974" s="2" t="str">
        <f ca="1">IFERROR(__xludf.DUMMYFUNCTION("""COMPUTED_VALUE"""),"IVERMECTINA 0.6 % ORAL - FRASCO GOTERO DE 5 ML")</f>
        <v>IVERMECTINA 0.6 % ORAL - FRASCO GOTERO DE 5 ML</v>
      </c>
      <c r="FG1974" s="2" t="str">
        <f ca="1">IFERROR(__xludf.DUMMYFUNCTION("""COMPUTED_VALUE"""),"IVERMECTINA 1% - FRASCO SOLUCIÓN INYECTABLE X 10 ML")</f>
        <v>IVERMECTINA 1% - FRASCO SOLUCIÓN INYECTABLE X 10 ML</v>
      </c>
      <c r="FH1974" s="2" t="str">
        <f ca="1">IFERROR(__xludf.DUMMYFUNCTION("""COMPUTED_VALUE"""),"KETAMINA 5 GR + MIDAZOLAM 0.2 GR - FRASCO X 50 ML")</f>
        <v>KETAMINA 5 GR + MIDAZOLAM 0.2 GR - FRASCO X 50 ML</v>
      </c>
      <c r="FI1974" s="2" t="str">
        <f ca="1">IFERROR(__xludf.DUMMYFUNCTION("""COMPUTED_VALUE"""),"KETOPROFENO 100MG/ML, INYECTABLE - FRASCO X 10 ML")</f>
        <v>KETOPROFENO 100MG/ML, INYECTABLE - FRASCO X 10 ML</v>
      </c>
      <c r="FJ1974" s="2" t="str">
        <f ca="1">IFERROR(__xludf.DUMMYFUNCTION("""COMPUTED_VALUE"""),"LACTATO DE RINGER - BOLSA X 500 ML")</f>
        <v>LACTATO DE RINGER - BOLSA X 500 ML</v>
      </c>
      <c r="FK1974" s="2" t="str">
        <f ca="1">IFERROR(__xludf.DUMMYFUNCTION("""COMPUTED_VALUE"""),"LEVAMISOL 3,2 G - COJÍN X 30 ML")</f>
        <v>LEVAMISOL 3,2 G - COJÍN X 30 ML</v>
      </c>
      <c r="FL1974" s="2" t="str">
        <f ca="1">IFERROR(__xludf.DUMMYFUNCTION("""COMPUTED_VALUE"""),"LIDOCAÍNA 20 MG/ML - FRASCO X 50 ML")</f>
        <v>LIDOCAÍNA 20 MG/ML - FRASCO X 50 ML</v>
      </c>
      <c r="FM1974" s="2" t="str">
        <f ca="1">IFERROR(__xludf.DUMMYFUNCTION("""COMPUTED_VALUE"""),"LIDOCAÍNA + EPINEFRINA 1:50000 - FRASCO X 50 ML")</f>
        <v>LIDOCAÍNA + EPINEFRINA 1:50000 - FRASCO X 50 ML</v>
      </c>
      <c r="FN1974" s="2" t="str">
        <f ca="1">IFERROR(__xludf.DUMMYFUNCTION("""COMPUTED_VALUE"""),"LIMPIADOR AURICULAR DE ÁCIDO SALICÍLICO - FRASCO X 100 ML")</f>
        <v>LIMPIADOR AURICULAR DE ÁCIDO SALICÍLICO - FRASCO X 100 ML</v>
      </c>
      <c r="FO1974" s="2" t="str">
        <f ca="1">IFERROR(__xludf.DUMMYFUNCTION("""COMPUTED_VALUE"""),"LOCIÓN ANTIMICÓTICO Y ANTIBIÓTICA+CORTICOIDE - FRASCO X 50ML")</f>
        <v>LOCIÓN ANTIMICÓTICO Y ANTIBIÓTICA+CORTICOIDE - FRASCO X 50ML</v>
      </c>
      <c r="FP1974" s="2" t="str">
        <f ca="1">IFERROR(__xludf.DUMMYFUNCTION("""COMPUTED_VALUE"""),"LORATADINA 5MG/5 ML")</f>
        <v>LORATADINA 5MG/5 ML</v>
      </c>
      <c r="FQ1974" s="2" t="str">
        <f ca="1">IFERROR(__xludf.DUMMYFUNCTION("""COMPUTED_VALUE"""),"LUBRICANTE OFTÁLMICO, HIDROXIPROPILMETILCELULOSA 2,5% - FRASCO GOTERO X 15 ML")</f>
        <v>LUBRICANTE OFTÁLMICO, HIDROXIPROPILMETILCELULOSA 2,5% - FRASCO GOTERO X 15 ML</v>
      </c>
      <c r="FR1974" s="2" t="str">
        <f ca="1">IFERROR(__xludf.DUMMYFUNCTION("""COMPUTED_VALUE"""),"MANITOL 20 % - BOLSA X 500 ML")</f>
        <v>MANITOL 20 % - BOLSA X 500 ML</v>
      </c>
      <c r="FS1974" s="2" t="str">
        <f ca="1">IFERROR(__xludf.DUMMYFUNCTION("""COMPUTED_VALUE"""),"MEDICAMENTO DE ORIGEN NATURAL PARA FORTALECER EL SISTEMA INMUNE - FRASCO X 50 COMPRIMIDOS")</f>
        <v>MEDICAMENTO DE ORIGEN NATURAL PARA FORTALECER EL SISTEMA INMUNE - FRASCO X 50 COMPRIMIDOS</v>
      </c>
      <c r="FT1974" s="2" t="str">
        <f ca="1">IFERROR(__xludf.DUMMYFUNCTION("""COMPUTED_VALUE"""),"MELOXICAM 0.15% - FRASCO SUSPENSIÓN ORAL X 10 ML")</f>
        <v>MELOXICAM 0.15% - FRASCO SUSPENSIÓN ORAL X 10 ML</v>
      </c>
      <c r="FU1974" s="2" t="str">
        <f ca="1">IFERROR(__xludf.DUMMYFUNCTION("""COMPUTED_VALUE"""),"MELOXICAM 0.5% - FRASCO SOLUCIÓN INYECTABLE X 10 ML")</f>
        <v>MELOXICAM 0.5% - FRASCO SOLUCIÓN INYECTABLE X 10 ML</v>
      </c>
      <c r="FV1974" s="2" t="str">
        <f ca="1">IFERROR(__xludf.DUMMYFUNCTION("""COMPUTED_VALUE"""),"MELOXICAM 2 MG TABLETAS - CAJA X 10 TABLETAS")</f>
        <v>MELOXICAM 2 MG TABLETAS - CAJA X 10 TABLETAS</v>
      </c>
      <c r="FW1974" s="2" t="str">
        <f ca="1">IFERROR(__xludf.DUMMYFUNCTION("""COMPUTED_VALUE"""),"METRONIDAZOL 125 MG + ESPIRAMICINA 750 UI - CAJA X 20 COMPRIMIDOS")</f>
        <v>METRONIDAZOL 125 MG + ESPIRAMICINA 750 UI - CAJA X 20 COMPRIMIDOS</v>
      </c>
      <c r="FX1974" s="2" t="str">
        <f ca="1">IFERROR(__xludf.DUMMYFUNCTION("""COMPUTED_VALUE"""),"METRONIDAZOL 250 MG/ML - FRASCO SUSPENSIÓN X 100 ML")</f>
        <v>METRONIDAZOL 250 MG/ML - FRASCO SUSPENSIÓN X 100 ML</v>
      </c>
      <c r="FY1974" s="2" t="str">
        <f ca="1">IFERROR(__xludf.DUMMYFUNCTION("""COMPUTED_VALUE"""),"MIDAZOLAM 15 MG/3 ML - AMPOLLA X 3 ML, CAJA X 10 UNIDADES")</f>
        <v>MIDAZOLAM 15 MG/3 ML - AMPOLLA X 3 ML, CAJA X 10 UNIDADES</v>
      </c>
      <c r="FZ1974" s="2" t="str">
        <f ca="1">IFERROR(__xludf.DUMMYFUNCTION("""COMPUTED_VALUE"""),"N-ACETILCISTEÍNA 300MG/3ML - AMPOLLAS, , CAJA X 5 UNIDADES")</f>
        <v>N-ACETILCISTEÍNA 300MG/3ML - AMPOLLAS, , CAJA X 5 UNIDADES</v>
      </c>
      <c r="GA1974"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74" s="2" t="str">
        <f ca="1">IFERROR(__xludf.DUMMYFUNCTION("""COMPUTED_VALUE"""),"OLTRANS: SUPLEMENTO VITAMÍNICO TRANSMETILANTE, TRANSULFURANTE, PRE GAGS - FRASCO X 80 G")</f>
        <v>OLTRANS: SUPLEMENTO VITAMÍNICO TRANSMETILANTE, TRANSULFURANTE, PRE GAGS - FRASCO X 80 G</v>
      </c>
      <c r="GC1974" s="2" t="str">
        <f ca="1">IFERROR(__xludf.DUMMYFUNCTION("""COMPUTED_VALUE"""),"OXITETRACICLINA 0.005 GR UNGÜENTO OFTÁLMICO - TUBO DE 10 GRAMOS")</f>
        <v>OXITETRACICLINA 0.005 GR UNGÜENTO OFTÁLMICO - TUBO DE 10 GRAMOS</v>
      </c>
      <c r="GD1974" s="2" t="str">
        <f ca="1">IFERROR(__xludf.DUMMYFUNCTION("""COMPUTED_VALUE"""),"OXITETRACICLINA L.A 200MG/ML - FRASCO X 50 ML")</f>
        <v>OXITETRACICLINA L.A 200MG/ML - FRASCO X 50 ML</v>
      </c>
      <c r="GE1974" s="2" t="str">
        <f ca="1">IFERROR(__xludf.DUMMYFUNCTION("""COMPUTED_VALUE"""),"PAMOATO DE PIRANTEL 8G/100ML - JERINGA DOSIFICADORA X 5ML")</f>
        <v>PAMOATO DE PIRANTEL 8G/100ML - JERINGA DOSIFICADORA X 5ML</v>
      </c>
      <c r="GF1974" s="2" t="str">
        <f ca="1">IFERROR(__xludf.DUMMYFUNCTION("""COMPUTED_VALUE"""),"PARCHE HIDROCOLOIDE - CAJA X 5 UNIDADES")</f>
        <v>PARCHE HIDROCOLOIDE - CAJA X 5 UNIDADES</v>
      </c>
      <c r="GG1974" s="2" t="str">
        <f ca="1">IFERROR(__xludf.DUMMYFUNCTION("""COMPUTED_VALUE"""),"PENICILINA PROCAÍNICA 150.000 UI + PENICILINA BENZATÍNICA 150.000 UI - FRASCO X 100 ML")</f>
        <v>PENICILINA PROCAÍNICA 150.000 UI + PENICILINA BENZATÍNICA 150.000 UI - FRASCO X 100 ML</v>
      </c>
      <c r="GH1974"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74" s="2" t="str">
        <f ca="1">IFERROR(__xludf.DUMMYFUNCTION("""COMPUTED_VALUE"""),"PREDNISOLONA 20 MG - CAJA X 10 TABLETAS")</f>
        <v>PREDNISOLONA 20 MG - CAJA X 10 TABLETAS</v>
      </c>
      <c r="GJ1974" s="2" t="str">
        <f ca="1">IFERROR(__xludf.DUMMYFUNCTION("""COMPUTED_VALUE"""),"PROBIÓTICOS EN POLVO PARA GATOS - SOBRE X 5 GR")</f>
        <v>PROBIÓTICOS EN POLVO PARA GATOS - SOBRE X 5 GR</v>
      </c>
      <c r="GK1974" s="2" t="str">
        <f ca="1">IFERROR(__xludf.DUMMYFUNCTION("""COMPUTED_VALUE"""),"PROBIÓTICOS EN POLVO PARA PERROS - SOBRE X 5 GR")</f>
        <v>PROBIÓTICOS EN POLVO PARA PERROS - SOBRE X 5 GR</v>
      </c>
      <c r="GL1974" s="2" t="str">
        <f ca="1">IFERROR(__xludf.DUMMYFUNCTION("""COMPUTED_VALUE"""),"PROPOFOL 1 % - VIAL X 20 ML")</f>
        <v>PROPOFOL 1 % - VIAL X 20 ML</v>
      </c>
      <c r="GM1974" s="2" t="str">
        <f ca="1">IFERROR(__xludf.DUMMYFUNCTION("""COMPUTED_VALUE"""),"PROPOXUR - FRASCO PLÁSTICO DE 100 GR, POLVO DE USO EXTERNO, ECTOPARASITICIDA.")</f>
        <v>PROPOXUR - FRASCO PLÁSTICO DE 100 GR, POLVO DE USO EXTERNO, ECTOPARASITICIDA.</v>
      </c>
      <c r="GN1974" s="2" t="str">
        <f ca="1">IFERROR(__xludf.DUMMYFUNCTION("""COMPUTED_VALUE"""),"PROPOXUR 1% POLVO - FRASCO X 100 GR")</f>
        <v>PROPOXUR 1% POLVO - FRASCO X 100 GR</v>
      </c>
      <c r="GO1974" s="2" t="str">
        <f ca="1">IFERROR(__xludf.DUMMYFUNCTION("""COMPUTED_VALUE"""),"SELAMECTINA 6% - CAJA X 1 TUBO UNIDOSIS DE 0.25 ML")</f>
        <v>SELAMECTINA 6% - CAJA X 1 TUBO UNIDOSIS DE 0.25 ML</v>
      </c>
      <c r="GP1974" s="2" t="str">
        <f ca="1">IFERROR(__xludf.DUMMYFUNCTION("""COMPUTED_VALUE"""),"SOLUCIÓN CLORHEXIDINA BUCAL - FRASCO X 120 ML")</f>
        <v>SOLUCIÓN CLORHEXIDINA BUCAL - FRASCO X 120 ML</v>
      </c>
      <c r="GQ1974" s="2" t="str">
        <f ca="1">IFERROR(__xludf.DUMMYFUNCTION("""COMPUTED_VALUE"""),"SOLUCIÓN INYECTABLE DE ELECTROLITOS, AMINOÁCIDOS VITAMINAS Y DEXTROSA - BOLSA X 500 ML")</f>
        <v>SOLUCIÓN INYECTABLE DE ELECTROLITOS, AMINOÁCIDOS VITAMINAS Y DEXTROSA - BOLSA X 500 ML</v>
      </c>
      <c r="GR1974" s="2" t="str">
        <f ca="1">IFERROR(__xludf.DUMMYFUNCTION("""COMPUTED_VALUE"""),"SOLUCIÓN INYECTABLE ELECTROLÍTICA, AMINOÁCIDOS Y DEXTROSA - FRASCO X 250 ML")</f>
        <v>SOLUCIÓN INYECTABLE ELECTROLÍTICA, AMINOÁCIDOS Y DEXTROSA - FRASCO X 250 ML</v>
      </c>
      <c r="GS1974" s="2" t="str">
        <f ca="1">IFERROR(__xludf.DUMMYFUNCTION("""COMPUTED_VALUE"""),"SOLUCIÓN OFTÁLMICA. OFLOXACINA 0.6 % + CONDROITIN SULFATO 20% - FRASCO GOTERO X 5 ML")</f>
        <v>SOLUCIÓN OFTÁLMICA. OFLOXACINA 0.6 % + CONDROITIN SULFATO 20% - FRASCO GOTERO X 5 ML</v>
      </c>
      <c r="GT1974" s="2" t="str">
        <f ca="1">IFERROR(__xludf.DUMMYFUNCTION("""COMPUTED_VALUE"""),"SOLUCIÓN ORAL CON COMPLEJO B, AC PANTOTÉNICO Y CALCIO - FRASCO X 100 ML")</f>
        <v>SOLUCIÓN ORAL CON COMPLEJO B, AC PANTOTÉNICO Y CALCIO - FRASCO X 100 ML</v>
      </c>
      <c r="GU1974" s="2" t="str">
        <f ca="1">IFERROR(__xludf.DUMMYFUNCTION("""COMPUTED_VALUE"""),"SUBSALICILATO DE BISMUTO 1.75G/100ML - FRASCO X 120 ML")</f>
        <v>SUBSALICILATO DE BISMUTO 1.75G/100ML - FRASCO X 120 ML</v>
      </c>
      <c r="GV1974" s="2" t="str">
        <f ca="1">IFERROR(__xludf.DUMMYFUNCTION("""COMPUTED_VALUE"""),"SULFADIAZINA 4 MG+ TRIMETOPIM 0.8MG - FRASCO SUSPENSIÓN ORAL X 30 ML")</f>
        <v>SULFADIAZINA 4 MG+ TRIMETOPIM 0.8MG - FRASCO SUSPENSIÓN ORAL X 30 ML</v>
      </c>
      <c r="GW1974" s="2" t="str">
        <f ca="1">IFERROR(__xludf.DUMMYFUNCTION("""COMPUTED_VALUE"""),"SULFADOXINA 200 MG TRIMETOPRIM 40 MG - FRASCO INYECTABLE X 100 ML")</f>
        <v>SULFADOXINA 200 MG TRIMETOPRIM 40 MG - FRASCO INYECTABLE X 100 ML</v>
      </c>
      <c r="GX1974" s="2" t="str">
        <f ca="1">IFERROR(__xludf.DUMMYFUNCTION("""COMPUTED_VALUE"""),"TINIDAZOL SUSPENSIÓN 200 MG/ML - FRASCO X 15 ML")</f>
        <v>TINIDAZOL SUSPENSIÓN 200 MG/ML - FRASCO X 15 ML</v>
      </c>
      <c r="GY1974" s="2" t="str">
        <f ca="1">IFERROR(__xludf.DUMMYFUNCTION("""COMPUTED_VALUE"""),"TOLTRAZURIL 10MG + FENBENDAZOL 50 MG EN SUSPENSIÓN - FRASCO X 16 ML")</f>
        <v>TOLTRAZURIL 10MG + FENBENDAZOL 50 MG EN SUSPENSIÓN - FRASCO X 16 ML</v>
      </c>
      <c r="GZ1974" s="2" t="str">
        <f ca="1">IFERROR(__xludf.DUMMYFUNCTION("""COMPUTED_VALUE"""),"TOLTRAZURIL 5% - FRASCO X 100 ML")</f>
        <v>TOLTRAZURIL 5% - FRASCO X 100 ML</v>
      </c>
      <c r="HA1974" s="2" t="str">
        <f ca="1">IFERROR(__xludf.DUMMYFUNCTION("""COMPUTED_VALUE"""),"TRAMADOL 100 MG/2ML - AMPOLLA DE 2 ML")</f>
        <v>TRAMADOL 100 MG/2ML - AMPOLLA DE 2 ML</v>
      </c>
      <c r="HB1974"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74"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74" s="2" t="str">
        <f ca="1">IFERROR(__xludf.DUMMYFUNCTION("""COMPUTED_VALUE"""),"UNGÜENTO FLUIDO ÓTICOS CON GENTAMICINA, CORTICOIDE Y CLOTRIMAZOL - ENVASE X 15 G")</f>
        <v>UNGÜENTO FLUIDO ÓTICOS CON GENTAMICINA, CORTICOIDE Y CLOTRIMAZOL - ENVASE X 15 G</v>
      </c>
      <c r="HE1974" s="2" t="str">
        <f ca="1">IFERROR(__xludf.DUMMYFUNCTION("""COMPUTED_VALUE"""),"VITAMINA A 10000 UI - FRASCO X 100 CAPSULAS")</f>
        <v>VITAMINA A 10000 UI - FRASCO X 100 CAPSULAS</v>
      </c>
      <c r="HF1974" s="2" t="str">
        <f ca="1">IFERROR(__xludf.DUMMYFUNCTION("""COMPUTED_VALUE"""),"VITAMINA C 500 MG MASTICABLE - FRASCO X 100 TABLETAS")</f>
        <v>VITAMINA C 500 MG MASTICABLE - FRASCO X 100 TABLETAS</v>
      </c>
      <c r="HG1974" s="2" t="str">
        <f ca="1">IFERROR(__xludf.DUMMYFUNCTION("""COMPUTED_VALUE"""),"VITAMINA E 400UI - FRASCO X 100 CÁPSULAS")</f>
        <v>VITAMINA E 400UI - FRASCO X 100 CÁPSULAS</v>
      </c>
      <c r="HH1974" s="2" t="str">
        <f ca="1">IFERROR(__xludf.DUMMYFUNCTION("""COMPUTED_VALUE"""),"VITAMINA K 10MG - FRASCO INYECTABLE X 10 ML")</f>
        <v>VITAMINA K 10MG - FRASCO INYECTABLE X 10 ML</v>
      </c>
      <c r="HI1974" s="2" t="str">
        <f ca="1">IFERROR(__xludf.DUMMYFUNCTION("""COMPUTED_VALUE"""),"XILACINA 20MG/ML - FRASCO ÁMBAR X 20 ML")</f>
        <v>XILACINA 20MG/ML - FRASCO ÁMBAR X 20 ML</v>
      </c>
      <c r="HJ1974" s="2" t="str">
        <f ca="1">IFERROR(__xludf.DUMMYFUNCTION("""COMPUTED_VALUE"""),"ZOLETIL 50: TILETAMINA + ZOLAZEPAM - VIAL X 5 ML")</f>
        <v>ZOLETIL 50: TILETAMINA + ZOLAZEPAM - VIAL X 5 ML</v>
      </c>
      <c r="HK1974" s="2" t="str">
        <f ca="1">IFERROR(__xludf.DUMMYFUNCTION("""COMPUTED_VALUE"""),"FIPRONIL PIPETA 12,5 G PERROS X 1.34 ML")</f>
        <v>FIPRONIL PIPETA 12,5 G PERROS X 1.34 ML</v>
      </c>
      <c r="HL1974" s="2" t="str">
        <f ca="1">IFERROR(__xludf.DUMMYFUNCTION("""COMPUTED_VALUE"""),"FIPRONIL PIPETA 12,5 G PERROS X 0.67 ML")</f>
        <v>FIPRONIL PIPETA 12,5 G PERROS X 0.67 ML</v>
      </c>
      <c r="HM1974" s="2" t="str">
        <f ca="1">IFERROR(__xludf.DUMMYFUNCTION("""COMPUTED_VALUE"""),"IMIDACLOPRID 10 MG/ML, MOXIDECTINA 25 MG/ML PERROS 1,0 ML")</f>
        <v>IMIDACLOPRID 10 MG/ML, MOXIDECTINA 25 MG/ML PERROS 1,0 ML</v>
      </c>
      <c r="HN1974" s="2" t="str">
        <f ca="1">IFERROR(__xludf.DUMMYFUNCTION("""COMPUTED_VALUE"""),"IMIDACLOPRID 10 MG/ML, MOXIDECTINA 25 MG/ML PERROS 2,5 ML")</f>
        <v>IMIDACLOPRID 10 MG/ML, MOXIDECTINA 25 MG/ML PERROS 2,5 ML</v>
      </c>
      <c r="HO1974"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74" s="2" t="str">
        <f ca="1">IFERROR(__xludf.DUMMYFUNCTION("""COMPUTED_VALUE"""),"UNGÜENTO OFTÁLMICO INMUNOMODULADOR, LACROMIMÉTICO Y ANTIINFLAMATORIO CON CICLOSPORINA AL 1% X 3.5 G")</f>
        <v>UNGÜENTO OFTÁLMICO INMUNOMODULADOR, LACROMIMÉTICO Y ANTIINFLAMATORIO CON CICLOSPORINA AL 1% X 3.5 G</v>
      </c>
      <c r="HQ1974" s="2" t="str">
        <f ca="1">IFERROR(__xludf.DUMMYFUNCTION("""COMPUTED_VALUE"""),"KIDCAL SUSPENSIÓN FRASCO X 180 ML - TUTTI FRUTTI")</f>
        <v>KIDCAL SUSPENSIÓN FRASCO X 180 ML - TUTTI FRUTTI</v>
      </c>
      <c r="HR1974" s="2" t="str">
        <f ca="1">IFERROR(__xludf.DUMMYFUNCTION("""COMPUTED_VALUE"""),"SUPLEMENTO LIQUIDO A BASE DE VITAMINAS Y OLIGOELEMENTOS - FRASCO X 60 ML")</f>
        <v>SUPLEMENTO LIQUIDO A BASE DE VITAMINAS Y OLIGOELEMENTOS - FRASCO X 60 ML</v>
      </c>
      <c r="HS1974" s="2" t="str">
        <f ca="1">IFERROR(__xludf.DUMMYFUNCTION("""COMPUTED_VALUE"""),"REVIT V LHA GOTAS - FRASCO POR 30 ML")</f>
        <v>REVIT V LHA GOTAS - FRASCO POR 30 ML</v>
      </c>
      <c r="HT1974" s="2" t="str">
        <f ca="1">IFERROR(__xludf.DUMMYFUNCTION("""COMPUTED_VALUE"""),"REVIT V LHA VIALES - CAJA DE 5 VIALES DE 10 ML CADA UNO")</f>
        <v>REVIT V LHA VIALES - CAJA DE 5 VIALES DE 10 ML CADA UNO</v>
      </c>
      <c r="HU1974" s="2" t="str">
        <f ca="1">IFERROR(__xludf.DUMMYFUNCTION("""COMPUTED_VALUE"""),"REVIT V LHA - FRASCO X 100 GRAMOS, EN POLVO")</f>
        <v>REVIT V LHA - FRASCO X 100 GRAMOS, EN POLVO</v>
      </c>
      <c r="HV1974" s="2" t="str">
        <f ca="1">IFERROR(__xludf.DUMMYFUNCTION("""COMPUTED_VALUE"""),"IGNER V LHA - FRASCO GOTAS POR 30 ML")</f>
        <v>IGNER V LHA - FRASCO GOTAS POR 30 ML</v>
      </c>
      <c r="HW1974" s="2" t="str">
        <f ca="1">IFERROR(__xludf.DUMMYFUNCTION("""COMPUTED_VALUE"""),"IGNER V LHA VIALES - CAJA DE 5 VIALES DE 10 ML CADA UNO")</f>
        <v>IGNER V LHA VIALES - CAJA DE 5 VIALES DE 10 ML CADA UNO</v>
      </c>
      <c r="HX1974" s="2" t="str">
        <f ca="1">IFERROR(__xludf.DUMMYFUNCTION("""COMPUTED_VALUE"""),"IGNER V LHA FRASCO - FRASCO X 100 GRAMOS, EN POLVO")</f>
        <v>IGNER V LHA FRASCO - FRASCO X 100 GRAMOS, EN POLVO</v>
      </c>
      <c r="HY1974" s="2" t="str">
        <f ca="1">IFERROR(__xludf.DUMMYFUNCTION("""COMPUTED_VALUE"""),"CIRCUL V LHA FRASCO GOTAS FRASCO POR 30 ML")</f>
        <v>CIRCUL V LHA FRASCO GOTAS FRASCO POR 30 ML</v>
      </c>
      <c r="HZ1974" s="2" t="str">
        <f ca="1">IFERROR(__xludf.DUMMYFUNCTION("""COMPUTED_VALUE"""),"CIRCUL V LHA - CAJA DE 5 VIALES DE 10 ML CADA UNO")</f>
        <v>CIRCUL V LHA - CAJA DE 5 VIALES DE 10 ML CADA UNO</v>
      </c>
      <c r="IA1974" s="2" t="str">
        <f ca="1">IFERROR(__xludf.DUMMYFUNCTION("""COMPUTED_VALUE"""),"CIRCUL V LHA - FRASCO X 100 GRAMOS, EN POLVO")</f>
        <v>CIRCUL V LHA - FRASCO X 100 GRAMOS, EN POLVO</v>
      </c>
      <c r="IB1974" s="2" t="str">
        <f ca="1">IFERROR(__xludf.DUMMYFUNCTION("""COMPUTED_VALUE"""),"RINOM V LHA GOTAS - FRASCO POR 30 ML")</f>
        <v>RINOM V LHA GOTAS - FRASCO POR 30 ML</v>
      </c>
      <c r="IC1974" s="2" t="str">
        <f ca="1">IFERROR(__xludf.DUMMYFUNCTION("""COMPUTED_VALUE"""),"RINOM V LHA - CAJA DE 5 VIALES DE 10 ML CADA UNO")</f>
        <v>RINOM V LHA - CAJA DE 5 VIALES DE 10 ML CADA UNO</v>
      </c>
      <c r="ID1974" s="2" t="str">
        <f ca="1">IFERROR(__xludf.DUMMYFUNCTION("""COMPUTED_VALUE"""),"RINOM V LHA - FRASCO X 100 GRAMOS, EN POLVO")</f>
        <v>RINOM V LHA - FRASCO X 100 GRAMOS, EN POLVO</v>
      </c>
      <c r="IE1974" s="2" t="str">
        <f ca="1">IFERROR(__xludf.DUMMYFUNCTION("""COMPUTED_VALUE"""),"COLCHICINA 0.5MG - CAJA POR 40 TABLETAS")</f>
        <v>COLCHICINA 0.5MG - CAJA POR 40 TABLETAS</v>
      </c>
      <c r="IF1974" s="2" t="str">
        <f ca="1">IFERROR(__xludf.DUMMYFUNCTION("""COMPUTED_VALUE"""),"ROXICAINA AL 2% - FRASCO DE 50 ML")</f>
        <v>ROXICAINA AL 2% - FRASCO DE 50 ML</v>
      </c>
      <c r="IG1974" s="2" t="str">
        <f ca="1">IFERROR(__xludf.DUMMYFUNCTION("""COMPUTED_VALUE"""),"DEPO-MEDROL ACETATO DE METILPREDNISOLONA - FRASCO DE 5ML")</f>
        <v>DEPO-MEDROL ACETATO DE METILPREDNISOLONA - FRASCO DE 5ML</v>
      </c>
      <c r="IH1974" s="2" t="str">
        <f ca="1">IFERROR(__xludf.DUMMYFUNCTION("""COMPUTED_VALUE"""),"CARTIGO SUIS-INJEEL AMPOLLA - CAJA DE 5 AMPOLLAS DE 1 ML CADA UNA")</f>
        <v>CARTIGO SUIS-INJEEL AMPOLLA - CAJA DE 5 AMPOLLAS DE 1 ML CADA UNA</v>
      </c>
      <c r="II1974" s="2" t="str">
        <f ca="1">IFERROR(__xludf.DUMMYFUNCTION("""COMPUTED_VALUE"""),"TOBRAMICINA OFTÁLMICA - ANTIBIÓTICO OFTÁLMICO. TOBRAMICINA 0,3 G,CONDROITIN SULFATO A 10,0 G,")</f>
        <v>TOBRAMICINA OFTÁLMICA - ANTIBIÓTICO OFTÁLMICO. TOBRAMICINA 0,3 G,CONDROITIN SULFATO A 10,0 G,</v>
      </c>
      <c r="IJ1974" s="2" t="str">
        <f ca="1">IFERROR(__xludf.DUMMYFUNCTION("""COMPUTED_VALUE"""),"POLVO HEMOSTÁTICO - CAUTERIZADOR PARA UÑAS, POLVO DE USO EXTERNO. PRESENTACIÓN DE 10 GR A 30 GR")</f>
        <v>POLVO HEMOSTÁTICO - CAUTERIZADOR PARA UÑAS, POLVO DE USO EXTERNO. PRESENTACIÓN DE 10 GR A 30 GR</v>
      </c>
      <c r="IK1974"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74" s="2" t="str">
        <f ca="1">IFERROR(__xludf.DUMMYFUNCTION("""COMPUTED_VALUE"""),"GLUCONATO DE CALCIO + VIT D3 ORAL TARRO POR 80 PASTILLAS")</f>
        <v>GLUCONATO DE CALCIO + VIT D3 ORAL TARRO POR 80 PASTILLAS</v>
      </c>
      <c r="IM1974" s="2" t="str">
        <f ca="1">IFERROR(__xludf.DUMMYFUNCTION("""COMPUTED_VALUE"""),"KOLA GRANULADA X 330 GRAMOS")</f>
        <v>KOLA GRANULADA X 330 GRAMOS</v>
      </c>
      <c r="IN1974" s="2" t="str">
        <f ca="1">IFERROR(__xludf.DUMMYFUNCTION("""COMPUTED_VALUE"""),"LACTOREEMPLAZADOR PARA GATOS A BASE DE LECHE DE CABRA - TARRO POR 340 G.")</f>
        <v>LACTOREEMPLAZADOR PARA GATOS A BASE DE LECHE DE CABRA - TARRO POR 340 G.</v>
      </c>
      <c r="IO1974" s="2" t="str">
        <f ca="1">IFERROR(__xludf.DUMMYFUNCTION("""COMPUTED_VALUE"""),"ORGANEW: SUPLEMENTO CONTENIENDO AMINOÁCIDOS, VITAMINAS, LEVADURAS Y PREBIÓTICO. 1 KG.")</f>
        <v>ORGANEW: SUPLEMENTO CONTENIENDO AMINOÁCIDOS, VITAMINAS, LEVADURAS Y PREBIÓTICO. 1 KG.</v>
      </c>
      <c r="IP1974" s="2" t="str">
        <f ca="1">IFERROR(__xludf.DUMMYFUNCTION("""COMPUTED_VALUE"""),"POLVO SOLUBLE DE ELECTROLITOS Y VITAMINAS PARA AVES - SOBRE DE 25 G.")</f>
        <v>POLVO SOLUBLE DE ELECTROLITOS Y VITAMINAS PARA AVES - SOBRE DE 25 G.</v>
      </c>
      <c r="IQ1974" s="2" t="str">
        <f ca="1">IFERROR(__xludf.DUMMYFUNCTION("""COMPUTED_VALUE"""),"SUPLEMENTO DIETARIO EN POLVO PARA NIÑOS LIBRE DE GLUTEN (TARRO POR 900 GRAMOS) SABOR VAINILLA")</f>
        <v>SUPLEMENTO DIETARIO EN POLVO PARA NIÑOS LIBRE DE GLUTEN (TARRO POR 900 GRAMOS) SABOR VAINILLA</v>
      </c>
      <c r="IR1974"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74" s="2" t="str">
        <f ca="1">IFERROR(__xludf.DUMMYFUNCTION("""COMPUTED_VALUE"""),"BICARBONATO DE SODIO.")</f>
        <v>BICARBONATO DE SODIO.</v>
      </c>
      <c r="IT1974" s="2" t="str">
        <f ca="1">IFERROR(__xludf.DUMMYFUNCTION("""COMPUTED_VALUE"""),"Tramadol oral 10% frasco gotero por 10mL")</f>
        <v>Tramadol oral 10% frasco gotero por 10mL</v>
      </c>
      <c r="IU1974" s="2" t="str">
        <f ca="1">IFERROR(__xludf.DUMMYFUNCTION("""COMPUTED_VALUE"""),"Roxicaina Atomizador tópico 80g/83mL")</f>
        <v>Roxicaina Atomizador tópico 80g/83mL</v>
      </c>
      <c r="IV1974" s="2" t="str">
        <f ca="1">IFERROR(__xludf.DUMMYFUNCTION("""COMPUTED_VALUE"""),"MINAVIAR suplemento vitamínico, polvo soluble en sobre por 25g")</f>
        <v>MINAVIAR suplemento vitamínico, polvo soluble en sobre por 25g</v>
      </c>
      <c r="IW1974" s="2" t="str">
        <f ca="1">IFERROR(__xludf.DUMMYFUNCTION("""COMPUTED_VALUE"""),"Enrofloxacina al 10% frasco gotero por 10mL")</f>
        <v>Enrofloxacina al 10% frasco gotero por 10mL</v>
      </c>
      <c r="IX1974" s="2" t="str">
        <f ca="1">IFERROR(__xludf.DUMMYFUNCTION("""COMPUTED_VALUE"""),"Acepromacina maleato (Tranquilan) 10mg frasco gotero de uso oral por 10mL")</f>
        <v>Acepromacina maleato (Tranquilan) 10mg frasco gotero de uso oral por 10mL</v>
      </c>
      <c r="IY1974" s="2" t="str">
        <f ca="1">IFERROR(__xludf.DUMMYFUNCTION("""COMPUTED_VALUE"""),"PRUEBA HIDROSTÁTICA PARA CILINDRO DE OXÍGENO PORTÁTIL 682L")</f>
        <v>PRUEBA HIDROSTÁTICA PARA CILINDRO DE OXÍGENO PORTÁTIL 682L</v>
      </c>
      <c r="IZ1974" s="2" t="str">
        <f ca="1">IFERROR(__xludf.DUMMYFUNCTION("""COMPUTED_VALUE"""),"Recarga cilindro de oxigeno 6.5 metros cubicos")</f>
        <v>Recarga cilindro de oxigeno 6.5 metros cubicos</v>
      </c>
      <c r="JA1974" s="2" t="str">
        <f ca="1">IFERROR(__xludf.DUMMYFUNCTION("""COMPUTED_VALUE"""),"Digluconato de Clorhexidina x 1 litro")</f>
        <v>Digluconato de Clorhexidina x 1 litro</v>
      </c>
      <c r="JB1974" s="2" t="str">
        <f ca="1">IFERROR(__xludf.DUMMYFUNCTION("""COMPUTED_VALUE"""),"Metoclopramida 10Mg/2 mL Solución Inyectable ampolla caja x 10 unidades")</f>
        <v>Metoclopramida 10Mg/2 mL Solución Inyectable ampolla caja x 10 unidades</v>
      </c>
      <c r="JC1974" s="2" t="str">
        <f ca="1">IFERROR(__xludf.DUMMYFUNCTION("""COMPUTED_VALUE""")," PROMOCALIER L47 Presentación de 1L")</f>
        <v xml:space="preserve"> PROMOCALIER L47 Presentación de 1L</v>
      </c>
      <c r="JD1974" s="2" t="str">
        <f ca="1">IFERROR(__xludf.DUMMYFUNCTION("""COMPUTED_VALUE"""),"Vitamina B1, B6 y B12 solución Inyectable 1mL (Neurobion) caja x 3 unidades")</f>
        <v>Vitamina B1, B6 y B12 solución Inyectable 1mL (Neurobion) caja x 3 unidades</v>
      </c>
      <c r="JE1974" s="2" t="str">
        <f ca="1">IFERROR(__xludf.DUMMYFUNCTION("""COMPUTED_VALUE"""),"Condroitin +Glucosamina (Artri-vet) presentación 60 tabletas orales")</f>
        <v>Condroitin +Glucosamina (Artri-vet) presentación 60 tabletas orales</v>
      </c>
      <c r="JF1974" s="2" t="str">
        <f ca="1">IFERROR(__xludf.DUMMYFUNCTION("""COMPUTED_VALUE"""),"ZEEL Inyectable caja x 5 ampollas de 5ml")</f>
        <v>ZEEL Inyectable caja x 5 ampollas de 5ml</v>
      </c>
      <c r="JG1974" s="2" t="str">
        <f ca="1">IFERROR(__xludf.DUMMYFUNCTION("""COMPUTED_VALUE"""),"Discus Suis Compositum solución inyectable, caja x 5 ampollas de 2,2 mL")</f>
        <v>Discus Suis Compositum solución inyectable, caja x 5 ampollas de 2,2 mL</v>
      </c>
      <c r="JH1974" s="2" t="str">
        <f ca="1">IFERROR(__xludf.DUMMYFUNCTION("""COMPUTED_VALUE"""),"Aguja 18g x 1 1/2"" caja x 100 unidades")</f>
        <v>Aguja 18g x 1 1/2" caja x 100 unidades</v>
      </c>
      <c r="JI1974" s="2" t="str">
        <f ca="1">IFERROR(__xludf.DUMMYFUNCTION("""COMPUTED_VALUE"""),"Gel ultrasonido x 250 ml")</f>
        <v>Gel ultrasonido x 250 ml</v>
      </c>
      <c r="JJ1974" s="2" t="str">
        <f ca="1">IFERROR(__xludf.DUMMYFUNCTION("""COMPUTED_VALUE"""),"Pezosan-N Unguento x 220 g")</f>
        <v>Pezosan-N Unguento x 220 g</v>
      </c>
      <c r="JK1974" s="2" t="str">
        <f ca="1">IFERROR(__xludf.DUMMYFUNCTION("""COMPUTED_VALUE"""),"Meloxic Pomada x 220 Gr")</f>
        <v>Meloxic Pomada x 220 Gr</v>
      </c>
      <c r="JL1974" s="2" t="str">
        <f ca="1">IFERROR(__xludf.DUMMYFUNCTION("""COMPUTED_VALUE"""),"DEXMEDETOMIDINA VIAL 0.2 MG/ 2 ML - CAJA X 5 VIALES")</f>
        <v>DEXMEDETOMIDINA VIAL 0.2 MG/ 2 ML - CAJA X 5 VIALES</v>
      </c>
      <c r="JM1974" s="2" t="str">
        <f ca="1">IFERROR(__xludf.DUMMYFUNCTION("""COMPUTED_VALUE"""),"Complejo B inyectable x 50 ml")</f>
        <v>Complejo B inyectable x 50 ml</v>
      </c>
      <c r="JN1974" s="2" t="str">
        <f ca="1">IFERROR(__xludf.DUMMYFUNCTION("""COMPUTED_VALUE"""),"SILIMARINA (CARDUUS MARIANUS) - FRASCO SOLUCION ORAL 30M")</f>
        <v>SILIMARINA (CARDUUS MARIANUS) - FRASCO SOLUCION ORAL 30M</v>
      </c>
      <c r="JO1974" s="2" t="str">
        <f ca="1">IFERROR(__xludf.DUMMYFUNCTION("""COMPUTED_VALUE"""),"Vitamina A inyectable de 50 ml de uso veterinario")</f>
        <v>Vitamina A inyectable de 50 ml de uso veterinario</v>
      </c>
      <c r="JP1974" s="2" t="str">
        <f ca="1">IFERROR(__xludf.DUMMYFUNCTION("""COMPUTED_VALUE"""),"TIRILLAS DE FLUORESCENCIA CAJA x 100 UNIDADES")</f>
        <v>TIRILLAS DE FLUORESCENCIA CAJA x 100 UNIDADES</v>
      </c>
      <c r="JQ1974" s="2" t="str">
        <f ca="1">IFERROR(__xludf.DUMMYFUNCTION("""COMPUTED_VALUE"""),"IMIDACLOPRID 100 MG/ML + MOXIDECTINA 10 MG/ML PARA GATOS HASTA 4KG - PIPETA X 0,4ML")</f>
        <v>IMIDACLOPRID 100 MG/ML + MOXIDECTINA 10 MG/ML PARA GATOS HASTA 4KG - PIPETA X 0,4ML</v>
      </c>
    </row>
    <row r="1975" spans="1:277">
      <c r="A1975" s="2" t="str">
        <v>INSUMOS ZOOTECNIA HUMANO</v>
      </c>
      <c r="B197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1975)))"),"AFILADOR DE CUCHILLOS ERGONÓMICO DE ACERO INOXIDABLE")</f>
        <v>AFILADOR DE CUCHILLOS ERGONÓMICO DE ACERO INOXIDABLE</v>
      </c>
      <c r="C1975" s="2" t="str">
        <f ca="1">IFERROR(__xludf.DUMMYFUNCTION("""COMPUTED_VALUE"""),"BANDEJA RECTANGULAR EN PLÁSTICO CAFETERÍA MEDIDAS: LARGO: 27CM, ANCHO: 35CM, ALTO: 2CM (COLORES: ROJO, VERDE, AZUL, BLANCO, NEGRO, BEIGE)")</f>
        <v>BANDEJA RECTANGULAR EN PLÁSTICO CAFETERÍA MEDIDAS: LARGO: 27CM, ANCHO: 35CM, ALTO: 2CM (COLORES: ROJO, VERDE, AZUL, BLANCO, NEGRO, BEIGE)</v>
      </c>
      <c r="D1975" s="2" t="str">
        <f ca="1">IFERROR(__xludf.DUMMYFUNCTION("""COMPUTED_VALUE"""),"BANDEJA RECTANGULAR EN PLÁSTICO CON SUPERFICIE TEXTURIZADA PARA EVITAR QUE SE DESLICEN LOS ALIMENTOS. DIMENSIONES: LARGO: 48.3CM, ANCHO: 35.70CM, ALTO: 2.50CM")</f>
        <v>BANDEJA RECTANGULAR EN PLÁSTICO CON SUPERFICIE TEXTURIZADA PARA EVITAR QUE SE DESLICEN LOS ALIMENTOS. DIMENSIONES: LARGO: 48.3CM, ANCHO: 35.70CM, ALTO: 2.50CM</v>
      </c>
      <c r="E1975" s="2" t="str">
        <f ca="1">IFERROR(__xludf.DUMMYFUNCTION("""COMPUTED_VALUE"""),"CANASTILLA PLÁSTICA INDUSTRIAL 60CM X 40CM X 25CM")</f>
        <v>CANASTILLA PLÁSTICA INDUSTRIAL 60CM X 40CM X 25CM</v>
      </c>
      <c r="F1975" s="2" t="str">
        <f ca="1">IFERROR(__xludf.DUMMYFUNCTION("""COMPUTED_VALUE"""),"COLADOR EN ACERO INOXIDABLE DE 15 CM.")</f>
        <v>COLADOR EN ACERO INOXIDABLE DE 15 CM.</v>
      </c>
      <c r="G1975" s="2" t="str">
        <f ca="1">IFERROR(__xludf.DUMMYFUNCTION("""COMPUTED_VALUE"""),"COLADOR EN ACERO INOXIDABLE DE 20 CM.")</f>
        <v>COLADOR EN ACERO INOXIDABLE DE 20 CM.</v>
      </c>
      <c r="H1975" s="2" t="str">
        <f ca="1">IFERROR(__xludf.DUMMYFUNCTION("""COMPUTED_VALUE"""),"CUCHARON DE 10 ONZAS EN ACERO INOXIDABLE.")</f>
        <v>CUCHARON DE 10 ONZAS EN ACERO INOXIDABLE.</v>
      </c>
      <c r="I1975" s="2" t="str">
        <f ca="1">IFERROR(__xludf.DUMMYFUNCTION("""COMPUTED_VALUE"""),"CUCHARÓN DE 6 ONZAS EN ACERO INOXIDABLE. LONGITUD: 43.9 CM.")</f>
        <v>CUCHARÓN DE 6 ONZAS EN ACERO INOXIDABLE. LONGITUD: 43.9 CM.</v>
      </c>
      <c r="J1975" s="2" t="str">
        <f ca="1">IFERROR(__xludf.DUMMYFUNCTION("""COMPUTED_VALUE"""),"CUCHARÓN DE 8 ONZAS EN ACERO INOXIDABLE. LONGITUD: 50 CM.")</f>
        <v>CUCHARÓN DE 8 ONZAS EN ACERO INOXIDABLE. LONGITUD: 50 CM.</v>
      </c>
      <c r="K1975" s="2" t="str">
        <f ca="1">IFERROR(__xludf.DUMMYFUNCTION("""COMPUTED_VALUE"""),"CUCHILLO INDUSTRIAL COLOR AZUL EN ACERO INOXIDABLE DE 12 PULGADAS")</f>
        <v>CUCHILLO INDUSTRIAL COLOR AZUL EN ACERO INOXIDABLE DE 12 PULGADAS</v>
      </c>
      <c r="L1975" s="2" t="str">
        <f ca="1">IFERROR(__xludf.DUMMYFUNCTION("""COMPUTED_VALUE"""),"CUCHILLO INDUSTRIAL COLOR BLANCO EN ACERO INOXIDABLE DE 8 PULGADAS")</f>
        <v>CUCHILLO INDUSTRIAL COLOR BLANCO EN ACERO INOXIDABLE DE 8 PULGADAS</v>
      </c>
      <c r="M1975" s="2" t="str">
        <f ca="1">IFERROR(__xludf.DUMMYFUNCTION("""COMPUTED_VALUE"""),"CUCHILLO INDUSTRIAL COLOR BLANCO EN ACERO INOXIDABLE DE 10 PULGADAS")</f>
        <v>CUCHILLO INDUSTRIAL COLOR BLANCO EN ACERO INOXIDABLE DE 10 PULGADAS</v>
      </c>
      <c r="N1975" s="2" t="str">
        <f ca="1">IFERROR(__xludf.DUMMYFUNCTION("""COMPUTED_VALUE"""),"CUCHILLO INDUSTRIAL COLOR ROJO EN ACERO INOXIDABLE DE 12 PULGADAS")</f>
        <v>CUCHILLO INDUSTRIAL COLOR ROJO EN ACERO INOXIDABLE DE 12 PULGADAS</v>
      </c>
      <c r="O1975" s="2" t="str">
        <f ca="1">IFERROR(__xludf.DUMMYFUNCTION("""COMPUTED_VALUE"""),"CUCHILLO INDUSTRIAL COLOR VERDE EN ACERO INOXIDABLE DE 8 PULGADAS")</f>
        <v>CUCHILLO INDUSTRIAL COLOR VERDE EN ACERO INOXIDABLE DE 8 PULGADAS</v>
      </c>
      <c r="P1975" s="2" t="str">
        <f ca="1">IFERROR(__xludf.DUMMYFUNCTION("""COMPUTED_VALUE"""),"CUCHILLO INDUSTRIAL COLOR VERDE EN ACERO INOXIDABLE DE 10 PULGADAS")</f>
        <v>CUCHILLO INDUSTRIAL COLOR VERDE EN ACERO INOXIDABLE DE 10 PULGADAS</v>
      </c>
      <c r="Q1975" s="2" t="str">
        <f ca="1">IFERROR(__xludf.DUMMYFUNCTION("""COMPUTED_VALUE"""),"GUANTE ANTICORTE DE MALLA METÁLICA EN ACERO INOXIDABLE 0,55 MM. TALLA 8")</f>
        <v>GUANTE ANTICORTE DE MALLA METÁLICA EN ACERO INOXIDABLE 0,55 MM. TALLA 8</v>
      </c>
      <c r="R1975" s="2" t="str">
        <f ca="1">IFERROR(__xludf.DUMMYFUNCTION("""COMPUTED_VALUE"""),"PAR DE GUANTES DE SILICONA PARA HORNO RESISTENTE AL CALOR DE 33 CM")</f>
        <v>PAR DE GUANTES DE SILICONA PARA HORNO RESISTENTE AL CALOR DE 33 CM</v>
      </c>
      <c r="S1975" s="2" t="str">
        <f ca="1">IFERROR(__xludf.DUMMYFUNCTION("""COMPUTED_VALUE"""),"HACHUELA INDUSTRIAL ACERO INOXIDABLE PARA COCINA 6""")</f>
        <v>HACHUELA INDUSTRIAL ACERO INOXIDABLE PARA COCINA 6"</v>
      </c>
      <c r="T1975" s="2" t="str">
        <f ca="1">IFERROR(__xludf.DUMMYFUNCTION("""COMPUTED_VALUE"""),"JUEGO DE CUCHARAS MEDIDORAS POR 4 PIEZAS, EN ACERO INOXIDABLE DE GRAN ESPESOR CON CADA MEDIDA MARCADA EN EL MANGO DE CADA CUCHARA. MEDIDAS: ¼ CUCHARADITA, ½ CUCHARADITA,1 CUCHARADITA, 1 CUCHARADA")</f>
        <v>JUEGO DE CUCHARAS MEDIDORAS POR 4 PIEZAS, EN ACERO INOXIDABLE DE GRAN ESPESOR CON CADA MEDIDA MARCADA EN EL MANGO DE CADA CUCHARA. MEDIDAS: ¼ CUCHARADITA, ½ CUCHARADITA,1 CUCHARADITA, 1 CUCHARADA</v>
      </c>
      <c r="U1975" s="2" t="str">
        <f ca="1">IFERROR(__xludf.DUMMYFUNCTION("""COMPUTED_VALUE"""),"MOLDE EN ALUMINIO PARA TORTA RECTANGULAR CON BORDES PARA 1 LB")</f>
        <v>MOLDE EN ALUMINIO PARA TORTA RECTANGULAR CON BORDES PARA 1 LB</v>
      </c>
      <c r="V1975" s="2" t="str">
        <f ca="1">IFERROR(__xludf.DUMMYFUNCTION("""COMPUTED_VALUE"""),"MOLDE EN ALUMINIO PARA TORTA RECTANGULAR CON BORDES PARA 1 Y 1/2 LB")</f>
        <v>MOLDE EN ALUMINIO PARA TORTA RECTANGULAR CON BORDES PARA 1 Y 1/2 LB</v>
      </c>
      <c r="W1975" s="2" t="str">
        <f ca="1">IFERROR(__xludf.DUMMYFUNCTION("""COMPUTED_VALUE"""),"MOLDE EN ALUMINIO PARA TORTA RECTANGULAR CON BORDES PARA 2 LB")</f>
        <v>MOLDE EN ALUMINIO PARA TORTA RECTANGULAR CON BORDES PARA 2 LB</v>
      </c>
      <c r="X1975" s="2" t="str">
        <f ca="1">IFERROR(__xludf.DUMMYFUNCTION("""COMPUTED_VALUE"""),"OLLA DE ALUMINIO CON TAPA DE 10 LITROS")</f>
        <v>OLLA DE ALUMINIO CON TAPA DE 10 LITROS</v>
      </c>
      <c r="Y1975" s="2" t="str">
        <f ca="1">IFERROR(__xludf.DUMMYFUNCTION("""COMPUTED_VALUE"""),"OLLA DE ALUMINIO CON TAPA DE 17 LITROS")</f>
        <v>OLLA DE ALUMINIO CON TAPA DE 17 LITROS</v>
      </c>
      <c r="Z1975" s="2" t="str">
        <f ca="1">IFERROR(__xludf.DUMMYFUNCTION("""COMPUTED_VALUE"""),"OLLA DE ALUMINIO CON TAPA DE 24 LITROS")</f>
        <v>OLLA DE ALUMINIO CON TAPA DE 24 LITROS</v>
      </c>
      <c r="AA1975" s="2" t="str">
        <f ca="1">IFERROR(__xludf.DUMMYFUNCTION("""COMPUTED_VALUE"""),"OLLA DE ALUMINIO CON TAPA DE 37 LITROS")</f>
        <v>OLLA DE ALUMINIO CON TAPA DE 37 LITROS</v>
      </c>
      <c r="AB1975" s="2" t="str">
        <f ca="1">IFERROR(__xludf.DUMMYFUNCTION("""COMPUTED_VALUE"""),"PALA MEZCLADORA EN ACERO INOXIDABLE DE 107 CM DE LARGO")</f>
        <v>PALA MEZCLADORA EN ACERO INOXIDABLE DE 107 CM DE LARGO</v>
      </c>
      <c r="AC1975" s="2" t="str">
        <f ca="1">IFERROR(__xludf.DUMMYFUNCTION("""COMPUTED_VALUE"""),"PLATÓN RECTANGULAR PLÁSTICO COCINA 10 LITROS. MEDIDAS: 39 CM X 31 CM X 14 CM. (COLORES VERDE, AZUL, BLANCO, ROJO)")</f>
        <v>PLATÓN RECTANGULAR PLÁSTICO COCINA 10 LITROS. MEDIDAS: 39 CM X 31 CM X 14 CM. (COLORES VERDE, AZUL, BLANCO, ROJO)</v>
      </c>
      <c r="AD1975" s="2" t="str">
        <f ca="1">IFERROR(__xludf.DUMMYFUNCTION("""COMPUTED_VALUE"""),"RALLADOR EN ACERO INOXIDABLE CON MANGO EN ACERO. 4 CARAS. 23 CM.")</f>
        <v>RALLADOR EN ACERO INOXIDABLE CON MANGO EN ACERO. 4 CARAS. 23 CM.</v>
      </c>
      <c r="AE1975" s="2" t="str">
        <f ca="1">IFERROR(__xludf.DUMMYFUNCTION("""COMPUTED_VALUE"""),"RECIPIENTE RECTANGULAR PLÁSTICO PARA DESINFECCIÓN DE ZAPATOS 20 LITROS, DIMENSIONES: 50CM X 40 CM ALTURA: 14CM (COLORES: ROJO, VERDE)")</f>
        <v>RECIPIENTE RECTANGULAR PLÁSTICO PARA DESINFECCIÓN DE ZAPATOS 20 LITROS, DIMENSIONES: 50CM X 40 CM ALTURA: 14CM (COLORES: ROJO, VERDE)</v>
      </c>
      <c r="AF1975" s="2" t="str">
        <f ca="1">IFERROR(__xludf.DUMMYFUNCTION("""COMPUTED_VALUE"""),"TABLAS PARA PICAR EN ACRÍLICO. DIMENSIONES: LARGO: 50CM, ANCHO: 35CM. ESPESOR: 1CM. (COLORES: AZUL, BLANCO, ROJO Y VERDE)")</f>
        <v>TABLAS PARA PICAR EN ACRÍLICO. DIMENSIONES: LARGO: 50CM, ANCHO: 35CM. ESPESOR: 1CM. (COLORES: AZUL, BLANCO, ROJO Y VERDE)</v>
      </c>
      <c r="AG1975" s="2" t="str">
        <f ca="1">IFERROR(__xludf.DUMMYFUNCTION("""COMPUTED_VALUE"""),"BÁSCULA MIN. 200 G. MAX 40 KG.")</f>
        <v>BÁSCULA MIN. 200 G. MAX 40 KG.</v>
      </c>
      <c r="AH1975" s="2" t="str">
        <f ca="1">IFERROR(__xludf.DUMMYFUNCTION("""COMPUTED_VALUE"""),"BÁSCULA ELECTRÓNICA PEDESTAL BANDEJA EN ACERO X 500 KG")</f>
        <v>BÁSCULA ELECTRÓNICA PEDESTAL BANDEJA EN ACERO X 500 KG</v>
      </c>
      <c r="AI1975" s="2" t="str">
        <f ca="1">IFERROR(__xludf.DUMMYFUNCTION("""COMPUTED_VALUE"""),"CAJA ORGANIZADORA DE 20 LITROS - CON TAPA Y DOS CIERRES LATERALES")</f>
        <v>CAJA ORGANIZADORA DE 20 LITROS - CON TAPA Y DOS CIERRES LATERALES</v>
      </c>
      <c r="AJ1975" s="2" t="str">
        <f ca="1">IFERROR(__xludf.DUMMYFUNCTION("""COMPUTED_VALUE"""),"CAJÓN MÓVIL DE 120 LITROS - CON APERTURA ABATIBLE")</f>
        <v>CAJÓN MÓVIL DE 120 LITROS - CON APERTURA ABATIBLE</v>
      </c>
      <c r="AK1975" s="2" t="str">
        <f ca="1">IFERROR(__xludf.DUMMYFUNCTION("""COMPUTED_VALUE"""),"SARTÉN CON MANGO EN ACERO INOXIDABLE TIPO QUIRÚRGICO CON TAPA - MEDIDAS: 17 CM, 21 CM, 25 CM.")</f>
        <v>SARTÉN CON MANGO EN ACERO INOXIDABLE TIPO QUIRÚRGICO CON TAPA - MEDIDAS: 17 CM, 21 CM, 25 CM.</v>
      </c>
      <c r="AL1975" s="2" t="str">
        <f ca="1">IFERROR(__xludf.DUMMYFUNCTION("""COMPUTED_VALUE"""),"HERVIDOR DE AGUA ELÉCTRICO DE 2 LITROS")</f>
        <v>HERVIDOR DE AGUA ELÉCTRICO DE 2 LITROS</v>
      </c>
      <c r="AM1975" s="2" t="str">
        <f ca="1">IFERROR(__xludf.DUMMYFUNCTION("""COMPUTED_VALUE"""),"TIJERA PARA CORTAR POLLO")</f>
        <v>TIJERA PARA CORTAR POLLO</v>
      </c>
      <c r="AN1975" s="2" t="str">
        <f ca="1">IFERROR(__xludf.DUMMYFUNCTION("""COMPUTED_VALUE"""),"LICUADORA SEMIINDUSTRIAL.")</f>
        <v>LICUADORA SEMIINDUSTRIAL.</v>
      </c>
      <c r="AO1975" s="2" t="str">
        <f ca="1">IFERROR(__xludf.DUMMYFUNCTION("""COMPUTED_VALUE"""),"CALENTADOR DE AMBIENTE TIPO TORRE CERÁMICO CON CAPACIDAD DE GIRO")</f>
        <v>CALENTADOR DE AMBIENTE TIPO TORRE CERÁMICO CON CAPACIDAD DE GIRO</v>
      </c>
      <c r="AP1975" s="2" t="str">
        <f ca="1">IFERROR(__xludf.DUMMYFUNCTION("""COMPUTED_VALUE"""),"PALILLO DE MADERA DE 6 CM DE LARGO (CAJA DE 100 UNIDADES)")</f>
        <v>PALILLO DE MADERA DE 6 CM DE LARGO (CAJA DE 100 UNIDADES)</v>
      </c>
      <c r="AQ1975" s="2" t="str">
        <f ca="1">IFERROR(__xludf.DUMMYFUNCTION("""COMPUTED_VALUE"""),"FILTRO PARA GRECA EN TELA CAPACIDAD MEDIA LIBRA")</f>
        <v>FILTRO PARA GRECA EN TELA CAPACIDAD MEDIA LIBRA</v>
      </c>
      <c r="AR1975" s="2" t="str">
        <f ca="1">IFERROR(__xludf.DUMMYFUNCTION("""COMPUTED_VALUE"""),"AGITADOR DE MADERA PARA CAFÉ")</f>
        <v>AGITADOR DE MADERA PARA CAFÉ</v>
      </c>
      <c r="AS1975" s="2" t="str">
        <f ca="1">IFERROR(__xludf.DUMMYFUNCTION("""COMPUTED_VALUE"""),"VASOS VIDRIO DE 375 CC")</f>
        <v>VASOS VIDRIO DE 375 CC</v>
      </c>
      <c r="AT1975" s="2" t="str">
        <f ca="1">IFERROR(__xludf.DUMMYFUNCTION("""COMPUTED_VALUE"""),"POCILLO CHOCOLATERO CON PLATO CERÁMICA")</f>
        <v>POCILLO CHOCOLATERO CON PLATO CERÁMICA</v>
      </c>
      <c r="AU1975" s="2" t="str">
        <f ca="1">IFERROR(__xludf.DUMMYFUNCTION("""COMPUTED_VALUE"""),"BANDEJA TG405 UNOX 40X60CMS. 1,5 MM- MARCA UNOX 40X60CMS 1,5 MM DE ESPESOR")</f>
        <v>BANDEJA TG405 UNOX 40X60CMS. 1,5 MM- MARCA UNOX 40X60CMS 1,5 MM DE ESPESOR</v>
      </c>
      <c r="AV1975" s="2" t="str">
        <f ca="1">IFERROR(__xludf.DUMMYFUNCTION("""COMPUTED_VALUE"""),"PROCESADOR DE VEGETALES ELECTRICO BOCA SEMI-INDUSTRIAL, MOTOR 0.75hp /110V EN ACERO INOXIDABLE 304 
Proudccion nominal 70Kg/h, Sensor de seguridad en la tapa, Motor de 0,75HP a 110V / 60hz. Botón de encendido industrial. incluye pison y cepillo.
Incluye D"&amp;"ISCO PROCESADOR CUBICADOR 10X10mm SEMI-CIRCULAR (ALUMINIO) + DISCO PROCESADOR TAJADOR (BASE) 10mm 1 CUCHILLA (ALUMINIO)")</f>
        <v>PROCESADOR DE VEGETALES ELECTRICO BOCA SEMI-INDUSTRIAL, MOTOR 0.75hp /110V EN ACERO INOXIDABLE 304 
Proudccion nominal 70Kg/h, Sensor de seguridad en la tapa, Motor de 0,75HP a 110V / 60hz. Botón de encendido industrial. incluye pison y cepillo.
Incluye DISCO PROCESADOR CUBICADOR 10X10mm SEMI-CIRCULAR (ALUMINIO) + DISCO PROCESADOR TAJADOR (BASE) 10mm 1 CUCHILLA (ALUMINIO)</v>
      </c>
    </row>
    <row r="1976" spans="1:277">
      <c r="A1976" s="2" t="str">
        <v>INSUMOS ZOOTECNIA HUMANO</v>
      </c>
      <c r="B197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1976)))"),"AFILADOR DE CUCHILLOS ERGONÓMICO DE ACERO INOXIDABLE")</f>
        <v>AFILADOR DE CUCHILLOS ERGONÓMICO DE ACERO INOXIDABLE</v>
      </c>
      <c r="C1976" s="2" t="str">
        <f ca="1">IFERROR(__xludf.DUMMYFUNCTION("""COMPUTED_VALUE"""),"BANDEJA RECTANGULAR EN PLÁSTICO CAFETERÍA MEDIDAS: LARGO: 27CM, ANCHO: 35CM, ALTO: 2CM (COLORES: ROJO, VERDE, AZUL, BLANCO, NEGRO, BEIGE)")</f>
        <v>BANDEJA RECTANGULAR EN PLÁSTICO CAFETERÍA MEDIDAS: LARGO: 27CM, ANCHO: 35CM, ALTO: 2CM (COLORES: ROJO, VERDE, AZUL, BLANCO, NEGRO, BEIGE)</v>
      </c>
      <c r="D1976" s="2" t="str">
        <f ca="1">IFERROR(__xludf.DUMMYFUNCTION("""COMPUTED_VALUE"""),"BANDEJA RECTANGULAR EN PLÁSTICO CON SUPERFICIE TEXTURIZADA PARA EVITAR QUE SE DESLICEN LOS ALIMENTOS. DIMENSIONES: LARGO: 48.3CM, ANCHO: 35.70CM, ALTO: 2.50CM")</f>
        <v>BANDEJA RECTANGULAR EN PLÁSTICO CON SUPERFICIE TEXTURIZADA PARA EVITAR QUE SE DESLICEN LOS ALIMENTOS. DIMENSIONES: LARGO: 48.3CM, ANCHO: 35.70CM, ALTO: 2.50CM</v>
      </c>
      <c r="E1976" s="2" t="str">
        <f ca="1">IFERROR(__xludf.DUMMYFUNCTION("""COMPUTED_VALUE"""),"CANASTILLA PLÁSTICA INDUSTRIAL 60CM X 40CM X 25CM")</f>
        <v>CANASTILLA PLÁSTICA INDUSTRIAL 60CM X 40CM X 25CM</v>
      </c>
      <c r="F1976" s="2" t="str">
        <f ca="1">IFERROR(__xludf.DUMMYFUNCTION("""COMPUTED_VALUE"""),"COLADOR EN ACERO INOXIDABLE DE 15 CM.")</f>
        <v>COLADOR EN ACERO INOXIDABLE DE 15 CM.</v>
      </c>
      <c r="G1976" s="2" t="str">
        <f ca="1">IFERROR(__xludf.DUMMYFUNCTION("""COMPUTED_VALUE"""),"COLADOR EN ACERO INOXIDABLE DE 20 CM.")</f>
        <v>COLADOR EN ACERO INOXIDABLE DE 20 CM.</v>
      </c>
      <c r="H1976" s="2" t="str">
        <f ca="1">IFERROR(__xludf.DUMMYFUNCTION("""COMPUTED_VALUE"""),"CUCHARON DE 10 ONZAS EN ACERO INOXIDABLE.")</f>
        <v>CUCHARON DE 10 ONZAS EN ACERO INOXIDABLE.</v>
      </c>
      <c r="I1976" s="2" t="str">
        <f ca="1">IFERROR(__xludf.DUMMYFUNCTION("""COMPUTED_VALUE"""),"CUCHARÓN DE 6 ONZAS EN ACERO INOXIDABLE. LONGITUD: 43.9 CM.")</f>
        <v>CUCHARÓN DE 6 ONZAS EN ACERO INOXIDABLE. LONGITUD: 43.9 CM.</v>
      </c>
      <c r="J1976" s="2" t="str">
        <f ca="1">IFERROR(__xludf.DUMMYFUNCTION("""COMPUTED_VALUE"""),"CUCHARÓN DE 8 ONZAS EN ACERO INOXIDABLE. LONGITUD: 50 CM.")</f>
        <v>CUCHARÓN DE 8 ONZAS EN ACERO INOXIDABLE. LONGITUD: 50 CM.</v>
      </c>
      <c r="K1976" s="2" t="str">
        <f ca="1">IFERROR(__xludf.DUMMYFUNCTION("""COMPUTED_VALUE"""),"CUCHILLO INDUSTRIAL COLOR AZUL EN ACERO INOXIDABLE DE 12 PULGADAS")</f>
        <v>CUCHILLO INDUSTRIAL COLOR AZUL EN ACERO INOXIDABLE DE 12 PULGADAS</v>
      </c>
      <c r="L1976" s="2" t="str">
        <f ca="1">IFERROR(__xludf.DUMMYFUNCTION("""COMPUTED_VALUE"""),"CUCHILLO INDUSTRIAL COLOR BLANCO EN ACERO INOXIDABLE DE 8 PULGADAS")</f>
        <v>CUCHILLO INDUSTRIAL COLOR BLANCO EN ACERO INOXIDABLE DE 8 PULGADAS</v>
      </c>
      <c r="M1976" s="2" t="str">
        <f ca="1">IFERROR(__xludf.DUMMYFUNCTION("""COMPUTED_VALUE"""),"CUCHILLO INDUSTRIAL COLOR BLANCO EN ACERO INOXIDABLE DE 10 PULGADAS")</f>
        <v>CUCHILLO INDUSTRIAL COLOR BLANCO EN ACERO INOXIDABLE DE 10 PULGADAS</v>
      </c>
      <c r="N1976" s="2" t="str">
        <f ca="1">IFERROR(__xludf.DUMMYFUNCTION("""COMPUTED_VALUE"""),"CUCHILLO INDUSTRIAL COLOR ROJO EN ACERO INOXIDABLE DE 12 PULGADAS")</f>
        <v>CUCHILLO INDUSTRIAL COLOR ROJO EN ACERO INOXIDABLE DE 12 PULGADAS</v>
      </c>
      <c r="O1976" s="2" t="str">
        <f ca="1">IFERROR(__xludf.DUMMYFUNCTION("""COMPUTED_VALUE"""),"CUCHILLO INDUSTRIAL COLOR VERDE EN ACERO INOXIDABLE DE 8 PULGADAS")</f>
        <v>CUCHILLO INDUSTRIAL COLOR VERDE EN ACERO INOXIDABLE DE 8 PULGADAS</v>
      </c>
      <c r="P1976" s="2" t="str">
        <f ca="1">IFERROR(__xludf.DUMMYFUNCTION("""COMPUTED_VALUE"""),"CUCHILLO INDUSTRIAL COLOR VERDE EN ACERO INOXIDABLE DE 10 PULGADAS")</f>
        <v>CUCHILLO INDUSTRIAL COLOR VERDE EN ACERO INOXIDABLE DE 10 PULGADAS</v>
      </c>
      <c r="Q1976" s="2" t="str">
        <f ca="1">IFERROR(__xludf.DUMMYFUNCTION("""COMPUTED_VALUE"""),"GUANTE ANTICORTE DE MALLA METÁLICA EN ACERO INOXIDABLE 0,55 MM. TALLA 8")</f>
        <v>GUANTE ANTICORTE DE MALLA METÁLICA EN ACERO INOXIDABLE 0,55 MM. TALLA 8</v>
      </c>
      <c r="R1976" s="2" t="str">
        <f ca="1">IFERROR(__xludf.DUMMYFUNCTION("""COMPUTED_VALUE"""),"PAR DE GUANTES DE SILICONA PARA HORNO RESISTENTE AL CALOR DE 33 CM")</f>
        <v>PAR DE GUANTES DE SILICONA PARA HORNO RESISTENTE AL CALOR DE 33 CM</v>
      </c>
      <c r="S1976" s="2" t="str">
        <f ca="1">IFERROR(__xludf.DUMMYFUNCTION("""COMPUTED_VALUE"""),"HACHUELA INDUSTRIAL ACERO INOXIDABLE PARA COCINA 6""")</f>
        <v>HACHUELA INDUSTRIAL ACERO INOXIDABLE PARA COCINA 6"</v>
      </c>
      <c r="T1976" s="2" t="str">
        <f ca="1">IFERROR(__xludf.DUMMYFUNCTION("""COMPUTED_VALUE"""),"JUEGO DE CUCHARAS MEDIDORAS POR 4 PIEZAS, EN ACERO INOXIDABLE DE GRAN ESPESOR CON CADA MEDIDA MARCADA EN EL MANGO DE CADA CUCHARA. MEDIDAS: ¼ CUCHARADITA, ½ CUCHARADITA,1 CUCHARADITA, 1 CUCHARADA")</f>
        <v>JUEGO DE CUCHARAS MEDIDORAS POR 4 PIEZAS, EN ACERO INOXIDABLE DE GRAN ESPESOR CON CADA MEDIDA MARCADA EN EL MANGO DE CADA CUCHARA. MEDIDAS: ¼ CUCHARADITA, ½ CUCHARADITA,1 CUCHARADITA, 1 CUCHARADA</v>
      </c>
      <c r="U1976" s="2" t="str">
        <f ca="1">IFERROR(__xludf.DUMMYFUNCTION("""COMPUTED_VALUE"""),"MOLDE EN ALUMINIO PARA TORTA RECTANGULAR CON BORDES PARA 1 LB")</f>
        <v>MOLDE EN ALUMINIO PARA TORTA RECTANGULAR CON BORDES PARA 1 LB</v>
      </c>
      <c r="V1976" s="2" t="str">
        <f ca="1">IFERROR(__xludf.DUMMYFUNCTION("""COMPUTED_VALUE"""),"MOLDE EN ALUMINIO PARA TORTA RECTANGULAR CON BORDES PARA 1 Y 1/2 LB")</f>
        <v>MOLDE EN ALUMINIO PARA TORTA RECTANGULAR CON BORDES PARA 1 Y 1/2 LB</v>
      </c>
      <c r="W1976" s="2" t="str">
        <f ca="1">IFERROR(__xludf.DUMMYFUNCTION("""COMPUTED_VALUE"""),"MOLDE EN ALUMINIO PARA TORTA RECTANGULAR CON BORDES PARA 2 LB")</f>
        <v>MOLDE EN ALUMINIO PARA TORTA RECTANGULAR CON BORDES PARA 2 LB</v>
      </c>
      <c r="X1976" s="2" t="str">
        <f ca="1">IFERROR(__xludf.DUMMYFUNCTION("""COMPUTED_VALUE"""),"OLLA DE ALUMINIO CON TAPA DE 10 LITROS")</f>
        <v>OLLA DE ALUMINIO CON TAPA DE 10 LITROS</v>
      </c>
      <c r="Y1976" s="2" t="str">
        <f ca="1">IFERROR(__xludf.DUMMYFUNCTION("""COMPUTED_VALUE"""),"OLLA DE ALUMINIO CON TAPA DE 17 LITROS")</f>
        <v>OLLA DE ALUMINIO CON TAPA DE 17 LITROS</v>
      </c>
      <c r="Z1976" s="2" t="str">
        <f ca="1">IFERROR(__xludf.DUMMYFUNCTION("""COMPUTED_VALUE"""),"OLLA DE ALUMINIO CON TAPA DE 24 LITROS")</f>
        <v>OLLA DE ALUMINIO CON TAPA DE 24 LITROS</v>
      </c>
      <c r="AA1976" s="2" t="str">
        <f ca="1">IFERROR(__xludf.DUMMYFUNCTION("""COMPUTED_VALUE"""),"OLLA DE ALUMINIO CON TAPA DE 37 LITROS")</f>
        <v>OLLA DE ALUMINIO CON TAPA DE 37 LITROS</v>
      </c>
      <c r="AB1976" s="2" t="str">
        <f ca="1">IFERROR(__xludf.DUMMYFUNCTION("""COMPUTED_VALUE"""),"PALA MEZCLADORA EN ACERO INOXIDABLE DE 107 CM DE LARGO")</f>
        <v>PALA MEZCLADORA EN ACERO INOXIDABLE DE 107 CM DE LARGO</v>
      </c>
      <c r="AC1976" s="2" t="str">
        <f ca="1">IFERROR(__xludf.DUMMYFUNCTION("""COMPUTED_VALUE"""),"PLATÓN RECTANGULAR PLÁSTICO COCINA 10 LITROS. MEDIDAS: 39 CM X 31 CM X 14 CM. (COLORES VERDE, AZUL, BLANCO, ROJO)")</f>
        <v>PLATÓN RECTANGULAR PLÁSTICO COCINA 10 LITROS. MEDIDAS: 39 CM X 31 CM X 14 CM. (COLORES VERDE, AZUL, BLANCO, ROJO)</v>
      </c>
      <c r="AD1976" s="2" t="str">
        <f ca="1">IFERROR(__xludf.DUMMYFUNCTION("""COMPUTED_VALUE"""),"RALLADOR EN ACERO INOXIDABLE CON MANGO EN ACERO. 4 CARAS. 23 CM.")</f>
        <v>RALLADOR EN ACERO INOXIDABLE CON MANGO EN ACERO. 4 CARAS. 23 CM.</v>
      </c>
      <c r="AE1976" s="2" t="str">
        <f ca="1">IFERROR(__xludf.DUMMYFUNCTION("""COMPUTED_VALUE"""),"RECIPIENTE RECTANGULAR PLÁSTICO PARA DESINFECCIÓN DE ZAPATOS 20 LITROS, DIMENSIONES: 50CM X 40 CM ALTURA: 14CM (COLORES: ROJO, VERDE)")</f>
        <v>RECIPIENTE RECTANGULAR PLÁSTICO PARA DESINFECCIÓN DE ZAPATOS 20 LITROS, DIMENSIONES: 50CM X 40 CM ALTURA: 14CM (COLORES: ROJO, VERDE)</v>
      </c>
      <c r="AF1976" s="2" t="str">
        <f ca="1">IFERROR(__xludf.DUMMYFUNCTION("""COMPUTED_VALUE"""),"TABLAS PARA PICAR EN ACRÍLICO. DIMENSIONES: LARGO: 50CM, ANCHO: 35CM. ESPESOR: 1CM. (COLORES: AZUL, BLANCO, ROJO Y VERDE)")</f>
        <v>TABLAS PARA PICAR EN ACRÍLICO. DIMENSIONES: LARGO: 50CM, ANCHO: 35CM. ESPESOR: 1CM. (COLORES: AZUL, BLANCO, ROJO Y VERDE)</v>
      </c>
      <c r="AG1976" s="2" t="str">
        <f ca="1">IFERROR(__xludf.DUMMYFUNCTION("""COMPUTED_VALUE"""),"BÁSCULA MIN. 200 G. MAX 40 KG.")</f>
        <v>BÁSCULA MIN. 200 G. MAX 40 KG.</v>
      </c>
      <c r="AH1976" s="2" t="str">
        <f ca="1">IFERROR(__xludf.DUMMYFUNCTION("""COMPUTED_VALUE"""),"BÁSCULA ELECTRÓNICA PEDESTAL BANDEJA EN ACERO X 500 KG")</f>
        <v>BÁSCULA ELECTRÓNICA PEDESTAL BANDEJA EN ACERO X 500 KG</v>
      </c>
      <c r="AI1976" s="2" t="str">
        <f ca="1">IFERROR(__xludf.DUMMYFUNCTION("""COMPUTED_VALUE"""),"CAJA ORGANIZADORA DE 20 LITROS - CON TAPA Y DOS CIERRES LATERALES")</f>
        <v>CAJA ORGANIZADORA DE 20 LITROS - CON TAPA Y DOS CIERRES LATERALES</v>
      </c>
      <c r="AJ1976" s="2" t="str">
        <f ca="1">IFERROR(__xludf.DUMMYFUNCTION("""COMPUTED_VALUE"""),"CAJÓN MÓVIL DE 120 LITROS - CON APERTURA ABATIBLE")</f>
        <v>CAJÓN MÓVIL DE 120 LITROS - CON APERTURA ABATIBLE</v>
      </c>
      <c r="AK1976" s="2" t="str">
        <f ca="1">IFERROR(__xludf.DUMMYFUNCTION("""COMPUTED_VALUE"""),"SARTÉN CON MANGO EN ACERO INOXIDABLE TIPO QUIRÚRGICO CON TAPA - MEDIDAS: 17 CM, 21 CM, 25 CM.")</f>
        <v>SARTÉN CON MANGO EN ACERO INOXIDABLE TIPO QUIRÚRGICO CON TAPA - MEDIDAS: 17 CM, 21 CM, 25 CM.</v>
      </c>
      <c r="AL1976" s="2" t="str">
        <f ca="1">IFERROR(__xludf.DUMMYFUNCTION("""COMPUTED_VALUE"""),"HERVIDOR DE AGUA ELÉCTRICO DE 2 LITROS")</f>
        <v>HERVIDOR DE AGUA ELÉCTRICO DE 2 LITROS</v>
      </c>
      <c r="AM1976" s="2" t="str">
        <f ca="1">IFERROR(__xludf.DUMMYFUNCTION("""COMPUTED_VALUE"""),"TIJERA PARA CORTAR POLLO")</f>
        <v>TIJERA PARA CORTAR POLLO</v>
      </c>
      <c r="AN1976" s="2" t="str">
        <f ca="1">IFERROR(__xludf.DUMMYFUNCTION("""COMPUTED_VALUE"""),"LICUADORA SEMIINDUSTRIAL.")</f>
        <v>LICUADORA SEMIINDUSTRIAL.</v>
      </c>
      <c r="AO1976" s="2" t="str">
        <f ca="1">IFERROR(__xludf.DUMMYFUNCTION("""COMPUTED_VALUE"""),"CALENTADOR DE AMBIENTE TIPO TORRE CERÁMICO CON CAPACIDAD DE GIRO")</f>
        <v>CALENTADOR DE AMBIENTE TIPO TORRE CERÁMICO CON CAPACIDAD DE GIRO</v>
      </c>
      <c r="AP1976" s="2" t="str">
        <f ca="1">IFERROR(__xludf.DUMMYFUNCTION("""COMPUTED_VALUE"""),"PALILLO DE MADERA DE 6 CM DE LARGO (CAJA DE 100 UNIDADES)")</f>
        <v>PALILLO DE MADERA DE 6 CM DE LARGO (CAJA DE 100 UNIDADES)</v>
      </c>
      <c r="AQ1976" s="2" t="str">
        <f ca="1">IFERROR(__xludf.DUMMYFUNCTION("""COMPUTED_VALUE"""),"FILTRO PARA GRECA EN TELA CAPACIDAD MEDIA LIBRA")</f>
        <v>FILTRO PARA GRECA EN TELA CAPACIDAD MEDIA LIBRA</v>
      </c>
      <c r="AR1976" s="2" t="str">
        <f ca="1">IFERROR(__xludf.DUMMYFUNCTION("""COMPUTED_VALUE"""),"AGITADOR DE MADERA PARA CAFÉ")</f>
        <v>AGITADOR DE MADERA PARA CAFÉ</v>
      </c>
      <c r="AS1976" s="2" t="str">
        <f ca="1">IFERROR(__xludf.DUMMYFUNCTION("""COMPUTED_VALUE"""),"VASOS VIDRIO DE 375 CC")</f>
        <v>VASOS VIDRIO DE 375 CC</v>
      </c>
      <c r="AT1976" s="2" t="str">
        <f ca="1">IFERROR(__xludf.DUMMYFUNCTION("""COMPUTED_VALUE"""),"POCILLO CHOCOLATERO CON PLATO CERÁMICA")</f>
        <v>POCILLO CHOCOLATERO CON PLATO CERÁMICA</v>
      </c>
      <c r="AU1976" s="2" t="str">
        <f ca="1">IFERROR(__xludf.DUMMYFUNCTION("""COMPUTED_VALUE"""),"BANDEJA TG405 UNOX 40X60CMS. 1,5 MM- MARCA UNOX 40X60CMS 1,5 MM DE ESPESOR")</f>
        <v>BANDEJA TG405 UNOX 40X60CMS. 1,5 MM- MARCA UNOX 40X60CMS 1,5 MM DE ESPESOR</v>
      </c>
      <c r="AV1976" s="2" t="str">
        <f ca="1">IFERROR(__xludf.DUMMYFUNCTION("""COMPUTED_VALUE"""),"PROCESADOR DE VEGETALES ELECTRICO BOCA SEMI-INDUSTRIAL, MOTOR 0.75hp /110V EN ACERO INOXIDABLE 304 
Proudccion nominal 70Kg/h, Sensor de seguridad en la tapa, Motor de 0,75HP a 110V / 60hz. Botón de encendido industrial. incluye pison y cepillo.
Incluye D"&amp;"ISCO PROCESADOR CUBICADOR 10X10mm SEMI-CIRCULAR (ALUMINIO) + DISCO PROCESADOR TAJADOR (BASE) 10mm 1 CUCHILLA (ALUMINIO)")</f>
        <v>PROCESADOR DE VEGETALES ELECTRICO BOCA SEMI-INDUSTRIAL, MOTOR 0.75hp /110V EN ACERO INOXIDABLE 304 
Proudccion nominal 70Kg/h, Sensor de seguridad en la tapa, Motor de 0,75HP a 110V / 60hz. Botón de encendido industrial. incluye pison y cepillo.
Incluye DISCO PROCESADOR CUBICADOR 10X10mm SEMI-CIRCULAR (ALUMINIO) + DISCO PROCESADOR TAJADOR (BASE) 10mm 1 CUCHILLA (ALUMINIO)</v>
      </c>
    </row>
    <row r="1977" spans="1:277">
      <c r="A1977" s="2" t="str">
        <v>INSUMOS ZOOTECNIA HUMANO</v>
      </c>
      <c r="B197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1977)))"),"AFILADOR DE CUCHILLOS ERGONÓMICO DE ACERO INOXIDABLE")</f>
        <v>AFILADOR DE CUCHILLOS ERGONÓMICO DE ACERO INOXIDABLE</v>
      </c>
      <c r="C1977" s="2" t="str">
        <f ca="1">IFERROR(__xludf.DUMMYFUNCTION("""COMPUTED_VALUE"""),"BANDEJA RECTANGULAR EN PLÁSTICO CAFETERÍA MEDIDAS: LARGO: 27CM, ANCHO: 35CM, ALTO: 2CM (COLORES: ROJO, VERDE, AZUL, BLANCO, NEGRO, BEIGE)")</f>
        <v>BANDEJA RECTANGULAR EN PLÁSTICO CAFETERÍA MEDIDAS: LARGO: 27CM, ANCHO: 35CM, ALTO: 2CM (COLORES: ROJO, VERDE, AZUL, BLANCO, NEGRO, BEIGE)</v>
      </c>
      <c r="D1977" s="2" t="str">
        <f ca="1">IFERROR(__xludf.DUMMYFUNCTION("""COMPUTED_VALUE"""),"BANDEJA RECTANGULAR EN PLÁSTICO CON SUPERFICIE TEXTURIZADA PARA EVITAR QUE SE DESLICEN LOS ALIMENTOS. DIMENSIONES: LARGO: 48.3CM, ANCHO: 35.70CM, ALTO: 2.50CM")</f>
        <v>BANDEJA RECTANGULAR EN PLÁSTICO CON SUPERFICIE TEXTURIZADA PARA EVITAR QUE SE DESLICEN LOS ALIMENTOS. DIMENSIONES: LARGO: 48.3CM, ANCHO: 35.70CM, ALTO: 2.50CM</v>
      </c>
      <c r="E1977" s="2" t="str">
        <f ca="1">IFERROR(__xludf.DUMMYFUNCTION("""COMPUTED_VALUE"""),"CANASTILLA PLÁSTICA INDUSTRIAL 60CM X 40CM X 25CM")</f>
        <v>CANASTILLA PLÁSTICA INDUSTRIAL 60CM X 40CM X 25CM</v>
      </c>
      <c r="F1977" s="2" t="str">
        <f ca="1">IFERROR(__xludf.DUMMYFUNCTION("""COMPUTED_VALUE"""),"COLADOR EN ACERO INOXIDABLE DE 15 CM.")</f>
        <v>COLADOR EN ACERO INOXIDABLE DE 15 CM.</v>
      </c>
      <c r="G1977" s="2" t="str">
        <f ca="1">IFERROR(__xludf.DUMMYFUNCTION("""COMPUTED_VALUE"""),"COLADOR EN ACERO INOXIDABLE DE 20 CM.")</f>
        <v>COLADOR EN ACERO INOXIDABLE DE 20 CM.</v>
      </c>
      <c r="H1977" s="2" t="str">
        <f ca="1">IFERROR(__xludf.DUMMYFUNCTION("""COMPUTED_VALUE"""),"CUCHARON DE 10 ONZAS EN ACERO INOXIDABLE.")</f>
        <v>CUCHARON DE 10 ONZAS EN ACERO INOXIDABLE.</v>
      </c>
      <c r="I1977" s="2" t="str">
        <f ca="1">IFERROR(__xludf.DUMMYFUNCTION("""COMPUTED_VALUE"""),"CUCHARÓN DE 6 ONZAS EN ACERO INOXIDABLE. LONGITUD: 43.9 CM.")</f>
        <v>CUCHARÓN DE 6 ONZAS EN ACERO INOXIDABLE. LONGITUD: 43.9 CM.</v>
      </c>
      <c r="J1977" s="2" t="str">
        <f ca="1">IFERROR(__xludf.DUMMYFUNCTION("""COMPUTED_VALUE"""),"CUCHARÓN DE 8 ONZAS EN ACERO INOXIDABLE. LONGITUD: 50 CM.")</f>
        <v>CUCHARÓN DE 8 ONZAS EN ACERO INOXIDABLE. LONGITUD: 50 CM.</v>
      </c>
      <c r="K1977" s="2" t="str">
        <f ca="1">IFERROR(__xludf.DUMMYFUNCTION("""COMPUTED_VALUE"""),"CUCHILLO INDUSTRIAL COLOR AZUL EN ACERO INOXIDABLE DE 12 PULGADAS")</f>
        <v>CUCHILLO INDUSTRIAL COLOR AZUL EN ACERO INOXIDABLE DE 12 PULGADAS</v>
      </c>
      <c r="L1977" s="2" t="str">
        <f ca="1">IFERROR(__xludf.DUMMYFUNCTION("""COMPUTED_VALUE"""),"CUCHILLO INDUSTRIAL COLOR BLANCO EN ACERO INOXIDABLE DE 8 PULGADAS")</f>
        <v>CUCHILLO INDUSTRIAL COLOR BLANCO EN ACERO INOXIDABLE DE 8 PULGADAS</v>
      </c>
      <c r="M1977" s="2" t="str">
        <f ca="1">IFERROR(__xludf.DUMMYFUNCTION("""COMPUTED_VALUE"""),"CUCHILLO INDUSTRIAL COLOR BLANCO EN ACERO INOXIDABLE DE 10 PULGADAS")</f>
        <v>CUCHILLO INDUSTRIAL COLOR BLANCO EN ACERO INOXIDABLE DE 10 PULGADAS</v>
      </c>
      <c r="N1977" s="2" t="str">
        <f ca="1">IFERROR(__xludf.DUMMYFUNCTION("""COMPUTED_VALUE"""),"CUCHILLO INDUSTRIAL COLOR ROJO EN ACERO INOXIDABLE DE 12 PULGADAS")</f>
        <v>CUCHILLO INDUSTRIAL COLOR ROJO EN ACERO INOXIDABLE DE 12 PULGADAS</v>
      </c>
      <c r="O1977" s="2" t="str">
        <f ca="1">IFERROR(__xludf.DUMMYFUNCTION("""COMPUTED_VALUE"""),"CUCHILLO INDUSTRIAL COLOR VERDE EN ACERO INOXIDABLE DE 8 PULGADAS")</f>
        <v>CUCHILLO INDUSTRIAL COLOR VERDE EN ACERO INOXIDABLE DE 8 PULGADAS</v>
      </c>
      <c r="P1977" s="2" t="str">
        <f ca="1">IFERROR(__xludf.DUMMYFUNCTION("""COMPUTED_VALUE"""),"CUCHILLO INDUSTRIAL COLOR VERDE EN ACERO INOXIDABLE DE 10 PULGADAS")</f>
        <v>CUCHILLO INDUSTRIAL COLOR VERDE EN ACERO INOXIDABLE DE 10 PULGADAS</v>
      </c>
      <c r="Q1977" s="2" t="str">
        <f ca="1">IFERROR(__xludf.DUMMYFUNCTION("""COMPUTED_VALUE"""),"GUANTE ANTICORTE DE MALLA METÁLICA EN ACERO INOXIDABLE 0,55 MM. TALLA 8")</f>
        <v>GUANTE ANTICORTE DE MALLA METÁLICA EN ACERO INOXIDABLE 0,55 MM. TALLA 8</v>
      </c>
      <c r="R1977" s="2" t="str">
        <f ca="1">IFERROR(__xludf.DUMMYFUNCTION("""COMPUTED_VALUE"""),"PAR DE GUANTES DE SILICONA PARA HORNO RESISTENTE AL CALOR DE 33 CM")</f>
        <v>PAR DE GUANTES DE SILICONA PARA HORNO RESISTENTE AL CALOR DE 33 CM</v>
      </c>
      <c r="S1977" s="2" t="str">
        <f ca="1">IFERROR(__xludf.DUMMYFUNCTION("""COMPUTED_VALUE"""),"HACHUELA INDUSTRIAL ACERO INOXIDABLE PARA COCINA 6""")</f>
        <v>HACHUELA INDUSTRIAL ACERO INOXIDABLE PARA COCINA 6"</v>
      </c>
      <c r="T1977" s="2" t="str">
        <f ca="1">IFERROR(__xludf.DUMMYFUNCTION("""COMPUTED_VALUE"""),"JUEGO DE CUCHARAS MEDIDORAS POR 4 PIEZAS, EN ACERO INOXIDABLE DE GRAN ESPESOR CON CADA MEDIDA MARCADA EN EL MANGO DE CADA CUCHARA. MEDIDAS: ¼ CUCHARADITA, ½ CUCHARADITA,1 CUCHARADITA, 1 CUCHARADA")</f>
        <v>JUEGO DE CUCHARAS MEDIDORAS POR 4 PIEZAS, EN ACERO INOXIDABLE DE GRAN ESPESOR CON CADA MEDIDA MARCADA EN EL MANGO DE CADA CUCHARA. MEDIDAS: ¼ CUCHARADITA, ½ CUCHARADITA,1 CUCHARADITA, 1 CUCHARADA</v>
      </c>
      <c r="U1977" s="2" t="str">
        <f ca="1">IFERROR(__xludf.DUMMYFUNCTION("""COMPUTED_VALUE"""),"MOLDE EN ALUMINIO PARA TORTA RECTANGULAR CON BORDES PARA 1 LB")</f>
        <v>MOLDE EN ALUMINIO PARA TORTA RECTANGULAR CON BORDES PARA 1 LB</v>
      </c>
      <c r="V1977" s="2" t="str">
        <f ca="1">IFERROR(__xludf.DUMMYFUNCTION("""COMPUTED_VALUE"""),"MOLDE EN ALUMINIO PARA TORTA RECTANGULAR CON BORDES PARA 1 Y 1/2 LB")</f>
        <v>MOLDE EN ALUMINIO PARA TORTA RECTANGULAR CON BORDES PARA 1 Y 1/2 LB</v>
      </c>
      <c r="W1977" s="2" t="str">
        <f ca="1">IFERROR(__xludf.DUMMYFUNCTION("""COMPUTED_VALUE"""),"MOLDE EN ALUMINIO PARA TORTA RECTANGULAR CON BORDES PARA 2 LB")</f>
        <v>MOLDE EN ALUMINIO PARA TORTA RECTANGULAR CON BORDES PARA 2 LB</v>
      </c>
      <c r="X1977" s="2" t="str">
        <f ca="1">IFERROR(__xludf.DUMMYFUNCTION("""COMPUTED_VALUE"""),"OLLA DE ALUMINIO CON TAPA DE 10 LITROS")</f>
        <v>OLLA DE ALUMINIO CON TAPA DE 10 LITROS</v>
      </c>
      <c r="Y1977" s="2" t="str">
        <f ca="1">IFERROR(__xludf.DUMMYFUNCTION("""COMPUTED_VALUE"""),"OLLA DE ALUMINIO CON TAPA DE 17 LITROS")</f>
        <v>OLLA DE ALUMINIO CON TAPA DE 17 LITROS</v>
      </c>
      <c r="Z1977" s="2" t="str">
        <f ca="1">IFERROR(__xludf.DUMMYFUNCTION("""COMPUTED_VALUE"""),"OLLA DE ALUMINIO CON TAPA DE 24 LITROS")</f>
        <v>OLLA DE ALUMINIO CON TAPA DE 24 LITROS</v>
      </c>
      <c r="AA1977" s="2" t="str">
        <f ca="1">IFERROR(__xludf.DUMMYFUNCTION("""COMPUTED_VALUE"""),"OLLA DE ALUMINIO CON TAPA DE 37 LITROS")</f>
        <v>OLLA DE ALUMINIO CON TAPA DE 37 LITROS</v>
      </c>
      <c r="AB1977" s="2" t="str">
        <f ca="1">IFERROR(__xludf.DUMMYFUNCTION("""COMPUTED_VALUE"""),"PALA MEZCLADORA EN ACERO INOXIDABLE DE 107 CM DE LARGO")</f>
        <v>PALA MEZCLADORA EN ACERO INOXIDABLE DE 107 CM DE LARGO</v>
      </c>
      <c r="AC1977" s="2" t="str">
        <f ca="1">IFERROR(__xludf.DUMMYFUNCTION("""COMPUTED_VALUE"""),"PLATÓN RECTANGULAR PLÁSTICO COCINA 10 LITROS. MEDIDAS: 39 CM X 31 CM X 14 CM. (COLORES VERDE, AZUL, BLANCO, ROJO)")</f>
        <v>PLATÓN RECTANGULAR PLÁSTICO COCINA 10 LITROS. MEDIDAS: 39 CM X 31 CM X 14 CM. (COLORES VERDE, AZUL, BLANCO, ROJO)</v>
      </c>
      <c r="AD1977" s="2" t="str">
        <f ca="1">IFERROR(__xludf.DUMMYFUNCTION("""COMPUTED_VALUE"""),"RALLADOR EN ACERO INOXIDABLE CON MANGO EN ACERO. 4 CARAS. 23 CM.")</f>
        <v>RALLADOR EN ACERO INOXIDABLE CON MANGO EN ACERO. 4 CARAS. 23 CM.</v>
      </c>
      <c r="AE1977" s="2" t="str">
        <f ca="1">IFERROR(__xludf.DUMMYFUNCTION("""COMPUTED_VALUE"""),"RECIPIENTE RECTANGULAR PLÁSTICO PARA DESINFECCIÓN DE ZAPATOS 20 LITROS, DIMENSIONES: 50CM X 40 CM ALTURA: 14CM (COLORES: ROJO, VERDE)")</f>
        <v>RECIPIENTE RECTANGULAR PLÁSTICO PARA DESINFECCIÓN DE ZAPATOS 20 LITROS, DIMENSIONES: 50CM X 40 CM ALTURA: 14CM (COLORES: ROJO, VERDE)</v>
      </c>
      <c r="AF1977" s="2" t="str">
        <f ca="1">IFERROR(__xludf.DUMMYFUNCTION("""COMPUTED_VALUE"""),"TABLAS PARA PICAR EN ACRÍLICO. DIMENSIONES: LARGO: 50CM, ANCHO: 35CM. ESPESOR: 1CM. (COLORES: AZUL, BLANCO, ROJO Y VERDE)")</f>
        <v>TABLAS PARA PICAR EN ACRÍLICO. DIMENSIONES: LARGO: 50CM, ANCHO: 35CM. ESPESOR: 1CM. (COLORES: AZUL, BLANCO, ROJO Y VERDE)</v>
      </c>
      <c r="AG1977" s="2" t="str">
        <f ca="1">IFERROR(__xludf.DUMMYFUNCTION("""COMPUTED_VALUE"""),"BÁSCULA MIN. 200 G. MAX 40 KG.")</f>
        <v>BÁSCULA MIN. 200 G. MAX 40 KG.</v>
      </c>
      <c r="AH1977" s="2" t="str">
        <f ca="1">IFERROR(__xludf.DUMMYFUNCTION("""COMPUTED_VALUE"""),"BÁSCULA ELECTRÓNICA PEDESTAL BANDEJA EN ACERO X 500 KG")</f>
        <v>BÁSCULA ELECTRÓNICA PEDESTAL BANDEJA EN ACERO X 500 KG</v>
      </c>
      <c r="AI1977" s="2" t="str">
        <f ca="1">IFERROR(__xludf.DUMMYFUNCTION("""COMPUTED_VALUE"""),"CAJA ORGANIZADORA DE 20 LITROS - CON TAPA Y DOS CIERRES LATERALES")</f>
        <v>CAJA ORGANIZADORA DE 20 LITROS - CON TAPA Y DOS CIERRES LATERALES</v>
      </c>
      <c r="AJ1977" s="2" t="str">
        <f ca="1">IFERROR(__xludf.DUMMYFUNCTION("""COMPUTED_VALUE"""),"CAJÓN MÓVIL DE 120 LITROS - CON APERTURA ABATIBLE")</f>
        <v>CAJÓN MÓVIL DE 120 LITROS - CON APERTURA ABATIBLE</v>
      </c>
      <c r="AK1977" s="2" t="str">
        <f ca="1">IFERROR(__xludf.DUMMYFUNCTION("""COMPUTED_VALUE"""),"SARTÉN CON MANGO EN ACERO INOXIDABLE TIPO QUIRÚRGICO CON TAPA - MEDIDAS: 17 CM, 21 CM, 25 CM.")</f>
        <v>SARTÉN CON MANGO EN ACERO INOXIDABLE TIPO QUIRÚRGICO CON TAPA - MEDIDAS: 17 CM, 21 CM, 25 CM.</v>
      </c>
      <c r="AL1977" s="2" t="str">
        <f ca="1">IFERROR(__xludf.DUMMYFUNCTION("""COMPUTED_VALUE"""),"HERVIDOR DE AGUA ELÉCTRICO DE 2 LITROS")</f>
        <v>HERVIDOR DE AGUA ELÉCTRICO DE 2 LITROS</v>
      </c>
      <c r="AM1977" s="2" t="str">
        <f ca="1">IFERROR(__xludf.DUMMYFUNCTION("""COMPUTED_VALUE"""),"TIJERA PARA CORTAR POLLO")</f>
        <v>TIJERA PARA CORTAR POLLO</v>
      </c>
      <c r="AN1977" s="2" t="str">
        <f ca="1">IFERROR(__xludf.DUMMYFUNCTION("""COMPUTED_VALUE"""),"LICUADORA SEMIINDUSTRIAL.")</f>
        <v>LICUADORA SEMIINDUSTRIAL.</v>
      </c>
      <c r="AO1977" s="2" t="str">
        <f ca="1">IFERROR(__xludf.DUMMYFUNCTION("""COMPUTED_VALUE"""),"CALENTADOR DE AMBIENTE TIPO TORRE CERÁMICO CON CAPACIDAD DE GIRO")</f>
        <v>CALENTADOR DE AMBIENTE TIPO TORRE CERÁMICO CON CAPACIDAD DE GIRO</v>
      </c>
      <c r="AP1977" s="2" t="str">
        <f ca="1">IFERROR(__xludf.DUMMYFUNCTION("""COMPUTED_VALUE"""),"PALILLO DE MADERA DE 6 CM DE LARGO (CAJA DE 100 UNIDADES)")</f>
        <v>PALILLO DE MADERA DE 6 CM DE LARGO (CAJA DE 100 UNIDADES)</v>
      </c>
      <c r="AQ1977" s="2" t="str">
        <f ca="1">IFERROR(__xludf.DUMMYFUNCTION("""COMPUTED_VALUE"""),"FILTRO PARA GRECA EN TELA CAPACIDAD MEDIA LIBRA")</f>
        <v>FILTRO PARA GRECA EN TELA CAPACIDAD MEDIA LIBRA</v>
      </c>
      <c r="AR1977" s="2" t="str">
        <f ca="1">IFERROR(__xludf.DUMMYFUNCTION("""COMPUTED_VALUE"""),"AGITADOR DE MADERA PARA CAFÉ")</f>
        <v>AGITADOR DE MADERA PARA CAFÉ</v>
      </c>
      <c r="AS1977" s="2" t="str">
        <f ca="1">IFERROR(__xludf.DUMMYFUNCTION("""COMPUTED_VALUE"""),"VASOS VIDRIO DE 375 CC")</f>
        <v>VASOS VIDRIO DE 375 CC</v>
      </c>
      <c r="AT1977" s="2" t="str">
        <f ca="1">IFERROR(__xludf.DUMMYFUNCTION("""COMPUTED_VALUE"""),"POCILLO CHOCOLATERO CON PLATO CERÁMICA")</f>
        <v>POCILLO CHOCOLATERO CON PLATO CERÁMICA</v>
      </c>
      <c r="AU1977" s="2" t="str">
        <f ca="1">IFERROR(__xludf.DUMMYFUNCTION("""COMPUTED_VALUE"""),"BANDEJA TG405 UNOX 40X60CMS. 1,5 MM- MARCA UNOX 40X60CMS 1,5 MM DE ESPESOR")</f>
        <v>BANDEJA TG405 UNOX 40X60CMS. 1,5 MM- MARCA UNOX 40X60CMS 1,5 MM DE ESPESOR</v>
      </c>
      <c r="AV1977" s="2" t="str">
        <f ca="1">IFERROR(__xludf.DUMMYFUNCTION("""COMPUTED_VALUE"""),"PROCESADOR DE VEGETALES ELECTRICO BOCA SEMI-INDUSTRIAL, MOTOR 0.75hp /110V EN ACERO INOXIDABLE 304 
Proudccion nominal 70Kg/h, Sensor de seguridad en la tapa, Motor de 0,75HP a 110V / 60hz. Botón de encendido industrial. incluye pison y cepillo.
Incluye D"&amp;"ISCO PROCESADOR CUBICADOR 10X10mm SEMI-CIRCULAR (ALUMINIO) + DISCO PROCESADOR TAJADOR (BASE) 10mm 1 CUCHILLA (ALUMINIO)")</f>
        <v>PROCESADOR DE VEGETALES ELECTRICO BOCA SEMI-INDUSTRIAL, MOTOR 0.75hp /110V EN ACERO INOXIDABLE 304 
Proudccion nominal 70Kg/h, Sensor de seguridad en la tapa, Motor de 0,75HP a 110V / 60hz. Botón de encendido industrial. incluye pison y cepillo.
Incluye DISCO PROCESADOR CUBICADOR 10X10mm SEMI-CIRCULAR (ALUMINIO) + DISCO PROCESADOR TAJADOR (BASE) 10mm 1 CUCHILLA (ALUMINIO)</v>
      </c>
    </row>
    <row r="1978" spans="1:277">
      <c r="A1978" s="2" t="str">
        <v>INSUMOS FERRETERIA</v>
      </c>
      <c r="B197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1978)))"),"CABEZAL PARA GUADAÑA FS300/350/380 TRIMCUT C 42-2 CON HILO NYLON")</f>
        <v>CABEZAL PARA GUADAÑA FS300/350/380 TRIMCUT C 42-2 CON HILO NYLON</v>
      </c>
      <c r="C1978" s="2" t="str">
        <f ca="1">IFERROR(__xludf.DUMMYFUNCTION("""COMPUTED_VALUE"""),"ALAMBRE DULCE GALVANIZADO CALIBRE 18")</f>
        <v>ALAMBRE DULCE GALVANIZADO CALIBRE 18</v>
      </c>
      <c r="D1978" s="2" t="str">
        <f ca="1">IFERROR(__xludf.DUMMYFUNCTION("""COMPUTED_VALUE"""),"ALICATE DE 8""")</f>
        <v>ALICATE DE 8"</v>
      </c>
      <c r="E1978" s="2" t="str">
        <f ca="1">IFERROR(__xludf.DUMMYFUNCTION("""COMPUTED_VALUE"""),"AMARRES PLÁSTICOS DE 10 CMS X 100 UNIDADES")</f>
        <v>AMARRES PLÁSTICOS DE 10 CMS X 100 UNIDADES</v>
      </c>
      <c r="F1978" s="2" t="str">
        <f ca="1">IFERROR(__xludf.DUMMYFUNCTION("""COMPUTED_VALUE"""),"AMARRES PLÁSTICOS DE 15 CMS X 100 UNIDADES")</f>
        <v>AMARRES PLÁSTICOS DE 15 CMS X 100 UNIDADES</v>
      </c>
      <c r="G1978" s="2" t="str">
        <f ca="1">IFERROR(__xludf.DUMMYFUNCTION("""COMPUTED_VALUE"""),"AMARRES PLÁSTICOS DE 20 CMS X 100 UNIDADES")</f>
        <v>AMARRES PLÁSTICOS DE 20 CMS X 100 UNIDADES</v>
      </c>
      <c r="H1978" s="2" t="str">
        <f ca="1">IFERROR(__xludf.DUMMYFUNCTION("""COMPUTED_VALUE"""),"AMARRES PLÁSTICOS DE 25 CMS X 100 UNIDADES")</f>
        <v>AMARRES PLÁSTICOS DE 25 CMS X 100 UNIDADES</v>
      </c>
      <c r="I1978" s="2" t="str">
        <f ca="1">IFERROR(__xludf.DUMMYFUNCTION("""COMPUTED_VALUE"""),"BOMBILLO INFRAROJO DE 250W")</f>
        <v>BOMBILLO INFRAROJO DE 250W</v>
      </c>
      <c r="J1978" s="2" t="str">
        <f ca="1">IFERROR(__xludf.DUMMYFUNCTION("""COMPUTED_VALUE"""),"CABUYA COSECHERA VERDE ROLLO 6 X 1 X 1.500M")</f>
        <v>CABUYA COSECHERA VERDE ROLLO 6 X 1 X 1.500M</v>
      </c>
      <c r="K1978" s="2" t="str">
        <f ca="1">IFERROR(__xludf.DUMMYFUNCTION("""COMPUTED_VALUE"""),"CANDADO DE 40 MM")</f>
        <v>CANDADO DE 40 MM</v>
      </c>
      <c r="L1978" s="2" t="str">
        <f ca="1">IFERROR(__xludf.DUMMYFUNCTION("""COMPUTED_VALUE"""),"CANDADO DE 60 MM")</f>
        <v>CANDADO DE 60 MM</v>
      </c>
      <c r="M1978" s="2" t="str">
        <f ca="1">IFERROR(__xludf.DUMMYFUNCTION("""COMPUTED_VALUE"""),"CINTA AISLANTE DE PVC NEGRA DE 18 METROS X 19 MM")</f>
        <v>CINTA AISLANTE DE PVC NEGRA DE 18 METROS X 19 MM</v>
      </c>
      <c r="N1978" s="2" t="str">
        <f ca="1">IFERROR(__xludf.DUMMYFUNCTION("""COMPUTED_VALUE"""),"DISCO ABRASIVO DESBASTE METAL 4 1/2 X 1/4 PULGADA")</f>
        <v>DISCO ABRASIVO DESBASTE METAL 4 1/2 X 1/4 PULGADA</v>
      </c>
      <c r="O1978" s="2" t="str">
        <f ca="1">IFERROR(__xludf.DUMMYFUNCTION("""COMPUTED_VALUE"""),"DISCO DE CORTE PARA MADERA 7-1/4-40 DIENTES")</f>
        <v>DISCO DE CORTE PARA MADERA 7-1/4-40 DIENTES</v>
      </c>
      <c r="P1978" s="2" t="str">
        <f ca="1">IFERROR(__xludf.DUMMYFUNCTION("""COMPUTED_VALUE"""),"DISCO DIAMANTADO DE 4-1/2"" CONTINUO.")</f>
        <v>DISCO DIAMANTADO DE 4-1/2" CONTINUO.</v>
      </c>
      <c r="Q1978" s="2" t="str">
        <f ca="1">IFERROR(__xludf.DUMMYFUNCTION("""COMPUTED_VALUE"""),"DURMIENTES PINO 2"" X 4"" X 3.96 M DIMENSION 4,5 X 9,5 CM")</f>
        <v>DURMIENTES PINO 2" X 4" X 3.96 M DIMENSION 4,5 X 9,5 CM</v>
      </c>
      <c r="R1978" s="2" t="str">
        <f ca="1">IFERROR(__xludf.DUMMYFUNCTION("""COMPUTED_VALUE"""),"EXTENSION ELECTRICA DE 30 METROS")</f>
        <v>EXTENSION ELECTRICA DE 30 METROS</v>
      </c>
      <c r="S1978" s="2" t="str">
        <f ca="1">IFERROR(__xludf.DUMMYFUNCTION("""COMPUTED_VALUE"""),"HOJA DE SEGUETA DE 12"" X 24 DIENTES POR PULGADA")</f>
        <v>HOJA DE SEGUETA DE 12" X 24 DIENTES POR PULGADA</v>
      </c>
      <c r="T1978" s="2" t="str">
        <f ca="1">IFERROR(__xludf.DUMMYFUNCTION("""COMPUTED_VALUE"""),"KILO DE GRAPA PLASTICA PARA ZUNCHO")</f>
        <v>KILO DE GRAPA PLASTICA PARA ZUNCHO</v>
      </c>
      <c r="U1978" s="2" t="str">
        <f ca="1">IFERROR(__xludf.DUMMYFUNCTION("""COMPUTED_VALUE"""),"LIJA DE AGUA DE NO. 80")</f>
        <v>LIJA DE AGUA DE NO. 80</v>
      </c>
      <c r="V1978" s="2" t="str">
        <f ca="1">IFERROR(__xludf.DUMMYFUNCTION("""COMPUTED_VALUE"""),"LIJA DE AGUA DE NO. 150")</f>
        <v>LIJA DE AGUA DE NO. 150</v>
      </c>
      <c r="W1978" s="2" t="str">
        <f ca="1">IFERROR(__xludf.DUMMYFUNCTION("""COMPUTED_VALUE"""),"MADERA TRIPLEX 3.2MM 1.22 X 2.44MTS")</f>
        <v>MADERA TRIPLEX 3.2MM 1.22 X 2.44MTS</v>
      </c>
      <c r="X1978" s="2" t="str">
        <f ca="1">IFERROR(__xludf.DUMMYFUNCTION("""COMPUTED_VALUE"""),"MANGUERA DE JARDINERIA 50 METROS")</f>
        <v>MANGUERA DE JARDINERIA 50 METROS</v>
      </c>
      <c r="Y1978" s="2" t="str">
        <f ca="1">IFERROR(__xludf.DUMMYFUNCTION("""COMPUTED_VALUE"""),"MARCO DE SEGUETA TRADICIONAL 12""")</f>
        <v>MARCO DE SEGUETA TRADICIONAL 12"</v>
      </c>
      <c r="Z1978" s="2" t="str">
        <f ca="1">IFERROR(__xludf.DUMMYFUNCTION("""COMPUTED_VALUE"""),"MARTILLO DE UÑA DE 24 ONZAS. CON MANGO EN MADERA")</f>
        <v>MARTILLO DE UÑA DE 24 ONZAS. CON MANGO EN MADERA</v>
      </c>
      <c r="AA1978" s="2" t="str">
        <f ca="1">IFERROR(__xludf.DUMMYFUNCTION("""COMPUTED_VALUE"""),"MAZO DE GOMA 250 GR")</f>
        <v>MAZO DE GOMA 250 GR</v>
      </c>
      <c r="AB1978" s="2" t="str">
        <f ca="1">IFERROR(__xludf.DUMMYFUNCTION("""COMPUTED_VALUE"""),"PEGANTE INSTANTÁNEO 5 GRAMOS")</f>
        <v>PEGANTE INSTANTÁNEO 5 GRAMOS</v>
      </c>
      <c r="AC1978" s="2" t="str">
        <f ca="1">IFERROR(__xludf.DUMMYFUNCTION("""COMPUTED_VALUE"""),"PISTOLA DE CALAFATEO 9"" TIPO INDUSTRIAL - TRABAJO PESADO")</f>
        <v>PISTOLA DE CALAFATEO 9" TIPO INDUSTRIAL - TRABAJO PESADO</v>
      </c>
      <c r="AD1978" s="2" t="str">
        <f ca="1">IFERROR(__xludf.DUMMYFUNCTION("""COMPUTED_VALUE"""),"PISTOLA GRANDE PARA BARRA GRUESA SILICONA")</f>
        <v>PISTOLA GRANDE PARA BARRA GRUESA SILICONA</v>
      </c>
      <c r="AE1978" s="2" t="str">
        <f ca="1">IFERROR(__xludf.DUMMYFUNCTION("""COMPUTED_VALUE"""),"PUNTILLA CON CABEZA 1-1/4"" X 500 GR")</f>
        <v>PUNTILLA CON CABEZA 1-1/4" X 500 GR</v>
      </c>
      <c r="AF1978" s="2" t="str">
        <f ca="1">IFERROR(__xludf.DUMMYFUNCTION("""COMPUTED_VALUE"""),"PUNTILLA CON CABEZA 2"" X 500 GR- PARA MADERA")</f>
        <v>PUNTILLA CON CABEZA 2" X 500 GR- PARA MADERA</v>
      </c>
      <c r="AG1978" s="2" t="str">
        <f ca="1">IFERROR(__xludf.DUMMYFUNCTION("""COMPUTED_VALUE"""),"PUNTILLA CON CABEZA ACERADA DE 1"" X 500 GR")</f>
        <v>PUNTILLA CON CABEZA ACERADA DE 1" X 500 GR</v>
      </c>
      <c r="AH1978" s="2" t="str">
        <f ca="1">IFERROR(__xludf.DUMMYFUNCTION("""COMPUTED_VALUE"""),"PUNTILLA HIERRO SIN CABEZA 2"" X 500 GR")</f>
        <v>PUNTILLA HIERRO SIN CABEZA 2" X 500 GR</v>
      </c>
      <c r="AI1978" s="2" t="str">
        <f ca="1">IFERROR(__xludf.DUMMYFUNCTION("""COMPUTED_VALUE"""),"RASTRILLOS METALICOS (56 CM)")</f>
        <v>RASTRILLOS METALICOS (56 CM)</v>
      </c>
      <c r="AJ1978" s="2" t="str">
        <f ca="1">IFERROR(__xludf.DUMMYFUNCTION("""COMPUTED_VALUE"""),"REMACHE POP 5-3 5/32 X 5/16"" X 100 UN")</f>
        <v>REMACHE POP 5-3 5/32 X 5/16" X 100 UN</v>
      </c>
      <c r="AK1978" s="2" t="str">
        <f ca="1">IFERROR(__xludf.DUMMYFUNCTION("""COMPUTED_VALUE"""),"REMACHE POP 6-4 3/16 X 3/8"" X 100 UN")</f>
        <v>REMACHE POP 6-4 3/16 X 3/8" X 100 UN</v>
      </c>
      <c r="AL1978" s="2" t="str">
        <f ca="1">IFERROR(__xludf.DUMMYFUNCTION("""COMPUTED_VALUE"""),"REMACHE POP DE 3/16"" X 3/4"" PAQUETE POR 100 UNIDADES")</f>
        <v>REMACHE POP DE 3/16" X 3/4" PAQUETE POR 100 UNIDADES</v>
      </c>
      <c r="AM1978" s="2" t="str">
        <f ca="1">IFERROR(__xludf.DUMMYFUNCTION("""COMPUTED_VALUE"""),"ROLLO ZUNCHO PLÁSTICO X 1000 MTS")</f>
        <v>ROLLO ZUNCHO PLÁSTICO X 1000 MTS</v>
      </c>
      <c r="AN1978" s="2" t="str">
        <f ca="1">IFERROR(__xludf.DUMMYFUNCTION("""COMPUTED_VALUE"""),"SILICONA EN BARRA TRANSPARENTE. DE 1.1 CM DIÁMETRO. 30 CM DE LARGO X 6 UN")</f>
        <v>SILICONA EN BARRA TRANSPARENTE. DE 1.1 CM DIÁMETRO. 30 CM DE LARGO X 6 UN</v>
      </c>
      <c r="AO1978" s="2" t="str">
        <f ca="1">IFERROR(__xludf.DUMMYFUNCTION("""COMPUTED_VALUE"""),"SILICONA TRANSPARENTE E. 300 ML")</f>
        <v>SILICONA TRANSPARENTE E. 300 ML</v>
      </c>
      <c r="AP1978" s="2" t="str">
        <f ca="1">IFERROR(__xludf.DUMMYFUNCTION("""COMPUTED_VALUE"""),"TORNILLO AUTORROSCANTE PARA MADERA DE 6 X 1/2"" X 100 UN")</f>
        <v>TORNILLO AUTORROSCANTE PARA MADERA DE 6 X 1/2" X 100 UN</v>
      </c>
      <c r="AQ1978" s="2" t="str">
        <f ca="1">IFERROR(__xludf.DUMMYFUNCTION("""COMPUTED_VALUE"""),"TUBO SANITARIO PVC 2"" X 6 MT")</f>
        <v>TUBO SANITARIO PVC 2" X 6 MT</v>
      </c>
      <c r="AR1978" s="2" t="str">
        <f ca="1">IFERROR(__xludf.DUMMYFUNCTION("""COMPUTED_VALUE"""),"TUBO SANITARIO PVC 4"" X 6 MTS.")</f>
        <v>TUBO SANITARIO PVC 4" X 6 MTS.</v>
      </c>
      <c r="AS1978" s="2" t="str">
        <f ca="1">IFERROR(__xludf.DUMMYFUNCTION("""COMPUTED_VALUE"""),"TUBO SANITARIO PVC3"" X 6 MTS.")</f>
        <v>TUBO SANITARIO PVC3" X 6 MTS.</v>
      </c>
      <c r="AT1978" s="2" t="str">
        <f ca="1">IFERROR(__xludf.DUMMYFUNCTION("""COMPUTED_VALUE"""),"SOLDADURA")</f>
        <v>SOLDADURA</v>
      </c>
      <c r="AU1978" s="2" t="str">
        <f ca="1">IFERROR(__xludf.DUMMYFUNCTION("""COMPUTED_VALUE"""),"ABRAZADERA METÁLICA TIPO INDUSTRIAL PARA MANGUERA DE ½")</f>
        <v>ABRAZADERA METÁLICA TIPO INDUSTRIAL PARA MANGUERA DE ½</v>
      </c>
      <c r="AV1978" s="2" t="str">
        <f ca="1">IFERROR(__xludf.DUMMYFUNCTION("""COMPUTED_VALUE"""),"ADAPTADOR MACHO PARA 1/2 PULGADA")</f>
        <v>ADAPTADOR MACHO PARA 1/2 PULGADA</v>
      </c>
      <c r="AW1978" s="2" t="str">
        <f ca="1">IFERROR(__xludf.DUMMYFUNCTION("""COMPUTED_VALUE"""),"TIJERA 30 CM PODA")</f>
        <v>TIJERA 30 CM PODA</v>
      </c>
      <c r="AX1978" s="2" t="str">
        <f ca="1">IFERROR(__xludf.DUMMYFUNCTION("""COMPUTED_VALUE"""),"PALÍN")</f>
        <v>PALÍN</v>
      </c>
      <c r="AY1978" s="2" t="str">
        <f ca="1">IFERROR(__xludf.DUMMYFUNCTION("""COMPUTED_VALUE"""),"MACHETE CON FUNDA - 18 MM NIQUELADO CACHA FUNDIDA")</f>
        <v>MACHETE CON FUNDA - 18 MM NIQUELADO CACHA FUNDIDA</v>
      </c>
      <c r="AZ1978" s="2" t="str">
        <f ca="1">IFERROR(__xludf.DUMMYFUNCTION("""COMPUTED_VALUE"""),"TIJERA PEQUEÑA DE PODA")</f>
        <v>TIJERA PEQUEÑA DE PODA</v>
      </c>
      <c r="BA1978" s="2" t="str">
        <f ca="1">IFERROR(__xludf.DUMMYFUNCTION("""COMPUTED_VALUE"""),"ADAPTADOR HEMBRA MANGUERA 1/2 PULGADA METÁLICO")</f>
        <v>ADAPTADOR HEMBRA MANGUERA 1/2 PULGADA METÁLICO</v>
      </c>
      <c r="BB1978" s="2" t="str">
        <f ca="1">IFERROR(__xludf.DUMMYFUNCTION("""COMPUTED_VALUE"""),"ALAMBRE DULCE GALVANIZADO - CALIBRE 16")</f>
        <v>ALAMBRE DULCE GALVANIZADO - CALIBRE 16</v>
      </c>
      <c r="BC1978" s="2" t="str">
        <f ca="1">IFERROR(__xludf.DUMMYFUNCTION("""COMPUTED_VALUE"""),"LIMA PARA AFILAR MACHETE")</f>
        <v>LIMA PARA AFILAR MACHETE</v>
      </c>
      <c r="BD1978" s="2" t="str">
        <f ca="1">IFERROR(__xludf.DUMMYFUNCTION("""COMPUTED_VALUE"""),"CUCHILLA DE REPUESTO PARA LICUADORA OSTER")</f>
        <v>CUCHILLA DE REPUESTO PARA LICUADORA OSTER</v>
      </c>
      <c r="BE1978" s="2" t="str">
        <f ca="1">IFERROR(__xludf.DUMMYFUNCTION("""COMPUTED_VALUE"""),"GRIFERÍA LAVAPLATOS SENCILLA NEPAL REF NE5025551 GRIVAL")</f>
        <v>GRIFERÍA LAVAPLATOS SENCILLA NEPAL REF NE5025551 GRIVAL</v>
      </c>
      <c r="BF1978" s="2" t="str">
        <f ca="1">IFERROR(__xludf.DUMMYFUNCTION("""COMPUTED_VALUE"""),"ORGANIZADOR ESCOBAS Y TRAPEROS PARED X 5")</f>
        <v>ORGANIZADOR ESCOBAS Y TRAPEROS PARED X 5</v>
      </c>
      <c r="BG1978" s="2" t="str">
        <f ca="1">IFERROR(__xludf.DUMMYFUNCTION("""COMPUTED_VALUE"""),"BOMBA DE ASPERSIÓN 16 LITROS")</f>
        <v>BOMBA DE ASPERSIÓN 16 LITROS</v>
      </c>
      <c r="BH1978" s="2" t="str">
        <f ca="1">IFERROR(__xludf.DUMMYFUNCTION("""COMPUTED_VALUE"""),"PUNTILLA CON CABEZA - 3 PULGADAS- PARA MADERA")</f>
        <v>PUNTILLA CON CABEZA - 3 PULGADAS- PARA MADERA</v>
      </c>
      <c r="BI1978" s="2" t="str">
        <f ca="1">IFERROR(__xludf.DUMMYFUNCTION("""COMPUTED_VALUE"""),"PUNTILLA CON CABEZA - 4 PULGADAS- PARA MADERA")</f>
        <v>PUNTILLA CON CABEZA - 4 PULGADAS- PARA MADERA</v>
      </c>
      <c r="BJ1978" s="2" t="str">
        <f ca="1">IFERROR(__xludf.DUMMYFUNCTION("""COMPUTED_VALUE"""),"PUNTILLA CON CABEZA - 5 PULGADAS-PARA MADERA")</f>
        <v>PUNTILLA CON CABEZA - 5 PULGADAS-PARA MADERA</v>
      </c>
      <c r="BK1978" s="2" t="str">
        <f ca="1">IFERROR(__xludf.DUMMYFUNCTION("""COMPUTED_VALUE"""),"AMARRES PLÁSTICOS DE 30 CMS X 100 UNIDADES")</f>
        <v>AMARRES PLÁSTICOS DE 30 CMS X 100 UNIDADES</v>
      </c>
      <c r="BL1978" s="2" t="str">
        <f ca="1">IFERROR(__xludf.DUMMYFUNCTION("""COMPUTED_VALUE"""),"TUBO PVC 1 PULGADA X 3M PRESIÓN 13.5-315 PSI")</f>
        <v>TUBO PVC 1 PULGADA X 3M PRESIÓN 13.5-315 PSI</v>
      </c>
      <c r="BM1978" s="2" t="str">
        <f ca="1">IFERROR(__xludf.DUMMYFUNCTION("""COMPUTED_VALUE"""),"CODO PVC 90 X 1 PULGADA PRESIÓN")</f>
        <v>CODO PVC 90 X 1 PULGADA PRESIÓN</v>
      </c>
      <c r="BN1978" s="2" t="str">
        <f ca="1">IFERROR(__xludf.DUMMYFUNCTION("""COMPUTED_VALUE"""),"TEE PVC 1 PULGADA PRESIÓN")</f>
        <v>TEE PVC 1 PULGADA PRESIÓN</v>
      </c>
      <c r="BO1978" s="2" t="str">
        <f ca="1">IFERROR(__xludf.DUMMYFUNCTION("""COMPUTED_VALUE"""),"NYLON PARA GUADAÑA 2,7 MM")</f>
        <v>NYLON PARA GUADAÑA 2,7 MM</v>
      </c>
      <c r="BP1978" s="2" t="str">
        <f ca="1">IFERROR(__xludf.DUMMYFUNCTION("""COMPUTED_VALUE"""),"PUNTILLA CON CABEZA DE ACERO 4 PULGADAS")</f>
        <v>PUNTILLA CON CABEZA DE ACERO 4 PULGADAS</v>
      </c>
      <c r="BQ1978" s="2" t="str">
        <f ca="1">IFERROR(__xludf.DUMMYFUNCTION("""COMPUTED_VALUE"""),"PUNTILLA CON CABEZA DE ACERO 5 PULGADAS")</f>
        <v>PUNTILLA CON CABEZA DE ACERO 5 PULGADAS</v>
      </c>
      <c r="BR1978" s="2" t="str">
        <f ca="1">IFERROR(__xludf.DUMMYFUNCTION("""COMPUTED_VALUE"""),"BROCA HSS 5/32 O 3/16")</f>
        <v>BROCA HSS 5/32 O 3/16</v>
      </c>
      <c r="BS1978" s="2" t="str">
        <f ca="1">IFERROR(__xludf.DUMMYFUNCTION("""COMPUTED_VALUE"""),"TORNILLO AUTORROSCANTE PARA MADERA DE 2 PULGADAS X 100 UNIDADES")</f>
        <v>TORNILLO AUTORROSCANTE PARA MADERA DE 2 PULGADAS X 100 UNIDADES</v>
      </c>
      <c r="BT1978" s="2" t="str">
        <f ca="1">IFERROR(__xludf.DUMMYFUNCTION("""COMPUTED_VALUE"""),"LLAVE DE JARDÍN CROMADA")</f>
        <v>LLAVE DE JARDÍN CROMADA</v>
      </c>
      <c r="BU1978" s="2" t="str">
        <f ca="1">IFERROR(__xludf.DUMMYFUNCTION("""COMPUTED_VALUE"""),"CEMENTO")</f>
        <v>CEMENTO</v>
      </c>
      <c r="BV1978" s="2" t="str">
        <f ca="1">IFERROR(__xludf.DUMMYFUNCTION("""COMPUTED_VALUE"""),"SOPLETE (FLAMEADOR) 120 CM DE LARGO CON BOQUILLA DE 1” 1/2")</f>
        <v>SOPLETE (FLAMEADOR) 120 CM DE LARGO CON BOQUILLA DE 1” 1/2</v>
      </c>
      <c r="BW1978" s="2" t="str">
        <f ca="1">IFERROR(__xludf.DUMMYFUNCTION("""COMPUTED_VALUE"""),"EMPAQUE DE CAUCHO PARA LLAVE DE JARDINERÍA")</f>
        <v>EMPAQUE DE CAUCHO PARA LLAVE DE JARDINERÍA</v>
      </c>
      <c r="BX1978" s="2" t="str">
        <f ca="1">IFERROR(__xludf.DUMMYFUNCTION("""COMPUTED_VALUE"""),"CABLE UTP DE 8 PARES CON APANTALLAMIENTO")</f>
        <v>CABLE UTP DE 8 PARES CON APANTALLAMIENTO</v>
      </c>
      <c r="BY1978" s="2" t="str">
        <f ca="1">IFERROR(__xludf.DUMMYFUNCTION("""COMPUTED_VALUE"""),"CABLE ENCAUCHETADO DE 3X12")</f>
        <v>CABLE ENCAUCHETADO DE 3X12</v>
      </c>
      <c r="BZ1978" s="2" t="str">
        <f ca="1">IFERROR(__xludf.DUMMYFUNCTION("""COMPUTED_VALUE"""),"TOMACORRIENTES DE SOBREPONER DE 15 AMPERIOS")</f>
        <v>TOMACORRIENTES DE SOBREPONER DE 15 AMPERIOS</v>
      </c>
      <c r="CA1978" s="2" t="str">
        <f ca="1">IFERROR(__xludf.DUMMYFUNCTION("""COMPUTED_VALUE"""),"SPLITER HDMI 1 X 2 SALIDAS")</f>
        <v>SPLITER HDMI 1 X 2 SALIDAS</v>
      </c>
      <c r="CB1978" s="2" t="str">
        <f ca="1">IFERROR(__xludf.DUMMYFUNCTION("""COMPUTED_VALUE"""),"CANALETAS DE 3/4 DE 2 MTS")</f>
        <v>CANALETAS DE 3/4 DE 2 MTS</v>
      </c>
      <c r="CC1978" s="2" t="str">
        <f ca="1">IFERROR(__xludf.DUMMYFUNCTION("""COMPUTED_VALUE"""),"ENCHUFES DE 15 AMPERIOS CON POLO A TIERRA")</f>
        <v>ENCHUFES DE 15 AMPERIOS CON POLO A TIERRA</v>
      </c>
      <c r="CD1978" s="2" t="str">
        <f ca="1">IFERROR(__xludf.DUMMYFUNCTION("""COMPUTED_VALUE"""),"BROCA DE TUNGSTENO DE 5/16 PARA MUROS (PUNTA DE TUGSTRENO PARA MURO)")</f>
        <v>BROCA DE TUNGSTENO DE 5/16 PARA MUROS (PUNTA DE TUGSTRENO PARA MURO)</v>
      </c>
      <c r="CE1978" s="2" t="str">
        <f ca="1">IFERROR(__xludf.DUMMYFUNCTION("""COMPUTED_VALUE"""),"MULTITOMA ELÉCTRICA 6 TOMAS (110 VOLTIOS CON POLO A TIERRA 5 METROS)")</f>
        <v>MULTITOMA ELÉCTRICA 6 TOMAS (110 VOLTIOS CON POLO A TIERRA 5 METROS)</v>
      </c>
      <c r="CF1978" s="2" t="str">
        <f ca="1">IFERROR(__xludf.DUMMYFUNCTION("""COMPUTED_VALUE"""),"BOMBILLO DE LUZ BLANCA TIPO LED DE 50 VATIOS (RESISTENTE AL FRIO Y HUMEDAD)")</f>
        <v>BOMBILLO DE LUZ BLANCA TIPO LED DE 50 VATIOS (RESISTENTE AL FRIO Y HUMEDAD)</v>
      </c>
      <c r="CG1978" s="2" t="str">
        <f ca="1">IFERROR(__xludf.DUMMYFUNCTION("""COMPUTED_VALUE"""),"SIKAﬂEX UNIVERSAL TUBO X 300 ML COLOR BLANCO")</f>
        <v>SIKAﬂEX UNIVERSAL TUBO X 300 ML COLOR BLANCO</v>
      </c>
      <c r="CH1978" s="2" t="str">
        <f ca="1">IFERROR(__xludf.DUMMYFUNCTION("""COMPUTED_VALUE"""),"PUNTILLA EN HIERRO CON CABEZA 2” X 500 GR")</f>
        <v>PUNTILLA EN HIERRO CON CABEZA 2” X 500 GR</v>
      </c>
      <c r="CI1978" s="2" t="str">
        <f ca="1">IFERROR(__xludf.DUMMYFUNCTION("""COMPUTED_VALUE"""),"GRAPA GALVANIZADA PLANA POR KILO")</f>
        <v>GRAPA GALVANIZADA PLANA POR KILO</v>
      </c>
      <c r="CJ1978" s="2" t="str">
        <f ca="1">IFERROR(__xludf.DUMMYFUNCTION("""COMPUTED_VALUE"""),"PEGANTE PVC 1/4- TARRO DE 1/8 DE GALÓN")</f>
        <v>PEGANTE PVC 1/4- TARRO DE 1/8 DE GALÓN</v>
      </c>
      <c r="CK1978" s="2" t="str">
        <f ca="1">IFERROR(__xludf.DUMMYFUNCTION("""COMPUTED_VALUE"""),"LIMPIADOR REMOVEDOR PARA PVC 56 GRAMOS O 1/4 GALÓN")</f>
        <v>LIMPIADOR REMOVEDOR PARA PVC 56 GRAMOS O 1/4 GALÓN</v>
      </c>
      <c r="CL1978" s="2" t="str">
        <f ca="1">IFERROR(__xludf.DUMMYFUNCTION("""COMPUTED_VALUE"""),"CODO 4 VÍAS DE 1 PULGADA EN PVC ALTA PRESIÓN")</f>
        <v>CODO 4 VÍAS DE 1 PULGADA EN PVC ALTA PRESIÓN</v>
      </c>
      <c r="CM1978" s="2" t="str">
        <f ca="1">IFERROR(__xludf.DUMMYFUNCTION("""COMPUTED_VALUE"""),"LIMA REDONDA RABO DE RUNCHO- REDONDA DE 5/16 X 8 PULGADAS MANGO GOMA")</f>
        <v>LIMA REDONDA RABO DE RUNCHO- REDONDA DE 5/16 X 8 PULGADAS MANGO GOMA</v>
      </c>
      <c r="CN1978" s="2" t="str">
        <f ca="1">IFERROR(__xludf.DUMMYFUNCTION("""COMPUTED_VALUE"""),"MANGUERA PARA GAS NATURAL DE 2 METROS-CON CONECTOR MACHO EN UN EXTREMO DE 1/2 PULGADA ROSCA NPT, DEL OTRO EXTREMO UNA TUERCA DE 3/4 CON ROSCA NPT")</f>
        <v>MANGUERA PARA GAS NATURAL DE 2 METROS-CON CONECTOR MACHO EN UN EXTREMO DE 1/2 PULGADA ROSCA NPT, DEL OTRO EXTREMO UNA TUERCA DE 3/4 CON ROSCA NPT</v>
      </c>
      <c r="CO1978" s="2" t="str">
        <f ca="1">IFERROR(__xludf.DUMMYFUNCTION("""COMPUTED_VALUE"""),"VÁLVULAS CHECK EN BRONCE DE 2 PULGADAS")</f>
        <v>VÁLVULAS CHECK EN BRONCE DE 2 PULGADAS</v>
      </c>
      <c r="CP1978" s="2" t="str">
        <f ca="1">IFERROR(__xludf.DUMMYFUNCTION("""COMPUTED_VALUE"""),"UNIONES UNIVERSALES EN PVC ALTA PRESIÓN DE 2 PULGADAS")</f>
        <v>UNIONES UNIVERSALES EN PVC ALTA PRESIÓN DE 2 PULGADAS</v>
      </c>
      <c r="CQ1978" s="2" t="str">
        <f ca="1">IFERROR(__xludf.DUMMYFUNCTION("""COMPUTED_VALUE"""),"ADAPTADORES MACHO EN PVC ALTA PRESIÓN DE 2 PULGADAS")</f>
        <v>ADAPTADORES MACHO EN PVC ALTA PRESIÓN DE 2 PULGADAS</v>
      </c>
      <c r="CR1978" s="2" t="str">
        <f ca="1">IFERROR(__xludf.DUMMYFUNCTION("""COMPUTED_VALUE"""),"TUBO CUADRADO DE 3/4 CALIBRE 18- COLD ROLLED (HIERRO) X 6 METROS")</f>
        <v>TUBO CUADRADO DE 3/4 CALIBRE 18- COLD ROLLED (HIERRO) X 6 METROS</v>
      </c>
      <c r="CS1978" s="2" t="str">
        <f ca="1">IFERROR(__xludf.DUMMYFUNCTION("""COMPUTED_VALUE"""),"TUBO CUADRADO DE 1 PULGADA CALIBRE 18- COLD ROLLED (HIERRO) X 6 METROS")</f>
        <v>TUBO CUADRADO DE 1 PULGADA CALIBRE 18- COLD ROLLED (HIERRO) X 6 METROS</v>
      </c>
      <c r="CT1978" s="2" t="str">
        <f ca="1">IFERROR(__xludf.DUMMYFUNCTION("""COMPUTED_VALUE"""),"DISCO PARA CORTE METAL DE 4 1/2 PULGADA")</f>
        <v>DISCO PARA CORTE METAL DE 4 1/2 PULGADA</v>
      </c>
      <c r="CU1978" s="2" t="str">
        <f ca="1">IFERROR(__xludf.DUMMYFUNCTION("""COMPUTED_VALUE"""),"BISAGRA 1 1/2")</f>
        <v>BISAGRA 1 1/2</v>
      </c>
      <c r="CV1978" s="2" t="str">
        <f ca="1">IFERROR(__xludf.DUMMYFUNCTION("""COMPUTED_VALUE"""),"REJILLA LAVAPLATOS MALLA EN ACERO INOXIDABLE DE 3""")</f>
        <v>REJILLA LAVAPLATOS MALLA EN ACERO INOXIDABLE DE 3"</v>
      </c>
      <c r="CW1978" s="2" t="str">
        <f ca="1">IFERROR(__xludf.DUMMYFUNCTION("""COMPUTED_VALUE"""),"EXTENSIÓN ELÉCTRICA DE 8 SALIDAS-A 110 VOLTIOS")</f>
        <v>EXTENSIÓN ELÉCTRICA DE 8 SALIDAS-A 110 VOLTIOS</v>
      </c>
      <c r="CX1978" s="2" t="str">
        <f ca="1">IFERROR(__xludf.DUMMYFUNCTION("""COMPUTED_VALUE"""),"CABEZAL PARA GUADAÑA FS300/350/380 MARCA STHIL CON HILO NYLON")</f>
        <v>CABEZAL PARA GUADAÑA FS300/350/380 MARCA STHIL CON HILO NYLON</v>
      </c>
      <c r="CY1978" s="2" t="str">
        <f ca="1">IFERROR(__xludf.DUMMYFUNCTION("""COMPUTED_VALUE"""),"MASCARILLA PROFESIONAL RESPIRADOR FILTRO DOBLE EJEMPLO TRUPER")</f>
        <v>MASCARILLA PROFESIONAL RESPIRADOR FILTRO DOBLE EJEMPLO TRUPER</v>
      </c>
      <c r="CZ1978" s="2" t="str">
        <f ca="1">IFERROR(__xludf.DUMMYFUNCTION("""COMPUTED_VALUE"""),"FILTRO PARA MASCARILLA PROFESIONAL RESPIRADOR EJEMPLO TRUPER")</f>
        <v>FILTRO PARA MASCARILLA PROFESIONAL RESPIRADOR EJEMPLO TRUPER</v>
      </c>
      <c r="DA1978" s="2" t="str">
        <f ca="1">IFERROR(__xludf.DUMMYFUNCTION("""COMPUTED_VALUE"""),"GRAPA PARA CERCA ¼ X 9")</f>
        <v>GRAPA PARA CERCA ¼ X 9</v>
      </c>
      <c r="DB1978" s="2" t="str">
        <f ca="1">IFERROR(__xludf.DUMMYFUNCTION("""COMPUTED_VALUE"""),"MANGO DE MADERA PARA CARRETILLA")</f>
        <v>MANGO DE MADERA PARA CARRETILLA</v>
      </c>
      <c r="DC1978" s="2" t="str">
        <f ca="1">IFERROR(__xludf.DUMMYFUNCTION("""COMPUTED_VALUE"""),"CABLE ENCAUCHETADO DE 3X10 POR 30 METROS")</f>
        <v>CABLE ENCAUCHETADO DE 3X10 POR 30 METROS</v>
      </c>
      <c r="DD1978" s="2" t="str">
        <f ca="1">IFERROR(__xludf.DUMMYFUNCTION("""COMPUTED_VALUE"""),"ESCALERA DIELECTRICA TIPO TIJERA DE 7 PASOS EN FIBRA DE VIDRIO")</f>
        <v>ESCALERA DIELECTRICA TIPO TIJERA DE 7 PASOS EN FIBRA DE VIDRIO</v>
      </c>
      <c r="DE1978" s="2" t="str">
        <f ca="1">IFERROR(__xludf.DUMMYFUNCTION("""COMPUTED_VALUE"""),"ESCALERA DIELECTRICA TIPO TIJERA DE 10 PASOS EN FIBRA DE VIDRIO")</f>
        <v>ESCALERA DIELECTRICA TIPO TIJERA DE 10 PASOS EN FIBRA DE VIDRIO</v>
      </c>
      <c r="DF1978" s="2" t="str">
        <f ca="1">IFERROR(__xludf.DUMMYFUNCTION("""COMPUTED_VALUE"""),"Llave torx")</f>
        <v>Llave torx</v>
      </c>
      <c r="DG1978" s="2" t="str">
        <f ca="1">IFERROR(__xludf.DUMMYFUNCTION("""COMPUTED_VALUE"""),"PULIDORA ANGULAR MAKITA 7"" GA7020-2200W 8500RPM")</f>
        <v>PULIDORA ANGULAR MAKITA 7" GA7020-2200W 8500RPM</v>
      </c>
      <c r="DH1978" s="2" t="str">
        <f ca="1">IFERROR(__xludf.DUMMYFUNCTION("""COMPUTED_VALUE"""),"ROTOMARTILLO MAKITA 780W REF. HR2470")</f>
        <v>ROTOMARTILLO MAKITA 780W REF. HR2470</v>
      </c>
      <c r="DI1978" s="2" t="str">
        <f ca="1">IFERROR(__xludf.DUMMYFUNCTION("""COMPUTED_VALUE"""),"JUEGO DE LLAVES TORX")</f>
        <v>JUEGO DE LLAVES TORX</v>
      </c>
      <c r="DJ1978" s="2" t="str">
        <f ca="1">IFERROR(__xludf.DUMMYFUNCTION("""COMPUTED_VALUE"""),"LLAVE EXPANSIVA 6""")</f>
        <v>LLAVE EXPANSIVA 6"</v>
      </c>
      <c r="DK1978" s="2" t="str">
        <f ca="1">IFERROR(__xludf.DUMMYFUNCTION("""COMPUTED_VALUE"""),"LLAVE EXPANSIVA 8""")</f>
        <v>LLAVE EXPANSIVA 8"</v>
      </c>
      <c r="DL1978" s="2" t="str">
        <f ca="1">IFERROR(__xludf.DUMMYFUNCTION("""COMPUTED_VALUE"""),"LLAVE EXPANSIVA 10""")</f>
        <v>LLAVE EXPANSIVA 10"</v>
      </c>
      <c r="DM1978" s="2" t="str">
        <f ca="1">IFERROR(__xludf.DUMMYFUNCTION("""COMPUTED_VALUE"""),"LLAVE EXPANSIVA 12""")</f>
        <v>LLAVE EXPANSIVA 12"</v>
      </c>
      <c r="DN1978" s="2" t="str">
        <f ca="1">IFERROR(__xludf.DUMMYFUNCTION("""COMPUTED_VALUE"""),"LLAVE PARA TUBO 18""")</f>
        <v>LLAVE PARA TUBO 18"</v>
      </c>
      <c r="DO1978" s="2" t="str">
        <f ca="1">IFERROR(__xludf.DUMMYFUNCTION("""COMPUTED_VALUE"""),"LLAVE PARA TUBO 8""")</f>
        <v>LLAVE PARA TUBO 8"</v>
      </c>
      <c r="DP1978" s="2" t="str">
        <f ca="1">IFERROR(__xludf.DUMMYFUNCTION("""COMPUTED_VALUE"""),"LLAVE MIXTA O DE COPA 3/4""")</f>
        <v>LLAVE MIXTA O DE COPA 3/4"</v>
      </c>
      <c r="DQ1978" s="2" t="str">
        <f ca="1">IFERROR(__xludf.DUMMYFUNCTION("""COMPUTED_VALUE"""),"TALADRO MARTILLO INALAMBRICO 1/2"" MAKITA")</f>
        <v>TALADRO MARTILLO INALAMBRICO 1/2" MAKITA</v>
      </c>
      <c r="DR1978" s="2" t="str">
        <f ca="1">IFERROR(__xludf.DUMMYFUNCTION("""COMPUTED_VALUE"""),"JUEGO DE LLAVES BRISTOL")</f>
        <v>JUEGO DE LLAVES BRISTOL</v>
      </c>
      <c r="DS1978" s="2" t="str">
        <f ca="1">IFERROR(__xludf.DUMMYFUNCTION("""COMPUTED_VALUE"""),"SIERRA CIRCULAR 7 1/4"" 1800W 5800 RPM 5007N MAKITA")</f>
        <v>SIERRA CIRCULAR 7 1/4" 1800W 5800 RPM 5007N MAKITA</v>
      </c>
      <c r="DT1978" s="2" t="str">
        <f ca="1">IFERROR(__xludf.DUMMYFUNCTION("""COMPUTED_VALUE"""),"LIJADORA 190W 4000-11000 RPM MAKITA BO3710")</f>
        <v>LIJADORA 190W 4000-11000 RPM MAKITA BO3710</v>
      </c>
      <c r="DU1978" s="2" t="str">
        <f ca="1">IFERROR(__xludf.DUMMYFUNCTION("""COMPUTED_VALUE"""),"BROCHA 1""")</f>
        <v>BROCHA 1"</v>
      </c>
      <c r="DV1978" s="2" t="str">
        <f ca="1">IFERROR(__xludf.DUMMYFUNCTION("""COMPUTED_VALUE"""),"BROCHA 2""")</f>
        <v>BROCHA 2"</v>
      </c>
      <c r="DW1978" s="2" t="str">
        <f ca="1">IFERROR(__xludf.DUMMYFUNCTION("""COMPUTED_VALUE"""),"BROCHA 3""")</f>
        <v>BROCHA 3"</v>
      </c>
      <c r="DX1978" s="2" t="str">
        <f ca="1">IFERROR(__xludf.DUMMYFUNCTION("""COMPUTED_VALUE"""),"BROCHA 4""")</f>
        <v>BROCHA 4"</v>
      </c>
      <c r="DY1978" s="2" t="str">
        <f ca="1">IFERROR(__xludf.DUMMYFUNCTION("""COMPUTED_VALUE"""),"INYECTOR DE GRASA")</f>
        <v>INYECTOR DE GRASA</v>
      </c>
      <c r="DZ1978" s="2" t="str">
        <f ca="1">IFERROR(__xludf.DUMMYFUNCTION("""COMPUTED_VALUE"""),"PINZA AMPERIMETRICA")</f>
        <v>PINZA AMPERIMETRICA</v>
      </c>
      <c r="EA1978" s="2" t="str">
        <f ca="1">IFERROR(__xludf.DUMMYFUNCTION("""COMPUTED_VALUE"""),"JUEGO DE LLAVE MIXTA DE RACHET TRUPER")</f>
        <v>JUEGO DE LLAVE MIXTA DE RACHET TRUPER</v>
      </c>
      <c r="EB1978" s="2" t="str">
        <f ca="1">IFERROR(__xludf.DUMMYFUNCTION("""COMPUTED_VALUE"""),"ALICATE PELACABLE TRUPER")</f>
        <v>ALICATE PELACABLE TRUPER</v>
      </c>
      <c r="EC1978" s="2" t="str">
        <f ca="1">IFERROR(__xludf.DUMMYFUNCTION("""COMPUTED_VALUE"""),"CORTAFRIO TRUPER")</f>
        <v>CORTAFRIO TRUPER</v>
      </c>
      <c r="ED1978" s="2" t="str">
        <f ca="1">IFERROR(__xludf.DUMMYFUNCTION("""COMPUTED_VALUE"""),"ALICATE ARTICULADO 10""")</f>
        <v>ALICATE ARTICULADO 10"</v>
      </c>
      <c r="EE1978" s="2" t="str">
        <f ca="1">IFERROR(__xludf.DUMMYFUNCTION("""COMPUTED_VALUE"""),"Regulador electrico de voltaje de 1500VA")</f>
        <v>Regulador electrico de voltaje de 1500VA</v>
      </c>
      <c r="EF1978" s="2" t="str">
        <f ca="1">IFERROR(__xludf.DUMMYFUNCTION("""COMPUTED_VALUE"""),"Cartucho de válvula antivandálica C170 - (Válvula Push)")</f>
        <v>Cartucho de válvula antivandálica C170 - (Válvula Push)</v>
      </c>
      <c r="EG1978" s="2" t="str">
        <f ca="1">IFERROR(__xludf.DUMMYFUNCTION("""COMPUTED_VALUE"""),"Cadena de 42 dientes para motosierra")</f>
        <v>Cadena de 42 dientes para motosierra</v>
      </c>
      <c r="EH1978" s="2" t="str">
        <f ca="1">IFERROR(__xludf.DUMMYFUNCTION("""COMPUTED_VALUE"""),"Conectores macho accesorio - cámaras de seguridad - Conector Jack 5.5x2.1 mm Macho a
Bornera Block 2P")</f>
        <v>Conectores macho accesorio - cámaras de seguridad - Conector Jack 5.5x2.1 mm Macho a
Bornera Block 2P</v>
      </c>
      <c r="EI1978" s="2" t="str">
        <f ca="1">IFERROR(__xludf.DUMMYFUNCTION("""COMPUTED_VALUE"""),"Caladora")</f>
        <v>Caladora</v>
      </c>
      <c r="EJ1978" s="2" t="str">
        <f ca="1">IFERROR(__xludf.DUMMYFUNCTION("""COMPUTED_VALUE"""),"Sopladora")</f>
        <v>Sopladora</v>
      </c>
      <c r="EK1978" s="2" t="str">
        <f ca="1">IFERROR(__xludf.DUMMYFUNCTION("""COMPUTED_VALUE"""),"Mantenimiento motosierra")</f>
        <v>Mantenimiento motosierra</v>
      </c>
      <c r="EL1978" s="2" t="str">
        <f ca="1">IFERROR(__xludf.DUMMYFUNCTION("""COMPUTED_VALUE"""),"Caja Rawelt 5800 ")</f>
        <v xml:space="preserve">Caja Rawelt 5800 </v>
      </c>
      <c r="EM1978" s="2" t="str">
        <f ca="1">IFERROR(__xludf.DUMMYFUNCTION("""COMPUTED_VALUE"""),"Tapa intemperie ")</f>
        <v xml:space="preserve">Tapa intemperie </v>
      </c>
      <c r="EN1978" s="2" t="str">
        <f ca="1">IFERROR(__xludf.DUMMYFUNCTION("""COMPUTED_VALUE"""),"Conector de resorte rojo ")</f>
        <v xml:space="preserve">Conector de resorte rojo </v>
      </c>
      <c r="EO1978" s="2" t="str">
        <f ca="1">IFERROR(__xludf.DUMMYFUNCTION("""COMPUTED_VALUE"""),"Grapa 1/2 ")</f>
        <v xml:space="preserve">Grapa 1/2 </v>
      </c>
      <c r="EP1978" s="2" t="str">
        <f ca="1">IFERROR(__xludf.DUMMYFUNCTION("""COMPUTED_VALUE"""),"Conector recto de coraza 1/2")</f>
        <v>Conector recto de coraza 1/2</v>
      </c>
      <c r="EQ1978" s="2" t="str">
        <f ca="1">IFERROR(__xludf.DUMMYFUNCTION("""COMPUTED_VALUE"""),"Coraza americana 1/2")</f>
        <v>Coraza americana 1/2</v>
      </c>
      <c r="ER1978" s="2" t="str">
        <f ca="1">IFERROR(__xludf.DUMMYFUNCTION("""COMPUTED_VALUE"""),"Toma doble Levinton blanca ")</f>
        <v xml:space="preserve">Toma doble Levinton blanca </v>
      </c>
      <c r="ES1978" s="2" t="str">
        <f ca="1">IFERROR(__xludf.DUMMYFUNCTION("""COMPUTED_VALUE"""),"Tapa blanca Levinton")</f>
        <v>Tapa blanca Levinton</v>
      </c>
      <c r="ET1978" s="2" t="str">
        <f ca="1">IFERROR(__xludf.DUMMYFUNCTION("""COMPUTED_VALUE"""),"Aspiradora Industrial TRUPER Capacidad 12 GL/45L - Potencia max 5HP/3700W")</f>
        <v>Aspiradora Industrial TRUPER Capacidad 12 GL/45L - Potencia max 5HP/3700W</v>
      </c>
      <c r="EU1978" s="2" t="str">
        <f ca="1">IFERROR(__xludf.DUMMYFUNCTION("""COMPUTED_VALUE"""),"Compresor de aire seco silencioso Potencia: 2 hp - Capacidad del tanque: 24 L - Presión máxima: 120 psi - Frecuencia: 60 HZ - Marca: USK - Fase Eléctrica: Monofásica")</f>
        <v>Compresor de aire seco silencioso Potencia: 2 hp - Capacidad del tanque: 24 L - Presión máxima: 120 psi - Frecuencia: 60 HZ - Marca: USK - Fase Eléctrica: Monofásica</v>
      </c>
      <c r="EV1978" s="2" t="str">
        <f ca="1">IFERROR(__xludf.DUMMYFUNCTION("""COMPUTED_VALUE"""),"Sonda eléctrica - LIMPIADORA DE DESAGÜES SECCIONAL
Modelo: K-50 -Accesorios: 20m de guaya - 6 puntas")</f>
        <v>Sonda eléctrica - LIMPIADORA DE DESAGÜES SECCIONAL
Modelo: K-50 -Accesorios: 20m de guaya - 6 puntas</v>
      </c>
      <c r="EW1978" s="2" t="str">
        <f ca="1">IFERROR(__xludf.DUMMYFUNCTION("""COMPUTED_VALUE"""),"CANDADO PARA INTEMPERIE DE 61MM")</f>
        <v>CANDADO PARA INTEMPERIE DE 61MM</v>
      </c>
      <c r="EX1978" s="2" t="str">
        <f ca="1">IFERROR(__xludf.DUMMYFUNCTION("""COMPUTED_VALUE"""),"Escalera tipo taburete fijo, no plegable de 2 pasos")</f>
        <v>Escalera tipo taburete fijo, no plegable de 2 pasos</v>
      </c>
      <c r="EY1978" s="2" t="str">
        <f ca="1">IFERROR(__xludf.DUMMYFUNCTION("""COMPUTED_VALUE"""),"Tanque con tapa capacidad de 500 litros")</f>
        <v>Tanque con tapa capacidad de 500 litros</v>
      </c>
      <c r="EZ1978" s="2" t="str">
        <f ca="1">IFERROR(__xludf.DUMMYFUNCTION("""COMPUTED_VALUE"""),"Pintura epóxica a base agua")</f>
        <v>Pintura epóxica a base agua</v>
      </c>
      <c r="FA1978" s="2" t="str">
        <f ca="1">IFERROR(__xludf.DUMMYFUNCTION("""COMPUTED_VALUE"""),"Pintura Koraza impermeabilizante, presentación 5 galones")</f>
        <v>Pintura Koraza impermeabilizante, presentación 5 galones</v>
      </c>
      <c r="FB1978" s="2" t="str">
        <f ca="1">IFERROR(__xludf.DUMMYFUNCTION("""COMPUTED_VALUE"""),"Cinta Antideslizante Fluorescente 5 M X 50 Mm Con
Adhesivo")</f>
        <v>Cinta Antideslizante Fluorescente 5 M X 50 Mm Con
Adhesivo</v>
      </c>
      <c r="FC1978" s="2" t="str">
        <f ca="1">IFERROR(__xludf.DUMMYFUNCTION("""COMPUTED_VALUE"""),"Escalera de dos pasos plegable.")</f>
        <v>Escalera de dos pasos plegable.</v>
      </c>
      <c r="FD1978" s="2" t="str">
        <f ca="1">IFERROR(__xludf.DUMMYFUNCTION("""COMPUTED_VALUE"""),"Escalera de cinco pasos tipo tijera.")</f>
        <v>Escalera de cinco pasos tipo tijera.</v>
      </c>
      <c r="FE1978" s="2" t="str">
        <f ca="1">IFERROR(__xludf.DUMMYFUNCTION("""COMPUTED_VALUE"""),"Bomba aspersora fumigadora manual de 2 litros")</f>
        <v>Bomba aspersora fumigadora manual de 2 litros</v>
      </c>
    </row>
    <row r="1979" spans="1:277">
      <c r="A1979" s="2" t="str">
        <v>INSUMOS MÉDICO VETERINARIOS Y MEDICAMENTOS</v>
      </c>
      <c r="B197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1979)))"),"ACEITE MINERAL - FRASCO X 500 ML")</f>
        <v>ACEITE MINERAL - FRASCO X 500 ML</v>
      </c>
      <c r="C1979" s="2" t="str">
        <f ca="1">IFERROR(__xludf.DUMMYFUNCTION("""COMPUTED_VALUE"""),"AGUA ESTÉRIL - BOLSA X 500 ML")</f>
        <v>AGUA ESTÉRIL - BOLSA X 500 ML</v>
      </c>
      <c r="D1979" s="2" t="str">
        <f ca="1">IFERROR(__xludf.DUMMYFUNCTION("""COMPUTED_VALUE"""),"AGUA OXIGENADA - GALÓN X 3785 ML")</f>
        <v>AGUA OXIGENADA - GALÓN X 3785 ML</v>
      </c>
      <c r="E1979" s="2" t="str">
        <f ca="1">IFERROR(__xludf.DUMMYFUNCTION("""COMPUTED_VALUE"""),"AGUJA 23G 1"" ½ - CAJA X 100 UNIDADES")</f>
        <v>AGUJA 23G 1" ½ - CAJA X 100 UNIDADES</v>
      </c>
      <c r="F1979" s="2" t="str">
        <f ca="1">IFERROR(__xludf.DUMMYFUNCTION("""COMPUTED_VALUE"""),"AGUJA 23G X 1"" - CAJA X 100 UNIDADES")</f>
        <v>AGUJA 23G X 1" - CAJA X 100 UNIDADES</v>
      </c>
      <c r="G1979" s="2" t="str">
        <f ca="1">IFERROR(__xludf.DUMMYFUNCTION("""COMPUTED_VALUE"""),"AGUJA 24G X 1"" - CAJA X 100 UNIDADES")</f>
        <v>AGUJA 24G X 1" - CAJA X 100 UNIDADES</v>
      </c>
      <c r="H1979" s="2" t="str">
        <f ca="1">IFERROR(__xludf.DUMMYFUNCTION("""COMPUTED_VALUE"""),"AGUJAS 21G 1 1/2"" - CAJA X 100 UNIDADES")</f>
        <v>AGUJAS 21G 1 1/2" - CAJA X 100 UNIDADES</v>
      </c>
      <c r="I1979" s="2" t="str">
        <f ca="1">IFERROR(__xludf.DUMMYFUNCTION("""COMPUTED_VALUE"""),"AGUJAS 22G 1 1/2"" - CAJA X 100 UNIDADES")</f>
        <v>AGUJAS 22G 1 1/2" - CAJA X 100 UNIDADES</v>
      </c>
      <c r="J1979" s="2" t="str">
        <f ca="1">IFERROR(__xludf.DUMMYFUNCTION("""COMPUTED_VALUE"""),"AGUJAS 25G 5/8"" - CAJA X 100 UNIDADES")</f>
        <v>AGUJAS 25G 5/8" - CAJA X 100 UNIDADES</v>
      </c>
      <c r="K1979" s="2" t="str">
        <f ca="1">IFERROR(__xludf.DUMMYFUNCTION("""COMPUTED_VALUE"""),"ALCOHOL 70% - GARRAFA X 1000 ML")</f>
        <v>ALCOHOL 70% - GARRAFA X 1000 ML</v>
      </c>
      <c r="L1979" s="2" t="str">
        <f ca="1">IFERROR(__xludf.DUMMYFUNCTION("""COMPUTED_VALUE"""),"ALGODÓN HOSPITALARIO EN TORUNDAS - BOLSA X 500 G")</f>
        <v>ALGODÓN HOSPITALARIO EN TORUNDAS - BOLSA X 500 G</v>
      </c>
      <c r="M1979" s="2" t="str">
        <f ca="1">IFERROR(__xludf.DUMMYFUNCTION("""COMPUTED_VALUE"""),"AZUL DE METILENO - FRASCO GOTERO X 30 ML")</f>
        <v>AZUL DE METILENO - FRASCO GOTERO X 30 ML</v>
      </c>
      <c r="N1979" s="2" t="str">
        <f ca="1">IFERROR(__xludf.DUMMYFUNCTION("""COMPUTED_VALUE"""),"BAJALENGUAS - BOLSA X 20 UNIDADES")</f>
        <v>BAJALENGUAS - BOLSA X 20 UNIDADES</v>
      </c>
      <c r="O1979"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79" s="2" t="str">
        <f ca="1">IFERROR(__xludf.DUMMYFUNCTION("""COMPUTED_VALUE"""),"BURETROL 20 GOTAS/ML")</f>
        <v>BURETROL 20 GOTAS/ML</v>
      </c>
      <c r="Q1979" s="2" t="str">
        <f ca="1">IFERROR(__xludf.DUMMYFUNCTION("""COMPUTED_VALUE"""),"CAL SODADA")</f>
        <v>CAL SODADA</v>
      </c>
      <c r="R1979" s="2" t="str">
        <f ca="1">IFERROR(__xludf.DUMMYFUNCTION("""COMPUTED_VALUE"""),"CAMPOS QUIRÚRGICOS DE POLIÉSTER Y FIBRA DE CARBÓN NO ESTÉRILES 0,3 X 0,3 MT")</f>
        <v>CAMPOS QUIRÚRGICOS DE POLIÉSTER Y FIBRA DE CARBÓN NO ESTÉRILES 0,3 X 0,3 MT</v>
      </c>
      <c r="S1979" s="2" t="str">
        <f ca="1">IFERROR(__xludf.DUMMYFUNCTION("""COMPUTED_VALUE"""),"CATÉTER 14G 2""")</f>
        <v>CATÉTER 14G 2"</v>
      </c>
      <c r="T1979" s="2" t="str">
        <f ca="1">IFERROR(__xludf.DUMMYFUNCTION("""COMPUTED_VALUE"""),"CATÉTER 16G X1 1/4""")</f>
        <v>CATÉTER 16G X1 1/4"</v>
      </c>
      <c r="U1979" s="2" t="str">
        <f ca="1">IFERROR(__xludf.DUMMYFUNCTION("""COMPUTED_VALUE"""),"CATÉTER 18G 1 1/4""")</f>
        <v>CATÉTER 18G 1 1/4"</v>
      </c>
      <c r="V1979" s="2" t="str">
        <f ca="1">IFERROR(__xludf.DUMMYFUNCTION("""COMPUTED_VALUE"""),"CATÉTER 20G 1 1/4""")</f>
        <v>CATÉTER 20G 1 1/4"</v>
      </c>
      <c r="W1979" s="2" t="str">
        <f ca="1">IFERROR(__xludf.DUMMYFUNCTION("""COMPUTED_VALUE"""),"CATÉTER 22G X 1 1/4""")</f>
        <v>CATÉTER 22G X 1 1/4"</v>
      </c>
      <c r="X1979" s="2" t="str">
        <f ca="1">IFERROR(__xludf.DUMMYFUNCTION("""COMPUTED_VALUE"""),"CATÉTER 24G 3/4""")</f>
        <v>CATÉTER 24G 3/4"</v>
      </c>
      <c r="Y1979" s="2" t="str">
        <f ca="1">IFERROR(__xludf.DUMMYFUNCTION("""COMPUTED_VALUE"""),"CATÉTER 26G - CAJA X 50 UNIDADES")</f>
        <v>CATÉTER 26G - CAJA X 50 UNIDADES</v>
      </c>
      <c r="Z1979" s="2" t="str">
        <f ca="1">IFERROR(__xludf.DUMMYFUNCTION("""COMPUTED_VALUE"""),"CINTA ADHESIVA MICRO POROSA DE PAPEL PARA PIEL DE 1/2"" - ROLLO X 5 YDS")</f>
        <v>CINTA ADHESIVA MICRO POROSA DE PAPEL PARA PIEL DE 1/2" - ROLLO X 5 YDS</v>
      </c>
      <c r="AA1979" s="2" t="str">
        <f ca="1">IFERROR(__xludf.DUMMYFUNCTION("""COMPUTED_VALUE"""),"COMPRESAS ESTÉRILES DE LAPAROTOMÍA 45 CM X 45 CM - BOLSA X 5 UNIDADES")</f>
        <v>COMPRESAS ESTÉRILES DE LAPAROTOMÍA 45 CM X 45 CM - BOLSA X 5 UNIDADES</v>
      </c>
      <c r="AB1979" s="2" t="str">
        <f ca="1">IFERROR(__xludf.DUMMYFUNCTION("""COMPUTED_VALUE"""),"CUCHILLAS PARA BISTURÍ N. 15 - CAJA X 100 UNIDADES")</f>
        <v>CUCHILLAS PARA BISTURÍ N. 15 - CAJA X 100 UNIDADES</v>
      </c>
      <c r="AC1979" s="2" t="str">
        <f ca="1">IFERROR(__xludf.DUMMYFUNCTION("""COMPUTED_VALUE"""),"CUCHILLAS PARA BISTURÍ N. 24 - CAJA X 100 UNIDADES")</f>
        <v>CUCHILLAS PARA BISTURÍ N. 24 - CAJA X 100 UNIDADES</v>
      </c>
      <c r="AD1979" s="2" t="str">
        <f ca="1">IFERROR(__xludf.DUMMYFUNCTION("""COMPUTED_VALUE"""),"AGUA DESIONIZADA-MICRO FILTRADA-ESTABILIZADA- BIDÓN DE 3.8 LITROS")</f>
        <v>AGUA DESIONIZADA-MICRO FILTRADA-ESTABILIZADA- BIDÓN DE 3.8 LITROS</v>
      </c>
      <c r="AE1979" s="2" t="str">
        <f ca="1">IFERROR(__xludf.DUMMYFUNCTION("""COMPUTED_VALUE"""),"DIGLUCONATO DE CLORHEXIDINA")</f>
        <v>DIGLUCONATO DE CLORHEXIDINA</v>
      </c>
      <c r="AF1979" s="2" t="str">
        <f ca="1">IFERROR(__xludf.DUMMYFUNCTION("""COMPUTED_VALUE"""),"ENVASE PLÁSTICO CONTENEDOR PARA RESIDUOS QUÍMICOS LÍQUIDOS COLOR ROJO DE 20 LITROS")</f>
        <v>ENVASE PLÁSTICO CONTENEDOR PARA RESIDUOS QUÍMICOS LÍQUIDOS COLOR ROJO DE 20 LITROS</v>
      </c>
      <c r="AG1979" s="2" t="str">
        <f ca="1">IFERROR(__xludf.DUMMYFUNCTION("""COMPUTED_VALUE"""),"EQUIPO DE VENOCLISIS, MACROGOTEO")</f>
        <v>EQUIPO DE VENOCLISIS, MACROGOTEO</v>
      </c>
      <c r="AH1979" s="2" t="str">
        <f ca="1">IFERROR(__xludf.DUMMYFUNCTION("""COMPUTED_VALUE"""),"EQUIPO DE VENOCLISIS, MICROGOTEO")</f>
        <v>EQUIPO DE VENOCLISIS, MICROGOTEO</v>
      </c>
      <c r="AI1979" s="2" t="str">
        <f ca="1">IFERROR(__xludf.DUMMYFUNCTION("""COMPUTED_VALUE"""),"ESPARADRAPO TIPO TELA - TUBO DE 12 ROLLOS DE 1''X 10 YDS")</f>
        <v>ESPARADRAPO TIPO TELA - TUBO DE 12 ROLLOS DE 1''X 10 YDS</v>
      </c>
      <c r="AJ1979" s="2" t="str">
        <f ca="1">IFERROR(__xludf.DUMMYFUNCTION("""COMPUTED_VALUE"""),"FORMOL 37% - FRASCO 450 ML")</f>
        <v>FORMOL 37% - FRASCO 450 ML</v>
      </c>
      <c r="AK1979" s="2" t="str">
        <f ca="1">IFERROR(__xludf.DUMMYFUNCTION("""COMPUTED_VALUE"""),"FRASCO RECOLECTOR COPROLÓGICO DE PLÁSTICO - BOLSA X 50 UNIDADES")</f>
        <v>FRASCO RECOLECTOR COPROLÓGICO DE PLÁSTICO - BOLSA X 50 UNIDADES</v>
      </c>
      <c r="AL1979" s="2" t="str">
        <f ca="1">IFERROR(__xludf.DUMMYFUNCTION("""COMPUTED_VALUE"""),"FRASCO RECOLECTOR ORINA DE PLÁSTICO - BOLSA X 50 UNIDADES")</f>
        <v>FRASCO RECOLECTOR ORINA DE PLÁSTICO - BOLSA X 50 UNIDADES</v>
      </c>
      <c r="AM1979" s="2" t="str">
        <f ca="1">IFERROR(__xludf.DUMMYFUNCTION("""COMPUTED_VALUE"""),"GASA ESTÉRIL 7.5 X 7.5 CM - BOLSA X 3 UNIDADES")</f>
        <v>GASA ESTÉRIL 7.5 X 7.5 CM - BOLSA X 3 UNIDADES</v>
      </c>
      <c r="AN1979" s="2" t="str">
        <f ca="1">IFERROR(__xludf.DUMMYFUNCTION("""COMPUTED_VALUE"""),"GASA HOSPITALARIA - ROLLO 5"" X 25 YDS")</f>
        <v>GASA HOSPITALARIA - ROLLO 5" X 25 YDS</v>
      </c>
      <c r="AO1979" s="2" t="str">
        <f ca="1">IFERROR(__xludf.DUMMYFUNCTION("""COMPUTED_VALUE"""),"GLUTARALDEHÍDO - FRASCO DE 1 LITRO")</f>
        <v>GLUTARALDEHÍDO - FRASCO DE 1 LITRO</v>
      </c>
      <c r="AP1979" s="2" t="str">
        <f ca="1">IFERROR(__xludf.DUMMYFUNCTION("""COMPUTED_VALUE"""),"GORRO DESECHABLE DE POLIPROPILENO - CAJA X 10 UNIDADES")</f>
        <v>GORRO DESECHABLE DE POLIPROPILENO - CAJA X 10 UNIDADES</v>
      </c>
      <c r="AQ1979" s="2" t="str">
        <f ca="1">IFERROR(__xludf.DUMMYFUNCTION("""COMPUTED_VALUE"""),"GUANTES DE NITRILO TALLA S - CAJA X 100 UNIDADES")</f>
        <v>GUANTES DE NITRILO TALLA S - CAJA X 100 UNIDADES</v>
      </c>
      <c r="AR1979" s="2" t="str">
        <f ca="1">IFERROR(__xludf.DUMMYFUNCTION("""COMPUTED_VALUE"""),"GUANTES DE NITRILO TALLA L - CAJA X 100 UNIDADES")</f>
        <v>GUANTES DE NITRILO TALLA L - CAJA X 100 UNIDADES</v>
      </c>
      <c r="AS1979" s="2" t="str">
        <f ca="1">IFERROR(__xludf.DUMMYFUNCTION("""COMPUTED_VALUE"""),"GUANTES DE NITRILO TALLA M - CAJA X 100 UNIDADES")</f>
        <v>GUANTES DE NITRILO TALLA M - CAJA X 100 UNIDADES</v>
      </c>
      <c r="AT1979" s="2" t="str">
        <f ca="1">IFERROR(__xludf.DUMMYFUNCTION("""COMPUTED_VALUE"""),"GUANTES ESTÉRILES EN LÁTEX TALLA 6")</f>
        <v>GUANTES ESTÉRILES EN LÁTEX TALLA 6</v>
      </c>
      <c r="AU1979" s="2" t="str">
        <f ca="1">IFERROR(__xludf.DUMMYFUNCTION("""COMPUTED_VALUE"""),"GUANTES ESTÉRILES EN LÁTEX TALLA 7")</f>
        <v>GUANTES ESTÉRILES EN LÁTEX TALLA 7</v>
      </c>
      <c r="AV1979" s="2" t="str">
        <f ca="1">IFERROR(__xludf.DUMMYFUNCTION("""COMPUTED_VALUE"""),"GUARDIAN DE PLÁSTICO PARA CORTOPUNZANTES 0,5 LITROS")</f>
        <v>GUARDIAN DE PLÁSTICO PARA CORTOPUNZANTES 0,5 LITROS</v>
      </c>
      <c r="AW1979" s="2" t="str">
        <f ca="1">IFERROR(__xludf.DUMMYFUNCTION("""COMPUTED_VALUE"""),"GUARDIAN DE PLÁSTICO PARA CORTOPUNZANTES 1.5 LITROS")</f>
        <v>GUARDIAN DE PLÁSTICO PARA CORTOPUNZANTES 1.5 LITROS</v>
      </c>
      <c r="AX1979" s="2" t="str">
        <f ca="1">IFERROR(__xludf.DUMMYFUNCTION("""COMPUTED_VALUE"""),"GUARDIAN DE PLÁSTICO PARA CORTOPUNZANTES 3 LITROS")</f>
        <v>GUARDIAN DE PLÁSTICO PARA CORTOPUNZANTES 3 LITROS</v>
      </c>
      <c r="AY1979" s="2" t="str">
        <f ca="1">IFERROR(__xludf.DUMMYFUNCTION("""COMPUTED_VALUE"""),"HISOPOS APLICADORES DE MADERA - PAQUETE X 20 UNIDADES")</f>
        <v>HISOPOS APLICADORES DE MADERA - PAQUETE X 20 UNIDADES</v>
      </c>
      <c r="AZ1979" s="2" t="str">
        <f ca="1">IFERROR(__xludf.DUMMYFUNCTION("""COMPUTED_VALUE"""),"HISOPOS ESTÉRILES APLICADORES DE PLÁSTICO - PAQUETE X 100 UNIDADES")</f>
        <v>HISOPOS ESTÉRILES APLICADORES DE PLÁSTICO - PAQUETE X 100 UNIDADES</v>
      </c>
      <c r="BA1979" s="2" t="str">
        <f ca="1">IFERROR(__xludf.DUMMYFUNCTION("""COMPUTED_VALUE"""),"HUMIDIFICADOR PARA OXÍGENO")</f>
        <v>HUMIDIFICADOR PARA OXÍGENO</v>
      </c>
      <c r="BB1979" s="2" t="str">
        <f ca="1">IFERROR(__xludf.DUMMYFUNCTION("""COMPUTED_VALUE"""),"JABÓN YODADO - FRASCO DE 120 ML")</f>
        <v>JABÓN YODADO - FRASCO DE 120 ML</v>
      </c>
      <c r="BC1979" s="2" t="str">
        <f ca="1">IFERROR(__xludf.DUMMYFUNCTION("""COMPUTED_VALUE"""),"JERINGA 0,3 ML - CAJA X 100 UNIDADES")</f>
        <v>JERINGA 0,3 ML - CAJA X 100 UNIDADES</v>
      </c>
      <c r="BD1979" s="2" t="str">
        <f ca="1">IFERROR(__xludf.DUMMYFUNCTION("""COMPUTED_VALUE"""),"JERINGA 1 ML AFORADO MÍNIMO 0,02ML (27G) - CAJA X 100 UNIDADES")</f>
        <v>JERINGA 1 ML AFORADO MÍNIMO 0,02ML (27G) - CAJA X 100 UNIDADES</v>
      </c>
      <c r="BE1979" s="2" t="str">
        <f ca="1">IFERROR(__xludf.DUMMYFUNCTION("""COMPUTED_VALUE"""),"JERINGA 10 ML - CAJA X 100 UNIDADES")</f>
        <v>JERINGA 10 ML - CAJA X 100 UNIDADES</v>
      </c>
      <c r="BF1979" s="2" t="str">
        <f ca="1">IFERROR(__xludf.DUMMYFUNCTION("""COMPUTED_VALUE"""),"JERINGA 2 ML (21G 1 1/2"") - CAJA X 100 UNIDADES")</f>
        <v>JERINGA 2 ML (21G 1 1/2") - CAJA X 100 UNIDADES</v>
      </c>
      <c r="BG1979" s="2" t="str">
        <f ca="1">IFERROR(__xludf.DUMMYFUNCTION("""COMPUTED_VALUE"""),"JERINGA 20 ML - CAJA X 50 UNIDADES")</f>
        <v>JERINGA 20 ML - CAJA X 50 UNIDADES</v>
      </c>
      <c r="BH1979" s="2" t="str">
        <f ca="1">IFERROR(__xludf.DUMMYFUNCTION("""COMPUTED_VALUE"""),"JERINGA 3 ML (21G 1 1/2"") - CAJA X 100 UNIDADES")</f>
        <v>JERINGA 3 ML (21G 1 1/2") - CAJA X 100 UNIDADES</v>
      </c>
      <c r="BI1979" s="2" t="str">
        <f ca="1">IFERROR(__xludf.DUMMYFUNCTION("""COMPUTED_VALUE"""),"JERINGA 5 ML (21G 1 1/2"") - CAJA X 100 UNIDADES")</f>
        <v>JERINGA 5 ML (21G 1 1/2") - CAJA X 100 UNIDADES</v>
      </c>
      <c r="BJ1979" s="2" t="str">
        <f ca="1">IFERROR(__xludf.DUMMYFUNCTION("""COMPUTED_VALUE"""),"JERINGA 50 ML (21G 1 1/2"") - CAJA X 25 UNIDADES")</f>
        <v>JERINGA 50 ML (21G 1 1/2") - CAJA X 25 UNIDADES</v>
      </c>
      <c r="BK1979" s="2" t="str">
        <f ca="1">IFERROR(__xludf.DUMMYFUNCTION("""COMPUTED_VALUE"""),"KIT DE NEBULIZACIÓN PEDIÁTRICO (3 PIEZAS)")</f>
        <v>KIT DE NEBULIZACIÓN PEDIÁTRICO (3 PIEZAS)</v>
      </c>
      <c r="BL1979" s="2" t="str">
        <f ca="1">IFERROR(__xludf.DUMMYFUNCTION("""COMPUTED_VALUE"""),"POLAINAS DESECHABLES DE POLIPROPILENO - PAQUETE X 25 PARES")</f>
        <v>POLAINAS DESECHABLES DE POLIPROPILENO - PAQUETE X 25 PARES</v>
      </c>
      <c r="BM1979" s="2" t="str">
        <f ca="1">IFERROR(__xludf.DUMMYFUNCTION("""COMPUTED_VALUE"""),"SONDA ENDOTRAQUEAL CALIBRE 2.0 SB")</f>
        <v>SONDA ENDOTRAQUEAL CALIBRE 2.0 SB</v>
      </c>
      <c r="BN1979" s="2" t="str">
        <f ca="1">IFERROR(__xludf.DUMMYFUNCTION("""COMPUTED_VALUE"""),"SONDA ENDOTRAQUEAL CALIBRE 2.5 CB")</f>
        <v>SONDA ENDOTRAQUEAL CALIBRE 2.5 CB</v>
      </c>
      <c r="BO1979" s="2" t="str">
        <f ca="1">IFERROR(__xludf.DUMMYFUNCTION("""COMPUTED_VALUE"""),"SONDA ENDOTRAQUEAL CALIBRE 2.5 SB")</f>
        <v>SONDA ENDOTRAQUEAL CALIBRE 2.5 SB</v>
      </c>
      <c r="BP1979" s="2" t="str">
        <f ca="1">IFERROR(__xludf.DUMMYFUNCTION("""COMPUTED_VALUE"""),"SONDA ENDOTRAQUEAL CALIBRE 3 CB")</f>
        <v>SONDA ENDOTRAQUEAL CALIBRE 3 CB</v>
      </c>
      <c r="BQ1979" s="2" t="str">
        <f ca="1">IFERROR(__xludf.DUMMYFUNCTION("""COMPUTED_VALUE"""),"SONDA ENDOTRAQUEAL CALIBRE 3 SB")</f>
        <v>SONDA ENDOTRAQUEAL CALIBRE 3 SB</v>
      </c>
      <c r="BR1979" s="2" t="str">
        <f ca="1">IFERROR(__xludf.DUMMYFUNCTION("""COMPUTED_VALUE"""),"SONDA ENDOTRAQUEAL CALIBRE 4 CB")</f>
        <v>SONDA ENDOTRAQUEAL CALIBRE 4 CB</v>
      </c>
      <c r="BS1979" s="2" t="str">
        <f ca="1">IFERROR(__xludf.DUMMYFUNCTION("""COMPUTED_VALUE"""),"SONDA ENDOTRAQUEAL CALIBRE 4 SB")</f>
        <v>SONDA ENDOTRAQUEAL CALIBRE 4 SB</v>
      </c>
      <c r="BT1979" s="2" t="str">
        <f ca="1">IFERROR(__xludf.DUMMYFUNCTION("""COMPUTED_VALUE"""),"SONDA ENDOTRAQUEAL CALIBRE 4.5 SB")</f>
        <v>SONDA ENDOTRAQUEAL CALIBRE 4.5 SB</v>
      </c>
      <c r="BU1979" s="2" t="str">
        <f ca="1">IFERROR(__xludf.DUMMYFUNCTION("""COMPUTED_VALUE"""),"SONDA ENDOTRAQUEAL CALIBRE 5 SB")</f>
        <v>SONDA ENDOTRAQUEAL CALIBRE 5 SB</v>
      </c>
      <c r="BV1979" s="2" t="str">
        <f ca="1">IFERROR(__xludf.DUMMYFUNCTION("""COMPUTED_VALUE"""),"SONDA NASOGÁSTRICA NO. 14")</f>
        <v>SONDA NASOGÁSTRICA NO. 14</v>
      </c>
      <c r="BW1979" s="2" t="str">
        <f ca="1">IFERROR(__xludf.DUMMYFUNCTION("""COMPUTED_VALUE"""),"SONDA NASOGÁSTRICA NO. 16")</f>
        <v>SONDA NASOGÁSTRICA NO. 16</v>
      </c>
      <c r="BX1979" s="2" t="str">
        <f ca="1">IFERROR(__xludf.DUMMYFUNCTION("""COMPUTED_VALUE"""),"SONDA URETRAL NO. 8")</f>
        <v>SONDA URETRAL NO. 8</v>
      </c>
      <c r="BY1979" s="2" t="str">
        <f ca="1">IFERROR(__xludf.DUMMYFUNCTION("""COMPUTED_VALUE"""),"SONDA URETRAL CALIBRE 16")</f>
        <v>SONDA URETRAL CALIBRE 16</v>
      </c>
      <c r="BZ1979" s="2" t="str">
        <f ca="1">IFERROR(__xludf.DUMMYFUNCTION("""COMPUTED_VALUE"""),"SONDA URETRAL CALIBRE 4")</f>
        <v>SONDA URETRAL CALIBRE 4</v>
      </c>
      <c r="CA1979" s="2" t="str">
        <f ca="1">IFERROR(__xludf.DUMMYFUNCTION("""COMPUTED_VALUE"""),"SONDA URETRAL CALIBRE 6")</f>
        <v>SONDA URETRAL CALIBRE 6</v>
      </c>
      <c r="CB1979" s="2" t="str">
        <f ca="1">IFERROR(__xludf.DUMMYFUNCTION("""COMPUTED_VALUE"""),"SUTURA ÁCIDO POLIGLICÓLICO 3/0 DE 75 CM - CAJA X 12 UNIDADES")</f>
        <v>SUTURA ÁCIDO POLIGLICÓLICO 3/0 DE 75 CM - CAJA X 12 UNIDADES</v>
      </c>
      <c r="CC1979" s="2" t="str">
        <f ca="1">IFERROR(__xludf.DUMMYFUNCTION("""COMPUTED_VALUE"""),"SUTURA ÁCIDO POLIGLICÓLICO 4/0 DE 75 CM - CAJA X 12 UNIDADES")</f>
        <v>SUTURA ÁCIDO POLIGLICÓLICO 4/0 DE 75 CM - CAJA X 12 UNIDADES</v>
      </c>
      <c r="CD1979" s="2" t="str">
        <f ca="1">IFERROR(__xludf.DUMMYFUNCTION("""COMPUTED_VALUE"""),"SUTURA ÁCIDO POLIGLICÓLICO 5/0 DE 75 CM - CAJA X 12 UNIDADES")</f>
        <v>SUTURA ÁCIDO POLIGLICÓLICO 5/0 DE 75 CM - CAJA X 12 UNIDADES</v>
      </c>
      <c r="CE1979" s="2" t="str">
        <f ca="1">IFERROR(__xludf.DUMMYFUNCTION("""COMPUTED_VALUE"""),"SUTURA POLIPROPILENO 3/0 DE 75 CM - CAJA X 12 UNIDADES")</f>
        <v>SUTURA POLIPROPILENO 3/0 DE 75 CM - CAJA X 12 UNIDADES</v>
      </c>
      <c r="CF1979" s="2" t="str">
        <f ca="1">IFERROR(__xludf.DUMMYFUNCTION("""COMPUTED_VALUE"""),"SUTURA POLIPROPILENO 4/0 DE 75 CM - CAJA X 12 UNIDADES")</f>
        <v>SUTURA POLIPROPILENO 4/0 DE 75 CM - CAJA X 12 UNIDADES</v>
      </c>
      <c r="CG1979" s="2" t="str">
        <f ca="1">IFERROR(__xludf.DUMMYFUNCTION("""COMPUTED_VALUE"""),"TAPABOCAS DESECHABLES DE POLIPROPILENO POR 3 CAPAS, CON SUJETADOR ELÁSTICO - CAJA X 50 UNIDADES")</f>
        <v>TAPABOCAS DESECHABLES DE POLIPROPILENO POR 3 CAPAS, CON SUJETADOR ELÁSTICO - CAJA X 50 UNIDADES</v>
      </c>
      <c r="CH1979" s="2" t="str">
        <f ca="1">IFERROR(__xludf.DUMMYFUNCTION("""COMPUTED_VALUE"""),"TAPONES HEPARINIZADOS")</f>
        <v>TAPONES HEPARINIZADOS</v>
      </c>
      <c r="CI1979" s="2" t="str">
        <f ca="1">IFERROR(__xludf.DUMMYFUNCTION("""COMPUTED_VALUE"""),"VENDA DE ALGODÓN LAMINADO - BOLSA 3"" X 5 YDS")</f>
        <v>VENDA DE ALGODÓN LAMINADO - BOLSA 3" X 5 YDS</v>
      </c>
      <c r="CJ1979" s="2" t="str">
        <f ca="1">IFERROR(__xludf.DUMMYFUNCTION("""COMPUTED_VALUE"""),"VENDA ELÁSTICA AUTOADHESIVA TIPO COBAN - ROLLO 4 X 5 YDA")</f>
        <v>VENDA ELÁSTICA AUTOADHESIVA TIPO COBAN - ROLLO 4 X 5 YDA</v>
      </c>
      <c r="CK1979" s="2" t="str">
        <f ca="1">IFERROR(__xludf.DUMMYFUNCTION("""COMPUTED_VALUE"""),"VIRKON POR 5 KG")</f>
        <v>VIRKON POR 5 KG</v>
      </c>
      <c r="CL1979" s="2" t="str">
        <f ca="1">IFERROR(__xludf.DUMMYFUNCTION("""COMPUTED_VALUE"""),"YODOPOVIDONA SOLUCIÓN DE 120 ML")</f>
        <v>YODOPOVIDONA SOLUCIÓN DE 120 ML</v>
      </c>
      <c r="CM1979" s="2" t="str">
        <f ca="1">IFERROR(__xludf.DUMMYFUNCTION("""COMPUTED_VALUE"""),"MACERADOR DE PASTILLAS")</f>
        <v>MACERADOR DE PASTILLAS</v>
      </c>
      <c r="CN1979"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79" s="2" t="str">
        <f ca="1">IFERROR(__xludf.DUMMYFUNCTION("""COMPUTED_VALUE"""),"PINZAS RECTAS QUIRÚRGICAS SIN GARRA - ACERO QUIRÚRGICO, LARGO 30 CM")</f>
        <v>PINZAS RECTAS QUIRÚRGICAS SIN GARRA - ACERO QUIRÚRGICO, LARGO 30 CM</v>
      </c>
      <c r="CP1979" s="2" t="str">
        <f ca="1">IFERROR(__xludf.DUMMYFUNCTION("""COMPUTED_VALUE"""),"SULFATRIMETROPIM L.A. (SULFADIAZINA Y TRIMETROPIN) - FRASCO INYECTABLE POR 10 ML")</f>
        <v>SULFATRIMETROPIM L.A. (SULFADIAZINA Y TRIMETROPIN) - FRASCO INYECTABLE POR 10 ML</v>
      </c>
      <c r="CQ1979"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79" s="2" t="str">
        <f ca="1">IFERROR(__xludf.DUMMYFUNCTION("""COMPUTED_VALUE"""),"ALBENDAZOL 150 MG Y PRAZIQUANTEL 50 MG - DESPARASITANTE SUSPENSIÓN 10 ML, VÍA ORAL.")</f>
        <v>ALBENDAZOL 150 MG Y PRAZIQUANTEL 50 MG - DESPARASITANTE SUSPENSIÓN 10 ML, VÍA ORAL.</v>
      </c>
      <c r="CS1979"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79" s="2" t="str">
        <f ca="1">IFERROR(__xludf.DUMMYFUNCTION("""COMPUTED_VALUE"""),"AGUJAS ESPINALES - COLOR ROSA, TAMAÑO: 18 G, PULGADAS: 3 1/2, MILIMETROS: 1.3 X 88 - CAJA X 25 UNIDADES")</f>
        <v>AGUJAS ESPINALES - COLOR ROSA, TAMAÑO: 18 G, PULGADAS: 3 1/2, MILIMETROS: 1.3 X 88 - CAJA X 25 UNIDADES</v>
      </c>
      <c r="CU1979" s="2" t="str">
        <f ca="1">IFERROR(__xludf.DUMMYFUNCTION("""COMPUTED_VALUE"""),"AGUJAS ESPINALES - COLOR AMARILLO, TAMAÑO: 20 G , PULGADAS: 3 1/2, MILÍMETROS: 0.9 X 88 - CAJA X 25 UNIDADES")</f>
        <v>AGUJAS ESPINALES - COLOR AMARILLO, TAMAÑO: 20 G , PULGADAS: 3 1/2, MILÍMETROS: 0.9 X 88 - CAJA X 25 UNIDADES</v>
      </c>
      <c r="CV1979" s="2" t="str">
        <f ca="1">IFERROR(__xludf.DUMMYFUNCTION("""COMPUTED_VALUE"""),"CORTAÚÑAS PARA MASCOTAS")</f>
        <v>CORTAÚÑAS PARA MASCOTAS</v>
      </c>
      <c r="CW1979" s="2" t="str">
        <f ca="1">IFERROR(__xludf.DUMMYFUNCTION("""COMPUTED_VALUE"""),"ACIDO HIPOCLOROSO VETERINARIO 0.045 ML /100 ML - FRASCO ATOMIZADOR X 500 ML")</f>
        <v>ACIDO HIPOCLOROSO VETERINARIO 0.045 ML /100 ML - FRASCO ATOMIZADOR X 500 ML</v>
      </c>
      <c r="CX1979" s="2" t="str">
        <f ca="1">IFERROR(__xludf.DUMMYFUNCTION("""COMPUTED_VALUE"""),"ADRENALINA – EPINEFRINA 1 MG/ML")</f>
        <v>ADRENALINA – EPINEFRINA 1 MG/ML</v>
      </c>
      <c r="CY1979" s="2" t="str">
        <f ca="1">IFERROR(__xludf.DUMMYFUNCTION("""COMPUTED_VALUE"""),"ALBENDAZOL 25% - JERINGA DOSIFICADORA X 20 ML")</f>
        <v>ALBENDAZOL 25% - JERINGA DOSIFICADORA X 20 ML</v>
      </c>
      <c r="CZ1979" s="2" t="str">
        <f ca="1">IFERROR(__xludf.DUMMYFUNCTION("""COMPUTED_VALUE"""),"AMIKACINA 500MG/2ML - CAJA X 10 AMPOLLAS")</f>
        <v>AMIKACINA 500MG/2ML - CAJA X 10 AMPOLLAS</v>
      </c>
      <c r="DA1979" s="2" t="str">
        <f ca="1">IFERROR(__xludf.DUMMYFUNCTION("""COMPUTED_VALUE"""),"AMOXICILINA 140 MG + ÁCIDO CLAVULÁNICO 35MG - FRASCO X 50 ML")</f>
        <v>AMOXICILINA 140 MG + ÁCIDO CLAVULÁNICO 35MG - FRASCO X 50 ML</v>
      </c>
      <c r="DB1979" s="2" t="str">
        <f ca="1">IFERROR(__xludf.DUMMYFUNCTION("""COMPUTED_VALUE"""),"AMOXICILINA 250MG/5ML - FRASCO SUSPENSIÓN ORAL X 100 ML")</f>
        <v>AMOXICILINA 250MG/5ML - FRASCO SUSPENSIÓN ORAL X 100 ML</v>
      </c>
      <c r="DC1979" s="2" t="str">
        <f ca="1">IFERROR(__xludf.DUMMYFUNCTION("""COMPUTED_VALUE"""),"AMOXICILINA L.A 150MG/ML - FRASCO X 50 ML")</f>
        <v>AMOXICILINA L.A 150MG/ML - FRASCO X 50 ML</v>
      </c>
      <c r="DD1979"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79" s="2" t="str">
        <f ca="1">IFERROR(__xludf.DUMMYFUNCTION("""COMPUTED_VALUE"""),"APETIL: ""ANABÓLICO OXÍGENO"" - FRASCO X 10 ML")</f>
        <v>APETIL: "ANABÓLICO OXÍGENO" - FRASCO X 10 ML</v>
      </c>
      <c r="DF1979" s="2" t="str">
        <f ca="1">IFERROR(__xludf.DUMMYFUNCTION("""COMPUTED_VALUE"""),"ATROPINA - FRASCO SOLUCIÓN INYECTABLE X 10 ML")</f>
        <v>ATROPINA - FRASCO SOLUCIÓN INYECTABLE X 10 ML</v>
      </c>
      <c r="DG1979" s="2" t="str">
        <f ca="1">IFERROR(__xludf.DUMMYFUNCTION("""COMPUTED_VALUE"""),"BROMHEXINA 0.35% + GUAIFANESINA 2%+ EUCALIPTOL 10% - FRASCO EMULSIÓN ORAL X 1LT")</f>
        <v>BROMHEXINA 0.35% + GUAIFANESINA 2%+ EUCALIPTOL 10% - FRASCO EMULSIÓN ORAL X 1LT</v>
      </c>
      <c r="DH1979" s="2" t="str">
        <f ca="1">IFERROR(__xludf.DUMMYFUNCTION("""COMPUTED_VALUE"""),"BUTORFANOL TARTRATO - FRASCO SOLUCIÓN INYECTABLE X 10 ML")</f>
        <v>BUTORFANOL TARTRATO - FRASCO SOLUCIÓN INYECTABLE X 10 ML</v>
      </c>
      <c r="DI1979" s="2" t="str">
        <f ca="1">IFERROR(__xludf.DUMMYFUNCTION("""COMPUTED_VALUE"""),"CANATOX: HEPATOPROTECTOR CON EXTRACTO DE CYNARA - FRASCO GOTERO X 20 ML")</f>
        <v>CANATOX: HEPATOPROTECTOR CON EXTRACTO DE CYNARA - FRASCO GOTERO X 20 ML</v>
      </c>
      <c r="DJ1979" s="2" t="str">
        <f ca="1">IFERROR(__xludf.DUMMYFUNCTION("""COMPUTED_VALUE"""),"CARBÓN ACTIVADO PARA MASCOTAS (SOBRE POR 8 GRAMOS EN POLVO)")</f>
        <v>CARBÓN ACTIVADO PARA MASCOTAS (SOBRE POR 8 GRAMOS EN POLVO)</v>
      </c>
      <c r="DK1979" s="2" t="str">
        <f ca="1">IFERROR(__xludf.DUMMYFUNCTION("""COMPUTED_VALUE"""),"CARBONATO DE CALCIO - BULTO X 50 KG")</f>
        <v>CARBONATO DE CALCIO - BULTO X 50 KG</v>
      </c>
      <c r="DL1979" s="2" t="str">
        <f ca="1">IFERROR(__xludf.DUMMYFUNCTION("""COMPUTED_VALUE"""),"CEFALEXINA 250MG/5ML - FRASCO SUSPENSIÓN ORAL X 60 ML")</f>
        <v>CEFALEXINA 250MG/5ML - FRASCO SUSPENSIÓN ORAL X 60 ML</v>
      </c>
      <c r="DM1979" s="2" t="str">
        <f ca="1">IFERROR(__xludf.DUMMYFUNCTION("""COMPUTED_VALUE"""),"CEFOVECIN SÓDICO X 80 MG/ML - FRASCO VIAL X 4 ML")</f>
        <v>CEFOVECIN SÓDICO X 80 MG/ML - FRASCO VIAL X 4 ML</v>
      </c>
      <c r="DN1979" s="2" t="str">
        <f ca="1">IFERROR(__xludf.DUMMYFUNCTION("""COMPUTED_VALUE"""),"CEFTIOFUR 4 GRAMOS/ 70 ML")</f>
        <v>CEFTIOFUR 4 GRAMOS/ 70 ML</v>
      </c>
      <c r="DO1979" s="2" t="str">
        <f ca="1">IFERROR(__xludf.DUMMYFUNCTION("""COMPUTED_VALUE"""),"CLINDAMICINA 600MG/4ML")</f>
        <v>CLINDAMICINA 600MG/4ML</v>
      </c>
      <c r="DP1979" s="2" t="str">
        <f ca="1">IFERROR(__xludf.DUMMYFUNCTION("""COMPUTED_VALUE"""),"CLORHIDRATO DE KETAMINA 50 MG/ML")</f>
        <v>CLORHIDRATO DE KETAMINA 50 MG/ML</v>
      </c>
      <c r="DQ1979" s="2" t="str">
        <f ca="1">IFERROR(__xludf.DUMMYFUNCTION("""COMPUTED_VALUE"""),"SUCRALFATO DE 20 GR - FRASCO DE SUSPENSIÓN ORAL DE 50 ML")</f>
        <v>SUCRALFATO DE 20 GR - FRASCO DE SUSPENSIÓN ORAL DE 50 ML</v>
      </c>
      <c r="DR1979" s="2" t="str">
        <f ca="1">IFERROR(__xludf.DUMMYFUNCTION("""COMPUTED_VALUE"""),"CLORURO DE SODIO AL 0.9% - BOLSA X 500 ML")</f>
        <v>CLORURO DE SODIO AL 0.9% - BOLSA X 500 ML</v>
      </c>
      <c r="DS1979"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79" s="2" t="str">
        <f ca="1">IFERROR(__xludf.DUMMYFUNCTION("""COMPUTED_VALUE"""),"CYFLUTHRIN 50 GRAMOS/LITRO - FRASCO X 30 ML")</f>
        <v>CYFLUTHRIN 50 GRAMOS/LITRO - FRASCO X 30 ML</v>
      </c>
      <c r="DU1979" s="2" t="str">
        <f ca="1">IFERROR(__xludf.DUMMYFUNCTION("""COMPUTED_VALUE"""),"DEXAMETASONA 8MG/2ML - - AMPOLLA X 2ML")</f>
        <v>DEXAMETASONA 8MG/2ML - - AMPOLLA X 2ML</v>
      </c>
      <c r="DV1979" s="2" t="str">
        <f ca="1">IFERROR(__xludf.DUMMYFUNCTION("""COMPUTED_VALUE"""),"DEXTROSA AL 5% - BOLSA X 500 ML")</f>
        <v>DEXTROSA AL 5% - BOLSA X 500 ML</v>
      </c>
      <c r="DW1979" s="2" t="str">
        <f ca="1">IFERROR(__xludf.DUMMYFUNCTION("""COMPUTED_VALUE"""),"DEXTROSA AL 50% - BOLSA X 500 ML")</f>
        <v>DEXTROSA AL 50% - BOLSA X 500 ML</v>
      </c>
      <c r="DX1979" s="2" t="str">
        <f ca="1">IFERROR(__xludf.DUMMYFUNCTION("""COMPUTED_VALUE"""),"DIFENHIDRAMINA 25 MG/ML - FRASCO X 50 ML")</f>
        <v>DIFENHIDRAMINA 25 MG/ML - FRASCO X 50 ML</v>
      </c>
      <c r="DY1979" s="2" t="str">
        <f ca="1">IFERROR(__xludf.DUMMYFUNCTION("""COMPUTED_VALUE"""),"DIMETILSUFÓXIDO GEL - TUBO X 60 GR")</f>
        <v>DIMETILSUFÓXIDO GEL - TUBO X 60 GR</v>
      </c>
      <c r="DZ1979" s="2" t="str">
        <f ca="1">IFERROR(__xludf.DUMMYFUNCTION("""COMPUTED_VALUE"""),"DOXAPRAM 2G/100 ML - FRASCO X 10 ML")</f>
        <v>DOXAPRAM 2G/100 ML - FRASCO X 10 ML</v>
      </c>
      <c r="EA1979" s="2" t="str">
        <f ca="1">IFERROR(__xludf.DUMMYFUNCTION("""COMPUTED_VALUE"""),"DOXICICLINA SUSPENSIÓN ORAL 50 MG/ML - FRASCO X 60 ML")</f>
        <v>DOXICICLINA SUSPENSIÓN ORAL 50 MG/ML - FRASCO X 60 ML</v>
      </c>
      <c r="EB1979" s="2" t="str">
        <f ca="1">IFERROR(__xludf.DUMMYFUNCTION("""COMPUTED_VALUE"""),"DOXICICLINA X 100 MG - CAJA X 20 TABLETAS")</f>
        <v>DOXICICLINA X 100 MG - CAJA X 20 TABLETAS</v>
      </c>
      <c r="EC1979" s="2" t="str">
        <f ca="1">IFERROR(__xludf.DUMMYFUNCTION("""COMPUTED_VALUE"""),"DOXICICLINA X 200 MG - CAJA X 20 TABLETAS")</f>
        <v>DOXICICLINA X 200 MG - CAJA X 20 TABLETAS</v>
      </c>
      <c r="ED1979" s="2" t="str">
        <f ca="1">IFERROR(__xludf.DUMMYFUNCTION("""COMPUTED_VALUE"""),"ELECTROZOO C: POLVO SOLUBLE ELECTROLITOS, VITAMINAS, DEXTROSA PARA PERROS Y GATOS - SOBRES X 19.5G")</f>
        <v>ELECTROZOO C: POLVO SOLUBLE ELECTROLITOS, VITAMINAS, DEXTROSA PARA PERROS Y GATOS - SOBRES X 19.5G</v>
      </c>
      <c r="EE1979" s="2" t="str">
        <f ca="1">IFERROR(__xludf.DUMMYFUNCTION("""COMPUTED_VALUE"""),"ENERGIZANTE PARA EQUINOS+MINERALES+ATP - FRASCO SOLUCIÓN INYECTABLE X 100 ML")</f>
        <v>ENERGIZANTE PARA EQUINOS+MINERALES+ATP - FRASCO SOLUCIÓN INYECTABLE X 100 ML</v>
      </c>
      <c r="EF1979" s="2" t="str">
        <f ca="1">IFERROR(__xludf.DUMMYFUNCTION("""COMPUTED_VALUE"""),"ENROFLOXACINA 5% - FRASCO INYECTABLE X 50 ML")</f>
        <v>ENROFLOXACINA 5% - FRASCO INYECTABLE X 50 ML</v>
      </c>
      <c r="EG1979" s="2" t="str">
        <f ca="1">IFERROR(__xludf.DUMMYFUNCTION("""COMPUTED_VALUE"""),"ENROFLOXACINA 10% - FRASCO INYECTABLE X 50 ML")</f>
        <v>ENROFLOXACINA 10% - FRASCO INYECTABLE X 50 ML</v>
      </c>
      <c r="EH1979" s="2" t="str">
        <f ca="1">IFERROR(__xludf.DUMMYFUNCTION("""COMPUTED_VALUE"""),"EPITELIZANTE OCULAR - ENVASE X 3.5 G")</f>
        <v>EPITELIZANTE OCULAR - ENVASE X 3.5 G</v>
      </c>
      <c r="EI1979" s="2" t="str">
        <f ca="1">IFERROR(__xludf.DUMMYFUNCTION("""COMPUTED_VALUE"""),"ESENCIA FLORAL PARA CRISIS PARA MASCOTAS - FRASCO ATOMIZADOR X 250 ML")</f>
        <v>ESENCIA FLORAL PARA CRISIS PARA MASCOTAS - FRASCO ATOMIZADOR X 250 ML</v>
      </c>
      <c r="EJ1979" s="2" t="str">
        <f ca="1">IFERROR(__xludf.DUMMYFUNCTION("""COMPUTED_VALUE"""),"ESENCIA FLORAL PARA ESTRÉS - FRASCO ATOMIZADOR X 250 ML")</f>
        <v>ESENCIA FLORAL PARA ESTRÉS - FRASCO ATOMIZADOR X 250 ML</v>
      </c>
      <c r="EK1979" s="2" t="str">
        <f ca="1">IFERROR(__xludf.DUMMYFUNCTION("""COMPUTED_VALUE"""),"ESENCIA FLORAL PARA MIEDO PARA MASCOTAS - FRASCO ATOMIZADOR X 250 ML")</f>
        <v>ESENCIA FLORAL PARA MIEDO PARA MASCOTAS - FRASCO ATOMIZADOR X 250 ML</v>
      </c>
      <c r="EL1979" s="2" t="str">
        <f ca="1">IFERROR(__xludf.DUMMYFUNCTION("""COMPUTED_VALUE"""),"ETAMCILATO X 250 MG/ 2 ML - CAJA X 4 AMPOLLAS C/U DE 2 ML")</f>
        <v>ETAMCILATO X 250 MG/ 2 ML - CAJA X 4 AMPOLLAS C/U DE 2 ML</v>
      </c>
      <c r="EM1979" s="2" t="str">
        <f ca="1">IFERROR(__xludf.DUMMYFUNCTION("""COMPUTED_VALUE"""),"FENBENDAZOL 10 MG/ML - FRASCO X 100 ML")</f>
        <v>FENBENDAZOL 10 MG/ML - FRASCO X 100 ML</v>
      </c>
      <c r="EN1979" s="2" t="str">
        <f ca="1">IFERROR(__xludf.DUMMYFUNCTION("""COMPUTED_VALUE"""),"FIPRONIL 200 GR/LITRO")</f>
        <v>FIPRONIL 200 GR/LITRO</v>
      </c>
      <c r="EO1979" s="2" t="str">
        <f ca="1">IFERROR(__xludf.DUMMYFUNCTION("""COMPUTED_VALUE"""),"FIPRONIL SPRAY 0.25% - FRASCO X 250 ML")</f>
        <v>FIPRONIL SPRAY 0.25% - FRASCO X 250 ML</v>
      </c>
      <c r="EP1979" s="2" t="str">
        <f ca="1">IFERROR(__xludf.DUMMYFUNCTION("""COMPUTED_VALUE"""),"FITOSTIMOLINE: CREMA A BASE DE EXTRACTO ACUOSO DE TRITICUM VULGAR - ENVASE X 60G")</f>
        <v>FITOSTIMOLINE: CREMA A BASE DE EXTRACTO ACUOSO DE TRITICUM VULGAR - ENVASE X 60G</v>
      </c>
      <c r="EQ1979" s="2" t="str">
        <f ca="1">IFERROR(__xludf.DUMMYFUNCTION("""COMPUTED_VALUE"""),"FITOSTIMOLINE: GEL A BASE DE EXTRACTO ACUOSO DE TRITICUM VULGAR - ENVASE X 15G")</f>
        <v>FITOSTIMOLINE: GEL A BASE DE EXTRACTO ACUOSO DE TRITICUM VULGAR - ENVASE X 15G</v>
      </c>
      <c r="ER1979" s="2" t="str">
        <f ca="1">IFERROR(__xludf.DUMMYFUNCTION("""COMPUTED_VALUE"""),"FLURBIPROFENO SOLUCIÓN OFTÁLMICA 1MG/ML - FRASCO GOTERO X 5 ML")</f>
        <v>FLURBIPROFENO SOLUCIÓN OFTÁLMICA 1MG/ML - FRASCO GOTERO X 5 ML</v>
      </c>
      <c r="ES1979" s="2" t="str">
        <f ca="1">IFERROR(__xludf.DUMMYFUNCTION("""COMPUTED_VALUE"""),"FUROSEMIDA 20 MG /2ML - AMPOLLA X 2ML")</f>
        <v>FUROSEMIDA 20 MG /2ML - AMPOLLA X 2ML</v>
      </c>
      <c r="ET1979" s="2" t="str">
        <f ca="1">IFERROR(__xludf.DUMMYFUNCTION("""COMPUTED_VALUE"""),"GENTAMICINA 0.3% SOLUCIÓN OFTÁLMICA - FRASCO GOTERO X 10 ML")</f>
        <v>GENTAMICINA 0.3% SOLUCIÓN OFTÁLMICA - FRASCO GOTERO X 10 ML</v>
      </c>
      <c r="EU1979" s="2" t="str">
        <f ca="1">IFERROR(__xludf.DUMMYFUNCTION("""COMPUTED_VALUE"""),"GENTAMICINA SULFATO 1% - FRASCO X 20 ML")</f>
        <v>GENTAMICINA SULFATO 1% - FRASCO X 20 ML</v>
      </c>
      <c r="EV1979" s="2" t="str">
        <f ca="1">IFERROR(__xludf.DUMMYFUNCTION("""COMPUTED_VALUE"""),"GLUCONATO DE CALCIO 10 % - VIAL X 10 ML")</f>
        <v>GLUCONATO DE CALCIO 10 % - VIAL X 10 ML</v>
      </c>
      <c r="EW1979" s="2" t="str">
        <f ca="1">IFERROR(__xludf.DUMMYFUNCTION("""COMPUTED_VALUE"""),"GRISEOFULVINA 500 MG - CAJA DE 20 TABLETAS")</f>
        <v>GRISEOFULVINA 500 MG - CAJA DE 20 TABLETAS</v>
      </c>
      <c r="EX1979" s="2" t="str">
        <f ca="1">IFERROR(__xludf.DUMMYFUNCTION("""COMPUTED_VALUE"""),"GRISEOFULVINA MICRONIZADA 250 MG - CAJA DE 20 COMPRIMIDOS")</f>
        <v>GRISEOFULVINA MICRONIZADA 250 MG - CAJA DE 20 COMPRIMIDOS</v>
      </c>
      <c r="EY1979" s="2" t="str">
        <f ca="1">IFERROR(__xludf.DUMMYFUNCTION("""COMPUTED_VALUE"""),"HALOPERIDOL 2MG/ML - FRASCO GOTERO X 15 ML")</f>
        <v>HALOPERIDOL 2MG/ML - FRASCO GOTERO X 15 ML</v>
      </c>
      <c r="EZ1979" s="2" t="str">
        <f ca="1">IFERROR(__xludf.DUMMYFUNCTION("""COMPUTED_VALUE"""),"IMIDACLOPRID 100MG/ML PARA GATO DE HASTA 4KG - PIPETA X 0.8 ML")</f>
        <v>IMIDACLOPRID 100MG/ML PARA GATO DE HASTA 4KG - PIPETA X 0.8 ML</v>
      </c>
      <c r="FA1979" s="2" t="str">
        <f ca="1">IFERROR(__xludf.DUMMYFUNCTION("""COMPUTED_VALUE"""),"IMIDACLOPRID 100MG/ML PARA GATO DE HASTA 4KG - PIPETA X 0.4 ML")</f>
        <v>IMIDACLOPRID 100MG/ML PARA GATO DE HASTA 4KG - PIPETA X 0.4 ML</v>
      </c>
      <c r="FB1979" s="2" t="str">
        <f ca="1">IFERROR(__xludf.DUMMYFUNCTION("""COMPUTED_VALUE"""),"INMUNOAIR: PROPIONIBACTERIUM GRANULOSUM 0,95X1012 + HEXOSAMIDA DE E. COLI 2.5 UMOL - FRASCO X 20 ML")</f>
        <v>INMUNOAIR: PROPIONIBACTERIUM GRANULOSUM 0,95X1012 + HEXOSAMIDA DE E. COLI 2.5 UMOL - FRASCO X 20 ML</v>
      </c>
      <c r="FC1979" s="2" t="str">
        <f ca="1">IFERROR(__xludf.DUMMYFUNCTION("""COMPUTED_VALUE"""),"INSULINA PORCINA 40 UI/ML - FRASCO AMPOLLA X 2,5 ML")</f>
        <v>INSULINA PORCINA 40 UI/ML - FRASCO AMPOLLA X 2,5 ML</v>
      </c>
      <c r="FD1979" s="2" t="str">
        <f ca="1">IFERROR(__xludf.DUMMYFUNCTION("""COMPUTED_VALUE"""),"ISOFLUORANO 100% - FRASCO ÁMBAR X 250 ML")</f>
        <v>ISOFLUORANO 100% - FRASCO ÁMBAR X 250 ML</v>
      </c>
      <c r="FE1979" s="2" t="str">
        <f ca="1">IFERROR(__xludf.DUMMYFUNCTION("""COMPUTED_VALUE"""),"ITRACONAZOL LIQUIDO 10 MG/ML - FRASCO X 500 ML")</f>
        <v>ITRACONAZOL LIQUIDO 10 MG/ML - FRASCO X 500 ML</v>
      </c>
      <c r="FF1979" s="2" t="str">
        <f ca="1">IFERROR(__xludf.DUMMYFUNCTION("""COMPUTED_VALUE"""),"IVERMECTINA 0.6 % ORAL - FRASCO GOTERO DE 5 ML")</f>
        <v>IVERMECTINA 0.6 % ORAL - FRASCO GOTERO DE 5 ML</v>
      </c>
      <c r="FG1979" s="2" t="str">
        <f ca="1">IFERROR(__xludf.DUMMYFUNCTION("""COMPUTED_VALUE"""),"IVERMECTINA 1% - FRASCO SOLUCIÓN INYECTABLE X 10 ML")</f>
        <v>IVERMECTINA 1% - FRASCO SOLUCIÓN INYECTABLE X 10 ML</v>
      </c>
      <c r="FH1979" s="2" t="str">
        <f ca="1">IFERROR(__xludf.DUMMYFUNCTION("""COMPUTED_VALUE"""),"KETAMINA 5 GR + MIDAZOLAM 0.2 GR - FRASCO X 50 ML")</f>
        <v>KETAMINA 5 GR + MIDAZOLAM 0.2 GR - FRASCO X 50 ML</v>
      </c>
      <c r="FI1979" s="2" t="str">
        <f ca="1">IFERROR(__xludf.DUMMYFUNCTION("""COMPUTED_VALUE"""),"KETOPROFENO 100MG/ML, INYECTABLE - FRASCO X 10 ML")</f>
        <v>KETOPROFENO 100MG/ML, INYECTABLE - FRASCO X 10 ML</v>
      </c>
      <c r="FJ1979" s="2" t="str">
        <f ca="1">IFERROR(__xludf.DUMMYFUNCTION("""COMPUTED_VALUE"""),"LACTATO DE RINGER - BOLSA X 500 ML")</f>
        <v>LACTATO DE RINGER - BOLSA X 500 ML</v>
      </c>
      <c r="FK1979" s="2" t="str">
        <f ca="1">IFERROR(__xludf.DUMMYFUNCTION("""COMPUTED_VALUE"""),"LEVAMISOL 3,2 G - COJÍN X 30 ML")</f>
        <v>LEVAMISOL 3,2 G - COJÍN X 30 ML</v>
      </c>
      <c r="FL1979" s="2" t="str">
        <f ca="1">IFERROR(__xludf.DUMMYFUNCTION("""COMPUTED_VALUE"""),"LIDOCAÍNA 20 MG/ML - FRASCO X 50 ML")</f>
        <v>LIDOCAÍNA 20 MG/ML - FRASCO X 50 ML</v>
      </c>
      <c r="FM1979" s="2" t="str">
        <f ca="1">IFERROR(__xludf.DUMMYFUNCTION("""COMPUTED_VALUE"""),"LIDOCAÍNA + EPINEFRINA 1:50000 - FRASCO X 50 ML")</f>
        <v>LIDOCAÍNA + EPINEFRINA 1:50000 - FRASCO X 50 ML</v>
      </c>
      <c r="FN1979" s="2" t="str">
        <f ca="1">IFERROR(__xludf.DUMMYFUNCTION("""COMPUTED_VALUE"""),"LIMPIADOR AURICULAR DE ÁCIDO SALICÍLICO - FRASCO X 100 ML")</f>
        <v>LIMPIADOR AURICULAR DE ÁCIDO SALICÍLICO - FRASCO X 100 ML</v>
      </c>
      <c r="FO1979" s="2" t="str">
        <f ca="1">IFERROR(__xludf.DUMMYFUNCTION("""COMPUTED_VALUE"""),"LOCIÓN ANTIMICÓTICO Y ANTIBIÓTICA+CORTICOIDE - FRASCO X 50ML")</f>
        <v>LOCIÓN ANTIMICÓTICO Y ANTIBIÓTICA+CORTICOIDE - FRASCO X 50ML</v>
      </c>
      <c r="FP1979" s="2" t="str">
        <f ca="1">IFERROR(__xludf.DUMMYFUNCTION("""COMPUTED_VALUE"""),"LORATADINA 5MG/5 ML")</f>
        <v>LORATADINA 5MG/5 ML</v>
      </c>
      <c r="FQ1979" s="2" t="str">
        <f ca="1">IFERROR(__xludf.DUMMYFUNCTION("""COMPUTED_VALUE"""),"LUBRICANTE OFTÁLMICO, HIDROXIPROPILMETILCELULOSA 2,5% - FRASCO GOTERO X 15 ML")</f>
        <v>LUBRICANTE OFTÁLMICO, HIDROXIPROPILMETILCELULOSA 2,5% - FRASCO GOTERO X 15 ML</v>
      </c>
      <c r="FR1979" s="2" t="str">
        <f ca="1">IFERROR(__xludf.DUMMYFUNCTION("""COMPUTED_VALUE"""),"MANITOL 20 % - BOLSA X 500 ML")</f>
        <v>MANITOL 20 % - BOLSA X 500 ML</v>
      </c>
      <c r="FS1979" s="2" t="str">
        <f ca="1">IFERROR(__xludf.DUMMYFUNCTION("""COMPUTED_VALUE"""),"MEDICAMENTO DE ORIGEN NATURAL PARA FORTALECER EL SISTEMA INMUNE - FRASCO X 50 COMPRIMIDOS")</f>
        <v>MEDICAMENTO DE ORIGEN NATURAL PARA FORTALECER EL SISTEMA INMUNE - FRASCO X 50 COMPRIMIDOS</v>
      </c>
      <c r="FT1979" s="2" t="str">
        <f ca="1">IFERROR(__xludf.DUMMYFUNCTION("""COMPUTED_VALUE"""),"MELOXICAM 0.15% - FRASCO SUSPENSIÓN ORAL X 10 ML")</f>
        <v>MELOXICAM 0.15% - FRASCO SUSPENSIÓN ORAL X 10 ML</v>
      </c>
      <c r="FU1979" s="2" t="str">
        <f ca="1">IFERROR(__xludf.DUMMYFUNCTION("""COMPUTED_VALUE"""),"MELOXICAM 0.5% - FRASCO SOLUCIÓN INYECTABLE X 10 ML")</f>
        <v>MELOXICAM 0.5% - FRASCO SOLUCIÓN INYECTABLE X 10 ML</v>
      </c>
      <c r="FV1979" s="2" t="str">
        <f ca="1">IFERROR(__xludf.DUMMYFUNCTION("""COMPUTED_VALUE"""),"MELOXICAM 2 MG TABLETAS - CAJA X 10 TABLETAS")</f>
        <v>MELOXICAM 2 MG TABLETAS - CAJA X 10 TABLETAS</v>
      </c>
      <c r="FW1979" s="2" t="str">
        <f ca="1">IFERROR(__xludf.DUMMYFUNCTION("""COMPUTED_VALUE"""),"METRONIDAZOL 125 MG + ESPIRAMICINA 750 UI - CAJA X 20 COMPRIMIDOS")</f>
        <v>METRONIDAZOL 125 MG + ESPIRAMICINA 750 UI - CAJA X 20 COMPRIMIDOS</v>
      </c>
      <c r="FX1979" s="2" t="str">
        <f ca="1">IFERROR(__xludf.DUMMYFUNCTION("""COMPUTED_VALUE"""),"METRONIDAZOL 250 MG/ML - FRASCO SUSPENSIÓN X 100 ML")</f>
        <v>METRONIDAZOL 250 MG/ML - FRASCO SUSPENSIÓN X 100 ML</v>
      </c>
      <c r="FY1979" s="2" t="str">
        <f ca="1">IFERROR(__xludf.DUMMYFUNCTION("""COMPUTED_VALUE"""),"MIDAZOLAM 15 MG/3 ML - AMPOLLA X 3 ML, CAJA X 10 UNIDADES")</f>
        <v>MIDAZOLAM 15 MG/3 ML - AMPOLLA X 3 ML, CAJA X 10 UNIDADES</v>
      </c>
      <c r="FZ1979" s="2" t="str">
        <f ca="1">IFERROR(__xludf.DUMMYFUNCTION("""COMPUTED_VALUE"""),"N-ACETILCISTEÍNA 300MG/3ML - AMPOLLAS, , CAJA X 5 UNIDADES")</f>
        <v>N-ACETILCISTEÍNA 300MG/3ML - AMPOLLAS, , CAJA X 5 UNIDADES</v>
      </c>
      <c r="GA1979"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79" s="2" t="str">
        <f ca="1">IFERROR(__xludf.DUMMYFUNCTION("""COMPUTED_VALUE"""),"OLTRANS: SUPLEMENTO VITAMÍNICO TRANSMETILANTE, TRANSULFURANTE, PRE GAGS - FRASCO X 80 G")</f>
        <v>OLTRANS: SUPLEMENTO VITAMÍNICO TRANSMETILANTE, TRANSULFURANTE, PRE GAGS - FRASCO X 80 G</v>
      </c>
      <c r="GC1979" s="2" t="str">
        <f ca="1">IFERROR(__xludf.DUMMYFUNCTION("""COMPUTED_VALUE"""),"OXITETRACICLINA 0.005 GR UNGÜENTO OFTÁLMICO - TUBO DE 10 GRAMOS")</f>
        <v>OXITETRACICLINA 0.005 GR UNGÜENTO OFTÁLMICO - TUBO DE 10 GRAMOS</v>
      </c>
      <c r="GD1979" s="2" t="str">
        <f ca="1">IFERROR(__xludf.DUMMYFUNCTION("""COMPUTED_VALUE"""),"OXITETRACICLINA L.A 200MG/ML - FRASCO X 50 ML")</f>
        <v>OXITETRACICLINA L.A 200MG/ML - FRASCO X 50 ML</v>
      </c>
      <c r="GE1979" s="2" t="str">
        <f ca="1">IFERROR(__xludf.DUMMYFUNCTION("""COMPUTED_VALUE"""),"PAMOATO DE PIRANTEL 8G/100ML - JERINGA DOSIFICADORA X 5ML")</f>
        <v>PAMOATO DE PIRANTEL 8G/100ML - JERINGA DOSIFICADORA X 5ML</v>
      </c>
      <c r="GF1979" s="2" t="str">
        <f ca="1">IFERROR(__xludf.DUMMYFUNCTION("""COMPUTED_VALUE"""),"PARCHE HIDROCOLOIDE - CAJA X 5 UNIDADES")</f>
        <v>PARCHE HIDROCOLOIDE - CAJA X 5 UNIDADES</v>
      </c>
      <c r="GG1979" s="2" t="str">
        <f ca="1">IFERROR(__xludf.DUMMYFUNCTION("""COMPUTED_VALUE"""),"PENICILINA PROCAÍNICA 150.000 UI + PENICILINA BENZATÍNICA 150.000 UI - FRASCO X 100 ML")</f>
        <v>PENICILINA PROCAÍNICA 150.000 UI + PENICILINA BENZATÍNICA 150.000 UI - FRASCO X 100 ML</v>
      </c>
      <c r="GH1979"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79" s="2" t="str">
        <f ca="1">IFERROR(__xludf.DUMMYFUNCTION("""COMPUTED_VALUE"""),"PREDNISOLONA 20 MG - CAJA X 10 TABLETAS")</f>
        <v>PREDNISOLONA 20 MG - CAJA X 10 TABLETAS</v>
      </c>
      <c r="GJ1979" s="2" t="str">
        <f ca="1">IFERROR(__xludf.DUMMYFUNCTION("""COMPUTED_VALUE"""),"PROBIÓTICOS EN POLVO PARA GATOS - SOBRE X 5 GR")</f>
        <v>PROBIÓTICOS EN POLVO PARA GATOS - SOBRE X 5 GR</v>
      </c>
      <c r="GK1979" s="2" t="str">
        <f ca="1">IFERROR(__xludf.DUMMYFUNCTION("""COMPUTED_VALUE"""),"PROBIÓTICOS EN POLVO PARA PERROS - SOBRE X 5 GR")</f>
        <v>PROBIÓTICOS EN POLVO PARA PERROS - SOBRE X 5 GR</v>
      </c>
      <c r="GL1979" s="2" t="str">
        <f ca="1">IFERROR(__xludf.DUMMYFUNCTION("""COMPUTED_VALUE"""),"PROPOFOL 1 % - VIAL X 20 ML")</f>
        <v>PROPOFOL 1 % - VIAL X 20 ML</v>
      </c>
      <c r="GM1979" s="2" t="str">
        <f ca="1">IFERROR(__xludf.DUMMYFUNCTION("""COMPUTED_VALUE"""),"PROPOXUR - FRASCO PLÁSTICO DE 100 GR, POLVO DE USO EXTERNO, ECTOPARASITICIDA.")</f>
        <v>PROPOXUR - FRASCO PLÁSTICO DE 100 GR, POLVO DE USO EXTERNO, ECTOPARASITICIDA.</v>
      </c>
      <c r="GN1979" s="2" t="str">
        <f ca="1">IFERROR(__xludf.DUMMYFUNCTION("""COMPUTED_VALUE"""),"PROPOXUR 1% POLVO - FRASCO X 100 GR")</f>
        <v>PROPOXUR 1% POLVO - FRASCO X 100 GR</v>
      </c>
      <c r="GO1979" s="2" t="str">
        <f ca="1">IFERROR(__xludf.DUMMYFUNCTION("""COMPUTED_VALUE"""),"SELAMECTINA 6% - CAJA X 1 TUBO UNIDOSIS DE 0.25 ML")</f>
        <v>SELAMECTINA 6% - CAJA X 1 TUBO UNIDOSIS DE 0.25 ML</v>
      </c>
      <c r="GP1979" s="2" t="str">
        <f ca="1">IFERROR(__xludf.DUMMYFUNCTION("""COMPUTED_VALUE"""),"SOLUCIÓN CLORHEXIDINA BUCAL - FRASCO X 120 ML")</f>
        <v>SOLUCIÓN CLORHEXIDINA BUCAL - FRASCO X 120 ML</v>
      </c>
      <c r="GQ1979" s="2" t="str">
        <f ca="1">IFERROR(__xludf.DUMMYFUNCTION("""COMPUTED_VALUE"""),"SOLUCIÓN INYECTABLE DE ELECTROLITOS, AMINOÁCIDOS VITAMINAS Y DEXTROSA - BOLSA X 500 ML")</f>
        <v>SOLUCIÓN INYECTABLE DE ELECTROLITOS, AMINOÁCIDOS VITAMINAS Y DEXTROSA - BOLSA X 500 ML</v>
      </c>
      <c r="GR1979" s="2" t="str">
        <f ca="1">IFERROR(__xludf.DUMMYFUNCTION("""COMPUTED_VALUE"""),"SOLUCIÓN INYECTABLE ELECTROLÍTICA, AMINOÁCIDOS Y DEXTROSA - FRASCO X 250 ML")</f>
        <v>SOLUCIÓN INYECTABLE ELECTROLÍTICA, AMINOÁCIDOS Y DEXTROSA - FRASCO X 250 ML</v>
      </c>
      <c r="GS1979" s="2" t="str">
        <f ca="1">IFERROR(__xludf.DUMMYFUNCTION("""COMPUTED_VALUE"""),"SOLUCIÓN OFTÁLMICA. OFLOXACINA 0.6 % + CONDROITIN SULFATO 20% - FRASCO GOTERO X 5 ML")</f>
        <v>SOLUCIÓN OFTÁLMICA. OFLOXACINA 0.6 % + CONDROITIN SULFATO 20% - FRASCO GOTERO X 5 ML</v>
      </c>
      <c r="GT1979" s="2" t="str">
        <f ca="1">IFERROR(__xludf.DUMMYFUNCTION("""COMPUTED_VALUE"""),"SOLUCIÓN ORAL CON COMPLEJO B, AC PANTOTÉNICO Y CALCIO - FRASCO X 100 ML")</f>
        <v>SOLUCIÓN ORAL CON COMPLEJO B, AC PANTOTÉNICO Y CALCIO - FRASCO X 100 ML</v>
      </c>
      <c r="GU1979" s="2" t="str">
        <f ca="1">IFERROR(__xludf.DUMMYFUNCTION("""COMPUTED_VALUE"""),"SUBSALICILATO DE BISMUTO 1.75G/100ML - FRASCO X 120 ML")</f>
        <v>SUBSALICILATO DE BISMUTO 1.75G/100ML - FRASCO X 120 ML</v>
      </c>
      <c r="GV1979" s="2" t="str">
        <f ca="1">IFERROR(__xludf.DUMMYFUNCTION("""COMPUTED_VALUE"""),"SULFADIAZINA 4 MG+ TRIMETOPIM 0.8MG - FRASCO SUSPENSIÓN ORAL X 30 ML")</f>
        <v>SULFADIAZINA 4 MG+ TRIMETOPIM 0.8MG - FRASCO SUSPENSIÓN ORAL X 30 ML</v>
      </c>
      <c r="GW1979" s="2" t="str">
        <f ca="1">IFERROR(__xludf.DUMMYFUNCTION("""COMPUTED_VALUE"""),"SULFADOXINA 200 MG TRIMETOPRIM 40 MG - FRASCO INYECTABLE X 100 ML")</f>
        <v>SULFADOXINA 200 MG TRIMETOPRIM 40 MG - FRASCO INYECTABLE X 100 ML</v>
      </c>
      <c r="GX1979" s="2" t="str">
        <f ca="1">IFERROR(__xludf.DUMMYFUNCTION("""COMPUTED_VALUE"""),"TINIDAZOL SUSPENSIÓN 200 MG/ML - FRASCO X 15 ML")</f>
        <v>TINIDAZOL SUSPENSIÓN 200 MG/ML - FRASCO X 15 ML</v>
      </c>
      <c r="GY1979" s="2" t="str">
        <f ca="1">IFERROR(__xludf.DUMMYFUNCTION("""COMPUTED_VALUE"""),"TOLTRAZURIL 10MG + FENBENDAZOL 50 MG EN SUSPENSIÓN - FRASCO X 16 ML")</f>
        <v>TOLTRAZURIL 10MG + FENBENDAZOL 50 MG EN SUSPENSIÓN - FRASCO X 16 ML</v>
      </c>
      <c r="GZ1979" s="2" t="str">
        <f ca="1">IFERROR(__xludf.DUMMYFUNCTION("""COMPUTED_VALUE"""),"TOLTRAZURIL 5% - FRASCO X 100 ML")</f>
        <v>TOLTRAZURIL 5% - FRASCO X 100 ML</v>
      </c>
      <c r="HA1979" s="2" t="str">
        <f ca="1">IFERROR(__xludf.DUMMYFUNCTION("""COMPUTED_VALUE"""),"TRAMADOL 100 MG/2ML - AMPOLLA DE 2 ML")</f>
        <v>TRAMADOL 100 MG/2ML - AMPOLLA DE 2 ML</v>
      </c>
      <c r="HB1979"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79"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79" s="2" t="str">
        <f ca="1">IFERROR(__xludf.DUMMYFUNCTION("""COMPUTED_VALUE"""),"UNGÜENTO FLUIDO ÓTICOS CON GENTAMICINA, CORTICOIDE Y CLOTRIMAZOL - ENVASE X 15 G")</f>
        <v>UNGÜENTO FLUIDO ÓTICOS CON GENTAMICINA, CORTICOIDE Y CLOTRIMAZOL - ENVASE X 15 G</v>
      </c>
      <c r="HE1979" s="2" t="str">
        <f ca="1">IFERROR(__xludf.DUMMYFUNCTION("""COMPUTED_VALUE"""),"VITAMINA A 10000 UI - FRASCO X 100 CAPSULAS")</f>
        <v>VITAMINA A 10000 UI - FRASCO X 100 CAPSULAS</v>
      </c>
      <c r="HF1979" s="2" t="str">
        <f ca="1">IFERROR(__xludf.DUMMYFUNCTION("""COMPUTED_VALUE"""),"VITAMINA C 500 MG MASTICABLE - FRASCO X 100 TABLETAS")</f>
        <v>VITAMINA C 500 MG MASTICABLE - FRASCO X 100 TABLETAS</v>
      </c>
      <c r="HG1979" s="2" t="str">
        <f ca="1">IFERROR(__xludf.DUMMYFUNCTION("""COMPUTED_VALUE"""),"VITAMINA E 400UI - FRASCO X 100 CÁPSULAS")</f>
        <v>VITAMINA E 400UI - FRASCO X 100 CÁPSULAS</v>
      </c>
      <c r="HH1979" s="2" t="str">
        <f ca="1">IFERROR(__xludf.DUMMYFUNCTION("""COMPUTED_VALUE"""),"VITAMINA K 10MG - FRASCO INYECTABLE X 10 ML")</f>
        <v>VITAMINA K 10MG - FRASCO INYECTABLE X 10 ML</v>
      </c>
      <c r="HI1979" s="2" t="str">
        <f ca="1">IFERROR(__xludf.DUMMYFUNCTION("""COMPUTED_VALUE"""),"XILACINA 20MG/ML - FRASCO ÁMBAR X 20 ML")</f>
        <v>XILACINA 20MG/ML - FRASCO ÁMBAR X 20 ML</v>
      </c>
      <c r="HJ1979" s="2" t="str">
        <f ca="1">IFERROR(__xludf.DUMMYFUNCTION("""COMPUTED_VALUE"""),"ZOLETIL 50: TILETAMINA + ZOLAZEPAM - VIAL X 5 ML")</f>
        <v>ZOLETIL 50: TILETAMINA + ZOLAZEPAM - VIAL X 5 ML</v>
      </c>
      <c r="HK1979" s="2" t="str">
        <f ca="1">IFERROR(__xludf.DUMMYFUNCTION("""COMPUTED_VALUE"""),"FIPRONIL PIPETA 12,5 G PERROS X 1.34 ML")</f>
        <v>FIPRONIL PIPETA 12,5 G PERROS X 1.34 ML</v>
      </c>
      <c r="HL1979" s="2" t="str">
        <f ca="1">IFERROR(__xludf.DUMMYFUNCTION("""COMPUTED_VALUE"""),"FIPRONIL PIPETA 12,5 G PERROS X 0.67 ML")</f>
        <v>FIPRONIL PIPETA 12,5 G PERROS X 0.67 ML</v>
      </c>
      <c r="HM1979" s="2" t="str">
        <f ca="1">IFERROR(__xludf.DUMMYFUNCTION("""COMPUTED_VALUE"""),"IMIDACLOPRID 10 MG/ML, MOXIDECTINA 25 MG/ML PERROS 1,0 ML")</f>
        <v>IMIDACLOPRID 10 MG/ML, MOXIDECTINA 25 MG/ML PERROS 1,0 ML</v>
      </c>
      <c r="HN1979" s="2" t="str">
        <f ca="1">IFERROR(__xludf.DUMMYFUNCTION("""COMPUTED_VALUE"""),"IMIDACLOPRID 10 MG/ML, MOXIDECTINA 25 MG/ML PERROS 2,5 ML")</f>
        <v>IMIDACLOPRID 10 MG/ML, MOXIDECTINA 25 MG/ML PERROS 2,5 ML</v>
      </c>
      <c r="HO1979"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79" s="2" t="str">
        <f ca="1">IFERROR(__xludf.DUMMYFUNCTION("""COMPUTED_VALUE"""),"UNGÜENTO OFTÁLMICO INMUNOMODULADOR, LACROMIMÉTICO Y ANTIINFLAMATORIO CON CICLOSPORINA AL 1% X 3.5 G")</f>
        <v>UNGÜENTO OFTÁLMICO INMUNOMODULADOR, LACROMIMÉTICO Y ANTIINFLAMATORIO CON CICLOSPORINA AL 1% X 3.5 G</v>
      </c>
      <c r="HQ1979" s="2" t="str">
        <f ca="1">IFERROR(__xludf.DUMMYFUNCTION("""COMPUTED_VALUE"""),"KIDCAL SUSPENSIÓN FRASCO X 180 ML - TUTTI FRUTTI")</f>
        <v>KIDCAL SUSPENSIÓN FRASCO X 180 ML - TUTTI FRUTTI</v>
      </c>
      <c r="HR1979" s="2" t="str">
        <f ca="1">IFERROR(__xludf.DUMMYFUNCTION("""COMPUTED_VALUE"""),"SUPLEMENTO LIQUIDO A BASE DE VITAMINAS Y OLIGOELEMENTOS - FRASCO X 60 ML")</f>
        <v>SUPLEMENTO LIQUIDO A BASE DE VITAMINAS Y OLIGOELEMENTOS - FRASCO X 60 ML</v>
      </c>
      <c r="HS1979" s="2" t="str">
        <f ca="1">IFERROR(__xludf.DUMMYFUNCTION("""COMPUTED_VALUE"""),"REVIT V LHA GOTAS - FRASCO POR 30 ML")</f>
        <v>REVIT V LHA GOTAS - FRASCO POR 30 ML</v>
      </c>
      <c r="HT1979" s="2" t="str">
        <f ca="1">IFERROR(__xludf.DUMMYFUNCTION("""COMPUTED_VALUE"""),"REVIT V LHA VIALES - CAJA DE 5 VIALES DE 10 ML CADA UNO")</f>
        <v>REVIT V LHA VIALES - CAJA DE 5 VIALES DE 10 ML CADA UNO</v>
      </c>
      <c r="HU1979" s="2" t="str">
        <f ca="1">IFERROR(__xludf.DUMMYFUNCTION("""COMPUTED_VALUE"""),"REVIT V LHA - FRASCO X 100 GRAMOS, EN POLVO")</f>
        <v>REVIT V LHA - FRASCO X 100 GRAMOS, EN POLVO</v>
      </c>
      <c r="HV1979" s="2" t="str">
        <f ca="1">IFERROR(__xludf.DUMMYFUNCTION("""COMPUTED_VALUE"""),"IGNER V LHA - FRASCO GOTAS POR 30 ML")</f>
        <v>IGNER V LHA - FRASCO GOTAS POR 30 ML</v>
      </c>
      <c r="HW1979" s="2" t="str">
        <f ca="1">IFERROR(__xludf.DUMMYFUNCTION("""COMPUTED_VALUE"""),"IGNER V LHA VIALES - CAJA DE 5 VIALES DE 10 ML CADA UNO")</f>
        <v>IGNER V LHA VIALES - CAJA DE 5 VIALES DE 10 ML CADA UNO</v>
      </c>
      <c r="HX1979" s="2" t="str">
        <f ca="1">IFERROR(__xludf.DUMMYFUNCTION("""COMPUTED_VALUE"""),"IGNER V LHA FRASCO - FRASCO X 100 GRAMOS, EN POLVO")</f>
        <v>IGNER V LHA FRASCO - FRASCO X 100 GRAMOS, EN POLVO</v>
      </c>
      <c r="HY1979" s="2" t="str">
        <f ca="1">IFERROR(__xludf.DUMMYFUNCTION("""COMPUTED_VALUE"""),"CIRCUL V LHA FRASCO GOTAS FRASCO POR 30 ML")</f>
        <v>CIRCUL V LHA FRASCO GOTAS FRASCO POR 30 ML</v>
      </c>
      <c r="HZ1979" s="2" t="str">
        <f ca="1">IFERROR(__xludf.DUMMYFUNCTION("""COMPUTED_VALUE"""),"CIRCUL V LHA - CAJA DE 5 VIALES DE 10 ML CADA UNO")</f>
        <v>CIRCUL V LHA - CAJA DE 5 VIALES DE 10 ML CADA UNO</v>
      </c>
      <c r="IA1979" s="2" t="str">
        <f ca="1">IFERROR(__xludf.DUMMYFUNCTION("""COMPUTED_VALUE"""),"CIRCUL V LHA - FRASCO X 100 GRAMOS, EN POLVO")</f>
        <v>CIRCUL V LHA - FRASCO X 100 GRAMOS, EN POLVO</v>
      </c>
      <c r="IB1979" s="2" t="str">
        <f ca="1">IFERROR(__xludf.DUMMYFUNCTION("""COMPUTED_VALUE"""),"RINOM V LHA GOTAS - FRASCO POR 30 ML")</f>
        <v>RINOM V LHA GOTAS - FRASCO POR 30 ML</v>
      </c>
      <c r="IC1979" s="2" t="str">
        <f ca="1">IFERROR(__xludf.DUMMYFUNCTION("""COMPUTED_VALUE"""),"RINOM V LHA - CAJA DE 5 VIALES DE 10 ML CADA UNO")</f>
        <v>RINOM V LHA - CAJA DE 5 VIALES DE 10 ML CADA UNO</v>
      </c>
      <c r="ID1979" s="2" t="str">
        <f ca="1">IFERROR(__xludf.DUMMYFUNCTION("""COMPUTED_VALUE"""),"RINOM V LHA - FRASCO X 100 GRAMOS, EN POLVO")</f>
        <v>RINOM V LHA - FRASCO X 100 GRAMOS, EN POLVO</v>
      </c>
      <c r="IE1979" s="2" t="str">
        <f ca="1">IFERROR(__xludf.DUMMYFUNCTION("""COMPUTED_VALUE"""),"COLCHICINA 0.5MG - CAJA POR 40 TABLETAS")</f>
        <v>COLCHICINA 0.5MG - CAJA POR 40 TABLETAS</v>
      </c>
      <c r="IF1979" s="2" t="str">
        <f ca="1">IFERROR(__xludf.DUMMYFUNCTION("""COMPUTED_VALUE"""),"ROXICAINA AL 2% - FRASCO DE 50 ML")</f>
        <v>ROXICAINA AL 2% - FRASCO DE 50 ML</v>
      </c>
      <c r="IG1979" s="2" t="str">
        <f ca="1">IFERROR(__xludf.DUMMYFUNCTION("""COMPUTED_VALUE"""),"DEPO-MEDROL ACETATO DE METILPREDNISOLONA - FRASCO DE 5ML")</f>
        <v>DEPO-MEDROL ACETATO DE METILPREDNISOLONA - FRASCO DE 5ML</v>
      </c>
      <c r="IH1979" s="2" t="str">
        <f ca="1">IFERROR(__xludf.DUMMYFUNCTION("""COMPUTED_VALUE"""),"CARTIGO SUIS-INJEEL AMPOLLA - CAJA DE 5 AMPOLLAS DE 1 ML CADA UNA")</f>
        <v>CARTIGO SUIS-INJEEL AMPOLLA - CAJA DE 5 AMPOLLAS DE 1 ML CADA UNA</v>
      </c>
      <c r="II1979" s="2" t="str">
        <f ca="1">IFERROR(__xludf.DUMMYFUNCTION("""COMPUTED_VALUE"""),"TOBRAMICINA OFTÁLMICA - ANTIBIÓTICO OFTÁLMICO. TOBRAMICINA 0,3 G,CONDROITIN SULFATO A 10,0 G,")</f>
        <v>TOBRAMICINA OFTÁLMICA - ANTIBIÓTICO OFTÁLMICO. TOBRAMICINA 0,3 G,CONDROITIN SULFATO A 10,0 G,</v>
      </c>
      <c r="IJ1979" s="2" t="str">
        <f ca="1">IFERROR(__xludf.DUMMYFUNCTION("""COMPUTED_VALUE"""),"POLVO HEMOSTÁTICO - CAUTERIZADOR PARA UÑAS, POLVO DE USO EXTERNO. PRESENTACIÓN DE 10 GR A 30 GR")</f>
        <v>POLVO HEMOSTÁTICO - CAUTERIZADOR PARA UÑAS, POLVO DE USO EXTERNO. PRESENTACIÓN DE 10 GR A 30 GR</v>
      </c>
      <c r="IK1979"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79" s="2" t="str">
        <f ca="1">IFERROR(__xludf.DUMMYFUNCTION("""COMPUTED_VALUE"""),"GLUCONATO DE CALCIO + VIT D3 ORAL TARRO POR 80 PASTILLAS")</f>
        <v>GLUCONATO DE CALCIO + VIT D3 ORAL TARRO POR 80 PASTILLAS</v>
      </c>
      <c r="IM1979" s="2" t="str">
        <f ca="1">IFERROR(__xludf.DUMMYFUNCTION("""COMPUTED_VALUE"""),"KOLA GRANULADA X 330 GRAMOS")</f>
        <v>KOLA GRANULADA X 330 GRAMOS</v>
      </c>
      <c r="IN1979" s="2" t="str">
        <f ca="1">IFERROR(__xludf.DUMMYFUNCTION("""COMPUTED_VALUE"""),"LACTOREEMPLAZADOR PARA GATOS A BASE DE LECHE DE CABRA - TARRO POR 340 G.")</f>
        <v>LACTOREEMPLAZADOR PARA GATOS A BASE DE LECHE DE CABRA - TARRO POR 340 G.</v>
      </c>
      <c r="IO1979" s="2" t="str">
        <f ca="1">IFERROR(__xludf.DUMMYFUNCTION("""COMPUTED_VALUE"""),"ORGANEW: SUPLEMENTO CONTENIENDO AMINOÁCIDOS, VITAMINAS, LEVADURAS Y PREBIÓTICO. 1 KG.")</f>
        <v>ORGANEW: SUPLEMENTO CONTENIENDO AMINOÁCIDOS, VITAMINAS, LEVADURAS Y PREBIÓTICO. 1 KG.</v>
      </c>
      <c r="IP1979" s="2" t="str">
        <f ca="1">IFERROR(__xludf.DUMMYFUNCTION("""COMPUTED_VALUE"""),"POLVO SOLUBLE DE ELECTROLITOS Y VITAMINAS PARA AVES - SOBRE DE 25 G.")</f>
        <v>POLVO SOLUBLE DE ELECTROLITOS Y VITAMINAS PARA AVES - SOBRE DE 25 G.</v>
      </c>
      <c r="IQ1979" s="2" t="str">
        <f ca="1">IFERROR(__xludf.DUMMYFUNCTION("""COMPUTED_VALUE"""),"SUPLEMENTO DIETARIO EN POLVO PARA NIÑOS LIBRE DE GLUTEN (TARRO POR 900 GRAMOS) SABOR VAINILLA")</f>
        <v>SUPLEMENTO DIETARIO EN POLVO PARA NIÑOS LIBRE DE GLUTEN (TARRO POR 900 GRAMOS) SABOR VAINILLA</v>
      </c>
      <c r="IR1979"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79" s="2" t="str">
        <f ca="1">IFERROR(__xludf.DUMMYFUNCTION("""COMPUTED_VALUE"""),"BICARBONATO DE SODIO.")</f>
        <v>BICARBONATO DE SODIO.</v>
      </c>
      <c r="IT1979" s="2" t="str">
        <f ca="1">IFERROR(__xludf.DUMMYFUNCTION("""COMPUTED_VALUE"""),"Tramadol oral 10% frasco gotero por 10mL")</f>
        <v>Tramadol oral 10% frasco gotero por 10mL</v>
      </c>
      <c r="IU1979" s="2" t="str">
        <f ca="1">IFERROR(__xludf.DUMMYFUNCTION("""COMPUTED_VALUE"""),"Roxicaina Atomizador tópico 80g/83mL")</f>
        <v>Roxicaina Atomizador tópico 80g/83mL</v>
      </c>
      <c r="IV1979" s="2" t="str">
        <f ca="1">IFERROR(__xludf.DUMMYFUNCTION("""COMPUTED_VALUE"""),"MINAVIAR suplemento vitamínico, polvo soluble en sobre por 25g")</f>
        <v>MINAVIAR suplemento vitamínico, polvo soluble en sobre por 25g</v>
      </c>
      <c r="IW1979" s="2" t="str">
        <f ca="1">IFERROR(__xludf.DUMMYFUNCTION("""COMPUTED_VALUE"""),"Enrofloxacina al 10% frasco gotero por 10mL")</f>
        <v>Enrofloxacina al 10% frasco gotero por 10mL</v>
      </c>
      <c r="IX1979" s="2" t="str">
        <f ca="1">IFERROR(__xludf.DUMMYFUNCTION("""COMPUTED_VALUE"""),"Acepromacina maleato (Tranquilan) 10mg frasco gotero de uso oral por 10mL")</f>
        <v>Acepromacina maleato (Tranquilan) 10mg frasco gotero de uso oral por 10mL</v>
      </c>
      <c r="IY1979" s="2" t="str">
        <f ca="1">IFERROR(__xludf.DUMMYFUNCTION("""COMPUTED_VALUE"""),"PRUEBA HIDROSTÁTICA PARA CILINDRO DE OXÍGENO PORTÁTIL 682L")</f>
        <v>PRUEBA HIDROSTÁTICA PARA CILINDRO DE OXÍGENO PORTÁTIL 682L</v>
      </c>
      <c r="IZ1979" s="2" t="str">
        <f ca="1">IFERROR(__xludf.DUMMYFUNCTION("""COMPUTED_VALUE"""),"Recarga cilindro de oxigeno 6.5 metros cubicos")</f>
        <v>Recarga cilindro de oxigeno 6.5 metros cubicos</v>
      </c>
      <c r="JA1979" s="2" t="str">
        <f ca="1">IFERROR(__xludf.DUMMYFUNCTION("""COMPUTED_VALUE"""),"Digluconato de Clorhexidina x 1 litro")</f>
        <v>Digluconato de Clorhexidina x 1 litro</v>
      </c>
      <c r="JB1979" s="2" t="str">
        <f ca="1">IFERROR(__xludf.DUMMYFUNCTION("""COMPUTED_VALUE"""),"Metoclopramida 10Mg/2 mL Solución Inyectable ampolla caja x 10 unidades")</f>
        <v>Metoclopramida 10Mg/2 mL Solución Inyectable ampolla caja x 10 unidades</v>
      </c>
      <c r="JC1979" s="2" t="str">
        <f ca="1">IFERROR(__xludf.DUMMYFUNCTION("""COMPUTED_VALUE""")," PROMOCALIER L47 Presentación de 1L")</f>
        <v xml:space="preserve"> PROMOCALIER L47 Presentación de 1L</v>
      </c>
      <c r="JD1979" s="2" t="str">
        <f ca="1">IFERROR(__xludf.DUMMYFUNCTION("""COMPUTED_VALUE"""),"Vitamina B1, B6 y B12 solución Inyectable 1mL (Neurobion) caja x 3 unidades")</f>
        <v>Vitamina B1, B6 y B12 solución Inyectable 1mL (Neurobion) caja x 3 unidades</v>
      </c>
      <c r="JE1979" s="2" t="str">
        <f ca="1">IFERROR(__xludf.DUMMYFUNCTION("""COMPUTED_VALUE"""),"Condroitin +Glucosamina (Artri-vet) presentación 60 tabletas orales")</f>
        <v>Condroitin +Glucosamina (Artri-vet) presentación 60 tabletas orales</v>
      </c>
      <c r="JF1979" s="2" t="str">
        <f ca="1">IFERROR(__xludf.DUMMYFUNCTION("""COMPUTED_VALUE"""),"ZEEL Inyectable caja x 5 ampollas de 5ml")</f>
        <v>ZEEL Inyectable caja x 5 ampollas de 5ml</v>
      </c>
      <c r="JG1979" s="2" t="str">
        <f ca="1">IFERROR(__xludf.DUMMYFUNCTION("""COMPUTED_VALUE"""),"Discus Suis Compositum solución inyectable, caja x 5 ampollas de 2,2 mL")</f>
        <v>Discus Suis Compositum solución inyectable, caja x 5 ampollas de 2,2 mL</v>
      </c>
      <c r="JH1979" s="2" t="str">
        <f ca="1">IFERROR(__xludf.DUMMYFUNCTION("""COMPUTED_VALUE"""),"Aguja 18g x 1 1/2"" caja x 100 unidades")</f>
        <v>Aguja 18g x 1 1/2" caja x 100 unidades</v>
      </c>
      <c r="JI1979" s="2" t="str">
        <f ca="1">IFERROR(__xludf.DUMMYFUNCTION("""COMPUTED_VALUE"""),"Gel ultrasonido x 250 ml")</f>
        <v>Gel ultrasonido x 250 ml</v>
      </c>
      <c r="JJ1979" s="2" t="str">
        <f ca="1">IFERROR(__xludf.DUMMYFUNCTION("""COMPUTED_VALUE"""),"Pezosan-N Unguento x 220 g")</f>
        <v>Pezosan-N Unguento x 220 g</v>
      </c>
      <c r="JK1979" s="2" t="str">
        <f ca="1">IFERROR(__xludf.DUMMYFUNCTION("""COMPUTED_VALUE"""),"Meloxic Pomada x 220 Gr")</f>
        <v>Meloxic Pomada x 220 Gr</v>
      </c>
      <c r="JL1979" s="2" t="str">
        <f ca="1">IFERROR(__xludf.DUMMYFUNCTION("""COMPUTED_VALUE"""),"DEXMEDETOMIDINA VIAL 0.2 MG/ 2 ML - CAJA X 5 VIALES")</f>
        <v>DEXMEDETOMIDINA VIAL 0.2 MG/ 2 ML - CAJA X 5 VIALES</v>
      </c>
      <c r="JM1979" s="2" t="str">
        <f ca="1">IFERROR(__xludf.DUMMYFUNCTION("""COMPUTED_VALUE"""),"Complejo B inyectable x 50 ml")</f>
        <v>Complejo B inyectable x 50 ml</v>
      </c>
      <c r="JN1979" s="2" t="str">
        <f ca="1">IFERROR(__xludf.DUMMYFUNCTION("""COMPUTED_VALUE"""),"SILIMARINA (CARDUUS MARIANUS) - FRASCO SOLUCION ORAL 30M")</f>
        <v>SILIMARINA (CARDUUS MARIANUS) - FRASCO SOLUCION ORAL 30M</v>
      </c>
      <c r="JO1979" s="2" t="str">
        <f ca="1">IFERROR(__xludf.DUMMYFUNCTION("""COMPUTED_VALUE"""),"Vitamina A inyectable de 50 ml de uso veterinario")</f>
        <v>Vitamina A inyectable de 50 ml de uso veterinario</v>
      </c>
      <c r="JP1979" s="2" t="str">
        <f ca="1">IFERROR(__xludf.DUMMYFUNCTION("""COMPUTED_VALUE"""),"TIRILLAS DE FLUORESCENCIA CAJA x 100 UNIDADES")</f>
        <v>TIRILLAS DE FLUORESCENCIA CAJA x 100 UNIDADES</v>
      </c>
      <c r="JQ1979" s="2" t="str">
        <f ca="1">IFERROR(__xludf.DUMMYFUNCTION("""COMPUTED_VALUE"""),"IMIDACLOPRID 100 MG/ML + MOXIDECTINA 10 MG/ML PARA GATOS HASTA 4KG - PIPETA X 0,4ML")</f>
        <v>IMIDACLOPRID 100 MG/ML + MOXIDECTINA 10 MG/ML PARA GATOS HASTA 4KG - PIPETA X 0,4ML</v>
      </c>
    </row>
    <row r="1980" spans="1:277">
      <c r="A1980" s="2" t="str">
        <v>INSUMOS FERRETERIA</v>
      </c>
      <c r="B198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1980)))"),"CABEZAL PARA GUADAÑA FS300/350/380 TRIMCUT C 42-2 CON HILO NYLON")</f>
        <v>CABEZAL PARA GUADAÑA FS300/350/380 TRIMCUT C 42-2 CON HILO NYLON</v>
      </c>
      <c r="C1980" s="2" t="str">
        <f ca="1">IFERROR(__xludf.DUMMYFUNCTION("""COMPUTED_VALUE"""),"ALAMBRE DULCE GALVANIZADO CALIBRE 18")</f>
        <v>ALAMBRE DULCE GALVANIZADO CALIBRE 18</v>
      </c>
      <c r="D1980" s="2" t="str">
        <f ca="1">IFERROR(__xludf.DUMMYFUNCTION("""COMPUTED_VALUE"""),"ALICATE DE 8""")</f>
        <v>ALICATE DE 8"</v>
      </c>
      <c r="E1980" s="2" t="str">
        <f ca="1">IFERROR(__xludf.DUMMYFUNCTION("""COMPUTED_VALUE"""),"AMARRES PLÁSTICOS DE 10 CMS X 100 UNIDADES")</f>
        <v>AMARRES PLÁSTICOS DE 10 CMS X 100 UNIDADES</v>
      </c>
      <c r="F1980" s="2" t="str">
        <f ca="1">IFERROR(__xludf.DUMMYFUNCTION("""COMPUTED_VALUE"""),"AMARRES PLÁSTICOS DE 15 CMS X 100 UNIDADES")</f>
        <v>AMARRES PLÁSTICOS DE 15 CMS X 100 UNIDADES</v>
      </c>
      <c r="G1980" s="2" t="str">
        <f ca="1">IFERROR(__xludf.DUMMYFUNCTION("""COMPUTED_VALUE"""),"AMARRES PLÁSTICOS DE 20 CMS X 100 UNIDADES")</f>
        <v>AMARRES PLÁSTICOS DE 20 CMS X 100 UNIDADES</v>
      </c>
      <c r="H1980" s="2" t="str">
        <f ca="1">IFERROR(__xludf.DUMMYFUNCTION("""COMPUTED_VALUE"""),"AMARRES PLÁSTICOS DE 25 CMS X 100 UNIDADES")</f>
        <v>AMARRES PLÁSTICOS DE 25 CMS X 100 UNIDADES</v>
      </c>
      <c r="I1980" s="2" t="str">
        <f ca="1">IFERROR(__xludf.DUMMYFUNCTION("""COMPUTED_VALUE"""),"BOMBILLO INFRAROJO DE 250W")</f>
        <v>BOMBILLO INFRAROJO DE 250W</v>
      </c>
      <c r="J1980" s="2" t="str">
        <f ca="1">IFERROR(__xludf.DUMMYFUNCTION("""COMPUTED_VALUE"""),"CABUYA COSECHERA VERDE ROLLO 6 X 1 X 1.500M")</f>
        <v>CABUYA COSECHERA VERDE ROLLO 6 X 1 X 1.500M</v>
      </c>
      <c r="K1980" s="2" t="str">
        <f ca="1">IFERROR(__xludf.DUMMYFUNCTION("""COMPUTED_VALUE"""),"CANDADO DE 40 MM")</f>
        <v>CANDADO DE 40 MM</v>
      </c>
      <c r="L1980" s="2" t="str">
        <f ca="1">IFERROR(__xludf.DUMMYFUNCTION("""COMPUTED_VALUE"""),"CANDADO DE 60 MM")</f>
        <v>CANDADO DE 60 MM</v>
      </c>
      <c r="M1980" s="2" t="str">
        <f ca="1">IFERROR(__xludf.DUMMYFUNCTION("""COMPUTED_VALUE"""),"CINTA AISLANTE DE PVC NEGRA DE 18 METROS X 19 MM")</f>
        <v>CINTA AISLANTE DE PVC NEGRA DE 18 METROS X 19 MM</v>
      </c>
      <c r="N1980" s="2" t="str">
        <f ca="1">IFERROR(__xludf.DUMMYFUNCTION("""COMPUTED_VALUE"""),"DISCO ABRASIVO DESBASTE METAL 4 1/2 X 1/4 PULGADA")</f>
        <v>DISCO ABRASIVO DESBASTE METAL 4 1/2 X 1/4 PULGADA</v>
      </c>
      <c r="O1980" s="2" t="str">
        <f ca="1">IFERROR(__xludf.DUMMYFUNCTION("""COMPUTED_VALUE"""),"DISCO DE CORTE PARA MADERA 7-1/4-40 DIENTES")</f>
        <v>DISCO DE CORTE PARA MADERA 7-1/4-40 DIENTES</v>
      </c>
      <c r="P1980" s="2" t="str">
        <f ca="1">IFERROR(__xludf.DUMMYFUNCTION("""COMPUTED_VALUE"""),"DISCO DIAMANTADO DE 4-1/2"" CONTINUO.")</f>
        <v>DISCO DIAMANTADO DE 4-1/2" CONTINUO.</v>
      </c>
      <c r="Q1980" s="2" t="str">
        <f ca="1">IFERROR(__xludf.DUMMYFUNCTION("""COMPUTED_VALUE"""),"DURMIENTES PINO 2"" X 4"" X 3.96 M DIMENSION 4,5 X 9,5 CM")</f>
        <v>DURMIENTES PINO 2" X 4" X 3.96 M DIMENSION 4,5 X 9,5 CM</v>
      </c>
      <c r="R1980" s="2" t="str">
        <f ca="1">IFERROR(__xludf.DUMMYFUNCTION("""COMPUTED_VALUE"""),"EXTENSION ELECTRICA DE 30 METROS")</f>
        <v>EXTENSION ELECTRICA DE 30 METROS</v>
      </c>
      <c r="S1980" s="2" t="str">
        <f ca="1">IFERROR(__xludf.DUMMYFUNCTION("""COMPUTED_VALUE"""),"HOJA DE SEGUETA DE 12"" X 24 DIENTES POR PULGADA")</f>
        <v>HOJA DE SEGUETA DE 12" X 24 DIENTES POR PULGADA</v>
      </c>
      <c r="T1980" s="2" t="str">
        <f ca="1">IFERROR(__xludf.DUMMYFUNCTION("""COMPUTED_VALUE"""),"KILO DE GRAPA PLASTICA PARA ZUNCHO")</f>
        <v>KILO DE GRAPA PLASTICA PARA ZUNCHO</v>
      </c>
      <c r="U1980" s="2" t="str">
        <f ca="1">IFERROR(__xludf.DUMMYFUNCTION("""COMPUTED_VALUE"""),"LIJA DE AGUA DE NO. 80")</f>
        <v>LIJA DE AGUA DE NO. 80</v>
      </c>
      <c r="V1980" s="2" t="str">
        <f ca="1">IFERROR(__xludf.DUMMYFUNCTION("""COMPUTED_VALUE"""),"LIJA DE AGUA DE NO. 150")</f>
        <v>LIJA DE AGUA DE NO. 150</v>
      </c>
      <c r="W1980" s="2" t="str">
        <f ca="1">IFERROR(__xludf.DUMMYFUNCTION("""COMPUTED_VALUE"""),"MADERA TRIPLEX 3.2MM 1.22 X 2.44MTS")</f>
        <v>MADERA TRIPLEX 3.2MM 1.22 X 2.44MTS</v>
      </c>
      <c r="X1980" s="2" t="str">
        <f ca="1">IFERROR(__xludf.DUMMYFUNCTION("""COMPUTED_VALUE"""),"MANGUERA DE JARDINERIA 50 METROS")</f>
        <v>MANGUERA DE JARDINERIA 50 METROS</v>
      </c>
      <c r="Y1980" s="2" t="str">
        <f ca="1">IFERROR(__xludf.DUMMYFUNCTION("""COMPUTED_VALUE"""),"MARCO DE SEGUETA TRADICIONAL 12""")</f>
        <v>MARCO DE SEGUETA TRADICIONAL 12"</v>
      </c>
      <c r="Z1980" s="2" t="str">
        <f ca="1">IFERROR(__xludf.DUMMYFUNCTION("""COMPUTED_VALUE"""),"MARTILLO DE UÑA DE 24 ONZAS. CON MANGO EN MADERA")</f>
        <v>MARTILLO DE UÑA DE 24 ONZAS. CON MANGO EN MADERA</v>
      </c>
      <c r="AA1980" s="2" t="str">
        <f ca="1">IFERROR(__xludf.DUMMYFUNCTION("""COMPUTED_VALUE"""),"MAZO DE GOMA 250 GR")</f>
        <v>MAZO DE GOMA 250 GR</v>
      </c>
      <c r="AB1980" s="2" t="str">
        <f ca="1">IFERROR(__xludf.DUMMYFUNCTION("""COMPUTED_VALUE"""),"PEGANTE INSTANTÁNEO 5 GRAMOS")</f>
        <v>PEGANTE INSTANTÁNEO 5 GRAMOS</v>
      </c>
      <c r="AC1980" s="2" t="str">
        <f ca="1">IFERROR(__xludf.DUMMYFUNCTION("""COMPUTED_VALUE"""),"PISTOLA DE CALAFATEO 9"" TIPO INDUSTRIAL - TRABAJO PESADO")</f>
        <v>PISTOLA DE CALAFATEO 9" TIPO INDUSTRIAL - TRABAJO PESADO</v>
      </c>
      <c r="AD1980" s="2" t="str">
        <f ca="1">IFERROR(__xludf.DUMMYFUNCTION("""COMPUTED_VALUE"""),"PISTOLA GRANDE PARA BARRA GRUESA SILICONA")</f>
        <v>PISTOLA GRANDE PARA BARRA GRUESA SILICONA</v>
      </c>
      <c r="AE1980" s="2" t="str">
        <f ca="1">IFERROR(__xludf.DUMMYFUNCTION("""COMPUTED_VALUE"""),"PUNTILLA CON CABEZA 1-1/4"" X 500 GR")</f>
        <v>PUNTILLA CON CABEZA 1-1/4" X 500 GR</v>
      </c>
      <c r="AF1980" s="2" t="str">
        <f ca="1">IFERROR(__xludf.DUMMYFUNCTION("""COMPUTED_VALUE"""),"PUNTILLA CON CABEZA 2"" X 500 GR- PARA MADERA")</f>
        <v>PUNTILLA CON CABEZA 2" X 500 GR- PARA MADERA</v>
      </c>
      <c r="AG1980" s="2" t="str">
        <f ca="1">IFERROR(__xludf.DUMMYFUNCTION("""COMPUTED_VALUE"""),"PUNTILLA CON CABEZA ACERADA DE 1"" X 500 GR")</f>
        <v>PUNTILLA CON CABEZA ACERADA DE 1" X 500 GR</v>
      </c>
      <c r="AH1980" s="2" t="str">
        <f ca="1">IFERROR(__xludf.DUMMYFUNCTION("""COMPUTED_VALUE"""),"PUNTILLA HIERRO SIN CABEZA 2"" X 500 GR")</f>
        <v>PUNTILLA HIERRO SIN CABEZA 2" X 500 GR</v>
      </c>
      <c r="AI1980" s="2" t="str">
        <f ca="1">IFERROR(__xludf.DUMMYFUNCTION("""COMPUTED_VALUE"""),"RASTRILLOS METALICOS (56 CM)")</f>
        <v>RASTRILLOS METALICOS (56 CM)</v>
      </c>
      <c r="AJ1980" s="2" t="str">
        <f ca="1">IFERROR(__xludf.DUMMYFUNCTION("""COMPUTED_VALUE"""),"REMACHE POP 5-3 5/32 X 5/16"" X 100 UN")</f>
        <v>REMACHE POP 5-3 5/32 X 5/16" X 100 UN</v>
      </c>
      <c r="AK1980" s="2" t="str">
        <f ca="1">IFERROR(__xludf.DUMMYFUNCTION("""COMPUTED_VALUE"""),"REMACHE POP 6-4 3/16 X 3/8"" X 100 UN")</f>
        <v>REMACHE POP 6-4 3/16 X 3/8" X 100 UN</v>
      </c>
      <c r="AL1980" s="2" t="str">
        <f ca="1">IFERROR(__xludf.DUMMYFUNCTION("""COMPUTED_VALUE"""),"REMACHE POP DE 3/16"" X 3/4"" PAQUETE POR 100 UNIDADES")</f>
        <v>REMACHE POP DE 3/16" X 3/4" PAQUETE POR 100 UNIDADES</v>
      </c>
      <c r="AM1980" s="2" t="str">
        <f ca="1">IFERROR(__xludf.DUMMYFUNCTION("""COMPUTED_VALUE"""),"ROLLO ZUNCHO PLÁSTICO X 1000 MTS")</f>
        <v>ROLLO ZUNCHO PLÁSTICO X 1000 MTS</v>
      </c>
      <c r="AN1980" s="2" t="str">
        <f ca="1">IFERROR(__xludf.DUMMYFUNCTION("""COMPUTED_VALUE"""),"SILICONA EN BARRA TRANSPARENTE. DE 1.1 CM DIÁMETRO. 30 CM DE LARGO X 6 UN")</f>
        <v>SILICONA EN BARRA TRANSPARENTE. DE 1.1 CM DIÁMETRO. 30 CM DE LARGO X 6 UN</v>
      </c>
      <c r="AO1980" s="2" t="str">
        <f ca="1">IFERROR(__xludf.DUMMYFUNCTION("""COMPUTED_VALUE"""),"SILICONA TRANSPARENTE E. 300 ML")</f>
        <v>SILICONA TRANSPARENTE E. 300 ML</v>
      </c>
      <c r="AP1980" s="2" t="str">
        <f ca="1">IFERROR(__xludf.DUMMYFUNCTION("""COMPUTED_VALUE"""),"TORNILLO AUTORROSCANTE PARA MADERA DE 6 X 1/2"" X 100 UN")</f>
        <v>TORNILLO AUTORROSCANTE PARA MADERA DE 6 X 1/2" X 100 UN</v>
      </c>
      <c r="AQ1980" s="2" t="str">
        <f ca="1">IFERROR(__xludf.DUMMYFUNCTION("""COMPUTED_VALUE"""),"TUBO SANITARIO PVC 2"" X 6 MT")</f>
        <v>TUBO SANITARIO PVC 2" X 6 MT</v>
      </c>
      <c r="AR1980" s="2" t="str">
        <f ca="1">IFERROR(__xludf.DUMMYFUNCTION("""COMPUTED_VALUE"""),"TUBO SANITARIO PVC 4"" X 6 MTS.")</f>
        <v>TUBO SANITARIO PVC 4" X 6 MTS.</v>
      </c>
      <c r="AS1980" s="2" t="str">
        <f ca="1">IFERROR(__xludf.DUMMYFUNCTION("""COMPUTED_VALUE"""),"TUBO SANITARIO PVC3"" X 6 MTS.")</f>
        <v>TUBO SANITARIO PVC3" X 6 MTS.</v>
      </c>
      <c r="AT1980" s="2" t="str">
        <f ca="1">IFERROR(__xludf.DUMMYFUNCTION("""COMPUTED_VALUE"""),"SOLDADURA")</f>
        <v>SOLDADURA</v>
      </c>
      <c r="AU1980" s="2" t="str">
        <f ca="1">IFERROR(__xludf.DUMMYFUNCTION("""COMPUTED_VALUE"""),"ABRAZADERA METÁLICA TIPO INDUSTRIAL PARA MANGUERA DE ½")</f>
        <v>ABRAZADERA METÁLICA TIPO INDUSTRIAL PARA MANGUERA DE ½</v>
      </c>
      <c r="AV1980" s="2" t="str">
        <f ca="1">IFERROR(__xludf.DUMMYFUNCTION("""COMPUTED_VALUE"""),"ADAPTADOR MACHO PARA 1/2 PULGADA")</f>
        <v>ADAPTADOR MACHO PARA 1/2 PULGADA</v>
      </c>
      <c r="AW1980" s="2" t="str">
        <f ca="1">IFERROR(__xludf.DUMMYFUNCTION("""COMPUTED_VALUE"""),"TIJERA 30 CM PODA")</f>
        <v>TIJERA 30 CM PODA</v>
      </c>
      <c r="AX1980" s="2" t="str">
        <f ca="1">IFERROR(__xludf.DUMMYFUNCTION("""COMPUTED_VALUE"""),"PALÍN")</f>
        <v>PALÍN</v>
      </c>
      <c r="AY1980" s="2" t="str">
        <f ca="1">IFERROR(__xludf.DUMMYFUNCTION("""COMPUTED_VALUE"""),"MACHETE CON FUNDA - 18 MM NIQUELADO CACHA FUNDIDA")</f>
        <v>MACHETE CON FUNDA - 18 MM NIQUELADO CACHA FUNDIDA</v>
      </c>
      <c r="AZ1980" s="2" t="str">
        <f ca="1">IFERROR(__xludf.DUMMYFUNCTION("""COMPUTED_VALUE"""),"TIJERA PEQUEÑA DE PODA")</f>
        <v>TIJERA PEQUEÑA DE PODA</v>
      </c>
      <c r="BA1980" s="2" t="str">
        <f ca="1">IFERROR(__xludf.DUMMYFUNCTION("""COMPUTED_VALUE"""),"ADAPTADOR HEMBRA MANGUERA 1/2 PULGADA METÁLICO")</f>
        <v>ADAPTADOR HEMBRA MANGUERA 1/2 PULGADA METÁLICO</v>
      </c>
      <c r="BB1980" s="2" t="str">
        <f ca="1">IFERROR(__xludf.DUMMYFUNCTION("""COMPUTED_VALUE"""),"ALAMBRE DULCE GALVANIZADO - CALIBRE 16")</f>
        <v>ALAMBRE DULCE GALVANIZADO - CALIBRE 16</v>
      </c>
      <c r="BC1980" s="2" t="str">
        <f ca="1">IFERROR(__xludf.DUMMYFUNCTION("""COMPUTED_VALUE"""),"LIMA PARA AFILAR MACHETE")</f>
        <v>LIMA PARA AFILAR MACHETE</v>
      </c>
      <c r="BD1980" s="2" t="str">
        <f ca="1">IFERROR(__xludf.DUMMYFUNCTION("""COMPUTED_VALUE"""),"CUCHILLA DE REPUESTO PARA LICUADORA OSTER")</f>
        <v>CUCHILLA DE REPUESTO PARA LICUADORA OSTER</v>
      </c>
      <c r="BE1980" s="2" t="str">
        <f ca="1">IFERROR(__xludf.DUMMYFUNCTION("""COMPUTED_VALUE"""),"GRIFERÍA LAVAPLATOS SENCILLA NEPAL REF NE5025551 GRIVAL")</f>
        <v>GRIFERÍA LAVAPLATOS SENCILLA NEPAL REF NE5025551 GRIVAL</v>
      </c>
      <c r="BF1980" s="2" t="str">
        <f ca="1">IFERROR(__xludf.DUMMYFUNCTION("""COMPUTED_VALUE"""),"ORGANIZADOR ESCOBAS Y TRAPEROS PARED X 5")</f>
        <v>ORGANIZADOR ESCOBAS Y TRAPEROS PARED X 5</v>
      </c>
      <c r="BG1980" s="2" t="str">
        <f ca="1">IFERROR(__xludf.DUMMYFUNCTION("""COMPUTED_VALUE"""),"BOMBA DE ASPERSIÓN 16 LITROS")</f>
        <v>BOMBA DE ASPERSIÓN 16 LITROS</v>
      </c>
      <c r="BH1980" s="2" t="str">
        <f ca="1">IFERROR(__xludf.DUMMYFUNCTION("""COMPUTED_VALUE"""),"PUNTILLA CON CABEZA - 3 PULGADAS- PARA MADERA")</f>
        <v>PUNTILLA CON CABEZA - 3 PULGADAS- PARA MADERA</v>
      </c>
      <c r="BI1980" s="2" t="str">
        <f ca="1">IFERROR(__xludf.DUMMYFUNCTION("""COMPUTED_VALUE"""),"PUNTILLA CON CABEZA - 4 PULGADAS- PARA MADERA")</f>
        <v>PUNTILLA CON CABEZA - 4 PULGADAS- PARA MADERA</v>
      </c>
      <c r="BJ1980" s="2" t="str">
        <f ca="1">IFERROR(__xludf.DUMMYFUNCTION("""COMPUTED_VALUE"""),"PUNTILLA CON CABEZA - 5 PULGADAS-PARA MADERA")</f>
        <v>PUNTILLA CON CABEZA - 5 PULGADAS-PARA MADERA</v>
      </c>
      <c r="BK1980" s="2" t="str">
        <f ca="1">IFERROR(__xludf.DUMMYFUNCTION("""COMPUTED_VALUE"""),"AMARRES PLÁSTICOS DE 30 CMS X 100 UNIDADES")</f>
        <v>AMARRES PLÁSTICOS DE 30 CMS X 100 UNIDADES</v>
      </c>
      <c r="BL1980" s="2" t="str">
        <f ca="1">IFERROR(__xludf.DUMMYFUNCTION("""COMPUTED_VALUE"""),"TUBO PVC 1 PULGADA X 3M PRESIÓN 13.5-315 PSI")</f>
        <v>TUBO PVC 1 PULGADA X 3M PRESIÓN 13.5-315 PSI</v>
      </c>
      <c r="BM1980" s="2" t="str">
        <f ca="1">IFERROR(__xludf.DUMMYFUNCTION("""COMPUTED_VALUE"""),"CODO PVC 90 X 1 PULGADA PRESIÓN")</f>
        <v>CODO PVC 90 X 1 PULGADA PRESIÓN</v>
      </c>
      <c r="BN1980" s="2" t="str">
        <f ca="1">IFERROR(__xludf.DUMMYFUNCTION("""COMPUTED_VALUE"""),"TEE PVC 1 PULGADA PRESIÓN")</f>
        <v>TEE PVC 1 PULGADA PRESIÓN</v>
      </c>
      <c r="BO1980" s="2" t="str">
        <f ca="1">IFERROR(__xludf.DUMMYFUNCTION("""COMPUTED_VALUE"""),"NYLON PARA GUADAÑA 2,7 MM")</f>
        <v>NYLON PARA GUADAÑA 2,7 MM</v>
      </c>
      <c r="BP1980" s="2" t="str">
        <f ca="1">IFERROR(__xludf.DUMMYFUNCTION("""COMPUTED_VALUE"""),"PUNTILLA CON CABEZA DE ACERO 4 PULGADAS")</f>
        <v>PUNTILLA CON CABEZA DE ACERO 4 PULGADAS</v>
      </c>
      <c r="BQ1980" s="2" t="str">
        <f ca="1">IFERROR(__xludf.DUMMYFUNCTION("""COMPUTED_VALUE"""),"PUNTILLA CON CABEZA DE ACERO 5 PULGADAS")</f>
        <v>PUNTILLA CON CABEZA DE ACERO 5 PULGADAS</v>
      </c>
      <c r="BR1980" s="2" t="str">
        <f ca="1">IFERROR(__xludf.DUMMYFUNCTION("""COMPUTED_VALUE"""),"BROCA HSS 5/32 O 3/16")</f>
        <v>BROCA HSS 5/32 O 3/16</v>
      </c>
      <c r="BS1980" s="2" t="str">
        <f ca="1">IFERROR(__xludf.DUMMYFUNCTION("""COMPUTED_VALUE"""),"TORNILLO AUTORROSCANTE PARA MADERA DE 2 PULGADAS X 100 UNIDADES")</f>
        <v>TORNILLO AUTORROSCANTE PARA MADERA DE 2 PULGADAS X 100 UNIDADES</v>
      </c>
      <c r="BT1980" s="2" t="str">
        <f ca="1">IFERROR(__xludf.DUMMYFUNCTION("""COMPUTED_VALUE"""),"LLAVE DE JARDÍN CROMADA")</f>
        <v>LLAVE DE JARDÍN CROMADA</v>
      </c>
      <c r="BU1980" s="2" t="str">
        <f ca="1">IFERROR(__xludf.DUMMYFUNCTION("""COMPUTED_VALUE"""),"CEMENTO")</f>
        <v>CEMENTO</v>
      </c>
      <c r="BV1980" s="2" t="str">
        <f ca="1">IFERROR(__xludf.DUMMYFUNCTION("""COMPUTED_VALUE"""),"SOPLETE (FLAMEADOR) 120 CM DE LARGO CON BOQUILLA DE 1” 1/2")</f>
        <v>SOPLETE (FLAMEADOR) 120 CM DE LARGO CON BOQUILLA DE 1” 1/2</v>
      </c>
      <c r="BW1980" s="2" t="str">
        <f ca="1">IFERROR(__xludf.DUMMYFUNCTION("""COMPUTED_VALUE"""),"EMPAQUE DE CAUCHO PARA LLAVE DE JARDINERÍA")</f>
        <v>EMPAQUE DE CAUCHO PARA LLAVE DE JARDINERÍA</v>
      </c>
      <c r="BX1980" s="2" t="str">
        <f ca="1">IFERROR(__xludf.DUMMYFUNCTION("""COMPUTED_VALUE"""),"CABLE UTP DE 8 PARES CON APANTALLAMIENTO")</f>
        <v>CABLE UTP DE 8 PARES CON APANTALLAMIENTO</v>
      </c>
      <c r="BY1980" s="2" t="str">
        <f ca="1">IFERROR(__xludf.DUMMYFUNCTION("""COMPUTED_VALUE"""),"CABLE ENCAUCHETADO DE 3X12")</f>
        <v>CABLE ENCAUCHETADO DE 3X12</v>
      </c>
      <c r="BZ1980" s="2" t="str">
        <f ca="1">IFERROR(__xludf.DUMMYFUNCTION("""COMPUTED_VALUE"""),"TOMACORRIENTES DE SOBREPONER DE 15 AMPERIOS")</f>
        <v>TOMACORRIENTES DE SOBREPONER DE 15 AMPERIOS</v>
      </c>
      <c r="CA1980" s="2" t="str">
        <f ca="1">IFERROR(__xludf.DUMMYFUNCTION("""COMPUTED_VALUE"""),"SPLITER HDMI 1 X 2 SALIDAS")</f>
        <v>SPLITER HDMI 1 X 2 SALIDAS</v>
      </c>
      <c r="CB1980" s="2" t="str">
        <f ca="1">IFERROR(__xludf.DUMMYFUNCTION("""COMPUTED_VALUE"""),"CANALETAS DE 3/4 DE 2 MTS")</f>
        <v>CANALETAS DE 3/4 DE 2 MTS</v>
      </c>
      <c r="CC1980" s="2" t="str">
        <f ca="1">IFERROR(__xludf.DUMMYFUNCTION("""COMPUTED_VALUE"""),"ENCHUFES DE 15 AMPERIOS CON POLO A TIERRA")</f>
        <v>ENCHUFES DE 15 AMPERIOS CON POLO A TIERRA</v>
      </c>
      <c r="CD1980" s="2" t="str">
        <f ca="1">IFERROR(__xludf.DUMMYFUNCTION("""COMPUTED_VALUE"""),"BROCA DE TUNGSTENO DE 5/16 PARA MUROS (PUNTA DE TUGSTRENO PARA MURO)")</f>
        <v>BROCA DE TUNGSTENO DE 5/16 PARA MUROS (PUNTA DE TUGSTRENO PARA MURO)</v>
      </c>
      <c r="CE1980" s="2" t="str">
        <f ca="1">IFERROR(__xludf.DUMMYFUNCTION("""COMPUTED_VALUE"""),"MULTITOMA ELÉCTRICA 6 TOMAS (110 VOLTIOS CON POLO A TIERRA 5 METROS)")</f>
        <v>MULTITOMA ELÉCTRICA 6 TOMAS (110 VOLTIOS CON POLO A TIERRA 5 METROS)</v>
      </c>
      <c r="CF1980" s="2" t="str">
        <f ca="1">IFERROR(__xludf.DUMMYFUNCTION("""COMPUTED_VALUE"""),"BOMBILLO DE LUZ BLANCA TIPO LED DE 50 VATIOS (RESISTENTE AL FRIO Y HUMEDAD)")</f>
        <v>BOMBILLO DE LUZ BLANCA TIPO LED DE 50 VATIOS (RESISTENTE AL FRIO Y HUMEDAD)</v>
      </c>
      <c r="CG1980" s="2" t="str">
        <f ca="1">IFERROR(__xludf.DUMMYFUNCTION("""COMPUTED_VALUE"""),"SIKAﬂEX UNIVERSAL TUBO X 300 ML COLOR BLANCO")</f>
        <v>SIKAﬂEX UNIVERSAL TUBO X 300 ML COLOR BLANCO</v>
      </c>
      <c r="CH1980" s="2" t="str">
        <f ca="1">IFERROR(__xludf.DUMMYFUNCTION("""COMPUTED_VALUE"""),"PUNTILLA EN HIERRO CON CABEZA 2” X 500 GR")</f>
        <v>PUNTILLA EN HIERRO CON CABEZA 2” X 500 GR</v>
      </c>
      <c r="CI1980" s="2" t="str">
        <f ca="1">IFERROR(__xludf.DUMMYFUNCTION("""COMPUTED_VALUE"""),"GRAPA GALVANIZADA PLANA POR KILO")</f>
        <v>GRAPA GALVANIZADA PLANA POR KILO</v>
      </c>
      <c r="CJ1980" s="2" t="str">
        <f ca="1">IFERROR(__xludf.DUMMYFUNCTION("""COMPUTED_VALUE"""),"PEGANTE PVC 1/4- TARRO DE 1/8 DE GALÓN")</f>
        <v>PEGANTE PVC 1/4- TARRO DE 1/8 DE GALÓN</v>
      </c>
      <c r="CK1980" s="2" t="str">
        <f ca="1">IFERROR(__xludf.DUMMYFUNCTION("""COMPUTED_VALUE"""),"LIMPIADOR REMOVEDOR PARA PVC 56 GRAMOS O 1/4 GALÓN")</f>
        <v>LIMPIADOR REMOVEDOR PARA PVC 56 GRAMOS O 1/4 GALÓN</v>
      </c>
      <c r="CL1980" s="2" t="str">
        <f ca="1">IFERROR(__xludf.DUMMYFUNCTION("""COMPUTED_VALUE"""),"CODO 4 VÍAS DE 1 PULGADA EN PVC ALTA PRESIÓN")</f>
        <v>CODO 4 VÍAS DE 1 PULGADA EN PVC ALTA PRESIÓN</v>
      </c>
      <c r="CM1980" s="2" t="str">
        <f ca="1">IFERROR(__xludf.DUMMYFUNCTION("""COMPUTED_VALUE"""),"LIMA REDONDA RABO DE RUNCHO- REDONDA DE 5/16 X 8 PULGADAS MANGO GOMA")</f>
        <v>LIMA REDONDA RABO DE RUNCHO- REDONDA DE 5/16 X 8 PULGADAS MANGO GOMA</v>
      </c>
      <c r="CN1980" s="2" t="str">
        <f ca="1">IFERROR(__xludf.DUMMYFUNCTION("""COMPUTED_VALUE"""),"MANGUERA PARA GAS NATURAL DE 2 METROS-CON CONECTOR MACHO EN UN EXTREMO DE 1/2 PULGADA ROSCA NPT, DEL OTRO EXTREMO UNA TUERCA DE 3/4 CON ROSCA NPT")</f>
        <v>MANGUERA PARA GAS NATURAL DE 2 METROS-CON CONECTOR MACHO EN UN EXTREMO DE 1/2 PULGADA ROSCA NPT, DEL OTRO EXTREMO UNA TUERCA DE 3/4 CON ROSCA NPT</v>
      </c>
      <c r="CO1980" s="2" t="str">
        <f ca="1">IFERROR(__xludf.DUMMYFUNCTION("""COMPUTED_VALUE"""),"VÁLVULAS CHECK EN BRONCE DE 2 PULGADAS")</f>
        <v>VÁLVULAS CHECK EN BRONCE DE 2 PULGADAS</v>
      </c>
      <c r="CP1980" s="2" t="str">
        <f ca="1">IFERROR(__xludf.DUMMYFUNCTION("""COMPUTED_VALUE"""),"UNIONES UNIVERSALES EN PVC ALTA PRESIÓN DE 2 PULGADAS")</f>
        <v>UNIONES UNIVERSALES EN PVC ALTA PRESIÓN DE 2 PULGADAS</v>
      </c>
      <c r="CQ1980" s="2" t="str">
        <f ca="1">IFERROR(__xludf.DUMMYFUNCTION("""COMPUTED_VALUE"""),"ADAPTADORES MACHO EN PVC ALTA PRESIÓN DE 2 PULGADAS")</f>
        <v>ADAPTADORES MACHO EN PVC ALTA PRESIÓN DE 2 PULGADAS</v>
      </c>
      <c r="CR1980" s="2" t="str">
        <f ca="1">IFERROR(__xludf.DUMMYFUNCTION("""COMPUTED_VALUE"""),"TUBO CUADRADO DE 3/4 CALIBRE 18- COLD ROLLED (HIERRO) X 6 METROS")</f>
        <v>TUBO CUADRADO DE 3/4 CALIBRE 18- COLD ROLLED (HIERRO) X 6 METROS</v>
      </c>
      <c r="CS1980" s="2" t="str">
        <f ca="1">IFERROR(__xludf.DUMMYFUNCTION("""COMPUTED_VALUE"""),"TUBO CUADRADO DE 1 PULGADA CALIBRE 18- COLD ROLLED (HIERRO) X 6 METROS")</f>
        <v>TUBO CUADRADO DE 1 PULGADA CALIBRE 18- COLD ROLLED (HIERRO) X 6 METROS</v>
      </c>
      <c r="CT1980" s="2" t="str">
        <f ca="1">IFERROR(__xludf.DUMMYFUNCTION("""COMPUTED_VALUE"""),"DISCO PARA CORTE METAL DE 4 1/2 PULGADA")</f>
        <v>DISCO PARA CORTE METAL DE 4 1/2 PULGADA</v>
      </c>
      <c r="CU1980" s="2" t="str">
        <f ca="1">IFERROR(__xludf.DUMMYFUNCTION("""COMPUTED_VALUE"""),"BISAGRA 1 1/2")</f>
        <v>BISAGRA 1 1/2</v>
      </c>
      <c r="CV1980" s="2" t="str">
        <f ca="1">IFERROR(__xludf.DUMMYFUNCTION("""COMPUTED_VALUE"""),"REJILLA LAVAPLATOS MALLA EN ACERO INOXIDABLE DE 3""")</f>
        <v>REJILLA LAVAPLATOS MALLA EN ACERO INOXIDABLE DE 3"</v>
      </c>
      <c r="CW1980" s="2" t="str">
        <f ca="1">IFERROR(__xludf.DUMMYFUNCTION("""COMPUTED_VALUE"""),"EXTENSIÓN ELÉCTRICA DE 8 SALIDAS-A 110 VOLTIOS")</f>
        <v>EXTENSIÓN ELÉCTRICA DE 8 SALIDAS-A 110 VOLTIOS</v>
      </c>
      <c r="CX1980" s="2" t="str">
        <f ca="1">IFERROR(__xludf.DUMMYFUNCTION("""COMPUTED_VALUE"""),"CABEZAL PARA GUADAÑA FS300/350/380 MARCA STHIL CON HILO NYLON")</f>
        <v>CABEZAL PARA GUADAÑA FS300/350/380 MARCA STHIL CON HILO NYLON</v>
      </c>
      <c r="CY1980" s="2" t="str">
        <f ca="1">IFERROR(__xludf.DUMMYFUNCTION("""COMPUTED_VALUE"""),"MASCARILLA PROFESIONAL RESPIRADOR FILTRO DOBLE EJEMPLO TRUPER")</f>
        <v>MASCARILLA PROFESIONAL RESPIRADOR FILTRO DOBLE EJEMPLO TRUPER</v>
      </c>
      <c r="CZ1980" s="2" t="str">
        <f ca="1">IFERROR(__xludf.DUMMYFUNCTION("""COMPUTED_VALUE"""),"FILTRO PARA MASCARILLA PROFESIONAL RESPIRADOR EJEMPLO TRUPER")</f>
        <v>FILTRO PARA MASCARILLA PROFESIONAL RESPIRADOR EJEMPLO TRUPER</v>
      </c>
      <c r="DA1980" s="2" t="str">
        <f ca="1">IFERROR(__xludf.DUMMYFUNCTION("""COMPUTED_VALUE"""),"GRAPA PARA CERCA ¼ X 9")</f>
        <v>GRAPA PARA CERCA ¼ X 9</v>
      </c>
      <c r="DB1980" s="2" t="str">
        <f ca="1">IFERROR(__xludf.DUMMYFUNCTION("""COMPUTED_VALUE"""),"MANGO DE MADERA PARA CARRETILLA")</f>
        <v>MANGO DE MADERA PARA CARRETILLA</v>
      </c>
      <c r="DC1980" s="2" t="str">
        <f ca="1">IFERROR(__xludf.DUMMYFUNCTION("""COMPUTED_VALUE"""),"CABLE ENCAUCHETADO DE 3X10 POR 30 METROS")</f>
        <v>CABLE ENCAUCHETADO DE 3X10 POR 30 METROS</v>
      </c>
      <c r="DD1980" s="2" t="str">
        <f ca="1">IFERROR(__xludf.DUMMYFUNCTION("""COMPUTED_VALUE"""),"ESCALERA DIELECTRICA TIPO TIJERA DE 7 PASOS EN FIBRA DE VIDRIO")</f>
        <v>ESCALERA DIELECTRICA TIPO TIJERA DE 7 PASOS EN FIBRA DE VIDRIO</v>
      </c>
      <c r="DE1980" s="2" t="str">
        <f ca="1">IFERROR(__xludf.DUMMYFUNCTION("""COMPUTED_VALUE"""),"ESCALERA DIELECTRICA TIPO TIJERA DE 10 PASOS EN FIBRA DE VIDRIO")</f>
        <v>ESCALERA DIELECTRICA TIPO TIJERA DE 10 PASOS EN FIBRA DE VIDRIO</v>
      </c>
      <c r="DF1980" s="2" t="str">
        <f ca="1">IFERROR(__xludf.DUMMYFUNCTION("""COMPUTED_VALUE"""),"Llave torx")</f>
        <v>Llave torx</v>
      </c>
      <c r="DG1980" s="2" t="str">
        <f ca="1">IFERROR(__xludf.DUMMYFUNCTION("""COMPUTED_VALUE"""),"PULIDORA ANGULAR MAKITA 7"" GA7020-2200W 8500RPM")</f>
        <v>PULIDORA ANGULAR MAKITA 7" GA7020-2200W 8500RPM</v>
      </c>
      <c r="DH1980" s="2" t="str">
        <f ca="1">IFERROR(__xludf.DUMMYFUNCTION("""COMPUTED_VALUE"""),"ROTOMARTILLO MAKITA 780W REF. HR2470")</f>
        <v>ROTOMARTILLO MAKITA 780W REF. HR2470</v>
      </c>
      <c r="DI1980" s="2" t="str">
        <f ca="1">IFERROR(__xludf.DUMMYFUNCTION("""COMPUTED_VALUE"""),"JUEGO DE LLAVES TORX")</f>
        <v>JUEGO DE LLAVES TORX</v>
      </c>
      <c r="DJ1980" s="2" t="str">
        <f ca="1">IFERROR(__xludf.DUMMYFUNCTION("""COMPUTED_VALUE"""),"LLAVE EXPANSIVA 6""")</f>
        <v>LLAVE EXPANSIVA 6"</v>
      </c>
      <c r="DK1980" s="2" t="str">
        <f ca="1">IFERROR(__xludf.DUMMYFUNCTION("""COMPUTED_VALUE"""),"LLAVE EXPANSIVA 8""")</f>
        <v>LLAVE EXPANSIVA 8"</v>
      </c>
      <c r="DL1980" s="2" t="str">
        <f ca="1">IFERROR(__xludf.DUMMYFUNCTION("""COMPUTED_VALUE"""),"LLAVE EXPANSIVA 10""")</f>
        <v>LLAVE EXPANSIVA 10"</v>
      </c>
      <c r="DM1980" s="2" t="str">
        <f ca="1">IFERROR(__xludf.DUMMYFUNCTION("""COMPUTED_VALUE"""),"LLAVE EXPANSIVA 12""")</f>
        <v>LLAVE EXPANSIVA 12"</v>
      </c>
      <c r="DN1980" s="2" t="str">
        <f ca="1">IFERROR(__xludf.DUMMYFUNCTION("""COMPUTED_VALUE"""),"LLAVE PARA TUBO 18""")</f>
        <v>LLAVE PARA TUBO 18"</v>
      </c>
      <c r="DO1980" s="2" t="str">
        <f ca="1">IFERROR(__xludf.DUMMYFUNCTION("""COMPUTED_VALUE"""),"LLAVE PARA TUBO 8""")</f>
        <v>LLAVE PARA TUBO 8"</v>
      </c>
      <c r="DP1980" s="2" t="str">
        <f ca="1">IFERROR(__xludf.DUMMYFUNCTION("""COMPUTED_VALUE"""),"LLAVE MIXTA O DE COPA 3/4""")</f>
        <v>LLAVE MIXTA O DE COPA 3/4"</v>
      </c>
      <c r="DQ1980" s="2" t="str">
        <f ca="1">IFERROR(__xludf.DUMMYFUNCTION("""COMPUTED_VALUE"""),"TALADRO MARTILLO INALAMBRICO 1/2"" MAKITA")</f>
        <v>TALADRO MARTILLO INALAMBRICO 1/2" MAKITA</v>
      </c>
      <c r="DR1980" s="2" t="str">
        <f ca="1">IFERROR(__xludf.DUMMYFUNCTION("""COMPUTED_VALUE"""),"JUEGO DE LLAVES BRISTOL")</f>
        <v>JUEGO DE LLAVES BRISTOL</v>
      </c>
      <c r="DS1980" s="2" t="str">
        <f ca="1">IFERROR(__xludf.DUMMYFUNCTION("""COMPUTED_VALUE"""),"SIERRA CIRCULAR 7 1/4"" 1800W 5800 RPM 5007N MAKITA")</f>
        <v>SIERRA CIRCULAR 7 1/4" 1800W 5800 RPM 5007N MAKITA</v>
      </c>
      <c r="DT1980" s="2" t="str">
        <f ca="1">IFERROR(__xludf.DUMMYFUNCTION("""COMPUTED_VALUE"""),"LIJADORA 190W 4000-11000 RPM MAKITA BO3710")</f>
        <v>LIJADORA 190W 4000-11000 RPM MAKITA BO3710</v>
      </c>
      <c r="DU1980" s="2" t="str">
        <f ca="1">IFERROR(__xludf.DUMMYFUNCTION("""COMPUTED_VALUE"""),"BROCHA 1""")</f>
        <v>BROCHA 1"</v>
      </c>
      <c r="DV1980" s="2" t="str">
        <f ca="1">IFERROR(__xludf.DUMMYFUNCTION("""COMPUTED_VALUE"""),"BROCHA 2""")</f>
        <v>BROCHA 2"</v>
      </c>
      <c r="DW1980" s="2" t="str">
        <f ca="1">IFERROR(__xludf.DUMMYFUNCTION("""COMPUTED_VALUE"""),"BROCHA 3""")</f>
        <v>BROCHA 3"</v>
      </c>
      <c r="DX1980" s="2" t="str">
        <f ca="1">IFERROR(__xludf.DUMMYFUNCTION("""COMPUTED_VALUE"""),"BROCHA 4""")</f>
        <v>BROCHA 4"</v>
      </c>
      <c r="DY1980" s="2" t="str">
        <f ca="1">IFERROR(__xludf.DUMMYFUNCTION("""COMPUTED_VALUE"""),"INYECTOR DE GRASA")</f>
        <v>INYECTOR DE GRASA</v>
      </c>
      <c r="DZ1980" s="2" t="str">
        <f ca="1">IFERROR(__xludf.DUMMYFUNCTION("""COMPUTED_VALUE"""),"PINZA AMPERIMETRICA")</f>
        <v>PINZA AMPERIMETRICA</v>
      </c>
      <c r="EA1980" s="2" t="str">
        <f ca="1">IFERROR(__xludf.DUMMYFUNCTION("""COMPUTED_VALUE"""),"JUEGO DE LLAVE MIXTA DE RACHET TRUPER")</f>
        <v>JUEGO DE LLAVE MIXTA DE RACHET TRUPER</v>
      </c>
      <c r="EB1980" s="2" t="str">
        <f ca="1">IFERROR(__xludf.DUMMYFUNCTION("""COMPUTED_VALUE"""),"ALICATE PELACABLE TRUPER")</f>
        <v>ALICATE PELACABLE TRUPER</v>
      </c>
      <c r="EC1980" s="2" t="str">
        <f ca="1">IFERROR(__xludf.DUMMYFUNCTION("""COMPUTED_VALUE"""),"CORTAFRIO TRUPER")</f>
        <v>CORTAFRIO TRUPER</v>
      </c>
      <c r="ED1980" s="2" t="str">
        <f ca="1">IFERROR(__xludf.DUMMYFUNCTION("""COMPUTED_VALUE"""),"ALICATE ARTICULADO 10""")</f>
        <v>ALICATE ARTICULADO 10"</v>
      </c>
      <c r="EE1980" s="2" t="str">
        <f ca="1">IFERROR(__xludf.DUMMYFUNCTION("""COMPUTED_VALUE"""),"Regulador electrico de voltaje de 1500VA")</f>
        <v>Regulador electrico de voltaje de 1500VA</v>
      </c>
      <c r="EF1980" s="2" t="str">
        <f ca="1">IFERROR(__xludf.DUMMYFUNCTION("""COMPUTED_VALUE"""),"Cartucho de válvula antivandálica C170 - (Válvula Push)")</f>
        <v>Cartucho de válvula antivandálica C170 - (Válvula Push)</v>
      </c>
      <c r="EG1980" s="2" t="str">
        <f ca="1">IFERROR(__xludf.DUMMYFUNCTION("""COMPUTED_VALUE"""),"Cadena de 42 dientes para motosierra")</f>
        <v>Cadena de 42 dientes para motosierra</v>
      </c>
      <c r="EH1980" s="2" t="str">
        <f ca="1">IFERROR(__xludf.DUMMYFUNCTION("""COMPUTED_VALUE"""),"Conectores macho accesorio - cámaras de seguridad - Conector Jack 5.5x2.1 mm Macho a
Bornera Block 2P")</f>
        <v>Conectores macho accesorio - cámaras de seguridad - Conector Jack 5.5x2.1 mm Macho a
Bornera Block 2P</v>
      </c>
      <c r="EI1980" s="2" t="str">
        <f ca="1">IFERROR(__xludf.DUMMYFUNCTION("""COMPUTED_VALUE"""),"Caladora")</f>
        <v>Caladora</v>
      </c>
      <c r="EJ1980" s="2" t="str">
        <f ca="1">IFERROR(__xludf.DUMMYFUNCTION("""COMPUTED_VALUE"""),"Sopladora")</f>
        <v>Sopladora</v>
      </c>
      <c r="EK1980" s="2" t="str">
        <f ca="1">IFERROR(__xludf.DUMMYFUNCTION("""COMPUTED_VALUE"""),"Mantenimiento motosierra")</f>
        <v>Mantenimiento motosierra</v>
      </c>
      <c r="EL1980" s="2" t="str">
        <f ca="1">IFERROR(__xludf.DUMMYFUNCTION("""COMPUTED_VALUE"""),"Caja Rawelt 5800 ")</f>
        <v xml:space="preserve">Caja Rawelt 5800 </v>
      </c>
      <c r="EM1980" s="2" t="str">
        <f ca="1">IFERROR(__xludf.DUMMYFUNCTION("""COMPUTED_VALUE"""),"Tapa intemperie ")</f>
        <v xml:space="preserve">Tapa intemperie </v>
      </c>
      <c r="EN1980" s="2" t="str">
        <f ca="1">IFERROR(__xludf.DUMMYFUNCTION("""COMPUTED_VALUE"""),"Conector de resorte rojo ")</f>
        <v xml:space="preserve">Conector de resorte rojo </v>
      </c>
      <c r="EO1980" s="2" t="str">
        <f ca="1">IFERROR(__xludf.DUMMYFUNCTION("""COMPUTED_VALUE"""),"Grapa 1/2 ")</f>
        <v xml:space="preserve">Grapa 1/2 </v>
      </c>
      <c r="EP1980" s="2" t="str">
        <f ca="1">IFERROR(__xludf.DUMMYFUNCTION("""COMPUTED_VALUE"""),"Conector recto de coraza 1/2")</f>
        <v>Conector recto de coraza 1/2</v>
      </c>
      <c r="EQ1980" s="2" t="str">
        <f ca="1">IFERROR(__xludf.DUMMYFUNCTION("""COMPUTED_VALUE"""),"Coraza americana 1/2")</f>
        <v>Coraza americana 1/2</v>
      </c>
      <c r="ER1980" s="2" t="str">
        <f ca="1">IFERROR(__xludf.DUMMYFUNCTION("""COMPUTED_VALUE"""),"Toma doble Levinton blanca ")</f>
        <v xml:space="preserve">Toma doble Levinton blanca </v>
      </c>
      <c r="ES1980" s="2" t="str">
        <f ca="1">IFERROR(__xludf.DUMMYFUNCTION("""COMPUTED_VALUE"""),"Tapa blanca Levinton")</f>
        <v>Tapa blanca Levinton</v>
      </c>
      <c r="ET1980" s="2" t="str">
        <f ca="1">IFERROR(__xludf.DUMMYFUNCTION("""COMPUTED_VALUE"""),"Aspiradora Industrial TRUPER Capacidad 12 GL/45L - Potencia max 5HP/3700W")</f>
        <v>Aspiradora Industrial TRUPER Capacidad 12 GL/45L - Potencia max 5HP/3700W</v>
      </c>
      <c r="EU1980" s="2" t="str">
        <f ca="1">IFERROR(__xludf.DUMMYFUNCTION("""COMPUTED_VALUE"""),"Compresor de aire seco silencioso Potencia: 2 hp - Capacidad del tanque: 24 L - Presión máxima: 120 psi - Frecuencia: 60 HZ - Marca: USK - Fase Eléctrica: Monofásica")</f>
        <v>Compresor de aire seco silencioso Potencia: 2 hp - Capacidad del tanque: 24 L - Presión máxima: 120 psi - Frecuencia: 60 HZ - Marca: USK - Fase Eléctrica: Monofásica</v>
      </c>
      <c r="EV1980" s="2" t="str">
        <f ca="1">IFERROR(__xludf.DUMMYFUNCTION("""COMPUTED_VALUE"""),"Sonda eléctrica - LIMPIADORA DE DESAGÜES SECCIONAL
Modelo: K-50 -Accesorios: 20m de guaya - 6 puntas")</f>
        <v>Sonda eléctrica - LIMPIADORA DE DESAGÜES SECCIONAL
Modelo: K-50 -Accesorios: 20m de guaya - 6 puntas</v>
      </c>
      <c r="EW1980" s="2" t="str">
        <f ca="1">IFERROR(__xludf.DUMMYFUNCTION("""COMPUTED_VALUE"""),"CANDADO PARA INTEMPERIE DE 61MM")</f>
        <v>CANDADO PARA INTEMPERIE DE 61MM</v>
      </c>
      <c r="EX1980" s="2" t="str">
        <f ca="1">IFERROR(__xludf.DUMMYFUNCTION("""COMPUTED_VALUE"""),"Escalera tipo taburete fijo, no plegable de 2 pasos")</f>
        <v>Escalera tipo taburete fijo, no plegable de 2 pasos</v>
      </c>
      <c r="EY1980" s="2" t="str">
        <f ca="1">IFERROR(__xludf.DUMMYFUNCTION("""COMPUTED_VALUE"""),"Tanque con tapa capacidad de 500 litros")</f>
        <v>Tanque con tapa capacidad de 500 litros</v>
      </c>
      <c r="EZ1980" s="2" t="str">
        <f ca="1">IFERROR(__xludf.DUMMYFUNCTION("""COMPUTED_VALUE"""),"Pintura epóxica a base agua")</f>
        <v>Pintura epóxica a base agua</v>
      </c>
      <c r="FA1980" s="2" t="str">
        <f ca="1">IFERROR(__xludf.DUMMYFUNCTION("""COMPUTED_VALUE"""),"Pintura Koraza impermeabilizante, presentación 5 galones")</f>
        <v>Pintura Koraza impermeabilizante, presentación 5 galones</v>
      </c>
      <c r="FB1980" s="2" t="str">
        <f ca="1">IFERROR(__xludf.DUMMYFUNCTION("""COMPUTED_VALUE"""),"Cinta Antideslizante Fluorescente 5 M X 50 Mm Con
Adhesivo")</f>
        <v>Cinta Antideslizante Fluorescente 5 M X 50 Mm Con
Adhesivo</v>
      </c>
      <c r="FC1980" s="2" t="str">
        <f ca="1">IFERROR(__xludf.DUMMYFUNCTION("""COMPUTED_VALUE"""),"Escalera de dos pasos plegable.")</f>
        <v>Escalera de dos pasos plegable.</v>
      </c>
      <c r="FD1980" s="2" t="str">
        <f ca="1">IFERROR(__xludf.DUMMYFUNCTION("""COMPUTED_VALUE"""),"Escalera de cinco pasos tipo tijera.")</f>
        <v>Escalera de cinco pasos tipo tijera.</v>
      </c>
      <c r="FE1980" s="2" t="str">
        <f ca="1">IFERROR(__xludf.DUMMYFUNCTION("""COMPUTED_VALUE"""),"Bomba aspersora fumigadora manual de 2 litros")</f>
        <v>Bomba aspersora fumigadora manual de 2 litros</v>
      </c>
    </row>
    <row r="1981" spans="1:277">
      <c r="A1981" s="2" t="str">
        <v>ALIMENTOS HUMANO</v>
      </c>
      <c r="B198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1981)))"),"VINAGRE X 30 LITROS")</f>
        <v>VINAGRE X 30 LITROS</v>
      </c>
      <c r="C1981" s="2" t="str">
        <f ca="1">IFERROR(__xludf.DUMMYFUNCTION("""COMPUTED_VALUE"""),"BAGRE (SIN COLA, NI CABEZA)")</f>
        <v>BAGRE (SIN COLA, NI CABEZA)</v>
      </c>
      <c r="D1981" s="2" t="str">
        <f ca="1">IFERROR(__xludf.DUMMYFUNCTION("""COMPUTED_VALUE"""),"BOFE DE RES")</f>
        <v>BOFE DE RES</v>
      </c>
      <c r="E1981" s="2" t="str">
        <f ca="1">IFERROR(__xludf.DUMMYFUNCTION("""COMPUTED_VALUE"""),"CARNE DE RES MOLIDA")</f>
        <v>CARNE DE RES MOLIDA</v>
      </c>
      <c r="F1981" s="2" t="str">
        <f ca="1">IFERROR(__xludf.DUMMYFUNCTION("""COMPUTED_VALUE"""),"CARNE MAGRA (CORTE DEBE SER CADERA)")</f>
        <v>CARNE MAGRA (CORTE DEBE SER CADERA)</v>
      </c>
      <c r="G1981" s="2" t="str">
        <f ca="1">IFERROR(__xludf.DUMMYFUNCTION("""COMPUTED_VALUE"""),"CODORNIZ")</f>
        <v>CODORNIZ</v>
      </c>
      <c r="H1981" s="2" t="str">
        <f ca="1">IFERROR(__xludf.DUMMYFUNCTION("""COMPUTED_VALUE"""),"CONEJO")</f>
        <v>CONEJO</v>
      </c>
      <c r="I1981" s="2" t="str">
        <f ca="1">IFERROR(__xludf.DUMMYFUNCTION("""COMPUTED_VALUE"""),"CORAZONES DE POLLO")</f>
        <v>CORAZONES DE POLLO</v>
      </c>
      <c r="J1981" s="2" t="str">
        <f ca="1">IFERROR(__xludf.DUMMYFUNCTION("""COMPUTED_VALUE"""),"CORAZONES DE RES")</f>
        <v>CORAZONES DE RES</v>
      </c>
      <c r="K1981" s="2" t="str">
        <f ca="1">IFERROR(__xludf.DUMMYFUNCTION("""COMPUTED_VALUE"""),"COSTILLA DE CERDO")</f>
        <v>COSTILLA DE CERDO</v>
      </c>
      <c r="L1981" s="2" t="str">
        <f ca="1">IFERROR(__xludf.DUMMYFUNCTION("""COMPUTED_VALUE"""),"COSTILLA DE RES")</f>
        <v>COSTILLA DE RES</v>
      </c>
      <c r="M1981" s="2" t="str">
        <f ca="1">IFERROR(__xludf.DUMMYFUNCTION("""COMPUTED_VALUE"""),"CURÍ EN CANAL O EN PIE")</f>
        <v>CURÍ EN CANAL O EN PIE</v>
      </c>
      <c r="N1981" s="2" t="str">
        <f ca="1">IFERROR(__xludf.DUMMYFUNCTION("""COMPUTED_VALUE"""),"HÍGADO DE RES")</f>
        <v>HÍGADO DE RES</v>
      </c>
      <c r="O1981" s="2" t="str">
        <f ca="1">IFERROR(__xludf.DUMMYFUNCTION("""COMPUTED_VALUE"""),"HUEVO CODORNIZ - CAJA 24/UNIDADES")</f>
        <v>HUEVO CODORNIZ - CAJA 24/UNIDADES</v>
      </c>
      <c r="P1981" s="2" t="str">
        <f ca="1">IFERROR(__xludf.DUMMYFUNCTION("""COMPUTED_VALUE"""),"HUEVO GALLINA AA - BANDEJA X 30 UNID")</f>
        <v>HUEVO GALLINA AA - BANDEJA X 30 UNID</v>
      </c>
      <c r="Q1981" s="2" t="str">
        <f ca="1">IFERROR(__xludf.DUMMYFUNCTION("""COMPUTED_VALUE"""),"LOMBRIZ")</f>
        <v>LOMBRIZ</v>
      </c>
      <c r="R1981" s="2" t="str">
        <f ca="1">IFERROR(__xludf.DUMMYFUNCTION("""COMPUTED_VALUE"""),"MENUDENCIAS")</f>
        <v>MENUDENCIAS</v>
      </c>
      <c r="S1981" s="2" t="str">
        <f ca="1">IFERROR(__xludf.DUMMYFUNCTION("""COMPUTED_VALUE"""),"MOJARRA")</f>
        <v>MOJARRA</v>
      </c>
      <c r="T1981" s="2" t="str">
        <f ca="1">IFERROR(__xludf.DUMMYFUNCTION("""COMPUTED_VALUE"""),"POLLO PECHUGA")</f>
        <v>POLLO PECHUGA</v>
      </c>
      <c r="U1981" s="2" t="str">
        <f ca="1">IFERROR(__xludf.DUMMYFUNCTION("""COMPUTED_VALUE"""),"TRUCHA")</f>
        <v>TRUCHA</v>
      </c>
      <c r="V1981" s="2" t="str">
        <f ca="1">IFERROR(__xludf.DUMMYFUNCTION("""COMPUTED_VALUE"""),"ACEITE VEGETAL DE COCINA")</f>
        <v>ACEITE VEGETAL DE COCINA</v>
      </c>
      <c r="W1981" s="2" t="str">
        <f ca="1">IFERROR(__xludf.DUMMYFUNCTION("""COMPUTED_VALUE"""),"ACEITUNAS VERDE EN CONSERVA SIN HUESO - FRASCO DE 2.000 GR")</f>
        <v>ACEITUNAS VERDE EN CONSERVA SIN HUESO - FRASCO DE 2.000 GR</v>
      </c>
      <c r="X1981" s="2" t="str">
        <f ca="1">IFERROR(__xludf.DUMMYFUNCTION("""COMPUTED_VALUE"""),"ALIMENTO INFANTIL A BASE DE CEREALES (EJEMPLO NESTUM) - CAJA POR 200 G.")</f>
        <v>ALIMENTO INFANTIL A BASE DE CEREALES (EJEMPLO NESTUM) - CAJA POR 200 G.</v>
      </c>
      <c r="Y1981" s="2" t="str">
        <f ca="1">IFERROR(__xludf.DUMMYFUNCTION("""COMPUTED_VALUE"""),"AZÚCAR REFINADA")</f>
        <v>AZÚCAR REFINADA</v>
      </c>
      <c r="Z1981" s="2" t="str">
        <f ca="1">IFERROR(__xludf.DUMMYFUNCTION("""COMPUTED_VALUE"""),"CLAVOS DE 9 GRAMOS")</f>
        <v>CLAVOS DE 9 GRAMOS</v>
      </c>
      <c r="AA1981" s="2" t="str">
        <f ca="1">IFERROR(__xludf.DUMMYFUNCTION("""COMPUTED_VALUE"""),"CURCUMA EN POLVO")</f>
        <v>CURCUMA EN POLVO</v>
      </c>
      <c r="AB1981" s="2" t="str">
        <f ca="1">IFERROR(__xludf.DUMMYFUNCTION("""COMPUTED_VALUE"""),"FORMULA INFANTIL SIN LACTOSA, TARRO POR 375 GRAMOS")</f>
        <v>FORMULA INFANTIL SIN LACTOSA, TARRO POR 375 GRAMOS</v>
      </c>
      <c r="AC1981" s="2" t="str">
        <f ca="1">IFERROR(__xludf.DUMMYFUNCTION("""COMPUTED_VALUE"""),"GELATINA SIN SABOR TIPO A")</f>
        <v>GELATINA SIN SABOR TIPO A</v>
      </c>
      <c r="AD1981" s="2" t="str">
        <f ca="1">IFERROR(__xludf.DUMMYFUNCTION("""COMPUTED_VALUE"""),"LECHE DESLACTOSADA EN BOLSA")</f>
        <v>LECHE DESLACTOSADA EN BOLSA</v>
      </c>
      <c r="AE1981" s="2" t="str">
        <f ca="1">IFERROR(__xludf.DUMMYFUNCTION("""COMPUTED_VALUE"""),"LEVADURA, CAJA POR 5 SOBRES DE 7 GR C/U")</f>
        <v>LEVADURA, CAJA POR 5 SOBRES DE 7 GR C/U</v>
      </c>
      <c r="AF1981" s="2" t="str">
        <f ca="1">IFERROR(__xludf.DUMMYFUNCTION("""COMPUTED_VALUE"""),"MANTEQUILLA DE MANÍ 300 G")</f>
        <v>MANTEQUILLA DE MANÍ 300 G</v>
      </c>
      <c r="AG1981" s="2" t="str">
        <f ca="1">IFERROR(__xludf.DUMMYFUNCTION("""COMPUTED_VALUE"""),"MIEL DE ABEJAS")</f>
        <v>MIEL DE ABEJAS</v>
      </c>
      <c r="AH1981" s="2" t="str">
        <f ca="1">IFERROR(__xludf.DUMMYFUNCTION("""COMPUTED_VALUE"""),"PANELA DE 500 GRAMOS.")</f>
        <v>PANELA DE 500 GRAMOS.</v>
      </c>
      <c r="AI1981" s="2" t="str">
        <f ca="1">IFERROR(__xludf.DUMMYFUNCTION("""COMPUTED_VALUE"""),"PAQUETE TOSTADAS X 24 UNIDADES")</f>
        <v>PAQUETE TOSTADAS X 24 UNIDADES</v>
      </c>
      <c r="AJ1981" s="2" t="str">
        <f ca="1">IFERROR(__xludf.DUMMYFUNCTION("""COMPUTED_VALUE"""),"POLEN - FRASCO POR 500 GRAMOS")</f>
        <v>POLEN - FRASCO POR 500 GRAMOS</v>
      </c>
      <c r="AK1981" s="2" t="str">
        <f ca="1">IFERROR(__xludf.DUMMYFUNCTION("""COMPUTED_VALUE"""),"UVAS PASAS")</f>
        <v>UVAS PASAS</v>
      </c>
      <c r="AL1981" s="2" t="str">
        <f ca="1">IFERROR(__xludf.DUMMYFUNCTION("""COMPUTED_VALUE"""),"AGUACATE")</f>
        <v>AGUACATE</v>
      </c>
      <c r="AM1981" s="2" t="str">
        <f ca="1">IFERROR(__xludf.DUMMYFUNCTION("""COMPUTED_VALUE"""),"AGUACATE HASS")</f>
        <v>AGUACATE HASS</v>
      </c>
      <c r="AN1981" s="2" t="str">
        <f ca="1">IFERROR(__xludf.DUMMYFUNCTION("""COMPUTED_VALUE"""),"ANÓN")</f>
        <v>ANÓN</v>
      </c>
      <c r="AO1981" s="2" t="str">
        <f ca="1">IFERROR(__xludf.DUMMYFUNCTION("""COMPUTED_VALUE"""),"ARÁNDANOS")</f>
        <v>ARÁNDANOS</v>
      </c>
      <c r="AP1981" s="2" t="str">
        <f ca="1">IFERROR(__xludf.DUMMYFUNCTION("""COMPUTED_VALUE"""),"BANANO")</f>
        <v>BANANO</v>
      </c>
      <c r="AQ1981" s="2" t="str">
        <f ca="1">IFERROR(__xludf.DUMMYFUNCTION("""COMPUTED_VALUE"""),"BREVAS")</f>
        <v>BREVAS</v>
      </c>
      <c r="AR1981" s="2" t="str">
        <f ca="1">IFERROR(__xludf.DUMMYFUNCTION("""COMPUTED_VALUE"""),"CALABAZA")</f>
        <v>CALABAZA</v>
      </c>
      <c r="AS1981" s="2" t="str">
        <f ca="1">IFERROR(__xludf.DUMMYFUNCTION("""COMPUTED_VALUE"""),"CEREZAS")</f>
        <v>CEREZAS</v>
      </c>
      <c r="AT1981" s="2" t="str">
        <f ca="1">IFERROR(__xludf.DUMMYFUNCTION("""COMPUTED_VALUE"""),"CHIRIMOYA")</f>
        <v>CHIRIMOYA</v>
      </c>
      <c r="AU1981" s="2" t="str">
        <f ca="1">IFERROR(__xludf.DUMMYFUNCTION("""COMPUTED_VALUE"""),"CHONTADURO")</f>
        <v>CHONTADURO</v>
      </c>
      <c r="AV1981" s="2" t="str">
        <f ca="1">IFERROR(__xludf.DUMMYFUNCTION("""COMPUTED_VALUE"""),"CIRUELA NACIONAL")</f>
        <v>CIRUELA NACIONAL</v>
      </c>
      <c r="AW1981" s="2" t="str">
        <f ca="1">IFERROR(__xludf.DUMMYFUNCTION("""COMPUTED_VALUE"""),"COCOS")</f>
        <v>COCOS</v>
      </c>
      <c r="AX1981" s="2" t="str">
        <f ca="1">IFERROR(__xludf.DUMMYFUNCTION("""COMPUTED_VALUE"""),"CURUBA")</f>
        <v>CURUBA</v>
      </c>
      <c r="AY1981" s="2" t="str">
        <f ca="1">IFERROR(__xludf.DUMMYFUNCTION("""COMPUTED_VALUE"""),"DURAZNO")</f>
        <v>DURAZNO</v>
      </c>
      <c r="AZ1981" s="2" t="str">
        <f ca="1">IFERROR(__xludf.DUMMYFUNCTION("""COMPUTED_VALUE"""),"FEIJOA")</f>
        <v>FEIJOA</v>
      </c>
      <c r="BA1981" s="2" t="str">
        <f ca="1">IFERROR(__xludf.DUMMYFUNCTION("""COMPUTED_VALUE"""),"FRESAS")</f>
        <v>FRESAS</v>
      </c>
      <c r="BB1981" s="2" t="str">
        <f ca="1">IFERROR(__xludf.DUMMYFUNCTION("""COMPUTED_VALUE"""),"GRANADILLA")</f>
        <v>GRANADILLA</v>
      </c>
      <c r="BC1981" s="2" t="str">
        <f ca="1">IFERROR(__xludf.DUMMYFUNCTION("""COMPUTED_VALUE"""),"GUAMA")</f>
        <v>GUAMA</v>
      </c>
      <c r="BD1981" s="2" t="str">
        <f ca="1">IFERROR(__xludf.DUMMYFUNCTION("""COMPUTED_VALUE"""),"GUANÁBANA PULPA")</f>
        <v>GUANÁBANA PULPA</v>
      </c>
      <c r="BE1981" s="2" t="str">
        <f ca="1">IFERROR(__xludf.DUMMYFUNCTION("""COMPUTED_VALUE"""),"GUAYABA")</f>
        <v>GUAYABA</v>
      </c>
      <c r="BF1981" s="2" t="str">
        <f ca="1">IFERROR(__xludf.DUMMYFUNCTION("""COMPUTED_VALUE"""),"GULUPA")</f>
        <v>GULUPA</v>
      </c>
      <c r="BG1981" s="2" t="str">
        <f ca="1">IFERROR(__xludf.DUMMYFUNCTION("""COMPUTED_VALUE"""),"HIGOS")</f>
        <v>HIGOS</v>
      </c>
      <c r="BH1981" s="2" t="str">
        <f ca="1">IFERROR(__xludf.DUMMYFUNCTION("""COMPUTED_VALUE"""),"KIWI")</f>
        <v>KIWI</v>
      </c>
      <c r="BI1981" s="2" t="str">
        <f ca="1">IFERROR(__xludf.DUMMYFUNCTION("""COMPUTED_VALUE"""),"LIMÓN")</f>
        <v>LIMÓN</v>
      </c>
      <c r="BJ1981" s="2" t="str">
        <f ca="1">IFERROR(__xludf.DUMMYFUNCTION("""COMPUTED_VALUE"""),"MAMONCILLOS")</f>
        <v>MAMONCILLOS</v>
      </c>
      <c r="BK1981" s="2" t="str">
        <f ca="1">IFERROR(__xludf.DUMMYFUNCTION("""COMPUTED_VALUE"""),"MANDARINA")</f>
        <v>MANDARINA</v>
      </c>
      <c r="BL1981" s="2" t="str">
        <f ca="1">IFERROR(__xludf.DUMMYFUNCTION("""COMPUTED_VALUE"""),"MANGO DE DULCE")</f>
        <v>MANGO DE DULCE</v>
      </c>
      <c r="BM1981" s="2" t="str">
        <f ca="1">IFERROR(__xludf.DUMMYFUNCTION("""COMPUTED_VALUE"""),"MANGO TOMMY")</f>
        <v>MANGO TOMMY</v>
      </c>
      <c r="BN1981" s="2" t="str">
        <f ca="1">IFERROR(__xludf.DUMMYFUNCTION("""COMPUTED_VALUE"""),"MANZANA NACIONAL")</f>
        <v>MANZANA NACIONAL</v>
      </c>
      <c r="BO1981" s="2" t="str">
        <f ca="1">IFERROR(__xludf.DUMMYFUNCTION("""COMPUTED_VALUE"""),"MARACUYÁ")</f>
        <v>MARACUYÁ</v>
      </c>
      <c r="BP1981" s="2" t="str">
        <f ca="1">IFERROR(__xludf.DUMMYFUNCTION("""COMPUTED_VALUE"""),"MELÓN")</f>
        <v>MELÓN</v>
      </c>
      <c r="BQ1981" s="2" t="str">
        <f ca="1">IFERROR(__xludf.DUMMYFUNCTION("""COMPUTED_VALUE"""),"MORA")</f>
        <v>MORA</v>
      </c>
      <c r="BR1981" s="2" t="str">
        <f ca="1">IFERROR(__xludf.DUMMYFUNCTION("""COMPUTED_VALUE"""),"NARANJA")</f>
        <v>NARANJA</v>
      </c>
      <c r="BS1981" s="2" t="str">
        <f ca="1">IFERROR(__xludf.DUMMYFUNCTION("""COMPUTED_VALUE"""),"PAPAYA")</f>
        <v>PAPAYA</v>
      </c>
      <c r="BT1981" s="2" t="str">
        <f ca="1">IFERROR(__xludf.DUMMYFUNCTION("""COMPUTED_VALUE"""),"PATILLA")</f>
        <v>PATILLA</v>
      </c>
      <c r="BU1981" s="2" t="str">
        <f ca="1">IFERROR(__xludf.DUMMYFUNCTION("""COMPUTED_VALUE"""),"PERA")</f>
        <v>PERA</v>
      </c>
      <c r="BV1981" s="2" t="str">
        <f ca="1">IFERROR(__xludf.DUMMYFUNCTION("""COMPUTED_VALUE"""),"PIÑA")</f>
        <v>PIÑA</v>
      </c>
      <c r="BW1981" s="2" t="str">
        <f ca="1">IFERROR(__xludf.DUMMYFUNCTION("""COMPUTED_VALUE"""),"TAMARINDO")</f>
        <v>TAMARINDO</v>
      </c>
      <c r="BX1981" s="2" t="str">
        <f ca="1">IFERROR(__xludf.DUMMYFUNCTION("""COMPUTED_VALUE"""),"TOMATE DE ÁRBOL")</f>
        <v>TOMATE DE ÁRBOL</v>
      </c>
      <c r="BY1981" s="2" t="str">
        <f ca="1">IFERROR(__xludf.DUMMYFUNCTION("""COMPUTED_VALUE"""),"UCHUVAS CON CASCARA")</f>
        <v>UCHUVAS CON CASCARA</v>
      </c>
      <c r="BZ1981" s="2" t="str">
        <f ca="1">IFERROR(__xludf.DUMMYFUNCTION("""COMPUTED_VALUE"""),"UVA CHILENA")</f>
        <v>UVA CHILENA</v>
      </c>
      <c r="CA1981" s="2" t="str">
        <f ca="1">IFERROR(__xludf.DUMMYFUNCTION("""COMPUTED_VALUE"""),"UVAS ISABELINAS (EN RACIMO)")</f>
        <v>UVAS ISABELINAS (EN RACIMO)</v>
      </c>
      <c r="CB1981" s="2" t="str">
        <f ca="1">IFERROR(__xludf.DUMMYFUNCTION("""COMPUTED_VALUE"""),"ZAPOTE")</f>
        <v>ZAPOTE</v>
      </c>
      <c r="CC1981" s="2" t="str">
        <f ca="1">IFERROR(__xludf.DUMMYFUNCTION("""COMPUTED_VALUE"""),"ARROZ")</f>
        <v>ARROZ</v>
      </c>
      <c r="CD1981" s="2" t="str">
        <f ca="1">IFERROR(__xludf.DUMMYFUNCTION("""COMPUTED_VALUE"""),"AVENA EN HOJUELAS")</f>
        <v>AVENA EN HOJUELAS</v>
      </c>
      <c r="CE1981" s="2" t="str">
        <f ca="1">IFERROR(__xludf.DUMMYFUNCTION("""COMPUTED_VALUE"""),"CHÍA")</f>
        <v>CHÍA</v>
      </c>
      <c r="CF1981" s="2" t="str">
        <f ca="1">IFERROR(__xludf.DUMMYFUNCTION("""COMPUTED_VALUE"""),"CUCHUCO DE TRIGO")</f>
        <v>CUCHUCO DE TRIGO</v>
      </c>
      <c r="CG1981" s="2" t="str">
        <f ca="1">IFERROR(__xludf.DUMMYFUNCTION("""COMPUTED_VALUE"""),"FRIJOL BOLA ROJA")</f>
        <v>FRIJOL BOLA ROJA</v>
      </c>
      <c r="CH1981" s="2" t="str">
        <f ca="1">IFERROR(__xludf.DUMMYFUNCTION("""COMPUTED_VALUE"""),"GARBANZOS")</f>
        <v>GARBANZOS</v>
      </c>
      <c r="CI1981" s="2" t="str">
        <f ca="1">IFERROR(__xludf.DUMMYFUNCTION("""COMPUTED_VALUE"""),"HARINA DE MAÍZ")</f>
        <v>HARINA DE MAÍZ</v>
      </c>
      <c r="CJ1981" s="2" t="str">
        <f ca="1">IFERROR(__xludf.DUMMYFUNCTION("""COMPUTED_VALUE"""),"HARINA DE TRIGO")</f>
        <v>HARINA DE TRIGO</v>
      </c>
      <c r="CK1981" s="2" t="str">
        <f ca="1">IFERROR(__xludf.DUMMYFUNCTION("""COMPUTED_VALUE"""),"LENTEJAS")</f>
        <v>LENTEJAS</v>
      </c>
      <c r="CL1981" s="2" t="str">
        <f ca="1">IFERROR(__xludf.DUMMYFUNCTION("""COMPUTED_VALUE"""),"QUINUA")</f>
        <v>QUINUA</v>
      </c>
      <c r="CM1981" s="2" t="str">
        <f ca="1">IFERROR(__xludf.DUMMYFUNCTION("""COMPUTED_VALUE"""),"SALVADO DE TRIGO")</f>
        <v>SALVADO DE TRIGO</v>
      </c>
      <c r="CN1981" s="2" t="str">
        <f ca="1">IFERROR(__xludf.DUMMYFUNCTION("""COMPUTED_VALUE"""),"ACELGA")</f>
        <v>ACELGA</v>
      </c>
      <c r="CO1981" s="2" t="str">
        <f ca="1">IFERROR(__xludf.DUMMYFUNCTION("""COMPUTED_VALUE"""),"AHUYAMA")</f>
        <v>AHUYAMA</v>
      </c>
      <c r="CP1981" s="2" t="str">
        <f ca="1">IFERROR(__xludf.DUMMYFUNCTION("""COMPUTED_VALUE"""),"ALTAMISA")</f>
        <v>ALTAMISA</v>
      </c>
      <c r="CQ1981" s="2" t="str">
        <f ca="1">IFERROR(__xludf.DUMMYFUNCTION("""COMPUTED_VALUE"""),"APIO")</f>
        <v>APIO</v>
      </c>
      <c r="CR1981" s="2" t="str">
        <f ca="1">IFERROR(__xludf.DUMMYFUNCTION("""COMPUTED_VALUE"""),"ARRACACHA")</f>
        <v>ARRACACHA</v>
      </c>
      <c r="CS1981" s="2" t="str">
        <f ca="1">IFERROR(__xludf.DUMMYFUNCTION("""COMPUTED_VALUE"""),"ARVEJA CON CASCARA")</f>
        <v>ARVEJA CON CASCARA</v>
      </c>
      <c r="CT1981" s="2" t="str">
        <f ca="1">IFERROR(__xludf.DUMMYFUNCTION("""COMPUTED_VALUE"""),"BERENJENA")</f>
        <v>BERENJENA</v>
      </c>
      <c r="CU1981" s="2" t="str">
        <f ca="1">IFERROR(__xludf.DUMMYFUNCTION("""COMPUTED_VALUE"""),"BRÓCOLI")</f>
        <v>BRÓCOLI</v>
      </c>
      <c r="CV1981" s="2" t="str">
        <f ca="1">IFERROR(__xludf.DUMMYFUNCTION("""COMPUTED_VALUE"""),"CALABACÍN")</f>
        <v>CALABACÍN</v>
      </c>
      <c r="CW1981" s="2" t="str">
        <f ca="1">IFERROR(__xludf.DUMMYFUNCTION("""COMPUTED_VALUE"""),"CARAMBOLO")</f>
        <v>CARAMBOLO</v>
      </c>
      <c r="CX1981" s="2" t="str">
        <f ca="1">IFERROR(__xludf.DUMMYFUNCTION("""COMPUTED_VALUE"""),"CEBOLLA CABEZONA")</f>
        <v>CEBOLLA CABEZONA</v>
      </c>
      <c r="CY1981" s="2" t="str">
        <f ca="1">IFERROR(__xludf.DUMMYFUNCTION("""COMPUTED_VALUE"""),"CHAMPIÑONES")</f>
        <v>CHAMPIÑONES</v>
      </c>
      <c r="CZ1981" s="2" t="str">
        <f ca="1">IFERROR(__xludf.DUMMYFUNCTION("""COMPUTED_VALUE"""),"CILANTRO")</f>
        <v>CILANTRO</v>
      </c>
      <c r="DA1981" s="2" t="str">
        <f ca="1">IFERROR(__xludf.DUMMYFUNCTION("""COMPUTED_VALUE"""),"CRISTALES DE SÁBILA")</f>
        <v>CRISTALES DE SÁBILA</v>
      </c>
      <c r="DB1981" s="2" t="str">
        <f ca="1">IFERROR(__xludf.DUMMYFUNCTION("""COMPUTED_VALUE"""),"ESPINACA")</f>
        <v>ESPINACA</v>
      </c>
      <c r="DC1981" s="2" t="str">
        <f ca="1">IFERROR(__xludf.DUMMYFUNCTION("""COMPUTED_VALUE"""),"HABAS CON CASCARA")</f>
        <v>HABAS CON CASCARA</v>
      </c>
      <c r="DD1981" s="2" t="str">
        <f ca="1">IFERROR(__xludf.DUMMYFUNCTION("""COMPUTED_VALUE"""),"HABAS VERDE SABANERA SIN CÁSCARA")</f>
        <v>HABAS VERDE SABANERA SIN CÁSCARA</v>
      </c>
      <c r="DE1981" s="2" t="str">
        <f ca="1">IFERROR(__xludf.DUMMYFUNCTION("""COMPUTED_VALUE"""),"HABICHUELA")</f>
        <v>HABICHUELA</v>
      </c>
      <c r="DF1981" s="2" t="str">
        <f ca="1">IFERROR(__xludf.DUMMYFUNCTION("""COMPUTED_VALUE"""),"LECHUGA COMÚN")</f>
        <v>LECHUGA COMÚN</v>
      </c>
      <c r="DG1981" s="2" t="str">
        <f ca="1">IFERROR(__xludf.DUMMYFUNCTION("""COMPUTED_VALUE"""),"LECHUGA CRESPA")</f>
        <v>LECHUGA CRESPA</v>
      </c>
      <c r="DH1981" s="2" t="str">
        <f ca="1">IFERROR(__xludf.DUMMYFUNCTION("""COMPUTED_VALUE"""),"MAÍZ MAZORCA")</f>
        <v>MAÍZ MAZORCA</v>
      </c>
      <c r="DI1981" s="2" t="str">
        <f ca="1">IFERROR(__xludf.DUMMYFUNCTION("""COMPUTED_VALUE"""),"PEPINO COHOMBRO")</f>
        <v>PEPINO COHOMBRO</v>
      </c>
      <c r="DJ1981" s="2" t="str">
        <f ca="1">IFERROR(__xludf.DUMMYFUNCTION("""COMPUTED_VALUE"""),"PEPINO DE GUISO")</f>
        <v>PEPINO DE GUISO</v>
      </c>
      <c r="DK1981" s="2" t="str">
        <f ca="1">IFERROR(__xludf.DUMMYFUNCTION("""COMPUTED_VALUE"""),"PIMENTÓN ROJO")</f>
        <v>PIMENTÓN ROJO</v>
      </c>
      <c r="DL1981" s="2" t="str">
        <f ca="1">IFERROR(__xludf.DUMMYFUNCTION("""COMPUTED_VALUE"""),"PLANTAS AROMÁTICAS DULCES (MENTA, ALBACA, JAZMÍN, LAVANDA, HIERBABUENA, MANZANILLA, LIMONARIA)")</f>
        <v>PLANTAS AROMÁTICAS DULCES (MENTA, ALBACA, JAZMÍN, LAVANDA, HIERBABUENA, MANZANILLA, LIMONARIA)</v>
      </c>
      <c r="DM1981" s="2" t="str">
        <f ca="1">IFERROR(__xludf.DUMMYFUNCTION("""COMPUTED_VALUE"""),"PLÁTANO HARTÓN")</f>
        <v>PLÁTANO HARTÓN</v>
      </c>
      <c r="DN1981" s="2" t="str">
        <f ca="1">IFERROR(__xludf.DUMMYFUNCTION("""COMPUTED_VALUE"""),"RAÍCES CHINAS")</f>
        <v>RAÍCES CHINAS</v>
      </c>
      <c r="DO1981" s="2" t="str">
        <f ca="1">IFERROR(__xludf.DUMMYFUNCTION("""COMPUTED_VALUE"""),"REMOLACHA")</f>
        <v>REMOLACHA</v>
      </c>
      <c r="DP1981" s="2" t="str">
        <f ca="1">IFERROR(__xludf.DUMMYFUNCTION("""COMPUTED_VALUE"""),"REPOLLO")</f>
        <v>REPOLLO</v>
      </c>
      <c r="DQ1981" s="2" t="str">
        <f ca="1">IFERROR(__xludf.DUMMYFUNCTION("""COMPUTED_VALUE"""),"RÚGULA")</f>
        <v>RÚGULA</v>
      </c>
      <c r="DR1981" s="2" t="str">
        <f ca="1">IFERROR(__xludf.DUMMYFUNCTION("""COMPUTED_VALUE"""),"TALLOS PARA SOPA")</f>
        <v>TALLOS PARA SOPA</v>
      </c>
      <c r="DS1981" s="2" t="str">
        <f ca="1">IFERROR(__xludf.DUMMYFUNCTION("""COMPUTED_VALUE"""),"TOMATE CHONTO")</f>
        <v>TOMATE CHONTO</v>
      </c>
      <c r="DT1981" s="2" t="str">
        <f ca="1">IFERROR(__xludf.DUMMYFUNCTION("""COMPUTED_VALUE"""),"YUCA BLANCA")</f>
        <v>YUCA BLANCA</v>
      </c>
      <c r="DU1981" s="2" t="str">
        <f ca="1">IFERROR(__xludf.DUMMYFUNCTION("""COMPUTED_VALUE"""),"ZANAHORIA")</f>
        <v>ZANAHORIA</v>
      </c>
      <c r="DV1981" s="2" t="str">
        <f ca="1">IFERROR(__xludf.DUMMYFUNCTION("""COMPUTED_VALUE"""),"ZUKINI")</f>
        <v>ZUKINI</v>
      </c>
      <c r="DW1981" s="2" t="str">
        <f ca="1">IFERROR(__xludf.DUMMYFUNCTION("""COMPUTED_VALUE"""),"FRIJOL EN VAINA")</f>
        <v>FRIJOL EN VAINA</v>
      </c>
      <c r="DX1981" s="2" t="str">
        <f ca="1">IFERROR(__xludf.DUMMYFUNCTION("""COMPUTED_VALUE"""),"CHOCOLATE")</f>
        <v>CHOCOLATE</v>
      </c>
      <c r="DY1981" s="2" t="str">
        <f ca="1">IFERROR(__xludf.DUMMYFUNCTION("""COMPUTED_VALUE"""),"MAÍZ PIRA")</f>
        <v>MAÍZ PIRA</v>
      </c>
      <c r="DZ1981" s="2" t="str">
        <f ca="1">IFERROR(__xludf.DUMMYFUNCTION("""COMPUTED_VALUE"""),"ARROZ PARTIDO")</f>
        <v>ARROZ PARTIDO</v>
      </c>
      <c r="EA1981" s="2" t="str">
        <f ca="1">IFERROR(__xludf.DUMMYFUNCTION("""COMPUTED_VALUE"""),"PONQUÉ RAMITO X 250 G 10 UNIDADES")</f>
        <v>PONQUÉ RAMITO X 250 G 10 UNIDADES</v>
      </c>
      <c r="EB1981" s="2" t="str">
        <f ca="1">IFERROR(__xludf.DUMMYFUNCTION("""COMPUTED_VALUE"""),"CABEZAS DE CONEJO")</f>
        <v>CABEZAS DE CONEJO</v>
      </c>
      <c r="EC1981" s="2" t="str">
        <f ca="1">IFERROR(__xludf.DUMMYFUNCTION("""COMPUTED_VALUE"""),"YOGURT DESLACTOSADO X 900ML")</f>
        <v>YOGURT DESLACTOSADO X 900ML</v>
      </c>
      <c r="ED1981" s="2" t="str">
        <f ca="1">IFERROR(__xludf.DUMMYFUNCTION("""COMPUTED_VALUE"""),"BOCADILLO LONJA X 300 GR")</f>
        <v>BOCADILLO LONJA X 300 GR</v>
      </c>
      <c r="EE1981" s="2" t="str">
        <f ca="1">IFERROR(__xludf.DUMMYFUNCTION("""COMPUTED_VALUE"""),"QUESO CUAJADA")</f>
        <v>QUESO CUAJADA</v>
      </c>
      <c r="EF1981" s="2" t="str">
        <f ca="1">IFERROR(__xludf.DUMMYFUNCTION("""COMPUTED_VALUE"""),"ACEITE DE HÍGADO DE BACALAO - FRASCO X 360 CC")</f>
        <v>ACEITE DE HÍGADO DE BACALAO - FRASCO X 360 CC</v>
      </c>
      <c r="EG1981" s="2" t="str">
        <f ca="1">IFERROR(__xludf.DUMMYFUNCTION("""COMPUTED_VALUE"""),"ESENCIAS DE DIFERENTES SABORES (BOTELLA X 500 ML) (VAINILLA, BANANO Y COCO) FLEISHMAN")</f>
        <v>ESENCIAS DE DIFERENTES SABORES (BOTELLA X 500 ML) (VAINILLA, BANANO Y COCO) FLEISHMAN</v>
      </c>
      <c r="EH1981" s="2" t="str">
        <f ca="1">IFERROR(__xludf.DUMMYFUNCTION("""COMPUTED_VALUE"""),"SAL YODADA")</f>
        <v>SAL YODADA</v>
      </c>
      <c r="EI1981" s="2" t="str">
        <f ca="1">IFERROR(__xludf.DUMMYFUNCTION("""COMPUTED_VALUE"""),"MANTEQUILLA EN BARRA POR 125GR")</f>
        <v>MANTEQUILLA EN BARRA POR 125GR</v>
      </c>
      <c r="EJ1981" s="2" t="str">
        <f ca="1">IFERROR(__xludf.DUMMYFUNCTION("""COMPUTED_VALUE"""),"MANTEQUILLA CAJA POR 20 UNIDADES X 125 G.")</f>
        <v>MANTEQUILLA CAJA POR 20 UNIDADES X 125 G.</v>
      </c>
      <c r="EK1981" s="2" t="str">
        <f ca="1">IFERROR(__xludf.DUMMYFUNCTION("""COMPUTED_VALUE"""),"COMPOTA SIN AZÚCAR. FRASCO POR 113 G.")</f>
        <v>COMPOTA SIN AZÚCAR. FRASCO POR 113 G.</v>
      </c>
      <c r="EL1981" s="2" t="str">
        <f ca="1">IFERROR(__xludf.DUMMYFUNCTION("""COMPUTED_VALUE"""),"POLVO PARA HORNEAR - CAJA POR 20 SOBRES POR 24 G. CADA SOBRE.")</f>
        <v>POLVO PARA HORNEAR - CAJA POR 20 SOBRES POR 24 G. CADA SOBRE.</v>
      </c>
      <c r="EM1981" s="2" t="str">
        <f ca="1">IFERROR(__xludf.DUMMYFUNCTION("""COMPUTED_VALUE"""),"GOMA ARÁBIGA EN POLVO")</f>
        <v>GOMA ARÁBIGA EN POLVO</v>
      </c>
      <c r="EN1981" s="2" t="str">
        <f ca="1">IFERROR(__xludf.DUMMYFUNCTION("""COMPUTED_VALUE"""),"PITAHAYA")</f>
        <v>PITAHAYA</v>
      </c>
      <c r="EO1981" s="2" t="str">
        <f ca="1">IFERROR(__xludf.DUMMYFUNCTION("""COMPUTED_VALUE"""),"NÍSPERO")</f>
        <v>NÍSPERO</v>
      </c>
      <c r="EP1981" s="2" t="str">
        <f ca="1">IFERROR(__xludf.DUMMYFUNCTION("""COMPUTED_VALUE"""),"MAMEY")</f>
        <v>MAMEY</v>
      </c>
      <c r="EQ1981" s="2" t="str">
        <f ca="1">IFERROR(__xludf.DUMMYFUNCTION("""COMPUTED_VALUE"""),"GUATILA")</f>
        <v>GUATILA</v>
      </c>
      <c r="ER1981" s="2" t="str">
        <f ca="1">IFERROR(__xludf.DUMMYFUNCTION("""COMPUTED_VALUE"""),"LULO")</f>
        <v>LULO</v>
      </c>
      <c r="ES1981" s="2" t="str">
        <f ca="1">IFERROR(__xludf.DUMMYFUNCTION("""COMPUTED_VALUE"""),"AROMÁTICA CAJA DE 20 SOBRES.")</f>
        <v>AROMÁTICA CAJA DE 20 SOBRES.</v>
      </c>
      <c r="ET1981" s="2" t="str">
        <f ca="1">IFERROR(__xludf.DUMMYFUNCTION("""COMPUTED_VALUE"""),"AZÚCAR BLANCA - EMPAQUE ELABORADO EN MATERIALES ATÓXICOS.(BOLSA DE MÍNIMO 200 SOBRES O TUBIPACKS DE 5 GR)")</f>
        <v>AZÚCAR BLANCA - EMPAQUE ELABORADO EN MATERIALES ATÓXICOS.(BOLSA DE MÍNIMO 200 SOBRES O TUBIPACKS DE 5 GR)</v>
      </c>
      <c r="EU1981" s="2" t="str">
        <f ca="1">IFERROR(__xludf.DUMMYFUNCTION("""COMPUTED_VALUE"""),"CAFÉ LIBRA 100% CAFÉ MOLIDO.")</f>
        <v>CAFÉ LIBRA 100% CAFÉ MOLIDO.</v>
      </c>
      <c r="EV1981" s="2" t="str">
        <f ca="1">IFERROR(__xludf.DUMMYFUNCTION("""COMPUTED_VALUE"""),"VINAGRE POR 4LITROS")</f>
        <v>VINAGRE POR 4LITROS</v>
      </c>
    </row>
    <row r="1982" spans="1:277">
      <c r="A1982" s="2" t="str">
        <v>ALIMENTOS HUMANO</v>
      </c>
      <c r="B198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1982)))"),"VINAGRE X 30 LITROS")</f>
        <v>VINAGRE X 30 LITROS</v>
      </c>
      <c r="C1982" s="2" t="str">
        <f ca="1">IFERROR(__xludf.DUMMYFUNCTION("""COMPUTED_VALUE"""),"BAGRE (SIN COLA, NI CABEZA)")</f>
        <v>BAGRE (SIN COLA, NI CABEZA)</v>
      </c>
      <c r="D1982" s="2" t="str">
        <f ca="1">IFERROR(__xludf.DUMMYFUNCTION("""COMPUTED_VALUE"""),"BOFE DE RES")</f>
        <v>BOFE DE RES</v>
      </c>
      <c r="E1982" s="2" t="str">
        <f ca="1">IFERROR(__xludf.DUMMYFUNCTION("""COMPUTED_VALUE"""),"CARNE DE RES MOLIDA")</f>
        <v>CARNE DE RES MOLIDA</v>
      </c>
      <c r="F1982" s="2" t="str">
        <f ca="1">IFERROR(__xludf.DUMMYFUNCTION("""COMPUTED_VALUE"""),"CARNE MAGRA (CORTE DEBE SER CADERA)")</f>
        <v>CARNE MAGRA (CORTE DEBE SER CADERA)</v>
      </c>
      <c r="G1982" s="2" t="str">
        <f ca="1">IFERROR(__xludf.DUMMYFUNCTION("""COMPUTED_VALUE"""),"CODORNIZ")</f>
        <v>CODORNIZ</v>
      </c>
      <c r="H1982" s="2" t="str">
        <f ca="1">IFERROR(__xludf.DUMMYFUNCTION("""COMPUTED_VALUE"""),"CONEJO")</f>
        <v>CONEJO</v>
      </c>
      <c r="I1982" s="2" t="str">
        <f ca="1">IFERROR(__xludf.DUMMYFUNCTION("""COMPUTED_VALUE"""),"CORAZONES DE POLLO")</f>
        <v>CORAZONES DE POLLO</v>
      </c>
      <c r="J1982" s="2" t="str">
        <f ca="1">IFERROR(__xludf.DUMMYFUNCTION("""COMPUTED_VALUE"""),"CORAZONES DE RES")</f>
        <v>CORAZONES DE RES</v>
      </c>
      <c r="K1982" s="2" t="str">
        <f ca="1">IFERROR(__xludf.DUMMYFUNCTION("""COMPUTED_VALUE"""),"COSTILLA DE CERDO")</f>
        <v>COSTILLA DE CERDO</v>
      </c>
      <c r="L1982" s="2" t="str">
        <f ca="1">IFERROR(__xludf.DUMMYFUNCTION("""COMPUTED_VALUE"""),"COSTILLA DE RES")</f>
        <v>COSTILLA DE RES</v>
      </c>
      <c r="M1982" s="2" t="str">
        <f ca="1">IFERROR(__xludf.DUMMYFUNCTION("""COMPUTED_VALUE"""),"CURÍ EN CANAL O EN PIE")</f>
        <v>CURÍ EN CANAL O EN PIE</v>
      </c>
      <c r="N1982" s="2" t="str">
        <f ca="1">IFERROR(__xludf.DUMMYFUNCTION("""COMPUTED_VALUE"""),"HÍGADO DE RES")</f>
        <v>HÍGADO DE RES</v>
      </c>
      <c r="O1982" s="2" t="str">
        <f ca="1">IFERROR(__xludf.DUMMYFUNCTION("""COMPUTED_VALUE"""),"HUEVO CODORNIZ - CAJA 24/UNIDADES")</f>
        <v>HUEVO CODORNIZ - CAJA 24/UNIDADES</v>
      </c>
      <c r="P1982" s="2" t="str">
        <f ca="1">IFERROR(__xludf.DUMMYFUNCTION("""COMPUTED_VALUE"""),"HUEVO GALLINA AA - BANDEJA X 30 UNID")</f>
        <v>HUEVO GALLINA AA - BANDEJA X 30 UNID</v>
      </c>
      <c r="Q1982" s="2" t="str">
        <f ca="1">IFERROR(__xludf.DUMMYFUNCTION("""COMPUTED_VALUE"""),"LOMBRIZ")</f>
        <v>LOMBRIZ</v>
      </c>
      <c r="R1982" s="2" t="str">
        <f ca="1">IFERROR(__xludf.DUMMYFUNCTION("""COMPUTED_VALUE"""),"MENUDENCIAS")</f>
        <v>MENUDENCIAS</v>
      </c>
      <c r="S1982" s="2" t="str">
        <f ca="1">IFERROR(__xludf.DUMMYFUNCTION("""COMPUTED_VALUE"""),"MOJARRA")</f>
        <v>MOJARRA</v>
      </c>
      <c r="T1982" s="2" t="str">
        <f ca="1">IFERROR(__xludf.DUMMYFUNCTION("""COMPUTED_VALUE"""),"POLLO PECHUGA")</f>
        <v>POLLO PECHUGA</v>
      </c>
      <c r="U1982" s="2" t="str">
        <f ca="1">IFERROR(__xludf.DUMMYFUNCTION("""COMPUTED_VALUE"""),"TRUCHA")</f>
        <v>TRUCHA</v>
      </c>
      <c r="V1982" s="2" t="str">
        <f ca="1">IFERROR(__xludf.DUMMYFUNCTION("""COMPUTED_VALUE"""),"ACEITE VEGETAL DE COCINA")</f>
        <v>ACEITE VEGETAL DE COCINA</v>
      </c>
      <c r="W1982" s="2" t="str">
        <f ca="1">IFERROR(__xludf.DUMMYFUNCTION("""COMPUTED_VALUE"""),"ACEITUNAS VERDE EN CONSERVA SIN HUESO - FRASCO DE 2.000 GR")</f>
        <v>ACEITUNAS VERDE EN CONSERVA SIN HUESO - FRASCO DE 2.000 GR</v>
      </c>
      <c r="X1982" s="2" t="str">
        <f ca="1">IFERROR(__xludf.DUMMYFUNCTION("""COMPUTED_VALUE"""),"ALIMENTO INFANTIL A BASE DE CEREALES (EJEMPLO NESTUM) - CAJA POR 200 G.")</f>
        <v>ALIMENTO INFANTIL A BASE DE CEREALES (EJEMPLO NESTUM) - CAJA POR 200 G.</v>
      </c>
      <c r="Y1982" s="2" t="str">
        <f ca="1">IFERROR(__xludf.DUMMYFUNCTION("""COMPUTED_VALUE"""),"AZÚCAR REFINADA")</f>
        <v>AZÚCAR REFINADA</v>
      </c>
      <c r="Z1982" s="2" t="str">
        <f ca="1">IFERROR(__xludf.DUMMYFUNCTION("""COMPUTED_VALUE"""),"CLAVOS DE 9 GRAMOS")</f>
        <v>CLAVOS DE 9 GRAMOS</v>
      </c>
      <c r="AA1982" s="2" t="str">
        <f ca="1">IFERROR(__xludf.DUMMYFUNCTION("""COMPUTED_VALUE"""),"CURCUMA EN POLVO")</f>
        <v>CURCUMA EN POLVO</v>
      </c>
      <c r="AB1982" s="2" t="str">
        <f ca="1">IFERROR(__xludf.DUMMYFUNCTION("""COMPUTED_VALUE"""),"FORMULA INFANTIL SIN LACTOSA, TARRO POR 375 GRAMOS")</f>
        <v>FORMULA INFANTIL SIN LACTOSA, TARRO POR 375 GRAMOS</v>
      </c>
      <c r="AC1982" s="2" t="str">
        <f ca="1">IFERROR(__xludf.DUMMYFUNCTION("""COMPUTED_VALUE"""),"GELATINA SIN SABOR TIPO A")</f>
        <v>GELATINA SIN SABOR TIPO A</v>
      </c>
      <c r="AD1982" s="2" t="str">
        <f ca="1">IFERROR(__xludf.DUMMYFUNCTION("""COMPUTED_VALUE"""),"LECHE DESLACTOSADA EN BOLSA")</f>
        <v>LECHE DESLACTOSADA EN BOLSA</v>
      </c>
      <c r="AE1982" s="2" t="str">
        <f ca="1">IFERROR(__xludf.DUMMYFUNCTION("""COMPUTED_VALUE"""),"LEVADURA, CAJA POR 5 SOBRES DE 7 GR C/U")</f>
        <v>LEVADURA, CAJA POR 5 SOBRES DE 7 GR C/U</v>
      </c>
      <c r="AF1982" s="2" t="str">
        <f ca="1">IFERROR(__xludf.DUMMYFUNCTION("""COMPUTED_VALUE"""),"MANTEQUILLA DE MANÍ 300 G")</f>
        <v>MANTEQUILLA DE MANÍ 300 G</v>
      </c>
      <c r="AG1982" s="2" t="str">
        <f ca="1">IFERROR(__xludf.DUMMYFUNCTION("""COMPUTED_VALUE"""),"MIEL DE ABEJAS")</f>
        <v>MIEL DE ABEJAS</v>
      </c>
      <c r="AH1982" s="2" t="str">
        <f ca="1">IFERROR(__xludf.DUMMYFUNCTION("""COMPUTED_VALUE"""),"PANELA DE 500 GRAMOS.")</f>
        <v>PANELA DE 500 GRAMOS.</v>
      </c>
      <c r="AI1982" s="2" t="str">
        <f ca="1">IFERROR(__xludf.DUMMYFUNCTION("""COMPUTED_VALUE"""),"PAQUETE TOSTADAS X 24 UNIDADES")</f>
        <v>PAQUETE TOSTADAS X 24 UNIDADES</v>
      </c>
      <c r="AJ1982" s="2" t="str">
        <f ca="1">IFERROR(__xludf.DUMMYFUNCTION("""COMPUTED_VALUE"""),"POLEN - FRASCO POR 500 GRAMOS")</f>
        <v>POLEN - FRASCO POR 500 GRAMOS</v>
      </c>
      <c r="AK1982" s="2" t="str">
        <f ca="1">IFERROR(__xludf.DUMMYFUNCTION("""COMPUTED_VALUE"""),"UVAS PASAS")</f>
        <v>UVAS PASAS</v>
      </c>
      <c r="AL1982" s="2" t="str">
        <f ca="1">IFERROR(__xludf.DUMMYFUNCTION("""COMPUTED_VALUE"""),"AGUACATE")</f>
        <v>AGUACATE</v>
      </c>
      <c r="AM1982" s="2" t="str">
        <f ca="1">IFERROR(__xludf.DUMMYFUNCTION("""COMPUTED_VALUE"""),"AGUACATE HASS")</f>
        <v>AGUACATE HASS</v>
      </c>
      <c r="AN1982" s="2" t="str">
        <f ca="1">IFERROR(__xludf.DUMMYFUNCTION("""COMPUTED_VALUE"""),"ANÓN")</f>
        <v>ANÓN</v>
      </c>
      <c r="AO1982" s="2" t="str">
        <f ca="1">IFERROR(__xludf.DUMMYFUNCTION("""COMPUTED_VALUE"""),"ARÁNDANOS")</f>
        <v>ARÁNDANOS</v>
      </c>
      <c r="AP1982" s="2" t="str">
        <f ca="1">IFERROR(__xludf.DUMMYFUNCTION("""COMPUTED_VALUE"""),"BANANO")</f>
        <v>BANANO</v>
      </c>
      <c r="AQ1982" s="2" t="str">
        <f ca="1">IFERROR(__xludf.DUMMYFUNCTION("""COMPUTED_VALUE"""),"BREVAS")</f>
        <v>BREVAS</v>
      </c>
      <c r="AR1982" s="2" t="str">
        <f ca="1">IFERROR(__xludf.DUMMYFUNCTION("""COMPUTED_VALUE"""),"CALABAZA")</f>
        <v>CALABAZA</v>
      </c>
      <c r="AS1982" s="2" t="str">
        <f ca="1">IFERROR(__xludf.DUMMYFUNCTION("""COMPUTED_VALUE"""),"CEREZAS")</f>
        <v>CEREZAS</v>
      </c>
      <c r="AT1982" s="2" t="str">
        <f ca="1">IFERROR(__xludf.DUMMYFUNCTION("""COMPUTED_VALUE"""),"CHIRIMOYA")</f>
        <v>CHIRIMOYA</v>
      </c>
      <c r="AU1982" s="2" t="str">
        <f ca="1">IFERROR(__xludf.DUMMYFUNCTION("""COMPUTED_VALUE"""),"CHONTADURO")</f>
        <v>CHONTADURO</v>
      </c>
      <c r="AV1982" s="2" t="str">
        <f ca="1">IFERROR(__xludf.DUMMYFUNCTION("""COMPUTED_VALUE"""),"CIRUELA NACIONAL")</f>
        <v>CIRUELA NACIONAL</v>
      </c>
      <c r="AW1982" s="2" t="str">
        <f ca="1">IFERROR(__xludf.DUMMYFUNCTION("""COMPUTED_VALUE"""),"COCOS")</f>
        <v>COCOS</v>
      </c>
      <c r="AX1982" s="2" t="str">
        <f ca="1">IFERROR(__xludf.DUMMYFUNCTION("""COMPUTED_VALUE"""),"CURUBA")</f>
        <v>CURUBA</v>
      </c>
      <c r="AY1982" s="2" t="str">
        <f ca="1">IFERROR(__xludf.DUMMYFUNCTION("""COMPUTED_VALUE"""),"DURAZNO")</f>
        <v>DURAZNO</v>
      </c>
      <c r="AZ1982" s="2" t="str">
        <f ca="1">IFERROR(__xludf.DUMMYFUNCTION("""COMPUTED_VALUE"""),"FEIJOA")</f>
        <v>FEIJOA</v>
      </c>
      <c r="BA1982" s="2" t="str">
        <f ca="1">IFERROR(__xludf.DUMMYFUNCTION("""COMPUTED_VALUE"""),"FRESAS")</f>
        <v>FRESAS</v>
      </c>
      <c r="BB1982" s="2" t="str">
        <f ca="1">IFERROR(__xludf.DUMMYFUNCTION("""COMPUTED_VALUE"""),"GRANADILLA")</f>
        <v>GRANADILLA</v>
      </c>
      <c r="BC1982" s="2" t="str">
        <f ca="1">IFERROR(__xludf.DUMMYFUNCTION("""COMPUTED_VALUE"""),"GUAMA")</f>
        <v>GUAMA</v>
      </c>
      <c r="BD1982" s="2" t="str">
        <f ca="1">IFERROR(__xludf.DUMMYFUNCTION("""COMPUTED_VALUE"""),"GUANÁBANA PULPA")</f>
        <v>GUANÁBANA PULPA</v>
      </c>
      <c r="BE1982" s="2" t="str">
        <f ca="1">IFERROR(__xludf.DUMMYFUNCTION("""COMPUTED_VALUE"""),"GUAYABA")</f>
        <v>GUAYABA</v>
      </c>
      <c r="BF1982" s="2" t="str">
        <f ca="1">IFERROR(__xludf.DUMMYFUNCTION("""COMPUTED_VALUE"""),"GULUPA")</f>
        <v>GULUPA</v>
      </c>
      <c r="BG1982" s="2" t="str">
        <f ca="1">IFERROR(__xludf.DUMMYFUNCTION("""COMPUTED_VALUE"""),"HIGOS")</f>
        <v>HIGOS</v>
      </c>
      <c r="BH1982" s="2" t="str">
        <f ca="1">IFERROR(__xludf.DUMMYFUNCTION("""COMPUTED_VALUE"""),"KIWI")</f>
        <v>KIWI</v>
      </c>
      <c r="BI1982" s="2" t="str">
        <f ca="1">IFERROR(__xludf.DUMMYFUNCTION("""COMPUTED_VALUE"""),"LIMÓN")</f>
        <v>LIMÓN</v>
      </c>
      <c r="BJ1982" s="2" t="str">
        <f ca="1">IFERROR(__xludf.DUMMYFUNCTION("""COMPUTED_VALUE"""),"MAMONCILLOS")</f>
        <v>MAMONCILLOS</v>
      </c>
      <c r="BK1982" s="2" t="str">
        <f ca="1">IFERROR(__xludf.DUMMYFUNCTION("""COMPUTED_VALUE"""),"MANDARINA")</f>
        <v>MANDARINA</v>
      </c>
      <c r="BL1982" s="2" t="str">
        <f ca="1">IFERROR(__xludf.DUMMYFUNCTION("""COMPUTED_VALUE"""),"MANGO DE DULCE")</f>
        <v>MANGO DE DULCE</v>
      </c>
      <c r="BM1982" s="2" t="str">
        <f ca="1">IFERROR(__xludf.DUMMYFUNCTION("""COMPUTED_VALUE"""),"MANGO TOMMY")</f>
        <v>MANGO TOMMY</v>
      </c>
      <c r="BN1982" s="2" t="str">
        <f ca="1">IFERROR(__xludf.DUMMYFUNCTION("""COMPUTED_VALUE"""),"MANZANA NACIONAL")</f>
        <v>MANZANA NACIONAL</v>
      </c>
      <c r="BO1982" s="2" t="str">
        <f ca="1">IFERROR(__xludf.DUMMYFUNCTION("""COMPUTED_VALUE"""),"MARACUYÁ")</f>
        <v>MARACUYÁ</v>
      </c>
      <c r="BP1982" s="2" t="str">
        <f ca="1">IFERROR(__xludf.DUMMYFUNCTION("""COMPUTED_VALUE"""),"MELÓN")</f>
        <v>MELÓN</v>
      </c>
      <c r="BQ1982" s="2" t="str">
        <f ca="1">IFERROR(__xludf.DUMMYFUNCTION("""COMPUTED_VALUE"""),"MORA")</f>
        <v>MORA</v>
      </c>
      <c r="BR1982" s="2" t="str">
        <f ca="1">IFERROR(__xludf.DUMMYFUNCTION("""COMPUTED_VALUE"""),"NARANJA")</f>
        <v>NARANJA</v>
      </c>
      <c r="BS1982" s="2" t="str">
        <f ca="1">IFERROR(__xludf.DUMMYFUNCTION("""COMPUTED_VALUE"""),"PAPAYA")</f>
        <v>PAPAYA</v>
      </c>
      <c r="BT1982" s="2" t="str">
        <f ca="1">IFERROR(__xludf.DUMMYFUNCTION("""COMPUTED_VALUE"""),"PATILLA")</f>
        <v>PATILLA</v>
      </c>
      <c r="BU1982" s="2" t="str">
        <f ca="1">IFERROR(__xludf.DUMMYFUNCTION("""COMPUTED_VALUE"""),"PERA")</f>
        <v>PERA</v>
      </c>
      <c r="BV1982" s="2" t="str">
        <f ca="1">IFERROR(__xludf.DUMMYFUNCTION("""COMPUTED_VALUE"""),"PIÑA")</f>
        <v>PIÑA</v>
      </c>
      <c r="BW1982" s="2" t="str">
        <f ca="1">IFERROR(__xludf.DUMMYFUNCTION("""COMPUTED_VALUE"""),"TAMARINDO")</f>
        <v>TAMARINDO</v>
      </c>
      <c r="BX1982" s="2" t="str">
        <f ca="1">IFERROR(__xludf.DUMMYFUNCTION("""COMPUTED_VALUE"""),"TOMATE DE ÁRBOL")</f>
        <v>TOMATE DE ÁRBOL</v>
      </c>
      <c r="BY1982" s="2" t="str">
        <f ca="1">IFERROR(__xludf.DUMMYFUNCTION("""COMPUTED_VALUE"""),"UCHUVAS CON CASCARA")</f>
        <v>UCHUVAS CON CASCARA</v>
      </c>
      <c r="BZ1982" s="2" t="str">
        <f ca="1">IFERROR(__xludf.DUMMYFUNCTION("""COMPUTED_VALUE"""),"UVA CHILENA")</f>
        <v>UVA CHILENA</v>
      </c>
      <c r="CA1982" s="2" t="str">
        <f ca="1">IFERROR(__xludf.DUMMYFUNCTION("""COMPUTED_VALUE"""),"UVAS ISABELINAS (EN RACIMO)")</f>
        <v>UVAS ISABELINAS (EN RACIMO)</v>
      </c>
      <c r="CB1982" s="2" t="str">
        <f ca="1">IFERROR(__xludf.DUMMYFUNCTION("""COMPUTED_VALUE"""),"ZAPOTE")</f>
        <v>ZAPOTE</v>
      </c>
      <c r="CC1982" s="2" t="str">
        <f ca="1">IFERROR(__xludf.DUMMYFUNCTION("""COMPUTED_VALUE"""),"ARROZ")</f>
        <v>ARROZ</v>
      </c>
      <c r="CD1982" s="2" t="str">
        <f ca="1">IFERROR(__xludf.DUMMYFUNCTION("""COMPUTED_VALUE"""),"AVENA EN HOJUELAS")</f>
        <v>AVENA EN HOJUELAS</v>
      </c>
      <c r="CE1982" s="2" t="str">
        <f ca="1">IFERROR(__xludf.DUMMYFUNCTION("""COMPUTED_VALUE"""),"CHÍA")</f>
        <v>CHÍA</v>
      </c>
      <c r="CF1982" s="2" t="str">
        <f ca="1">IFERROR(__xludf.DUMMYFUNCTION("""COMPUTED_VALUE"""),"CUCHUCO DE TRIGO")</f>
        <v>CUCHUCO DE TRIGO</v>
      </c>
      <c r="CG1982" s="2" t="str">
        <f ca="1">IFERROR(__xludf.DUMMYFUNCTION("""COMPUTED_VALUE"""),"FRIJOL BOLA ROJA")</f>
        <v>FRIJOL BOLA ROJA</v>
      </c>
      <c r="CH1982" s="2" t="str">
        <f ca="1">IFERROR(__xludf.DUMMYFUNCTION("""COMPUTED_VALUE"""),"GARBANZOS")</f>
        <v>GARBANZOS</v>
      </c>
      <c r="CI1982" s="2" t="str">
        <f ca="1">IFERROR(__xludf.DUMMYFUNCTION("""COMPUTED_VALUE"""),"HARINA DE MAÍZ")</f>
        <v>HARINA DE MAÍZ</v>
      </c>
      <c r="CJ1982" s="2" t="str">
        <f ca="1">IFERROR(__xludf.DUMMYFUNCTION("""COMPUTED_VALUE"""),"HARINA DE TRIGO")</f>
        <v>HARINA DE TRIGO</v>
      </c>
      <c r="CK1982" s="2" t="str">
        <f ca="1">IFERROR(__xludf.DUMMYFUNCTION("""COMPUTED_VALUE"""),"LENTEJAS")</f>
        <v>LENTEJAS</v>
      </c>
      <c r="CL1982" s="2" t="str">
        <f ca="1">IFERROR(__xludf.DUMMYFUNCTION("""COMPUTED_VALUE"""),"QUINUA")</f>
        <v>QUINUA</v>
      </c>
      <c r="CM1982" s="2" t="str">
        <f ca="1">IFERROR(__xludf.DUMMYFUNCTION("""COMPUTED_VALUE"""),"SALVADO DE TRIGO")</f>
        <v>SALVADO DE TRIGO</v>
      </c>
      <c r="CN1982" s="2" t="str">
        <f ca="1">IFERROR(__xludf.DUMMYFUNCTION("""COMPUTED_VALUE"""),"ACELGA")</f>
        <v>ACELGA</v>
      </c>
      <c r="CO1982" s="2" t="str">
        <f ca="1">IFERROR(__xludf.DUMMYFUNCTION("""COMPUTED_VALUE"""),"AHUYAMA")</f>
        <v>AHUYAMA</v>
      </c>
      <c r="CP1982" s="2" t="str">
        <f ca="1">IFERROR(__xludf.DUMMYFUNCTION("""COMPUTED_VALUE"""),"ALTAMISA")</f>
        <v>ALTAMISA</v>
      </c>
      <c r="CQ1982" s="2" t="str">
        <f ca="1">IFERROR(__xludf.DUMMYFUNCTION("""COMPUTED_VALUE"""),"APIO")</f>
        <v>APIO</v>
      </c>
      <c r="CR1982" s="2" t="str">
        <f ca="1">IFERROR(__xludf.DUMMYFUNCTION("""COMPUTED_VALUE"""),"ARRACACHA")</f>
        <v>ARRACACHA</v>
      </c>
      <c r="CS1982" s="2" t="str">
        <f ca="1">IFERROR(__xludf.DUMMYFUNCTION("""COMPUTED_VALUE"""),"ARVEJA CON CASCARA")</f>
        <v>ARVEJA CON CASCARA</v>
      </c>
      <c r="CT1982" s="2" t="str">
        <f ca="1">IFERROR(__xludf.DUMMYFUNCTION("""COMPUTED_VALUE"""),"BERENJENA")</f>
        <v>BERENJENA</v>
      </c>
      <c r="CU1982" s="2" t="str">
        <f ca="1">IFERROR(__xludf.DUMMYFUNCTION("""COMPUTED_VALUE"""),"BRÓCOLI")</f>
        <v>BRÓCOLI</v>
      </c>
      <c r="CV1982" s="2" t="str">
        <f ca="1">IFERROR(__xludf.DUMMYFUNCTION("""COMPUTED_VALUE"""),"CALABACÍN")</f>
        <v>CALABACÍN</v>
      </c>
      <c r="CW1982" s="2" t="str">
        <f ca="1">IFERROR(__xludf.DUMMYFUNCTION("""COMPUTED_VALUE"""),"CARAMBOLO")</f>
        <v>CARAMBOLO</v>
      </c>
      <c r="CX1982" s="2" t="str">
        <f ca="1">IFERROR(__xludf.DUMMYFUNCTION("""COMPUTED_VALUE"""),"CEBOLLA CABEZONA")</f>
        <v>CEBOLLA CABEZONA</v>
      </c>
      <c r="CY1982" s="2" t="str">
        <f ca="1">IFERROR(__xludf.DUMMYFUNCTION("""COMPUTED_VALUE"""),"CHAMPIÑONES")</f>
        <v>CHAMPIÑONES</v>
      </c>
      <c r="CZ1982" s="2" t="str">
        <f ca="1">IFERROR(__xludf.DUMMYFUNCTION("""COMPUTED_VALUE"""),"CILANTRO")</f>
        <v>CILANTRO</v>
      </c>
      <c r="DA1982" s="2" t="str">
        <f ca="1">IFERROR(__xludf.DUMMYFUNCTION("""COMPUTED_VALUE"""),"CRISTALES DE SÁBILA")</f>
        <v>CRISTALES DE SÁBILA</v>
      </c>
      <c r="DB1982" s="2" t="str">
        <f ca="1">IFERROR(__xludf.DUMMYFUNCTION("""COMPUTED_VALUE"""),"ESPINACA")</f>
        <v>ESPINACA</v>
      </c>
      <c r="DC1982" s="2" t="str">
        <f ca="1">IFERROR(__xludf.DUMMYFUNCTION("""COMPUTED_VALUE"""),"HABAS CON CASCARA")</f>
        <v>HABAS CON CASCARA</v>
      </c>
      <c r="DD1982" s="2" t="str">
        <f ca="1">IFERROR(__xludf.DUMMYFUNCTION("""COMPUTED_VALUE"""),"HABAS VERDE SABANERA SIN CÁSCARA")</f>
        <v>HABAS VERDE SABANERA SIN CÁSCARA</v>
      </c>
      <c r="DE1982" s="2" t="str">
        <f ca="1">IFERROR(__xludf.DUMMYFUNCTION("""COMPUTED_VALUE"""),"HABICHUELA")</f>
        <v>HABICHUELA</v>
      </c>
      <c r="DF1982" s="2" t="str">
        <f ca="1">IFERROR(__xludf.DUMMYFUNCTION("""COMPUTED_VALUE"""),"LECHUGA COMÚN")</f>
        <v>LECHUGA COMÚN</v>
      </c>
      <c r="DG1982" s="2" t="str">
        <f ca="1">IFERROR(__xludf.DUMMYFUNCTION("""COMPUTED_VALUE"""),"LECHUGA CRESPA")</f>
        <v>LECHUGA CRESPA</v>
      </c>
      <c r="DH1982" s="2" t="str">
        <f ca="1">IFERROR(__xludf.DUMMYFUNCTION("""COMPUTED_VALUE"""),"MAÍZ MAZORCA")</f>
        <v>MAÍZ MAZORCA</v>
      </c>
      <c r="DI1982" s="2" t="str">
        <f ca="1">IFERROR(__xludf.DUMMYFUNCTION("""COMPUTED_VALUE"""),"PEPINO COHOMBRO")</f>
        <v>PEPINO COHOMBRO</v>
      </c>
      <c r="DJ1982" s="2" t="str">
        <f ca="1">IFERROR(__xludf.DUMMYFUNCTION("""COMPUTED_VALUE"""),"PEPINO DE GUISO")</f>
        <v>PEPINO DE GUISO</v>
      </c>
      <c r="DK1982" s="2" t="str">
        <f ca="1">IFERROR(__xludf.DUMMYFUNCTION("""COMPUTED_VALUE"""),"PIMENTÓN ROJO")</f>
        <v>PIMENTÓN ROJO</v>
      </c>
      <c r="DL1982" s="2" t="str">
        <f ca="1">IFERROR(__xludf.DUMMYFUNCTION("""COMPUTED_VALUE"""),"PLANTAS AROMÁTICAS DULCES (MENTA, ALBACA, JAZMÍN, LAVANDA, HIERBABUENA, MANZANILLA, LIMONARIA)")</f>
        <v>PLANTAS AROMÁTICAS DULCES (MENTA, ALBACA, JAZMÍN, LAVANDA, HIERBABUENA, MANZANILLA, LIMONARIA)</v>
      </c>
      <c r="DM1982" s="2" t="str">
        <f ca="1">IFERROR(__xludf.DUMMYFUNCTION("""COMPUTED_VALUE"""),"PLÁTANO HARTÓN")</f>
        <v>PLÁTANO HARTÓN</v>
      </c>
      <c r="DN1982" s="2" t="str">
        <f ca="1">IFERROR(__xludf.DUMMYFUNCTION("""COMPUTED_VALUE"""),"RAÍCES CHINAS")</f>
        <v>RAÍCES CHINAS</v>
      </c>
      <c r="DO1982" s="2" t="str">
        <f ca="1">IFERROR(__xludf.DUMMYFUNCTION("""COMPUTED_VALUE"""),"REMOLACHA")</f>
        <v>REMOLACHA</v>
      </c>
      <c r="DP1982" s="2" t="str">
        <f ca="1">IFERROR(__xludf.DUMMYFUNCTION("""COMPUTED_VALUE"""),"REPOLLO")</f>
        <v>REPOLLO</v>
      </c>
      <c r="DQ1982" s="2" t="str">
        <f ca="1">IFERROR(__xludf.DUMMYFUNCTION("""COMPUTED_VALUE"""),"RÚGULA")</f>
        <v>RÚGULA</v>
      </c>
      <c r="DR1982" s="2" t="str">
        <f ca="1">IFERROR(__xludf.DUMMYFUNCTION("""COMPUTED_VALUE"""),"TALLOS PARA SOPA")</f>
        <v>TALLOS PARA SOPA</v>
      </c>
      <c r="DS1982" s="2" t="str">
        <f ca="1">IFERROR(__xludf.DUMMYFUNCTION("""COMPUTED_VALUE"""),"TOMATE CHONTO")</f>
        <v>TOMATE CHONTO</v>
      </c>
      <c r="DT1982" s="2" t="str">
        <f ca="1">IFERROR(__xludf.DUMMYFUNCTION("""COMPUTED_VALUE"""),"YUCA BLANCA")</f>
        <v>YUCA BLANCA</v>
      </c>
      <c r="DU1982" s="2" t="str">
        <f ca="1">IFERROR(__xludf.DUMMYFUNCTION("""COMPUTED_VALUE"""),"ZANAHORIA")</f>
        <v>ZANAHORIA</v>
      </c>
      <c r="DV1982" s="2" t="str">
        <f ca="1">IFERROR(__xludf.DUMMYFUNCTION("""COMPUTED_VALUE"""),"ZUKINI")</f>
        <v>ZUKINI</v>
      </c>
      <c r="DW1982" s="2" t="str">
        <f ca="1">IFERROR(__xludf.DUMMYFUNCTION("""COMPUTED_VALUE"""),"FRIJOL EN VAINA")</f>
        <v>FRIJOL EN VAINA</v>
      </c>
      <c r="DX1982" s="2" t="str">
        <f ca="1">IFERROR(__xludf.DUMMYFUNCTION("""COMPUTED_VALUE"""),"CHOCOLATE")</f>
        <v>CHOCOLATE</v>
      </c>
      <c r="DY1982" s="2" t="str">
        <f ca="1">IFERROR(__xludf.DUMMYFUNCTION("""COMPUTED_VALUE"""),"MAÍZ PIRA")</f>
        <v>MAÍZ PIRA</v>
      </c>
      <c r="DZ1982" s="2" t="str">
        <f ca="1">IFERROR(__xludf.DUMMYFUNCTION("""COMPUTED_VALUE"""),"ARROZ PARTIDO")</f>
        <v>ARROZ PARTIDO</v>
      </c>
      <c r="EA1982" s="2" t="str">
        <f ca="1">IFERROR(__xludf.DUMMYFUNCTION("""COMPUTED_VALUE"""),"PONQUÉ RAMITO X 250 G 10 UNIDADES")</f>
        <v>PONQUÉ RAMITO X 250 G 10 UNIDADES</v>
      </c>
      <c r="EB1982" s="2" t="str">
        <f ca="1">IFERROR(__xludf.DUMMYFUNCTION("""COMPUTED_VALUE"""),"CABEZAS DE CONEJO")</f>
        <v>CABEZAS DE CONEJO</v>
      </c>
      <c r="EC1982" s="2" t="str">
        <f ca="1">IFERROR(__xludf.DUMMYFUNCTION("""COMPUTED_VALUE"""),"YOGURT DESLACTOSADO X 900ML")</f>
        <v>YOGURT DESLACTOSADO X 900ML</v>
      </c>
      <c r="ED1982" s="2" t="str">
        <f ca="1">IFERROR(__xludf.DUMMYFUNCTION("""COMPUTED_VALUE"""),"BOCADILLO LONJA X 300 GR")</f>
        <v>BOCADILLO LONJA X 300 GR</v>
      </c>
      <c r="EE1982" s="2" t="str">
        <f ca="1">IFERROR(__xludf.DUMMYFUNCTION("""COMPUTED_VALUE"""),"QUESO CUAJADA")</f>
        <v>QUESO CUAJADA</v>
      </c>
      <c r="EF1982" s="2" t="str">
        <f ca="1">IFERROR(__xludf.DUMMYFUNCTION("""COMPUTED_VALUE"""),"ACEITE DE HÍGADO DE BACALAO - FRASCO X 360 CC")</f>
        <v>ACEITE DE HÍGADO DE BACALAO - FRASCO X 360 CC</v>
      </c>
      <c r="EG1982" s="2" t="str">
        <f ca="1">IFERROR(__xludf.DUMMYFUNCTION("""COMPUTED_VALUE"""),"ESENCIAS DE DIFERENTES SABORES (BOTELLA X 500 ML) (VAINILLA, BANANO Y COCO) FLEISHMAN")</f>
        <v>ESENCIAS DE DIFERENTES SABORES (BOTELLA X 500 ML) (VAINILLA, BANANO Y COCO) FLEISHMAN</v>
      </c>
      <c r="EH1982" s="2" t="str">
        <f ca="1">IFERROR(__xludf.DUMMYFUNCTION("""COMPUTED_VALUE"""),"SAL YODADA")</f>
        <v>SAL YODADA</v>
      </c>
      <c r="EI1982" s="2" t="str">
        <f ca="1">IFERROR(__xludf.DUMMYFUNCTION("""COMPUTED_VALUE"""),"MANTEQUILLA EN BARRA POR 125GR")</f>
        <v>MANTEQUILLA EN BARRA POR 125GR</v>
      </c>
      <c r="EJ1982" s="2" t="str">
        <f ca="1">IFERROR(__xludf.DUMMYFUNCTION("""COMPUTED_VALUE"""),"MANTEQUILLA CAJA POR 20 UNIDADES X 125 G.")</f>
        <v>MANTEQUILLA CAJA POR 20 UNIDADES X 125 G.</v>
      </c>
      <c r="EK1982" s="2" t="str">
        <f ca="1">IFERROR(__xludf.DUMMYFUNCTION("""COMPUTED_VALUE"""),"COMPOTA SIN AZÚCAR. FRASCO POR 113 G.")</f>
        <v>COMPOTA SIN AZÚCAR. FRASCO POR 113 G.</v>
      </c>
      <c r="EL1982" s="2" t="str">
        <f ca="1">IFERROR(__xludf.DUMMYFUNCTION("""COMPUTED_VALUE"""),"POLVO PARA HORNEAR - CAJA POR 20 SOBRES POR 24 G. CADA SOBRE.")</f>
        <v>POLVO PARA HORNEAR - CAJA POR 20 SOBRES POR 24 G. CADA SOBRE.</v>
      </c>
      <c r="EM1982" s="2" t="str">
        <f ca="1">IFERROR(__xludf.DUMMYFUNCTION("""COMPUTED_VALUE"""),"GOMA ARÁBIGA EN POLVO")</f>
        <v>GOMA ARÁBIGA EN POLVO</v>
      </c>
      <c r="EN1982" s="2" t="str">
        <f ca="1">IFERROR(__xludf.DUMMYFUNCTION("""COMPUTED_VALUE"""),"PITAHAYA")</f>
        <v>PITAHAYA</v>
      </c>
      <c r="EO1982" s="2" t="str">
        <f ca="1">IFERROR(__xludf.DUMMYFUNCTION("""COMPUTED_VALUE"""),"NÍSPERO")</f>
        <v>NÍSPERO</v>
      </c>
      <c r="EP1982" s="2" t="str">
        <f ca="1">IFERROR(__xludf.DUMMYFUNCTION("""COMPUTED_VALUE"""),"MAMEY")</f>
        <v>MAMEY</v>
      </c>
      <c r="EQ1982" s="2" t="str">
        <f ca="1">IFERROR(__xludf.DUMMYFUNCTION("""COMPUTED_VALUE"""),"GUATILA")</f>
        <v>GUATILA</v>
      </c>
      <c r="ER1982" s="2" t="str">
        <f ca="1">IFERROR(__xludf.DUMMYFUNCTION("""COMPUTED_VALUE"""),"LULO")</f>
        <v>LULO</v>
      </c>
      <c r="ES1982" s="2" t="str">
        <f ca="1">IFERROR(__xludf.DUMMYFUNCTION("""COMPUTED_VALUE"""),"AROMÁTICA CAJA DE 20 SOBRES.")</f>
        <v>AROMÁTICA CAJA DE 20 SOBRES.</v>
      </c>
      <c r="ET1982" s="2" t="str">
        <f ca="1">IFERROR(__xludf.DUMMYFUNCTION("""COMPUTED_VALUE"""),"AZÚCAR BLANCA - EMPAQUE ELABORADO EN MATERIALES ATÓXICOS.(BOLSA DE MÍNIMO 200 SOBRES O TUBIPACKS DE 5 GR)")</f>
        <v>AZÚCAR BLANCA - EMPAQUE ELABORADO EN MATERIALES ATÓXICOS.(BOLSA DE MÍNIMO 200 SOBRES O TUBIPACKS DE 5 GR)</v>
      </c>
      <c r="EU1982" s="2" t="str">
        <f ca="1">IFERROR(__xludf.DUMMYFUNCTION("""COMPUTED_VALUE"""),"CAFÉ LIBRA 100% CAFÉ MOLIDO.")</f>
        <v>CAFÉ LIBRA 100% CAFÉ MOLIDO.</v>
      </c>
      <c r="EV1982" s="2" t="str">
        <f ca="1">IFERROR(__xludf.DUMMYFUNCTION("""COMPUTED_VALUE"""),"VINAGRE POR 4LITROS")</f>
        <v>VINAGRE POR 4LITROS</v>
      </c>
    </row>
    <row r="1983" spans="1:277">
      <c r="A1983" s="2" t="str">
        <v>ALIMENTOS HUMANO</v>
      </c>
      <c r="B198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1983)))"),"VINAGRE X 30 LITROS")</f>
        <v>VINAGRE X 30 LITROS</v>
      </c>
      <c r="C1983" s="2" t="str">
        <f ca="1">IFERROR(__xludf.DUMMYFUNCTION("""COMPUTED_VALUE"""),"BAGRE (SIN COLA, NI CABEZA)")</f>
        <v>BAGRE (SIN COLA, NI CABEZA)</v>
      </c>
      <c r="D1983" s="2" t="str">
        <f ca="1">IFERROR(__xludf.DUMMYFUNCTION("""COMPUTED_VALUE"""),"BOFE DE RES")</f>
        <v>BOFE DE RES</v>
      </c>
      <c r="E1983" s="2" t="str">
        <f ca="1">IFERROR(__xludf.DUMMYFUNCTION("""COMPUTED_VALUE"""),"CARNE DE RES MOLIDA")</f>
        <v>CARNE DE RES MOLIDA</v>
      </c>
      <c r="F1983" s="2" t="str">
        <f ca="1">IFERROR(__xludf.DUMMYFUNCTION("""COMPUTED_VALUE"""),"CARNE MAGRA (CORTE DEBE SER CADERA)")</f>
        <v>CARNE MAGRA (CORTE DEBE SER CADERA)</v>
      </c>
      <c r="G1983" s="2" t="str">
        <f ca="1">IFERROR(__xludf.DUMMYFUNCTION("""COMPUTED_VALUE"""),"CODORNIZ")</f>
        <v>CODORNIZ</v>
      </c>
      <c r="H1983" s="2" t="str">
        <f ca="1">IFERROR(__xludf.DUMMYFUNCTION("""COMPUTED_VALUE"""),"CONEJO")</f>
        <v>CONEJO</v>
      </c>
      <c r="I1983" s="2" t="str">
        <f ca="1">IFERROR(__xludf.DUMMYFUNCTION("""COMPUTED_VALUE"""),"CORAZONES DE POLLO")</f>
        <v>CORAZONES DE POLLO</v>
      </c>
      <c r="J1983" s="2" t="str">
        <f ca="1">IFERROR(__xludf.DUMMYFUNCTION("""COMPUTED_VALUE"""),"CORAZONES DE RES")</f>
        <v>CORAZONES DE RES</v>
      </c>
      <c r="K1983" s="2" t="str">
        <f ca="1">IFERROR(__xludf.DUMMYFUNCTION("""COMPUTED_VALUE"""),"COSTILLA DE CERDO")</f>
        <v>COSTILLA DE CERDO</v>
      </c>
      <c r="L1983" s="2" t="str">
        <f ca="1">IFERROR(__xludf.DUMMYFUNCTION("""COMPUTED_VALUE"""),"COSTILLA DE RES")</f>
        <v>COSTILLA DE RES</v>
      </c>
      <c r="M1983" s="2" t="str">
        <f ca="1">IFERROR(__xludf.DUMMYFUNCTION("""COMPUTED_VALUE"""),"CURÍ EN CANAL O EN PIE")</f>
        <v>CURÍ EN CANAL O EN PIE</v>
      </c>
      <c r="N1983" s="2" t="str">
        <f ca="1">IFERROR(__xludf.DUMMYFUNCTION("""COMPUTED_VALUE"""),"HÍGADO DE RES")</f>
        <v>HÍGADO DE RES</v>
      </c>
      <c r="O1983" s="2" t="str">
        <f ca="1">IFERROR(__xludf.DUMMYFUNCTION("""COMPUTED_VALUE"""),"HUEVO CODORNIZ - CAJA 24/UNIDADES")</f>
        <v>HUEVO CODORNIZ - CAJA 24/UNIDADES</v>
      </c>
      <c r="P1983" s="2" t="str">
        <f ca="1">IFERROR(__xludf.DUMMYFUNCTION("""COMPUTED_VALUE"""),"HUEVO GALLINA AA - BANDEJA X 30 UNID")</f>
        <v>HUEVO GALLINA AA - BANDEJA X 30 UNID</v>
      </c>
      <c r="Q1983" s="2" t="str">
        <f ca="1">IFERROR(__xludf.DUMMYFUNCTION("""COMPUTED_VALUE"""),"LOMBRIZ")</f>
        <v>LOMBRIZ</v>
      </c>
      <c r="R1983" s="2" t="str">
        <f ca="1">IFERROR(__xludf.DUMMYFUNCTION("""COMPUTED_VALUE"""),"MENUDENCIAS")</f>
        <v>MENUDENCIAS</v>
      </c>
      <c r="S1983" s="2" t="str">
        <f ca="1">IFERROR(__xludf.DUMMYFUNCTION("""COMPUTED_VALUE"""),"MOJARRA")</f>
        <v>MOJARRA</v>
      </c>
      <c r="T1983" s="2" t="str">
        <f ca="1">IFERROR(__xludf.DUMMYFUNCTION("""COMPUTED_VALUE"""),"POLLO PECHUGA")</f>
        <v>POLLO PECHUGA</v>
      </c>
      <c r="U1983" s="2" t="str">
        <f ca="1">IFERROR(__xludf.DUMMYFUNCTION("""COMPUTED_VALUE"""),"TRUCHA")</f>
        <v>TRUCHA</v>
      </c>
      <c r="V1983" s="2" t="str">
        <f ca="1">IFERROR(__xludf.DUMMYFUNCTION("""COMPUTED_VALUE"""),"ACEITE VEGETAL DE COCINA")</f>
        <v>ACEITE VEGETAL DE COCINA</v>
      </c>
      <c r="W1983" s="2" t="str">
        <f ca="1">IFERROR(__xludf.DUMMYFUNCTION("""COMPUTED_VALUE"""),"ACEITUNAS VERDE EN CONSERVA SIN HUESO - FRASCO DE 2.000 GR")</f>
        <v>ACEITUNAS VERDE EN CONSERVA SIN HUESO - FRASCO DE 2.000 GR</v>
      </c>
      <c r="X1983" s="2" t="str">
        <f ca="1">IFERROR(__xludf.DUMMYFUNCTION("""COMPUTED_VALUE"""),"ALIMENTO INFANTIL A BASE DE CEREALES (EJEMPLO NESTUM) - CAJA POR 200 G.")</f>
        <v>ALIMENTO INFANTIL A BASE DE CEREALES (EJEMPLO NESTUM) - CAJA POR 200 G.</v>
      </c>
      <c r="Y1983" s="2" t="str">
        <f ca="1">IFERROR(__xludf.DUMMYFUNCTION("""COMPUTED_VALUE"""),"AZÚCAR REFINADA")</f>
        <v>AZÚCAR REFINADA</v>
      </c>
      <c r="Z1983" s="2" t="str">
        <f ca="1">IFERROR(__xludf.DUMMYFUNCTION("""COMPUTED_VALUE"""),"CLAVOS DE 9 GRAMOS")</f>
        <v>CLAVOS DE 9 GRAMOS</v>
      </c>
      <c r="AA1983" s="2" t="str">
        <f ca="1">IFERROR(__xludf.DUMMYFUNCTION("""COMPUTED_VALUE"""),"CURCUMA EN POLVO")</f>
        <v>CURCUMA EN POLVO</v>
      </c>
      <c r="AB1983" s="2" t="str">
        <f ca="1">IFERROR(__xludf.DUMMYFUNCTION("""COMPUTED_VALUE"""),"FORMULA INFANTIL SIN LACTOSA, TARRO POR 375 GRAMOS")</f>
        <v>FORMULA INFANTIL SIN LACTOSA, TARRO POR 375 GRAMOS</v>
      </c>
      <c r="AC1983" s="2" t="str">
        <f ca="1">IFERROR(__xludf.DUMMYFUNCTION("""COMPUTED_VALUE"""),"GELATINA SIN SABOR TIPO A")</f>
        <v>GELATINA SIN SABOR TIPO A</v>
      </c>
      <c r="AD1983" s="2" t="str">
        <f ca="1">IFERROR(__xludf.DUMMYFUNCTION("""COMPUTED_VALUE"""),"LECHE DESLACTOSADA EN BOLSA")</f>
        <v>LECHE DESLACTOSADA EN BOLSA</v>
      </c>
      <c r="AE1983" s="2" t="str">
        <f ca="1">IFERROR(__xludf.DUMMYFUNCTION("""COMPUTED_VALUE"""),"LEVADURA, CAJA POR 5 SOBRES DE 7 GR C/U")</f>
        <v>LEVADURA, CAJA POR 5 SOBRES DE 7 GR C/U</v>
      </c>
      <c r="AF1983" s="2" t="str">
        <f ca="1">IFERROR(__xludf.DUMMYFUNCTION("""COMPUTED_VALUE"""),"MANTEQUILLA DE MANÍ 300 G")</f>
        <v>MANTEQUILLA DE MANÍ 300 G</v>
      </c>
      <c r="AG1983" s="2" t="str">
        <f ca="1">IFERROR(__xludf.DUMMYFUNCTION("""COMPUTED_VALUE"""),"MIEL DE ABEJAS")</f>
        <v>MIEL DE ABEJAS</v>
      </c>
      <c r="AH1983" s="2" t="str">
        <f ca="1">IFERROR(__xludf.DUMMYFUNCTION("""COMPUTED_VALUE"""),"PANELA DE 500 GRAMOS.")</f>
        <v>PANELA DE 500 GRAMOS.</v>
      </c>
      <c r="AI1983" s="2" t="str">
        <f ca="1">IFERROR(__xludf.DUMMYFUNCTION("""COMPUTED_VALUE"""),"PAQUETE TOSTADAS X 24 UNIDADES")</f>
        <v>PAQUETE TOSTADAS X 24 UNIDADES</v>
      </c>
      <c r="AJ1983" s="2" t="str">
        <f ca="1">IFERROR(__xludf.DUMMYFUNCTION("""COMPUTED_VALUE"""),"POLEN - FRASCO POR 500 GRAMOS")</f>
        <v>POLEN - FRASCO POR 500 GRAMOS</v>
      </c>
      <c r="AK1983" s="2" t="str">
        <f ca="1">IFERROR(__xludf.DUMMYFUNCTION("""COMPUTED_VALUE"""),"UVAS PASAS")</f>
        <v>UVAS PASAS</v>
      </c>
      <c r="AL1983" s="2" t="str">
        <f ca="1">IFERROR(__xludf.DUMMYFUNCTION("""COMPUTED_VALUE"""),"AGUACATE")</f>
        <v>AGUACATE</v>
      </c>
      <c r="AM1983" s="2" t="str">
        <f ca="1">IFERROR(__xludf.DUMMYFUNCTION("""COMPUTED_VALUE"""),"AGUACATE HASS")</f>
        <v>AGUACATE HASS</v>
      </c>
      <c r="AN1983" s="2" t="str">
        <f ca="1">IFERROR(__xludf.DUMMYFUNCTION("""COMPUTED_VALUE"""),"ANÓN")</f>
        <v>ANÓN</v>
      </c>
      <c r="AO1983" s="2" t="str">
        <f ca="1">IFERROR(__xludf.DUMMYFUNCTION("""COMPUTED_VALUE"""),"ARÁNDANOS")</f>
        <v>ARÁNDANOS</v>
      </c>
      <c r="AP1983" s="2" t="str">
        <f ca="1">IFERROR(__xludf.DUMMYFUNCTION("""COMPUTED_VALUE"""),"BANANO")</f>
        <v>BANANO</v>
      </c>
      <c r="AQ1983" s="2" t="str">
        <f ca="1">IFERROR(__xludf.DUMMYFUNCTION("""COMPUTED_VALUE"""),"BREVAS")</f>
        <v>BREVAS</v>
      </c>
      <c r="AR1983" s="2" t="str">
        <f ca="1">IFERROR(__xludf.DUMMYFUNCTION("""COMPUTED_VALUE"""),"CALABAZA")</f>
        <v>CALABAZA</v>
      </c>
      <c r="AS1983" s="2" t="str">
        <f ca="1">IFERROR(__xludf.DUMMYFUNCTION("""COMPUTED_VALUE"""),"CEREZAS")</f>
        <v>CEREZAS</v>
      </c>
      <c r="AT1983" s="2" t="str">
        <f ca="1">IFERROR(__xludf.DUMMYFUNCTION("""COMPUTED_VALUE"""),"CHIRIMOYA")</f>
        <v>CHIRIMOYA</v>
      </c>
      <c r="AU1983" s="2" t="str">
        <f ca="1">IFERROR(__xludf.DUMMYFUNCTION("""COMPUTED_VALUE"""),"CHONTADURO")</f>
        <v>CHONTADURO</v>
      </c>
      <c r="AV1983" s="2" t="str">
        <f ca="1">IFERROR(__xludf.DUMMYFUNCTION("""COMPUTED_VALUE"""),"CIRUELA NACIONAL")</f>
        <v>CIRUELA NACIONAL</v>
      </c>
      <c r="AW1983" s="2" t="str">
        <f ca="1">IFERROR(__xludf.DUMMYFUNCTION("""COMPUTED_VALUE"""),"COCOS")</f>
        <v>COCOS</v>
      </c>
      <c r="AX1983" s="2" t="str">
        <f ca="1">IFERROR(__xludf.DUMMYFUNCTION("""COMPUTED_VALUE"""),"CURUBA")</f>
        <v>CURUBA</v>
      </c>
      <c r="AY1983" s="2" t="str">
        <f ca="1">IFERROR(__xludf.DUMMYFUNCTION("""COMPUTED_VALUE"""),"DURAZNO")</f>
        <v>DURAZNO</v>
      </c>
      <c r="AZ1983" s="2" t="str">
        <f ca="1">IFERROR(__xludf.DUMMYFUNCTION("""COMPUTED_VALUE"""),"FEIJOA")</f>
        <v>FEIJOA</v>
      </c>
      <c r="BA1983" s="2" t="str">
        <f ca="1">IFERROR(__xludf.DUMMYFUNCTION("""COMPUTED_VALUE"""),"FRESAS")</f>
        <v>FRESAS</v>
      </c>
      <c r="BB1983" s="2" t="str">
        <f ca="1">IFERROR(__xludf.DUMMYFUNCTION("""COMPUTED_VALUE"""),"GRANADILLA")</f>
        <v>GRANADILLA</v>
      </c>
      <c r="BC1983" s="2" t="str">
        <f ca="1">IFERROR(__xludf.DUMMYFUNCTION("""COMPUTED_VALUE"""),"GUAMA")</f>
        <v>GUAMA</v>
      </c>
      <c r="BD1983" s="2" t="str">
        <f ca="1">IFERROR(__xludf.DUMMYFUNCTION("""COMPUTED_VALUE"""),"GUANÁBANA PULPA")</f>
        <v>GUANÁBANA PULPA</v>
      </c>
      <c r="BE1983" s="2" t="str">
        <f ca="1">IFERROR(__xludf.DUMMYFUNCTION("""COMPUTED_VALUE"""),"GUAYABA")</f>
        <v>GUAYABA</v>
      </c>
      <c r="BF1983" s="2" t="str">
        <f ca="1">IFERROR(__xludf.DUMMYFUNCTION("""COMPUTED_VALUE"""),"GULUPA")</f>
        <v>GULUPA</v>
      </c>
      <c r="BG1983" s="2" t="str">
        <f ca="1">IFERROR(__xludf.DUMMYFUNCTION("""COMPUTED_VALUE"""),"HIGOS")</f>
        <v>HIGOS</v>
      </c>
      <c r="BH1983" s="2" t="str">
        <f ca="1">IFERROR(__xludf.DUMMYFUNCTION("""COMPUTED_VALUE"""),"KIWI")</f>
        <v>KIWI</v>
      </c>
      <c r="BI1983" s="2" t="str">
        <f ca="1">IFERROR(__xludf.DUMMYFUNCTION("""COMPUTED_VALUE"""),"LIMÓN")</f>
        <v>LIMÓN</v>
      </c>
      <c r="BJ1983" s="2" t="str">
        <f ca="1">IFERROR(__xludf.DUMMYFUNCTION("""COMPUTED_VALUE"""),"MAMONCILLOS")</f>
        <v>MAMONCILLOS</v>
      </c>
      <c r="BK1983" s="2" t="str">
        <f ca="1">IFERROR(__xludf.DUMMYFUNCTION("""COMPUTED_VALUE"""),"MANDARINA")</f>
        <v>MANDARINA</v>
      </c>
      <c r="BL1983" s="2" t="str">
        <f ca="1">IFERROR(__xludf.DUMMYFUNCTION("""COMPUTED_VALUE"""),"MANGO DE DULCE")</f>
        <v>MANGO DE DULCE</v>
      </c>
      <c r="BM1983" s="2" t="str">
        <f ca="1">IFERROR(__xludf.DUMMYFUNCTION("""COMPUTED_VALUE"""),"MANGO TOMMY")</f>
        <v>MANGO TOMMY</v>
      </c>
      <c r="BN1983" s="2" t="str">
        <f ca="1">IFERROR(__xludf.DUMMYFUNCTION("""COMPUTED_VALUE"""),"MANZANA NACIONAL")</f>
        <v>MANZANA NACIONAL</v>
      </c>
      <c r="BO1983" s="2" t="str">
        <f ca="1">IFERROR(__xludf.DUMMYFUNCTION("""COMPUTED_VALUE"""),"MARACUYÁ")</f>
        <v>MARACUYÁ</v>
      </c>
      <c r="BP1983" s="2" t="str">
        <f ca="1">IFERROR(__xludf.DUMMYFUNCTION("""COMPUTED_VALUE"""),"MELÓN")</f>
        <v>MELÓN</v>
      </c>
      <c r="BQ1983" s="2" t="str">
        <f ca="1">IFERROR(__xludf.DUMMYFUNCTION("""COMPUTED_VALUE"""),"MORA")</f>
        <v>MORA</v>
      </c>
      <c r="BR1983" s="2" t="str">
        <f ca="1">IFERROR(__xludf.DUMMYFUNCTION("""COMPUTED_VALUE"""),"NARANJA")</f>
        <v>NARANJA</v>
      </c>
      <c r="BS1983" s="2" t="str">
        <f ca="1">IFERROR(__xludf.DUMMYFUNCTION("""COMPUTED_VALUE"""),"PAPAYA")</f>
        <v>PAPAYA</v>
      </c>
      <c r="BT1983" s="2" t="str">
        <f ca="1">IFERROR(__xludf.DUMMYFUNCTION("""COMPUTED_VALUE"""),"PATILLA")</f>
        <v>PATILLA</v>
      </c>
      <c r="BU1983" s="2" t="str">
        <f ca="1">IFERROR(__xludf.DUMMYFUNCTION("""COMPUTED_VALUE"""),"PERA")</f>
        <v>PERA</v>
      </c>
      <c r="BV1983" s="2" t="str">
        <f ca="1">IFERROR(__xludf.DUMMYFUNCTION("""COMPUTED_VALUE"""),"PIÑA")</f>
        <v>PIÑA</v>
      </c>
      <c r="BW1983" s="2" t="str">
        <f ca="1">IFERROR(__xludf.DUMMYFUNCTION("""COMPUTED_VALUE"""),"TAMARINDO")</f>
        <v>TAMARINDO</v>
      </c>
      <c r="BX1983" s="2" t="str">
        <f ca="1">IFERROR(__xludf.DUMMYFUNCTION("""COMPUTED_VALUE"""),"TOMATE DE ÁRBOL")</f>
        <v>TOMATE DE ÁRBOL</v>
      </c>
      <c r="BY1983" s="2" t="str">
        <f ca="1">IFERROR(__xludf.DUMMYFUNCTION("""COMPUTED_VALUE"""),"UCHUVAS CON CASCARA")</f>
        <v>UCHUVAS CON CASCARA</v>
      </c>
      <c r="BZ1983" s="2" t="str">
        <f ca="1">IFERROR(__xludf.DUMMYFUNCTION("""COMPUTED_VALUE"""),"UVA CHILENA")</f>
        <v>UVA CHILENA</v>
      </c>
      <c r="CA1983" s="2" t="str">
        <f ca="1">IFERROR(__xludf.DUMMYFUNCTION("""COMPUTED_VALUE"""),"UVAS ISABELINAS (EN RACIMO)")</f>
        <v>UVAS ISABELINAS (EN RACIMO)</v>
      </c>
      <c r="CB1983" s="2" t="str">
        <f ca="1">IFERROR(__xludf.DUMMYFUNCTION("""COMPUTED_VALUE"""),"ZAPOTE")</f>
        <v>ZAPOTE</v>
      </c>
      <c r="CC1983" s="2" t="str">
        <f ca="1">IFERROR(__xludf.DUMMYFUNCTION("""COMPUTED_VALUE"""),"ARROZ")</f>
        <v>ARROZ</v>
      </c>
      <c r="CD1983" s="2" t="str">
        <f ca="1">IFERROR(__xludf.DUMMYFUNCTION("""COMPUTED_VALUE"""),"AVENA EN HOJUELAS")</f>
        <v>AVENA EN HOJUELAS</v>
      </c>
      <c r="CE1983" s="2" t="str">
        <f ca="1">IFERROR(__xludf.DUMMYFUNCTION("""COMPUTED_VALUE"""),"CHÍA")</f>
        <v>CHÍA</v>
      </c>
      <c r="CF1983" s="2" t="str">
        <f ca="1">IFERROR(__xludf.DUMMYFUNCTION("""COMPUTED_VALUE"""),"CUCHUCO DE TRIGO")</f>
        <v>CUCHUCO DE TRIGO</v>
      </c>
      <c r="CG1983" s="2" t="str">
        <f ca="1">IFERROR(__xludf.DUMMYFUNCTION("""COMPUTED_VALUE"""),"FRIJOL BOLA ROJA")</f>
        <v>FRIJOL BOLA ROJA</v>
      </c>
      <c r="CH1983" s="2" t="str">
        <f ca="1">IFERROR(__xludf.DUMMYFUNCTION("""COMPUTED_VALUE"""),"GARBANZOS")</f>
        <v>GARBANZOS</v>
      </c>
      <c r="CI1983" s="2" t="str">
        <f ca="1">IFERROR(__xludf.DUMMYFUNCTION("""COMPUTED_VALUE"""),"HARINA DE MAÍZ")</f>
        <v>HARINA DE MAÍZ</v>
      </c>
      <c r="CJ1983" s="2" t="str">
        <f ca="1">IFERROR(__xludf.DUMMYFUNCTION("""COMPUTED_VALUE"""),"HARINA DE TRIGO")</f>
        <v>HARINA DE TRIGO</v>
      </c>
      <c r="CK1983" s="2" t="str">
        <f ca="1">IFERROR(__xludf.DUMMYFUNCTION("""COMPUTED_VALUE"""),"LENTEJAS")</f>
        <v>LENTEJAS</v>
      </c>
      <c r="CL1983" s="2" t="str">
        <f ca="1">IFERROR(__xludf.DUMMYFUNCTION("""COMPUTED_VALUE"""),"QUINUA")</f>
        <v>QUINUA</v>
      </c>
      <c r="CM1983" s="2" t="str">
        <f ca="1">IFERROR(__xludf.DUMMYFUNCTION("""COMPUTED_VALUE"""),"SALVADO DE TRIGO")</f>
        <v>SALVADO DE TRIGO</v>
      </c>
      <c r="CN1983" s="2" t="str">
        <f ca="1">IFERROR(__xludf.DUMMYFUNCTION("""COMPUTED_VALUE"""),"ACELGA")</f>
        <v>ACELGA</v>
      </c>
      <c r="CO1983" s="2" t="str">
        <f ca="1">IFERROR(__xludf.DUMMYFUNCTION("""COMPUTED_VALUE"""),"AHUYAMA")</f>
        <v>AHUYAMA</v>
      </c>
      <c r="CP1983" s="2" t="str">
        <f ca="1">IFERROR(__xludf.DUMMYFUNCTION("""COMPUTED_VALUE"""),"ALTAMISA")</f>
        <v>ALTAMISA</v>
      </c>
      <c r="CQ1983" s="2" t="str">
        <f ca="1">IFERROR(__xludf.DUMMYFUNCTION("""COMPUTED_VALUE"""),"APIO")</f>
        <v>APIO</v>
      </c>
      <c r="CR1983" s="2" t="str">
        <f ca="1">IFERROR(__xludf.DUMMYFUNCTION("""COMPUTED_VALUE"""),"ARRACACHA")</f>
        <v>ARRACACHA</v>
      </c>
      <c r="CS1983" s="2" t="str">
        <f ca="1">IFERROR(__xludf.DUMMYFUNCTION("""COMPUTED_VALUE"""),"ARVEJA CON CASCARA")</f>
        <v>ARVEJA CON CASCARA</v>
      </c>
      <c r="CT1983" s="2" t="str">
        <f ca="1">IFERROR(__xludf.DUMMYFUNCTION("""COMPUTED_VALUE"""),"BERENJENA")</f>
        <v>BERENJENA</v>
      </c>
      <c r="CU1983" s="2" t="str">
        <f ca="1">IFERROR(__xludf.DUMMYFUNCTION("""COMPUTED_VALUE"""),"BRÓCOLI")</f>
        <v>BRÓCOLI</v>
      </c>
      <c r="CV1983" s="2" t="str">
        <f ca="1">IFERROR(__xludf.DUMMYFUNCTION("""COMPUTED_VALUE"""),"CALABACÍN")</f>
        <v>CALABACÍN</v>
      </c>
      <c r="CW1983" s="2" t="str">
        <f ca="1">IFERROR(__xludf.DUMMYFUNCTION("""COMPUTED_VALUE"""),"CARAMBOLO")</f>
        <v>CARAMBOLO</v>
      </c>
      <c r="CX1983" s="2" t="str">
        <f ca="1">IFERROR(__xludf.DUMMYFUNCTION("""COMPUTED_VALUE"""),"CEBOLLA CABEZONA")</f>
        <v>CEBOLLA CABEZONA</v>
      </c>
      <c r="CY1983" s="2" t="str">
        <f ca="1">IFERROR(__xludf.DUMMYFUNCTION("""COMPUTED_VALUE"""),"CHAMPIÑONES")</f>
        <v>CHAMPIÑONES</v>
      </c>
      <c r="CZ1983" s="2" t="str">
        <f ca="1">IFERROR(__xludf.DUMMYFUNCTION("""COMPUTED_VALUE"""),"CILANTRO")</f>
        <v>CILANTRO</v>
      </c>
      <c r="DA1983" s="2" t="str">
        <f ca="1">IFERROR(__xludf.DUMMYFUNCTION("""COMPUTED_VALUE"""),"CRISTALES DE SÁBILA")</f>
        <v>CRISTALES DE SÁBILA</v>
      </c>
      <c r="DB1983" s="2" t="str">
        <f ca="1">IFERROR(__xludf.DUMMYFUNCTION("""COMPUTED_VALUE"""),"ESPINACA")</f>
        <v>ESPINACA</v>
      </c>
      <c r="DC1983" s="2" t="str">
        <f ca="1">IFERROR(__xludf.DUMMYFUNCTION("""COMPUTED_VALUE"""),"HABAS CON CASCARA")</f>
        <v>HABAS CON CASCARA</v>
      </c>
      <c r="DD1983" s="2" t="str">
        <f ca="1">IFERROR(__xludf.DUMMYFUNCTION("""COMPUTED_VALUE"""),"HABAS VERDE SABANERA SIN CÁSCARA")</f>
        <v>HABAS VERDE SABANERA SIN CÁSCARA</v>
      </c>
      <c r="DE1983" s="2" t="str">
        <f ca="1">IFERROR(__xludf.DUMMYFUNCTION("""COMPUTED_VALUE"""),"HABICHUELA")</f>
        <v>HABICHUELA</v>
      </c>
      <c r="DF1983" s="2" t="str">
        <f ca="1">IFERROR(__xludf.DUMMYFUNCTION("""COMPUTED_VALUE"""),"LECHUGA COMÚN")</f>
        <v>LECHUGA COMÚN</v>
      </c>
      <c r="DG1983" s="2" t="str">
        <f ca="1">IFERROR(__xludf.DUMMYFUNCTION("""COMPUTED_VALUE"""),"LECHUGA CRESPA")</f>
        <v>LECHUGA CRESPA</v>
      </c>
      <c r="DH1983" s="2" t="str">
        <f ca="1">IFERROR(__xludf.DUMMYFUNCTION("""COMPUTED_VALUE"""),"MAÍZ MAZORCA")</f>
        <v>MAÍZ MAZORCA</v>
      </c>
      <c r="DI1983" s="2" t="str">
        <f ca="1">IFERROR(__xludf.DUMMYFUNCTION("""COMPUTED_VALUE"""),"PEPINO COHOMBRO")</f>
        <v>PEPINO COHOMBRO</v>
      </c>
      <c r="DJ1983" s="2" t="str">
        <f ca="1">IFERROR(__xludf.DUMMYFUNCTION("""COMPUTED_VALUE"""),"PEPINO DE GUISO")</f>
        <v>PEPINO DE GUISO</v>
      </c>
      <c r="DK1983" s="2" t="str">
        <f ca="1">IFERROR(__xludf.DUMMYFUNCTION("""COMPUTED_VALUE"""),"PIMENTÓN ROJO")</f>
        <v>PIMENTÓN ROJO</v>
      </c>
      <c r="DL1983" s="2" t="str">
        <f ca="1">IFERROR(__xludf.DUMMYFUNCTION("""COMPUTED_VALUE"""),"PLANTAS AROMÁTICAS DULCES (MENTA, ALBACA, JAZMÍN, LAVANDA, HIERBABUENA, MANZANILLA, LIMONARIA)")</f>
        <v>PLANTAS AROMÁTICAS DULCES (MENTA, ALBACA, JAZMÍN, LAVANDA, HIERBABUENA, MANZANILLA, LIMONARIA)</v>
      </c>
      <c r="DM1983" s="2" t="str">
        <f ca="1">IFERROR(__xludf.DUMMYFUNCTION("""COMPUTED_VALUE"""),"PLÁTANO HARTÓN")</f>
        <v>PLÁTANO HARTÓN</v>
      </c>
      <c r="DN1983" s="2" t="str">
        <f ca="1">IFERROR(__xludf.DUMMYFUNCTION("""COMPUTED_VALUE"""),"RAÍCES CHINAS")</f>
        <v>RAÍCES CHINAS</v>
      </c>
      <c r="DO1983" s="2" t="str">
        <f ca="1">IFERROR(__xludf.DUMMYFUNCTION("""COMPUTED_VALUE"""),"REMOLACHA")</f>
        <v>REMOLACHA</v>
      </c>
      <c r="DP1983" s="2" t="str">
        <f ca="1">IFERROR(__xludf.DUMMYFUNCTION("""COMPUTED_VALUE"""),"REPOLLO")</f>
        <v>REPOLLO</v>
      </c>
      <c r="DQ1983" s="2" t="str">
        <f ca="1">IFERROR(__xludf.DUMMYFUNCTION("""COMPUTED_VALUE"""),"RÚGULA")</f>
        <v>RÚGULA</v>
      </c>
      <c r="DR1983" s="2" t="str">
        <f ca="1">IFERROR(__xludf.DUMMYFUNCTION("""COMPUTED_VALUE"""),"TALLOS PARA SOPA")</f>
        <v>TALLOS PARA SOPA</v>
      </c>
      <c r="DS1983" s="2" t="str">
        <f ca="1">IFERROR(__xludf.DUMMYFUNCTION("""COMPUTED_VALUE"""),"TOMATE CHONTO")</f>
        <v>TOMATE CHONTO</v>
      </c>
      <c r="DT1983" s="2" t="str">
        <f ca="1">IFERROR(__xludf.DUMMYFUNCTION("""COMPUTED_VALUE"""),"YUCA BLANCA")</f>
        <v>YUCA BLANCA</v>
      </c>
      <c r="DU1983" s="2" t="str">
        <f ca="1">IFERROR(__xludf.DUMMYFUNCTION("""COMPUTED_VALUE"""),"ZANAHORIA")</f>
        <v>ZANAHORIA</v>
      </c>
      <c r="DV1983" s="2" t="str">
        <f ca="1">IFERROR(__xludf.DUMMYFUNCTION("""COMPUTED_VALUE"""),"ZUKINI")</f>
        <v>ZUKINI</v>
      </c>
      <c r="DW1983" s="2" t="str">
        <f ca="1">IFERROR(__xludf.DUMMYFUNCTION("""COMPUTED_VALUE"""),"FRIJOL EN VAINA")</f>
        <v>FRIJOL EN VAINA</v>
      </c>
      <c r="DX1983" s="2" t="str">
        <f ca="1">IFERROR(__xludf.DUMMYFUNCTION("""COMPUTED_VALUE"""),"CHOCOLATE")</f>
        <v>CHOCOLATE</v>
      </c>
      <c r="DY1983" s="2" t="str">
        <f ca="1">IFERROR(__xludf.DUMMYFUNCTION("""COMPUTED_VALUE"""),"MAÍZ PIRA")</f>
        <v>MAÍZ PIRA</v>
      </c>
      <c r="DZ1983" s="2" t="str">
        <f ca="1">IFERROR(__xludf.DUMMYFUNCTION("""COMPUTED_VALUE"""),"ARROZ PARTIDO")</f>
        <v>ARROZ PARTIDO</v>
      </c>
      <c r="EA1983" s="2" t="str">
        <f ca="1">IFERROR(__xludf.DUMMYFUNCTION("""COMPUTED_VALUE"""),"PONQUÉ RAMITO X 250 G 10 UNIDADES")</f>
        <v>PONQUÉ RAMITO X 250 G 10 UNIDADES</v>
      </c>
      <c r="EB1983" s="2" t="str">
        <f ca="1">IFERROR(__xludf.DUMMYFUNCTION("""COMPUTED_VALUE"""),"CABEZAS DE CONEJO")</f>
        <v>CABEZAS DE CONEJO</v>
      </c>
      <c r="EC1983" s="2" t="str">
        <f ca="1">IFERROR(__xludf.DUMMYFUNCTION("""COMPUTED_VALUE"""),"YOGURT DESLACTOSADO X 900ML")</f>
        <v>YOGURT DESLACTOSADO X 900ML</v>
      </c>
      <c r="ED1983" s="2" t="str">
        <f ca="1">IFERROR(__xludf.DUMMYFUNCTION("""COMPUTED_VALUE"""),"BOCADILLO LONJA X 300 GR")</f>
        <v>BOCADILLO LONJA X 300 GR</v>
      </c>
      <c r="EE1983" s="2" t="str">
        <f ca="1">IFERROR(__xludf.DUMMYFUNCTION("""COMPUTED_VALUE"""),"QUESO CUAJADA")</f>
        <v>QUESO CUAJADA</v>
      </c>
      <c r="EF1983" s="2" t="str">
        <f ca="1">IFERROR(__xludf.DUMMYFUNCTION("""COMPUTED_VALUE"""),"ACEITE DE HÍGADO DE BACALAO - FRASCO X 360 CC")</f>
        <v>ACEITE DE HÍGADO DE BACALAO - FRASCO X 360 CC</v>
      </c>
      <c r="EG1983" s="2" t="str">
        <f ca="1">IFERROR(__xludf.DUMMYFUNCTION("""COMPUTED_VALUE"""),"ESENCIAS DE DIFERENTES SABORES (BOTELLA X 500 ML) (VAINILLA, BANANO Y COCO) FLEISHMAN")</f>
        <v>ESENCIAS DE DIFERENTES SABORES (BOTELLA X 500 ML) (VAINILLA, BANANO Y COCO) FLEISHMAN</v>
      </c>
      <c r="EH1983" s="2" t="str">
        <f ca="1">IFERROR(__xludf.DUMMYFUNCTION("""COMPUTED_VALUE"""),"SAL YODADA")</f>
        <v>SAL YODADA</v>
      </c>
      <c r="EI1983" s="2" t="str">
        <f ca="1">IFERROR(__xludf.DUMMYFUNCTION("""COMPUTED_VALUE"""),"MANTEQUILLA EN BARRA POR 125GR")</f>
        <v>MANTEQUILLA EN BARRA POR 125GR</v>
      </c>
      <c r="EJ1983" s="2" t="str">
        <f ca="1">IFERROR(__xludf.DUMMYFUNCTION("""COMPUTED_VALUE"""),"MANTEQUILLA CAJA POR 20 UNIDADES X 125 G.")</f>
        <v>MANTEQUILLA CAJA POR 20 UNIDADES X 125 G.</v>
      </c>
      <c r="EK1983" s="2" t="str">
        <f ca="1">IFERROR(__xludf.DUMMYFUNCTION("""COMPUTED_VALUE"""),"COMPOTA SIN AZÚCAR. FRASCO POR 113 G.")</f>
        <v>COMPOTA SIN AZÚCAR. FRASCO POR 113 G.</v>
      </c>
      <c r="EL1983" s="2" t="str">
        <f ca="1">IFERROR(__xludf.DUMMYFUNCTION("""COMPUTED_VALUE"""),"POLVO PARA HORNEAR - CAJA POR 20 SOBRES POR 24 G. CADA SOBRE.")</f>
        <v>POLVO PARA HORNEAR - CAJA POR 20 SOBRES POR 24 G. CADA SOBRE.</v>
      </c>
      <c r="EM1983" s="2" t="str">
        <f ca="1">IFERROR(__xludf.DUMMYFUNCTION("""COMPUTED_VALUE"""),"GOMA ARÁBIGA EN POLVO")</f>
        <v>GOMA ARÁBIGA EN POLVO</v>
      </c>
      <c r="EN1983" s="2" t="str">
        <f ca="1">IFERROR(__xludf.DUMMYFUNCTION("""COMPUTED_VALUE"""),"PITAHAYA")</f>
        <v>PITAHAYA</v>
      </c>
      <c r="EO1983" s="2" t="str">
        <f ca="1">IFERROR(__xludf.DUMMYFUNCTION("""COMPUTED_VALUE"""),"NÍSPERO")</f>
        <v>NÍSPERO</v>
      </c>
      <c r="EP1983" s="2" t="str">
        <f ca="1">IFERROR(__xludf.DUMMYFUNCTION("""COMPUTED_VALUE"""),"MAMEY")</f>
        <v>MAMEY</v>
      </c>
      <c r="EQ1983" s="2" t="str">
        <f ca="1">IFERROR(__xludf.DUMMYFUNCTION("""COMPUTED_VALUE"""),"GUATILA")</f>
        <v>GUATILA</v>
      </c>
      <c r="ER1983" s="2" t="str">
        <f ca="1">IFERROR(__xludf.DUMMYFUNCTION("""COMPUTED_VALUE"""),"LULO")</f>
        <v>LULO</v>
      </c>
      <c r="ES1983" s="2" t="str">
        <f ca="1">IFERROR(__xludf.DUMMYFUNCTION("""COMPUTED_VALUE"""),"AROMÁTICA CAJA DE 20 SOBRES.")</f>
        <v>AROMÁTICA CAJA DE 20 SOBRES.</v>
      </c>
      <c r="ET1983" s="2" t="str">
        <f ca="1">IFERROR(__xludf.DUMMYFUNCTION("""COMPUTED_VALUE"""),"AZÚCAR BLANCA - EMPAQUE ELABORADO EN MATERIALES ATÓXICOS.(BOLSA DE MÍNIMO 200 SOBRES O TUBIPACKS DE 5 GR)")</f>
        <v>AZÚCAR BLANCA - EMPAQUE ELABORADO EN MATERIALES ATÓXICOS.(BOLSA DE MÍNIMO 200 SOBRES O TUBIPACKS DE 5 GR)</v>
      </c>
      <c r="EU1983" s="2" t="str">
        <f ca="1">IFERROR(__xludf.DUMMYFUNCTION("""COMPUTED_VALUE"""),"CAFÉ LIBRA 100% CAFÉ MOLIDO.")</f>
        <v>CAFÉ LIBRA 100% CAFÉ MOLIDO.</v>
      </c>
      <c r="EV1983" s="2" t="str">
        <f ca="1">IFERROR(__xludf.DUMMYFUNCTION("""COMPUTED_VALUE"""),"VINAGRE POR 4LITROS")</f>
        <v>VINAGRE POR 4LITROS</v>
      </c>
    </row>
    <row r="1984" spans="1:277">
      <c r="A1984" s="2" t="str">
        <v>AMBIENTACIÓN</v>
      </c>
      <c r="B198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1984)))"),"ALFARDA DE MADERA (10 CM X 3 M)")</f>
        <v>ALFARDA DE MADERA (10 CM X 3 M)</v>
      </c>
      <c r="C1984" s="2" t="str">
        <f ca="1">IFERROR(__xludf.DUMMYFUNCTION("""COMPUTED_VALUE"""),"ALFARDA DE MADERA (12 CM X 3 M)")</f>
        <v>ALFARDA DE MADERA (12 CM X 3 M)</v>
      </c>
      <c r="D1984" s="2" t="str">
        <f ca="1">IFERROR(__xludf.DUMMYFUNCTION("""COMPUTED_VALUE"""),"ALFARDA DE MADERA (16 CM X 3 M)")</f>
        <v>ALFARDA DE MADERA (16 CM X 3 M)</v>
      </c>
      <c r="E1984" s="2" t="str">
        <f ca="1">IFERROR(__xludf.DUMMYFUNCTION("""COMPUTED_VALUE"""),"ARENA DE RIO SIN IMPUREZAS (BULTO POR 40 KG DE PESO)")</f>
        <v>ARENA DE RIO SIN IMPUREZAS (BULTO POR 40 KG DE PESO)</v>
      </c>
      <c r="F1984" s="2" t="str">
        <f ca="1">IFERROR(__xludf.DUMMYFUNCTION("""COMPUTED_VALUE"""),"LONA DE VIRUTA DE MADERA LIBRE DE ASERRÍN Y OTRAS IMPUREZAS, DE 15 KG DE PESO")</f>
        <v>LONA DE VIRUTA DE MADERA LIBRE DE ASERRÍN Y OTRAS IMPUREZAS, DE 15 KG DE PESO</v>
      </c>
      <c r="G1984" s="2" t="str">
        <f ca="1">IFERROR(__xludf.DUMMYFUNCTION("""COMPUTED_VALUE"""),"COSTAL DE FIQUE MAICERO O AZUCARERO (ROLLO DE 300 METROS)")</f>
        <v>COSTAL DE FIQUE MAICERO O AZUCARERO (ROLLO DE 300 METROS)</v>
      </c>
      <c r="H1984" s="2" t="str">
        <f ca="1">IFERROR(__xludf.DUMMYFUNCTION("""COMPUTED_VALUE"""),"CUERDA DE FIQUE 1/2"" (ROLLO DE 300 METROS)")</f>
        <v>CUERDA DE FIQUE 1/2" (ROLLO DE 300 METROS)</v>
      </c>
      <c r="I1984" s="2" t="str">
        <f ca="1">IFERROR(__xludf.DUMMYFUNCTION("""COMPUTED_VALUE"""),"CUERDA DE FIQUE 3/4"" (ROLLO DE 300 METROS)")</f>
        <v>CUERDA DE FIQUE 3/4" (ROLLO DE 300 METROS)</v>
      </c>
      <c r="J1984" s="2" t="str">
        <f ca="1">IFERROR(__xludf.DUMMYFUNCTION("""COMPUTED_VALUE"""),"HENO ANGLETON (PACA POR 13 KG DE PESO)")</f>
        <v>HENO ANGLETON (PACA POR 13 KG DE PESO)</v>
      </c>
      <c r="K1984" s="2" t="str">
        <f ca="1">IFERROR(__xludf.DUMMYFUNCTION("""COMPUTED_VALUE"""),"MALLA PLÁSTICA DE OJO PEQUEÑO ( REJA CUADRADA DE 7 X 7 MM, DE 1 M DE ANCHO X 15 M DE LARGO, DE COLOR VERDE, ELABORADA EN POLIETILENO DE ALTA DENSIDAD + FILTRO UV")</f>
        <v>MALLA PLÁSTICA DE OJO PEQUEÑO ( REJA CUADRADA DE 7 X 7 MM, DE 1 M DE ANCHO X 15 M DE LARGO, DE COLOR VERDE, ELABORADA EN POLIETILENO DE ALTA DENSIDAD + FILTRO UV</v>
      </c>
      <c r="L1984" s="2" t="str">
        <f ca="1">IFERROR(__xludf.DUMMYFUNCTION("""COMPUTED_VALUE"""),"PAPEL PERIÓDICO RECICLADO LIMPIO Y SANO")</f>
        <v>PAPEL PERIÓDICO RECICLADO LIMPIO Y SANO</v>
      </c>
      <c r="M1984" s="2" t="str">
        <f ca="1">IFERROR(__xludf.DUMMYFUNCTION("""COMPUTED_VALUE"""),"PLÁSTICO DE INVERNADERO C7 (ROLLO X 10 MTS)")</f>
        <v>PLÁSTICO DE INVERNADERO C7 (ROLLO X 10 MTS)</v>
      </c>
      <c r="N1984" s="2" t="str">
        <f ca="1">IFERROR(__xludf.DUMMYFUNCTION("""COMPUTED_VALUE"""),"POLISOMBRA NEGRA 80% (ROLLO X 4 MTS DE ANCHO X 400 MTS DE LARGO")</f>
        <v>POLISOMBRA NEGRA 80% (ROLLO X 4 MTS DE ANCHO X 400 MTS DE LARGO</v>
      </c>
      <c r="O1984" s="2" t="str">
        <f ca="1">IFERROR(__xludf.DUMMYFUNCTION("""COMPUTED_VALUE"""),"TABLA BURRA CEPILLADA. MEDIDAS: ANCHO 30, LARGO 3 M, ESPESOR 2.5 CM, EN MADERA ORDINARIA")</f>
        <v>TABLA BURRA CEPILLADA. MEDIDAS: ANCHO 30, LARGO 3 M, ESPESOR 2.5 CM, EN MADERA ORDINARIA</v>
      </c>
      <c r="P1984" s="2" t="str">
        <f ca="1">IFERROR(__xludf.DUMMYFUNCTION("""COMPUTED_VALUE"""),"ARCILLA NATURAL")</f>
        <v>ARCILLA NATURAL</v>
      </c>
      <c r="Q1984" s="2" t="str">
        <f ca="1">IFERROR(__xludf.DUMMYFUNCTION("""COMPUTED_VALUE"""),"MALLA ZARANDA ARENA 2 X 2 HUECOS (METÁLICA CALIBRE 0.90 X 5 METROS)")</f>
        <v>MALLA ZARANDA ARENA 2 X 2 HUECOS (METÁLICA CALIBRE 0.90 X 5 METROS)</v>
      </c>
      <c r="R1984" s="2" t="str">
        <f ca="1">IFERROR(__xludf.DUMMYFUNCTION("""COMPUTED_VALUE"""),"TRÍPLEX 15 MM 1.22X2.44 METROS")</f>
        <v>TRÍPLEX 15 MM 1.22X2.44 METROS</v>
      </c>
      <c r="S1984" s="2" t="str">
        <f ca="1">IFERROR(__xludf.DUMMYFUNCTION("""COMPUTED_VALUE"""),"Cuerda de fique 1/2"" (ROLLO DE 275 METROS)")</f>
        <v>Cuerda de fique 1/2" (ROLLO DE 275 METROS)</v>
      </c>
      <c r="T1984" s="2" t="str">
        <f ca="1">IFERROR(__xludf.DUMMYFUNCTION("""COMPUTED_VALUE"""),"Cuerda de fique 3/4"" (ROLLO DE 235 METROS)")</f>
        <v>Cuerda de fique 3/4" (ROLLO DE 235 METROS)</v>
      </c>
      <c r="U1984" s="2" t="str">
        <f ca="1">IFERROR(__xludf.DUMMYFUNCTION("""COMPUTED_VALUE"""),"Bombillo infrarrojo 150 W")</f>
        <v>Bombillo infrarrojo 150 W</v>
      </c>
      <c r="V1984" s="2" t="str">
        <f ca="1">IFERROR(__xludf.DUMMYFUNCTION("""COMPUTED_VALUE"""),"Dual lamp reptitrip")</f>
        <v>Dual lamp reptitrip</v>
      </c>
      <c r="W1984" s="2" t="str">
        <f ca="1">IFERROR(__xludf.DUMMYFUNCTION("""COMPUTED_VALUE"""),"Reptile UV 160W")</f>
        <v>Reptile UV 160W</v>
      </c>
      <c r="X1984" s="2" t="str">
        <f ca="1">IFERROR(__xludf.DUMMYFUNCTION("""COMPUTED_VALUE"""),"TERRARIO DE VIDRIO 0,45 M × 1,00 M × 0,46 M CON PUERTA CORREDIZA FRONTAL")</f>
        <v>TERRARIO DE VIDRIO 0,45 M × 1,00 M × 0,46 M CON PUERTA CORREDIZA FRONTAL</v>
      </c>
      <c r="Y1984" s="2" t="str">
        <f ca="1">IFERROR(__xludf.DUMMYFUNCTION("""COMPUTED_VALUE"""),"TERRARIO DE VIDRIO 0,45 M × 0,80 M × 0,46 M CON PUERTA CORREDIZA FRONTAL")</f>
        <v>TERRARIO DE VIDRIO 0,45 M × 0,80 M × 0,46 M CON PUERTA CORREDIZA FRONTAL</v>
      </c>
      <c r="Z1984" s="2" t="str">
        <f ca="1">IFERROR(__xludf.DUMMYFUNCTION("""COMPUTED_VALUE"""),"TERRARIO DE VIDRIO 0,30 M × 0,60 M × 0,36 M CON PUERTA CORREDIZA FRONTAL")</f>
        <v>TERRARIO DE VIDRIO 0,30 M × 0,60 M × 0,36 M CON PUERTA CORREDIZA FRONTAL</v>
      </c>
      <c r="AA1984" s="2" t="str">
        <f ca="1">IFERROR(__xludf.DUMMYFUNCTION("""COMPUTED_VALUE"""),"TERRARIO DE VIDRIO 0,30 M × 0,80 M × 0,36 M CON PUERTA CORREDIZA FRONTAL")</f>
        <v>TERRARIO DE VIDRIO 0,30 M × 0,80 M × 0,36 M CON PUERTA CORREDIZA FRONTAL</v>
      </c>
    </row>
    <row r="1985" spans="1:277">
      <c r="A1985" s="2" t="str">
        <v>AMBIENTACIÓN</v>
      </c>
      <c r="B198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1985)))"),"ALFARDA DE MADERA (10 CM X 3 M)")</f>
        <v>ALFARDA DE MADERA (10 CM X 3 M)</v>
      </c>
      <c r="C1985" s="2" t="str">
        <f ca="1">IFERROR(__xludf.DUMMYFUNCTION("""COMPUTED_VALUE"""),"ALFARDA DE MADERA (12 CM X 3 M)")</f>
        <v>ALFARDA DE MADERA (12 CM X 3 M)</v>
      </c>
      <c r="D1985" s="2" t="str">
        <f ca="1">IFERROR(__xludf.DUMMYFUNCTION("""COMPUTED_VALUE"""),"ALFARDA DE MADERA (16 CM X 3 M)")</f>
        <v>ALFARDA DE MADERA (16 CM X 3 M)</v>
      </c>
      <c r="E1985" s="2" t="str">
        <f ca="1">IFERROR(__xludf.DUMMYFUNCTION("""COMPUTED_VALUE"""),"ARENA DE RIO SIN IMPUREZAS (BULTO POR 40 KG DE PESO)")</f>
        <v>ARENA DE RIO SIN IMPUREZAS (BULTO POR 40 KG DE PESO)</v>
      </c>
      <c r="F1985" s="2" t="str">
        <f ca="1">IFERROR(__xludf.DUMMYFUNCTION("""COMPUTED_VALUE"""),"LONA DE VIRUTA DE MADERA LIBRE DE ASERRÍN Y OTRAS IMPUREZAS, DE 15 KG DE PESO")</f>
        <v>LONA DE VIRUTA DE MADERA LIBRE DE ASERRÍN Y OTRAS IMPUREZAS, DE 15 KG DE PESO</v>
      </c>
      <c r="G1985" s="2" t="str">
        <f ca="1">IFERROR(__xludf.DUMMYFUNCTION("""COMPUTED_VALUE"""),"COSTAL DE FIQUE MAICERO O AZUCARERO (ROLLO DE 300 METROS)")</f>
        <v>COSTAL DE FIQUE MAICERO O AZUCARERO (ROLLO DE 300 METROS)</v>
      </c>
      <c r="H1985" s="2" t="str">
        <f ca="1">IFERROR(__xludf.DUMMYFUNCTION("""COMPUTED_VALUE"""),"CUERDA DE FIQUE 1/2"" (ROLLO DE 300 METROS)")</f>
        <v>CUERDA DE FIQUE 1/2" (ROLLO DE 300 METROS)</v>
      </c>
      <c r="I1985" s="2" t="str">
        <f ca="1">IFERROR(__xludf.DUMMYFUNCTION("""COMPUTED_VALUE"""),"CUERDA DE FIQUE 3/4"" (ROLLO DE 300 METROS)")</f>
        <v>CUERDA DE FIQUE 3/4" (ROLLO DE 300 METROS)</v>
      </c>
      <c r="J1985" s="2" t="str">
        <f ca="1">IFERROR(__xludf.DUMMYFUNCTION("""COMPUTED_VALUE"""),"HENO ANGLETON (PACA POR 13 KG DE PESO)")</f>
        <v>HENO ANGLETON (PACA POR 13 KG DE PESO)</v>
      </c>
      <c r="K1985" s="2" t="str">
        <f ca="1">IFERROR(__xludf.DUMMYFUNCTION("""COMPUTED_VALUE"""),"MALLA PLÁSTICA DE OJO PEQUEÑO ( REJA CUADRADA DE 7 X 7 MM, DE 1 M DE ANCHO X 15 M DE LARGO, DE COLOR VERDE, ELABORADA EN POLIETILENO DE ALTA DENSIDAD + FILTRO UV")</f>
        <v>MALLA PLÁSTICA DE OJO PEQUEÑO ( REJA CUADRADA DE 7 X 7 MM, DE 1 M DE ANCHO X 15 M DE LARGO, DE COLOR VERDE, ELABORADA EN POLIETILENO DE ALTA DENSIDAD + FILTRO UV</v>
      </c>
      <c r="L1985" s="2" t="str">
        <f ca="1">IFERROR(__xludf.DUMMYFUNCTION("""COMPUTED_VALUE"""),"PAPEL PERIÓDICO RECICLADO LIMPIO Y SANO")</f>
        <v>PAPEL PERIÓDICO RECICLADO LIMPIO Y SANO</v>
      </c>
      <c r="M1985" s="2" t="str">
        <f ca="1">IFERROR(__xludf.DUMMYFUNCTION("""COMPUTED_VALUE"""),"PLÁSTICO DE INVERNADERO C7 (ROLLO X 10 MTS)")</f>
        <v>PLÁSTICO DE INVERNADERO C7 (ROLLO X 10 MTS)</v>
      </c>
      <c r="N1985" s="2" t="str">
        <f ca="1">IFERROR(__xludf.DUMMYFUNCTION("""COMPUTED_VALUE"""),"POLISOMBRA NEGRA 80% (ROLLO X 4 MTS DE ANCHO X 400 MTS DE LARGO")</f>
        <v>POLISOMBRA NEGRA 80% (ROLLO X 4 MTS DE ANCHO X 400 MTS DE LARGO</v>
      </c>
      <c r="O1985" s="2" t="str">
        <f ca="1">IFERROR(__xludf.DUMMYFUNCTION("""COMPUTED_VALUE"""),"TABLA BURRA CEPILLADA. MEDIDAS: ANCHO 30, LARGO 3 M, ESPESOR 2.5 CM, EN MADERA ORDINARIA")</f>
        <v>TABLA BURRA CEPILLADA. MEDIDAS: ANCHO 30, LARGO 3 M, ESPESOR 2.5 CM, EN MADERA ORDINARIA</v>
      </c>
      <c r="P1985" s="2" t="str">
        <f ca="1">IFERROR(__xludf.DUMMYFUNCTION("""COMPUTED_VALUE"""),"ARCILLA NATURAL")</f>
        <v>ARCILLA NATURAL</v>
      </c>
      <c r="Q1985" s="2" t="str">
        <f ca="1">IFERROR(__xludf.DUMMYFUNCTION("""COMPUTED_VALUE"""),"MALLA ZARANDA ARENA 2 X 2 HUECOS (METÁLICA CALIBRE 0.90 X 5 METROS)")</f>
        <v>MALLA ZARANDA ARENA 2 X 2 HUECOS (METÁLICA CALIBRE 0.90 X 5 METROS)</v>
      </c>
      <c r="R1985" s="2" t="str">
        <f ca="1">IFERROR(__xludf.DUMMYFUNCTION("""COMPUTED_VALUE"""),"TRÍPLEX 15 MM 1.22X2.44 METROS")</f>
        <v>TRÍPLEX 15 MM 1.22X2.44 METROS</v>
      </c>
      <c r="S1985" s="2" t="str">
        <f ca="1">IFERROR(__xludf.DUMMYFUNCTION("""COMPUTED_VALUE"""),"Cuerda de fique 1/2"" (ROLLO DE 275 METROS)")</f>
        <v>Cuerda de fique 1/2" (ROLLO DE 275 METROS)</v>
      </c>
      <c r="T1985" s="2" t="str">
        <f ca="1">IFERROR(__xludf.DUMMYFUNCTION("""COMPUTED_VALUE"""),"Cuerda de fique 3/4"" (ROLLO DE 235 METROS)")</f>
        <v>Cuerda de fique 3/4" (ROLLO DE 235 METROS)</v>
      </c>
      <c r="U1985" s="2" t="str">
        <f ca="1">IFERROR(__xludf.DUMMYFUNCTION("""COMPUTED_VALUE"""),"Bombillo infrarrojo 150 W")</f>
        <v>Bombillo infrarrojo 150 W</v>
      </c>
      <c r="V1985" s="2" t="str">
        <f ca="1">IFERROR(__xludf.DUMMYFUNCTION("""COMPUTED_VALUE"""),"Dual lamp reptitrip")</f>
        <v>Dual lamp reptitrip</v>
      </c>
      <c r="W1985" s="2" t="str">
        <f ca="1">IFERROR(__xludf.DUMMYFUNCTION("""COMPUTED_VALUE"""),"Reptile UV 160W")</f>
        <v>Reptile UV 160W</v>
      </c>
      <c r="X1985" s="2" t="str">
        <f ca="1">IFERROR(__xludf.DUMMYFUNCTION("""COMPUTED_VALUE"""),"TERRARIO DE VIDRIO 0,45 M × 1,00 M × 0,46 M CON PUERTA CORREDIZA FRONTAL")</f>
        <v>TERRARIO DE VIDRIO 0,45 M × 1,00 M × 0,46 M CON PUERTA CORREDIZA FRONTAL</v>
      </c>
      <c r="Y1985" s="2" t="str">
        <f ca="1">IFERROR(__xludf.DUMMYFUNCTION("""COMPUTED_VALUE"""),"TERRARIO DE VIDRIO 0,45 M × 0,80 M × 0,46 M CON PUERTA CORREDIZA FRONTAL")</f>
        <v>TERRARIO DE VIDRIO 0,45 M × 0,80 M × 0,46 M CON PUERTA CORREDIZA FRONTAL</v>
      </c>
      <c r="Z1985" s="2" t="str">
        <f ca="1">IFERROR(__xludf.DUMMYFUNCTION("""COMPUTED_VALUE"""),"TERRARIO DE VIDRIO 0,30 M × 0,60 M × 0,36 M CON PUERTA CORREDIZA FRONTAL")</f>
        <v>TERRARIO DE VIDRIO 0,30 M × 0,60 M × 0,36 M CON PUERTA CORREDIZA FRONTAL</v>
      </c>
      <c r="AA1985" s="2" t="str">
        <f ca="1">IFERROR(__xludf.DUMMYFUNCTION("""COMPUTED_VALUE"""),"TERRARIO DE VIDRIO 0,30 M × 0,80 M × 0,36 M CON PUERTA CORREDIZA FRONTAL")</f>
        <v>TERRARIO DE VIDRIO 0,30 M × 0,80 M × 0,36 M CON PUERTA CORREDIZA FRONTAL</v>
      </c>
    </row>
    <row r="1986" spans="1:277">
      <c r="A1986" s="2" t="str">
        <v>AMBIENTACIÓN</v>
      </c>
      <c r="B198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1986)))"),"ALFARDA DE MADERA (10 CM X 3 M)")</f>
        <v>ALFARDA DE MADERA (10 CM X 3 M)</v>
      </c>
      <c r="C1986" s="2" t="str">
        <f ca="1">IFERROR(__xludf.DUMMYFUNCTION("""COMPUTED_VALUE"""),"ALFARDA DE MADERA (12 CM X 3 M)")</f>
        <v>ALFARDA DE MADERA (12 CM X 3 M)</v>
      </c>
      <c r="D1986" s="2" t="str">
        <f ca="1">IFERROR(__xludf.DUMMYFUNCTION("""COMPUTED_VALUE"""),"ALFARDA DE MADERA (16 CM X 3 M)")</f>
        <v>ALFARDA DE MADERA (16 CM X 3 M)</v>
      </c>
      <c r="E1986" s="2" t="str">
        <f ca="1">IFERROR(__xludf.DUMMYFUNCTION("""COMPUTED_VALUE"""),"ARENA DE RIO SIN IMPUREZAS (BULTO POR 40 KG DE PESO)")</f>
        <v>ARENA DE RIO SIN IMPUREZAS (BULTO POR 40 KG DE PESO)</v>
      </c>
      <c r="F1986" s="2" t="str">
        <f ca="1">IFERROR(__xludf.DUMMYFUNCTION("""COMPUTED_VALUE"""),"LONA DE VIRUTA DE MADERA LIBRE DE ASERRÍN Y OTRAS IMPUREZAS, DE 15 KG DE PESO")</f>
        <v>LONA DE VIRUTA DE MADERA LIBRE DE ASERRÍN Y OTRAS IMPUREZAS, DE 15 KG DE PESO</v>
      </c>
      <c r="G1986" s="2" t="str">
        <f ca="1">IFERROR(__xludf.DUMMYFUNCTION("""COMPUTED_VALUE"""),"COSTAL DE FIQUE MAICERO O AZUCARERO (ROLLO DE 300 METROS)")</f>
        <v>COSTAL DE FIQUE MAICERO O AZUCARERO (ROLLO DE 300 METROS)</v>
      </c>
      <c r="H1986" s="2" t="str">
        <f ca="1">IFERROR(__xludf.DUMMYFUNCTION("""COMPUTED_VALUE"""),"CUERDA DE FIQUE 1/2"" (ROLLO DE 300 METROS)")</f>
        <v>CUERDA DE FIQUE 1/2" (ROLLO DE 300 METROS)</v>
      </c>
      <c r="I1986" s="2" t="str">
        <f ca="1">IFERROR(__xludf.DUMMYFUNCTION("""COMPUTED_VALUE"""),"CUERDA DE FIQUE 3/4"" (ROLLO DE 300 METROS)")</f>
        <v>CUERDA DE FIQUE 3/4" (ROLLO DE 300 METROS)</v>
      </c>
      <c r="J1986" s="2" t="str">
        <f ca="1">IFERROR(__xludf.DUMMYFUNCTION("""COMPUTED_VALUE"""),"HENO ANGLETON (PACA POR 13 KG DE PESO)")</f>
        <v>HENO ANGLETON (PACA POR 13 KG DE PESO)</v>
      </c>
      <c r="K1986" s="2" t="str">
        <f ca="1">IFERROR(__xludf.DUMMYFUNCTION("""COMPUTED_VALUE"""),"MALLA PLÁSTICA DE OJO PEQUEÑO ( REJA CUADRADA DE 7 X 7 MM, DE 1 M DE ANCHO X 15 M DE LARGO, DE COLOR VERDE, ELABORADA EN POLIETILENO DE ALTA DENSIDAD + FILTRO UV")</f>
        <v>MALLA PLÁSTICA DE OJO PEQUEÑO ( REJA CUADRADA DE 7 X 7 MM, DE 1 M DE ANCHO X 15 M DE LARGO, DE COLOR VERDE, ELABORADA EN POLIETILENO DE ALTA DENSIDAD + FILTRO UV</v>
      </c>
      <c r="L1986" s="2" t="str">
        <f ca="1">IFERROR(__xludf.DUMMYFUNCTION("""COMPUTED_VALUE"""),"PAPEL PERIÓDICO RECICLADO LIMPIO Y SANO")</f>
        <v>PAPEL PERIÓDICO RECICLADO LIMPIO Y SANO</v>
      </c>
      <c r="M1986" s="2" t="str">
        <f ca="1">IFERROR(__xludf.DUMMYFUNCTION("""COMPUTED_VALUE"""),"PLÁSTICO DE INVERNADERO C7 (ROLLO X 10 MTS)")</f>
        <v>PLÁSTICO DE INVERNADERO C7 (ROLLO X 10 MTS)</v>
      </c>
      <c r="N1986" s="2" t="str">
        <f ca="1">IFERROR(__xludf.DUMMYFUNCTION("""COMPUTED_VALUE"""),"POLISOMBRA NEGRA 80% (ROLLO X 4 MTS DE ANCHO X 400 MTS DE LARGO")</f>
        <v>POLISOMBRA NEGRA 80% (ROLLO X 4 MTS DE ANCHO X 400 MTS DE LARGO</v>
      </c>
      <c r="O1986" s="2" t="str">
        <f ca="1">IFERROR(__xludf.DUMMYFUNCTION("""COMPUTED_VALUE"""),"TABLA BURRA CEPILLADA. MEDIDAS: ANCHO 30, LARGO 3 M, ESPESOR 2.5 CM, EN MADERA ORDINARIA")</f>
        <v>TABLA BURRA CEPILLADA. MEDIDAS: ANCHO 30, LARGO 3 M, ESPESOR 2.5 CM, EN MADERA ORDINARIA</v>
      </c>
      <c r="P1986" s="2" t="str">
        <f ca="1">IFERROR(__xludf.DUMMYFUNCTION("""COMPUTED_VALUE"""),"ARCILLA NATURAL")</f>
        <v>ARCILLA NATURAL</v>
      </c>
      <c r="Q1986" s="2" t="str">
        <f ca="1">IFERROR(__xludf.DUMMYFUNCTION("""COMPUTED_VALUE"""),"MALLA ZARANDA ARENA 2 X 2 HUECOS (METÁLICA CALIBRE 0.90 X 5 METROS)")</f>
        <v>MALLA ZARANDA ARENA 2 X 2 HUECOS (METÁLICA CALIBRE 0.90 X 5 METROS)</v>
      </c>
      <c r="R1986" s="2" t="str">
        <f ca="1">IFERROR(__xludf.DUMMYFUNCTION("""COMPUTED_VALUE"""),"TRÍPLEX 15 MM 1.22X2.44 METROS")</f>
        <v>TRÍPLEX 15 MM 1.22X2.44 METROS</v>
      </c>
      <c r="S1986" s="2" t="str">
        <f ca="1">IFERROR(__xludf.DUMMYFUNCTION("""COMPUTED_VALUE"""),"Cuerda de fique 1/2"" (ROLLO DE 275 METROS)")</f>
        <v>Cuerda de fique 1/2" (ROLLO DE 275 METROS)</v>
      </c>
      <c r="T1986" s="2" t="str">
        <f ca="1">IFERROR(__xludf.DUMMYFUNCTION("""COMPUTED_VALUE"""),"Cuerda de fique 3/4"" (ROLLO DE 235 METROS)")</f>
        <v>Cuerda de fique 3/4" (ROLLO DE 235 METROS)</v>
      </c>
      <c r="U1986" s="2" t="str">
        <f ca="1">IFERROR(__xludf.DUMMYFUNCTION("""COMPUTED_VALUE"""),"Bombillo infrarrojo 150 W")</f>
        <v>Bombillo infrarrojo 150 W</v>
      </c>
      <c r="V1986" s="2" t="str">
        <f ca="1">IFERROR(__xludf.DUMMYFUNCTION("""COMPUTED_VALUE"""),"Dual lamp reptitrip")</f>
        <v>Dual lamp reptitrip</v>
      </c>
      <c r="W1986" s="2" t="str">
        <f ca="1">IFERROR(__xludf.DUMMYFUNCTION("""COMPUTED_VALUE"""),"Reptile UV 160W")</f>
        <v>Reptile UV 160W</v>
      </c>
      <c r="X1986" s="2" t="str">
        <f ca="1">IFERROR(__xludf.DUMMYFUNCTION("""COMPUTED_VALUE"""),"TERRARIO DE VIDRIO 0,45 M × 1,00 M × 0,46 M CON PUERTA CORREDIZA FRONTAL")</f>
        <v>TERRARIO DE VIDRIO 0,45 M × 1,00 M × 0,46 M CON PUERTA CORREDIZA FRONTAL</v>
      </c>
      <c r="Y1986" s="2" t="str">
        <f ca="1">IFERROR(__xludf.DUMMYFUNCTION("""COMPUTED_VALUE"""),"TERRARIO DE VIDRIO 0,45 M × 0,80 M × 0,46 M CON PUERTA CORREDIZA FRONTAL")</f>
        <v>TERRARIO DE VIDRIO 0,45 M × 0,80 M × 0,46 M CON PUERTA CORREDIZA FRONTAL</v>
      </c>
      <c r="Z1986" s="2" t="str">
        <f ca="1">IFERROR(__xludf.DUMMYFUNCTION("""COMPUTED_VALUE"""),"TERRARIO DE VIDRIO 0,30 M × 0,60 M × 0,36 M CON PUERTA CORREDIZA FRONTAL")</f>
        <v>TERRARIO DE VIDRIO 0,30 M × 0,60 M × 0,36 M CON PUERTA CORREDIZA FRONTAL</v>
      </c>
      <c r="AA1986" s="2" t="str">
        <f ca="1">IFERROR(__xludf.DUMMYFUNCTION("""COMPUTED_VALUE"""),"TERRARIO DE VIDRIO 0,30 M × 0,80 M × 0,36 M CON PUERTA CORREDIZA FRONTAL")</f>
        <v>TERRARIO DE VIDRIO 0,30 M × 0,80 M × 0,36 M CON PUERTA CORREDIZA FRONTAL</v>
      </c>
    </row>
    <row r="1987" spans="1:277">
      <c r="A1987" s="2" t="str">
        <v>AMBIENTACIÓN</v>
      </c>
      <c r="B198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1987)))"),"ALFARDA DE MADERA (10 CM X 3 M)")</f>
        <v>ALFARDA DE MADERA (10 CM X 3 M)</v>
      </c>
      <c r="C1987" s="2" t="str">
        <f ca="1">IFERROR(__xludf.DUMMYFUNCTION("""COMPUTED_VALUE"""),"ALFARDA DE MADERA (12 CM X 3 M)")</f>
        <v>ALFARDA DE MADERA (12 CM X 3 M)</v>
      </c>
      <c r="D1987" s="2" t="str">
        <f ca="1">IFERROR(__xludf.DUMMYFUNCTION("""COMPUTED_VALUE"""),"ALFARDA DE MADERA (16 CM X 3 M)")</f>
        <v>ALFARDA DE MADERA (16 CM X 3 M)</v>
      </c>
      <c r="E1987" s="2" t="str">
        <f ca="1">IFERROR(__xludf.DUMMYFUNCTION("""COMPUTED_VALUE"""),"ARENA DE RIO SIN IMPUREZAS (BULTO POR 40 KG DE PESO)")</f>
        <v>ARENA DE RIO SIN IMPUREZAS (BULTO POR 40 KG DE PESO)</v>
      </c>
      <c r="F1987" s="2" t="str">
        <f ca="1">IFERROR(__xludf.DUMMYFUNCTION("""COMPUTED_VALUE"""),"LONA DE VIRUTA DE MADERA LIBRE DE ASERRÍN Y OTRAS IMPUREZAS, DE 15 KG DE PESO")</f>
        <v>LONA DE VIRUTA DE MADERA LIBRE DE ASERRÍN Y OTRAS IMPUREZAS, DE 15 KG DE PESO</v>
      </c>
      <c r="G1987" s="2" t="str">
        <f ca="1">IFERROR(__xludf.DUMMYFUNCTION("""COMPUTED_VALUE"""),"COSTAL DE FIQUE MAICERO O AZUCARERO (ROLLO DE 300 METROS)")</f>
        <v>COSTAL DE FIQUE MAICERO O AZUCARERO (ROLLO DE 300 METROS)</v>
      </c>
      <c r="H1987" s="2" t="str">
        <f ca="1">IFERROR(__xludf.DUMMYFUNCTION("""COMPUTED_VALUE"""),"CUERDA DE FIQUE 1/2"" (ROLLO DE 300 METROS)")</f>
        <v>CUERDA DE FIQUE 1/2" (ROLLO DE 300 METROS)</v>
      </c>
      <c r="I1987" s="2" t="str">
        <f ca="1">IFERROR(__xludf.DUMMYFUNCTION("""COMPUTED_VALUE"""),"CUERDA DE FIQUE 3/4"" (ROLLO DE 300 METROS)")</f>
        <v>CUERDA DE FIQUE 3/4" (ROLLO DE 300 METROS)</v>
      </c>
      <c r="J1987" s="2" t="str">
        <f ca="1">IFERROR(__xludf.DUMMYFUNCTION("""COMPUTED_VALUE"""),"HENO ANGLETON (PACA POR 13 KG DE PESO)")</f>
        <v>HENO ANGLETON (PACA POR 13 KG DE PESO)</v>
      </c>
      <c r="K1987" s="2" t="str">
        <f ca="1">IFERROR(__xludf.DUMMYFUNCTION("""COMPUTED_VALUE"""),"MALLA PLÁSTICA DE OJO PEQUEÑO ( REJA CUADRADA DE 7 X 7 MM, DE 1 M DE ANCHO X 15 M DE LARGO, DE COLOR VERDE, ELABORADA EN POLIETILENO DE ALTA DENSIDAD + FILTRO UV")</f>
        <v>MALLA PLÁSTICA DE OJO PEQUEÑO ( REJA CUADRADA DE 7 X 7 MM, DE 1 M DE ANCHO X 15 M DE LARGO, DE COLOR VERDE, ELABORADA EN POLIETILENO DE ALTA DENSIDAD + FILTRO UV</v>
      </c>
      <c r="L1987" s="2" t="str">
        <f ca="1">IFERROR(__xludf.DUMMYFUNCTION("""COMPUTED_VALUE"""),"PAPEL PERIÓDICO RECICLADO LIMPIO Y SANO")</f>
        <v>PAPEL PERIÓDICO RECICLADO LIMPIO Y SANO</v>
      </c>
      <c r="M1987" s="2" t="str">
        <f ca="1">IFERROR(__xludf.DUMMYFUNCTION("""COMPUTED_VALUE"""),"PLÁSTICO DE INVERNADERO C7 (ROLLO X 10 MTS)")</f>
        <v>PLÁSTICO DE INVERNADERO C7 (ROLLO X 10 MTS)</v>
      </c>
      <c r="N1987" s="2" t="str">
        <f ca="1">IFERROR(__xludf.DUMMYFUNCTION("""COMPUTED_VALUE"""),"POLISOMBRA NEGRA 80% (ROLLO X 4 MTS DE ANCHO X 400 MTS DE LARGO")</f>
        <v>POLISOMBRA NEGRA 80% (ROLLO X 4 MTS DE ANCHO X 400 MTS DE LARGO</v>
      </c>
      <c r="O1987" s="2" t="str">
        <f ca="1">IFERROR(__xludf.DUMMYFUNCTION("""COMPUTED_VALUE"""),"TABLA BURRA CEPILLADA. MEDIDAS: ANCHO 30, LARGO 3 M, ESPESOR 2.5 CM, EN MADERA ORDINARIA")</f>
        <v>TABLA BURRA CEPILLADA. MEDIDAS: ANCHO 30, LARGO 3 M, ESPESOR 2.5 CM, EN MADERA ORDINARIA</v>
      </c>
      <c r="P1987" s="2" t="str">
        <f ca="1">IFERROR(__xludf.DUMMYFUNCTION("""COMPUTED_VALUE"""),"ARCILLA NATURAL")</f>
        <v>ARCILLA NATURAL</v>
      </c>
      <c r="Q1987" s="2" t="str">
        <f ca="1">IFERROR(__xludf.DUMMYFUNCTION("""COMPUTED_VALUE"""),"MALLA ZARANDA ARENA 2 X 2 HUECOS (METÁLICA CALIBRE 0.90 X 5 METROS)")</f>
        <v>MALLA ZARANDA ARENA 2 X 2 HUECOS (METÁLICA CALIBRE 0.90 X 5 METROS)</v>
      </c>
      <c r="R1987" s="2" t="str">
        <f ca="1">IFERROR(__xludf.DUMMYFUNCTION("""COMPUTED_VALUE"""),"TRÍPLEX 15 MM 1.22X2.44 METROS")</f>
        <v>TRÍPLEX 15 MM 1.22X2.44 METROS</v>
      </c>
      <c r="S1987" s="2" t="str">
        <f ca="1">IFERROR(__xludf.DUMMYFUNCTION("""COMPUTED_VALUE"""),"Cuerda de fique 1/2"" (ROLLO DE 275 METROS)")</f>
        <v>Cuerda de fique 1/2" (ROLLO DE 275 METROS)</v>
      </c>
      <c r="T1987" s="2" t="str">
        <f ca="1">IFERROR(__xludf.DUMMYFUNCTION("""COMPUTED_VALUE"""),"Cuerda de fique 3/4"" (ROLLO DE 235 METROS)")</f>
        <v>Cuerda de fique 3/4" (ROLLO DE 235 METROS)</v>
      </c>
      <c r="U1987" s="2" t="str">
        <f ca="1">IFERROR(__xludf.DUMMYFUNCTION("""COMPUTED_VALUE"""),"Bombillo infrarrojo 150 W")</f>
        <v>Bombillo infrarrojo 150 W</v>
      </c>
      <c r="V1987" s="2" t="str">
        <f ca="1">IFERROR(__xludf.DUMMYFUNCTION("""COMPUTED_VALUE"""),"Dual lamp reptitrip")</f>
        <v>Dual lamp reptitrip</v>
      </c>
      <c r="W1987" s="2" t="str">
        <f ca="1">IFERROR(__xludf.DUMMYFUNCTION("""COMPUTED_VALUE"""),"Reptile UV 160W")</f>
        <v>Reptile UV 160W</v>
      </c>
      <c r="X1987" s="2" t="str">
        <f ca="1">IFERROR(__xludf.DUMMYFUNCTION("""COMPUTED_VALUE"""),"TERRARIO DE VIDRIO 0,45 M × 1,00 M × 0,46 M CON PUERTA CORREDIZA FRONTAL")</f>
        <v>TERRARIO DE VIDRIO 0,45 M × 1,00 M × 0,46 M CON PUERTA CORREDIZA FRONTAL</v>
      </c>
      <c r="Y1987" s="2" t="str">
        <f ca="1">IFERROR(__xludf.DUMMYFUNCTION("""COMPUTED_VALUE"""),"TERRARIO DE VIDRIO 0,45 M × 0,80 M × 0,46 M CON PUERTA CORREDIZA FRONTAL")</f>
        <v>TERRARIO DE VIDRIO 0,45 M × 0,80 M × 0,46 M CON PUERTA CORREDIZA FRONTAL</v>
      </c>
      <c r="Z1987" s="2" t="str">
        <f ca="1">IFERROR(__xludf.DUMMYFUNCTION("""COMPUTED_VALUE"""),"TERRARIO DE VIDRIO 0,30 M × 0,60 M × 0,36 M CON PUERTA CORREDIZA FRONTAL")</f>
        <v>TERRARIO DE VIDRIO 0,30 M × 0,60 M × 0,36 M CON PUERTA CORREDIZA FRONTAL</v>
      </c>
      <c r="AA1987" s="2" t="str">
        <f ca="1">IFERROR(__xludf.DUMMYFUNCTION("""COMPUTED_VALUE"""),"TERRARIO DE VIDRIO 0,30 M × 0,80 M × 0,36 M CON PUERTA CORREDIZA FRONTAL")</f>
        <v>TERRARIO DE VIDRIO 0,30 M × 0,80 M × 0,36 M CON PUERTA CORREDIZA FRONTAL</v>
      </c>
    </row>
    <row r="1988" spans="1:277">
      <c r="A1988" s="2" t="str">
        <v>EXAMENES</v>
      </c>
      <c r="B198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1988)))"),"DETECCIÓN DE ANTICUERPOS DE ADENOVIRUS")</f>
        <v>DETECCIÓN DE ANTICUERPOS DE ADENOVIRUS</v>
      </c>
      <c r="C1988" s="2" t="str">
        <f ca="1">IFERROR(__xludf.DUMMYFUNCTION("""COMPUTED_VALUE"""),"BIOPSIA")</f>
        <v>BIOPSIA</v>
      </c>
      <c r="D1988" s="2" t="str">
        <f ca="1">IFERROR(__xludf.DUMMYFUNCTION("""COMPUTED_VALUE"""),"CULTIVO Y ANTIBIOGRAMA DE SECRECIONES")</f>
        <v>CULTIVO Y ANTIBIOGRAMA DE SECRECIONES</v>
      </c>
      <c r="E1988" s="2" t="str">
        <f ca="1">IFERROR(__xludf.DUMMYFUNCTION("""COMPUTED_VALUE"""),"DETECCIÓN DE ANTÍGENOS DE DISTEMPER CANINO")</f>
        <v>DETECCIÓN DE ANTÍGENOS DE DISTEMPER CANINO</v>
      </c>
      <c r="F1988" s="2" t="str">
        <f ca="1">IFERROR(__xludf.DUMMYFUNCTION("""COMPUTED_VALUE"""),"HISTOPATOLOGÍA")</f>
        <v>HISTOPATOLOGÍA</v>
      </c>
      <c r="G1988" s="2" t="str">
        <f ca="1">IFERROR(__xludf.DUMMYFUNCTION("""COMPUTED_VALUE"""),"DETECCIÓN DE ANTICUERPOS INMUNODEFICIENCIA VIRAL FELINA")</f>
        <v>DETECCIÓN DE ANTICUERPOS INMUNODEFICIENCIA VIRAL FELINA</v>
      </c>
      <c r="H1988" s="2" t="str">
        <f ca="1">IFERROR(__xludf.DUMMYFUNCTION("""COMPUTED_VALUE"""),"LEPTOSPIRA; IDENTIFICACIÓN DE SEROVARES")</f>
        <v>LEPTOSPIRA; IDENTIFICACIÓN DE SEROVARES</v>
      </c>
      <c r="I1988" s="2" t="str">
        <f ca="1">IFERROR(__xludf.DUMMYFUNCTION("""COMPUTED_VALUE"""),"DETECCIÓN DE ANTÍGENOS DE LEUCEMIA VIRAL FELINA")</f>
        <v>DETECCIÓN DE ANTÍGENOS DE LEUCEMIA VIRAL FELINA</v>
      </c>
      <c r="J1988" s="2" t="str">
        <f ca="1">IFERROR(__xludf.DUMMYFUNCTION("""COMPUTED_VALUE"""),"DETECCIÓN DE ANTÍGENOS DE PARVOVIRUS CANINO")</f>
        <v>DETECCIÓN DE ANTÍGENOS DE PARVOVIRUS CANINO</v>
      </c>
      <c r="K1988" s="2" t="str">
        <f ca="1">IFERROR(__xludf.DUMMYFUNCTION("""COMPUTED_VALUE"""),"CORONAVIRUS FELINO")</f>
        <v>CORONAVIRUS FELINO</v>
      </c>
      <c r="L1988" s="2" t="str">
        <f ca="1">IFERROR(__xludf.DUMMYFUNCTION("""COMPUTED_VALUE"""),"DETECCIÓN DE ANTICUERPOS DE TOXOPLASMA")</f>
        <v>DETECCIÓN DE ANTICUERPOS DE TOXOPLASMA</v>
      </c>
      <c r="M1988" s="2" t="str">
        <f ca="1">IFERROR(__xludf.DUMMYFUNCTION("""COMPUTED_VALUE"""),"PROTEÍNAS SÉRICAS")</f>
        <v>PROTEÍNAS SÉRICAS</v>
      </c>
      <c r="N1988" s="2" t="str">
        <f ca="1">IFERROR(__xludf.DUMMYFUNCTION("""COMPUTED_VALUE"""),"CREATININA")</f>
        <v>CREATININA</v>
      </c>
      <c r="O1988" s="2" t="str">
        <f ca="1">IFERROR(__xludf.DUMMYFUNCTION("""COMPUTED_VALUE"""),"GLICEMIA")</f>
        <v>GLICEMIA</v>
      </c>
      <c r="P1988" s="2" t="str">
        <f ca="1">IFERROR(__xludf.DUMMYFUNCTION("""COMPUTED_VALUE"""),"COLESTEROL TOTAL")</f>
        <v>COLESTEROL TOTAL</v>
      </c>
      <c r="Q1988" s="2" t="str">
        <f ca="1">IFERROR(__xludf.DUMMYFUNCTION("""COMPUTED_VALUE"""),"GGT")</f>
        <v>GGT</v>
      </c>
      <c r="R1988" s="2" t="str">
        <f ca="1">IFERROR(__xludf.DUMMYFUNCTION("""COMPUTED_VALUE"""),"NITRÓGENO UREICO (BUN)")</f>
        <v>NITRÓGENO UREICO (BUN)</v>
      </c>
      <c r="S1988" s="2" t="str">
        <f ca="1">IFERROR(__xludf.DUMMYFUNCTION("""COMPUTED_VALUE"""),"ALT")</f>
        <v>ALT</v>
      </c>
      <c r="T1988" s="2" t="str">
        <f ca="1">IFERROR(__xludf.DUMMYFUNCTION("""COMPUTED_VALUE"""),"AST")</f>
        <v>AST</v>
      </c>
      <c r="U1988" s="2" t="str">
        <f ca="1">IFERROR(__xludf.DUMMYFUNCTION("""COMPUTED_VALUE"""),"PERFIL REPTILES AVES (ÁCIDOS BILIARES, AC ÚRICO, PROTEÍNAS TOTALES, AST Y FÓSFORO)")</f>
        <v>PERFIL REPTILES AVES (ÁCIDOS BILIARES, AC ÚRICO, PROTEÍNAS TOTALES, AST Y FÓSFORO)</v>
      </c>
      <c r="V1988" s="2" t="str">
        <f ca="1">IFERROR(__xludf.DUMMYFUNCTION("""COMPUTED_VALUE"""),"PERFIL MAMÍFEROS CARDIACO III (CUADRO HEMÁTICO, UREA, BUN, CREATININA, CALCIO, FÓSFORO)")</f>
        <v>PERFIL MAMÍFEROS CARDIACO III (CUADRO HEMÁTICO, UREA, BUN, CREATININA, CALCIO, FÓSFORO)</v>
      </c>
      <c r="W1988" s="2" t="str">
        <f ca="1">IFERROR(__xludf.DUMMYFUNCTION("""COMPUTED_VALUE"""),"GENERAL III (CH, PO, ALT, BUN,UREA, CREATININA, COLESTEROL, GLUCOSA, TRIGLICÉRIDOS)")</f>
        <v>GENERAL III (CH, PO, ALT, BUN,UREA, CREATININA, COLESTEROL, GLUCOSA, TRIGLICÉRIDOS)</v>
      </c>
      <c r="X1988" s="2" t="str">
        <f ca="1">IFERROR(__xludf.DUMMYFUNCTION("""COMPUTED_VALUE"""),"RENAL BÁSICO (PO, BUN,UREA, CREATININA)")</f>
        <v>RENAL BÁSICO (PO, BUN,UREA, CREATININA)</v>
      </c>
      <c r="Y1988" s="2" t="str">
        <f ca="1">IFERROR(__xludf.DUMMYFUNCTION("""COMPUTED_VALUE"""),"HEPÁTICO III (ALT, AST, BILIRRUBINAS, FALJ, GGT, PROTEÍNAS TOTALES Y DIFERENCIADAS)")</f>
        <v>HEPÁTICO III (ALT, AST, BILIRRUBINAS, FALJ, GGT, PROTEÍNAS TOTALES Y DIFERENCIADAS)</v>
      </c>
      <c r="Z1988" s="2" t="str">
        <f ca="1">IFERROR(__xludf.DUMMYFUNCTION("""COMPUTED_VALUE"""),"PERFIL TIROIDEO FELINO (T3 TOTAL Y T4 LIBRE)")</f>
        <v>PERFIL TIROIDEO FELINO (T3 TOTAL Y T4 LIBRE)</v>
      </c>
      <c r="AA1988" s="2" t="str">
        <f ca="1">IFERROR(__xludf.DUMMYFUNCTION("""COMPUTED_VALUE"""),"PERFIL TIROIDEO CANINO TSH, T4 LIBRE, COLESTEROL")</f>
        <v>PERFIL TIROIDEO CANINO TSH, T4 LIBRE, COLESTEROL</v>
      </c>
      <c r="AB1988" s="2" t="str">
        <f ca="1">IFERROR(__xludf.DUMMYFUNCTION("""COMPUTED_VALUE"""),"ALBUMINA")</f>
        <v>ALBUMINA</v>
      </c>
      <c r="AC1988" s="2" t="str">
        <f ca="1">IFERROR(__xludf.DUMMYFUNCTION("""COMPUTED_VALUE"""),"AMILASA")</f>
        <v>AMILASA</v>
      </c>
      <c r="AD1988" s="2" t="str">
        <f ca="1">IFERROR(__xludf.DUMMYFUNCTION("""COMPUTED_VALUE"""),"CALCIO (IÓNICO SÉRICO)")</f>
        <v>CALCIO (IÓNICO SÉRICO)</v>
      </c>
      <c r="AE1988" s="2" t="str">
        <f ca="1">IFERROR(__xludf.DUMMYFUNCTION("""COMPUTED_VALUE"""),"FOSFATASA ALCALINA")</f>
        <v>FOSFATASA ALCALINA</v>
      </c>
      <c r="AF1988" s="2" t="str">
        <f ca="1">IFERROR(__xludf.DUMMYFUNCTION("""COMPUTED_VALUE"""),"FÓSFORO")</f>
        <v>FÓSFORO</v>
      </c>
      <c r="AG1988" s="2" t="str">
        <f ca="1">IFERROR(__xludf.DUMMYFUNCTION("""COMPUTED_VALUE"""),"PROTEÍNAS SÉRICAS DIFERENCIADAS")</f>
        <v>PROTEÍNAS SÉRICAS DIFERENCIADAS</v>
      </c>
      <c r="AH1988" s="2" t="str">
        <f ca="1">IFERROR(__xludf.DUMMYFUNCTION("""COMPUTED_VALUE"""),"ÁCIDOS BILIARES")</f>
        <v>ÁCIDOS BILIARES</v>
      </c>
      <c r="AI1988" s="2" t="str">
        <f ca="1">IFERROR(__xludf.DUMMYFUNCTION("""COMPUTED_VALUE"""),"ELECTROLITOS (SODIO, POTASIO)")</f>
        <v>ELECTROLITOS (SODIO, POTASIO)</v>
      </c>
      <c r="AJ1988" s="2" t="str">
        <f ca="1">IFERROR(__xludf.DUMMYFUNCTION("""COMPUTED_VALUE"""),"ELECTROLITOS RENALES (CALCIO, FÓSFORO, POTASIO)")</f>
        <v>ELECTROLITOS RENALES (CALCIO, FÓSFORO, POTASIO)</v>
      </c>
      <c r="AK1988" s="2" t="str">
        <f ca="1">IFERROR(__xludf.DUMMYFUNCTION("""COMPUTED_VALUE"""),"ELECTROLITOS (CA, CL, K, MG, NA, P, TCO2)")</f>
        <v>ELECTROLITOS (CA, CL, K, MG, NA, P, TCO2)</v>
      </c>
      <c r="AL1988" s="2" t="str">
        <f ca="1">IFERROR(__xludf.DUMMYFUNCTION("""COMPUTED_VALUE"""),"EXTRACCIÓN PIEZA DENTAL, TRATAMIENTO ODONTOLÓGICO (RESINA, PROFILAXIS)")</f>
        <v>EXTRACCIÓN PIEZA DENTAL, TRATAMIENTO ODONTOLÓGICO (RESINA, PROFILAXIS)</v>
      </c>
      <c r="AM1988" s="2" t="str">
        <f ca="1">IFERROR(__xludf.DUMMYFUNCTION("""COMPUTED_VALUE"""),"CONSULTA ODONTOLÓGICA")</f>
        <v>CONSULTA ODONTOLÓGICA</v>
      </c>
      <c r="AN1988" s="2" t="str">
        <f ca="1">IFERROR(__xludf.DUMMYFUNCTION("""COMPUTED_VALUE"""),"PROCEDIMIENTO DE CIRUGÍA DE ORTOPEDIA")</f>
        <v>PROCEDIMIENTO DE CIRUGÍA DE ORTOPEDIA</v>
      </c>
      <c r="AO1988" s="2" t="str">
        <f ca="1">IFERROR(__xludf.DUMMYFUNCTION("""COMPUTED_VALUE"""),"MUESTRAS DE GENÉTICA PARA 50 INDIVIDUOS(DETERMINACIÓN DE LA ESPECIE Y/O ORIGEN GEOGRÁFICO DE LOS EJEMPLARES PARA PODER DEFINIR LOS PROCESOS DE REUBICACIÓN O REHABILITACIÓN CON FINES DE LIBERACIÓN.)")</f>
        <v>MUESTRAS DE GENÉTICA PARA 50 INDIVIDUOS(DETERMINACIÓN DE LA ESPECIE Y/O ORIGEN GEOGRÁFICO DE LOS EJEMPLARES PARA PODER DEFINIR LOS PROCESOS DE REUBICACIÓN O REHABILITACIÓN CON FINES DE LIBERACIÓN.)</v>
      </c>
      <c r="AP1988" s="2" t="str">
        <f ca="1">IFERROR(__xludf.DUMMYFUNCTION("""COMPUTED_VALUE"""),"Tiras reactivas para medir glucosa en sangre marca TRU-Life x 50 unidades")</f>
        <v>Tiras reactivas para medir glucosa en sangre marca TRU-Life x 50 unidades</v>
      </c>
      <c r="AQ1988" s="2" t="str">
        <f ca="1">IFERROR(__xludf.DUMMYFUNCTION("""COMPUTED_VALUE"""),"Anticuerpos Antinucleares")</f>
        <v>Anticuerpos Antinucleares</v>
      </c>
      <c r="AR1988" s="2" t="str">
        <f ca="1">IFERROR(__xludf.DUMMYFUNCTION("""COMPUTED_VALUE"""),"Bilirubina Total y Diferenciadas")</f>
        <v>Bilirubina Total y Diferenciadas</v>
      </c>
      <c r="AS1988" s="2" t="str">
        <f ca="1">IFERROR(__xludf.DUMMYFUNCTION("""COMPUTED_VALUE"""),"Celulas LE")</f>
        <v>Celulas LE</v>
      </c>
      <c r="AT1988" s="2" t="str">
        <f ca="1">IFERROR(__xludf.DUMMYFUNCTION("""COMPUTED_VALUE"""),"Citopatología de piel.")</f>
        <v>Citopatología de piel.</v>
      </c>
      <c r="AU1988" s="2" t="str">
        <f ca="1">IFERROR(__xludf.DUMMYFUNCTION("""COMPUTED_VALUE"""),"Cortisol plasmático ")</f>
        <v xml:space="preserve">Cortisol plasmático </v>
      </c>
      <c r="AV1988" s="2" t="str">
        <f ca="1">IFERROR(__xludf.DUMMYFUNCTION("""COMPUTED_VALUE"""),"SNAP  4DX (Dilofilaria, Anaplasma, Borrelia, Ehrlichia)")</f>
        <v>SNAP  4DX (Dilofilaria, Anaplasma, Borrelia, Ehrlichia)</v>
      </c>
      <c r="AW1988" s="2" t="str">
        <f ca="1">IFERROR(__xludf.DUMMYFUNCTION("""COMPUTED_VALUE"""),"Chlamydia Psittaci (RT-PCR)")</f>
        <v>Chlamydia Psittaci (RT-PCR)</v>
      </c>
      <c r="AX1988" s="2" t="str">
        <f ca="1">IFERROR(__xludf.DUMMYFUNCTION("""COMPUTED_VALUE"""),"Bronquitis Infecciosa Aviar (PCR) - (Virus de la leucosis aviar)")</f>
        <v>Bronquitis Infecciosa Aviar (PCR) - (Virus de la leucosis aviar)</v>
      </c>
      <c r="AY1988" s="2" t="str">
        <f ca="1">IFERROR(__xludf.DUMMYFUNCTION("""COMPUTED_VALUE"""),"LIPASA CUANTITATIVA")</f>
        <v>LIPASA CUANTITATIVA</v>
      </c>
      <c r="AZ1988" s="2" t="str">
        <f ca="1">IFERROR(__xludf.DUMMYFUNCTION("""COMPUTED_VALUE"""),"Batrachochytrium dendrobatidis (PCR)")</f>
        <v>Batrachochytrium dendrobatidis (PCR)</v>
      </c>
      <c r="BA1988" s="2" t="str">
        <f ca="1">IFERROR(__xludf.DUMMYFUNCTION("""COMPUTED_VALUE"""),"leptospira RT PCR Cualitativa (LEPTOSPIRA PCR TIEMPO REAL CUALITATIVA)")</f>
        <v>leptospira RT PCR Cualitativa (LEPTOSPIRA PCR TIEMPO REAL CUALITATIVA)</v>
      </c>
      <c r="BB1988" s="2" t="str">
        <f ca="1">IFERROR(__xludf.DUMMYFUNCTION("""COMPUTED_VALUE"""),"Adenovirus (PCR)")</f>
        <v>Adenovirus (PCR)</v>
      </c>
      <c r="BC1988" s="2" t="str">
        <f ca="1">IFERROR(__xludf.DUMMYFUNCTION("""COMPUTED_VALUE"""),"Aspergillus sp (RT PCR)")</f>
        <v>Aspergillus sp (RT PCR)</v>
      </c>
      <c r="BD1988" s="2" t="str">
        <f ca="1">IFERROR(__xludf.DUMMYFUNCTION("""COMPUTED_VALUE"""),"SNAP  Triple felino IDEXX (Dilofilaria, Antígeno y Anticuerpos de Leucemia Viral Felino)")</f>
        <v>SNAP  Triple felino IDEXX (Dilofilaria, Antígeno y Anticuerpos de Leucemia Viral Felino)</v>
      </c>
      <c r="BE1988" s="2" t="str">
        <f ca="1">IFERROR(__xludf.DUMMYFUNCTION("""COMPUTED_VALUE"""),"Panleucopenia Viral felina (Antígenos cromatográfia)")</f>
        <v>Panleucopenia Viral felina (Antígenos cromatográfia)</v>
      </c>
      <c r="BF1988" s="2" t="str">
        <f ca="1">IFERROR(__xludf.DUMMYFUNCTION("""COMPUTED_VALUE"""),"Brucella Canis (Anticuerpos IgG cromatografia)")</f>
        <v>Brucella Canis (Anticuerpos IgG cromatografia)</v>
      </c>
      <c r="BG1988" s="2" t="str">
        <f ca="1">IFERROR(__xludf.DUMMYFUNCTION("""COMPUTED_VALUE"""),"Calicivirus (Antígenos)")</f>
        <v>Calicivirus (Antígenos)</v>
      </c>
      <c r="BH1988" s="2" t="str">
        <f ca="1">IFERROR(__xludf.DUMMYFUNCTION("""COMPUTED_VALUE"""),"Calicivirus Felino (Anticuerpos IgG IFI)")</f>
        <v>Calicivirus Felino (Anticuerpos IgG IFI)</v>
      </c>
      <c r="BI1988" s="2" t="str">
        <f ca="1">IFERROR(__xludf.DUMMYFUNCTION("""COMPUTED_VALUE"""),"Neospora caninum IgG (IFI)")</f>
        <v>Neospora caninum IgG (IFI)</v>
      </c>
      <c r="BJ1988" s="2" t="str">
        <f ca="1">IFERROR(__xludf.DUMMYFUNCTION("""COMPUTED_VALUE"""),"Citopatología para Chlamydia (felino)")</f>
        <v>Citopatología para Chlamydia (felino)</v>
      </c>
      <c r="BK1988" s="2" t="str">
        <f ca="1">IFERROR(__xludf.DUMMYFUNCTION("""COMPUTED_VALUE"""),"Hemocultivo con antibiograma ")</f>
        <v xml:space="preserve">Hemocultivo con antibiograma </v>
      </c>
      <c r="BL1988" s="2" t="str">
        <f ca="1">IFERROR(__xludf.DUMMYFUNCTION("""COMPUTED_VALUE"""),"Herpes virus felino / canino (RT PCR) Cualitativa")</f>
        <v>Herpes virus felino / canino (RT PCR) Cualitativa</v>
      </c>
      <c r="BM1988" s="2" t="str">
        <f ca="1">IFERROR(__xludf.DUMMYFUNCTION("""COMPUTED_VALUE"""),"Herpes virus felino (Anticuerpos)")</f>
        <v>Herpes virus felino (Anticuerpos)</v>
      </c>
      <c r="BN1988" s="2" t="str">
        <f ca="1">IFERROR(__xludf.DUMMYFUNCTION("""COMPUTED_VALUE"""),"T3 total")</f>
        <v>T3 total</v>
      </c>
      <c r="BO1988" s="2" t="str">
        <f ca="1">IFERROR(__xludf.DUMMYFUNCTION("""COMPUTED_VALUE"""),"T4 Libre")</f>
        <v>T4 Libre</v>
      </c>
      <c r="BP1988" s="2" t="str">
        <f ca="1">IFERROR(__xludf.DUMMYFUNCTION("""COMPUTED_VALUE"""),"T4 total")</f>
        <v>T4 total</v>
      </c>
      <c r="BQ1988" s="2" t="str">
        <f ca="1">IFERROR(__xludf.DUMMYFUNCTION("""COMPUTED_VALUE"""),"TSH")</f>
        <v>TSH</v>
      </c>
      <c r="BR1988" s="2" t="str">
        <f ca="1">IFERROR(__xludf.DUMMYFUNCTION("""COMPUTED_VALUE"""),"Toxoplasma gondii (PCR) Cualitativa")</f>
        <v>Toxoplasma gondii (PCR) Cualitativa</v>
      </c>
      <c r="BS1988" s="2" t="str">
        <f ca="1">IFERROR(__xludf.DUMMYFUNCTION("""COMPUTED_VALUE"""),"Cisticercosis Anticuerpos")</f>
        <v>Cisticercosis Anticuerpos</v>
      </c>
      <c r="BT1988" s="2" t="str">
        <f ca="1">IFERROR(__xludf.DUMMYFUNCTION("""COMPUTED_VALUE"""),"SDMA")</f>
        <v>SDMA</v>
      </c>
      <c r="BU1988" s="2" t="str">
        <f ca="1">IFERROR(__xludf.DUMMYFUNCTION("""COMPUTED_VALUE"""),"Proteina C Reactiva")</f>
        <v>Proteina C Reactiva</v>
      </c>
      <c r="BV1988" s="2" t="str">
        <f ca="1">IFERROR(__xludf.DUMMYFUNCTION("""COMPUTED_VALUE"""),"Amilasa Cuantitativa")</f>
        <v>Amilasa Cuantitativa</v>
      </c>
      <c r="BW1988" s="2" t="str">
        <f ca="1">IFERROR(__xludf.DUMMYFUNCTION("""COMPUTED_VALUE"""),"Inmunomarcadores (Histopatologia)")</f>
        <v>Inmunomarcadores (Histopatologia)</v>
      </c>
      <c r="BX1988" s="2" t="str">
        <f ca="1">IFERROR(__xludf.DUMMYFUNCTION("""COMPUTED_VALUE"""),"Perfil Pancreático IV")</f>
        <v>Perfil Pancreático IV</v>
      </c>
      <c r="BY1988" s="2" t="str">
        <f ca="1">IFERROR(__xludf.DUMMYFUNCTION("""COMPUTED_VALUE"""),"Perfil Cardiaco III")</f>
        <v>Perfil Cardiaco III</v>
      </c>
      <c r="BZ1988" s="2" t="str">
        <f ca="1">IFERROR(__xludf.DUMMYFUNCTION("""COMPUTED_VALUE"""),"Perfil digestivo")</f>
        <v>Perfil digestivo</v>
      </c>
      <c r="CA1988" s="2" t="str">
        <f ca="1">IFERROR(__xludf.DUMMYFUNCTION("""COMPUTED_VALUE"""),"Hemoglobina Glicosilada")</f>
        <v>Hemoglobina Glicosilada</v>
      </c>
      <c r="CB1988" s="2" t="str">
        <f ca="1">IFERROR(__xludf.DUMMYFUNCTION("""COMPUTED_VALUE"""),"Insulina")</f>
        <v>Insulina</v>
      </c>
      <c r="CC1988" s="2" t="str">
        <f ca="1">IFERROR(__xludf.DUMMYFUNCTION("""COMPUTED_VALUE"""),"Fructosamina")</f>
        <v>Fructosamina</v>
      </c>
      <c r="CD1988" s="2" t="str">
        <f ca="1">IFERROR(__xludf.DUMMYFUNCTION("""COMPUTED_VALUE"""),"Leishmania Anticuerpos")</f>
        <v>Leishmania Anticuerpos</v>
      </c>
      <c r="CE1988" s="2" t="str">
        <f ca="1">IFERROR(__xludf.DUMMYFUNCTION("""COMPUTED_VALUE"""),"Dirofilaria Antigeno")</f>
        <v>Dirofilaria Antigeno</v>
      </c>
      <c r="CF1988" s="2" t="str">
        <f ca="1">IFERROR(__xludf.DUMMYFUNCTION("""COMPUTED_VALUE"""),"Virus Newcastle (PCR)")</f>
        <v>Virus Newcastle (PCR)</v>
      </c>
      <c r="CG1988" s="2" t="str">
        <f ca="1">IFERROR(__xludf.DUMMYFUNCTION("""COMPUTED_VALUE"""),"Influenza aviar (ELISA)")</f>
        <v>Influenza aviar (ELISA)</v>
      </c>
      <c r="CH1988" s="2" t="str">
        <f ca="1">IFERROR(__xludf.DUMMYFUNCTION("""COMPUTED_VALUE"""),"Bronquitis Infecciosa Aviar (ELISA)")</f>
        <v>Bronquitis Infecciosa Aviar (ELISA)</v>
      </c>
      <c r="CI1988" s="2" t="str">
        <f ca="1">IFERROR(__xludf.DUMMYFUNCTION("""COMPUTED_VALUE"""),"Laringotraqueitis Infecciosa Aviar (ILT) (técnica de PCR) ")</f>
        <v xml:space="preserve">Laringotraqueitis Infecciosa Aviar (ILT) (técnica de PCR) </v>
      </c>
      <c r="CJ1988" s="2" t="str">
        <f ca="1">IFERROR(__xludf.DUMMYFUNCTION("""COMPUTED_VALUE"""),"Micoplasmosis aviar (Mycoplasma gallisepticum, Mycoplasma synoviae) (PCR9)")</f>
        <v>Micoplasmosis aviar (Mycoplasma gallisepticum, Mycoplasma synoviae) (PCR9)</v>
      </c>
      <c r="CK1988" s="2" t="str">
        <f ca="1">IFERROR(__xludf.DUMMYFUNCTION("""COMPUTED_VALUE"""),"Pruebas para detecciòn de virus en crustaceos (PCR)")</f>
        <v>Pruebas para detecciòn de virus en crustaceos (PCR)</v>
      </c>
      <c r="CL1988" s="2" t="str">
        <f ca="1">IFERROR(__xludf.DUMMYFUNCTION("""COMPUTED_VALUE"""),"Bursitis infecciosa (Enfermedad de Gumboro).(ELISA)")</f>
        <v>Bursitis infecciosa (Enfermedad de Gumboro).(ELISA)</v>
      </c>
    </row>
    <row r="1989" spans="1:277">
      <c r="A1989" s="2" t="str">
        <v>EXAMENES</v>
      </c>
      <c r="B198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1989)))"),"DETECCIÓN DE ANTICUERPOS DE ADENOVIRUS")</f>
        <v>DETECCIÓN DE ANTICUERPOS DE ADENOVIRUS</v>
      </c>
      <c r="C1989" s="2" t="str">
        <f ca="1">IFERROR(__xludf.DUMMYFUNCTION("""COMPUTED_VALUE"""),"BIOPSIA")</f>
        <v>BIOPSIA</v>
      </c>
      <c r="D1989" s="2" t="str">
        <f ca="1">IFERROR(__xludf.DUMMYFUNCTION("""COMPUTED_VALUE"""),"CULTIVO Y ANTIBIOGRAMA DE SECRECIONES")</f>
        <v>CULTIVO Y ANTIBIOGRAMA DE SECRECIONES</v>
      </c>
      <c r="E1989" s="2" t="str">
        <f ca="1">IFERROR(__xludf.DUMMYFUNCTION("""COMPUTED_VALUE"""),"DETECCIÓN DE ANTÍGENOS DE DISTEMPER CANINO")</f>
        <v>DETECCIÓN DE ANTÍGENOS DE DISTEMPER CANINO</v>
      </c>
      <c r="F1989" s="2" t="str">
        <f ca="1">IFERROR(__xludf.DUMMYFUNCTION("""COMPUTED_VALUE"""),"HISTOPATOLOGÍA")</f>
        <v>HISTOPATOLOGÍA</v>
      </c>
      <c r="G1989" s="2" t="str">
        <f ca="1">IFERROR(__xludf.DUMMYFUNCTION("""COMPUTED_VALUE"""),"DETECCIÓN DE ANTICUERPOS INMUNODEFICIENCIA VIRAL FELINA")</f>
        <v>DETECCIÓN DE ANTICUERPOS INMUNODEFICIENCIA VIRAL FELINA</v>
      </c>
      <c r="H1989" s="2" t="str">
        <f ca="1">IFERROR(__xludf.DUMMYFUNCTION("""COMPUTED_VALUE"""),"LEPTOSPIRA; IDENTIFICACIÓN DE SEROVARES")</f>
        <v>LEPTOSPIRA; IDENTIFICACIÓN DE SEROVARES</v>
      </c>
      <c r="I1989" s="2" t="str">
        <f ca="1">IFERROR(__xludf.DUMMYFUNCTION("""COMPUTED_VALUE"""),"DETECCIÓN DE ANTÍGENOS DE LEUCEMIA VIRAL FELINA")</f>
        <v>DETECCIÓN DE ANTÍGENOS DE LEUCEMIA VIRAL FELINA</v>
      </c>
      <c r="J1989" s="2" t="str">
        <f ca="1">IFERROR(__xludf.DUMMYFUNCTION("""COMPUTED_VALUE"""),"DETECCIÓN DE ANTÍGENOS DE PARVOVIRUS CANINO")</f>
        <v>DETECCIÓN DE ANTÍGENOS DE PARVOVIRUS CANINO</v>
      </c>
      <c r="K1989" s="2" t="str">
        <f ca="1">IFERROR(__xludf.DUMMYFUNCTION("""COMPUTED_VALUE"""),"CORONAVIRUS FELINO")</f>
        <v>CORONAVIRUS FELINO</v>
      </c>
      <c r="L1989" s="2" t="str">
        <f ca="1">IFERROR(__xludf.DUMMYFUNCTION("""COMPUTED_VALUE"""),"DETECCIÓN DE ANTICUERPOS DE TOXOPLASMA")</f>
        <v>DETECCIÓN DE ANTICUERPOS DE TOXOPLASMA</v>
      </c>
      <c r="M1989" s="2" t="str">
        <f ca="1">IFERROR(__xludf.DUMMYFUNCTION("""COMPUTED_VALUE"""),"PROTEÍNAS SÉRICAS")</f>
        <v>PROTEÍNAS SÉRICAS</v>
      </c>
      <c r="N1989" s="2" t="str">
        <f ca="1">IFERROR(__xludf.DUMMYFUNCTION("""COMPUTED_VALUE"""),"CREATININA")</f>
        <v>CREATININA</v>
      </c>
      <c r="O1989" s="2" t="str">
        <f ca="1">IFERROR(__xludf.DUMMYFUNCTION("""COMPUTED_VALUE"""),"GLICEMIA")</f>
        <v>GLICEMIA</v>
      </c>
      <c r="P1989" s="2" t="str">
        <f ca="1">IFERROR(__xludf.DUMMYFUNCTION("""COMPUTED_VALUE"""),"COLESTEROL TOTAL")</f>
        <v>COLESTEROL TOTAL</v>
      </c>
      <c r="Q1989" s="2" t="str">
        <f ca="1">IFERROR(__xludf.DUMMYFUNCTION("""COMPUTED_VALUE"""),"GGT")</f>
        <v>GGT</v>
      </c>
      <c r="R1989" s="2" t="str">
        <f ca="1">IFERROR(__xludf.DUMMYFUNCTION("""COMPUTED_VALUE"""),"NITRÓGENO UREICO (BUN)")</f>
        <v>NITRÓGENO UREICO (BUN)</v>
      </c>
      <c r="S1989" s="2" t="str">
        <f ca="1">IFERROR(__xludf.DUMMYFUNCTION("""COMPUTED_VALUE"""),"ALT")</f>
        <v>ALT</v>
      </c>
      <c r="T1989" s="2" t="str">
        <f ca="1">IFERROR(__xludf.DUMMYFUNCTION("""COMPUTED_VALUE"""),"AST")</f>
        <v>AST</v>
      </c>
      <c r="U1989" s="2" t="str">
        <f ca="1">IFERROR(__xludf.DUMMYFUNCTION("""COMPUTED_VALUE"""),"PERFIL REPTILES AVES (ÁCIDOS BILIARES, AC ÚRICO, PROTEÍNAS TOTALES, AST Y FÓSFORO)")</f>
        <v>PERFIL REPTILES AVES (ÁCIDOS BILIARES, AC ÚRICO, PROTEÍNAS TOTALES, AST Y FÓSFORO)</v>
      </c>
      <c r="V1989" s="2" t="str">
        <f ca="1">IFERROR(__xludf.DUMMYFUNCTION("""COMPUTED_VALUE"""),"PERFIL MAMÍFEROS CARDIACO III (CUADRO HEMÁTICO, UREA, BUN, CREATININA, CALCIO, FÓSFORO)")</f>
        <v>PERFIL MAMÍFEROS CARDIACO III (CUADRO HEMÁTICO, UREA, BUN, CREATININA, CALCIO, FÓSFORO)</v>
      </c>
      <c r="W1989" s="2" t="str">
        <f ca="1">IFERROR(__xludf.DUMMYFUNCTION("""COMPUTED_VALUE"""),"GENERAL III (CH, PO, ALT, BUN,UREA, CREATININA, COLESTEROL, GLUCOSA, TRIGLICÉRIDOS)")</f>
        <v>GENERAL III (CH, PO, ALT, BUN,UREA, CREATININA, COLESTEROL, GLUCOSA, TRIGLICÉRIDOS)</v>
      </c>
      <c r="X1989" s="2" t="str">
        <f ca="1">IFERROR(__xludf.DUMMYFUNCTION("""COMPUTED_VALUE"""),"RENAL BÁSICO (PO, BUN,UREA, CREATININA)")</f>
        <v>RENAL BÁSICO (PO, BUN,UREA, CREATININA)</v>
      </c>
      <c r="Y1989" s="2" t="str">
        <f ca="1">IFERROR(__xludf.DUMMYFUNCTION("""COMPUTED_VALUE"""),"HEPÁTICO III (ALT, AST, BILIRRUBINAS, FALJ, GGT, PROTEÍNAS TOTALES Y DIFERENCIADAS)")</f>
        <v>HEPÁTICO III (ALT, AST, BILIRRUBINAS, FALJ, GGT, PROTEÍNAS TOTALES Y DIFERENCIADAS)</v>
      </c>
      <c r="Z1989" s="2" t="str">
        <f ca="1">IFERROR(__xludf.DUMMYFUNCTION("""COMPUTED_VALUE"""),"PERFIL TIROIDEO FELINO (T3 TOTAL Y T4 LIBRE)")</f>
        <v>PERFIL TIROIDEO FELINO (T3 TOTAL Y T4 LIBRE)</v>
      </c>
      <c r="AA1989" s="2" t="str">
        <f ca="1">IFERROR(__xludf.DUMMYFUNCTION("""COMPUTED_VALUE"""),"PERFIL TIROIDEO CANINO TSH, T4 LIBRE, COLESTEROL")</f>
        <v>PERFIL TIROIDEO CANINO TSH, T4 LIBRE, COLESTEROL</v>
      </c>
      <c r="AB1989" s="2" t="str">
        <f ca="1">IFERROR(__xludf.DUMMYFUNCTION("""COMPUTED_VALUE"""),"ALBUMINA")</f>
        <v>ALBUMINA</v>
      </c>
      <c r="AC1989" s="2" t="str">
        <f ca="1">IFERROR(__xludf.DUMMYFUNCTION("""COMPUTED_VALUE"""),"AMILASA")</f>
        <v>AMILASA</v>
      </c>
      <c r="AD1989" s="2" t="str">
        <f ca="1">IFERROR(__xludf.DUMMYFUNCTION("""COMPUTED_VALUE"""),"CALCIO (IÓNICO SÉRICO)")</f>
        <v>CALCIO (IÓNICO SÉRICO)</v>
      </c>
      <c r="AE1989" s="2" t="str">
        <f ca="1">IFERROR(__xludf.DUMMYFUNCTION("""COMPUTED_VALUE"""),"FOSFATASA ALCALINA")</f>
        <v>FOSFATASA ALCALINA</v>
      </c>
      <c r="AF1989" s="2" t="str">
        <f ca="1">IFERROR(__xludf.DUMMYFUNCTION("""COMPUTED_VALUE"""),"FÓSFORO")</f>
        <v>FÓSFORO</v>
      </c>
      <c r="AG1989" s="2" t="str">
        <f ca="1">IFERROR(__xludf.DUMMYFUNCTION("""COMPUTED_VALUE"""),"PROTEÍNAS SÉRICAS DIFERENCIADAS")</f>
        <v>PROTEÍNAS SÉRICAS DIFERENCIADAS</v>
      </c>
      <c r="AH1989" s="2" t="str">
        <f ca="1">IFERROR(__xludf.DUMMYFUNCTION("""COMPUTED_VALUE"""),"ÁCIDOS BILIARES")</f>
        <v>ÁCIDOS BILIARES</v>
      </c>
      <c r="AI1989" s="2" t="str">
        <f ca="1">IFERROR(__xludf.DUMMYFUNCTION("""COMPUTED_VALUE"""),"ELECTROLITOS (SODIO, POTASIO)")</f>
        <v>ELECTROLITOS (SODIO, POTASIO)</v>
      </c>
      <c r="AJ1989" s="2" t="str">
        <f ca="1">IFERROR(__xludf.DUMMYFUNCTION("""COMPUTED_VALUE"""),"ELECTROLITOS RENALES (CALCIO, FÓSFORO, POTASIO)")</f>
        <v>ELECTROLITOS RENALES (CALCIO, FÓSFORO, POTASIO)</v>
      </c>
      <c r="AK1989" s="2" t="str">
        <f ca="1">IFERROR(__xludf.DUMMYFUNCTION("""COMPUTED_VALUE"""),"ELECTROLITOS (CA, CL, K, MG, NA, P, TCO2)")</f>
        <v>ELECTROLITOS (CA, CL, K, MG, NA, P, TCO2)</v>
      </c>
      <c r="AL1989" s="2" t="str">
        <f ca="1">IFERROR(__xludf.DUMMYFUNCTION("""COMPUTED_VALUE"""),"EXTRACCIÓN PIEZA DENTAL, TRATAMIENTO ODONTOLÓGICO (RESINA, PROFILAXIS)")</f>
        <v>EXTRACCIÓN PIEZA DENTAL, TRATAMIENTO ODONTOLÓGICO (RESINA, PROFILAXIS)</v>
      </c>
      <c r="AM1989" s="2" t="str">
        <f ca="1">IFERROR(__xludf.DUMMYFUNCTION("""COMPUTED_VALUE"""),"CONSULTA ODONTOLÓGICA")</f>
        <v>CONSULTA ODONTOLÓGICA</v>
      </c>
      <c r="AN1989" s="2" t="str">
        <f ca="1">IFERROR(__xludf.DUMMYFUNCTION("""COMPUTED_VALUE"""),"PROCEDIMIENTO DE CIRUGÍA DE ORTOPEDIA")</f>
        <v>PROCEDIMIENTO DE CIRUGÍA DE ORTOPEDIA</v>
      </c>
      <c r="AO1989" s="2" t="str">
        <f ca="1">IFERROR(__xludf.DUMMYFUNCTION("""COMPUTED_VALUE"""),"MUESTRAS DE GENÉTICA PARA 50 INDIVIDUOS(DETERMINACIÓN DE LA ESPECIE Y/O ORIGEN GEOGRÁFICO DE LOS EJEMPLARES PARA PODER DEFINIR LOS PROCESOS DE REUBICACIÓN O REHABILITACIÓN CON FINES DE LIBERACIÓN.)")</f>
        <v>MUESTRAS DE GENÉTICA PARA 50 INDIVIDUOS(DETERMINACIÓN DE LA ESPECIE Y/O ORIGEN GEOGRÁFICO DE LOS EJEMPLARES PARA PODER DEFINIR LOS PROCESOS DE REUBICACIÓN O REHABILITACIÓN CON FINES DE LIBERACIÓN.)</v>
      </c>
      <c r="AP1989" s="2" t="str">
        <f ca="1">IFERROR(__xludf.DUMMYFUNCTION("""COMPUTED_VALUE"""),"Tiras reactivas para medir glucosa en sangre marca TRU-Life x 50 unidades")</f>
        <v>Tiras reactivas para medir glucosa en sangre marca TRU-Life x 50 unidades</v>
      </c>
      <c r="AQ1989" s="2" t="str">
        <f ca="1">IFERROR(__xludf.DUMMYFUNCTION("""COMPUTED_VALUE"""),"Anticuerpos Antinucleares")</f>
        <v>Anticuerpos Antinucleares</v>
      </c>
      <c r="AR1989" s="2" t="str">
        <f ca="1">IFERROR(__xludf.DUMMYFUNCTION("""COMPUTED_VALUE"""),"Bilirubina Total y Diferenciadas")</f>
        <v>Bilirubina Total y Diferenciadas</v>
      </c>
      <c r="AS1989" s="2" t="str">
        <f ca="1">IFERROR(__xludf.DUMMYFUNCTION("""COMPUTED_VALUE"""),"Celulas LE")</f>
        <v>Celulas LE</v>
      </c>
      <c r="AT1989" s="2" t="str">
        <f ca="1">IFERROR(__xludf.DUMMYFUNCTION("""COMPUTED_VALUE"""),"Citopatología de piel.")</f>
        <v>Citopatología de piel.</v>
      </c>
      <c r="AU1989" s="2" t="str">
        <f ca="1">IFERROR(__xludf.DUMMYFUNCTION("""COMPUTED_VALUE"""),"Cortisol plasmático ")</f>
        <v xml:space="preserve">Cortisol plasmático </v>
      </c>
      <c r="AV1989" s="2" t="str">
        <f ca="1">IFERROR(__xludf.DUMMYFUNCTION("""COMPUTED_VALUE"""),"SNAP  4DX (Dilofilaria, Anaplasma, Borrelia, Ehrlichia)")</f>
        <v>SNAP  4DX (Dilofilaria, Anaplasma, Borrelia, Ehrlichia)</v>
      </c>
      <c r="AW1989" s="2" t="str">
        <f ca="1">IFERROR(__xludf.DUMMYFUNCTION("""COMPUTED_VALUE"""),"Chlamydia Psittaci (RT-PCR)")</f>
        <v>Chlamydia Psittaci (RT-PCR)</v>
      </c>
      <c r="AX1989" s="2" t="str">
        <f ca="1">IFERROR(__xludf.DUMMYFUNCTION("""COMPUTED_VALUE"""),"Bronquitis Infecciosa Aviar (PCR) - (Virus de la leucosis aviar)")</f>
        <v>Bronquitis Infecciosa Aviar (PCR) - (Virus de la leucosis aviar)</v>
      </c>
      <c r="AY1989" s="2" t="str">
        <f ca="1">IFERROR(__xludf.DUMMYFUNCTION("""COMPUTED_VALUE"""),"LIPASA CUANTITATIVA")</f>
        <v>LIPASA CUANTITATIVA</v>
      </c>
      <c r="AZ1989" s="2" t="str">
        <f ca="1">IFERROR(__xludf.DUMMYFUNCTION("""COMPUTED_VALUE"""),"Batrachochytrium dendrobatidis (PCR)")</f>
        <v>Batrachochytrium dendrobatidis (PCR)</v>
      </c>
      <c r="BA1989" s="2" t="str">
        <f ca="1">IFERROR(__xludf.DUMMYFUNCTION("""COMPUTED_VALUE"""),"leptospira RT PCR Cualitativa (LEPTOSPIRA PCR TIEMPO REAL CUALITATIVA)")</f>
        <v>leptospira RT PCR Cualitativa (LEPTOSPIRA PCR TIEMPO REAL CUALITATIVA)</v>
      </c>
      <c r="BB1989" s="2" t="str">
        <f ca="1">IFERROR(__xludf.DUMMYFUNCTION("""COMPUTED_VALUE"""),"Adenovirus (PCR)")</f>
        <v>Adenovirus (PCR)</v>
      </c>
      <c r="BC1989" s="2" t="str">
        <f ca="1">IFERROR(__xludf.DUMMYFUNCTION("""COMPUTED_VALUE"""),"Aspergillus sp (RT PCR)")</f>
        <v>Aspergillus sp (RT PCR)</v>
      </c>
      <c r="BD1989" s="2" t="str">
        <f ca="1">IFERROR(__xludf.DUMMYFUNCTION("""COMPUTED_VALUE"""),"SNAP  Triple felino IDEXX (Dilofilaria, Antígeno y Anticuerpos de Leucemia Viral Felino)")</f>
        <v>SNAP  Triple felino IDEXX (Dilofilaria, Antígeno y Anticuerpos de Leucemia Viral Felino)</v>
      </c>
      <c r="BE1989" s="2" t="str">
        <f ca="1">IFERROR(__xludf.DUMMYFUNCTION("""COMPUTED_VALUE"""),"Panleucopenia Viral felina (Antígenos cromatográfia)")</f>
        <v>Panleucopenia Viral felina (Antígenos cromatográfia)</v>
      </c>
      <c r="BF1989" s="2" t="str">
        <f ca="1">IFERROR(__xludf.DUMMYFUNCTION("""COMPUTED_VALUE"""),"Brucella Canis (Anticuerpos IgG cromatografia)")</f>
        <v>Brucella Canis (Anticuerpos IgG cromatografia)</v>
      </c>
      <c r="BG1989" s="2" t="str">
        <f ca="1">IFERROR(__xludf.DUMMYFUNCTION("""COMPUTED_VALUE"""),"Calicivirus (Antígenos)")</f>
        <v>Calicivirus (Antígenos)</v>
      </c>
      <c r="BH1989" s="2" t="str">
        <f ca="1">IFERROR(__xludf.DUMMYFUNCTION("""COMPUTED_VALUE"""),"Calicivirus Felino (Anticuerpos IgG IFI)")</f>
        <v>Calicivirus Felino (Anticuerpos IgG IFI)</v>
      </c>
      <c r="BI1989" s="2" t="str">
        <f ca="1">IFERROR(__xludf.DUMMYFUNCTION("""COMPUTED_VALUE"""),"Neospora caninum IgG (IFI)")</f>
        <v>Neospora caninum IgG (IFI)</v>
      </c>
      <c r="BJ1989" s="2" t="str">
        <f ca="1">IFERROR(__xludf.DUMMYFUNCTION("""COMPUTED_VALUE"""),"Citopatología para Chlamydia (felino)")</f>
        <v>Citopatología para Chlamydia (felino)</v>
      </c>
      <c r="BK1989" s="2" t="str">
        <f ca="1">IFERROR(__xludf.DUMMYFUNCTION("""COMPUTED_VALUE"""),"Hemocultivo con antibiograma ")</f>
        <v xml:space="preserve">Hemocultivo con antibiograma </v>
      </c>
      <c r="BL1989" s="2" t="str">
        <f ca="1">IFERROR(__xludf.DUMMYFUNCTION("""COMPUTED_VALUE"""),"Herpes virus felino / canino (RT PCR) Cualitativa")</f>
        <v>Herpes virus felino / canino (RT PCR) Cualitativa</v>
      </c>
      <c r="BM1989" s="2" t="str">
        <f ca="1">IFERROR(__xludf.DUMMYFUNCTION("""COMPUTED_VALUE"""),"Herpes virus felino (Anticuerpos)")</f>
        <v>Herpes virus felino (Anticuerpos)</v>
      </c>
      <c r="BN1989" s="2" t="str">
        <f ca="1">IFERROR(__xludf.DUMMYFUNCTION("""COMPUTED_VALUE"""),"T3 total")</f>
        <v>T3 total</v>
      </c>
      <c r="BO1989" s="2" t="str">
        <f ca="1">IFERROR(__xludf.DUMMYFUNCTION("""COMPUTED_VALUE"""),"T4 Libre")</f>
        <v>T4 Libre</v>
      </c>
      <c r="BP1989" s="2" t="str">
        <f ca="1">IFERROR(__xludf.DUMMYFUNCTION("""COMPUTED_VALUE"""),"T4 total")</f>
        <v>T4 total</v>
      </c>
      <c r="BQ1989" s="2" t="str">
        <f ca="1">IFERROR(__xludf.DUMMYFUNCTION("""COMPUTED_VALUE"""),"TSH")</f>
        <v>TSH</v>
      </c>
      <c r="BR1989" s="2" t="str">
        <f ca="1">IFERROR(__xludf.DUMMYFUNCTION("""COMPUTED_VALUE"""),"Toxoplasma gondii (PCR) Cualitativa")</f>
        <v>Toxoplasma gondii (PCR) Cualitativa</v>
      </c>
      <c r="BS1989" s="2" t="str">
        <f ca="1">IFERROR(__xludf.DUMMYFUNCTION("""COMPUTED_VALUE"""),"Cisticercosis Anticuerpos")</f>
        <v>Cisticercosis Anticuerpos</v>
      </c>
      <c r="BT1989" s="2" t="str">
        <f ca="1">IFERROR(__xludf.DUMMYFUNCTION("""COMPUTED_VALUE"""),"SDMA")</f>
        <v>SDMA</v>
      </c>
      <c r="BU1989" s="2" t="str">
        <f ca="1">IFERROR(__xludf.DUMMYFUNCTION("""COMPUTED_VALUE"""),"Proteina C Reactiva")</f>
        <v>Proteina C Reactiva</v>
      </c>
      <c r="BV1989" s="2" t="str">
        <f ca="1">IFERROR(__xludf.DUMMYFUNCTION("""COMPUTED_VALUE"""),"Amilasa Cuantitativa")</f>
        <v>Amilasa Cuantitativa</v>
      </c>
      <c r="BW1989" s="2" t="str">
        <f ca="1">IFERROR(__xludf.DUMMYFUNCTION("""COMPUTED_VALUE"""),"Inmunomarcadores (Histopatologia)")</f>
        <v>Inmunomarcadores (Histopatologia)</v>
      </c>
      <c r="BX1989" s="2" t="str">
        <f ca="1">IFERROR(__xludf.DUMMYFUNCTION("""COMPUTED_VALUE"""),"Perfil Pancreático IV")</f>
        <v>Perfil Pancreático IV</v>
      </c>
      <c r="BY1989" s="2" t="str">
        <f ca="1">IFERROR(__xludf.DUMMYFUNCTION("""COMPUTED_VALUE"""),"Perfil Cardiaco III")</f>
        <v>Perfil Cardiaco III</v>
      </c>
      <c r="BZ1989" s="2" t="str">
        <f ca="1">IFERROR(__xludf.DUMMYFUNCTION("""COMPUTED_VALUE"""),"Perfil digestivo")</f>
        <v>Perfil digestivo</v>
      </c>
      <c r="CA1989" s="2" t="str">
        <f ca="1">IFERROR(__xludf.DUMMYFUNCTION("""COMPUTED_VALUE"""),"Hemoglobina Glicosilada")</f>
        <v>Hemoglobina Glicosilada</v>
      </c>
      <c r="CB1989" s="2" t="str">
        <f ca="1">IFERROR(__xludf.DUMMYFUNCTION("""COMPUTED_VALUE"""),"Insulina")</f>
        <v>Insulina</v>
      </c>
      <c r="CC1989" s="2" t="str">
        <f ca="1">IFERROR(__xludf.DUMMYFUNCTION("""COMPUTED_VALUE"""),"Fructosamina")</f>
        <v>Fructosamina</v>
      </c>
      <c r="CD1989" s="2" t="str">
        <f ca="1">IFERROR(__xludf.DUMMYFUNCTION("""COMPUTED_VALUE"""),"Leishmania Anticuerpos")</f>
        <v>Leishmania Anticuerpos</v>
      </c>
      <c r="CE1989" s="2" t="str">
        <f ca="1">IFERROR(__xludf.DUMMYFUNCTION("""COMPUTED_VALUE"""),"Dirofilaria Antigeno")</f>
        <v>Dirofilaria Antigeno</v>
      </c>
      <c r="CF1989" s="2" t="str">
        <f ca="1">IFERROR(__xludf.DUMMYFUNCTION("""COMPUTED_VALUE"""),"Virus Newcastle (PCR)")</f>
        <v>Virus Newcastle (PCR)</v>
      </c>
      <c r="CG1989" s="2" t="str">
        <f ca="1">IFERROR(__xludf.DUMMYFUNCTION("""COMPUTED_VALUE"""),"Influenza aviar (ELISA)")</f>
        <v>Influenza aviar (ELISA)</v>
      </c>
      <c r="CH1989" s="2" t="str">
        <f ca="1">IFERROR(__xludf.DUMMYFUNCTION("""COMPUTED_VALUE"""),"Bronquitis Infecciosa Aviar (ELISA)")</f>
        <v>Bronquitis Infecciosa Aviar (ELISA)</v>
      </c>
      <c r="CI1989" s="2" t="str">
        <f ca="1">IFERROR(__xludf.DUMMYFUNCTION("""COMPUTED_VALUE"""),"Laringotraqueitis Infecciosa Aviar (ILT) (técnica de PCR) ")</f>
        <v xml:space="preserve">Laringotraqueitis Infecciosa Aviar (ILT) (técnica de PCR) </v>
      </c>
      <c r="CJ1989" s="2" t="str">
        <f ca="1">IFERROR(__xludf.DUMMYFUNCTION("""COMPUTED_VALUE"""),"Micoplasmosis aviar (Mycoplasma gallisepticum, Mycoplasma synoviae) (PCR9)")</f>
        <v>Micoplasmosis aviar (Mycoplasma gallisepticum, Mycoplasma synoviae) (PCR9)</v>
      </c>
      <c r="CK1989" s="2" t="str">
        <f ca="1">IFERROR(__xludf.DUMMYFUNCTION("""COMPUTED_VALUE"""),"Pruebas para detecciòn de virus en crustaceos (PCR)")</f>
        <v>Pruebas para detecciòn de virus en crustaceos (PCR)</v>
      </c>
      <c r="CL1989" s="2" t="str">
        <f ca="1">IFERROR(__xludf.DUMMYFUNCTION("""COMPUTED_VALUE"""),"Bursitis infecciosa (Enfermedad de Gumboro).(ELISA)")</f>
        <v>Bursitis infecciosa (Enfermedad de Gumboro).(ELISA)</v>
      </c>
    </row>
    <row r="1990" spans="1:277">
      <c r="A1990" s="2" t="str">
        <v>EXAMENES</v>
      </c>
      <c r="B199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1990)))"),"DETECCIÓN DE ANTICUERPOS DE ADENOVIRUS")</f>
        <v>DETECCIÓN DE ANTICUERPOS DE ADENOVIRUS</v>
      </c>
      <c r="C1990" s="2" t="str">
        <f ca="1">IFERROR(__xludf.DUMMYFUNCTION("""COMPUTED_VALUE"""),"BIOPSIA")</f>
        <v>BIOPSIA</v>
      </c>
      <c r="D1990" s="2" t="str">
        <f ca="1">IFERROR(__xludf.DUMMYFUNCTION("""COMPUTED_VALUE"""),"CULTIVO Y ANTIBIOGRAMA DE SECRECIONES")</f>
        <v>CULTIVO Y ANTIBIOGRAMA DE SECRECIONES</v>
      </c>
      <c r="E1990" s="2" t="str">
        <f ca="1">IFERROR(__xludf.DUMMYFUNCTION("""COMPUTED_VALUE"""),"DETECCIÓN DE ANTÍGENOS DE DISTEMPER CANINO")</f>
        <v>DETECCIÓN DE ANTÍGENOS DE DISTEMPER CANINO</v>
      </c>
      <c r="F1990" s="2" t="str">
        <f ca="1">IFERROR(__xludf.DUMMYFUNCTION("""COMPUTED_VALUE"""),"HISTOPATOLOGÍA")</f>
        <v>HISTOPATOLOGÍA</v>
      </c>
      <c r="G1990" s="2" t="str">
        <f ca="1">IFERROR(__xludf.DUMMYFUNCTION("""COMPUTED_VALUE"""),"DETECCIÓN DE ANTICUERPOS INMUNODEFICIENCIA VIRAL FELINA")</f>
        <v>DETECCIÓN DE ANTICUERPOS INMUNODEFICIENCIA VIRAL FELINA</v>
      </c>
      <c r="H1990" s="2" t="str">
        <f ca="1">IFERROR(__xludf.DUMMYFUNCTION("""COMPUTED_VALUE"""),"LEPTOSPIRA; IDENTIFICACIÓN DE SEROVARES")</f>
        <v>LEPTOSPIRA; IDENTIFICACIÓN DE SEROVARES</v>
      </c>
      <c r="I1990" s="2" t="str">
        <f ca="1">IFERROR(__xludf.DUMMYFUNCTION("""COMPUTED_VALUE"""),"DETECCIÓN DE ANTÍGENOS DE LEUCEMIA VIRAL FELINA")</f>
        <v>DETECCIÓN DE ANTÍGENOS DE LEUCEMIA VIRAL FELINA</v>
      </c>
      <c r="J1990" s="2" t="str">
        <f ca="1">IFERROR(__xludf.DUMMYFUNCTION("""COMPUTED_VALUE"""),"DETECCIÓN DE ANTÍGENOS DE PARVOVIRUS CANINO")</f>
        <v>DETECCIÓN DE ANTÍGENOS DE PARVOVIRUS CANINO</v>
      </c>
      <c r="K1990" s="2" t="str">
        <f ca="1">IFERROR(__xludf.DUMMYFUNCTION("""COMPUTED_VALUE"""),"CORONAVIRUS FELINO")</f>
        <v>CORONAVIRUS FELINO</v>
      </c>
      <c r="L1990" s="2" t="str">
        <f ca="1">IFERROR(__xludf.DUMMYFUNCTION("""COMPUTED_VALUE"""),"DETECCIÓN DE ANTICUERPOS DE TOXOPLASMA")</f>
        <v>DETECCIÓN DE ANTICUERPOS DE TOXOPLASMA</v>
      </c>
      <c r="M1990" s="2" t="str">
        <f ca="1">IFERROR(__xludf.DUMMYFUNCTION("""COMPUTED_VALUE"""),"PROTEÍNAS SÉRICAS")</f>
        <v>PROTEÍNAS SÉRICAS</v>
      </c>
      <c r="N1990" s="2" t="str">
        <f ca="1">IFERROR(__xludf.DUMMYFUNCTION("""COMPUTED_VALUE"""),"CREATININA")</f>
        <v>CREATININA</v>
      </c>
      <c r="O1990" s="2" t="str">
        <f ca="1">IFERROR(__xludf.DUMMYFUNCTION("""COMPUTED_VALUE"""),"GLICEMIA")</f>
        <v>GLICEMIA</v>
      </c>
      <c r="P1990" s="2" t="str">
        <f ca="1">IFERROR(__xludf.DUMMYFUNCTION("""COMPUTED_VALUE"""),"COLESTEROL TOTAL")</f>
        <v>COLESTEROL TOTAL</v>
      </c>
      <c r="Q1990" s="2" t="str">
        <f ca="1">IFERROR(__xludf.DUMMYFUNCTION("""COMPUTED_VALUE"""),"GGT")</f>
        <v>GGT</v>
      </c>
      <c r="R1990" s="2" t="str">
        <f ca="1">IFERROR(__xludf.DUMMYFUNCTION("""COMPUTED_VALUE"""),"NITRÓGENO UREICO (BUN)")</f>
        <v>NITRÓGENO UREICO (BUN)</v>
      </c>
      <c r="S1990" s="2" t="str">
        <f ca="1">IFERROR(__xludf.DUMMYFUNCTION("""COMPUTED_VALUE"""),"ALT")</f>
        <v>ALT</v>
      </c>
      <c r="T1990" s="2" t="str">
        <f ca="1">IFERROR(__xludf.DUMMYFUNCTION("""COMPUTED_VALUE"""),"AST")</f>
        <v>AST</v>
      </c>
      <c r="U1990" s="2" t="str">
        <f ca="1">IFERROR(__xludf.DUMMYFUNCTION("""COMPUTED_VALUE"""),"PERFIL REPTILES AVES (ÁCIDOS BILIARES, AC ÚRICO, PROTEÍNAS TOTALES, AST Y FÓSFORO)")</f>
        <v>PERFIL REPTILES AVES (ÁCIDOS BILIARES, AC ÚRICO, PROTEÍNAS TOTALES, AST Y FÓSFORO)</v>
      </c>
      <c r="V1990" s="2" t="str">
        <f ca="1">IFERROR(__xludf.DUMMYFUNCTION("""COMPUTED_VALUE"""),"PERFIL MAMÍFEROS CARDIACO III (CUADRO HEMÁTICO, UREA, BUN, CREATININA, CALCIO, FÓSFORO)")</f>
        <v>PERFIL MAMÍFEROS CARDIACO III (CUADRO HEMÁTICO, UREA, BUN, CREATININA, CALCIO, FÓSFORO)</v>
      </c>
      <c r="W1990" s="2" t="str">
        <f ca="1">IFERROR(__xludf.DUMMYFUNCTION("""COMPUTED_VALUE"""),"GENERAL III (CH, PO, ALT, BUN,UREA, CREATININA, COLESTEROL, GLUCOSA, TRIGLICÉRIDOS)")</f>
        <v>GENERAL III (CH, PO, ALT, BUN,UREA, CREATININA, COLESTEROL, GLUCOSA, TRIGLICÉRIDOS)</v>
      </c>
      <c r="X1990" s="2" t="str">
        <f ca="1">IFERROR(__xludf.DUMMYFUNCTION("""COMPUTED_VALUE"""),"RENAL BÁSICO (PO, BUN,UREA, CREATININA)")</f>
        <v>RENAL BÁSICO (PO, BUN,UREA, CREATININA)</v>
      </c>
      <c r="Y1990" s="2" t="str">
        <f ca="1">IFERROR(__xludf.DUMMYFUNCTION("""COMPUTED_VALUE"""),"HEPÁTICO III (ALT, AST, BILIRRUBINAS, FALJ, GGT, PROTEÍNAS TOTALES Y DIFERENCIADAS)")</f>
        <v>HEPÁTICO III (ALT, AST, BILIRRUBINAS, FALJ, GGT, PROTEÍNAS TOTALES Y DIFERENCIADAS)</v>
      </c>
      <c r="Z1990" s="2" t="str">
        <f ca="1">IFERROR(__xludf.DUMMYFUNCTION("""COMPUTED_VALUE"""),"PERFIL TIROIDEO FELINO (T3 TOTAL Y T4 LIBRE)")</f>
        <v>PERFIL TIROIDEO FELINO (T3 TOTAL Y T4 LIBRE)</v>
      </c>
      <c r="AA1990" s="2" t="str">
        <f ca="1">IFERROR(__xludf.DUMMYFUNCTION("""COMPUTED_VALUE"""),"PERFIL TIROIDEO CANINO TSH, T4 LIBRE, COLESTEROL")</f>
        <v>PERFIL TIROIDEO CANINO TSH, T4 LIBRE, COLESTEROL</v>
      </c>
      <c r="AB1990" s="2" t="str">
        <f ca="1">IFERROR(__xludf.DUMMYFUNCTION("""COMPUTED_VALUE"""),"ALBUMINA")</f>
        <v>ALBUMINA</v>
      </c>
      <c r="AC1990" s="2" t="str">
        <f ca="1">IFERROR(__xludf.DUMMYFUNCTION("""COMPUTED_VALUE"""),"AMILASA")</f>
        <v>AMILASA</v>
      </c>
      <c r="AD1990" s="2" t="str">
        <f ca="1">IFERROR(__xludf.DUMMYFUNCTION("""COMPUTED_VALUE"""),"CALCIO (IÓNICO SÉRICO)")</f>
        <v>CALCIO (IÓNICO SÉRICO)</v>
      </c>
      <c r="AE1990" s="2" t="str">
        <f ca="1">IFERROR(__xludf.DUMMYFUNCTION("""COMPUTED_VALUE"""),"FOSFATASA ALCALINA")</f>
        <v>FOSFATASA ALCALINA</v>
      </c>
      <c r="AF1990" s="2" t="str">
        <f ca="1">IFERROR(__xludf.DUMMYFUNCTION("""COMPUTED_VALUE"""),"FÓSFORO")</f>
        <v>FÓSFORO</v>
      </c>
      <c r="AG1990" s="2" t="str">
        <f ca="1">IFERROR(__xludf.DUMMYFUNCTION("""COMPUTED_VALUE"""),"PROTEÍNAS SÉRICAS DIFERENCIADAS")</f>
        <v>PROTEÍNAS SÉRICAS DIFERENCIADAS</v>
      </c>
      <c r="AH1990" s="2" t="str">
        <f ca="1">IFERROR(__xludf.DUMMYFUNCTION("""COMPUTED_VALUE"""),"ÁCIDOS BILIARES")</f>
        <v>ÁCIDOS BILIARES</v>
      </c>
      <c r="AI1990" s="2" t="str">
        <f ca="1">IFERROR(__xludf.DUMMYFUNCTION("""COMPUTED_VALUE"""),"ELECTROLITOS (SODIO, POTASIO)")</f>
        <v>ELECTROLITOS (SODIO, POTASIO)</v>
      </c>
      <c r="AJ1990" s="2" t="str">
        <f ca="1">IFERROR(__xludf.DUMMYFUNCTION("""COMPUTED_VALUE"""),"ELECTROLITOS RENALES (CALCIO, FÓSFORO, POTASIO)")</f>
        <v>ELECTROLITOS RENALES (CALCIO, FÓSFORO, POTASIO)</v>
      </c>
      <c r="AK1990" s="2" t="str">
        <f ca="1">IFERROR(__xludf.DUMMYFUNCTION("""COMPUTED_VALUE"""),"ELECTROLITOS (CA, CL, K, MG, NA, P, TCO2)")</f>
        <v>ELECTROLITOS (CA, CL, K, MG, NA, P, TCO2)</v>
      </c>
      <c r="AL1990" s="2" t="str">
        <f ca="1">IFERROR(__xludf.DUMMYFUNCTION("""COMPUTED_VALUE"""),"EXTRACCIÓN PIEZA DENTAL, TRATAMIENTO ODONTOLÓGICO (RESINA, PROFILAXIS)")</f>
        <v>EXTRACCIÓN PIEZA DENTAL, TRATAMIENTO ODONTOLÓGICO (RESINA, PROFILAXIS)</v>
      </c>
      <c r="AM1990" s="2" t="str">
        <f ca="1">IFERROR(__xludf.DUMMYFUNCTION("""COMPUTED_VALUE"""),"CONSULTA ODONTOLÓGICA")</f>
        <v>CONSULTA ODONTOLÓGICA</v>
      </c>
      <c r="AN1990" s="2" t="str">
        <f ca="1">IFERROR(__xludf.DUMMYFUNCTION("""COMPUTED_VALUE"""),"PROCEDIMIENTO DE CIRUGÍA DE ORTOPEDIA")</f>
        <v>PROCEDIMIENTO DE CIRUGÍA DE ORTOPEDIA</v>
      </c>
      <c r="AO1990" s="2" t="str">
        <f ca="1">IFERROR(__xludf.DUMMYFUNCTION("""COMPUTED_VALUE"""),"MUESTRAS DE GENÉTICA PARA 50 INDIVIDUOS(DETERMINACIÓN DE LA ESPECIE Y/O ORIGEN GEOGRÁFICO DE LOS EJEMPLARES PARA PODER DEFINIR LOS PROCESOS DE REUBICACIÓN O REHABILITACIÓN CON FINES DE LIBERACIÓN.)")</f>
        <v>MUESTRAS DE GENÉTICA PARA 50 INDIVIDUOS(DETERMINACIÓN DE LA ESPECIE Y/O ORIGEN GEOGRÁFICO DE LOS EJEMPLARES PARA PODER DEFINIR LOS PROCESOS DE REUBICACIÓN O REHABILITACIÓN CON FINES DE LIBERACIÓN.)</v>
      </c>
      <c r="AP1990" s="2" t="str">
        <f ca="1">IFERROR(__xludf.DUMMYFUNCTION("""COMPUTED_VALUE"""),"Tiras reactivas para medir glucosa en sangre marca TRU-Life x 50 unidades")</f>
        <v>Tiras reactivas para medir glucosa en sangre marca TRU-Life x 50 unidades</v>
      </c>
      <c r="AQ1990" s="2" t="str">
        <f ca="1">IFERROR(__xludf.DUMMYFUNCTION("""COMPUTED_VALUE"""),"Anticuerpos Antinucleares")</f>
        <v>Anticuerpos Antinucleares</v>
      </c>
      <c r="AR1990" s="2" t="str">
        <f ca="1">IFERROR(__xludf.DUMMYFUNCTION("""COMPUTED_VALUE"""),"Bilirubina Total y Diferenciadas")</f>
        <v>Bilirubina Total y Diferenciadas</v>
      </c>
      <c r="AS1990" s="2" t="str">
        <f ca="1">IFERROR(__xludf.DUMMYFUNCTION("""COMPUTED_VALUE"""),"Celulas LE")</f>
        <v>Celulas LE</v>
      </c>
      <c r="AT1990" s="2" t="str">
        <f ca="1">IFERROR(__xludf.DUMMYFUNCTION("""COMPUTED_VALUE"""),"Citopatología de piel.")</f>
        <v>Citopatología de piel.</v>
      </c>
      <c r="AU1990" s="2" t="str">
        <f ca="1">IFERROR(__xludf.DUMMYFUNCTION("""COMPUTED_VALUE"""),"Cortisol plasmático ")</f>
        <v xml:space="preserve">Cortisol plasmático </v>
      </c>
      <c r="AV1990" s="2" t="str">
        <f ca="1">IFERROR(__xludf.DUMMYFUNCTION("""COMPUTED_VALUE"""),"SNAP  4DX (Dilofilaria, Anaplasma, Borrelia, Ehrlichia)")</f>
        <v>SNAP  4DX (Dilofilaria, Anaplasma, Borrelia, Ehrlichia)</v>
      </c>
      <c r="AW1990" s="2" t="str">
        <f ca="1">IFERROR(__xludf.DUMMYFUNCTION("""COMPUTED_VALUE"""),"Chlamydia Psittaci (RT-PCR)")</f>
        <v>Chlamydia Psittaci (RT-PCR)</v>
      </c>
      <c r="AX1990" s="2" t="str">
        <f ca="1">IFERROR(__xludf.DUMMYFUNCTION("""COMPUTED_VALUE"""),"Bronquitis Infecciosa Aviar (PCR) - (Virus de la leucosis aviar)")</f>
        <v>Bronquitis Infecciosa Aviar (PCR) - (Virus de la leucosis aviar)</v>
      </c>
      <c r="AY1990" s="2" t="str">
        <f ca="1">IFERROR(__xludf.DUMMYFUNCTION("""COMPUTED_VALUE"""),"LIPASA CUANTITATIVA")</f>
        <v>LIPASA CUANTITATIVA</v>
      </c>
      <c r="AZ1990" s="2" t="str">
        <f ca="1">IFERROR(__xludf.DUMMYFUNCTION("""COMPUTED_VALUE"""),"Batrachochytrium dendrobatidis (PCR)")</f>
        <v>Batrachochytrium dendrobatidis (PCR)</v>
      </c>
      <c r="BA1990" s="2" t="str">
        <f ca="1">IFERROR(__xludf.DUMMYFUNCTION("""COMPUTED_VALUE"""),"leptospira RT PCR Cualitativa (LEPTOSPIRA PCR TIEMPO REAL CUALITATIVA)")</f>
        <v>leptospira RT PCR Cualitativa (LEPTOSPIRA PCR TIEMPO REAL CUALITATIVA)</v>
      </c>
      <c r="BB1990" s="2" t="str">
        <f ca="1">IFERROR(__xludf.DUMMYFUNCTION("""COMPUTED_VALUE"""),"Adenovirus (PCR)")</f>
        <v>Adenovirus (PCR)</v>
      </c>
      <c r="BC1990" s="2" t="str">
        <f ca="1">IFERROR(__xludf.DUMMYFUNCTION("""COMPUTED_VALUE"""),"Aspergillus sp (RT PCR)")</f>
        <v>Aspergillus sp (RT PCR)</v>
      </c>
      <c r="BD1990" s="2" t="str">
        <f ca="1">IFERROR(__xludf.DUMMYFUNCTION("""COMPUTED_VALUE"""),"SNAP  Triple felino IDEXX (Dilofilaria, Antígeno y Anticuerpos de Leucemia Viral Felino)")</f>
        <v>SNAP  Triple felino IDEXX (Dilofilaria, Antígeno y Anticuerpos de Leucemia Viral Felino)</v>
      </c>
      <c r="BE1990" s="2" t="str">
        <f ca="1">IFERROR(__xludf.DUMMYFUNCTION("""COMPUTED_VALUE"""),"Panleucopenia Viral felina (Antígenos cromatográfia)")</f>
        <v>Panleucopenia Viral felina (Antígenos cromatográfia)</v>
      </c>
      <c r="BF1990" s="2" t="str">
        <f ca="1">IFERROR(__xludf.DUMMYFUNCTION("""COMPUTED_VALUE"""),"Brucella Canis (Anticuerpos IgG cromatografia)")</f>
        <v>Brucella Canis (Anticuerpos IgG cromatografia)</v>
      </c>
      <c r="BG1990" s="2" t="str">
        <f ca="1">IFERROR(__xludf.DUMMYFUNCTION("""COMPUTED_VALUE"""),"Calicivirus (Antígenos)")</f>
        <v>Calicivirus (Antígenos)</v>
      </c>
      <c r="BH1990" s="2" t="str">
        <f ca="1">IFERROR(__xludf.DUMMYFUNCTION("""COMPUTED_VALUE"""),"Calicivirus Felino (Anticuerpos IgG IFI)")</f>
        <v>Calicivirus Felino (Anticuerpos IgG IFI)</v>
      </c>
      <c r="BI1990" s="2" t="str">
        <f ca="1">IFERROR(__xludf.DUMMYFUNCTION("""COMPUTED_VALUE"""),"Neospora caninum IgG (IFI)")</f>
        <v>Neospora caninum IgG (IFI)</v>
      </c>
      <c r="BJ1990" s="2" t="str">
        <f ca="1">IFERROR(__xludf.DUMMYFUNCTION("""COMPUTED_VALUE"""),"Citopatología para Chlamydia (felino)")</f>
        <v>Citopatología para Chlamydia (felino)</v>
      </c>
      <c r="BK1990" s="2" t="str">
        <f ca="1">IFERROR(__xludf.DUMMYFUNCTION("""COMPUTED_VALUE"""),"Hemocultivo con antibiograma ")</f>
        <v xml:space="preserve">Hemocultivo con antibiograma </v>
      </c>
      <c r="BL1990" s="2" t="str">
        <f ca="1">IFERROR(__xludf.DUMMYFUNCTION("""COMPUTED_VALUE"""),"Herpes virus felino / canino (RT PCR) Cualitativa")</f>
        <v>Herpes virus felino / canino (RT PCR) Cualitativa</v>
      </c>
      <c r="BM1990" s="2" t="str">
        <f ca="1">IFERROR(__xludf.DUMMYFUNCTION("""COMPUTED_VALUE"""),"Herpes virus felino (Anticuerpos)")</f>
        <v>Herpes virus felino (Anticuerpos)</v>
      </c>
      <c r="BN1990" s="2" t="str">
        <f ca="1">IFERROR(__xludf.DUMMYFUNCTION("""COMPUTED_VALUE"""),"T3 total")</f>
        <v>T3 total</v>
      </c>
      <c r="BO1990" s="2" t="str">
        <f ca="1">IFERROR(__xludf.DUMMYFUNCTION("""COMPUTED_VALUE"""),"T4 Libre")</f>
        <v>T4 Libre</v>
      </c>
      <c r="BP1990" s="2" t="str">
        <f ca="1">IFERROR(__xludf.DUMMYFUNCTION("""COMPUTED_VALUE"""),"T4 total")</f>
        <v>T4 total</v>
      </c>
      <c r="BQ1990" s="2" t="str">
        <f ca="1">IFERROR(__xludf.DUMMYFUNCTION("""COMPUTED_VALUE"""),"TSH")</f>
        <v>TSH</v>
      </c>
      <c r="BR1990" s="2" t="str">
        <f ca="1">IFERROR(__xludf.DUMMYFUNCTION("""COMPUTED_VALUE"""),"Toxoplasma gondii (PCR) Cualitativa")</f>
        <v>Toxoplasma gondii (PCR) Cualitativa</v>
      </c>
      <c r="BS1990" s="2" t="str">
        <f ca="1">IFERROR(__xludf.DUMMYFUNCTION("""COMPUTED_VALUE"""),"Cisticercosis Anticuerpos")</f>
        <v>Cisticercosis Anticuerpos</v>
      </c>
      <c r="BT1990" s="2" t="str">
        <f ca="1">IFERROR(__xludf.DUMMYFUNCTION("""COMPUTED_VALUE"""),"SDMA")</f>
        <v>SDMA</v>
      </c>
      <c r="BU1990" s="2" t="str">
        <f ca="1">IFERROR(__xludf.DUMMYFUNCTION("""COMPUTED_VALUE"""),"Proteina C Reactiva")</f>
        <v>Proteina C Reactiva</v>
      </c>
      <c r="BV1990" s="2" t="str">
        <f ca="1">IFERROR(__xludf.DUMMYFUNCTION("""COMPUTED_VALUE"""),"Amilasa Cuantitativa")</f>
        <v>Amilasa Cuantitativa</v>
      </c>
      <c r="BW1990" s="2" t="str">
        <f ca="1">IFERROR(__xludf.DUMMYFUNCTION("""COMPUTED_VALUE"""),"Inmunomarcadores (Histopatologia)")</f>
        <v>Inmunomarcadores (Histopatologia)</v>
      </c>
      <c r="BX1990" s="2" t="str">
        <f ca="1">IFERROR(__xludf.DUMMYFUNCTION("""COMPUTED_VALUE"""),"Perfil Pancreático IV")</f>
        <v>Perfil Pancreático IV</v>
      </c>
      <c r="BY1990" s="2" t="str">
        <f ca="1">IFERROR(__xludf.DUMMYFUNCTION("""COMPUTED_VALUE"""),"Perfil Cardiaco III")</f>
        <v>Perfil Cardiaco III</v>
      </c>
      <c r="BZ1990" s="2" t="str">
        <f ca="1">IFERROR(__xludf.DUMMYFUNCTION("""COMPUTED_VALUE"""),"Perfil digestivo")</f>
        <v>Perfil digestivo</v>
      </c>
      <c r="CA1990" s="2" t="str">
        <f ca="1">IFERROR(__xludf.DUMMYFUNCTION("""COMPUTED_VALUE"""),"Hemoglobina Glicosilada")</f>
        <v>Hemoglobina Glicosilada</v>
      </c>
      <c r="CB1990" s="2" t="str">
        <f ca="1">IFERROR(__xludf.DUMMYFUNCTION("""COMPUTED_VALUE"""),"Insulina")</f>
        <v>Insulina</v>
      </c>
      <c r="CC1990" s="2" t="str">
        <f ca="1">IFERROR(__xludf.DUMMYFUNCTION("""COMPUTED_VALUE"""),"Fructosamina")</f>
        <v>Fructosamina</v>
      </c>
      <c r="CD1990" s="2" t="str">
        <f ca="1">IFERROR(__xludf.DUMMYFUNCTION("""COMPUTED_VALUE"""),"Leishmania Anticuerpos")</f>
        <v>Leishmania Anticuerpos</v>
      </c>
      <c r="CE1990" s="2" t="str">
        <f ca="1">IFERROR(__xludf.DUMMYFUNCTION("""COMPUTED_VALUE"""),"Dirofilaria Antigeno")</f>
        <v>Dirofilaria Antigeno</v>
      </c>
      <c r="CF1990" s="2" t="str">
        <f ca="1">IFERROR(__xludf.DUMMYFUNCTION("""COMPUTED_VALUE"""),"Virus Newcastle (PCR)")</f>
        <v>Virus Newcastle (PCR)</v>
      </c>
      <c r="CG1990" s="2" t="str">
        <f ca="1">IFERROR(__xludf.DUMMYFUNCTION("""COMPUTED_VALUE"""),"Influenza aviar (ELISA)")</f>
        <v>Influenza aviar (ELISA)</v>
      </c>
      <c r="CH1990" s="2" t="str">
        <f ca="1">IFERROR(__xludf.DUMMYFUNCTION("""COMPUTED_VALUE"""),"Bronquitis Infecciosa Aviar (ELISA)")</f>
        <v>Bronquitis Infecciosa Aviar (ELISA)</v>
      </c>
      <c r="CI1990" s="2" t="str">
        <f ca="1">IFERROR(__xludf.DUMMYFUNCTION("""COMPUTED_VALUE"""),"Laringotraqueitis Infecciosa Aviar (ILT) (técnica de PCR) ")</f>
        <v xml:space="preserve">Laringotraqueitis Infecciosa Aviar (ILT) (técnica de PCR) </v>
      </c>
      <c r="CJ1990" s="2" t="str">
        <f ca="1">IFERROR(__xludf.DUMMYFUNCTION("""COMPUTED_VALUE"""),"Micoplasmosis aviar (Mycoplasma gallisepticum, Mycoplasma synoviae) (PCR9)")</f>
        <v>Micoplasmosis aviar (Mycoplasma gallisepticum, Mycoplasma synoviae) (PCR9)</v>
      </c>
      <c r="CK1990" s="2" t="str">
        <f ca="1">IFERROR(__xludf.DUMMYFUNCTION("""COMPUTED_VALUE"""),"Pruebas para detecciòn de virus en crustaceos (PCR)")</f>
        <v>Pruebas para detecciòn de virus en crustaceos (PCR)</v>
      </c>
      <c r="CL1990" s="2" t="str">
        <f ca="1">IFERROR(__xludf.DUMMYFUNCTION("""COMPUTED_VALUE"""),"Bursitis infecciosa (Enfermedad de Gumboro).(ELISA)")</f>
        <v>Bursitis infecciosa (Enfermedad de Gumboro).(ELISA)</v>
      </c>
    </row>
    <row r="1991" spans="1:277">
      <c r="A1991" s="2" t="str">
        <v>EXAMENES</v>
      </c>
      <c r="B199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1991)))"),"DETECCIÓN DE ANTICUERPOS DE ADENOVIRUS")</f>
        <v>DETECCIÓN DE ANTICUERPOS DE ADENOVIRUS</v>
      </c>
      <c r="C1991" s="2" t="str">
        <f ca="1">IFERROR(__xludf.DUMMYFUNCTION("""COMPUTED_VALUE"""),"BIOPSIA")</f>
        <v>BIOPSIA</v>
      </c>
      <c r="D1991" s="2" t="str">
        <f ca="1">IFERROR(__xludf.DUMMYFUNCTION("""COMPUTED_VALUE"""),"CULTIVO Y ANTIBIOGRAMA DE SECRECIONES")</f>
        <v>CULTIVO Y ANTIBIOGRAMA DE SECRECIONES</v>
      </c>
      <c r="E1991" s="2" t="str">
        <f ca="1">IFERROR(__xludf.DUMMYFUNCTION("""COMPUTED_VALUE"""),"DETECCIÓN DE ANTÍGENOS DE DISTEMPER CANINO")</f>
        <v>DETECCIÓN DE ANTÍGENOS DE DISTEMPER CANINO</v>
      </c>
      <c r="F1991" s="2" t="str">
        <f ca="1">IFERROR(__xludf.DUMMYFUNCTION("""COMPUTED_VALUE"""),"HISTOPATOLOGÍA")</f>
        <v>HISTOPATOLOGÍA</v>
      </c>
      <c r="G1991" s="2" t="str">
        <f ca="1">IFERROR(__xludf.DUMMYFUNCTION("""COMPUTED_VALUE"""),"DETECCIÓN DE ANTICUERPOS INMUNODEFICIENCIA VIRAL FELINA")</f>
        <v>DETECCIÓN DE ANTICUERPOS INMUNODEFICIENCIA VIRAL FELINA</v>
      </c>
      <c r="H1991" s="2" t="str">
        <f ca="1">IFERROR(__xludf.DUMMYFUNCTION("""COMPUTED_VALUE"""),"LEPTOSPIRA; IDENTIFICACIÓN DE SEROVARES")</f>
        <v>LEPTOSPIRA; IDENTIFICACIÓN DE SEROVARES</v>
      </c>
      <c r="I1991" s="2" t="str">
        <f ca="1">IFERROR(__xludf.DUMMYFUNCTION("""COMPUTED_VALUE"""),"DETECCIÓN DE ANTÍGENOS DE LEUCEMIA VIRAL FELINA")</f>
        <v>DETECCIÓN DE ANTÍGENOS DE LEUCEMIA VIRAL FELINA</v>
      </c>
      <c r="J1991" s="2" t="str">
        <f ca="1">IFERROR(__xludf.DUMMYFUNCTION("""COMPUTED_VALUE"""),"DETECCIÓN DE ANTÍGENOS DE PARVOVIRUS CANINO")</f>
        <v>DETECCIÓN DE ANTÍGENOS DE PARVOVIRUS CANINO</v>
      </c>
      <c r="K1991" s="2" t="str">
        <f ca="1">IFERROR(__xludf.DUMMYFUNCTION("""COMPUTED_VALUE"""),"CORONAVIRUS FELINO")</f>
        <v>CORONAVIRUS FELINO</v>
      </c>
      <c r="L1991" s="2" t="str">
        <f ca="1">IFERROR(__xludf.DUMMYFUNCTION("""COMPUTED_VALUE"""),"DETECCIÓN DE ANTICUERPOS DE TOXOPLASMA")</f>
        <v>DETECCIÓN DE ANTICUERPOS DE TOXOPLASMA</v>
      </c>
      <c r="M1991" s="2" t="str">
        <f ca="1">IFERROR(__xludf.DUMMYFUNCTION("""COMPUTED_VALUE"""),"PROTEÍNAS SÉRICAS")</f>
        <v>PROTEÍNAS SÉRICAS</v>
      </c>
      <c r="N1991" s="2" t="str">
        <f ca="1">IFERROR(__xludf.DUMMYFUNCTION("""COMPUTED_VALUE"""),"CREATININA")</f>
        <v>CREATININA</v>
      </c>
      <c r="O1991" s="2" t="str">
        <f ca="1">IFERROR(__xludf.DUMMYFUNCTION("""COMPUTED_VALUE"""),"GLICEMIA")</f>
        <v>GLICEMIA</v>
      </c>
      <c r="P1991" s="2" t="str">
        <f ca="1">IFERROR(__xludf.DUMMYFUNCTION("""COMPUTED_VALUE"""),"COLESTEROL TOTAL")</f>
        <v>COLESTEROL TOTAL</v>
      </c>
      <c r="Q1991" s="2" t="str">
        <f ca="1">IFERROR(__xludf.DUMMYFUNCTION("""COMPUTED_VALUE"""),"GGT")</f>
        <v>GGT</v>
      </c>
      <c r="R1991" s="2" t="str">
        <f ca="1">IFERROR(__xludf.DUMMYFUNCTION("""COMPUTED_VALUE"""),"NITRÓGENO UREICO (BUN)")</f>
        <v>NITRÓGENO UREICO (BUN)</v>
      </c>
      <c r="S1991" s="2" t="str">
        <f ca="1">IFERROR(__xludf.DUMMYFUNCTION("""COMPUTED_VALUE"""),"ALT")</f>
        <v>ALT</v>
      </c>
      <c r="T1991" s="2" t="str">
        <f ca="1">IFERROR(__xludf.DUMMYFUNCTION("""COMPUTED_VALUE"""),"AST")</f>
        <v>AST</v>
      </c>
      <c r="U1991" s="2" t="str">
        <f ca="1">IFERROR(__xludf.DUMMYFUNCTION("""COMPUTED_VALUE"""),"PERFIL REPTILES AVES (ÁCIDOS BILIARES, AC ÚRICO, PROTEÍNAS TOTALES, AST Y FÓSFORO)")</f>
        <v>PERFIL REPTILES AVES (ÁCIDOS BILIARES, AC ÚRICO, PROTEÍNAS TOTALES, AST Y FÓSFORO)</v>
      </c>
      <c r="V1991" s="2" t="str">
        <f ca="1">IFERROR(__xludf.DUMMYFUNCTION("""COMPUTED_VALUE"""),"PERFIL MAMÍFEROS CARDIACO III (CUADRO HEMÁTICO, UREA, BUN, CREATININA, CALCIO, FÓSFORO)")</f>
        <v>PERFIL MAMÍFEROS CARDIACO III (CUADRO HEMÁTICO, UREA, BUN, CREATININA, CALCIO, FÓSFORO)</v>
      </c>
      <c r="W1991" s="2" t="str">
        <f ca="1">IFERROR(__xludf.DUMMYFUNCTION("""COMPUTED_VALUE"""),"GENERAL III (CH, PO, ALT, BUN,UREA, CREATININA, COLESTEROL, GLUCOSA, TRIGLICÉRIDOS)")</f>
        <v>GENERAL III (CH, PO, ALT, BUN,UREA, CREATININA, COLESTEROL, GLUCOSA, TRIGLICÉRIDOS)</v>
      </c>
      <c r="X1991" s="2" t="str">
        <f ca="1">IFERROR(__xludf.DUMMYFUNCTION("""COMPUTED_VALUE"""),"RENAL BÁSICO (PO, BUN,UREA, CREATININA)")</f>
        <v>RENAL BÁSICO (PO, BUN,UREA, CREATININA)</v>
      </c>
      <c r="Y1991" s="2" t="str">
        <f ca="1">IFERROR(__xludf.DUMMYFUNCTION("""COMPUTED_VALUE"""),"HEPÁTICO III (ALT, AST, BILIRRUBINAS, FALJ, GGT, PROTEÍNAS TOTALES Y DIFERENCIADAS)")</f>
        <v>HEPÁTICO III (ALT, AST, BILIRRUBINAS, FALJ, GGT, PROTEÍNAS TOTALES Y DIFERENCIADAS)</v>
      </c>
      <c r="Z1991" s="2" t="str">
        <f ca="1">IFERROR(__xludf.DUMMYFUNCTION("""COMPUTED_VALUE"""),"PERFIL TIROIDEO FELINO (T3 TOTAL Y T4 LIBRE)")</f>
        <v>PERFIL TIROIDEO FELINO (T3 TOTAL Y T4 LIBRE)</v>
      </c>
      <c r="AA1991" s="2" t="str">
        <f ca="1">IFERROR(__xludf.DUMMYFUNCTION("""COMPUTED_VALUE"""),"PERFIL TIROIDEO CANINO TSH, T4 LIBRE, COLESTEROL")</f>
        <v>PERFIL TIROIDEO CANINO TSH, T4 LIBRE, COLESTEROL</v>
      </c>
      <c r="AB1991" s="2" t="str">
        <f ca="1">IFERROR(__xludf.DUMMYFUNCTION("""COMPUTED_VALUE"""),"ALBUMINA")</f>
        <v>ALBUMINA</v>
      </c>
      <c r="AC1991" s="2" t="str">
        <f ca="1">IFERROR(__xludf.DUMMYFUNCTION("""COMPUTED_VALUE"""),"AMILASA")</f>
        <v>AMILASA</v>
      </c>
      <c r="AD1991" s="2" t="str">
        <f ca="1">IFERROR(__xludf.DUMMYFUNCTION("""COMPUTED_VALUE"""),"CALCIO (IÓNICO SÉRICO)")</f>
        <v>CALCIO (IÓNICO SÉRICO)</v>
      </c>
      <c r="AE1991" s="2" t="str">
        <f ca="1">IFERROR(__xludf.DUMMYFUNCTION("""COMPUTED_VALUE"""),"FOSFATASA ALCALINA")</f>
        <v>FOSFATASA ALCALINA</v>
      </c>
      <c r="AF1991" s="2" t="str">
        <f ca="1">IFERROR(__xludf.DUMMYFUNCTION("""COMPUTED_VALUE"""),"FÓSFORO")</f>
        <v>FÓSFORO</v>
      </c>
      <c r="AG1991" s="2" t="str">
        <f ca="1">IFERROR(__xludf.DUMMYFUNCTION("""COMPUTED_VALUE"""),"PROTEÍNAS SÉRICAS DIFERENCIADAS")</f>
        <v>PROTEÍNAS SÉRICAS DIFERENCIADAS</v>
      </c>
      <c r="AH1991" s="2" t="str">
        <f ca="1">IFERROR(__xludf.DUMMYFUNCTION("""COMPUTED_VALUE"""),"ÁCIDOS BILIARES")</f>
        <v>ÁCIDOS BILIARES</v>
      </c>
      <c r="AI1991" s="2" t="str">
        <f ca="1">IFERROR(__xludf.DUMMYFUNCTION("""COMPUTED_VALUE"""),"ELECTROLITOS (SODIO, POTASIO)")</f>
        <v>ELECTROLITOS (SODIO, POTASIO)</v>
      </c>
      <c r="AJ1991" s="2" t="str">
        <f ca="1">IFERROR(__xludf.DUMMYFUNCTION("""COMPUTED_VALUE"""),"ELECTROLITOS RENALES (CALCIO, FÓSFORO, POTASIO)")</f>
        <v>ELECTROLITOS RENALES (CALCIO, FÓSFORO, POTASIO)</v>
      </c>
      <c r="AK1991" s="2" t="str">
        <f ca="1">IFERROR(__xludf.DUMMYFUNCTION("""COMPUTED_VALUE"""),"ELECTROLITOS (CA, CL, K, MG, NA, P, TCO2)")</f>
        <v>ELECTROLITOS (CA, CL, K, MG, NA, P, TCO2)</v>
      </c>
      <c r="AL1991" s="2" t="str">
        <f ca="1">IFERROR(__xludf.DUMMYFUNCTION("""COMPUTED_VALUE"""),"EXTRACCIÓN PIEZA DENTAL, TRATAMIENTO ODONTOLÓGICO (RESINA, PROFILAXIS)")</f>
        <v>EXTRACCIÓN PIEZA DENTAL, TRATAMIENTO ODONTOLÓGICO (RESINA, PROFILAXIS)</v>
      </c>
      <c r="AM1991" s="2" t="str">
        <f ca="1">IFERROR(__xludf.DUMMYFUNCTION("""COMPUTED_VALUE"""),"CONSULTA ODONTOLÓGICA")</f>
        <v>CONSULTA ODONTOLÓGICA</v>
      </c>
      <c r="AN1991" s="2" t="str">
        <f ca="1">IFERROR(__xludf.DUMMYFUNCTION("""COMPUTED_VALUE"""),"PROCEDIMIENTO DE CIRUGÍA DE ORTOPEDIA")</f>
        <v>PROCEDIMIENTO DE CIRUGÍA DE ORTOPEDIA</v>
      </c>
      <c r="AO1991" s="2" t="str">
        <f ca="1">IFERROR(__xludf.DUMMYFUNCTION("""COMPUTED_VALUE"""),"MUESTRAS DE GENÉTICA PARA 50 INDIVIDUOS(DETERMINACIÓN DE LA ESPECIE Y/O ORIGEN GEOGRÁFICO DE LOS EJEMPLARES PARA PODER DEFINIR LOS PROCESOS DE REUBICACIÓN O REHABILITACIÓN CON FINES DE LIBERACIÓN.)")</f>
        <v>MUESTRAS DE GENÉTICA PARA 50 INDIVIDUOS(DETERMINACIÓN DE LA ESPECIE Y/O ORIGEN GEOGRÁFICO DE LOS EJEMPLARES PARA PODER DEFINIR LOS PROCESOS DE REUBICACIÓN O REHABILITACIÓN CON FINES DE LIBERACIÓN.)</v>
      </c>
      <c r="AP1991" s="2" t="str">
        <f ca="1">IFERROR(__xludf.DUMMYFUNCTION("""COMPUTED_VALUE"""),"Tiras reactivas para medir glucosa en sangre marca TRU-Life x 50 unidades")</f>
        <v>Tiras reactivas para medir glucosa en sangre marca TRU-Life x 50 unidades</v>
      </c>
      <c r="AQ1991" s="2" t="str">
        <f ca="1">IFERROR(__xludf.DUMMYFUNCTION("""COMPUTED_VALUE"""),"Anticuerpos Antinucleares")</f>
        <v>Anticuerpos Antinucleares</v>
      </c>
      <c r="AR1991" s="2" t="str">
        <f ca="1">IFERROR(__xludf.DUMMYFUNCTION("""COMPUTED_VALUE"""),"Bilirubina Total y Diferenciadas")</f>
        <v>Bilirubina Total y Diferenciadas</v>
      </c>
      <c r="AS1991" s="2" t="str">
        <f ca="1">IFERROR(__xludf.DUMMYFUNCTION("""COMPUTED_VALUE"""),"Celulas LE")</f>
        <v>Celulas LE</v>
      </c>
      <c r="AT1991" s="2" t="str">
        <f ca="1">IFERROR(__xludf.DUMMYFUNCTION("""COMPUTED_VALUE"""),"Citopatología de piel.")</f>
        <v>Citopatología de piel.</v>
      </c>
      <c r="AU1991" s="2" t="str">
        <f ca="1">IFERROR(__xludf.DUMMYFUNCTION("""COMPUTED_VALUE"""),"Cortisol plasmático ")</f>
        <v xml:space="preserve">Cortisol plasmático </v>
      </c>
      <c r="AV1991" s="2" t="str">
        <f ca="1">IFERROR(__xludf.DUMMYFUNCTION("""COMPUTED_VALUE"""),"SNAP  4DX (Dilofilaria, Anaplasma, Borrelia, Ehrlichia)")</f>
        <v>SNAP  4DX (Dilofilaria, Anaplasma, Borrelia, Ehrlichia)</v>
      </c>
      <c r="AW1991" s="2" t="str">
        <f ca="1">IFERROR(__xludf.DUMMYFUNCTION("""COMPUTED_VALUE"""),"Chlamydia Psittaci (RT-PCR)")</f>
        <v>Chlamydia Psittaci (RT-PCR)</v>
      </c>
      <c r="AX1991" s="2" t="str">
        <f ca="1">IFERROR(__xludf.DUMMYFUNCTION("""COMPUTED_VALUE"""),"Bronquitis Infecciosa Aviar (PCR) - (Virus de la leucosis aviar)")</f>
        <v>Bronquitis Infecciosa Aviar (PCR) - (Virus de la leucosis aviar)</v>
      </c>
      <c r="AY1991" s="2" t="str">
        <f ca="1">IFERROR(__xludf.DUMMYFUNCTION("""COMPUTED_VALUE"""),"LIPASA CUANTITATIVA")</f>
        <v>LIPASA CUANTITATIVA</v>
      </c>
      <c r="AZ1991" s="2" t="str">
        <f ca="1">IFERROR(__xludf.DUMMYFUNCTION("""COMPUTED_VALUE"""),"Batrachochytrium dendrobatidis (PCR)")</f>
        <v>Batrachochytrium dendrobatidis (PCR)</v>
      </c>
      <c r="BA1991" s="2" t="str">
        <f ca="1">IFERROR(__xludf.DUMMYFUNCTION("""COMPUTED_VALUE"""),"leptospira RT PCR Cualitativa (LEPTOSPIRA PCR TIEMPO REAL CUALITATIVA)")</f>
        <v>leptospira RT PCR Cualitativa (LEPTOSPIRA PCR TIEMPO REAL CUALITATIVA)</v>
      </c>
      <c r="BB1991" s="2" t="str">
        <f ca="1">IFERROR(__xludf.DUMMYFUNCTION("""COMPUTED_VALUE"""),"Adenovirus (PCR)")</f>
        <v>Adenovirus (PCR)</v>
      </c>
      <c r="BC1991" s="2" t="str">
        <f ca="1">IFERROR(__xludf.DUMMYFUNCTION("""COMPUTED_VALUE"""),"Aspergillus sp (RT PCR)")</f>
        <v>Aspergillus sp (RT PCR)</v>
      </c>
      <c r="BD1991" s="2" t="str">
        <f ca="1">IFERROR(__xludf.DUMMYFUNCTION("""COMPUTED_VALUE"""),"SNAP  Triple felino IDEXX (Dilofilaria, Antígeno y Anticuerpos de Leucemia Viral Felino)")</f>
        <v>SNAP  Triple felino IDEXX (Dilofilaria, Antígeno y Anticuerpos de Leucemia Viral Felino)</v>
      </c>
      <c r="BE1991" s="2" t="str">
        <f ca="1">IFERROR(__xludf.DUMMYFUNCTION("""COMPUTED_VALUE"""),"Panleucopenia Viral felina (Antígenos cromatográfia)")</f>
        <v>Panleucopenia Viral felina (Antígenos cromatográfia)</v>
      </c>
      <c r="BF1991" s="2" t="str">
        <f ca="1">IFERROR(__xludf.DUMMYFUNCTION("""COMPUTED_VALUE"""),"Brucella Canis (Anticuerpos IgG cromatografia)")</f>
        <v>Brucella Canis (Anticuerpos IgG cromatografia)</v>
      </c>
      <c r="BG1991" s="2" t="str">
        <f ca="1">IFERROR(__xludf.DUMMYFUNCTION("""COMPUTED_VALUE"""),"Calicivirus (Antígenos)")</f>
        <v>Calicivirus (Antígenos)</v>
      </c>
      <c r="BH1991" s="2" t="str">
        <f ca="1">IFERROR(__xludf.DUMMYFUNCTION("""COMPUTED_VALUE"""),"Calicivirus Felino (Anticuerpos IgG IFI)")</f>
        <v>Calicivirus Felino (Anticuerpos IgG IFI)</v>
      </c>
      <c r="BI1991" s="2" t="str">
        <f ca="1">IFERROR(__xludf.DUMMYFUNCTION("""COMPUTED_VALUE"""),"Neospora caninum IgG (IFI)")</f>
        <v>Neospora caninum IgG (IFI)</v>
      </c>
      <c r="BJ1991" s="2" t="str">
        <f ca="1">IFERROR(__xludf.DUMMYFUNCTION("""COMPUTED_VALUE"""),"Citopatología para Chlamydia (felino)")</f>
        <v>Citopatología para Chlamydia (felino)</v>
      </c>
      <c r="BK1991" s="2" t="str">
        <f ca="1">IFERROR(__xludf.DUMMYFUNCTION("""COMPUTED_VALUE"""),"Hemocultivo con antibiograma ")</f>
        <v xml:space="preserve">Hemocultivo con antibiograma </v>
      </c>
      <c r="BL1991" s="2" t="str">
        <f ca="1">IFERROR(__xludf.DUMMYFUNCTION("""COMPUTED_VALUE"""),"Herpes virus felino / canino (RT PCR) Cualitativa")</f>
        <v>Herpes virus felino / canino (RT PCR) Cualitativa</v>
      </c>
      <c r="BM1991" s="2" t="str">
        <f ca="1">IFERROR(__xludf.DUMMYFUNCTION("""COMPUTED_VALUE"""),"Herpes virus felino (Anticuerpos)")</f>
        <v>Herpes virus felino (Anticuerpos)</v>
      </c>
      <c r="BN1991" s="2" t="str">
        <f ca="1">IFERROR(__xludf.DUMMYFUNCTION("""COMPUTED_VALUE"""),"T3 total")</f>
        <v>T3 total</v>
      </c>
      <c r="BO1991" s="2" t="str">
        <f ca="1">IFERROR(__xludf.DUMMYFUNCTION("""COMPUTED_VALUE"""),"T4 Libre")</f>
        <v>T4 Libre</v>
      </c>
      <c r="BP1991" s="2" t="str">
        <f ca="1">IFERROR(__xludf.DUMMYFUNCTION("""COMPUTED_VALUE"""),"T4 total")</f>
        <v>T4 total</v>
      </c>
      <c r="BQ1991" s="2" t="str">
        <f ca="1">IFERROR(__xludf.DUMMYFUNCTION("""COMPUTED_VALUE"""),"TSH")</f>
        <v>TSH</v>
      </c>
      <c r="BR1991" s="2" t="str">
        <f ca="1">IFERROR(__xludf.DUMMYFUNCTION("""COMPUTED_VALUE"""),"Toxoplasma gondii (PCR) Cualitativa")</f>
        <v>Toxoplasma gondii (PCR) Cualitativa</v>
      </c>
      <c r="BS1991" s="2" t="str">
        <f ca="1">IFERROR(__xludf.DUMMYFUNCTION("""COMPUTED_VALUE"""),"Cisticercosis Anticuerpos")</f>
        <v>Cisticercosis Anticuerpos</v>
      </c>
      <c r="BT1991" s="2" t="str">
        <f ca="1">IFERROR(__xludf.DUMMYFUNCTION("""COMPUTED_VALUE"""),"SDMA")</f>
        <v>SDMA</v>
      </c>
      <c r="BU1991" s="2" t="str">
        <f ca="1">IFERROR(__xludf.DUMMYFUNCTION("""COMPUTED_VALUE"""),"Proteina C Reactiva")</f>
        <v>Proteina C Reactiva</v>
      </c>
      <c r="BV1991" s="2" t="str">
        <f ca="1">IFERROR(__xludf.DUMMYFUNCTION("""COMPUTED_VALUE"""),"Amilasa Cuantitativa")</f>
        <v>Amilasa Cuantitativa</v>
      </c>
      <c r="BW1991" s="2" t="str">
        <f ca="1">IFERROR(__xludf.DUMMYFUNCTION("""COMPUTED_VALUE"""),"Inmunomarcadores (Histopatologia)")</f>
        <v>Inmunomarcadores (Histopatologia)</v>
      </c>
      <c r="BX1991" s="2" t="str">
        <f ca="1">IFERROR(__xludf.DUMMYFUNCTION("""COMPUTED_VALUE"""),"Perfil Pancreático IV")</f>
        <v>Perfil Pancreático IV</v>
      </c>
      <c r="BY1991" s="2" t="str">
        <f ca="1">IFERROR(__xludf.DUMMYFUNCTION("""COMPUTED_VALUE"""),"Perfil Cardiaco III")</f>
        <v>Perfil Cardiaco III</v>
      </c>
      <c r="BZ1991" s="2" t="str">
        <f ca="1">IFERROR(__xludf.DUMMYFUNCTION("""COMPUTED_VALUE"""),"Perfil digestivo")</f>
        <v>Perfil digestivo</v>
      </c>
      <c r="CA1991" s="2" t="str">
        <f ca="1">IFERROR(__xludf.DUMMYFUNCTION("""COMPUTED_VALUE"""),"Hemoglobina Glicosilada")</f>
        <v>Hemoglobina Glicosilada</v>
      </c>
      <c r="CB1991" s="2" t="str">
        <f ca="1">IFERROR(__xludf.DUMMYFUNCTION("""COMPUTED_VALUE"""),"Insulina")</f>
        <v>Insulina</v>
      </c>
      <c r="CC1991" s="2" t="str">
        <f ca="1">IFERROR(__xludf.DUMMYFUNCTION("""COMPUTED_VALUE"""),"Fructosamina")</f>
        <v>Fructosamina</v>
      </c>
      <c r="CD1991" s="2" t="str">
        <f ca="1">IFERROR(__xludf.DUMMYFUNCTION("""COMPUTED_VALUE"""),"Leishmania Anticuerpos")</f>
        <v>Leishmania Anticuerpos</v>
      </c>
      <c r="CE1991" s="2" t="str">
        <f ca="1">IFERROR(__xludf.DUMMYFUNCTION("""COMPUTED_VALUE"""),"Dirofilaria Antigeno")</f>
        <v>Dirofilaria Antigeno</v>
      </c>
      <c r="CF1991" s="2" t="str">
        <f ca="1">IFERROR(__xludf.DUMMYFUNCTION("""COMPUTED_VALUE"""),"Virus Newcastle (PCR)")</f>
        <v>Virus Newcastle (PCR)</v>
      </c>
      <c r="CG1991" s="2" t="str">
        <f ca="1">IFERROR(__xludf.DUMMYFUNCTION("""COMPUTED_VALUE"""),"Influenza aviar (ELISA)")</f>
        <v>Influenza aviar (ELISA)</v>
      </c>
      <c r="CH1991" s="2" t="str">
        <f ca="1">IFERROR(__xludf.DUMMYFUNCTION("""COMPUTED_VALUE"""),"Bronquitis Infecciosa Aviar (ELISA)")</f>
        <v>Bronquitis Infecciosa Aviar (ELISA)</v>
      </c>
      <c r="CI1991" s="2" t="str">
        <f ca="1">IFERROR(__xludf.DUMMYFUNCTION("""COMPUTED_VALUE"""),"Laringotraqueitis Infecciosa Aviar (ILT) (técnica de PCR) ")</f>
        <v xml:space="preserve">Laringotraqueitis Infecciosa Aviar (ILT) (técnica de PCR) </v>
      </c>
      <c r="CJ1991" s="2" t="str">
        <f ca="1">IFERROR(__xludf.DUMMYFUNCTION("""COMPUTED_VALUE"""),"Micoplasmosis aviar (Mycoplasma gallisepticum, Mycoplasma synoviae) (PCR9)")</f>
        <v>Micoplasmosis aviar (Mycoplasma gallisepticum, Mycoplasma synoviae) (PCR9)</v>
      </c>
      <c r="CK1991" s="2" t="str">
        <f ca="1">IFERROR(__xludf.DUMMYFUNCTION("""COMPUTED_VALUE"""),"Pruebas para detecciòn de virus en crustaceos (PCR)")</f>
        <v>Pruebas para detecciòn de virus en crustaceos (PCR)</v>
      </c>
      <c r="CL1991" s="2" t="str">
        <f ca="1">IFERROR(__xludf.DUMMYFUNCTION("""COMPUTED_VALUE"""),"Bursitis infecciosa (Enfermedad de Gumboro).(ELISA)")</f>
        <v>Bursitis infecciosa (Enfermedad de Gumboro).(ELISA)</v>
      </c>
    </row>
    <row r="1992" spans="1:277">
      <c r="A1992" s="2" t="str">
        <v>EXAMENES</v>
      </c>
      <c r="B199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1992)))"),"DETECCIÓN DE ANTICUERPOS DE ADENOVIRUS")</f>
        <v>DETECCIÓN DE ANTICUERPOS DE ADENOVIRUS</v>
      </c>
      <c r="C1992" s="2" t="str">
        <f ca="1">IFERROR(__xludf.DUMMYFUNCTION("""COMPUTED_VALUE"""),"BIOPSIA")</f>
        <v>BIOPSIA</v>
      </c>
      <c r="D1992" s="2" t="str">
        <f ca="1">IFERROR(__xludf.DUMMYFUNCTION("""COMPUTED_VALUE"""),"CULTIVO Y ANTIBIOGRAMA DE SECRECIONES")</f>
        <v>CULTIVO Y ANTIBIOGRAMA DE SECRECIONES</v>
      </c>
      <c r="E1992" s="2" t="str">
        <f ca="1">IFERROR(__xludf.DUMMYFUNCTION("""COMPUTED_VALUE"""),"DETECCIÓN DE ANTÍGENOS DE DISTEMPER CANINO")</f>
        <v>DETECCIÓN DE ANTÍGENOS DE DISTEMPER CANINO</v>
      </c>
      <c r="F1992" s="2" t="str">
        <f ca="1">IFERROR(__xludf.DUMMYFUNCTION("""COMPUTED_VALUE"""),"HISTOPATOLOGÍA")</f>
        <v>HISTOPATOLOGÍA</v>
      </c>
      <c r="G1992" s="2" t="str">
        <f ca="1">IFERROR(__xludf.DUMMYFUNCTION("""COMPUTED_VALUE"""),"DETECCIÓN DE ANTICUERPOS INMUNODEFICIENCIA VIRAL FELINA")</f>
        <v>DETECCIÓN DE ANTICUERPOS INMUNODEFICIENCIA VIRAL FELINA</v>
      </c>
      <c r="H1992" s="2" t="str">
        <f ca="1">IFERROR(__xludf.DUMMYFUNCTION("""COMPUTED_VALUE"""),"LEPTOSPIRA; IDENTIFICACIÓN DE SEROVARES")</f>
        <v>LEPTOSPIRA; IDENTIFICACIÓN DE SEROVARES</v>
      </c>
      <c r="I1992" s="2" t="str">
        <f ca="1">IFERROR(__xludf.DUMMYFUNCTION("""COMPUTED_VALUE"""),"DETECCIÓN DE ANTÍGENOS DE LEUCEMIA VIRAL FELINA")</f>
        <v>DETECCIÓN DE ANTÍGENOS DE LEUCEMIA VIRAL FELINA</v>
      </c>
      <c r="J1992" s="2" t="str">
        <f ca="1">IFERROR(__xludf.DUMMYFUNCTION("""COMPUTED_VALUE"""),"DETECCIÓN DE ANTÍGENOS DE PARVOVIRUS CANINO")</f>
        <v>DETECCIÓN DE ANTÍGENOS DE PARVOVIRUS CANINO</v>
      </c>
      <c r="K1992" s="2" t="str">
        <f ca="1">IFERROR(__xludf.DUMMYFUNCTION("""COMPUTED_VALUE"""),"CORONAVIRUS FELINO")</f>
        <v>CORONAVIRUS FELINO</v>
      </c>
      <c r="L1992" s="2" t="str">
        <f ca="1">IFERROR(__xludf.DUMMYFUNCTION("""COMPUTED_VALUE"""),"DETECCIÓN DE ANTICUERPOS DE TOXOPLASMA")</f>
        <v>DETECCIÓN DE ANTICUERPOS DE TOXOPLASMA</v>
      </c>
      <c r="M1992" s="2" t="str">
        <f ca="1">IFERROR(__xludf.DUMMYFUNCTION("""COMPUTED_VALUE"""),"PROTEÍNAS SÉRICAS")</f>
        <v>PROTEÍNAS SÉRICAS</v>
      </c>
      <c r="N1992" s="2" t="str">
        <f ca="1">IFERROR(__xludf.DUMMYFUNCTION("""COMPUTED_VALUE"""),"CREATININA")</f>
        <v>CREATININA</v>
      </c>
      <c r="O1992" s="2" t="str">
        <f ca="1">IFERROR(__xludf.DUMMYFUNCTION("""COMPUTED_VALUE"""),"GLICEMIA")</f>
        <v>GLICEMIA</v>
      </c>
      <c r="P1992" s="2" t="str">
        <f ca="1">IFERROR(__xludf.DUMMYFUNCTION("""COMPUTED_VALUE"""),"COLESTEROL TOTAL")</f>
        <v>COLESTEROL TOTAL</v>
      </c>
      <c r="Q1992" s="2" t="str">
        <f ca="1">IFERROR(__xludf.DUMMYFUNCTION("""COMPUTED_VALUE"""),"GGT")</f>
        <v>GGT</v>
      </c>
      <c r="R1992" s="2" t="str">
        <f ca="1">IFERROR(__xludf.DUMMYFUNCTION("""COMPUTED_VALUE"""),"NITRÓGENO UREICO (BUN)")</f>
        <v>NITRÓGENO UREICO (BUN)</v>
      </c>
      <c r="S1992" s="2" t="str">
        <f ca="1">IFERROR(__xludf.DUMMYFUNCTION("""COMPUTED_VALUE"""),"ALT")</f>
        <v>ALT</v>
      </c>
      <c r="T1992" s="2" t="str">
        <f ca="1">IFERROR(__xludf.DUMMYFUNCTION("""COMPUTED_VALUE"""),"AST")</f>
        <v>AST</v>
      </c>
      <c r="U1992" s="2" t="str">
        <f ca="1">IFERROR(__xludf.DUMMYFUNCTION("""COMPUTED_VALUE"""),"PERFIL REPTILES AVES (ÁCIDOS BILIARES, AC ÚRICO, PROTEÍNAS TOTALES, AST Y FÓSFORO)")</f>
        <v>PERFIL REPTILES AVES (ÁCIDOS BILIARES, AC ÚRICO, PROTEÍNAS TOTALES, AST Y FÓSFORO)</v>
      </c>
      <c r="V1992" s="2" t="str">
        <f ca="1">IFERROR(__xludf.DUMMYFUNCTION("""COMPUTED_VALUE"""),"PERFIL MAMÍFEROS CARDIACO III (CUADRO HEMÁTICO, UREA, BUN, CREATININA, CALCIO, FÓSFORO)")</f>
        <v>PERFIL MAMÍFEROS CARDIACO III (CUADRO HEMÁTICO, UREA, BUN, CREATININA, CALCIO, FÓSFORO)</v>
      </c>
      <c r="W1992" s="2" t="str">
        <f ca="1">IFERROR(__xludf.DUMMYFUNCTION("""COMPUTED_VALUE"""),"GENERAL III (CH, PO, ALT, BUN,UREA, CREATININA, COLESTEROL, GLUCOSA, TRIGLICÉRIDOS)")</f>
        <v>GENERAL III (CH, PO, ALT, BUN,UREA, CREATININA, COLESTEROL, GLUCOSA, TRIGLICÉRIDOS)</v>
      </c>
      <c r="X1992" s="2" t="str">
        <f ca="1">IFERROR(__xludf.DUMMYFUNCTION("""COMPUTED_VALUE"""),"RENAL BÁSICO (PO, BUN,UREA, CREATININA)")</f>
        <v>RENAL BÁSICO (PO, BUN,UREA, CREATININA)</v>
      </c>
      <c r="Y1992" s="2" t="str">
        <f ca="1">IFERROR(__xludf.DUMMYFUNCTION("""COMPUTED_VALUE"""),"HEPÁTICO III (ALT, AST, BILIRRUBINAS, FALJ, GGT, PROTEÍNAS TOTALES Y DIFERENCIADAS)")</f>
        <v>HEPÁTICO III (ALT, AST, BILIRRUBINAS, FALJ, GGT, PROTEÍNAS TOTALES Y DIFERENCIADAS)</v>
      </c>
      <c r="Z1992" s="2" t="str">
        <f ca="1">IFERROR(__xludf.DUMMYFUNCTION("""COMPUTED_VALUE"""),"PERFIL TIROIDEO FELINO (T3 TOTAL Y T4 LIBRE)")</f>
        <v>PERFIL TIROIDEO FELINO (T3 TOTAL Y T4 LIBRE)</v>
      </c>
      <c r="AA1992" s="2" t="str">
        <f ca="1">IFERROR(__xludf.DUMMYFUNCTION("""COMPUTED_VALUE"""),"PERFIL TIROIDEO CANINO TSH, T4 LIBRE, COLESTEROL")</f>
        <v>PERFIL TIROIDEO CANINO TSH, T4 LIBRE, COLESTEROL</v>
      </c>
      <c r="AB1992" s="2" t="str">
        <f ca="1">IFERROR(__xludf.DUMMYFUNCTION("""COMPUTED_VALUE"""),"ALBUMINA")</f>
        <v>ALBUMINA</v>
      </c>
      <c r="AC1992" s="2" t="str">
        <f ca="1">IFERROR(__xludf.DUMMYFUNCTION("""COMPUTED_VALUE"""),"AMILASA")</f>
        <v>AMILASA</v>
      </c>
      <c r="AD1992" s="2" t="str">
        <f ca="1">IFERROR(__xludf.DUMMYFUNCTION("""COMPUTED_VALUE"""),"CALCIO (IÓNICO SÉRICO)")</f>
        <v>CALCIO (IÓNICO SÉRICO)</v>
      </c>
      <c r="AE1992" s="2" t="str">
        <f ca="1">IFERROR(__xludf.DUMMYFUNCTION("""COMPUTED_VALUE"""),"FOSFATASA ALCALINA")</f>
        <v>FOSFATASA ALCALINA</v>
      </c>
      <c r="AF1992" s="2" t="str">
        <f ca="1">IFERROR(__xludf.DUMMYFUNCTION("""COMPUTED_VALUE"""),"FÓSFORO")</f>
        <v>FÓSFORO</v>
      </c>
      <c r="AG1992" s="2" t="str">
        <f ca="1">IFERROR(__xludf.DUMMYFUNCTION("""COMPUTED_VALUE"""),"PROTEÍNAS SÉRICAS DIFERENCIADAS")</f>
        <v>PROTEÍNAS SÉRICAS DIFERENCIADAS</v>
      </c>
      <c r="AH1992" s="2" t="str">
        <f ca="1">IFERROR(__xludf.DUMMYFUNCTION("""COMPUTED_VALUE"""),"ÁCIDOS BILIARES")</f>
        <v>ÁCIDOS BILIARES</v>
      </c>
      <c r="AI1992" s="2" t="str">
        <f ca="1">IFERROR(__xludf.DUMMYFUNCTION("""COMPUTED_VALUE"""),"ELECTROLITOS (SODIO, POTASIO)")</f>
        <v>ELECTROLITOS (SODIO, POTASIO)</v>
      </c>
      <c r="AJ1992" s="2" t="str">
        <f ca="1">IFERROR(__xludf.DUMMYFUNCTION("""COMPUTED_VALUE"""),"ELECTROLITOS RENALES (CALCIO, FÓSFORO, POTASIO)")</f>
        <v>ELECTROLITOS RENALES (CALCIO, FÓSFORO, POTASIO)</v>
      </c>
      <c r="AK1992" s="2" t="str">
        <f ca="1">IFERROR(__xludf.DUMMYFUNCTION("""COMPUTED_VALUE"""),"ELECTROLITOS (CA, CL, K, MG, NA, P, TCO2)")</f>
        <v>ELECTROLITOS (CA, CL, K, MG, NA, P, TCO2)</v>
      </c>
      <c r="AL1992" s="2" t="str">
        <f ca="1">IFERROR(__xludf.DUMMYFUNCTION("""COMPUTED_VALUE"""),"EXTRACCIÓN PIEZA DENTAL, TRATAMIENTO ODONTOLÓGICO (RESINA, PROFILAXIS)")</f>
        <v>EXTRACCIÓN PIEZA DENTAL, TRATAMIENTO ODONTOLÓGICO (RESINA, PROFILAXIS)</v>
      </c>
      <c r="AM1992" s="2" t="str">
        <f ca="1">IFERROR(__xludf.DUMMYFUNCTION("""COMPUTED_VALUE"""),"CONSULTA ODONTOLÓGICA")</f>
        <v>CONSULTA ODONTOLÓGICA</v>
      </c>
      <c r="AN1992" s="2" t="str">
        <f ca="1">IFERROR(__xludf.DUMMYFUNCTION("""COMPUTED_VALUE"""),"PROCEDIMIENTO DE CIRUGÍA DE ORTOPEDIA")</f>
        <v>PROCEDIMIENTO DE CIRUGÍA DE ORTOPEDIA</v>
      </c>
      <c r="AO1992" s="2" t="str">
        <f ca="1">IFERROR(__xludf.DUMMYFUNCTION("""COMPUTED_VALUE"""),"MUESTRAS DE GENÉTICA PARA 50 INDIVIDUOS(DETERMINACIÓN DE LA ESPECIE Y/O ORIGEN GEOGRÁFICO DE LOS EJEMPLARES PARA PODER DEFINIR LOS PROCESOS DE REUBICACIÓN O REHABILITACIÓN CON FINES DE LIBERACIÓN.)")</f>
        <v>MUESTRAS DE GENÉTICA PARA 50 INDIVIDUOS(DETERMINACIÓN DE LA ESPECIE Y/O ORIGEN GEOGRÁFICO DE LOS EJEMPLARES PARA PODER DEFINIR LOS PROCESOS DE REUBICACIÓN O REHABILITACIÓN CON FINES DE LIBERACIÓN.)</v>
      </c>
      <c r="AP1992" s="2" t="str">
        <f ca="1">IFERROR(__xludf.DUMMYFUNCTION("""COMPUTED_VALUE"""),"Tiras reactivas para medir glucosa en sangre marca TRU-Life x 50 unidades")</f>
        <v>Tiras reactivas para medir glucosa en sangre marca TRU-Life x 50 unidades</v>
      </c>
      <c r="AQ1992" s="2" t="str">
        <f ca="1">IFERROR(__xludf.DUMMYFUNCTION("""COMPUTED_VALUE"""),"Anticuerpos Antinucleares")</f>
        <v>Anticuerpos Antinucleares</v>
      </c>
      <c r="AR1992" s="2" t="str">
        <f ca="1">IFERROR(__xludf.DUMMYFUNCTION("""COMPUTED_VALUE"""),"Bilirubina Total y Diferenciadas")</f>
        <v>Bilirubina Total y Diferenciadas</v>
      </c>
      <c r="AS1992" s="2" t="str">
        <f ca="1">IFERROR(__xludf.DUMMYFUNCTION("""COMPUTED_VALUE"""),"Celulas LE")</f>
        <v>Celulas LE</v>
      </c>
      <c r="AT1992" s="2" t="str">
        <f ca="1">IFERROR(__xludf.DUMMYFUNCTION("""COMPUTED_VALUE"""),"Citopatología de piel.")</f>
        <v>Citopatología de piel.</v>
      </c>
      <c r="AU1992" s="2" t="str">
        <f ca="1">IFERROR(__xludf.DUMMYFUNCTION("""COMPUTED_VALUE"""),"Cortisol plasmático ")</f>
        <v xml:space="preserve">Cortisol plasmático </v>
      </c>
      <c r="AV1992" s="2" t="str">
        <f ca="1">IFERROR(__xludf.DUMMYFUNCTION("""COMPUTED_VALUE"""),"SNAP  4DX (Dilofilaria, Anaplasma, Borrelia, Ehrlichia)")</f>
        <v>SNAP  4DX (Dilofilaria, Anaplasma, Borrelia, Ehrlichia)</v>
      </c>
      <c r="AW1992" s="2" t="str">
        <f ca="1">IFERROR(__xludf.DUMMYFUNCTION("""COMPUTED_VALUE"""),"Chlamydia Psittaci (RT-PCR)")</f>
        <v>Chlamydia Psittaci (RT-PCR)</v>
      </c>
      <c r="AX1992" s="2" t="str">
        <f ca="1">IFERROR(__xludf.DUMMYFUNCTION("""COMPUTED_VALUE"""),"Bronquitis Infecciosa Aviar (PCR) - (Virus de la leucosis aviar)")</f>
        <v>Bronquitis Infecciosa Aviar (PCR) - (Virus de la leucosis aviar)</v>
      </c>
      <c r="AY1992" s="2" t="str">
        <f ca="1">IFERROR(__xludf.DUMMYFUNCTION("""COMPUTED_VALUE"""),"LIPASA CUANTITATIVA")</f>
        <v>LIPASA CUANTITATIVA</v>
      </c>
      <c r="AZ1992" s="2" t="str">
        <f ca="1">IFERROR(__xludf.DUMMYFUNCTION("""COMPUTED_VALUE"""),"Batrachochytrium dendrobatidis (PCR)")</f>
        <v>Batrachochytrium dendrobatidis (PCR)</v>
      </c>
      <c r="BA1992" s="2" t="str">
        <f ca="1">IFERROR(__xludf.DUMMYFUNCTION("""COMPUTED_VALUE"""),"leptospira RT PCR Cualitativa (LEPTOSPIRA PCR TIEMPO REAL CUALITATIVA)")</f>
        <v>leptospira RT PCR Cualitativa (LEPTOSPIRA PCR TIEMPO REAL CUALITATIVA)</v>
      </c>
      <c r="BB1992" s="2" t="str">
        <f ca="1">IFERROR(__xludf.DUMMYFUNCTION("""COMPUTED_VALUE"""),"Adenovirus (PCR)")</f>
        <v>Adenovirus (PCR)</v>
      </c>
      <c r="BC1992" s="2" t="str">
        <f ca="1">IFERROR(__xludf.DUMMYFUNCTION("""COMPUTED_VALUE"""),"Aspergillus sp (RT PCR)")</f>
        <v>Aspergillus sp (RT PCR)</v>
      </c>
      <c r="BD1992" s="2" t="str">
        <f ca="1">IFERROR(__xludf.DUMMYFUNCTION("""COMPUTED_VALUE"""),"SNAP  Triple felino IDEXX (Dilofilaria, Antígeno y Anticuerpos de Leucemia Viral Felino)")</f>
        <v>SNAP  Triple felino IDEXX (Dilofilaria, Antígeno y Anticuerpos de Leucemia Viral Felino)</v>
      </c>
      <c r="BE1992" s="2" t="str">
        <f ca="1">IFERROR(__xludf.DUMMYFUNCTION("""COMPUTED_VALUE"""),"Panleucopenia Viral felina (Antígenos cromatográfia)")</f>
        <v>Panleucopenia Viral felina (Antígenos cromatográfia)</v>
      </c>
      <c r="BF1992" s="2" t="str">
        <f ca="1">IFERROR(__xludf.DUMMYFUNCTION("""COMPUTED_VALUE"""),"Brucella Canis (Anticuerpos IgG cromatografia)")</f>
        <v>Brucella Canis (Anticuerpos IgG cromatografia)</v>
      </c>
      <c r="BG1992" s="2" t="str">
        <f ca="1">IFERROR(__xludf.DUMMYFUNCTION("""COMPUTED_VALUE"""),"Calicivirus (Antígenos)")</f>
        <v>Calicivirus (Antígenos)</v>
      </c>
      <c r="BH1992" s="2" t="str">
        <f ca="1">IFERROR(__xludf.DUMMYFUNCTION("""COMPUTED_VALUE"""),"Calicivirus Felino (Anticuerpos IgG IFI)")</f>
        <v>Calicivirus Felino (Anticuerpos IgG IFI)</v>
      </c>
      <c r="BI1992" s="2" t="str">
        <f ca="1">IFERROR(__xludf.DUMMYFUNCTION("""COMPUTED_VALUE"""),"Neospora caninum IgG (IFI)")</f>
        <v>Neospora caninum IgG (IFI)</v>
      </c>
      <c r="BJ1992" s="2" t="str">
        <f ca="1">IFERROR(__xludf.DUMMYFUNCTION("""COMPUTED_VALUE"""),"Citopatología para Chlamydia (felino)")</f>
        <v>Citopatología para Chlamydia (felino)</v>
      </c>
      <c r="BK1992" s="2" t="str">
        <f ca="1">IFERROR(__xludf.DUMMYFUNCTION("""COMPUTED_VALUE"""),"Hemocultivo con antibiograma ")</f>
        <v xml:space="preserve">Hemocultivo con antibiograma </v>
      </c>
      <c r="BL1992" s="2" t="str">
        <f ca="1">IFERROR(__xludf.DUMMYFUNCTION("""COMPUTED_VALUE"""),"Herpes virus felino / canino (RT PCR) Cualitativa")</f>
        <v>Herpes virus felino / canino (RT PCR) Cualitativa</v>
      </c>
      <c r="BM1992" s="2" t="str">
        <f ca="1">IFERROR(__xludf.DUMMYFUNCTION("""COMPUTED_VALUE"""),"Herpes virus felino (Anticuerpos)")</f>
        <v>Herpes virus felino (Anticuerpos)</v>
      </c>
      <c r="BN1992" s="2" t="str">
        <f ca="1">IFERROR(__xludf.DUMMYFUNCTION("""COMPUTED_VALUE"""),"T3 total")</f>
        <v>T3 total</v>
      </c>
      <c r="BO1992" s="2" t="str">
        <f ca="1">IFERROR(__xludf.DUMMYFUNCTION("""COMPUTED_VALUE"""),"T4 Libre")</f>
        <v>T4 Libre</v>
      </c>
      <c r="BP1992" s="2" t="str">
        <f ca="1">IFERROR(__xludf.DUMMYFUNCTION("""COMPUTED_VALUE"""),"T4 total")</f>
        <v>T4 total</v>
      </c>
      <c r="BQ1992" s="2" t="str">
        <f ca="1">IFERROR(__xludf.DUMMYFUNCTION("""COMPUTED_VALUE"""),"TSH")</f>
        <v>TSH</v>
      </c>
      <c r="BR1992" s="2" t="str">
        <f ca="1">IFERROR(__xludf.DUMMYFUNCTION("""COMPUTED_VALUE"""),"Toxoplasma gondii (PCR) Cualitativa")</f>
        <v>Toxoplasma gondii (PCR) Cualitativa</v>
      </c>
      <c r="BS1992" s="2" t="str">
        <f ca="1">IFERROR(__xludf.DUMMYFUNCTION("""COMPUTED_VALUE"""),"Cisticercosis Anticuerpos")</f>
        <v>Cisticercosis Anticuerpos</v>
      </c>
      <c r="BT1992" s="2" t="str">
        <f ca="1">IFERROR(__xludf.DUMMYFUNCTION("""COMPUTED_VALUE"""),"SDMA")</f>
        <v>SDMA</v>
      </c>
      <c r="BU1992" s="2" t="str">
        <f ca="1">IFERROR(__xludf.DUMMYFUNCTION("""COMPUTED_VALUE"""),"Proteina C Reactiva")</f>
        <v>Proteina C Reactiva</v>
      </c>
      <c r="BV1992" s="2" t="str">
        <f ca="1">IFERROR(__xludf.DUMMYFUNCTION("""COMPUTED_VALUE"""),"Amilasa Cuantitativa")</f>
        <v>Amilasa Cuantitativa</v>
      </c>
      <c r="BW1992" s="2" t="str">
        <f ca="1">IFERROR(__xludf.DUMMYFUNCTION("""COMPUTED_VALUE"""),"Inmunomarcadores (Histopatologia)")</f>
        <v>Inmunomarcadores (Histopatologia)</v>
      </c>
      <c r="BX1992" s="2" t="str">
        <f ca="1">IFERROR(__xludf.DUMMYFUNCTION("""COMPUTED_VALUE"""),"Perfil Pancreático IV")</f>
        <v>Perfil Pancreático IV</v>
      </c>
      <c r="BY1992" s="2" t="str">
        <f ca="1">IFERROR(__xludf.DUMMYFUNCTION("""COMPUTED_VALUE"""),"Perfil Cardiaco III")</f>
        <v>Perfil Cardiaco III</v>
      </c>
      <c r="BZ1992" s="2" t="str">
        <f ca="1">IFERROR(__xludf.DUMMYFUNCTION("""COMPUTED_VALUE"""),"Perfil digestivo")</f>
        <v>Perfil digestivo</v>
      </c>
      <c r="CA1992" s="2" t="str">
        <f ca="1">IFERROR(__xludf.DUMMYFUNCTION("""COMPUTED_VALUE"""),"Hemoglobina Glicosilada")</f>
        <v>Hemoglobina Glicosilada</v>
      </c>
      <c r="CB1992" s="2" t="str">
        <f ca="1">IFERROR(__xludf.DUMMYFUNCTION("""COMPUTED_VALUE"""),"Insulina")</f>
        <v>Insulina</v>
      </c>
      <c r="CC1992" s="2" t="str">
        <f ca="1">IFERROR(__xludf.DUMMYFUNCTION("""COMPUTED_VALUE"""),"Fructosamina")</f>
        <v>Fructosamina</v>
      </c>
      <c r="CD1992" s="2" t="str">
        <f ca="1">IFERROR(__xludf.DUMMYFUNCTION("""COMPUTED_VALUE"""),"Leishmania Anticuerpos")</f>
        <v>Leishmania Anticuerpos</v>
      </c>
      <c r="CE1992" s="2" t="str">
        <f ca="1">IFERROR(__xludf.DUMMYFUNCTION("""COMPUTED_VALUE"""),"Dirofilaria Antigeno")</f>
        <v>Dirofilaria Antigeno</v>
      </c>
      <c r="CF1992" s="2" t="str">
        <f ca="1">IFERROR(__xludf.DUMMYFUNCTION("""COMPUTED_VALUE"""),"Virus Newcastle (PCR)")</f>
        <v>Virus Newcastle (PCR)</v>
      </c>
      <c r="CG1992" s="2" t="str">
        <f ca="1">IFERROR(__xludf.DUMMYFUNCTION("""COMPUTED_VALUE"""),"Influenza aviar (ELISA)")</f>
        <v>Influenza aviar (ELISA)</v>
      </c>
      <c r="CH1992" s="2" t="str">
        <f ca="1">IFERROR(__xludf.DUMMYFUNCTION("""COMPUTED_VALUE"""),"Bronquitis Infecciosa Aviar (ELISA)")</f>
        <v>Bronquitis Infecciosa Aviar (ELISA)</v>
      </c>
      <c r="CI1992" s="2" t="str">
        <f ca="1">IFERROR(__xludf.DUMMYFUNCTION("""COMPUTED_VALUE"""),"Laringotraqueitis Infecciosa Aviar (ILT) (técnica de PCR) ")</f>
        <v xml:space="preserve">Laringotraqueitis Infecciosa Aviar (ILT) (técnica de PCR) </v>
      </c>
      <c r="CJ1992" s="2" t="str">
        <f ca="1">IFERROR(__xludf.DUMMYFUNCTION("""COMPUTED_VALUE"""),"Micoplasmosis aviar (Mycoplasma gallisepticum, Mycoplasma synoviae) (PCR9)")</f>
        <v>Micoplasmosis aviar (Mycoplasma gallisepticum, Mycoplasma synoviae) (PCR9)</v>
      </c>
      <c r="CK1992" s="2" t="str">
        <f ca="1">IFERROR(__xludf.DUMMYFUNCTION("""COMPUTED_VALUE"""),"Pruebas para detecciòn de virus en crustaceos (PCR)")</f>
        <v>Pruebas para detecciòn de virus en crustaceos (PCR)</v>
      </c>
      <c r="CL1992" s="2" t="str">
        <f ca="1">IFERROR(__xludf.DUMMYFUNCTION("""COMPUTED_VALUE"""),"Bursitis infecciosa (Enfermedad de Gumboro).(ELISA)")</f>
        <v>Bursitis infecciosa (Enfermedad de Gumboro).(ELISA)</v>
      </c>
    </row>
    <row r="1993" spans="1:277">
      <c r="A1993" s="2" t="str">
        <v>EXAMENES</v>
      </c>
      <c r="B199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1993)))"),"DETECCIÓN DE ANTICUERPOS DE ADENOVIRUS")</f>
        <v>DETECCIÓN DE ANTICUERPOS DE ADENOVIRUS</v>
      </c>
      <c r="C1993" s="2" t="str">
        <f ca="1">IFERROR(__xludf.DUMMYFUNCTION("""COMPUTED_VALUE"""),"BIOPSIA")</f>
        <v>BIOPSIA</v>
      </c>
      <c r="D1993" s="2" t="str">
        <f ca="1">IFERROR(__xludf.DUMMYFUNCTION("""COMPUTED_VALUE"""),"CULTIVO Y ANTIBIOGRAMA DE SECRECIONES")</f>
        <v>CULTIVO Y ANTIBIOGRAMA DE SECRECIONES</v>
      </c>
      <c r="E1993" s="2" t="str">
        <f ca="1">IFERROR(__xludf.DUMMYFUNCTION("""COMPUTED_VALUE"""),"DETECCIÓN DE ANTÍGENOS DE DISTEMPER CANINO")</f>
        <v>DETECCIÓN DE ANTÍGENOS DE DISTEMPER CANINO</v>
      </c>
      <c r="F1993" s="2" t="str">
        <f ca="1">IFERROR(__xludf.DUMMYFUNCTION("""COMPUTED_VALUE"""),"HISTOPATOLOGÍA")</f>
        <v>HISTOPATOLOGÍA</v>
      </c>
      <c r="G1993" s="2" t="str">
        <f ca="1">IFERROR(__xludf.DUMMYFUNCTION("""COMPUTED_VALUE"""),"DETECCIÓN DE ANTICUERPOS INMUNODEFICIENCIA VIRAL FELINA")</f>
        <v>DETECCIÓN DE ANTICUERPOS INMUNODEFICIENCIA VIRAL FELINA</v>
      </c>
      <c r="H1993" s="2" t="str">
        <f ca="1">IFERROR(__xludf.DUMMYFUNCTION("""COMPUTED_VALUE"""),"LEPTOSPIRA; IDENTIFICACIÓN DE SEROVARES")</f>
        <v>LEPTOSPIRA; IDENTIFICACIÓN DE SEROVARES</v>
      </c>
      <c r="I1993" s="2" t="str">
        <f ca="1">IFERROR(__xludf.DUMMYFUNCTION("""COMPUTED_VALUE"""),"DETECCIÓN DE ANTÍGENOS DE LEUCEMIA VIRAL FELINA")</f>
        <v>DETECCIÓN DE ANTÍGENOS DE LEUCEMIA VIRAL FELINA</v>
      </c>
      <c r="J1993" s="2" t="str">
        <f ca="1">IFERROR(__xludf.DUMMYFUNCTION("""COMPUTED_VALUE"""),"DETECCIÓN DE ANTÍGENOS DE PARVOVIRUS CANINO")</f>
        <v>DETECCIÓN DE ANTÍGENOS DE PARVOVIRUS CANINO</v>
      </c>
      <c r="K1993" s="2" t="str">
        <f ca="1">IFERROR(__xludf.DUMMYFUNCTION("""COMPUTED_VALUE"""),"CORONAVIRUS FELINO")</f>
        <v>CORONAVIRUS FELINO</v>
      </c>
      <c r="L1993" s="2" t="str">
        <f ca="1">IFERROR(__xludf.DUMMYFUNCTION("""COMPUTED_VALUE"""),"DETECCIÓN DE ANTICUERPOS DE TOXOPLASMA")</f>
        <v>DETECCIÓN DE ANTICUERPOS DE TOXOPLASMA</v>
      </c>
      <c r="M1993" s="2" t="str">
        <f ca="1">IFERROR(__xludf.DUMMYFUNCTION("""COMPUTED_VALUE"""),"PROTEÍNAS SÉRICAS")</f>
        <v>PROTEÍNAS SÉRICAS</v>
      </c>
      <c r="N1993" s="2" t="str">
        <f ca="1">IFERROR(__xludf.DUMMYFUNCTION("""COMPUTED_VALUE"""),"CREATININA")</f>
        <v>CREATININA</v>
      </c>
      <c r="O1993" s="2" t="str">
        <f ca="1">IFERROR(__xludf.DUMMYFUNCTION("""COMPUTED_VALUE"""),"GLICEMIA")</f>
        <v>GLICEMIA</v>
      </c>
      <c r="P1993" s="2" t="str">
        <f ca="1">IFERROR(__xludf.DUMMYFUNCTION("""COMPUTED_VALUE"""),"COLESTEROL TOTAL")</f>
        <v>COLESTEROL TOTAL</v>
      </c>
      <c r="Q1993" s="2" t="str">
        <f ca="1">IFERROR(__xludf.DUMMYFUNCTION("""COMPUTED_VALUE"""),"GGT")</f>
        <v>GGT</v>
      </c>
      <c r="R1993" s="2" t="str">
        <f ca="1">IFERROR(__xludf.DUMMYFUNCTION("""COMPUTED_VALUE"""),"NITRÓGENO UREICO (BUN)")</f>
        <v>NITRÓGENO UREICO (BUN)</v>
      </c>
      <c r="S1993" s="2" t="str">
        <f ca="1">IFERROR(__xludf.DUMMYFUNCTION("""COMPUTED_VALUE"""),"ALT")</f>
        <v>ALT</v>
      </c>
      <c r="T1993" s="2" t="str">
        <f ca="1">IFERROR(__xludf.DUMMYFUNCTION("""COMPUTED_VALUE"""),"AST")</f>
        <v>AST</v>
      </c>
      <c r="U1993" s="2" t="str">
        <f ca="1">IFERROR(__xludf.DUMMYFUNCTION("""COMPUTED_VALUE"""),"PERFIL REPTILES AVES (ÁCIDOS BILIARES, AC ÚRICO, PROTEÍNAS TOTALES, AST Y FÓSFORO)")</f>
        <v>PERFIL REPTILES AVES (ÁCIDOS BILIARES, AC ÚRICO, PROTEÍNAS TOTALES, AST Y FÓSFORO)</v>
      </c>
      <c r="V1993" s="2" t="str">
        <f ca="1">IFERROR(__xludf.DUMMYFUNCTION("""COMPUTED_VALUE"""),"PERFIL MAMÍFEROS CARDIACO III (CUADRO HEMÁTICO, UREA, BUN, CREATININA, CALCIO, FÓSFORO)")</f>
        <v>PERFIL MAMÍFEROS CARDIACO III (CUADRO HEMÁTICO, UREA, BUN, CREATININA, CALCIO, FÓSFORO)</v>
      </c>
      <c r="W1993" s="2" t="str">
        <f ca="1">IFERROR(__xludf.DUMMYFUNCTION("""COMPUTED_VALUE"""),"GENERAL III (CH, PO, ALT, BUN,UREA, CREATININA, COLESTEROL, GLUCOSA, TRIGLICÉRIDOS)")</f>
        <v>GENERAL III (CH, PO, ALT, BUN,UREA, CREATININA, COLESTEROL, GLUCOSA, TRIGLICÉRIDOS)</v>
      </c>
      <c r="X1993" s="2" t="str">
        <f ca="1">IFERROR(__xludf.DUMMYFUNCTION("""COMPUTED_VALUE"""),"RENAL BÁSICO (PO, BUN,UREA, CREATININA)")</f>
        <v>RENAL BÁSICO (PO, BUN,UREA, CREATININA)</v>
      </c>
      <c r="Y1993" s="2" t="str">
        <f ca="1">IFERROR(__xludf.DUMMYFUNCTION("""COMPUTED_VALUE"""),"HEPÁTICO III (ALT, AST, BILIRRUBINAS, FALJ, GGT, PROTEÍNAS TOTALES Y DIFERENCIADAS)")</f>
        <v>HEPÁTICO III (ALT, AST, BILIRRUBINAS, FALJ, GGT, PROTEÍNAS TOTALES Y DIFERENCIADAS)</v>
      </c>
      <c r="Z1993" s="2" t="str">
        <f ca="1">IFERROR(__xludf.DUMMYFUNCTION("""COMPUTED_VALUE"""),"PERFIL TIROIDEO FELINO (T3 TOTAL Y T4 LIBRE)")</f>
        <v>PERFIL TIROIDEO FELINO (T3 TOTAL Y T4 LIBRE)</v>
      </c>
      <c r="AA1993" s="2" t="str">
        <f ca="1">IFERROR(__xludf.DUMMYFUNCTION("""COMPUTED_VALUE"""),"PERFIL TIROIDEO CANINO TSH, T4 LIBRE, COLESTEROL")</f>
        <v>PERFIL TIROIDEO CANINO TSH, T4 LIBRE, COLESTEROL</v>
      </c>
      <c r="AB1993" s="2" t="str">
        <f ca="1">IFERROR(__xludf.DUMMYFUNCTION("""COMPUTED_VALUE"""),"ALBUMINA")</f>
        <v>ALBUMINA</v>
      </c>
      <c r="AC1993" s="2" t="str">
        <f ca="1">IFERROR(__xludf.DUMMYFUNCTION("""COMPUTED_VALUE"""),"AMILASA")</f>
        <v>AMILASA</v>
      </c>
      <c r="AD1993" s="2" t="str">
        <f ca="1">IFERROR(__xludf.DUMMYFUNCTION("""COMPUTED_VALUE"""),"CALCIO (IÓNICO SÉRICO)")</f>
        <v>CALCIO (IÓNICO SÉRICO)</v>
      </c>
      <c r="AE1993" s="2" t="str">
        <f ca="1">IFERROR(__xludf.DUMMYFUNCTION("""COMPUTED_VALUE"""),"FOSFATASA ALCALINA")</f>
        <v>FOSFATASA ALCALINA</v>
      </c>
      <c r="AF1993" s="2" t="str">
        <f ca="1">IFERROR(__xludf.DUMMYFUNCTION("""COMPUTED_VALUE"""),"FÓSFORO")</f>
        <v>FÓSFORO</v>
      </c>
      <c r="AG1993" s="2" t="str">
        <f ca="1">IFERROR(__xludf.DUMMYFUNCTION("""COMPUTED_VALUE"""),"PROTEÍNAS SÉRICAS DIFERENCIADAS")</f>
        <v>PROTEÍNAS SÉRICAS DIFERENCIADAS</v>
      </c>
      <c r="AH1993" s="2" t="str">
        <f ca="1">IFERROR(__xludf.DUMMYFUNCTION("""COMPUTED_VALUE"""),"ÁCIDOS BILIARES")</f>
        <v>ÁCIDOS BILIARES</v>
      </c>
      <c r="AI1993" s="2" t="str">
        <f ca="1">IFERROR(__xludf.DUMMYFUNCTION("""COMPUTED_VALUE"""),"ELECTROLITOS (SODIO, POTASIO)")</f>
        <v>ELECTROLITOS (SODIO, POTASIO)</v>
      </c>
      <c r="AJ1993" s="2" t="str">
        <f ca="1">IFERROR(__xludf.DUMMYFUNCTION("""COMPUTED_VALUE"""),"ELECTROLITOS RENALES (CALCIO, FÓSFORO, POTASIO)")</f>
        <v>ELECTROLITOS RENALES (CALCIO, FÓSFORO, POTASIO)</v>
      </c>
      <c r="AK1993" s="2" t="str">
        <f ca="1">IFERROR(__xludf.DUMMYFUNCTION("""COMPUTED_VALUE"""),"ELECTROLITOS (CA, CL, K, MG, NA, P, TCO2)")</f>
        <v>ELECTROLITOS (CA, CL, K, MG, NA, P, TCO2)</v>
      </c>
      <c r="AL1993" s="2" t="str">
        <f ca="1">IFERROR(__xludf.DUMMYFUNCTION("""COMPUTED_VALUE"""),"EXTRACCIÓN PIEZA DENTAL, TRATAMIENTO ODONTOLÓGICO (RESINA, PROFILAXIS)")</f>
        <v>EXTRACCIÓN PIEZA DENTAL, TRATAMIENTO ODONTOLÓGICO (RESINA, PROFILAXIS)</v>
      </c>
      <c r="AM1993" s="2" t="str">
        <f ca="1">IFERROR(__xludf.DUMMYFUNCTION("""COMPUTED_VALUE"""),"CONSULTA ODONTOLÓGICA")</f>
        <v>CONSULTA ODONTOLÓGICA</v>
      </c>
      <c r="AN1993" s="2" t="str">
        <f ca="1">IFERROR(__xludf.DUMMYFUNCTION("""COMPUTED_VALUE"""),"PROCEDIMIENTO DE CIRUGÍA DE ORTOPEDIA")</f>
        <v>PROCEDIMIENTO DE CIRUGÍA DE ORTOPEDIA</v>
      </c>
      <c r="AO1993" s="2" t="str">
        <f ca="1">IFERROR(__xludf.DUMMYFUNCTION("""COMPUTED_VALUE"""),"MUESTRAS DE GENÉTICA PARA 50 INDIVIDUOS(DETERMINACIÓN DE LA ESPECIE Y/O ORIGEN GEOGRÁFICO DE LOS EJEMPLARES PARA PODER DEFINIR LOS PROCESOS DE REUBICACIÓN O REHABILITACIÓN CON FINES DE LIBERACIÓN.)")</f>
        <v>MUESTRAS DE GENÉTICA PARA 50 INDIVIDUOS(DETERMINACIÓN DE LA ESPECIE Y/O ORIGEN GEOGRÁFICO DE LOS EJEMPLARES PARA PODER DEFINIR LOS PROCESOS DE REUBICACIÓN O REHABILITACIÓN CON FINES DE LIBERACIÓN.)</v>
      </c>
      <c r="AP1993" s="2" t="str">
        <f ca="1">IFERROR(__xludf.DUMMYFUNCTION("""COMPUTED_VALUE"""),"Tiras reactivas para medir glucosa en sangre marca TRU-Life x 50 unidades")</f>
        <v>Tiras reactivas para medir glucosa en sangre marca TRU-Life x 50 unidades</v>
      </c>
      <c r="AQ1993" s="2" t="str">
        <f ca="1">IFERROR(__xludf.DUMMYFUNCTION("""COMPUTED_VALUE"""),"Anticuerpos Antinucleares")</f>
        <v>Anticuerpos Antinucleares</v>
      </c>
      <c r="AR1993" s="2" t="str">
        <f ca="1">IFERROR(__xludf.DUMMYFUNCTION("""COMPUTED_VALUE"""),"Bilirubina Total y Diferenciadas")</f>
        <v>Bilirubina Total y Diferenciadas</v>
      </c>
      <c r="AS1993" s="2" t="str">
        <f ca="1">IFERROR(__xludf.DUMMYFUNCTION("""COMPUTED_VALUE"""),"Celulas LE")</f>
        <v>Celulas LE</v>
      </c>
      <c r="AT1993" s="2" t="str">
        <f ca="1">IFERROR(__xludf.DUMMYFUNCTION("""COMPUTED_VALUE"""),"Citopatología de piel.")</f>
        <v>Citopatología de piel.</v>
      </c>
      <c r="AU1993" s="2" t="str">
        <f ca="1">IFERROR(__xludf.DUMMYFUNCTION("""COMPUTED_VALUE"""),"Cortisol plasmático ")</f>
        <v xml:space="preserve">Cortisol plasmático </v>
      </c>
      <c r="AV1993" s="2" t="str">
        <f ca="1">IFERROR(__xludf.DUMMYFUNCTION("""COMPUTED_VALUE"""),"SNAP  4DX (Dilofilaria, Anaplasma, Borrelia, Ehrlichia)")</f>
        <v>SNAP  4DX (Dilofilaria, Anaplasma, Borrelia, Ehrlichia)</v>
      </c>
      <c r="AW1993" s="2" t="str">
        <f ca="1">IFERROR(__xludf.DUMMYFUNCTION("""COMPUTED_VALUE"""),"Chlamydia Psittaci (RT-PCR)")</f>
        <v>Chlamydia Psittaci (RT-PCR)</v>
      </c>
      <c r="AX1993" s="2" t="str">
        <f ca="1">IFERROR(__xludf.DUMMYFUNCTION("""COMPUTED_VALUE"""),"Bronquitis Infecciosa Aviar (PCR) - (Virus de la leucosis aviar)")</f>
        <v>Bronquitis Infecciosa Aviar (PCR) - (Virus de la leucosis aviar)</v>
      </c>
      <c r="AY1993" s="2" t="str">
        <f ca="1">IFERROR(__xludf.DUMMYFUNCTION("""COMPUTED_VALUE"""),"LIPASA CUANTITATIVA")</f>
        <v>LIPASA CUANTITATIVA</v>
      </c>
      <c r="AZ1993" s="2" t="str">
        <f ca="1">IFERROR(__xludf.DUMMYFUNCTION("""COMPUTED_VALUE"""),"Batrachochytrium dendrobatidis (PCR)")</f>
        <v>Batrachochytrium dendrobatidis (PCR)</v>
      </c>
      <c r="BA1993" s="2" t="str">
        <f ca="1">IFERROR(__xludf.DUMMYFUNCTION("""COMPUTED_VALUE"""),"leptospira RT PCR Cualitativa (LEPTOSPIRA PCR TIEMPO REAL CUALITATIVA)")</f>
        <v>leptospira RT PCR Cualitativa (LEPTOSPIRA PCR TIEMPO REAL CUALITATIVA)</v>
      </c>
      <c r="BB1993" s="2" t="str">
        <f ca="1">IFERROR(__xludf.DUMMYFUNCTION("""COMPUTED_VALUE"""),"Adenovirus (PCR)")</f>
        <v>Adenovirus (PCR)</v>
      </c>
      <c r="BC1993" s="2" t="str">
        <f ca="1">IFERROR(__xludf.DUMMYFUNCTION("""COMPUTED_VALUE"""),"Aspergillus sp (RT PCR)")</f>
        <v>Aspergillus sp (RT PCR)</v>
      </c>
      <c r="BD1993" s="2" t="str">
        <f ca="1">IFERROR(__xludf.DUMMYFUNCTION("""COMPUTED_VALUE"""),"SNAP  Triple felino IDEXX (Dilofilaria, Antígeno y Anticuerpos de Leucemia Viral Felino)")</f>
        <v>SNAP  Triple felino IDEXX (Dilofilaria, Antígeno y Anticuerpos de Leucemia Viral Felino)</v>
      </c>
      <c r="BE1993" s="2" t="str">
        <f ca="1">IFERROR(__xludf.DUMMYFUNCTION("""COMPUTED_VALUE"""),"Panleucopenia Viral felina (Antígenos cromatográfia)")</f>
        <v>Panleucopenia Viral felina (Antígenos cromatográfia)</v>
      </c>
      <c r="BF1993" s="2" t="str">
        <f ca="1">IFERROR(__xludf.DUMMYFUNCTION("""COMPUTED_VALUE"""),"Brucella Canis (Anticuerpos IgG cromatografia)")</f>
        <v>Brucella Canis (Anticuerpos IgG cromatografia)</v>
      </c>
      <c r="BG1993" s="2" t="str">
        <f ca="1">IFERROR(__xludf.DUMMYFUNCTION("""COMPUTED_VALUE"""),"Calicivirus (Antígenos)")</f>
        <v>Calicivirus (Antígenos)</v>
      </c>
      <c r="BH1993" s="2" t="str">
        <f ca="1">IFERROR(__xludf.DUMMYFUNCTION("""COMPUTED_VALUE"""),"Calicivirus Felino (Anticuerpos IgG IFI)")</f>
        <v>Calicivirus Felino (Anticuerpos IgG IFI)</v>
      </c>
      <c r="BI1993" s="2" t="str">
        <f ca="1">IFERROR(__xludf.DUMMYFUNCTION("""COMPUTED_VALUE"""),"Neospora caninum IgG (IFI)")</f>
        <v>Neospora caninum IgG (IFI)</v>
      </c>
      <c r="BJ1993" s="2" t="str">
        <f ca="1">IFERROR(__xludf.DUMMYFUNCTION("""COMPUTED_VALUE"""),"Citopatología para Chlamydia (felino)")</f>
        <v>Citopatología para Chlamydia (felino)</v>
      </c>
      <c r="BK1993" s="2" t="str">
        <f ca="1">IFERROR(__xludf.DUMMYFUNCTION("""COMPUTED_VALUE"""),"Hemocultivo con antibiograma ")</f>
        <v xml:space="preserve">Hemocultivo con antibiograma </v>
      </c>
      <c r="BL1993" s="2" t="str">
        <f ca="1">IFERROR(__xludf.DUMMYFUNCTION("""COMPUTED_VALUE"""),"Herpes virus felino / canino (RT PCR) Cualitativa")</f>
        <v>Herpes virus felino / canino (RT PCR) Cualitativa</v>
      </c>
      <c r="BM1993" s="2" t="str">
        <f ca="1">IFERROR(__xludf.DUMMYFUNCTION("""COMPUTED_VALUE"""),"Herpes virus felino (Anticuerpos)")</f>
        <v>Herpes virus felino (Anticuerpos)</v>
      </c>
      <c r="BN1993" s="2" t="str">
        <f ca="1">IFERROR(__xludf.DUMMYFUNCTION("""COMPUTED_VALUE"""),"T3 total")</f>
        <v>T3 total</v>
      </c>
      <c r="BO1993" s="2" t="str">
        <f ca="1">IFERROR(__xludf.DUMMYFUNCTION("""COMPUTED_VALUE"""),"T4 Libre")</f>
        <v>T4 Libre</v>
      </c>
      <c r="BP1993" s="2" t="str">
        <f ca="1">IFERROR(__xludf.DUMMYFUNCTION("""COMPUTED_VALUE"""),"T4 total")</f>
        <v>T4 total</v>
      </c>
      <c r="BQ1993" s="2" t="str">
        <f ca="1">IFERROR(__xludf.DUMMYFUNCTION("""COMPUTED_VALUE"""),"TSH")</f>
        <v>TSH</v>
      </c>
      <c r="BR1993" s="2" t="str">
        <f ca="1">IFERROR(__xludf.DUMMYFUNCTION("""COMPUTED_VALUE"""),"Toxoplasma gondii (PCR) Cualitativa")</f>
        <v>Toxoplasma gondii (PCR) Cualitativa</v>
      </c>
      <c r="BS1993" s="2" t="str">
        <f ca="1">IFERROR(__xludf.DUMMYFUNCTION("""COMPUTED_VALUE"""),"Cisticercosis Anticuerpos")</f>
        <v>Cisticercosis Anticuerpos</v>
      </c>
      <c r="BT1993" s="2" t="str">
        <f ca="1">IFERROR(__xludf.DUMMYFUNCTION("""COMPUTED_VALUE"""),"SDMA")</f>
        <v>SDMA</v>
      </c>
      <c r="BU1993" s="2" t="str">
        <f ca="1">IFERROR(__xludf.DUMMYFUNCTION("""COMPUTED_VALUE"""),"Proteina C Reactiva")</f>
        <v>Proteina C Reactiva</v>
      </c>
      <c r="BV1993" s="2" t="str">
        <f ca="1">IFERROR(__xludf.DUMMYFUNCTION("""COMPUTED_VALUE"""),"Amilasa Cuantitativa")</f>
        <v>Amilasa Cuantitativa</v>
      </c>
      <c r="BW1993" s="2" t="str">
        <f ca="1">IFERROR(__xludf.DUMMYFUNCTION("""COMPUTED_VALUE"""),"Inmunomarcadores (Histopatologia)")</f>
        <v>Inmunomarcadores (Histopatologia)</v>
      </c>
      <c r="BX1993" s="2" t="str">
        <f ca="1">IFERROR(__xludf.DUMMYFUNCTION("""COMPUTED_VALUE"""),"Perfil Pancreático IV")</f>
        <v>Perfil Pancreático IV</v>
      </c>
      <c r="BY1993" s="2" t="str">
        <f ca="1">IFERROR(__xludf.DUMMYFUNCTION("""COMPUTED_VALUE"""),"Perfil Cardiaco III")</f>
        <v>Perfil Cardiaco III</v>
      </c>
      <c r="BZ1993" s="2" t="str">
        <f ca="1">IFERROR(__xludf.DUMMYFUNCTION("""COMPUTED_VALUE"""),"Perfil digestivo")</f>
        <v>Perfil digestivo</v>
      </c>
      <c r="CA1993" s="2" t="str">
        <f ca="1">IFERROR(__xludf.DUMMYFUNCTION("""COMPUTED_VALUE"""),"Hemoglobina Glicosilada")</f>
        <v>Hemoglobina Glicosilada</v>
      </c>
      <c r="CB1993" s="2" t="str">
        <f ca="1">IFERROR(__xludf.DUMMYFUNCTION("""COMPUTED_VALUE"""),"Insulina")</f>
        <v>Insulina</v>
      </c>
      <c r="CC1993" s="2" t="str">
        <f ca="1">IFERROR(__xludf.DUMMYFUNCTION("""COMPUTED_VALUE"""),"Fructosamina")</f>
        <v>Fructosamina</v>
      </c>
      <c r="CD1993" s="2" t="str">
        <f ca="1">IFERROR(__xludf.DUMMYFUNCTION("""COMPUTED_VALUE"""),"Leishmania Anticuerpos")</f>
        <v>Leishmania Anticuerpos</v>
      </c>
      <c r="CE1993" s="2" t="str">
        <f ca="1">IFERROR(__xludf.DUMMYFUNCTION("""COMPUTED_VALUE"""),"Dirofilaria Antigeno")</f>
        <v>Dirofilaria Antigeno</v>
      </c>
      <c r="CF1993" s="2" t="str">
        <f ca="1">IFERROR(__xludf.DUMMYFUNCTION("""COMPUTED_VALUE"""),"Virus Newcastle (PCR)")</f>
        <v>Virus Newcastle (PCR)</v>
      </c>
      <c r="CG1993" s="2" t="str">
        <f ca="1">IFERROR(__xludf.DUMMYFUNCTION("""COMPUTED_VALUE"""),"Influenza aviar (ELISA)")</f>
        <v>Influenza aviar (ELISA)</v>
      </c>
      <c r="CH1993" s="2" t="str">
        <f ca="1">IFERROR(__xludf.DUMMYFUNCTION("""COMPUTED_VALUE"""),"Bronquitis Infecciosa Aviar (ELISA)")</f>
        <v>Bronquitis Infecciosa Aviar (ELISA)</v>
      </c>
      <c r="CI1993" s="2" t="str">
        <f ca="1">IFERROR(__xludf.DUMMYFUNCTION("""COMPUTED_VALUE"""),"Laringotraqueitis Infecciosa Aviar (ILT) (técnica de PCR) ")</f>
        <v xml:space="preserve">Laringotraqueitis Infecciosa Aviar (ILT) (técnica de PCR) </v>
      </c>
      <c r="CJ1993" s="2" t="str">
        <f ca="1">IFERROR(__xludf.DUMMYFUNCTION("""COMPUTED_VALUE"""),"Micoplasmosis aviar (Mycoplasma gallisepticum, Mycoplasma synoviae) (PCR9)")</f>
        <v>Micoplasmosis aviar (Mycoplasma gallisepticum, Mycoplasma synoviae) (PCR9)</v>
      </c>
      <c r="CK1993" s="2" t="str">
        <f ca="1">IFERROR(__xludf.DUMMYFUNCTION("""COMPUTED_VALUE"""),"Pruebas para detecciòn de virus en crustaceos (PCR)")</f>
        <v>Pruebas para detecciòn de virus en crustaceos (PCR)</v>
      </c>
      <c r="CL1993" s="2" t="str">
        <f ca="1">IFERROR(__xludf.DUMMYFUNCTION("""COMPUTED_VALUE"""),"Bursitis infecciosa (Enfermedad de Gumboro).(ELISA)")</f>
        <v>Bursitis infecciosa (Enfermedad de Gumboro).(ELISA)</v>
      </c>
    </row>
    <row r="1994" spans="1:277">
      <c r="A1994" s="2" t="str">
        <v>EXAMENES</v>
      </c>
      <c r="B199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1994)))"),"DETECCIÓN DE ANTICUERPOS DE ADENOVIRUS")</f>
        <v>DETECCIÓN DE ANTICUERPOS DE ADENOVIRUS</v>
      </c>
      <c r="C1994" s="2" t="str">
        <f ca="1">IFERROR(__xludf.DUMMYFUNCTION("""COMPUTED_VALUE"""),"BIOPSIA")</f>
        <v>BIOPSIA</v>
      </c>
      <c r="D1994" s="2" t="str">
        <f ca="1">IFERROR(__xludf.DUMMYFUNCTION("""COMPUTED_VALUE"""),"CULTIVO Y ANTIBIOGRAMA DE SECRECIONES")</f>
        <v>CULTIVO Y ANTIBIOGRAMA DE SECRECIONES</v>
      </c>
      <c r="E1994" s="2" t="str">
        <f ca="1">IFERROR(__xludf.DUMMYFUNCTION("""COMPUTED_VALUE"""),"DETECCIÓN DE ANTÍGENOS DE DISTEMPER CANINO")</f>
        <v>DETECCIÓN DE ANTÍGENOS DE DISTEMPER CANINO</v>
      </c>
      <c r="F1994" s="2" t="str">
        <f ca="1">IFERROR(__xludf.DUMMYFUNCTION("""COMPUTED_VALUE"""),"HISTOPATOLOGÍA")</f>
        <v>HISTOPATOLOGÍA</v>
      </c>
      <c r="G1994" s="2" t="str">
        <f ca="1">IFERROR(__xludf.DUMMYFUNCTION("""COMPUTED_VALUE"""),"DETECCIÓN DE ANTICUERPOS INMUNODEFICIENCIA VIRAL FELINA")</f>
        <v>DETECCIÓN DE ANTICUERPOS INMUNODEFICIENCIA VIRAL FELINA</v>
      </c>
      <c r="H1994" s="2" t="str">
        <f ca="1">IFERROR(__xludf.DUMMYFUNCTION("""COMPUTED_VALUE"""),"LEPTOSPIRA; IDENTIFICACIÓN DE SEROVARES")</f>
        <v>LEPTOSPIRA; IDENTIFICACIÓN DE SEROVARES</v>
      </c>
      <c r="I1994" s="2" t="str">
        <f ca="1">IFERROR(__xludf.DUMMYFUNCTION("""COMPUTED_VALUE"""),"DETECCIÓN DE ANTÍGENOS DE LEUCEMIA VIRAL FELINA")</f>
        <v>DETECCIÓN DE ANTÍGENOS DE LEUCEMIA VIRAL FELINA</v>
      </c>
      <c r="J1994" s="2" t="str">
        <f ca="1">IFERROR(__xludf.DUMMYFUNCTION("""COMPUTED_VALUE"""),"DETECCIÓN DE ANTÍGENOS DE PARVOVIRUS CANINO")</f>
        <v>DETECCIÓN DE ANTÍGENOS DE PARVOVIRUS CANINO</v>
      </c>
      <c r="K1994" s="2" t="str">
        <f ca="1">IFERROR(__xludf.DUMMYFUNCTION("""COMPUTED_VALUE"""),"CORONAVIRUS FELINO")</f>
        <v>CORONAVIRUS FELINO</v>
      </c>
      <c r="L1994" s="2" t="str">
        <f ca="1">IFERROR(__xludf.DUMMYFUNCTION("""COMPUTED_VALUE"""),"DETECCIÓN DE ANTICUERPOS DE TOXOPLASMA")</f>
        <v>DETECCIÓN DE ANTICUERPOS DE TOXOPLASMA</v>
      </c>
      <c r="M1994" s="2" t="str">
        <f ca="1">IFERROR(__xludf.DUMMYFUNCTION("""COMPUTED_VALUE"""),"PROTEÍNAS SÉRICAS")</f>
        <v>PROTEÍNAS SÉRICAS</v>
      </c>
      <c r="N1994" s="2" t="str">
        <f ca="1">IFERROR(__xludf.DUMMYFUNCTION("""COMPUTED_VALUE"""),"CREATININA")</f>
        <v>CREATININA</v>
      </c>
      <c r="O1994" s="2" t="str">
        <f ca="1">IFERROR(__xludf.DUMMYFUNCTION("""COMPUTED_VALUE"""),"GLICEMIA")</f>
        <v>GLICEMIA</v>
      </c>
      <c r="P1994" s="2" t="str">
        <f ca="1">IFERROR(__xludf.DUMMYFUNCTION("""COMPUTED_VALUE"""),"COLESTEROL TOTAL")</f>
        <v>COLESTEROL TOTAL</v>
      </c>
      <c r="Q1994" s="2" t="str">
        <f ca="1">IFERROR(__xludf.DUMMYFUNCTION("""COMPUTED_VALUE"""),"GGT")</f>
        <v>GGT</v>
      </c>
      <c r="R1994" s="2" t="str">
        <f ca="1">IFERROR(__xludf.DUMMYFUNCTION("""COMPUTED_VALUE"""),"NITRÓGENO UREICO (BUN)")</f>
        <v>NITRÓGENO UREICO (BUN)</v>
      </c>
      <c r="S1994" s="2" t="str">
        <f ca="1">IFERROR(__xludf.DUMMYFUNCTION("""COMPUTED_VALUE"""),"ALT")</f>
        <v>ALT</v>
      </c>
      <c r="T1994" s="2" t="str">
        <f ca="1">IFERROR(__xludf.DUMMYFUNCTION("""COMPUTED_VALUE"""),"AST")</f>
        <v>AST</v>
      </c>
      <c r="U1994" s="2" t="str">
        <f ca="1">IFERROR(__xludf.DUMMYFUNCTION("""COMPUTED_VALUE"""),"PERFIL REPTILES AVES (ÁCIDOS BILIARES, AC ÚRICO, PROTEÍNAS TOTALES, AST Y FÓSFORO)")</f>
        <v>PERFIL REPTILES AVES (ÁCIDOS BILIARES, AC ÚRICO, PROTEÍNAS TOTALES, AST Y FÓSFORO)</v>
      </c>
      <c r="V1994" s="2" t="str">
        <f ca="1">IFERROR(__xludf.DUMMYFUNCTION("""COMPUTED_VALUE"""),"PERFIL MAMÍFEROS CARDIACO III (CUADRO HEMÁTICO, UREA, BUN, CREATININA, CALCIO, FÓSFORO)")</f>
        <v>PERFIL MAMÍFEROS CARDIACO III (CUADRO HEMÁTICO, UREA, BUN, CREATININA, CALCIO, FÓSFORO)</v>
      </c>
      <c r="W1994" s="2" t="str">
        <f ca="1">IFERROR(__xludf.DUMMYFUNCTION("""COMPUTED_VALUE"""),"GENERAL III (CH, PO, ALT, BUN,UREA, CREATININA, COLESTEROL, GLUCOSA, TRIGLICÉRIDOS)")</f>
        <v>GENERAL III (CH, PO, ALT, BUN,UREA, CREATININA, COLESTEROL, GLUCOSA, TRIGLICÉRIDOS)</v>
      </c>
      <c r="X1994" s="2" t="str">
        <f ca="1">IFERROR(__xludf.DUMMYFUNCTION("""COMPUTED_VALUE"""),"RENAL BÁSICO (PO, BUN,UREA, CREATININA)")</f>
        <v>RENAL BÁSICO (PO, BUN,UREA, CREATININA)</v>
      </c>
      <c r="Y1994" s="2" t="str">
        <f ca="1">IFERROR(__xludf.DUMMYFUNCTION("""COMPUTED_VALUE"""),"HEPÁTICO III (ALT, AST, BILIRRUBINAS, FALJ, GGT, PROTEÍNAS TOTALES Y DIFERENCIADAS)")</f>
        <v>HEPÁTICO III (ALT, AST, BILIRRUBINAS, FALJ, GGT, PROTEÍNAS TOTALES Y DIFERENCIADAS)</v>
      </c>
      <c r="Z1994" s="2" t="str">
        <f ca="1">IFERROR(__xludf.DUMMYFUNCTION("""COMPUTED_VALUE"""),"PERFIL TIROIDEO FELINO (T3 TOTAL Y T4 LIBRE)")</f>
        <v>PERFIL TIROIDEO FELINO (T3 TOTAL Y T4 LIBRE)</v>
      </c>
      <c r="AA1994" s="2" t="str">
        <f ca="1">IFERROR(__xludf.DUMMYFUNCTION("""COMPUTED_VALUE"""),"PERFIL TIROIDEO CANINO TSH, T4 LIBRE, COLESTEROL")</f>
        <v>PERFIL TIROIDEO CANINO TSH, T4 LIBRE, COLESTEROL</v>
      </c>
      <c r="AB1994" s="2" t="str">
        <f ca="1">IFERROR(__xludf.DUMMYFUNCTION("""COMPUTED_VALUE"""),"ALBUMINA")</f>
        <v>ALBUMINA</v>
      </c>
      <c r="AC1994" s="2" t="str">
        <f ca="1">IFERROR(__xludf.DUMMYFUNCTION("""COMPUTED_VALUE"""),"AMILASA")</f>
        <v>AMILASA</v>
      </c>
      <c r="AD1994" s="2" t="str">
        <f ca="1">IFERROR(__xludf.DUMMYFUNCTION("""COMPUTED_VALUE"""),"CALCIO (IÓNICO SÉRICO)")</f>
        <v>CALCIO (IÓNICO SÉRICO)</v>
      </c>
      <c r="AE1994" s="2" t="str">
        <f ca="1">IFERROR(__xludf.DUMMYFUNCTION("""COMPUTED_VALUE"""),"FOSFATASA ALCALINA")</f>
        <v>FOSFATASA ALCALINA</v>
      </c>
      <c r="AF1994" s="2" t="str">
        <f ca="1">IFERROR(__xludf.DUMMYFUNCTION("""COMPUTED_VALUE"""),"FÓSFORO")</f>
        <v>FÓSFORO</v>
      </c>
      <c r="AG1994" s="2" t="str">
        <f ca="1">IFERROR(__xludf.DUMMYFUNCTION("""COMPUTED_VALUE"""),"PROTEÍNAS SÉRICAS DIFERENCIADAS")</f>
        <v>PROTEÍNAS SÉRICAS DIFERENCIADAS</v>
      </c>
      <c r="AH1994" s="2" t="str">
        <f ca="1">IFERROR(__xludf.DUMMYFUNCTION("""COMPUTED_VALUE"""),"ÁCIDOS BILIARES")</f>
        <v>ÁCIDOS BILIARES</v>
      </c>
      <c r="AI1994" s="2" t="str">
        <f ca="1">IFERROR(__xludf.DUMMYFUNCTION("""COMPUTED_VALUE"""),"ELECTROLITOS (SODIO, POTASIO)")</f>
        <v>ELECTROLITOS (SODIO, POTASIO)</v>
      </c>
      <c r="AJ1994" s="2" t="str">
        <f ca="1">IFERROR(__xludf.DUMMYFUNCTION("""COMPUTED_VALUE"""),"ELECTROLITOS RENALES (CALCIO, FÓSFORO, POTASIO)")</f>
        <v>ELECTROLITOS RENALES (CALCIO, FÓSFORO, POTASIO)</v>
      </c>
      <c r="AK1994" s="2" t="str">
        <f ca="1">IFERROR(__xludf.DUMMYFUNCTION("""COMPUTED_VALUE"""),"ELECTROLITOS (CA, CL, K, MG, NA, P, TCO2)")</f>
        <v>ELECTROLITOS (CA, CL, K, MG, NA, P, TCO2)</v>
      </c>
      <c r="AL1994" s="2" t="str">
        <f ca="1">IFERROR(__xludf.DUMMYFUNCTION("""COMPUTED_VALUE"""),"EXTRACCIÓN PIEZA DENTAL, TRATAMIENTO ODONTOLÓGICO (RESINA, PROFILAXIS)")</f>
        <v>EXTRACCIÓN PIEZA DENTAL, TRATAMIENTO ODONTOLÓGICO (RESINA, PROFILAXIS)</v>
      </c>
      <c r="AM1994" s="2" t="str">
        <f ca="1">IFERROR(__xludf.DUMMYFUNCTION("""COMPUTED_VALUE"""),"CONSULTA ODONTOLÓGICA")</f>
        <v>CONSULTA ODONTOLÓGICA</v>
      </c>
      <c r="AN1994" s="2" t="str">
        <f ca="1">IFERROR(__xludf.DUMMYFUNCTION("""COMPUTED_VALUE"""),"PROCEDIMIENTO DE CIRUGÍA DE ORTOPEDIA")</f>
        <v>PROCEDIMIENTO DE CIRUGÍA DE ORTOPEDIA</v>
      </c>
      <c r="AO1994" s="2" t="str">
        <f ca="1">IFERROR(__xludf.DUMMYFUNCTION("""COMPUTED_VALUE"""),"MUESTRAS DE GENÉTICA PARA 50 INDIVIDUOS(DETERMINACIÓN DE LA ESPECIE Y/O ORIGEN GEOGRÁFICO DE LOS EJEMPLARES PARA PODER DEFINIR LOS PROCESOS DE REUBICACIÓN O REHABILITACIÓN CON FINES DE LIBERACIÓN.)")</f>
        <v>MUESTRAS DE GENÉTICA PARA 50 INDIVIDUOS(DETERMINACIÓN DE LA ESPECIE Y/O ORIGEN GEOGRÁFICO DE LOS EJEMPLARES PARA PODER DEFINIR LOS PROCESOS DE REUBICACIÓN O REHABILITACIÓN CON FINES DE LIBERACIÓN.)</v>
      </c>
      <c r="AP1994" s="2" t="str">
        <f ca="1">IFERROR(__xludf.DUMMYFUNCTION("""COMPUTED_VALUE"""),"Tiras reactivas para medir glucosa en sangre marca TRU-Life x 50 unidades")</f>
        <v>Tiras reactivas para medir glucosa en sangre marca TRU-Life x 50 unidades</v>
      </c>
      <c r="AQ1994" s="2" t="str">
        <f ca="1">IFERROR(__xludf.DUMMYFUNCTION("""COMPUTED_VALUE"""),"Anticuerpos Antinucleares")</f>
        <v>Anticuerpos Antinucleares</v>
      </c>
      <c r="AR1994" s="2" t="str">
        <f ca="1">IFERROR(__xludf.DUMMYFUNCTION("""COMPUTED_VALUE"""),"Bilirubina Total y Diferenciadas")</f>
        <v>Bilirubina Total y Diferenciadas</v>
      </c>
      <c r="AS1994" s="2" t="str">
        <f ca="1">IFERROR(__xludf.DUMMYFUNCTION("""COMPUTED_VALUE"""),"Celulas LE")</f>
        <v>Celulas LE</v>
      </c>
      <c r="AT1994" s="2" t="str">
        <f ca="1">IFERROR(__xludf.DUMMYFUNCTION("""COMPUTED_VALUE"""),"Citopatología de piel.")</f>
        <v>Citopatología de piel.</v>
      </c>
      <c r="AU1994" s="2" t="str">
        <f ca="1">IFERROR(__xludf.DUMMYFUNCTION("""COMPUTED_VALUE"""),"Cortisol plasmático ")</f>
        <v xml:space="preserve">Cortisol plasmático </v>
      </c>
      <c r="AV1994" s="2" t="str">
        <f ca="1">IFERROR(__xludf.DUMMYFUNCTION("""COMPUTED_VALUE"""),"SNAP  4DX (Dilofilaria, Anaplasma, Borrelia, Ehrlichia)")</f>
        <v>SNAP  4DX (Dilofilaria, Anaplasma, Borrelia, Ehrlichia)</v>
      </c>
      <c r="AW1994" s="2" t="str">
        <f ca="1">IFERROR(__xludf.DUMMYFUNCTION("""COMPUTED_VALUE"""),"Chlamydia Psittaci (RT-PCR)")</f>
        <v>Chlamydia Psittaci (RT-PCR)</v>
      </c>
      <c r="AX1994" s="2" t="str">
        <f ca="1">IFERROR(__xludf.DUMMYFUNCTION("""COMPUTED_VALUE"""),"Bronquitis Infecciosa Aviar (PCR) - (Virus de la leucosis aviar)")</f>
        <v>Bronquitis Infecciosa Aviar (PCR) - (Virus de la leucosis aviar)</v>
      </c>
      <c r="AY1994" s="2" t="str">
        <f ca="1">IFERROR(__xludf.DUMMYFUNCTION("""COMPUTED_VALUE"""),"LIPASA CUANTITATIVA")</f>
        <v>LIPASA CUANTITATIVA</v>
      </c>
      <c r="AZ1994" s="2" t="str">
        <f ca="1">IFERROR(__xludf.DUMMYFUNCTION("""COMPUTED_VALUE"""),"Batrachochytrium dendrobatidis (PCR)")</f>
        <v>Batrachochytrium dendrobatidis (PCR)</v>
      </c>
      <c r="BA1994" s="2" t="str">
        <f ca="1">IFERROR(__xludf.DUMMYFUNCTION("""COMPUTED_VALUE"""),"leptospira RT PCR Cualitativa (LEPTOSPIRA PCR TIEMPO REAL CUALITATIVA)")</f>
        <v>leptospira RT PCR Cualitativa (LEPTOSPIRA PCR TIEMPO REAL CUALITATIVA)</v>
      </c>
      <c r="BB1994" s="2" t="str">
        <f ca="1">IFERROR(__xludf.DUMMYFUNCTION("""COMPUTED_VALUE"""),"Adenovirus (PCR)")</f>
        <v>Adenovirus (PCR)</v>
      </c>
      <c r="BC1994" s="2" t="str">
        <f ca="1">IFERROR(__xludf.DUMMYFUNCTION("""COMPUTED_VALUE"""),"Aspergillus sp (RT PCR)")</f>
        <v>Aspergillus sp (RT PCR)</v>
      </c>
      <c r="BD1994" s="2" t="str">
        <f ca="1">IFERROR(__xludf.DUMMYFUNCTION("""COMPUTED_VALUE"""),"SNAP  Triple felino IDEXX (Dilofilaria, Antígeno y Anticuerpos de Leucemia Viral Felino)")</f>
        <v>SNAP  Triple felino IDEXX (Dilofilaria, Antígeno y Anticuerpos de Leucemia Viral Felino)</v>
      </c>
      <c r="BE1994" s="2" t="str">
        <f ca="1">IFERROR(__xludf.DUMMYFUNCTION("""COMPUTED_VALUE"""),"Panleucopenia Viral felina (Antígenos cromatográfia)")</f>
        <v>Panleucopenia Viral felina (Antígenos cromatográfia)</v>
      </c>
      <c r="BF1994" s="2" t="str">
        <f ca="1">IFERROR(__xludf.DUMMYFUNCTION("""COMPUTED_VALUE"""),"Brucella Canis (Anticuerpos IgG cromatografia)")</f>
        <v>Brucella Canis (Anticuerpos IgG cromatografia)</v>
      </c>
      <c r="BG1994" s="2" t="str">
        <f ca="1">IFERROR(__xludf.DUMMYFUNCTION("""COMPUTED_VALUE"""),"Calicivirus (Antígenos)")</f>
        <v>Calicivirus (Antígenos)</v>
      </c>
      <c r="BH1994" s="2" t="str">
        <f ca="1">IFERROR(__xludf.DUMMYFUNCTION("""COMPUTED_VALUE"""),"Calicivirus Felino (Anticuerpos IgG IFI)")</f>
        <v>Calicivirus Felino (Anticuerpos IgG IFI)</v>
      </c>
      <c r="BI1994" s="2" t="str">
        <f ca="1">IFERROR(__xludf.DUMMYFUNCTION("""COMPUTED_VALUE"""),"Neospora caninum IgG (IFI)")</f>
        <v>Neospora caninum IgG (IFI)</v>
      </c>
      <c r="BJ1994" s="2" t="str">
        <f ca="1">IFERROR(__xludf.DUMMYFUNCTION("""COMPUTED_VALUE"""),"Citopatología para Chlamydia (felino)")</f>
        <v>Citopatología para Chlamydia (felino)</v>
      </c>
      <c r="BK1994" s="2" t="str">
        <f ca="1">IFERROR(__xludf.DUMMYFUNCTION("""COMPUTED_VALUE"""),"Hemocultivo con antibiograma ")</f>
        <v xml:space="preserve">Hemocultivo con antibiograma </v>
      </c>
      <c r="BL1994" s="2" t="str">
        <f ca="1">IFERROR(__xludf.DUMMYFUNCTION("""COMPUTED_VALUE"""),"Herpes virus felino / canino (RT PCR) Cualitativa")</f>
        <v>Herpes virus felino / canino (RT PCR) Cualitativa</v>
      </c>
      <c r="BM1994" s="2" t="str">
        <f ca="1">IFERROR(__xludf.DUMMYFUNCTION("""COMPUTED_VALUE"""),"Herpes virus felino (Anticuerpos)")</f>
        <v>Herpes virus felino (Anticuerpos)</v>
      </c>
      <c r="BN1994" s="2" t="str">
        <f ca="1">IFERROR(__xludf.DUMMYFUNCTION("""COMPUTED_VALUE"""),"T3 total")</f>
        <v>T3 total</v>
      </c>
      <c r="BO1994" s="2" t="str">
        <f ca="1">IFERROR(__xludf.DUMMYFUNCTION("""COMPUTED_VALUE"""),"T4 Libre")</f>
        <v>T4 Libre</v>
      </c>
      <c r="BP1994" s="2" t="str">
        <f ca="1">IFERROR(__xludf.DUMMYFUNCTION("""COMPUTED_VALUE"""),"T4 total")</f>
        <v>T4 total</v>
      </c>
      <c r="BQ1994" s="2" t="str">
        <f ca="1">IFERROR(__xludf.DUMMYFUNCTION("""COMPUTED_VALUE"""),"TSH")</f>
        <v>TSH</v>
      </c>
      <c r="BR1994" s="2" t="str">
        <f ca="1">IFERROR(__xludf.DUMMYFUNCTION("""COMPUTED_VALUE"""),"Toxoplasma gondii (PCR) Cualitativa")</f>
        <v>Toxoplasma gondii (PCR) Cualitativa</v>
      </c>
      <c r="BS1994" s="2" t="str">
        <f ca="1">IFERROR(__xludf.DUMMYFUNCTION("""COMPUTED_VALUE"""),"Cisticercosis Anticuerpos")</f>
        <v>Cisticercosis Anticuerpos</v>
      </c>
      <c r="BT1994" s="2" t="str">
        <f ca="1">IFERROR(__xludf.DUMMYFUNCTION("""COMPUTED_VALUE"""),"SDMA")</f>
        <v>SDMA</v>
      </c>
      <c r="BU1994" s="2" t="str">
        <f ca="1">IFERROR(__xludf.DUMMYFUNCTION("""COMPUTED_VALUE"""),"Proteina C Reactiva")</f>
        <v>Proteina C Reactiva</v>
      </c>
      <c r="BV1994" s="2" t="str">
        <f ca="1">IFERROR(__xludf.DUMMYFUNCTION("""COMPUTED_VALUE"""),"Amilasa Cuantitativa")</f>
        <v>Amilasa Cuantitativa</v>
      </c>
      <c r="BW1994" s="2" t="str">
        <f ca="1">IFERROR(__xludf.DUMMYFUNCTION("""COMPUTED_VALUE"""),"Inmunomarcadores (Histopatologia)")</f>
        <v>Inmunomarcadores (Histopatologia)</v>
      </c>
      <c r="BX1994" s="2" t="str">
        <f ca="1">IFERROR(__xludf.DUMMYFUNCTION("""COMPUTED_VALUE"""),"Perfil Pancreático IV")</f>
        <v>Perfil Pancreático IV</v>
      </c>
      <c r="BY1994" s="2" t="str">
        <f ca="1">IFERROR(__xludf.DUMMYFUNCTION("""COMPUTED_VALUE"""),"Perfil Cardiaco III")</f>
        <v>Perfil Cardiaco III</v>
      </c>
      <c r="BZ1994" s="2" t="str">
        <f ca="1">IFERROR(__xludf.DUMMYFUNCTION("""COMPUTED_VALUE"""),"Perfil digestivo")</f>
        <v>Perfil digestivo</v>
      </c>
      <c r="CA1994" s="2" t="str">
        <f ca="1">IFERROR(__xludf.DUMMYFUNCTION("""COMPUTED_VALUE"""),"Hemoglobina Glicosilada")</f>
        <v>Hemoglobina Glicosilada</v>
      </c>
      <c r="CB1994" s="2" t="str">
        <f ca="1">IFERROR(__xludf.DUMMYFUNCTION("""COMPUTED_VALUE"""),"Insulina")</f>
        <v>Insulina</v>
      </c>
      <c r="CC1994" s="2" t="str">
        <f ca="1">IFERROR(__xludf.DUMMYFUNCTION("""COMPUTED_VALUE"""),"Fructosamina")</f>
        <v>Fructosamina</v>
      </c>
      <c r="CD1994" s="2" t="str">
        <f ca="1">IFERROR(__xludf.DUMMYFUNCTION("""COMPUTED_VALUE"""),"Leishmania Anticuerpos")</f>
        <v>Leishmania Anticuerpos</v>
      </c>
      <c r="CE1994" s="2" t="str">
        <f ca="1">IFERROR(__xludf.DUMMYFUNCTION("""COMPUTED_VALUE"""),"Dirofilaria Antigeno")</f>
        <v>Dirofilaria Antigeno</v>
      </c>
      <c r="CF1994" s="2" t="str">
        <f ca="1">IFERROR(__xludf.DUMMYFUNCTION("""COMPUTED_VALUE"""),"Virus Newcastle (PCR)")</f>
        <v>Virus Newcastle (PCR)</v>
      </c>
      <c r="CG1994" s="2" t="str">
        <f ca="1">IFERROR(__xludf.DUMMYFUNCTION("""COMPUTED_VALUE"""),"Influenza aviar (ELISA)")</f>
        <v>Influenza aviar (ELISA)</v>
      </c>
      <c r="CH1994" s="2" t="str">
        <f ca="1">IFERROR(__xludf.DUMMYFUNCTION("""COMPUTED_VALUE"""),"Bronquitis Infecciosa Aviar (ELISA)")</f>
        <v>Bronquitis Infecciosa Aviar (ELISA)</v>
      </c>
      <c r="CI1994" s="2" t="str">
        <f ca="1">IFERROR(__xludf.DUMMYFUNCTION("""COMPUTED_VALUE"""),"Laringotraqueitis Infecciosa Aviar (ILT) (técnica de PCR) ")</f>
        <v xml:space="preserve">Laringotraqueitis Infecciosa Aviar (ILT) (técnica de PCR) </v>
      </c>
      <c r="CJ1994" s="2" t="str">
        <f ca="1">IFERROR(__xludf.DUMMYFUNCTION("""COMPUTED_VALUE"""),"Micoplasmosis aviar (Mycoplasma gallisepticum, Mycoplasma synoviae) (PCR9)")</f>
        <v>Micoplasmosis aviar (Mycoplasma gallisepticum, Mycoplasma synoviae) (PCR9)</v>
      </c>
      <c r="CK1994" s="2" t="str">
        <f ca="1">IFERROR(__xludf.DUMMYFUNCTION("""COMPUTED_VALUE"""),"Pruebas para detecciòn de virus en crustaceos (PCR)")</f>
        <v>Pruebas para detecciòn de virus en crustaceos (PCR)</v>
      </c>
      <c r="CL1994" s="2" t="str">
        <f ca="1">IFERROR(__xludf.DUMMYFUNCTION("""COMPUTED_VALUE"""),"Bursitis infecciosa (Enfermedad de Gumboro).(ELISA)")</f>
        <v>Bursitis infecciosa (Enfermedad de Gumboro).(ELISA)</v>
      </c>
    </row>
    <row r="1995" spans="1:277">
      <c r="A1995" s="2" t="str">
        <v>INSUMOS LABORATORIO</v>
      </c>
      <c r="B199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1995)))"),"TUBO MICROTAINER AL VACÍO TAPA LILA CON EDTA X 0.5 ML + GRADILLA - PRESENTACIÓN POR 50 UNIDADES")</f>
        <v>TUBO MICROTAINER AL VACÍO TAPA LILA CON EDTA X 0.5 ML + GRADILLA - PRESENTACIÓN POR 50 UNIDADES</v>
      </c>
      <c r="C1995" s="2" t="str">
        <f ca="1">IFERROR(__xludf.DUMMYFUNCTION("""COMPUTED_VALUE"""),"TUBO MICROTAINER AL VACÍO TAPA ROJA X 0.5 ML + GRADILLA - PRESENTACIÓN POR 50 UNIDADES")</f>
        <v>TUBO MICROTAINER AL VACÍO TAPA ROJA X 0.5 ML + GRADILLA - PRESENTACIÓN POR 50 UNIDADES</v>
      </c>
      <c r="D1995" s="2" t="str">
        <f ca="1">IFERROR(__xludf.DUMMYFUNCTION("""COMPUTED_VALUE"""),"TUBO MICROTAINER AL VACÍO TAPA VERDE CON HEPARINA DE LITIO X 0.5ML + GRADILLA - PRESENTACIÓN POR 50 UNIDADES")</f>
        <v>TUBO MICROTAINER AL VACÍO TAPA VERDE CON HEPARINA DE LITIO X 0.5ML + GRADILLA - PRESENTACIÓN POR 50 UNIDADES</v>
      </c>
      <c r="E1995" s="2" t="str">
        <f ca="1">IFERROR(__xludf.DUMMYFUNCTION("""COMPUTED_VALUE"""),"TUBOS AL VACÍO TAPA LILA CON EDTA X 3 ML + GRADILLA - PRESENTACIÓN POR 50 UNIDADES")</f>
        <v>TUBOS AL VACÍO TAPA LILA CON EDTA X 3 ML + GRADILLA - PRESENTACIÓN POR 50 UNIDADES</v>
      </c>
      <c r="F1995" s="2" t="str">
        <f ca="1">IFERROR(__xludf.DUMMYFUNCTION("""COMPUTED_VALUE"""),"TUBOS AL VACÍO TAPA ROJA X 6 ML + GRADILLA - PRESENTACIÓN POR 50 UNIDADES")</f>
        <v>TUBOS AL VACÍO TAPA ROJA X 6 ML + GRADILLA - PRESENTACIÓN POR 50 UNIDADES</v>
      </c>
      <c r="G1995" s="2" t="str">
        <f ca="1">IFERROR(__xludf.DUMMYFUNCTION("""COMPUTED_VALUE"""),"LUGOL PARASITOLÓGICO (FRASCO X 200 ML)")</f>
        <v>LUGOL PARASITOLÓGICO (FRASCO X 200 ML)</v>
      </c>
      <c r="H1995" s="2" t="str">
        <f ca="1">IFERROR(__xludf.DUMMYFUNCTION("""COMPUTED_VALUE"""),"INMUNOENSAYO CROMATOGRÁFICO RÁPIDO PARA LA DETECCIÓN CUALITATIVA DE SANGRE OCULTA EN HECES (CAJA POR 25 PRUEBAS).")</f>
        <v>INMUNOENSAYO CROMATOGRÁFICO RÁPIDO PARA LA DETECCIÓN CUALITATIVA DE SANGRE OCULTA EN HECES (CAJA POR 25 PRUEBAS).</v>
      </c>
      <c r="I1995" s="2" t="str">
        <f ca="1">IFERROR(__xludf.DUMMYFUNCTION("""COMPUTED_VALUE"""),"CLORURO DE SODIO AL 0.9% 8BOLSA X 500 ML)")</f>
        <v>CLORURO DE SODIO AL 0.9% 8BOLSA X 500 ML)</v>
      </c>
      <c r="J1995" s="2" t="str">
        <f ca="1">IFERROR(__xludf.DUMMYFUNCTION("""COMPUTED_VALUE"""),"TIRAS PAPEL INDICADOR DE PH (CAJA X 100 UNIDADES)")</f>
        <v>TIRAS PAPEL INDICADOR DE PH (CAJA X 100 UNIDADES)</v>
      </c>
      <c r="K1995" s="2" t="str">
        <f ca="1">IFERROR(__xludf.DUMMYFUNCTION("""COMPUTED_VALUE"""),"DILUYENTE ISOTÓNICO DEL EQUIPO 3500 VET PLUS SERIE 3500 VET PET- 02913(BOLSA DE 20 LITROS)")</f>
        <v>DILUYENTE ISOTÓNICO DEL EQUIPO 3500 VET PLUS SERIE 3500 VET PET- 02913(BOLSA DE 20 LITROS)</v>
      </c>
      <c r="L1995" s="2" t="str">
        <f ca="1">IFERROR(__xludf.DUMMYFUNCTION("""COMPUTED_VALUE"""),"LÍTICO DEL EQUIPO 3500 VET PLUS SERIE 3500 VET PET- 02913 (FRASCO X 100ML)")</f>
        <v>LÍTICO DEL EQUIPO 3500 VET PLUS SERIE 3500 VET PET- 02913 (FRASCO X 100ML)</v>
      </c>
      <c r="M1995" s="2" t="str">
        <f ca="1">IFERROR(__xludf.DUMMYFUNCTION("""COMPUTED_VALUE"""),"CLEANER DEL EQUIPO 3500 VET PLUS,SERIE 3500 VET PET- 02913 (FRASCO X 100ML)")</f>
        <v>CLEANER DEL EQUIPO 3500 VET PLUS,SERIE 3500 VET PET- 02913 (FRASCO X 100ML)</v>
      </c>
      <c r="N1995" s="2" t="str">
        <f ca="1">IFERROR(__xludf.DUMMYFUNCTION("""COMPUTED_VALUE"""),"DETERGENTE DEL EQUIPO 3500 VET PLUS, SERIE 3500 VET PET- 02913 (BOLSA X 20 LITROS)")</f>
        <v>DETERGENTE DEL EQUIPO 3500 VET PLUS, SERIE 3500 VET PET- 02913 (BOLSA X 20 LITROS)</v>
      </c>
      <c r="O1995" s="2" t="str">
        <f ca="1">IFERROR(__xludf.DUMMYFUNCTION("""COMPUTED_VALUE"""),"KIT DE CONTROL DE CALIDAD HEMATOLÓGICO DE TRES NIVELES (BAJO, NORMAL Y ALTO) POR 3 UNIDADES")</f>
        <v>KIT DE CONTROL DE CALIDAD HEMATOLÓGICO DE TRES NIVELES (BAJO, NORMAL Y ALTO) POR 3 UNIDADES</v>
      </c>
      <c r="P1995" s="2" t="str">
        <f ca="1">IFERROR(__xludf.DUMMYFUNCTION("""COMPUTED_VALUE"""),"TUBOS CAPILARES PARA MICRO HEMATOCRITO CON HEPARINA (CAJA X 100 UNIDADES)")</f>
        <v>TUBOS CAPILARES PARA MICRO HEMATOCRITO CON HEPARINA (CAJA X 100 UNIDADES)</v>
      </c>
      <c r="Q1995" s="2" t="str">
        <f ca="1">IFERROR(__xludf.DUMMYFUNCTION("""COMPUTED_VALUE"""),"PUNTAS AMARILLAS SIN FILTRO; RANGO DE VOLUMEN: 1 – 200 µL (RACK X 96 UNIDADES)")</f>
        <v>PUNTAS AMARILLAS SIN FILTRO; RANGO DE VOLUMEN: 1 – 200 µL (RACK X 96 UNIDADES)</v>
      </c>
      <c r="R1995" s="2" t="str">
        <f ca="1">IFERROR(__xludf.DUMMYFUNCTION("""COMPUTED_VALUE"""),"TINCIÓN DE WRIGHT (FRASCO X 1000 ML)")</f>
        <v>TINCIÓN DE WRIGHT (FRASCO X 1000 ML)</v>
      </c>
      <c r="S1995" s="2" t="str">
        <f ca="1">IFERROR(__xludf.DUMMYFUNCTION("""COMPUTED_VALUE"""),"PAPEL DE ARROZ SOBRE DE PAPELES DE 20 CM X 20 CM")</f>
        <v>PAPEL DE ARROZ SOBRE DE PAPELES DE 20 CM X 20 CM</v>
      </c>
      <c r="T1995" s="2" t="str">
        <f ca="1">IFERROR(__xludf.DUMMYFUNCTION("""COMPUTED_VALUE"""),"ACEITE DE INMERSIÓN (FRASCO X 100ML)")</f>
        <v>ACEITE DE INMERSIÓN (FRASCO X 100ML)</v>
      </c>
      <c r="U1995" s="2" t="str">
        <f ca="1">IFERROR(__xludf.DUMMYFUNCTION("""COMPUTED_VALUE"""),"PLASTILINA SELLADORA PARA HEMATOCRITOS")</f>
        <v>PLASTILINA SELLADORA PARA HEMATOCRITOS</v>
      </c>
      <c r="V1995" s="2" t="str">
        <f ca="1">IFERROR(__xludf.DUMMYFUNCTION("""COMPUTED_VALUE"""),"PAPEL SECANTE PAQUETE DE 200 UNIDADES")</f>
        <v>PAPEL SECANTE PAQUETE DE 200 UNIDADES</v>
      </c>
      <c r="W1995" s="2" t="str">
        <f ca="1">IFERROR(__xludf.DUMMYFUNCTION("""COMPUTED_VALUE"""),"ALT-ALP QUÍMICA SECA SKYLA (DISCO) CAJA X 12 UNIDADES")</f>
        <v>ALT-ALP QUÍMICA SECA SKYLA (DISCO) CAJA X 12 UNIDADES</v>
      </c>
      <c r="X1995" s="2" t="str">
        <f ca="1">IFERROR(__xludf.DUMMYFUNCTION("""COMPUTED_VALUE"""),"BUN QUÍMICA SECA SKYLA (DISCO) CAJA X 12 UNIDADES")</f>
        <v>BUN QUÍMICA SECA SKYLA (DISCO) CAJA X 12 UNIDADES</v>
      </c>
      <c r="Y1995" s="2" t="str">
        <f ca="1">IFERROR(__xludf.DUMMYFUNCTION("""COMPUTED_VALUE"""),"CALCIO-FÓSFORO QUÍMICA SECA SKYLA (DISCO) CAJA X 12 UNIDADES")</f>
        <v>CALCIO-FÓSFORO QUÍMICA SECA SKYLA (DISCO) CAJA X 12 UNIDADES</v>
      </c>
      <c r="Z1995" s="2" t="str">
        <f ca="1">IFERROR(__xludf.DUMMYFUNCTION("""COMPUTED_VALUE"""),"CREATININA QUÍMICA SECA SKYLA (DISCO) PARA EL EQUIPO SKYLA VB1, SERIE S2H20021513- CAJA X 12 UNIDADES")</f>
        <v>CREATININA QUÍMICA SECA SKYLA (DISCO) PARA EL EQUIPO SKYLA VB1, SERIE S2H20021513- CAJA X 12 UNIDADES</v>
      </c>
      <c r="AA1995" s="2" t="str">
        <f ca="1">IFERROR(__xludf.DUMMYFUNCTION("""COMPUTED_VALUE"""),"DILUYENTE PARA PRUEBAS INDIVIDUALES/DUALES POR UNIDAD PARA EL EQUIPO SKYLA VB1, SERIE S2H20021513 (PAQUETE X 30 UNIDADES)")</f>
        <v>DILUYENTE PARA PRUEBAS INDIVIDUALES/DUALES POR UNIDAD PARA EL EQUIPO SKYLA VB1, SERIE S2H20021513 (PAQUETE X 30 UNIDADES)</v>
      </c>
      <c r="AB1995" s="2" t="str">
        <f ca="1">IFERROR(__xludf.DUMMYFUNCTION("""COMPUTED_VALUE"""),"PAPEL TÉRMICO PARA EL EQUIPO SKYLA VB1, SERIE S2H20021513 POR 1 ROLLO")</f>
        <v>PAPEL TÉRMICO PARA EL EQUIPO SKYLA VB1, SERIE S2H20021513 POR 1 ROLLO</v>
      </c>
      <c r="AC1995" s="2" t="str">
        <f ca="1">IFERROR(__xludf.DUMMYFUNCTION("""COMPUTED_VALUE"""),"PERFIL AVES Y REPTILES (AST, GLUCOSA, PROTEINA TOTAL, ALBUMINA, FOSFORO, CALCIO, SODIO, POTASIO, CLORO, CPK, ÁCIDOS BILIARES, ÁCIDO ÚRICO, GLOBULINAS) PARA EL EQUIPO SKYLA VB1, SERIE S2H20021513- QUÍMICA SECA SKYLA (DISCO) CAJA X 10 UNIDADES")</f>
        <v>PERFIL AVES Y REPTILES (AST, GLUCOSA, PROTEINA TOTAL, ALBUMINA, FOSFORO, CALCIO, SODIO, POTASIO, CLORO, CPK, ÁCIDOS BILIARES, ÁCIDO ÚRICO, GLOBULINAS) PARA EL EQUIPO SKYLA VB1, SERIE S2H20021513- QUÍMICA SECA SKYLA (DISCO) CAJA X 10 UNIDADES</v>
      </c>
      <c r="AD1995" s="2" t="str">
        <f ca="1">IFERROR(__xludf.DUMMYFUNCTION("""COMPUTED_VALUE"""),"PERFIL DIAGNÓSTICO (ALP, ALT, AST, BUN, CREAT, GLUCOSA, PROTEINA TOTAL ALBUMINA, BILIRRUBINA TOTAL, AMILASA, FOSFORO, CALCIO, COLESTEROL. GLOBULINAS, REL. ALB/GLOB, REL. CALCIO/COLESTEROL) PARA EL EQUIPO SKYLA VB1, SERIE S2H20021513- QUÍMICA SECA SKYLA (D"&amp;"ISCO) CAJA X 20 UNIDADES")</f>
        <v>PERFIL DIAGNÓSTICO (ALP, ALT, AST, BUN, CREAT, GLUCOSA, PROTEINA TOTAL ALBUMINA, BILIRRUBINA TOTAL, AMILASA, FOSFORO, CALCIO, COLESTEROL. GLOBULINAS, REL. ALB/GLOB, REL. CALCIO/COLESTEROL) PARA EL EQUIPO SKYLA VB1, SERIE S2H20021513- QUÍMICA SECA SKYLA (DISCO) CAJA X 20 UNIDADES</v>
      </c>
      <c r="AE1995" s="2" t="str">
        <f ca="1">IFERROR(__xludf.DUMMYFUNCTION("""COMPUTED_VALUE"""),"PUNTAS PIPETAS EQUIPO SKYLA VB1, SERIE S2H20021513 X 500 UNIDADES")</f>
        <v>PUNTAS PIPETAS EQUIPO SKYLA VB1, SERIE S2H20021513 X 500 UNIDADES</v>
      </c>
      <c r="AF1995" s="2" t="str">
        <f ca="1">IFERROR(__xludf.DUMMYFUNCTION("""COMPUTED_VALUE"""),"LAMINAS PORTAOBJETOS CAJA POR 50 UNIDADES")</f>
        <v>LAMINAS PORTAOBJETOS CAJA POR 50 UNIDADES</v>
      </c>
      <c r="AG1995" s="2" t="str">
        <f ca="1">IFERROR(__xludf.DUMMYFUNCTION("""COMPUTED_VALUE"""),"LAMINILLAS CUBREOBJETOS CAJA POR 100 UNIDADES (22 X22)")</f>
        <v>LAMINILLAS CUBREOBJETOS CAJA POR 100 UNIDADES (22 X22)</v>
      </c>
      <c r="AH1995" s="2" t="str">
        <f ca="1">IFERROR(__xludf.DUMMYFUNCTION("""COMPUTED_VALUE"""),"LAMINILLAS CUBREOBJETOS CAJA POR 100 UNIDADES (22X40)")</f>
        <v>LAMINILLAS CUBREOBJETOS CAJA POR 100 UNIDADES (22X40)</v>
      </c>
      <c r="AI1995" s="2" t="str">
        <f ca="1">IFERROR(__xludf.DUMMYFUNCTION("""COMPUTED_VALUE"""),"METANOL ABSOLUTO 1 LITRO")</f>
        <v>METANOL ABSOLUTO 1 LITRO</v>
      </c>
      <c r="AJ1995" s="2" t="str">
        <f ca="1">IFERROR(__xludf.DUMMYFUNCTION("""COMPUTED_VALUE"""),"TINCIÓN DE GRAM KIT POR 4 REACTIVOS (VIOLETA DE GRAM, LUGOL DE GRAM, ALCOHOL ACETONA, FUCSINA DE GRAM)- FRASCO X 200ML")</f>
        <v>TINCIÓN DE GRAM KIT POR 4 REACTIVOS (VIOLETA DE GRAM, LUGOL DE GRAM, ALCOHOL ACETONA, FUCSINA DE GRAM)- FRASCO X 200ML</v>
      </c>
      <c r="AK1995" s="2" t="str">
        <f ca="1">IFERROR(__xludf.DUMMYFUNCTION("""COMPUTED_VALUE"""),"ÁCIDO NÍTRICO FRASCO 1 LITRO")</f>
        <v>ÁCIDO NÍTRICO FRASCO 1 LITRO</v>
      </c>
      <c r="AL1995" s="2" t="str">
        <f ca="1">IFERROR(__xludf.DUMMYFUNCTION("""COMPUTED_VALUE"""),"URIT 11 VET: TIRAS DE PAPEL DE PRUEBA DE ORINA (FRASCO POR 100 TIRAS)")</f>
        <v>URIT 11 VET: TIRAS DE PAPEL DE PRUEBA DE ORINA (FRASCO POR 100 TIRAS)</v>
      </c>
      <c r="AM1995" s="2" t="str">
        <f ca="1">IFERROR(__xludf.DUMMYFUNCTION("""COMPUTED_VALUE"""),"TUBO DE ENSAYO PLÁSTICO 12×75 MM (5 ML).CAJA X 500 UNIDADES")</f>
        <v>TUBO DE ENSAYO PLÁSTICO 12×75 MM (5 ML).CAJA X 500 UNIDADES</v>
      </c>
      <c r="AN1995" s="2" t="str">
        <f ca="1">IFERROR(__xludf.DUMMYFUNCTION("""COMPUTED_VALUE"""),"NACL CLORURO DE SODIO AL 99% -FRASCO X 100GR (GRADO IUPAC, PARA USOS DE LABORATORIO, ANÁLISIS, INVESTIGACIÓN Y QUÍMICA FINA)")</f>
        <v>NACL CLORURO DE SODIO AL 99% -FRASCO X 100GR (GRADO IUPAC, PARA USOS DE LABORATORIO, ANÁLISIS, INVESTIGACIÓN Y QUÍMICA FINA)</v>
      </c>
      <c r="AO1995" s="2" t="str">
        <f ca="1">IFERROR(__xludf.DUMMYFUNCTION("""COMPUTED_VALUE"""),"NA2SO4 SULFATO DE SODIO O SODIO SULFATO ANHIDRO-FRASCO X 100GR (GRADO IUPAC, PARA USOS DE LABORATORIO, ANÁLISIS, INVESTIGACIÓN Y QUÍMICA FINA)")</f>
        <v>NA2SO4 SULFATO DE SODIO O SODIO SULFATO ANHIDRO-FRASCO X 100GR (GRADO IUPAC, PARA USOS DE LABORATORIO, ANÁLISIS, INVESTIGACIÓN Y QUÍMICA FINA)</v>
      </c>
      <c r="AP1995" s="2" t="str">
        <f ca="1">IFERROR(__xludf.DUMMYFUNCTION("""COMPUTED_VALUE"""),"NA2HPO4 FOSFATO SÓDICO O FOSFATO DIBÁSICO ANHIDRO-FRASCO X 100GR (GRADO IUPAC, PARA USOS DE LABORATORIO, ANÁLISIS, INVESTIGACIÓN Y QUÍMICA FINA)")</f>
        <v>NA2HPO4 FOSFATO SÓDICO O FOSFATO DIBÁSICO ANHIDRO-FRASCO X 100GR (GRADO IUPAC, PARA USOS DE LABORATORIO, ANÁLISIS, INVESTIGACIÓN Y QUÍMICA FINA)</v>
      </c>
      <c r="AQ1995" s="2" t="str">
        <f ca="1">IFERROR(__xludf.DUMMYFUNCTION("""COMPUTED_VALUE"""),"KH2PO4 FOSFATO MONO POTÁSICO-FRASCO X 100GR (GRADO IUPAC, PARA USOS DE LABORATORIO, ANÁLISIS, INVESTIGACIÓN Y QUÍMICA FINA)")</f>
        <v>KH2PO4 FOSFATO MONO POTÁSICO-FRASCO X 100GR (GRADO IUPAC, PARA USOS DE LABORATORIO, ANÁLISIS, INVESTIGACIÓN Y QUÍMICA FINA)</v>
      </c>
      <c r="AR1995" s="2" t="str">
        <f ca="1">IFERROR(__xludf.DUMMYFUNCTION("""COMPUTED_VALUE"""),"FORMALDEHIDO 37% FRASCO X 100ML (PARA USOS DE LABORATORIO)")</f>
        <v>FORMALDEHIDO 37% FRASCO X 100ML (PARA USOS DE LABORATORIO)</v>
      </c>
      <c r="AS1995" s="2" t="str">
        <f ca="1">IFERROR(__xludf.DUMMYFUNCTION("""COMPUTED_VALUE"""),"CRISTAL VIOLETA EN POLVO-FRASCO X 25GR (GRADO IUPAC, PARA USOS DE LABORATORIO, ANÁLISIS, INVESTIGACIÓN Y QUÍMICA FINA)")</f>
        <v>CRISTAL VIOLETA EN POLVO-FRASCO X 25GR (GRADO IUPAC, PARA USOS DE LABORATORIO, ANÁLISIS, INVESTIGACIÓN Y QUÍMICA FINA)</v>
      </c>
      <c r="AT1995" s="2" t="str">
        <f ca="1">IFERROR(__xludf.DUMMYFUNCTION("""COMPUTED_VALUE"""),"ALARMA COCINA CRONOMETRO TEMPORIZADOR DIGITAL")</f>
        <v>ALARMA COCINA CRONOMETRO TEMPORIZADOR DIGITAL</v>
      </c>
      <c r="AU1995" s="2" t="str">
        <f ca="1">IFERROR(__xludf.DUMMYFUNCTION("""COMPUTED_VALUE"""),"BOLSA DE AUTOCLAVE DE ESTERILIZACIÓN AUTOSELLANTE-PAQUETE X 200 UNIDADES 3.5 X 10 PULGADAS")</f>
        <v>BOLSA DE AUTOCLAVE DE ESTERILIZACIÓN AUTOSELLANTE-PAQUETE X 200 UNIDADES 3.5 X 10 PULGADAS</v>
      </c>
      <c r="AV1995" s="2" t="str">
        <f ca="1">IFERROR(__xludf.DUMMYFUNCTION("""COMPUTED_VALUE"""),"AZUL CRESIL BRILLANTE -FRASCO X 100 ML")</f>
        <v>AZUL CRESIL BRILLANTE -FRASCO X 100 ML</v>
      </c>
      <c r="AW1995" s="2" t="str">
        <f ca="1">IFERROR(__xludf.DUMMYFUNCTION("""COMPUTED_VALUE"""),"AZUL DE LACTOFENOL -FRASCO X 100 ML")</f>
        <v>AZUL DE LACTOFENOL -FRASCO X 100 ML</v>
      </c>
      <c r="AX1995" s="2" t="str">
        <f ca="1">IFERROR(__xludf.DUMMYFUNCTION("""COMPUTED_VALUE"""),"HIDRÓXIDO DE POTASIO AL 20% -FRASCO X 100 ML")</f>
        <v>HIDRÓXIDO DE POTASIO AL 20% -FRASCO X 100 ML</v>
      </c>
      <c r="AY1995" s="2" t="str">
        <f ca="1">IFERROR(__xludf.DUMMYFUNCTION("""COMPUTED_VALUE"""),"FUCSINA FENICADA DE ZIEHL NEELSEN-FRASCO X 200 ML")</f>
        <v>FUCSINA FENICADA DE ZIEHL NEELSEN-FRASCO X 200 ML</v>
      </c>
      <c r="AZ1995" s="2" t="str">
        <f ca="1">IFERROR(__xludf.DUMMYFUNCTION("""COMPUTED_VALUE"""),"ALCOHOL ÁCIDO DE ZIEHL NEELSEN FRASCO X 200 ML")</f>
        <v>ALCOHOL ÁCIDO DE ZIEHL NEELSEN FRASCO X 200 ML</v>
      </c>
      <c r="BA1995" s="2" t="str">
        <f ca="1">IFERROR(__xludf.DUMMYFUNCTION("""COMPUTED_VALUE"""),"AZUL DE METILENO DE ZIEHL NEELSEN (FRASCO X 200 ML)")</f>
        <v>AZUL DE METILENO DE ZIEHL NEELSEN (FRASCO X 200 ML)</v>
      </c>
      <c r="BB1995" s="2" t="str">
        <f ca="1">IFERROR(__xludf.DUMMYFUNCTION("""COMPUTED_VALUE"""),"TINCIÓN VERDE MALAQUITA-FRASCO X 200 ML-IDENTIFICACIÓN DE BACILOS ESPORULADOS")</f>
        <v>TINCIÓN VERDE MALAQUITA-FRASCO X 200 ML-IDENTIFICACIÓN DE BACILOS ESPORULADOS</v>
      </c>
      <c r="BC1995" s="2" t="str">
        <f ca="1">IFERROR(__xludf.DUMMYFUNCTION("""COMPUTED_VALUE"""),"PUNTAS AZULES SIN FILTRO; RANGO DE VOLUMEN: 100-1000 µL (RACK X 96 UNIDADES)")</f>
        <v>PUNTAS AZULES SIN FILTRO; RANGO DE VOLUMEN: 100-1000 µL (RACK X 96 UNIDADES)</v>
      </c>
      <c r="BD1995" s="2" t="str">
        <f ca="1">IFERROR(__xludf.DUMMYFUNCTION("""COMPUTED_VALUE"""),"KIT RAPID PARVOVIRUS CANINO (CPV) AG TEST KIT (10TEST/KIT POR 10 PRUEBAS ) - PRUEBA RÁPIDA PARA LA DETECCIÓN DE ANTÍGENOS DE PARVOVIRUS CANINO, ENSAYO INMUNOCROMATOGRÁFICO")</f>
        <v>KIT RAPID PARVOVIRUS CANINO (CPV) AG TEST KIT (10TEST/KIT POR 10 PRUEBAS ) - PRUEBA RÁPIDA PARA LA DETECCIÓN DE ANTÍGENOS DE PARVOVIRUS CANINO, ENSAYO INMUNOCROMATOGRÁFICO</v>
      </c>
      <c r="BE1995" s="2" t="str">
        <f ca="1">IFERROR(__xludf.DUMMYFUNCTION("""COMPUTED_VALUE"""),"KIT RAPID DISTEMPER CANINO (CDV) AG TEST KIT (10TEST/KIT POR 10 PRUEBAS )-PRUEBA RÁPIDA PARA LA DETECCIÓN DE ANTÍGENOS DE MOQUILLO CANINO, ENSAYO INMUNOCROMATOGRÁFICO")</f>
        <v>KIT RAPID DISTEMPER CANINO (CDV) AG TEST KIT (10TEST/KIT POR 10 PRUEBAS )-PRUEBA RÁPIDA PARA LA DETECCIÓN DE ANTÍGENOS DE MOQUILLO CANINO, ENSAYO INMUNOCROMATOGRÁFICO</v>
      </c>
      <c r="BF1995" s="2" t="str">
        <f ca="1">IFERROR(__xludf.DUMMYFUNCTION("""COMPUTED_VALUE"""),"KIT RAPID EHRLICHIA CANIS TEST KIT (10TEST/KIT POR 10 PRUEBAS)-PRUEBA RAPIDA PARA LA DETECCIÒN DE EHRLICHIOSIS, ENSAYO INMUNOCROMATOGRÁFICO")</f>
        <v>KIT RAPID EHRLICHIA CANIS TEST KIT (10TEST/KIT POR 10 PRUEBAS)-PRUEBA RAPIDA PARA LA DETECCIÒN DE EHRLICHIOSIS, ENSAYO INMUNOCROMATOGRÁFICO</v>
      </c>
      <c r="BG1995" s="2" t="str">
        <f ca="1">IFERROR(__xludf.DUMMYFUNCTION("""COMPUTED_VALUE"""),"Gotero plástico 60ml")</f>
        <v>Gotero plástico 60ml</v>
      </c>
      <c r="BH1995" s="2" t="str">
        <f ca="1">IFERROR(__xludf.DUMMYFUNCTION("""COMPUTED_VALUE"""),"Envase cilíndrico 500ml ámbar con tapa")</f>
        <v>Envase cilíndrico 500ml ámbar con tapa</v>
      </c>
      <c r="BI1995" s="2" t="str">
        <f ca="1">IFERROR(__xludf.DUMMYFUNCTION("""COMPUTED_VALUE"""),"Bandeja plástica rectangular, capacidad 8 litros")</f>
        <v>Bandeja plástica rectangular, capacidad 8 litros</v>
      </c>
      <c r="BJ1995" s="2" t="str">
        <f ca="1">IFERROR(__xludf.DUMMYFUNCTION("""COMPUTED_VALUE"""),"Panel Electrolitos 900-310")</f>
        <v>Panel Electrolitos 900-310</v>
      </c>
      <c r="BK1995" s="2" t="str">
        <f ca="1">IFERROR(__xludf.DUMMYFUNCTION("""COMPUTED_VALUE"""),"Dual AST+CPK 900-212")</f>
        <v>Dual AST+CPK 900-212</v>
      </c>
      <c r="BL1995" s="2" t="str">
        <f ca="1">IFERROR(__xludf.DUMMYFUNCTION("""COMPUTED_VALUE"""),"Dual ALB+TP (Albumina+Proteínas Totales) 900-213")</f>
        <v>Dual ALB+TP (Albumina+Proteínas Totales) 900-213</v>
      </c>
      <c r="BM1995" s="2" t="str">
        <f ca="1">IFERROR(__xludf.DUMMYFUNCTION("""COMPUTED_VALUE"""),"Dual LIPA+AMY (Lipasa+Amilasa) 900-218")</f>
        <v>Dual LIPA+AMY (Lipasa+Amilasa) 900-218</v>
      </c>
      <c r="BN1995" s="2" t="str">
        <f ca="1">IFERROR(__xludf.DUMMYFUNCTION("""COMPUTED_VALUE"""),"Individual Ácidos Biliares (BA) 900-228")</f>
        <v>Individual Ácidos Biliares (BA) 900-228</v>
      </c>
      <c r="BO1995" s="2" t="str">
        <f ca="1">IFERROR(__xludf.DUMMYFUNCTION("""COMPUTED_VALUE"""),"Panel Tiroideo 900-160")</f>
        <v>Panel Tiroideo 900-160</v>
      </c>
      <c r="BP1995" s="2" t="str">
        <f ca="1">IFERROR(__xludf.DUMMYFUNCTION("""COMPUTED_VALUE"""),"Dual GGT+CPK 900-216")</f>
        <v>Dual GGT+CPK 900-216</v>
      </c>
      <c r="BQ1995" s="2" t="str">
        <f ca="1">IFERROR(__xludf.DUMMYFUNCTION("""COMPUTED_VALUE"""),"LAMINAS PORTAOBJETOS - CON BORDES CORTADOS (75.0 x 25.0 x 1.1MM) CAJA X 50 UNIDADES")</f>
        <v>LAMINAS PORTAOBJETOS - CON BORDES CORTADOS (75.0 x 25.0 x 1.1MM) CAJA X 50 UNIDADES</v>
      </c>
      <c r="BR1995" s="2" t="str">
        <f ca="1">IFERROR(__xludf.DUMMYFUNCTION("""COMPUTED_VALUE"""),"Panel Aves y Reptiles 900-190")</f>
        <v>Panel Aves y Reptiles 900-190</v>
      </c>
      <c r="BS1995" s="2" t="str">
        <f ca="1">IFERROR(__xludf.DUMMYFUNCTION("""COMPUTED_VALUE"""),"Panel diagnostico 900-120")</f>
        <v>Panel diagnostico 900-120</v>
      </c>
      <c r="BT1995" s="2" t="str">
        <f ca="1">IFERROR(__xludf.DUMMYFUNCTION("""COMPUTED_VALUE"""),"Dual Ca+PHOS (Calcio+Fosforo) 900-206")</f>
        <v>Dual Ca+PHOS (Calcio+Fosforo) 900-206</v>
      </c>
    </row>
    <row r="1996" spans="1:277">
      <c r="A1996" s="2" t="str">
        <v>INSUMOS LABORATORIO</v>
      </c>
      <c r="B199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1996)))"),"TUBO MICROTAINER AL VACÍO TAPA LILA CON EDTA X 0.5 ML + GRADILLA - PRESENTACIÓN POR 50 UNIDADES")</f>
        <v>TUBO MICROTAINER AL VACÍO TAPA LILA CON EDTA X 0.5 ML + GRADILLA - PRESENTACIÓN POR 50 UNIDADES</v>
      </c>
      <c r="C1996" s="2" t="str">
        <f ca="1">IFERROR(__xludf.DUMMYFUNCTION("""COMPUTED_VALUE"""),"TUBO MICROTAINER AL VACÍO TAPA ROJA X 0.5 ML + GRADILLA - PRESENTACIÓN POR 50 UNIDADES")</f>
        <v>TUBO MICROTAINER AL VACÍO TAPA ROJA X 0.5 ML + GRADILLA - PRESENTACIÓN POR 50 UNIDADES</v>
      </c>
      <c r="D1996" s="2" t="str">
        <f ca="1">IFERROR(__xludf.DUMMYFUNCTION("""COMPUTED_VALUE"""),"TUBO MICROTAINER AL VACÍO TAPA VERDE CON HEPARINA DE LITIO X 0.5ML + GRADILLA - PRESENTACIÓN POR 50 UNIDADES")</f>
        <v>TUBO MICROTAINER AL VACÍO TAPA VERDE CON HEPARINA DE LITIO X 0.5ML + GRADILLA - PRESENTACIÓN POR 50 UNIDADES</v>
      </c>
      <c r="E1996" s="2" t="str">
        <f ca="1">IFERROR(__xludf.DUMMYFUNCTION("""COMPUTED_VALUE"""),"TUBOS AL VACÍO TAPA LILA CON EDTA X 3 ML + GRADILLA - PRESENTACIÓN POR 50 UNIDADES")</f>
        <v>TUBOS AL VACÍO TAPA LILA CON EDTA X 3 ML + GRADILLA - PRESENTACIÓN POR 50 UNIDADES</v>
      </c>
      <c r="F1996" s="2" t="str">
        <f ca="1">IFERROR(__xludf.DUMMYFUNCTION("""COMPUTED_VALUE"""),"TUBOS AL VACÍO TAPA ROJA X 6 ML + GRADILLA - PRESENTACIÓN POR 50 UNIDADES")</f>
        <v>TUBOS AL VACÍO TAPA ROJA X 6 ML + GRADILLA - PRESENTACIÓN POR 50 UNIDADES</v>
      </c>
      <c r="G1996" s="2" t="str">
        <f ca="1">IFERROR(__xludf.DUMMYFUNCTION("""COMPUTED_VALUE"""),"LUGOL PARASITOLÓGICO (FRASCO X 200 ML)")</f>
        <v>LUGOL PARASITOLÓGICO (FRASCO X 200 ML)</v>
      </c>
      <c r="H1996" s="2" t="str">
        <f ca="1">IFERROR(__xludf.DUMMYFUNCTION("""COMPUTED_VALUE"""),"INMUNOENSAYO CROMATOGRÁFICO RÁPIDO PARA LA DETECCIÓN CUALITATIVA DE SANGRE OCULTA EN HECES (CAJA POR 25 PRUEBAS).")</f>
        <v>INMUNOENSAYO CROMATOGRÁFICO RÁPIDO PARA LA DETECCIÓN CUALITATIVA DE SANGRE OCULTA EN HECES (CAJA POR 25 PRUEBAS).</v>
      </c>
      <c r="I1996" s="2" t="str">
        <f ca="1">IFERROR(__xludf.DUMMYFUNCTION("""COMPUTED_VALUE"""),"CLORURO DE SODIO AL 0.9% 8BOLSA X 500 ML)")</f>
        <v>CLORURO DE SODIO AL 0.9% 8BOLSA X 500 ML)</v>
      </c>
      <c r="J1996" s="2" t="str">
        <f ca="1">IFERROR(__xludf.DUMMYFUNCTION("""COMPUTED_VALUE"""),"TIRAS PAPEL INDICADOR DE PH (CAJA X 100 UNIDADES)")</f>
        <v>TIRAS PAPEL INDICADOR DE PH (CAJA X 100 UNIDADES)</v>
      </c>
      <c r="K1996" s="2" t="str">
        <f ca="1">IFERROR(__xludf.DUMMYFUNCTION("""COMPUTED_VALUE"""),"DILUYENTE ISOTÓNICO DEL EQUIPO 3500 VET PLUS SERIE 3500 VET PET- 02913(BOLSA DE 20 LITROS)")</f>
        <v>DILUYENTE ISOTÓNICO DEL EQUIPO 3500 VET PLUS SERIE 3500 VET PET- 02913(BOLSA DE 20 LITROS)</v>
      </c>
      <c r="L1996" s="2" t="str">
        <f ca="1">IFERROR(__xludf.DUMMYFUNCTION("""COMPUTED_VALUE"""),"LÍTICO DEL EQUIPO 3500 VET PLUS SERIE 3500 VET PET- 02913 (FRASCO X 100ML)")</f>
        <v>LÍTICO DEL EQUIPO 3500 VET PLUS SERIE 3500 VET PET- 02913 (FRASCO X 100ML)</v>
      </c>
      <c r="M1996" s="2" t="str">
        <f ca="1">IFERROR(__xludf.DUMMYFUNCTION("""COMPUTED_VALUE"""),"CLEANER DEL EQUIPO 3500 VET PLUS,SERIE 3500 VET PET- 02913 (FRASCO X 100ML)")</f>
        <v>CLEANER DEL EQUIPO 3500 VET PLUS,SERIE 3500 VET PET- 02913 (FRASCO X 100ML)</v>
      </c>
      <c r="N1996" s="2" t="str">
        <f ca="1">IFERROR(__xludf.DUMMYFUNCTION("""COMPUTED_VALUE"""),"DETERGENTE DEL EQUIPO 3500 VET PLUS, SERIE 3500 VET PET- 02913 (BOLSA X 20 LITROS)")</f>
        <v>DETERGENTE DEL EQUIPO 3500 VET PLUS, SERIE 3500 VET PET- 02913 (BOLSA X 20 LITROS)</v>
      </c>
      <c r="O1996" s="2" t="str">
        <f ca="1">IFERROR(__xludf.DUMMYFUNCTION("""COMPUTED_VALUE"""),"KIT DE CONTROL DE CALIDAD HEMATOLÓGICO DE TRES NIVELES (BAJO, NORMAL Y ALTO) POR 3 UNIDADES")</f>
        <v>KIT DE CONTROL DE CALIDAD HEMATOLÓGICO DE TRES NIVELES (BAJO, NORMAL Y ALTO) POR 3 UNIDADES</v>
      </c>
      <c r="P1996" s="2" t="str">
        <f ca="1">IFERROR(__xludf.DUMMYFUNCTION("""COMPUTED_VALUE"""),"TUBOS CAPILARES PARA MICRO HEMATOCRITO CON HEPARINA (CAJA X 100 UNIDADES)")</f>
        <v>TUBOS CAPILARES PARA MICRO HEMATOCRITO CON HEPARINA (CAJA X 100 UNIDADES)</v>
      </c>
      <c r="Q1996" s="2" t="str">
        <f ca="1">IFERROR(__xludf.DUMMYFUNCTION("""COMPUTED_VALUE"""),"PUNTAS AMARILLAS SIN FILTRO; RANGO DE VOLUMEN: 1 – 200 µL (RACK X 96 UNIDADES)")</f>
        <v>PUNTAS AMARILLAS SIN FILTRO; RANGO DE VOLUMEN: 1 – 200 µL (RACK X 96 UNIDADES)</v>
      </c>
      <c r="R1996" s="2" t="str">
        <f ca="1">IFERROR(__xludf.DUMMYFUNCTION("""COMPUTED_VALUE"""),"TINCIÓN DE WRIGHT (FRASCO X 1000 ML)")</f>
        <v>TINCIÓN DE WRIGHT (FRASCO X 1000 ML)</v>
      </c>
      <c r="S1996" s="2" t="str">
        <f ca="1">IFERROR(__xludf.DUMMYFUNCTION("""COMPUTED_VALUE"""),"PAPEL DE ARROZ SOBRE DE PAPELES DE 20 CM X 20 CM")</f>
        <v>PAPEL DE ARROZ SOBRE DE PAPELES DE 20 CM X 20 CM</v>
      </c>
      <c r="T1996" s="2" t="str">
        <f ca="1">IFERROR(__xludf.DUMMYFUNCTION("""COMPUTED_VALUE"""),"ACEITE DE INMERSIÓN (FRASCO X 100ML)")</f>
        <v>ACEITE DE INMERSIÓN (FRASCO X 100ML)</v>
      </c>
      <c r="U1996" s="2" t="str">
        <f ca="1">IFERROR(__xludf.DUMMYFUNCTION("""COMPUTED_VALUE"""),"PLASTILINA SELLADORA PARA HEMATOCRITOS")</f>
        <v>PLASTILINA SELLADORA PARA HEMATOCRITOS</v>
      </c>
      <c r="V1996" s="2" t="str">
        <f ca="1">IFERROR(__xludf.DUMMYFUNCTION("""COMPUTED_VALUE"""),"PAPEL SECANTE PAQUETE DE 200 UNIDADES")</f>
        <v>PAPEL SECANTE PAQUETE DE 200 UNIDADES</v>
      </c>
      <c r="W1996" s="2" t="str">
        <f ca="1">IFERROR(__xludf.DUMMYFUNCTION("""COMPUTED_VALUE"""),"ALT-ALP QUÍMICA SECA SKYLA (DISCO) CAJA X 12 UNIDADES")</f>
        <v>ALT-ALP QUÍMICA SECA SKYLA (DISCO) CAJA X 12 UNIDADES</v>
      </c>
      <c r="X1996" s="2" t="str">
        <f ca="1">IFERROR(__xludf.DUMMYFUNCTION("""COMPUTED_VALUE"""),"BUN QUÍMICA SECA SKYLA (DISCO) CAJA X 12 UNIDADES")</f>
        <v>BUN QUÍMICA SECA SKYLA (DISCO) CAJA X 12 UNIDADES</v>
      </c>
      <c r="Y1996" s="2" t="str">
        <f ca="1">IFERROR(__xludf.DUMMYFUNCTION("""COMPUTED_VALUE"""),"CALCIO-FÓSFORO QUÍMICA SECA SKYLA (DISCO) CAJA X 12 UNIDADES")</f>
        <v>CALCIO-FÓSFORO QUÍMICA SECA SKYLA (DISCO) CAJA X 12 UNIDADES</v>
      </c>
      <c r="Z1996" s="2" t="str">
        <f ca="1">IFERROR(__xludf.DUMMYFUNCTION("""COMPUTED_VALUE"""),"CREATININA QUÍMICA SECA SKYLA (DISCO) PARA EL EQUIPO SKYLA VB1, SERIE S2H20021513- CAJA X 12 UNIDADES")</f>
        <v>CREATININA QUÍMICA SECA SKYLA (DISCO) PARA EL EQUIPO SKYLA VB1, SERIE S2H20021513- CAJA X 12 UNIDADES</v>
      </c>
      <c r="AA1996" s="2" t="str">
        <f ca="1">IFERROR(__xludf.DUMMYFUNCTION("""COMPUTED_VALUE"""),"DILUYENTE PARA PRUEBAS INDIVIDUALES/DUALES POR UNIDAD PARA EL EQUIPO SKYLA VB1, SERIE S2H20021513 (PAQUETE X 30 UNIDADES)")</f>
        <v>DILUYENTE PARA PRUEBAS INDIVIDUALES/DUALES POR UNIDAD PARA EL EQUIPO SKYLA VB1, SERIE S2H20021513 (PAQUETE X 30 UNIDADES)</v>
      </c>
      <c r="AB1996" s="2" t="str">
        <f ca="1">IFERROR(__xludf.DUMMYFUNCTION("""COMPUTED_VALUE"""),"PAPEL TÉRMICO PARA EL EQUIPO SKYLA VB1, SERIE S2H20021513 POR 1 ROLLO")</f>
        <v>PAPEL TÉRMICO PARA EL EQUIPO SKYLA VB1, SERIE S2H20021513 POR 1 ROLLO</v>
      </c>
      <c r="AC1996" s="2" t="str">
        <f ca="1">IFERROR(__xludf.DUMMYFUNCTION("""COMPUTED_VALUE"""),"PERFIL AVES Y REPTILES (AST, GLUCOSA, PROTEINA TOTAL, ALBUMINA, FOSFORO, CALCIO, SODIO, POTASIO, CLORO, CPK, ÁCIDOS BILIARES, ÁCIDO ÚRICO, GLOBULINAS) PARA EL EQUIPO SKYLA VB1, SERIE S2H20021513- QUÍMICA SECA SKYLA (DISCO) CAJA X 10 UNIDADES")</f>
        <v>PERFIL AVES Y REPTILES (AST, GLUCOSA, PROTEINA TOTAL, ALBUMINA, FOSFORO, CALCIO, SODIO, POTASIO, CLORO, CPK, ÁCIDOS BILIARES, ÁCIDO ÚRICO, GLOBULINAS) PARA EL EQUIPO SKYLA VB1, SERIE S2H20021513- QUÍMICA SECA SKYLA (DISCO) CAJA X 10 UNIDADES</v>
      </c>
      <c r="AD1996" s="2" t="str">
        <f ca="1">IFERROR(__xludf.DUMMYFUNCTION("""COMPUTED_VALUE"""),"PERFIL DIAGNÓSTICO (ALP, ALT, AST, BUN, CREAT, GLUCOSA, PROTEINA TOTAL ALBUMINA, BILIRRUBINA TOTAL, AMILASA, FOSFORO, CALCIO, COLESTEROL. GLOBULINAS, REL. ALB/GLOB, REL. CALCIO/COLESTEROL) PARA EL EQUIPO SKYLA VB1, SERIE S2H20021513- QUÍMICA SECA SKYLA (D"&amp;"ISCO) CAJA X 20 UNIDADES")</f>
        <v>PERFIL DIAGNÓSTICO (ALP, ALT, AST, BUN, CREAT, GLUCOSA, PROTEINA TOTAL ALBUMINA, BILIRRUBINA TOTAL, AMILASA, FOSFORO, CALCIO, COLESTEROL. GLOBULINAS, REL. ALB/GLOB, REL. CALCIO/COLESTEROL) PARA EL EQUIPO SKYLA VB1, SERIE S2H20021513- QUÍMICA SECA SKYLA (DISCO) CAJA X 20 UNIDADES</v>
      </c>
      <c r="AE1996" s="2" t="str">
        <f ca="1">IFERROR(__xludf.DUMMYFUNCTION("""COMPUTED_VALUE"""),"PUNTAS PIPETAS EQUIPO SKYLA VB1, SERIE S2H20021513 X 500 UNIDADES")</f>
        <v>PUNTAS PIPETAS EQUIPO SKYLA VB1, SERIE S2H20021513 X 500 UNIDADES</v>
      </c>
      <c r="AF1996" s="2" t="str">
        <f ca="1">IFERROR(__xludf.DUMMYFUNCTION("""COMPUTED_VALUE"""),"LAMINAS PORTAOBJETOS CAJA POR 50 UNIDADES")</f>
        <v>LAMINAS PORTAOBJETOS CAJA POR 50 UNIDADES</v>
      </c>
      <c r="AG1996" s="2" t="str">
        <f ca="1">IFERROR(__xludf.DUMMYFUNCTION("""COMPUTED_VALUE"""),"LAMINILLAS CUBREOBJETOS CAJA POR 100 UNIDADES (22 X22)")</f>
        <v>LAMINILLAS CUBREOBJETOS CAJA POR 100 UNIDADES (22 X22)</v>
      </c>
      <c r="AH1996" s="2" t="str">
        <f ca="1">IFERROR(__xludf.DUMMYFUNCTION("""COMPUTED_VALUE"""),"LAMINILLAS CUBREOBJETOS CAJA POR 100 UNIDADES (22X40)")</f>
        <v>LAMINILLAS CUBREOBJETOS CAJA POR 100 UNIDADES (22X40)</v>
      </c>
      <c r="AI1996" s="2" t="str">
        <f ca="1">IFERROR(__xludf.DUMMYFUNCTION("""COMPUTED_VALUE"""),"METANOL ABSOLUTO 1 LITRO")</f>
        <v>METANOL ABSOLUTO 1 LITRO</v>
      </c>
      <c r="AJ1996" s="2" t="str">
        <f ca="1">IFERROR(__xludf.DUMMYFUNCTION("""COMPUTED_VALUE"""),"TINCIÓN DE GRAM KIT POR 4 REACTIVOS (VIOLETA DE GRAM, LUGOL DE GRAM, ALCOHOL ACETONA, FUCSINA DE GRAM)- FRASCO X 200ML")</f>
        <v>TINCIÓN DE GRAM KIT POR 4 REACTIVOS (VIOLETA DE GRAM, LUGOL DE GRAM, ALCOHOL ACETONA, FUCSINA DE GRAM)- FRASCO X 200ML</v>
      </c>
      <c r="AK1996" s="2" t="str">
        <f ca="1">IFERROR(__xludf.DUMMYFUNCTION("""COMPUTED_VALUE"""),"ÁCIDO NÍTRICO FRASCO 1 LITRO")</f>
        <v>ÁCIDO NÍTRICO FRASCO 1 LITRO</v>
      </c>
      <c r="AL1996" s="2" t="str">
        <f ca="1">IFERROR(__xludf.DUMMYFUNCTION("""COMPUTED_VALUE"""),"URIT 11 VET: TIRAS DE PAPEL DE PRUEBA DE ORINA (FRASCO POR 100 TIRAS)")</f>
        <v>URIT 11 VET: TIRAS DE PAPEL DE PRUEBA DE ORINA (FRASCO POR 100 TIRAS)</v>
      </c>
      <c r="AM1996" s="2" t="str">
        <f ca="1">IFERROR(__xludf.DUMMYFUNCTION("""COMPUTED_VALUE"""),"TUBO DE ENSAYO PLÁSTICO 12×75 MM (5 ML).CAJA X 500 UNIDADES")</f>
        <v>TUBO DE ENSAYO PLÁSTICO 12×75 MM (5 ML).CAJA X 500 UNIDADES</v>
      </c>
      <c r="AN1996" s="2" t="str">
        <f ca="1">IFERROR(__xludf.DUMMYFUNCTION("""COMPUTED_VALUE"""),"NACL CLORURO DE SODIO AL 99% -FRASCO X 100GR (GRADO IUPAC, PARA USOS DE LABORATORIO, ANÁLISIS, INVESTIGACIÓN Y QUÍMICA FINA)")</f>
        <v>NACL CLORURO DE SODIO AL 99% -FRASCO X 100GR (GRADO IUPAC, PARA USOS DE LABORATORIO, ANÁLISIS, INVESTIGACIÓN Y QUÍMICA FINA)</v>
      </c>
      <c r="AO1996" s="2" t="str">
        <f ca="1">IFERROR(__xludf.DUMMYFUNCTION("""COMPUTED_VALUE"""),"NA2SO4 SULFATO DE SODIO O SODIO SULFATO ANHIDRO-FRASCO X 100GR (GRADO IUPAC, PARA USOS DE LABORATORIO, ANÁLISIS, INVESTIGACIÓN Y QUÍMICA FINA)")</f>
        <v>NA2SO4 SULFATO DE SODIO O SODIO SULFATO ANHIDRO-FRASCO X 100GR (GRADO IUPAC, PARA USOS DE LABORATORIO, ANÁLISIS, INVESTIGACIÓN Y QUÍMICA FINA)</v>
      </c>
      <c r="AP1996" s="2" t="str">
        <f ca="1">IFERROR(__xludf.DUMMYFUNCTION("""COMPUTED_VALUE"""),"NA2HPO4 FOSFATO SÓDICO O FOSFATO DIBÁSICO ANHIDRO-FRASCO X 100GR (GRADO IUPAC, PARA USOS DE LABORATORIO, ANÁLISIS, INVESTIGACIÓN Y QUÍMICA FINA)")</f>
        <v>NA2HPO4 FOSFATO SÓDICO O FOSFATO DIBÁSICO ANHIDRO-FRASCO X 100GR (GRADO IUPAC, PARA USOS DE LABORATORIO, ANÁLISIS, INVESTIGACIÓN Y QUÍMICA FINA)</v>
      </c>
      <c r="AQ1996" s="2" t="str">
        <f ca="1">IFERROR(__xludf.DUMMYFUNCTION("""COMPUTED_VALUE"""),"KH2PO4 FOSFATO MONO POTÁSICO-FRASCO X 100GR (GRADO IUPAC, PARA USOS DE LABORATORIO, ANÁLISIS, INVESTIGACIÓN Y QUÍMICA FINA)")</f>
        <v>KH2PO4 FOSFATO MONO POTÁSICO-FRASCO X 100GR (GRADO IUPAC, PARA USOS DE LABORATORIO, ANÁLISIS, INVESTIGACIÓN Y QUÍMICA FINA)</v>
      </c>
      <c r="AR1996" s="2" t="str">
        <f ca="1">IFERROR(__xludf.DUMMYFUNCTION("""COMPUTED_VALUE"""),"FORMALDEHIDO 37% FRASCO X 100ML (PARA USOS DE LABORATORIO)")</f>
        <v>FORMALDEHIDO 37% FRASCO X 100ML (PARA USOS DE LABORATORIO)</v>
      </c>
      <c r="AS1996" s="2" t="str">
        <f ca="1">IFERROR(__xludf.DUMMYFUNCTION("""COMPUTED_VALUE"""),"CRISTAL VIOLETA EN POLVO-FRASCO X 25GR (GRADO IUPAC, PARA USOS DE LABORATORIO, ANÁLISIS, INVESTIGACIÓN Y QUÍMICA FINA)")</f>
        <v>CRISTAL VIOLETA EN POLVO-FRASCO X 25GR (GRADO IUPAC, PARA USOS DE LABORATORIO, ANÁLISIS, INVESTIGACIÓN Y QUÍMICA FINA)</v>
      </c>
      <c r="AT1996" s="2" t="str">
        <f ca="1">IFERROR(__xludf.DUMMYFUNCTION("""COMPUTED_VALUE"""),"ALARMA COCINA CRONOMETRO TEMPORIZADOR DIGITAL")</f>
        <v>ALARMA COCINA CRONOMETRO TEMPORIZADOR DIGITAL</v>
      </c>
      <c r="AU1996" s="2" t="str">
        <f ca="1">IFERROR(__xludf.DUMMYFUNCTION("""COMPUTED_VALUE"""),"BOLSA DE AUTOCLAVE DE ESTERILIZACIÓN AUTOSELLANTE-PAQUETE X 200 UNIDADES 3.5 X 10 PULGADAS")</f>
        <v>BOLSA DE AUTOCLAVE DE ESTERILIZACIÓN AUTOSELLANTE-PAQUETE X 200 UNIDADES 3.5 X 10 PULGADAS</v>
      </c>
      <c r="AV1996" s="2" t="str">
        <f ca="1">IFERROR(__xludf.DUMMYFUNCTION("""COMPUTED_VALUE"""),"AZUL CRESIL BRILLANTE -FRASCO X 100 ML")</f>
        <v>AZUL CRESIL BRILLANTE -FRASCO X 100 ML</v>
      </c>
      <c r="AW1996" s="2" t="str">
        <f ca="1">IFERROR(__xludf.DUMMYFUNCTION("""COMPUTED_VALUE"""),"AZUL DE LACTOFENOL -FRASCO X 100 ML")</f>
        <v>AZUL DE LACTOFENOL -FRASCO X 100 ML</v>
      </c>
      <c r="AX1996" s="2" t="str">
        <f ca="1">IFERROR(__xludf.DUMMYFUNCTION("""COMPUTED_VALUE"""),"HIDRÓXIDO DE POTASIO AL 20% -FRASCO X 100 ML")</f>
        <v>HIDRÓXIDO DE POTASIO AL 20% -FRASCO X 100 ML</v>
      </c>
      <c r="AY1996" s="2" t="str">
        <f ca="1">IFERROR(__xludf.DUMMYFUNCTION("""COMPUTED_VALUE"""),"FUCSINA FENICADA DE ZIEHL NEELSEN-FRASCO X 200 ML")</f>
        <v>FUCSINA FENICADA DE ZIEHL NEELSEN-FRASCO X 200 ML</v>
      </c>
      <c r="AZ1996" s="2" t="str">
        <f ca="1">IFERROR(__xludf.DUMMYFUNCTION("""COMPUTED_VALUE"""),"ALCOHOL ÁCIDO DE ZIEHL NEELSEN FRASCO X 200 ML")</f>
        <v>ALCOHOL ÁCIDO DE ZIEHL NEELSEN FRASCO X 200 ML</v>
      </c>
      <c r="BA1996" s="2" t="str">
        <f ca="1">IFERROR(__xludf.DUMMYFUNCTION("""COMPUTED_VALUE"""),"AZUL DE METILENO DE ZIEHL NEELSEN (FRASCO X 200 ML)")</f>
        <v>AZUL DE METILENO DE ZIEHL NEELSEN (FRASCO X 200 ML)</v>
      </c>
      <c r="BB1996" s="2" t="str">
        <f ca="1">IFERROR(__xludf.DUMMYFUNCTION("""COMPUTED_VALUE"""),"TINCIÓN VERDE MALAQUITA-FRASCO X 200 ML-IDENTIFICACIÓN DE BACILOS ESPORULADOS")</f>
        <v>TINCIÓN VERDE MALAQUITA-FRASCO X 200 ML-IDENTIFICACIÓN DE BACILOS ESPORULADOS</v>
      </c>
      <c r="BC1996" s="2" t="str">
        <f ca="1">IFERROR(__xludf.DUMMYFUNCTION("""COMPUTED_VALUE"""),"PUNTAS AZULES SIN FILTRO; RANGO DE VOLUMEN: 100-1000 µL (RACK X 96 UNIDADES)")</f>
        <v>PUNTAS AZULES SIN FILTRO; RANGO DE VOLUMEN: 100-1000 µL (RACK X 96 UNIDADES)</v>
      </c>
      <c r="BD1996" s="2" t="str">
        <f ca="1">IFERROR(__xludf.DUMMYFUNCTION("""COMPUTED_VALUE"""),"KIT RAPID PARVOVIRUS CANINO (CPV) AG TEST KIT (10TEST/KIT POR 10 PRUEBAS ) - PRUEBA RÁPIDA PARA LA DETECCIÓN DE ANTÍGENOS DE PARVOVIRUS CANINO, ENSAYO INMUNOCROMATOGRÁFICO")</f>
        <v>KIT RAPID PARVOVIRUS CANINO (CPV) AG TEST KIT (10TEST/KIT POR 10 PRUEBAS ) - PRUEBA RÁPIDA PARA LA DETECCIÓN DE ANTÍGENOS DE PARVOVIRUS CANINO, ENSAYO INMUNOCROMATOGRÁFICO</v>
      </c>
      <c r="BE1996" s="2" t="str">
        <f ca="1">IFERROR(__xludf.DUMMYFUNCTION("""COMPUTED_VALUE"""),"KIT RAPID DISTEMPER CANINO (CDV) AG TEST KIT (10TEST/KIT POR 10 PRUEBAS )-PRUEBA RÁPIDA PARA LA DETECCIÓN DE ANTÍGENOS DE MOQUILLO CANINO, ENSAYO INMUNOCROMATOGRÁFICO")</f>
        <v>KIT RAPID DISTEMPER CANINO (CDV) AG TEST KIT (10TEST/KIT POR 10 PRUEBAS )-PRUEBA RÁPIDA PARA LA DETECCIÓN DE ANTÍGENOS DE MOQUILLO CANINO, ENSAYO INMUNOCROMATOGRÁFICO</v>
      </c>
      <c r="BF1996" s="2" t="str">
        <f ca="1">IFERROR(__xludf.DUMMYFUNCTION("""COMPUTED_VALUE"""),"KIT RAPID EHRLICHIA CANIS TEST KIT (10TEST/KIT POR 10 PRUEBAS)-PRUEBA RAPIDA PARA LA DETECCIÒN DE EHRLICHIOSIS, ENSAYO INMUNOCROMATOGRÁFICO")</f>
        <v>KIT RAPID EHRLICHIA CANIS TEST KIT (10TEST/KIT POR 10 PRUEBAS)-PRUEBA RAPIDA PARA LA DETECCIÒN DE EHRLICHIOSIS, ENSAYO INMUNOCROMATOGRÁFICO</v>
      </c>
      <c r="BG1996" s="2" t="str">
        <f ca="1">IFERROR(__xludf.DUMMYFUNCTION("""COMPUTED_VALUE"""),"Gotero plástico 60ml")</f>
        <v>Gotero plástico 60ml</v>
      </c>
      <c r="BH1996" s="2" t="str">
        <f ca="1">IFERROR(__xludf.DUMMYFUNCTION("""COMPUTED_VALUE"""),"Envase cilíndrico 500ml ámbar con tapa")</f>
        <v>Envase cilíndrico 500ml ámbar con tapa</v>
      </c>
      <c r="BI1996" s="2" t="str">
        <f ca="1">IFERROR(__xludf.DUMMYFUNCTION("""COMPUTED_VALUE"""),"Bandeja plástica rectangular, capacidad 8 litros")</f>
        <v>Bandeja plástica rectangular, capacidad 8 litros</v>
      </c>
      <c r="BJ1996" s="2" t="str">
        <f ca="1">IFERROR(__xludf.DUMMYFUNCTION("""COMPUTED_VALUE"""),"Panel Electrolitos 900-310")</f>
        <v>Panel Electrolitos 900-310</v>
      </c>
      <c r="BK1996" s="2" t="str">
        <f ca="1">IFERROR(__xludf.DUMMYFUNCTION("""COMPUTED_VALUE"""),"Dual AST+CPK 900-212")</f>
        <v>Dual AST+CPK 900-212</v>
      </c>
      <c r="BL1996" s="2" t="str">
        <f ca="1">IFERROR(__xludf.DUMMYFUNCTION("""COMPUTED_VALUE"""),"Dual ALB+TP (Albumina+Proteínas Totales) 900-213")</f>
        <v>Dual ALB+TP (Albumina+Proteínas Totales) 900-213</v>
      </c>
      <c r="BM1996" s="2" t="str">
        <f ca="1">IFERROR(__xludf.DUMMYFUNCTION("""COMPUTED_VALUE"""),"Dual LIPA+AMY (Lipasa+Amilasa) 900-218")</f>
        <v>Dual LIPA+AMY (Lipasa+Amilasa) 900-218</v>
      </c>
      <c r="BN1996" s="2" t="str">
        <f ca="1">IFERROR(__xludf.DUMMYFUNCTION("""COMPUTED_VALUE"""),"Individual Ácidos Biliares (BA) 900-228")</f>
        <v>Individual Ácidos Biliares (BA) 900-228</v>
      </c>
      <c r="BO1996" s="2" t="str">
        <f ca="1">IFERROR(__xludf.DUMMYFUNCTION("""COMPUTED_VALUE"""),"Panel Tiroideo 900-160")</f>
        <v>Panel Tiroideo 900-160</v>
      </c>
      <c r="BP1996" s="2" t="str">
        <f ca="1">IFERROR(__xludf.DUMMYFUNCTION("""COMPUTED_VALUE"""),"Dual GGT+CPK 900-216")</f>
        <v>Dual GGT+CPK 900-216</v>
      </c>
      <c r="BQ1996" s="2" t="str">
        <f ca="1">IFERROR(__xludf.DUMMYFUNCTION("""COMPUTED_VALUE"""),"LAMINAS PORTAOBJETOS - CON BORDES CORTADOS (75.0 x 25.0 x 1.1MM) CAJA X 50 UNIDADES")</f>
        <v>LAMINAS PORTAOBJETOS - CON BORDES CORTADOS (75.0 x 25.0 x 1.1MM) CAJA X 50 UNIDADES</v>
      </c>
      <c r="BR1996" s="2" t="str">
        <f ca="1">IFERROR(__xludf.DUMMYFUNCTION("""COMPUTED_VALUE"""),"Panel Aves y Reptiles 900-190")</f>
        <v>Panel Aves y Reptiles 900-190</v>
      </c>
      <c r="BS1996" s="2" t="str">
        <f ca="1">IFERROR(__xludf.DUMMYFUNCTION("""COMPUTED_VALUE"""),"Panel diagnostico 900-120")</f>
        <v>Panel diagnostico 900-120</v>
      </c>
      <c r="BT1996" s="2" t="str">
        <f ca="1">IFERROR(__xludf.DUMMYFUNCTION("""COMPUTED_VALUE"""),"Dual Ca+PHOS (Calcio+Fosforo) 900-206")</f>
        <v>Dual Ca+PHOS (Calcio+Fosforo) 900-206</v>
      </c>
    </row>
    <row r="1997" spans="1:277">
      <c r="A1997" s="2" t="str">
        <v>INSUMOS MÉDICO VETERINARIOS Y MEDICAMENTOS</v>
      </c>
      <c r="B199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1997)))"),"ACEITE MINERAL - FRASCO X 500 ML")</f>
        <v>ACEITE MINERAL - FRASCO X 500 ML</v>
      </c>
      <c r="C1997" s="2" t="str">
        <f ca="1">IFERROR(__xludf.DUMMYFUNCTION("""COMPUTED_VALUE"""),"AGUA ESTÉRIL - BOLSA X 500 ML")</f>
        <v>AGUA ESTÉRIL - BOLSA X 500 ML</v>
      </c>
      <c r="D1997" s="2" t="str">
        <f ca="1">IFERROR(__xludf.DUMMYFUNCTION("""COMPUTED_VALUE"""),"AGUA OXIGENADA - GALÓN X 3785 ML")</f>
        <v>AGUA OXIGENADA - GALÓN X 3785 ML</v>
      </c>
      <c r="E1997" s="2" t="str">
        <f ca="1">IFERROR(__xludf.DUMMYFUNCTION("""COMPUTED_VALUE"""),"AGUJA 23G 1"" ½ - CAJA X 100 UNIDADES")</f>
        <v>AGUJA 23G 1" ½ - CAJA X 100 UNIDADES</v>
      </c>
      <c r="F1997" s="2" t="str">
        <f ca="1">IFERROR(__xludf.DUMMYFUNCTION("""COMPUTED_VALUE"""),"AGUJA 23G X 1"" - CAJA X 100 UNIDADES")</f>
        <v>AGUJA 23G X 1" - CAJA X 100 UNIDADES</v>
      </c>
      <c r="G1997" s="2" t="str">
        <f ca="1">IFERROR(__xludf.DUMMYFUNCTION("""COMPUTED_VALUE"""),"AGUJA 24G X 1"" - CAJA X 100 UNIDADES")</f>
        <v>AGUJA 24G X 1" - CAJA X 100 UNIDADES</v>
      </c>
      <c r="H1997" s="2" t="str">
        <f ca="1">IFERROR(__xludf.DUMMYFUNCTION("""COMPUTED_VALUE"""),"AGUJAS 21G 1 1/2"" - CAJA X 100 UNIDADES")</f>
        <v>AGUJAS 21G 1 1/2" - CAJA X 100 UNIDADES</v>
      </c>
      <c r="I1997" s="2" t="str">
        <f ca="1">IFERROR(__xludf.DUMMYFUNCTION("""COMPUTED_VALUE"""),"AGUJAS 22G 1 1/2"" - CAJA X 100 UNIDADES")</f>
        <v>AGUJAS 22G 1 1/2" - CAJA X 100 UNIDADES</v>
      </c>
      <c r="J1997" s="2" t="str">
        <f ca="1">IFERROR(__xludf.DUMMYFUNCTION("""COMPUTED_VALUE"""),"AGUJAS 25G 5/8"" - CAJA X 100 UNIDADES")</f>
        <v>AGUJAS 25G 5/8" - CAJA X 100 UNIDADES</v>
      </c>
      <c r="K1997" s="2" t="str">
        <f ca="1">IFERROR(__xludf.DUMMYFUNCTION("""COMPUTED_VALUE"""),"ALCOHOL 70% - GARRAFA X 1000 ML")</f>
        <v>ALCOHOL 70% - GARRAFA X 1000 ML</v>
      </c>
      <c r="L1997" s="2" t="str">
        <f ca="1">IFERROR(__xludf.DUMMYFUNCTION("""COMPUTED_VALUE"""),"ALGODÓN HOSPITALARIO EN TORUNDAS - BOLSA X 500 G")</f>
        <v>ALGODÓN HOSPITALARIO EN TORUNDAS - BOLSA X 500 G</v>
      </c>
      <c r="M1997" s="2" t="str">
        <f ca="1">IFERROR(__xludf.DUMMYFUNCTION("""COMPUTED_VALUE"""),"AZUL DE METILENO - FRASCO GOTERO X 30 ML")</f>
        <v>AZUL DE METILENO - FRASCO GOTERO X 30 ML</v>
      </c>
      <c r="N1997" s="2" t="str">
        <f ca="1">IFERROR(__xludf.DUMMYFUNCTION("""COMPUTED_VALUE"""),"BAJALENGUAS - BOLSA X 20 UNIDADES")</f>
        <v>BAJALENGUAS - BOLSA X 20 UNIDADES</v>
      </c>
      <c r="O1997"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97" s="2" t="str">
        <f ca="1">IFERROR(__xludf.DUMMYFUNCTION("""COMPUTED_VALUE"""),"BURETROL 20 GOTAS/ML")</f>
        <v>BURETROL 20 GOTAS/ML</v>
      </c>
      <c r="Q1997" s="2" t="str">
        <f ca="1">IFERROR(__xludf.DUMMYFUNCTION("""COMPUTED_VALUE"""),"CAL SODADA")</f>
        <v>CAL SODADA</v>
      </c>
      <c r="R1997" s="2" t="str">
        <f ca="1">IFERROR(__xludf.DUMMYFUNCTION("""COMPUTED_VALUE"""),"CAMPOS QUIRÚRGICOS DE POLIÉSTER Y FIBRA DE CARBÓN NO ESTÉRILES 0,3 X 0,3 MT")</f>
        <v>CAMPOS QUIRÚRGICOS DE POLIÉSTER Y FIBRA DE CARBÓN NO ESTÉRILES 0,3 X 0,3 MT</v>
      </c>
      <c r="S1997" s="2" t="str">
        <f ca="1">IFERROR(__xludf.DUMMYFUNCTION("""COMPUTED_VALUE"""),"CATÉTER 14G 2""")</f>
        <v>CATÉTER 14G 2"</v>
      </c>
      <c r="T1997" s="2" t="str">
        <f ca="1">IFERROR(__xludf.DUMMYFUNCTION("""COMPUTED_VALUE"""),"CATÉTER 16G X1 1/4""")</f>
        <v>CATÉTER 16G X1 1/4"</v>
      </c>
      <c r="U1997" s="2" t="str">
        <f ca="1">IFERROR(__xludf.DUMMYFUNCTION("""COMPUTED_VALUE"""),"CATÉTER 18G 1 1/4""")</f>
        <v>CATÉTER 18G 1 1/4"</v>
      </c>
      <c r="V1997" s="2" t="str">
        <f ca="1">IFERROR(__xludf.DUMMYFUNCTION("""COMPUTED_VALUE"""),"CATÉTER 20G 1 1/4""")</f>
        <v>CATÉTER 20G 1 1/4"</v>
      </c>
      <c r="W1997" s="2" t="str">
        <f ca="1">IFERROR(__xludf.DUMMYFUNCTION("""COMPUTED_VALUE"""),"CATÉTER 22G X 1 1/4""")</f>
        <v>CATÉTER 22G X 1 1/4"</v>
      </c>
      <c r="X1997" s="2" t="str">
        <f ca="1">IFERROR(__xludf.DUMMYFUNCTION("""COMPUTED_VALUE"""),"CATÉTER 24G 3/4""")</f>
        <v>CATÉTER 24G 3/4"</v>
      </c>
      <c r="Y1997" s="2" t="str">
        <f ca="1">IFERROR(__xludf.DUMMYFUNCTION("""COMPUTED_VALUE"""),"CATÉTER 26G - CAJA X 50 UNIDADES")</f>
        <v>CATÉTER 26G - CAJA X 50 UNIDADES</v>
      </c>
      <c r="Z1997" s="2" t="str">
        <f ca="1">IFERROR(__xludf.DUMMYFUNCTION("""COMPUTED_VALUE"""),"CINTA ADHESIVA MICRO POROSA DE PAPEL PARA PIEL DE 1/2"" - ROLLO X 5 YDS")</f>
        <v>CINTA ADHESIVA MICRO POROSA DE PAPEL PARA PIEL DE 1/2" - ROLLO X 5 YDS</v>
      </c>
      <c r="AA1997" s="2" t="str">
        <f ca="1">IFERROR(__xludf.DUMMYFUNCTION("""COMPUTED_VALUE"""),"COMPRESAS ESTÉRILES DE LAPAROTOMÍA 45 CM X 45 CM - BOLSA X 5 UNIDADES")</f>
        <v>COMPRESAS ESTÉRILES DE LAPAROTOMÍA 45 CM X 45 CM - BOLSA X 5 UNIDADES</v>
      </c>
      <c r="AB1997" s="2" t="str">
        <f ca="1">IFERROR(__xludf.DUMMYFUNCTION("""COMPUTED_VALUE"""),"CUCHILLAS PARA BISTURÍ N. 15 - CAJA X 100 UNIDADES")</f>
        <v>CUCHILLAS PARA BISTURÍ N. 15 - CAJA X 100 UNIDADES</v>
      </c>
      <c r="AC1997" s="2" t="str">
        <f ca="1">IFERROR(__xludf.DUMMYFUNCTION("""COMPUTED_VALUE"""),"CUCHILLAS PARA BISTURÍ N. 24 - CAJA X 100 UNIDADES")</f>
        <v>CUCHILLAS PARA BISTURÍ N. 24 - CAJA X 100 UNIDADES</v>
      </c>
      <c r="AD1997" s="2" t="str">
        <f ca="1">IFERROR(__xludf.DUMMYFUNCTION("""COMPUTED_VALUE"""),"AGUA DESIONIZADA-MICRO FILTRADA-ESTABILIZADA- BIDÓN DE 3.8 LITROS")</f>
        <v>AGUA DESIONIZADA-MICRO FILTRADA-ESTABILIZADA- BIDÓN DE 3.8 LITROS</v>
      </c>
      <c r="AE1997" s="2" t="str">
        <f ca="1">IFERROR(__xludf.DUMMYFUNCTION("""COMPUTED_VALUE"""),"DIGLUCONATO DE CLORHEXIDINA")</f>
        <v>DIGLUCONATO DE CLORHEXIDINA</v>
      </c>
      <c r="AF1997" s="2" t="str">
        <f ca="1">IFERROR(__xludf.DUMMYFUNCTION("""COMPUTED_VALUE"""),"ENVASE PLÁSTICO CONTENEDOR PARA RESIDUOS QUÍMICOS LÍQUIDOS COLOR ROJO DE 20 LITROS")</f>
        <v>ENVASE PLÁSTICO CONTENEDOR PARA RESIDUOS QUÍMICOS LÍQUIDOS COLOR ROJO DE 20 LITROS</v>
      </c>
      <c r="AG1997" s="2" t="str">
        <f ca="1">IFERROR(__xludf.DUMMYFUNCTION("""COMPUTED_VALUE"""),"EQUIPO DE VENOCLISIS, MACROGOTEO")</f>
        <v>EQUIPO DE VENOCLISIS, MACROGOTEO</v>
      </c>
      <c r="AH1997" s="2" t="str">
        <f ca="1">IFERROR(__xludf.DUMMYFUNCTION("""COMPUTED_VALUE"""),"EQUIPO DE VENOCLISIS, MICROGOTEO")</f>
        <v>EQUIPO DE VENOCLISIS, MICROGOTEO</v>
      </c>
      <c r="AI1997" s="2" t="str">
        <f ca="1">IFERROR(__xludf.DUMMYFUNCTION("""COMPUTED_VALUE"""),"ESPARADRAPO TIPO TELA - TUBO DE 12 ROLLOS DE 1''X 10 YDS")</f>
        <v>ESPARADRAPO TIPO TELA - TUBO DE 12 ROLLOS DE 1''X 10 YDS</v>
      </c>
      <c r="AJ1997" s="2" t="str">
        <f ca="1">IFERROR(__xludf.DUMMYFUNCTION("""COMPUTED_VALUE"""),"FORMOL 37% - FRASCO 450 ML")</f>
        <v>FORMOL 37% - FRASCO 450 ML</v>
      </c>
      <c r="AK1997" s="2" t="str">
        <f ca="1">IFERROR(__xludf.DUMMYFUNCTION("""COMPUTED_VALUE"""),"FRASCO RECOLECTOR COPROLÓGICO DE PLÁSTICO - BOLSA X 50 UNIDADES")</f>
        <v>FRASCO RECOLECTOR COPROLÓGICO DE PLÁSTICO - BOLSA X 50 UNIDADES</v>
      </c>
      <c r="AL1997" s="2" t="str">
        <f ca="1">IFERROR(__xludf.DUMMYFUNCTION("""COMPUTED_VALUE"""),"FRASCO RECOLECTOR ORINA DE PLÁSTICO - BOLSA X 50 UNIDADES")</f>
        <v>FRASCO RECOLECTOR ORINA DE PLÁSTICO - BOLSA X 50 UNIDADES</v>
      </c>
      <c r="AM1997" s="2" t="str">
        <f ca="1">IFERROR(__xludf.DUMMYFUNCTION("""COMPUTED_VALUE"""),"GASA ESTÉRIL 7.5 X 7.5 CM - BOLSA X 3 UNIDADES")</f>
        <v>GASA ESTÉRIL 7.5 X 7.5 CM - BOLSA X 3 UNIDADES</v>
      </c>
      <c r="AN1997" s="2" t="str">
        <f ca="1">IFERROR(__xludf.DUMMYFUNCTION("""COMPUTED_VALUE"""),"GASA HOSPITALARIA - ROLLO 5"" X 25 YDS")</f>
        <v>GASA HOSPITALARIA - ROLLO 5" X 25 YDS</v>
      </c>
      <c r="AO1997" s="2" t="str">
        <f ca="1">IFERROR(__xludf.DUMMYFUNCTION("""COMPUTED_VALUE"""),"GLUTARALDEHÍDO - FRASCO DE 1 LITRO")</f>
        <v>GLUTARALDEHÍDO - FRASCO DE 1 LITRO</v>
      </c>
      <c r="AP1997" s="2" t="str">
        <f ca="1">IFERROR(__xludf.DUMMYFUNCTION("""COMPUTED_VALUE"""),"GORRO DESECHABLE DE POLIPROPILENO - CAJA X 10 UNIDADES")</f>
        <v>GORRO DESECHABLE DE POLIPROPILENO - CAJA X 10 UNIDADES</v>
      </c>
      <c r="AQ1997" s="2" t="str">
        <f ca="1">IFERROR(__xludf.DUMMYFUNCTION("""COMPUTED_VALUE"""),"GUANTES DE NITRILO TALLA S - CAJA X 100 UNIDADES")</f>
        <v>GUANTES DE NITRILO TALLA S - CAJA X 100 UNIDADES</v>
      </c>
      <c r="AR1997" s="2" t="str">
        <f ca="1">IFERROR(__xludf.DUMMYFUNCTION("""COMPUTED_VALUE"""),"GUANTES DE NITRILO TALLA L - CAJA X 100 UNIDADES")</f>
        <v>GUANTES DE NITRILO TALLA L - CAJA X 100 UNIDADES</v>
      </c>
      <c r="AS1997" s="2" t="str">
        <f ca="1">IFERROR(__xludf.DUMMYFUNCTION("""COMPUTED_VALUE"""),"GUANTES DE NITRILO TALLA M - CAJA X 100 UNIDADES")</f>
        <v>GUANTES DE NITRILO TALLA M - CAJA X 100 UNIDADES</v>
      </c>
      <c r="AT1997" s="2" t="str">
        <f ca="1">IFERROR(__xludf.DUMMYFUNCTION("""COMPUTED_VALUE"""),"GUANTES ESTÉRILES EN LÁTEX TALLA 6")</f>
        <v>GUANTES ESTÉRILES EN LÁTEX TALLA 6</v>
      </c>
      <c r="AU1997" s="2" t="str">
        <f ca="1">IFERROR(__xludf.DUMMYFUNCTION("""COMPUTED_VALUE"""),"GUANTES ESTÉRILES EN LÁTEX TALLA 7")</f>
        <v>GUANTES ESTÉRILES EN LÁTEX TALLA 7</v>
      </c>
      <c r="AV1997" s="2" t="str">
        <f ca="1">IFERROR(__xludf.DUMMYFUNCTION("""COMPUTED_VALUE"""),"GUARDIAN DE PLÁSTICO PARA CORTOPUNZANTES 0,5 LITROS")</f>
        <v>GUARDIAN DE PLÁSTICO PARA CORTOPUNZANTES 0,5 LITROS</v>
      </c>
      <c r="AW1997" s="2" t="str">
        <f ca="1">IFERROR(__xludf.DUMMYFUNCTION("""COMPUTED_VALUE"""),"GUARDIAN DE PLÁSTICO PARA CORTOPUNZANTES 1.5 LITROS")</f>
        <v>GUARDIAN DE PLÁSTICO PARA CORTOPUNZANTES 1.5 LITROS</v>
      </c>
      <c r="AX1997" s="2" t="str">
        <f ca="1">IFERROR(__xludf.DUMMYFUNCTION("""COMPUTED_VALUE"""),"GUARDIAN DE PLÁSTICO PARA CORTOPUNZANTES 3 LITROS")</f>
        <v>GUARDIAN DE PLÁSTICO PARA CORTOPUNZANTES 3 LITROS</v>
      </c>
      <c r="AY1997" s="2" t="str">
        <f ca="1">IFERROR(__xludf.DUMMYFUNCTION("""COMPUTED_VALUE"""),"HISOPOS APLICADORES DE MADERA - PAQUETE X 20 UNIDADES")</f>
        <v>HISOPOS APLICADORES DE MADERA - PAQUETE X 20 UNIDADES</v>
      </c>
      <c r="AZ1997" s="2" t="str">
        <f ca="1">IFERROR(__xludf.DUMMYFUNCTION("""COMPUTED_VALUE"""),"HISOPOS ESTÉRILES APLICADORES DE PLÁSTICO - PAQUETE X 100 UNIDADES")</f>
        <v>HISOPOS ESTÉRILES APLICADORES DE PLÁSTICO - PAQUETE X 100 UNIDADES</v>
      </c>
      <c r="BA1997" s="2" t="str">
        <f ca="1">IFERROR(__xludf.DUMMYFUNCTION("""COMPUTED_VALUE"""),"HUMIDIFICADOR PARA OXÍGENO")</f>
        <v>HUMIDIFICADOR PARA OXÍGENO</v>
      </c>
      <c r="BB1997" s="2" t="str">
        <f ca="1">IFERROR(__xludf.DUMMYFUNCTION("""COMPUTED_VALUE"""),"JABÓN YODADO - FRASCO DE 120 ML")</f>
        <v>JABÓN YODADO - FRASCO DE 120 ML</v>
      </c>
      <c r="BC1997" s="2" t="str">
        <f ca="1">IFERROR(__xludf.DUMMYFUNCTION("""COMPUTED_VALUE"""),"JERINGA 0,3 ML - CAJA X 100 UNIDADES")</f>
        <v>JERINGA 0,3 ML - CAJA X 100 UNIDADES</v>
      </c>
      <c r="BD1997" s="2" t="str">
        <f ca="1">IFERROR(__xludf.DUMMYFUNCTION("""COMPUTED_VALUE"""),"JERINGA 1 ML AFORADO MÍNIMO 0,02ML (27G) - CAJA X 100 UNIDADES")</f>
        <v>JERINGA 1 ML AFORADO MÍNIMO 0,02ML (27G) - CAJA X 100 UNIDADES</v>
      </c>
      <c r="BE1997" s="2" t="str">
        <f ca="1">IFERROR(__xludf.DUMMYFUNCTION("""COMPUTED_VALUE"""),"JERINGA 10 ML - CAJA X 100 UNIDADES")</f>
        <v>JERINGA 10 ML - CAJA X 100 UNIDADES</v>
      </c>
      <c r="BF1997" s="2" t="str">
        <f ca="1">IFERROR(__xludf.DUMMYFUNCTION("""COMPUTED_VALUE"""),"JERINGA 2 ML (21G 1 1/2"") - CAJA X 100 UNIDADES")</f>
        <v>JERINGA 2 ML (21G 1 1/2") - CAJA X 100 UNIDADES</v>
      </c>
      <c r="BG1997" s="2" t="str">
        <f ca="1">IFERROR(__xludf.DUMMYFUNCTION("""COMPUTED_VALUE"""),"JERINGA 20 ML - CAJA X 50 UNIDADES")</f>
        <v>JERINGA 20 ML - CAJA X 50 UNIDADES</v>
      </c>
      <c r="BH1997" s="2" t="str">
        <f ca="1">IFERROR(__xludf.DUMMYFUNCTION("""COMPUTED_VALUE"""),"JERINGA 3 ML (21G 1 1/2"") - CAJA X 100 UNIDADES")</f>
        <v>JERINGA 3 ML (21G 1 1/2") - CAJA X 100 UNIDADES</v>
      </c>
      <c r="BI1997" s="2" t="str">
        <f ca="1">IFERROR(__xludf.DUMMYFUNCTION("""COMPUTED_VALUE"""),"JERINGA 5 ML (21G 1 1/2"") - CAJA X 100 UNIDADES")</f>
        <v>JERINGA 5 ML (21G 1 1/2") - CAJA X 100 UNIDADES</v>
      </c>
      <c r="BJ1997" s="2" t="str">
        <f ca="1">IFERROR(__xludf.DUMMYFUNCTION("""COMPUTED_VALUE"""),"JERINGA 50 ML (21G 1 1/2"") - CAJA X 25 UNIDADES")</f>
        <v>JERINGA 50 ML (21G 1 1/2") - CAJA X 25 UNIDADES</v>
      </c>
      <c r="BK1997" s="2" t="str">
        <f ca="1">IFERROR(__xludf.DUMMYFUNCTION("""COMPUTED_VALUE"""),"KIT DE NEBULIZACIÓN PEDIÁTRICO (3 PIEZAS)")</f>
        <v>KIT DE NEBULIZACIÓN PEDIÁTRICO (3 PIEZAS)</v>
      </c>
      <c r="BL1997" s="2" t="str">
        <f ca="1">IFERROR(__xludf.DUMMYFUNCTION("""COMPUTED_VALUE"""),"POLAINAS DESECHABLES DE POLIPROPILENO - PAQUETE X 25 PARES")</f>
        <v>POLAINAS DESECHABLES DE POLIPROPILENO - PAQUETE X 25 PARES</v>
      </c>
      <c r="BM1997" s="2" t="str">
        <f ca="1">IFERROR(__xludf.DUMMYFUNCTION("""COMPUTED_VALUE"""),"SONDA ENDOTRAQUEAL CALIBRE 2.0 SB")</f>
        <v>SONDA ENDOTRAQUEAL CALIBRE 2.0 SB</v>
      </c>
      <c r="BN1997" s="2" t="str">
        <f ca="1">IFERROR(__xludf.DUMMYFUNCTION("""COMPUTED_VALUE"""),"SONDA ENDOTRAQUEAL CALIBRE 2.5 CB")</f>
        <v>SONDA ENDOTRAQUEAL CALIBRE 2.5 CB</v>
      </c>
      <c r="BO1997" s="2" t="str">
        <f ca="1">IFERROR(__xludf.DUMMYFUNCTION("""COMPUTED_VALUE"""),"SONDA ENDOTRAQUEAL CALIBRE 2.5 SB")</f>
        <v>SONDA ENDOTRAQUEAL CALIBRE 2.5 SB</v>
      </c>
      <c r="BP1997" s="2" t="str">
        <f ca="1">IFERROR(__xludf.DUMMYFUNCTION("""COMPUTED_VALUE"""),"SONDA ENDOTRAQUEAL CALIBRE 3 CB")</f>
        <v>SONDA ENDOTRAQUEAL CALIBRE 3 CB</v>
      </c>
      <c r="BQ1997" s="2" t="str">
        <f ca="1">IFERROR(__xludf.DUMMYFUNCTION("""COMPUTED_VALUE"""),"SONDA ENDOTRAQUEAL CALIBRE 3 SB")</f>
        <v>SONDA ENDOTRAQUEAL CALIBRE 3 SB</v>
      </c>
      <c r="BR1997" s="2" t="str">
        <f ca="1">IFERROR(__xludf.DUMMYFUNCTION("""COMPUTED_VALUE"""),"SONDA ENDOTRAQUEAL CALIBRE 4 CB")</f>
        <v>SONDA ENDOTRAQUEAL CALIBRE 4 CB</v>
      </c>
      <c r="BS1997" s="2" t="str">
        <f ca="1">IFERROR(__xludf.DUMMYFUNCTION("""COMPUTED_VALUE"""),"SONDA ENDOTRAQUEAL CALIBRE 4 SB")</f>
        <v>SONDA ENDOTRAQUEAL CALIBRE 4 SB</v>
      </c>
      <c r="BT1997" s="2" t="str">
        <f ca="1">IFERROR(__xludf.DUMMYFUNCTION("""COMPUTED_VALUE"""),"SONDA ENDOTRAQUEAL CALIBRE 4.5 SB")</f>
        <v>SONDA ENDOTRAQUEAL CALIBRE 4.5 SB</v>
      </c>
      <c r="BU1997" s="2" t="str">
        <f ca="1">IFERROR(__xludf.DUMMYFUNCTION("""COMPUTED_VALUE"""),"SONDA ENDOTRAQUEAL CALIBRE 5 SB")</f>
        <v>SONDA ENDOTRAQUEAL CALIBRE 5 SB</v>
      </c>
      <c r="BV1997" s="2" t="str">
        <f ca="1">IFERROR(__xludf.DUMMYFUNCTION("""COMPUTED_VALUE"""),"SONDA NASOGÁSTRICA NO. 14")</f>
        <v>SONDA NASOGÁSTRICA NO. 14</v>
      </c>
      <c r="BW1997" s="2" t="str">
        <f ca="1">IFERROR(__xludf.DUMMYFUNCTION("""COMPUTED_VALUE"""),"SONDA NASOGÁSTRICA NO. 16")</f>
        <v>SONDA NASOGÁSTRICA NO. 16</v>
      </c>
      <c r="BX1997" s="2" t="str">
        <f ca="1">IFERROR(__xludf.DUMMYFUNCTION("""COMPUTED_VALUE"""),"SONDA URETRAL NO. 8")</f>
        <v>SONDA URETRAL NO. 8</v>
      </c>
      <c r="BY1997" s="2" t="str">
        <f ca="1">IFERROR(__xludf.DUMMYFUNCTION("""COMPUTED_VALUE"""),"SONDA URETRAL CALIBRE 16")</f>
        <v>SONDA URETRAL CALIBRE 16</v>
      </c>
      <c r="BZ1997" s="2" t="str">
        <f ca="1">IFERROR(__xludf.DUMMYFUNCTION("""COMPUTED_VALUE"""),"SONDA URETRAL CALIBRE 4")</f>
        <v>SONDA URETRAL CALIBRE 4</v>
      </c>
      <c r="CA1997" s="2" t="str">
        <f ca="1">IFERROR(__xludf.DUMMYFUNCTION("""COMPUTED_VALUE"""),"SONDA URETRAL CALIBRE 6")</f>
        <v>SONDA URETRAL CALIBRE 6</v>
      </c>
      <c r="CB1997" s="2" t="str">
        <f ca="1">IFERROR(__xludf.DUMMYFUNCTION("""COMPUTED_VALUE"""),"SUTURA ÁCIDO POLIGLICÓLICO 3/0 DE 75 CM - CAJA X 12 UNIDADES")</f>
        <v>SUTURA ÁCIDO POLIGLICÓLICO 3/0 DE 75 CM - CAJA X 12 UNIDADES</v>
      </c>
      <c r="CC1997" s="2" t="str">
        <f ca="1">IFERROR(__xludf.DUMMYFUNCTION("""COMPUTED_VALUE"""),"SUTURA ÁCIDO POLIGLICÓLICO 4/0 DE 75 CM - CAJA X 12 UNIDADES")</f>
        <v>SUTURA ÁCIDO POLIGLICÓLICO 4/0 DE 75 CM - CAJA X 12 UNIDADES</v>
      </c>
      <c r="CD1997" s="2" t="str">
        <f ca="1">IFERROR(__xludf.DUMMYFUNCTION("""COMPUTED_VALUE"""),"SUTURA ÁCIDO POLIGLICÓLICO 5/0 DE 75 CM - CAJA X 12 UNIDADES")</f>
        <v>SUTURA ÁCIDO POLIGLICÓLICO 5/0 DE 75 CM - CAJA X 12 UNIDADES</v>
      </c>
      <c r="CE1997" s="2" t="str">
        <f ca="1">IFERROR(__xludf.DUMMYFUNCTION("""COMPUTED_VALUE"""),"SUTURA POLIPROPILENO 3/0 DE 75 CM - CAJA X 12 UNIDADES")</f>
        <v>SUTURA POLIPROPILENO 3/0 DE 75 CM - CAJA X 12 UNIDADES</v>
      </c>
      <c r="CF1997" s="2" t="str">
        <f ca="1">IFERROR(__xludf.DUMMYFUNCTION("""COMPUTED_VALUE"""),"SUTURA POLIPROPILENO 4/0 DE 75 CM - CAJA X 12 UNIDADES")</f>
        <v>SUTURA POLIPROPILENO 4/0 DE 75 CM - CAJA X 12 UNIDADES</v>
      </c>
      <c r="CG1997" s="2" t="str">
        <f ca="1">IFERROR(__xludf.DUMMYFUNCTION("""COMPUTED_VALUE"""),"TAPABOCAS DESECHABLES DE POLIPROPILENO POR 3 CAPAS, CON SUJETADOR ELÁSTICO - CAJA X 50 UNIDADES")</f>
        <v>TAPABOCAS DESECHABLES DE POLIPROPILENO POR 3 CAPAS, CON SUJETADOR ELÁSTICO - CAJA X 50 UNIDADES</v>
      </c>
      <c r="CH1997" s="2" t="str">
        <f ca="1">IFERROR(__xludf.DUMMYFUNCTION("""COMPUTED_VALUE"""),"TAPONES HEPARINIZADOS")</f>
        <v>TAPONES HEPARINIZADOS</v>
      </c>
      <c r="CI1997" s="2" t="str">
        <f ca="1">IFERROR(__xludf.DUMMYFUNCTION("""COMPUTED_VALUE"""),"VENDA DE ALGODÓN LAMINADO - BOLSA 3"" X 5 YDS")</f>
        <v>VENDA DE ALGODÓN LAMINADO - BOLSA 3" X 5 YDS</v>
      </c>
      <c r="CJ1997" s="2" t="str">
        <f ca="1">IFERROR(__xludf.DUMMYFUNCTION("""COMPUTED_VALUE"""),"VENDA ELÁSTICA AUTOADHESIVA TIPO COBAN - ROLLO 4 X 5 YDA")</f>
        <v>VENDA ELÁSTICA AUTOADHESIVA TIPO COBAN - ROLLO 4 X 5 YDA</v>
      </c>
      <c r="CK1997" s="2" t="str">
        <f ca="1">IFERROR(__xludf.DUMMYFUNCTION("""COMPUTED_VALUE"""),"VIRKON POR 5 KG")</f>
        <v>VIRKON POR 5 KG</v>
      </c>
      <c r="CL1997" s="2" t="str">
        <f ca="1">IFERROR(__xludf.DUMMYFUNCTION("""COMPUTED_VALUE"""),"YODOPOVIDONA SOLUCIÓN DE 120 ML")</f>
        <v>YODOPOVIDONA SOLUCIÓN DE 120 ML</v>
      </c>
      <c r="CM1997" s="2" t="str">
        <f ca="1">IFERROR(__xludf.DUMMYFUNCTION("""COMPUTED_VALUE"""),"MACERADOR DE PASTILLAS")</f>
        <v>MACERADOR DE PASTILLAS</v>
      </c>
      <c r="CN1997"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97" s="2" t="str">
        <f ca="1">IFERROR(__xludf.DUMMYFUNCTION("""COMPUTED_VALUE"""),"PINZAS RECTAS QUIRÚRGICAS SIN GARRA - ACERO QUIRÚRGICO, LARGO 30 CM")</f>
        <v>PINZAS RECTAS QUIRÚRGICAS SIN GARRA - ACERO QUIRÚRGICO, LARGO 30 CM</v>
      </c>
      <c r="CP1997" s="2" t="str">
        <f ca="1">IFERROR(__xludf.DUMMYFUNCTION("""COMPUTED_VALUE"""),"SULFATRIMETROPIM L.A. (SULFADIAZINA Y TRIMETROPIN) - FRASCO INYECTABLE POR 10 ML")</f>
        <v>SULFATRIMETROPIM L.A. (SULFADIAZINA Y TRIMETROPIN) - FRASCO INYECTABLE POR 10 ML</v>
      </c>
      <c r="CQ1997"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97" s="2" t="str">
        <f ca="1">IFERROR(__xludf.DUMMYFUNCTION("""COMPUTED_VALUE"""),"ALBENDAZOL 150 MG Y PRAZIQUANTEL 50 MG - DESPARASITANTE SUSPENSIÓN 10 ML, VÍA ORAL.")</f>
        <v>ALBENDAZOL 150 MG Y PRAZIQUANTEL 50 MG - DESPARASITANTE SUSPENSIÓN 10 ML, VÍA ORAL.</v>
      </c>
      <c r="CS1997"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97" s="2" t="str">
        <f ca="1">IFERROR(__xludf.DUMMYFUNCTION("""COMPUTED_VALUE"""),"AGUJAS ESPINALES - COLOR ROSA, TAMAÑO: 18 G, PULGADAS: 3 1/2, MILIMETROS: 1.3 X 88 - CAJA X 25 UNIDADES")</f>
        <v>AGUJAS ESPINALES - COLOR ROSA, TAMAÑO: 18 G, PULGADAS: 3 1/2, MILIMETROS: 1.3 X 88 - CAJA X 25 UNIDADES</v>
      </c>
      <c r="CU1997" s="2" t="str">
        <f ca="1">IFERROR(__xludf.DUMMYFUNCTION("""COMPUTED_VALUE"""),"AGUJAS ESPINALES - COLOR AMARILLO, TAMAÑO: 20 G , PULGADAS: 3 1/2, MILÍMETROS: 0.9 X 88 - CAJA X 25 UNIDADES")</f>
        <v>AGUJAS ESPINALES - COLOR AMARILLO, TAMAÑO: 20 G , PULGADAS: 3 1/2, MILÍMETROS: 0.9 X 88 - CAJA X 25 UNIDADES</v>
      </c>
      <c r="CV1997" s="2" t="str">
        <f ca="1">IFERROR(__xludf.DUMMYFUNCTION("""COMPUTED_VALUE"""),"CORTAÚÑAS PARA MASCOTAS")</f>
        <v>CORTAÚÑAS PARA MASCOTAS</v>
      </c>
      <c r="CW1997" s="2" t="str">
        <f ca="1">IFERROR(__xludf.DUMMYFUNCTION("""COMPUTED_VALUE"""),"ACIDO HIPOCLOROSO VETERINARIO 0.045 ML /100 ML - FRASCO ATOMIZADOR X 500 ML")</f>
        <v>ACIDO HIPOCLOROSO VETERINARIO 0.045 ML /100 ML - FRASCO ATOMIZADOR X 500 ML</v>
      </c>
      <c r="CX1997" s="2" t="str">
        <f ca="1">IFERROR(__xludf.DUMMYFUNCTION("""COMPUTED_VALUE"""),"ADRENALINA – EPINEFRINA 1 MG/ML")</f>
        <v>ADRENALINA – EPINEFRINA 1 MG/ML</v>
      </c>
      <c r="CY1997" s="2" t="str">
        <f ca="1">IFERROR(__xludf.DUMMYFUNCTION("""COMPUTED_VALUE"""),"ALBENDAZOL 25% - JERINGA DOSIFICADORA X 20 ML")</f>
        <v>ALBENDAZOL 25% - JERINGA DOSIFICADORA X 20 ML</v>
      </c>
      <c r="CZ1997" s="2" t="str">
        <f ca="1">IFERROR(__xludf.DUMMYFUNCTION("""COMPUTED_VALUE"""),"AMIKACINA 500MG/2ML - CAJA X 10 AMPOLLAS")</f>
        <v>AMIKACINA 500MG/2ML - CAJA X 10 AMPOLLAS</v>
      </c>
      <c r="DA1997" s="2" t="str">
        <f ca="1">IFERROR(__xludf.DUMMYFUNCTION("""COMPUTED_VALUE"""),"AMOXICILINA 140 MG + ÁCIDO CLAVULÁNICO 35MG - FRASCO X 50 ML")</f>
        <v>AMOXICILINA 140 MG + ÁCIDO CLAVULÁNICO 35MG - FRASCO X 50 ML</v>
      </c>
      <c r="DB1997" s="2" t="str">
        <f ca="1">IFERROR(__xludf.DUMMYFUNCTION("""COMPUTED_VALUE"""),"AMOXICILINA 250MG/5ML - FRASCO SUSPENSIÓN ORAL X 100 ML")</f>
        <v>AMOXICILINA 250MG/5ML - FRASCO SUSPENSIÓN ORAL X 100 ML</v>
      </c>
      <c r="DC1997" s="2" t="str">
        <f ca="1">IFERROR(__xludf.DUMMYFUNCTION("""COMPUTED_VALUE"""),"AMOXICILINA L.A 150MG/ML - FRASCO X 50 ML")</f>
        <v>AMOXICILINA L.A 150MG/ML - FRASCO X 50 ML</v>
      </c>
      <c r="DD1997"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97" s="2" t="str">
        <f ca="1">IFERROR(__xludf.DUMMYFUNCTION("""COMPUTED_VALUE"""),"APETIL: ""ANABÓLICO OXÍGENO"" - FRASCO X 10 ML")</f>
        <v>APETIL: "ANABÓLICO OXÍGENO" - FRASCO X 10 ML</v>
      </c>
      <c r="DF1997" s="2" t="str">
        <f ca="1">IFERROR(__xludf.DUMMYFUNCTION("""COMPUTED_VALUE"""),"ATROPINA - FRASCO SOLUCIÓN INYECTABLE X 10 ML")</f>
        <v>ATROPINA - FRASCO SOLUCIÓN INYECTABLE X 10 ML</v>
      </c>
      <c r="DG1997" s="2" t="str">
        <f ca="1">IFERROR(__xludf.DUMMYFUNCTION("""COMPUTED_VALUE"""),"BROMHEXINA 0.35% + GUAIFANESINA 2%+ EUCALIPTOL 10% - FRASCO EMULSIÓN ORAL X 1LT")</f>
        <v>BROMHEXINA 0.35% + GUAIFANESINA 2%+ EUCALIPTOL 10% - FRASCO EMULSIÓN ORAL X 1LT</v>
      </c>
      <c r="DH1997" s="2" t="str">
        <f ca="1">IFERROR(__xludf.DUMMYFUNCTION("""COMPUTED_VALUE"""),"BUTORFANOL TARTRATO - FRASCO SOLUCIÓN INYECTABLE X 10 ML")</f>
        <v>BUTORFANOL TARTRATO - FRASCO SOLUCIÓN INYECTABLE X 10 ML</v>
      </c>
      <c r="DI1997" s="2" t="str">
        <f ca="1">IFERROR(__xludf.DUMMYFUNCTION("""COMPUTED_VALUE"""),"CANATOX: HEPATOPROTECTOR CON EXTRACTO DE CYNARA - FRASCO GOTERO X 20 ML")</f>
        <v>CANATOX: HEPATOPROTECTOR CON EXTRACTO DE CYNARA - FRASCO GOTERO X 20 ML</v>
      </c>
      <c r="DJ1997" s="2" t="str">
        <f ca="1">IFERROR(__xludf.DUMMYFUNCTION("""COMPUTED_VALUE"""),"CARBÓN ACTIVADO PARA MASCOTAS (SOBRE POR 8 GRAMOS EN POLVO)")</f>
        <v>CARBÓN ACTIVADO PARA MASCOTAS (SOBRE POR 8 GRAMOS EN POLVO)</v>
      </c>
      <c r="DK1997" s="2" t="str">
        <f ca="1">IFERROR(__xludf.DUMMYFUNCTION("""COMPUTED_VALUE"""),"CARBONATO DE CALCIO - BULTO X 50 KG")</f>
        <v>CARBONATO DE CALCIO - BULTO X 50 KG</v>
      </c>
      <c r="DL1997" s="2" t="str">
        <f ca="1">IFERROR(__xludf.DUMMYFUNCTION("""COMPUTED_VALUE"""),"CEFALEXINA 250MG/5ML - FRASCO SUSPENSIÓN ORAL X 60 ML")</f>
        <v>CEFALEXINA 250MG/5ML - FRASCO SUSPENSIÓN ORAL X 60 ML</v>
      </c>
      <c r="DM1997" s="2" t="str">
        <f ca="1">IFERROR(__xludf.DUMMYFUNCTION("""COMPUTED_VALUE"""),"CEFOVECIN SÓDICO X 80 MG/ML - FRASCO VIAL X 4 ML")</f>
        <v>CEFOVECIN SÓDICO X 80 MG/ML - FRASCO VIAL X 4 ML</v>
      </c>
      <c r="DN1997" s="2" t="str">
        <f ca="1">IFERROR(__xludf.DUMMYFUNCTION("""COMPUTED_VALUE"""),"CEFTIOFUR 4 GRAMOS/ 70 ML")</f>
        <v>CEFTIOFUR 4 GRAMOS/ 70 ML</v>
      </c>
      <c r="DO1997" s="2" t="str">
        <f ca="1">IFERROR(__xludf.DUMMYFUNCTION("""COMPUTED_VALUE"""),"CLINDAMICINA 600MG/4ML")</f>
        <v>CLINDAMICINA 600MG/4ML</v>
      </c>
      <c r="DP1997" s="2" t="str">
        <f ca="1">IFERROR(__xludf.DUMMYFUNCTION("""COMPUTED_VALUE"""),"CLORHIDRATO DE KETAMINA 50 MG/ML")</f>
        <v>CLORHIDRATO DE KETAMINA 50 MG/ML</v>
      </c>
      <c r="DQ1997" s="2" t="str">
        <f ca="1">IFERROR(__xludf.DUMMYFUNCTION("""COMPUTED_VALUE"""),"SUCRALFATO DE 20 GR - FRASCO DE SUSPENSIÓN ORAL DE 50 ML")</f>
        <v>SUCRALFATO DE 20 GR - FRASCO DE SUSPENSIÓN ORAL DE 50 ML</v>
      </c>
      <c r="DR1997" s="2" t="str">
        <f ca="1">IFERROR(__xludf.DUMMYFUNCTION("""COMPUTED_VALUE"""),"CLORURO DE SODIO AL 0.9% - BOLSA X 500 ML")</f>
        <v>CLORURO DE SODIO AL 0.9% - BOLSA X 500 ML</v>
      </c>
      <c r="DS1997"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97" s="2" t="str">
        <f ca="1">IFERROR(__xludf.DUMMYFUNCTION("""COMPUTED_VALUE"""),"CYFLUTHRIN 50 GRAMOS/LITRO - FRASCO X 30 ML")</f>
        <v>CYFLUTHRIN 50 GRAMOS/LITRO - FRASCO X 30 ML</v>
      </c>
      <c r="DU1997" s="2" t="str">
        <f ca="1">IFERROR(__xludf.DUMMYFUNCTION("""COMPUTED_VALUE"""),"DEXAMETASONA 8MG/2ML - - AMPOLLA X 2ML")</f>
        <v>DEXAMETASONA 8MG/2ML - - AMPOLLA X 2ML</v>
      </c>
      <c r="DV1997" s="2" t="str">
        <f ca="1">IFERROR(__xludf.DUMMYFUNCTION("""COMPUTED_VALUE"""),"DEXTROSA AL 5% - BOLSA X 500 ML")</f>
        <v>DEXTROSA AL 5% - BOLSA X 500 ML</v>
      </c>
      <c r="DW1997" s="2" t="str">
        <f ca="1">IFERROR(__xludf.DUMMYFUNCTION("""COMPUTED_VALUE"""),"DEXTROSA AL 50% - BOLSA X 500 ML")</f>
        <v>DEXTROSA AL 50% - BOLSA X 500 ML</v>
      </c>
      <c r="DX1997" s="2" t="str">
        <f ca="1">IFERROR(__xludf.DUMMYFUNCTION("""COMPUTED_VALUE"""),"DIFENHIDRAMINA 25 MG/ML - FRASCO X 50 ML")</f>
        <v>DIFENHIDRAMINA 25 MG/ML - FRASCO X 50 ML</v>
      </c>
      <c r="DY1997" s="2" t="str">
        <f ca="1">IFERROR(__xludf.DUMMYFUNCTION("""COMPUTED_VALUE"""),"DIMETILSUFÓXIDO GEL - TUBO X 60 GR")</f>
        <v>DIMETILSUFÓXIDO GEL - TUBO X 60 GR</v>
      </c>
      <c r="DZ1997" s="2" t="str">
        <f ca="1">IFERROR(__xludf.DUMMYFUNCTION("""COMPUTED_VALUE"""),"DOXAPRAM 2G/100 ML - FRASCO X 10 ML")</f>
        <v>DOXAPRAM 2G/100 ML - FRASCO X 10 ML</v>
      </c>
      <c r="EA1997" s="2" t="str">
        <f ca="1">IFERROR(__xludf.DUMMYFUNCTION("""COMPUTED_VALUE"""),"DOXICICLINA SUSPENSIÓN ORAL 50 MG/ML - FRASCO X 60 ML")</f>
        <v>DOXICICLINA SUSPENSIÓN ORAL 50 MG/ML - FRASCO X 60 ML</v>
      </c>
      <c r="EB1997" s="2" t="str">
        <f ca="1">IFERROR(__xludf.DUMMYFUNCTION("""COMPUTED_VALUE"""),"DOXICICLINA X 100 MG - CAJA X 20 TABLETAS")</f>
        <v>DOXICICLINA X 100 MG - CAJA X 20 TABLETAS</v>
      </c>
      <c r="EC1997" s="2" t="str">
        <f ca="1">IFERROR(__xludf.DUMMYFUNCTION("""COMPUTED_VALUE"""),"DOXICICLINA X 200 MG - CAJA X 20 TABLETAS")</f>
        <v>DOXICICLINA X 200 MG - CAJA X 20 TABLETAS</v>
      </c>
      <c r="ED1997" s="2" t="str">
        <f ca="1">IFERROR(__xludf.DUMMYFUNCTION("""COMPUTED_VALUE"""),"ELECTROZOO C: POLVO SOLUBLE ELECTROLITOS, VITAMINAS, DEXTROSA PARA PERROS Y GATOS - SOBRES X 19.5G")</f>
        <v>ELECTROZOO C: POLVO SOLUBLE ELECTROLITOS, VITAMINAS, DEXTROSA PARA PERROS Y GATOS - SOBRES X 19.5G</v>
      </c>
      <c r="EE1997" s="2" t="str">
        <f ca="1">IFERROR(__xludf.DUMMYFUNCTION("""COMPUTED_VALUE"""),"ENERGIZANTE PARA EQUINOS+MINERALES+ATP - FRASCO SOLUCIÓN INYECTABLE X 100 ML")</f>
        <v>ENERGIZANTE PARA EQUINOS+MINERALES+ATP - FRASCO SOLUCIÓN INYECTABLE X 100 ML</v>
      </c>
      <c r="EF1997" s="2" t="str">
        <f ca="1">IFERROR(__xludf.DUMMYFUNCTION("""COMPUTED_VALUE"""),"ENROFLOXACINA 5% - FRASCO INYECTABLE X 50 ML")</f>
        <v>ENROFLOXACINA 5% - FRASCO INYECTABLE X 50 ML</v>
      </c>
      <c r="EG1997" s="2" t="str">
        <f ca="1">IFERROR(__xludf.DUMMYFUNCTION("""COMPUTED_VALUE"""),"ENROFLOXACINA 10% - FRASCO INYECTABLE X 50 ML")</f>
        <v>ENROFLOXACINA 10% - FRASCO INYECTABLE X 50 ML</v>
      </c>
      <c r="EH1997" s="2" t="str">
        <f ca="1">IFERROR(__xludf.DUMMYFUNCTION("""COMPUTED_VALUE"""),"EPITELIZANTE OCULAR - ENVASE X 3.5 G")</f>
        <v>EPITELIZANTE OCULAR - ENVASE X 3.5 G</v>
      </c>
      <c r="EI1997" s="2" t="str">
        <f ca="1">IFERROR(__xludf.DUMMYFUNCTION("""COMPUTED_VALUE"""),"ESENCIA FLORAL PARA CRISIS PARA MASCOTAS - FRASCO ATOMIZADOR X 250 ML")</f>
        <v>ESENCIA FLORAL PARA CRISIS PARA MASCOTAS - FRASCO ATOMIZADOR X 250 ML</v>
      </c>
      <c r="EJ1997" s="2" t="str">
        <f ca="1">IFERROR(__xludf.DUMMYFUNCTION("""COMPUTED_VALUE"""),"ESENCIA FLORAL PARA ESTRÉS - FRASCO ATOMIZADOR X 250 ML")</f>
        <v>ESENCIA FLORAL PARA ESTRÉS - FRASCO ATOMIZADOR X 250 ML</v>
      </c>
      <c r="EK1997" s="2" t="str">
        <f ca="1">IFERROR(__xludf.DUMMYFUNCTION("""COMPUTED_VALUE"""),"ESENCIA FLORAL PARA MIEDO PARA MASCOTAS - FRASCO ATOMIZADOR X 250 ML")</f>
        <v>ESENCIA FLORAL PARA MIEDO PARA MASCOTAS - FRASCO ATOMIZADOR X 250 ML</v>
      </c>
      <c r="EL1997" s="2" t="str">
        <f ca="1">IFERROR(__xludf.DUMMYFUNCTION("""COMPUTED_VALUE"""),"ETAMCILATO X 250 MG/ 2 ML - CAJA X 4 AMPOLLAS C/U DE 2 ML")</f>
        <v>ETAMCILATO X 250 MG/ 2 ML - CAJA X 4 AMPOLLAS C/U DE 2 ML</v>
      </c>
      <c r="EM1997" s="2" t="str">
        <f ca="1">IFERROR(__xludf.DUMMYFUNCTION("""COMPUTED_VALUE"""),"FENBENDAZOL 10 MG/ML - FRASCO X 100 ML")</f>
        <v>FENBENDAZOL 10 MG/ML - FRASCO X 100 ML</v>
      </c>
      <c r="EN1997" s="2" t="str">
        <f ca="1">IFERROR(__xludf.DUMMYFUNCTION("""COMPUTED_VALUE"""),"FIPRONIL 200 GR/LITRO")</f>
        <v>FIPRONIL 200 GR/LITRO</v>
      </c>
      <c r="EO1997" s="2" t="str">
        <f ca="1">IFERROR(__xludf.DUMMYFUNCTION("""COMPUTED_VALUE"""),"FIPRONIL SPRAY 0.25% - FRASCO X 250 ML")</f>
        <v>FIPRONIL SPRAY 0.25% - FRASCO X 250 ML</v>
      </c>
      <c r="EP1997" s="2" t="str">
        <f ca="1">IFERROR(__xludf.DUMMYFUNCTION("""COMPUTED_VALUE"""),"FITOSTIMOLINE: CREMA A BASE DE EXTRACTO ACUOSO DE TRITICUM VULGAR - ENVASE X 60G")</f>
        <v>FITOSTIMOLINE: CREMA A BASE DE EXTRACTO ACUOSO DE TRITICUM VULGAR - ENVASE X 60G</v>
      </c>
      <c r="EQ1997" s="2" t="str">
        <f ca="1">IFERROR(__xludf.DUMMYFUNCTION("""COMPUTED_VALUE"""),"FITOSTIMOLINE: GEL A BASE DE EXTRACTO ACUOSO DE TRITICUM VULGAR - ENVASE X 15G")</f>
        <v>FITOSTIMOLINE: GEL A BASE DE EXTRACTO ACUOSO DE TRITICUM VULGAR - ENVASE X 15G</v>
      </c>
      <c r="ER1997" s="2" t="str">
        <f ca="1">IFERROR(__xludf.DUMMYFUNCTION("""COMPUTED_VALUE"""),"FLURBIPROFENO SOLUCIÓN OFTÁLMICA 1MG/ML - FRASCO GOTERO X 5 ML")</f>
        <v>FLURBIPROFENO SOLUCIÓN OFTÁLMICA 1MG/ML - FRASCO GOTERO X 5 ML</v>
      </c>
      <c r="ES1997" s="2" t="str">
        <f ca="1">IFERROR(__xludf.DUMMYFUNCTION("""COMPUTED_VALUE"""),"FUROSEMIDA 20 MG /2ML - AMPOLLA X 2ML")</f>
        <v>FUROSEMIDA 20 MG /2ML - AMPOLLA X 2ML</v>
      </c>
      <c r="ET1997" s="2" t="str">
        <f ca="1">IFERROR(__xludf.DUMMYFUNCTION("""COMPUTED_VALUE"""),"GENTAMICINA 0.3% SOLUCIÓN OFTÁLMICA - FRASCO GOTERO X 10 ML")</f>
        <v>GENTAMICINA 0.3% SOLUCIÓN OFTÁLMICA - FRASCO GOTERO X 10 ML</v>
      </c>
      <c r="EU1997" s="2" t="str">
        <f ca="1">IFERROR(__xludf.DUMMYFUNCTION("""COMPUTED_VALUE"""),"GENTAMICINA SULFATO 1% - FRASCO X 20 ML")</f>
        <v>GENTAMICINA SULFATO 1% - FRASCO X 20 ML</v>
      </c>
      <c r="EV1997" s="2" t="str">
        <f ca="1">IFERROR(__xludf.DUMMYFUNCTION("""COMPUTED_VALUE"""),"GLUCONATO DE CALCIO 10 % - VIAL X 10 ML")</f>
        <v>GLUCONATO DE CALCIO 10 % - VIAL X 10 ML</v>
      </c>
      <c r="EW1997" s="2" t="str">
        <f ca="1">IFERROR(__xludf.DUMMYFUNCTION("""COMPUTED_VALUE"""),"GRISEOFULVINA 500 MG - CAJA DE 20 TABLETAS")</f>
        <v>GRISEOFULVINA 500 MG - CAJA DE 20 TABLETAS</v>
      </c>
      <c r="EX1997" s="2" t="str">
        <f ca="1">IFERROR(__xludf.DUMMYFUNCTION("""COMPUTED_VALUE"""),"GRISEOFULVINA MICRONIZADA 250 MG - CAJA DE 20 COMPRIMIDOS")</f>
        <v>GRISEOFULVINA MICRONIZADA 250 MG - CAJA DE 20 COMPRIMIDOS</v>
      </c>
      <c r="EY1997" s="2" t="str">
        <f ca="1">IFERROR(__xludf.DUMMYFUNCTION("""COMPUTED_VALUE"""),"HALOPERIDOL 2MG/ML - FRASCO GOTERO X 15 ML")</f>
        <v>HALOPERIDOL 2MG/ML - FRASCO GOTERO X 15 ML</v>
      </c>
      <c r="EZ1997" s="2" t="str">
        <f ca="1">IFERROR(__xludf.DUMMYFUNCTION("""COMPUTED_VALUE"""),"IMIDACLOPRID 100MG/ML PARA GATO DE HASTA 4KG - PIPETA X 0.8 ML")</f>
        <v>IMIDACLOPRID 100MG/ML PARA GATO DE HASTA 4KG - PIPETA X 0.8 ML</v>
      </c>
      <c r="FA1997" s="2" t="str">
        <f ca="1">IFERROR(__xludf.DUMMYFUNCTION("""COMPUTED_VALUE"""),"IMIDACLOPRID 100MG/ML PARA GATO DE HASTA 4KG - PIPETA X 0.4 ML")</f>
        <v>IMIDACLOPRID 100MG/ML PARA GATO DE HASTA 4KG - PIPETA X 0.4 ML</v>
      </c>
      <c r="FB1997" s="2" t="str">
        <f ca="1">IFERROR(__xludf.DUMMYFUNCTION("""COMPUTED_VALUE"""),"INMUNOAIR: PROPIONIBACTERIUM GRANULOSUM 0,95X1012 + HEXOSAMIDA DE E. COLI 2.5 UMOL - FRASCO X 20 ML")</f>
        <v>INMUNOAIR: PROPIONIBACTERIUM GRANULOSUM 0,95X1012 + HEXOSAMIDA DE E. COLI 2.5 UMOL - FRASCO X 20 ML</v>
      </c>
      <c r="FC1997" s="2" t="str">
        <f ca="1">IFERROR(__xludf.DUMMYFUNCTION("""COMPUTED_VALUE"""),"INSULINA PORCINA 40 UI/ML - FRASCO AMPOLLA X 2,5 ML")</f>
        <v>INSULINA PORCINA 40 UI/ML - FRASCO AMPOLLA X 2,5 ML</v>
      </c>
      <c r="FD1997" s="2" t="str">
        <f ca="1">IFERROR(__xludf.DUMMYFUNCTION("""COMPUTED_VALUE"""),"ISOFLUORANO 100% - FRASCO ÁMBAR X 250 ML")</f>
        <v>ISOFLUORANO 100% - FRASCO ÁMBAR X 250 ML</v>
      </c>
      <c r="FE1997" s="2" t="str">
        <f ca="1">IFERROR(__xludf.DUMMYFUNCTION("""COMPUTED_VALUE"""),"ITRACONAZOL LIQUIDO 10 MG/ML - FRASCO X 500 ML")</f>
        <v>ITRACONAZOL LIQUIDO 10 MG/ML - FRASCO X 500 ML</v>
      </c>
      <c r="FF1997" s="2" t="str">
        <f ca="1">IFERROR(__xludf.DUMMYFUNCTION("""COMPUTED_VALUE"""),"IVERMECTINA 0.6 % ORAL - FRASCO GOTERO DE 5 ML")</f>
        <v>IVERMECTINA 0.6 % ORAL - FRASCO GOTERO DE 5 ML</v>
      </c>
      <c r="FG1997" s="2" t="str">
        <f ca="1">IFERROR(__xludf.DUMMYFUNCTION("""COMPUTED_VALUE"""),"IVERMECTINA 1% - FRASCO SOLUCIÓN INYECTABLE X 10 ML")</f>
        <v>IVERMECTINA 1% - FRASCO SOLUCIÓN INYECTABLE X 10 ML</v>
      </c>
      <c r="FH1997" s="2" t="str">
        <f ca="1">IFERROR(__xludf.DUMMYFUNCTION("""COMPUTED_VALUE"""),"KETAMINA 5 GR + MIDAZOLAM 0.2 GR - FRASCO X 50 ML")</f>
        <v>KETAMINA 5 GR + MIDAZOLAM 0.2 GR - FRASCO X 50 ML</v>
      </c>
      <c r="FI1997" s="2" t="str">
        <f ca="1">IFERROR(__xludf.DUMMYFUNCTION("""COMPUTED_VALUE"""),"KETOPROFENO 100MG/ML, INYECTABLE - FRASCO X 10 ML")</f>
        <v>KETOPROFENO 100MG/ML, INYECTABLE - FRASCO X 10 ML</v>
      </c>
      <c r="FJ1997" s="2" t="str">
        <f ca="1">IFERROR(__xludf.DUMMYFUNCTION("""COMPUTED_VALUE"""),"LACTATO DE RINGER - BOLSA X 500 ML")</f>
        <v>LACTATO DE RINGER - BOLSA X 500 ML</v>
      </c>
      <c r="FK1997" s="2" t="str">
        <f ca="1">IFERROR(__xludf.DUMMYFUNCTION("""COMPUTED_VALUE"""),"LEVAMISOL 3,2 G - COJÍN X 30 ML")</f>
        <v>LEVAMISOL 3,2 G - COJÍN X 30 ML</v>
      </c>
      <c r="FL1997" s="2" t="str">
        <f ca="1">IFERROR(__xludf.DUMMYFUNCTION("""COMPUTED_VALUE"""),"LIDOCAÍNA 20 MG/ML - FRASCO X 50 ML")</f>
        <v>LIDOCAÍNA 20 MG/ML - FRASCO X 50 ML</v>
      </c>
      <c r="FM1997" s="2" t="str">
        <f ca="1">IFERROR(__xludf.DUMMYFUNCTION("""COMPUTED_VALUE"""),"LIDOCAÍNA + EPINEFRINA 1:50000 - FRASCO X 50 ML")</f>
        <v>LIDOCAÍNA + EPINEFRINA 1:50000 - FRASCO X 50 ML</v>
      </c>
      <c r="FN1997" s="2" t="str">
        <f ca="1">IFERROR(__xludf.DUMMYFUNCTION("""COMPUTED_VALUE"""),"LIMPIADOR AURICULAR DE ÁCIDO SALICÍLICO - FRASCO X 100 ML")</f>
        <v>LIMPIADOR AURICULAR DE ÁCIDO SALICÍLICO - FRASCO X 100 ML</v>
      </c>
      <c r="FO1997" s="2" t="str">
        <f ca="1">IFERROR(__xludf.DUMMYFUNCTION("""COMPUTED_VALUE"""),"LOCIÓN ANTIMICÓTICO Y ANTIBIÓTICA+CORTICOIDE - FRASCO X 50ML")</f>
        <v>LOCIÓN ANTIMICÓTICO Y ANTIBIÓTICA+CORTICOIDE - FRASCO X 50ML</v>
      </c>
      <c r="FP1997" s="2" t="str">
        <f ca="1">IFERROR(__xludf.DUMMYFUNCTION("""COMPUTED_VALUE"""),"LORATADINA 5MG/5 ML")</f>
        <v>LORATADINA 5MG/5 ML</v>
      </c>
      <c r="FQ1997" s="2" t="str">
        <f ca="1">IFERROR(__xludf.DUMMYFUNCTION("""COMPUTED_VALUE"""),"LUBRICANTE OFTÁLMICO, HIDROXIPROPILMETILCELULOSA 2,5% - FRASCO GOTERO X 15 ML")</f>
        <v>LUBRICANTE OFTÁLMICO, HIDROXIPROPILMETILCELULOSA 2,5% - FRASCO GOTERO X 15 ML</v>
      </c>
      <c r="FR1997" s="2" t="str">
        <f ca="1">IFERROR(__xludf.DUMMYFUNCTION("""COMPUTED_VALUE"""),"MANITOL 20 % - BOLSA X 500 ML")</f>
        <v>MANITOL 20 % - BOLSA X 500 ML</v>
      </c>
      <c r="FS1997" s="2" t="str">
        <f ca="1">IFERROR(__xludf.DUMMYFUNCTION("""COMPUTED_VALUE"""),"MEDICAMENTO DE ORIGEN NATURAL PARA FORTALECER EL SISTEMA INMUNE - FRASCO X 50 COMPRIMIDOS")</f>
        <v>MEDICAMENTO DE ORIGEN NATURAL PARA FORTALECER EL SISTEMA INMUNE - FRASCO X 50 COMPRIMIDOS</v>
      </c>
      <c r="FT1997" s="2" t="str">
        <f ca="1">IFERROR(__xludf.DUMMYFUNCTION("""COMPUTED_VALUE"""),"MELOXICAM 0.15% - FRASCO SUSPENSIÓN ORAL X 10 ML")</f>
        <v>MELOXICAM 0.15% - FRASCO SUSPENSIÓN ORAL X 10 ML</v>
      </c>
      <c r="FU1997" s="2" t="str">
        <f ca="1">IFERROR(__xludf.DUMMYFUNCTION("""COMPUTED_VALUE"""),"MELOXICAM 0.5% - FRASCO SOLUCIÓN INYECTABLE X 10 ML")</f>
        <v>MELOXICAM 0.5% - FRASCO SOLUCIÓN INYECTABLE X 10 ML</v>
      </c>
      <c r="FV1997" s="2" t="str">
        <f ca="1">IFERROR(__xludf.DUMMYFUNCTION("""COMPUTED_VALUE"""),"MELOXICAM 2 MG TABLETAS - CAJA X 10 TABLETAS")</f>
        <v>MELOXICAM 2 MG TABLETAS - CAJA X 10 TABLETAS</v>
      </c>
      <c r="FW1997" s="2" t="str">
        <f ca="1">IFERROR(__xludf.DUMMYFUNCTION("""COMPUTED_VALUE"""),"METRONIDAZOL 125 MG + ESPIRAMICINA 750 UI - CAJA X 20 COMPRIMIDOS")</f>
        <v>METRONIDAZOL 125 MG + ESPIRAMICINA 750 UI - CAJA X 20 COMPRIMIDOS</v>
      </c>
      <c r="FX1997" s="2" t="str">
        <f ca="1">IFERROR(__xludf.DUMMYFUNCTION("""COMPUTED_VALUE"""),"METRONIDAZOL 250 MG/ML - FRASCO SUSPENSIÓN X 100 ML")</f>
        <v>METRONIDAZOL 250 MG/ML - FRASCO SUSPENSIÓN X 100 ML</v>
      </c>
      <c r="FY1997" s="2" t="str">
        <f ca="1">IFERROR(__xludf.DUMMYFUNCTION("""COMPUTED_VALUE"""),"MIDAZOLAM 15 MG/3 ML - AMPOLLA X 3 ML, CAJA X 10 UNIDADES")</f>
        <v>MIDAZOLAM 15 MG/3 ML - AMPOLLA X 3 ML, CAJA X 10 UNIDADES</v>
      </c>
      <c r="FZ1997" s="2" t="str">
        <f ca="1">IFERROR(__xludf.DUMMYFUNCTION("""COMPUTED_VALUE"""),"N-ACETILCISTEÍNA 300MG/3ML - AMPOLLAS, , CAJA X 5 UNIDADES")</f>
        <v>N-ACETILCISTEÍNA 300MG/3ML - AMPOLLAS, , CAJA X 5 UNIDADES</v>
      </c>
      <c r="GA1997"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97" s="2" t="str">
        <f ca="1">IFERROR(__xludf.DUMMYFUNCTION("""COMPUTED_VALUE"""),"OLTRANS: SUPLEMENTO VITAMÍNICO TRANSMETILANTE, TRANSULFURANTE, PRE GAGS - FRASCO X 80 G")</f>
        <v>OLTRANS: SUPLEMENTO VITAMÍNICO TRANSMETILANTE, TRANSULFURANTE, PRE GAGS - FRASCO X 80 G</v>
      </c>
      <c r="GC1997" s="2" t="str">
        <f ca="1">IFERROR(__xludf.DUMMYFUNCTION("""COMPUTED_VALUE"""),"OXITETRACICLINA 0.005 GR UNGÜENTO OFTÁLMICO - TUBO DE 10 GRAMOS")</f>
        <v>OXITETRACICLINA 0.005 GR UNGÜENTO OFTÁLMICO - TUBO DE 10 GRAMOS</v>
      </c>
      <c r="GD1997" s="2" t="str">
        <f ca="1">IFERROR(__xludf.DUMMYFUNCTION("""COMPUTED_VALUE"""),"OXITETRACICLINA L.A 200MG/ML - FRASCO X 50 ML")</f>
        <v>OXITETRACICLINA L.A 200MG/ML - FRASCO X 50 ML</v>
      </c>
      <c r="GE1997" s="2" t="str">
        <f ca="1">IFERROR(__xludf.DUMMYFUNCTION("""COMPUTED_VALUE"""),"PAMOATO DE PIRANTEL 8G/100ML - JERINGA DOSIFICADORA X 5ML")</f>
        <v>PAMOATO DE PIRANTEL 8G/100ML - JERINGA DOSIFICADORA X 5ML</v>
      </c>
      <c r="GF1997" s="2" t="str">
        <f ca="1">IFERROR(__xludf.DUMMYFUNCTION("""COMPUTED_VALUE"""),"PARCHE HIDROCOLOIDE - CAJA X 5 UNIDADES")</f>
        <v>PARCHE HIDROCOLOIDE - CAJA X 5 UNIDADES</v>
      </c>
      <c r="GG1997" s="2" t="str">
        <f ca="1">IFERROR(__xludf.DUMMYFUNCTION("""COMPUTED_VALUE"""),"PENICILINA PROCAÍNICA 150.000 UI + PENICILINA BENZATÍNICA 150.000 UI - FRASCO X 100 ML")</f>
        <v>PENICILINA PROCAÍNICA 150.000 UI + PENICILINA BENZATÍNICA 150.000 UI - FRASCO X 100 ML</v>
      </c>
      <c r="GH1997"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97" s="2" t="str">
        <f ca="1">IFERROR(__xludf.DUMMYFUNCTION("""COMPUTED_VALUE"""),"PREDNISOLONA 20 MG - CAJA X 10 TABLETAS")</f>
        <v>PREDNISOLONA 20 MG - CAJA X 10 TABLETAS</v>
      </c>
      <c r="GJ1997" s="2" t="str">
        <f ca="1">IFERROR(__xludf.DUMMYFUNCTION("""COMPUTED_VALUE"""),"PROBIÓTICOS EN POLVO PARA GATOS - SOBRE X 5 GR")</f>
        <v>PROBIÓTICOS EN POLVO PARA GATOS - SOBRE X 5 GR</v>
      </c>
      <c r="GK1997" s="2" t="str">
        <f ca="1">IFERROR(__xludf.DUMMYFUNCTION("""COMPUTED_VALUE"""),"PROBIÓTICOS EN POLVO PARA PERROS - SOBRE X 5 GR")</f>
        <v>PROBIÓTICOS EN POLVO PARA PERROS - SOBRE X 5 GR</v>
      </c>
      <c r="GL1997" s="2" t="str">
        <f ca="1">IFERROR(__xludf.DUMMYFUNCTION("""COMPUTED_VALUE"""),"PROPOFOL 1 % - VIAL X 20 ML")</f>
        <v>PROPOFOL 1 % - VIAL X 20 ML</v>
      </c>
      <c r="GM1997" s="2" t="str">
        <f ca="1">IFERROR(__xludf.DUMMYFUNCTION("""COMPUTED_VALUE"""),"PROPOXUR - FRASCO PLÁSTICO DE 100 GR, POLVO DE USO EXTERNO, ECTOPARASITICIDA.")</f>
        <v>PROPOXUR - FRASCO PLÁSTICO DE 100 GR, POLVO DE USO EXTERNO, ECTOPARASITICIDA.</v>
      </c>
      <c r="GN1997" s="2" t="str">
        <f ca="1">IFERROR(__xludf.DUMMYFUNCTION("""COMPUTED_VALUE"""),"PROPOXUR 1% POLVO - FRASCO X 100 GR")</f>
        <v>PROPOXUR 1% POLVO - FRASCO X 100 GR</v>
      </c>
      <c r="GO1997" s="2" t="str">
        <f ca="1">IFERROR(__xludf.DUMMYFUNCTION("""COMPUTED_VALUE"""),"SELAMECTINA 6% - CAJA X 1 TUBO UNIDOSIS DE 0.25 ML")</f>
        <v>SELAMECTINA 6% - CAJA X 1 TUBO UNIDOSIS DE 0.25 ML</v>
      </c>
      <c r="GP1997" s="2" t="str">
        <f ca="1">IFERROR(__xludf.DUMMYFUNCTION("""COMPUTED_VALUE"""),"SOLUCIÓN CLORHEXIDINA BUCAL - FRASCO X 120 ML")</f>
        <v>SOLUCIÓN CLORHEXIDINA BUCAL - FRASCO X 120 ML</v>
      </c>
      <c r="GQ1997" s="2" t="str">
        <f ca="1">IFERROR(__xludf.DUMMYFUNCTION("""COMPUTED_VALUE"""),"SOLUCIÓN INYECTABLE DE ELECTROLITOS, AMINOÁCIDOS VITAMINAS Y DEXTROSA - BOLSA X 500 ML")</f>
        <v>SOLUCIÓN INYECTABLE DE ELECTROLITOS, AMINOÁCIDOS VITAMINAS Y DEXTROSA - BOLSA X 500 ML</v>
      </c>
      <c r="GR1997" s="2" t="str">
        <f ca="1">IFERROR(__xludf.DUMMYFUNCTION("""COMPUTED_VALUE"""),"SOLUCIÓN INYECTABLE ELECTROLÍTICA, AMINOÁCIDOS Y DEXTROSA - FRASCO X 250 ML")</f>
        <v>SOLUCIÓN INYECTABLE ELECTROLÍTICA, AMINOÁCIDOS Y DEXTROSA - FRASCO X 250 ML</v>
      </c>
      <c r="GS1997" s="2" t="str">
        <f ca="1">IFERROR(__xludf.DUMMYFUNCTION("""COMPUTED_VALUE"""),"SOLUCIÓN OFTÁLMICA. OFLOXACINA 0.6 % + CONDROITIN SULFATO 20% - FRASCO GOTERO X 5 ML")</f>
        <v>SOLUCIÓN OFTÁLMICA. OFLOXACINA 0.6 % + CONDROITIN SULFATO 20% - FRASCO GOTERO X 5 ML</v>
      </c>
      <c r="GT1997" s="2" t="str">
        <f ca="1">IFERROR(__xludf.DUMMYFUNCTION("""COMPUTED_VALUE"""),"SOLUCIÓN ORAL CON COMPLEJO B, AC PANTOTÉNICO Y CALCIO - FRASCO X 100 ML")</f>
        <v>SOLUCIÓN ORAL CON COMPLEJO B, AC PANTOTÉNICO Y CALCIO - FRASCO X 100 ML</v>
      </c>
      <c r="GU1997" s="2" t="str">
        <f ca="1">IFERROR(__xludf.DUMMYFUNCTION("""COMPUTED_VALUE"""),"SUBSALICILATO DE BISMUTO 1.75G/100ML - FRASCO X 120 ML")</f>
        <v>SUBSALICILATO DE BISMUTO 1.75G/100ML - FRASCO X 120 ML</v>
      </c>
      <c r="GV1997" s="2" t="str">
        <f ca="1">IFERROR(__xludf.DUMMYFUNCTION("""COMPUTED_VALUE"""),"SULFADIAZINA 4 MG+ TRIMETOPIM 0.8MG - FRASCO SUSPENSIÓN ORAL X 30 ML")</f>
        <v>SULFADIAZINA 4 MG+ TRIMETOPIM 0.8MG - FRASCO SUSPENSIÓN ORAL X 30 ML</v>
      </c>
      <c r="GW1997" s="2" t="str">
        <f ca="1">IFERROR(__xludf.DUMMYFUNCTION("""COMPUTED_VALUE"""),"SULFADOXINA 200 MG TRIMETOPRIM 40 MG - FRASCO INYECTABLE X 100 ML")</f>
        <v>SULFADOXINA 200 MG TRIMETOPRIM 40 MG - FRASCO INYECTABLE X 100 ML</v>
      </c>
      <c r="GX1997" s="2" t="str">
        <f ca="1">IFERROR(__xludf.DUMMYFUNCTION("""COMPUTED_VALUE"""),"TINIDAZOL SUSPENSIÓN 200 MG/ML - FRASCO X 15 ML")</f>
        <v>TINIDAZOL SUSPENSIÓN 200 MG/ML - FRASCO X 15 ML</v>
      </c>
      <c r="GY1997" s="2" t="str">
        <f ca="1">IFERROR(__xludf.DUMMYFUNCTION("""COMPUTED_VALUE"""),"TOLTRAZURIL 10MG + FENBENDAZOL 50 MG EN SUSPENSIÓN - FRASCO X 16 ML")</f>
        <v>TOLTRAZURIL 10MG + FENBENDAZOL 50 MG EN SUSPENSIÓN - FRASCO X 16 ML</v>
      </c>
      <c r="GZ1997" s="2" t="str">
        <f ca="1">IFERROR(__xludf.DUMMYFUNCTION("""COMPUTED_VALUE"""),"TOLTRAZURIL 5% - FRASCO X 100 ML")</f>
        <v>TOLTRAZURIL 5% - FRASCO X 100 ML</v>
      </c>
      <c r="HA1997" s="2" t="str">
        <f ca="1">IFERROR(__xludf.DUMMYFUNCTION("""COMPUTED_VALUE"""),"TRAMADOL 100 MG/2ML - AMPOLLA DE 2 ML")</f>
        <v>TRAMADOL 100 MG/2ML - AMPOLLA DE 2 ML</v>
      </c>
      <c r="HB1997"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97"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97" s="2" t="str">
        <f ca="1">IFERROR(__xludf.DUMMYFUNCTION("""COMPUTED_VALUE"""),"UNGÜENTO FLUIDO ÓTICOS CON GENTAMICINA, CORTICOIDE Y CLOTRIMAZOL - ENVASE X 15 G")</f>
        <v>UNGÜENTO FLUIDO ÓTICOS CON GENTAMICINA, CORTICOIDE Y CLOTRIMAZOL - ENVASE X 15 G</v>
      </c>
      <c r="HE1997" s="2" t="str">
        <f ca="1">IFERROR(__xludf.DUMMYFUNCTION("""COMPUTED_VALUE"""),"VITAMINA A 10000 UI - FRASCO X 100 CAPSULAS")</f>
        <v>VITAMINA A 10000 UI - FRASCO X 100 CAPSULAS</v>
      </c>
      <c r="HF1997" s="2" t="str">
        <f ca="1">IFERROR(__xludf.DUMMYFUNCTION("""COMPUTED_VALUE"""),"VITAMINA C 500 MG MASTICABLE - FRASCO X 100 TABLETAS")</f>
        <v>VITAMINA C 500 MG MASTICABLE - FRASCO X 100 TABLETAS</v>
      </c>
      <c r="HG1997" s="2" t="str">
        <f ca="1">IFERROR(__xludf.DUMMYFUNCTION("""COMPUTED_VALUE"""),"VITAMINA E 400UI - FRASCO X 100 CÁPSULAS")</f>
        <v>VITAMINA E 400UI - FRASCO X 100 CÁPSULAS</v>
      </c>
      <c r="HH1997" s="2" t="str">
        <f ca="1">IFERROR(__xludf.DUMMYFUNCTION("""COMPUTED_VALUE"""),"VITAMINA K 10MG - FRASCO INYECTABLE X 10 ML")</f>
        <v>VITAMINA K 10MG - FRASCO INYECTABLE X 10 ML</v>
      </c>
      <c r="HI1997" s="2" t="str">
        <f ca="1">IFERROR(__xludf.DUMMYFUNCTION("""COMPUTED_VALUE"""),"XILACINA 20MG/ML - FRASCO ÁMBAR X 20 ML")</f>
        <v>XILACINA 20MG/ML - FRASCO ÁMBAR X 20 ML</v>
      </c>
      <c r="HJ1997" s="2" t="str">
        <f ca="1">IFERROR(__xludf.DUMMYFUNCTION("""COMPUTED_VALUE"""),"ZOLETIL 50: TILETAMINA + ZOLAZEPAM - VIAL X 5 ML")</f>
        <v>ZOLETIL 50: TILETAMINA + ZOLAZEPAM - VIAL X 5 ML</v>
      </c>
      <c r="HK1997" s="2" t="str">
        <f ca="1">IFERROR(__xludf.DUMMYFUNCTION("""COMPUTED_VALUE"""),"FIPRONIL PIPETA 12,5 G PERROS X 1.34 ML")</f>
        <v>FIPRONIL PIPETA 12,5 G PERROS X 1.34 ML</v>
      </c>
      <c r="HL1997" s="2" t="str">
        <f ca="1">IFERROR(__xludf.DUMMYFUNCTION("""COMPUTED_VALUE"""),"FIPRONIL PIPETA 12,5 G PERROS X 0.67 ML")</f>
        <v>FIPRONIL PIPETA 12,5 G PERROS X 0.67 ML</v>
      </c>
      <c r="HM1997" s="2" t="str">
        <f ca="1">IFERROR(__xludf.DUMMYFUNCTION("""COMPUTED_VALUE"""),"IMIDACLOPRID 10 MG/ML, MOXIDECTINA 25 MG/ML PERROS 1,0 ML")</f>
        <v>IMIDACLOPRID 10 MG/ML, MOXIDECTINA 25 MG/ML PERROS 1,0 ML</v>
      </c>
      <c r="HN1997" s="2" t="str">
        <f ca="1">IFERROR(__xludf.DUMMYFUNCTION("""COMPUTED_VALUE"""),"IMIDACLOPRID 10 MG/ML, MOXIDECTINA 25 MG/ML PERROS 2,5 ML")</f>
        <v>IMIDACLOPRID 10 MG/ML, MOXIDECTINA 25 MG/ML PERROS 2,5 ML</v>
      </c>
      <c r="HO1997"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97" s="2" t="str">
        <f ca="1">IFERROR(__xludf.DUMMYFUNCTION("""COMPUTED_VALUE"""),"UNGÜENTO OFTÁLMICO INMUNOMODULADOR, LACROMIMÉTICO Y ANTIINFLAMATORIO CON CICLOSPORINA AL 1% X 3.5 G")</f>
        <v>UNGÜENTO OFTÁLMICO INMUNOMODULADOR, LACROMIMÉTICO Y ANTIINFLAMATORIO CON CICLOSPORINA AL 1% X 3.5 G</v>
      </c>
      <c r="HQ1997" s="2" t="str">
        <f ca="1">IFERROR(__xludf.DUMMYFUNCTION("""COMPUTED_VALUE"""),"KIDCAL SUSPENSIÓN FRASCO X 180 ML - TUTTI FRUTTI")</f>
        <v>KIDCAL SUSPENSIÓN FRASCO X 180 ML - TUTTI FRUTTI</v>
      </c>
      <c r="HR1997" s="2" t="str">
        <f ca="1">IFERROR(__xludf.DUMMYFUNCTION("""COMPUTED_VALUE"""),"SUPLEMENTO LIQUIDO A BASE DE VITAMINAS Y OLIGOELEMENTOS - FRASCO X 60 ML")</f>
        <v>SUPLEMENTO LIQUIDO A BASE DE VITAMINAS Y OLIGOELEMENTOS - FRASCO X 60 ML</v>
      </c>
      <c r="HS1997" s="2" t="str">
        <f ca="1">IFERROR(__xludf.DUMMYFUNCTION("""COMPUTED_VALUE"""),"REVIT V LHA GOTAS - FRASCO POR 30 ML")</f>
        <v>REVIT V LHA GOTAS - FRASCO POR 30 ML</v>
      </c>
      <c r="HT1997" s="2" t="str">
        <f ca="1">IFERROR(__xludf.DUMMYFUNCTION("""COMPUTED_VALUE"""),"REVIT V LHA VIALES - CAJA DE 5 VIALES DE 10 ML CADA UNO")</f>
        <v>REVIT V LHA VIALES - CAJA DE 5 VIALES DE 10 ML CADA UNO</v>
      </c>
      <c r="HU1997" s="2" t="str">
        <f ca="1">IFERROR(__xludf.DUMMYFUNCTION("""COMPUTED_VALUE"""),"REVIT V LHA - FRASCO X 100 GRAMOS, EN POLVO")</f>
        <v>REVIT V LHA - FRASCO X 100 GRAMOS, EN POLVO</v>
      </c>
      <c r="HV1997" s="2" t="str">
        <f ca="1">IFERROR(__xludf.DUMMYFUNCTION("""COMPUTED_VALUE"""),"IGNER V LHA - FRASCO GOTAS POR 30 ML")</f>
        <v>IGNER V LHA - FRASCO GOTAS POR 30 ML</v>
      </c>
      <c r="HW1997" s="2" t="str">
        <f ca="1">IFERROR(__xludf.DUMMYFUNCTION("""COMPUTED_VALUE"""),"IGNER V LHA VIALES - CAJA DE 5 VIALES DE 10 ML CADA UNO")</f>
        <v>IGNER V LHA VIALES - CAJA DE 5 VIALES DE 10 ML CADA UNO</v>
      </c>
      <c r="HX1997" s="2" t="str">
        <f ca="1">IFERROR(__xludf.DUMMYFUNCTION("""COMPUTED_VALUE"""),"IGNER V LHA FRASCO - FRASCO X 100 GRAMOS, EN POLVO")</f>
        <v>IGNER V LHA FRASCO - FRASCO X 100 GRAMOS, EN POLVO</v>
      </c>
      <c r="HY1997" s="2" t="str">
        <f ca="1">IFERROR(__xludf.DUMMYFUNCTION("""COMPUTED_VALUE"""),"CIRCUL V LHA FRASCO GOTAS FRASCO POR 30 ML")</f>
        <v>CIRCUL V LHA FRASCO GOTAS FRASCO POR 30 ML</v>
      </c>
      <c r="HZ1997" s="2" t="str">
        <f ca="1">IFERROR(__xludf.DUMMYFUNCTION("""COMPUTED_VALUE"""),"CIRCUL V LHA - CAJA DE 5 VIALES DE 10 ML CADA UNO")</f>
        <v>CIRCUL V LHA - CAJA DE 5 VIALES DE 10 ML CADA UNO</v>
      </c>
      <c r="IA1997" s="2" t="str">
        <f ca="1">IFERROR(__xludf.DUMMYFUNCTION("""COMPUTED_VALUE"""),"CIRCUL V LHA - FRASCO X 100 GRAMOS, EN POLVO")</f>
        <v>CIRCUL V LHA - FRASCO X 100 GRAMOS, EN POLVO</v>
      </c>
      <c r="IB1997" s="2" t="str">
        <f ca="1">IFERROR(__xludf.DUMMYFUNCTION("""COMPUTED_VALUE"""),"RINOM V LHA GOTAS - FRASCO POR 30 ML")</f>
        <v>RINOM V LHA GOTAS - FRASCO POR 30 ML</v>
      </c>
      <c r="IC1997" s="2" t="str">
        <f ca="1">IFERROR(__xludf.DUMMYFUNCTION("""COMPUTED_VALUE"""),"RINOM V LHA - CAJA DE 5 VIALES DE 10 ML CADA UNO")</f>
        <v>RINOM V LHA - CAJA DE 5 VIALES DE 10 ML CADA UNO</v>
      </c>
      <c r="ID1997" s="2" t="str">
        <f ca="1">IFERROR(__xludf.DUMMYFUNCTION("""COMPUTED_VALUE"""),"RINOM V LHA - FRASCO X 100 GRAMOS, EN POLVO")</f>
        <v>RINOM V LHA - FRASCO X 100 GRAMOS, EN POLVO</v>
      </c>
      <c r="IE1997" s="2" t="str">
        <f ca="1">IFERROR(__xludf.DUMMYFUNCTION("""COMPUTED_VALUE"""),"COLCHICINA 0.5MG - CAJA POR 40 TABLETAS")</f>
        <v>COLCHICINA 0.5MG - CAJA POR 40 TABLETAS</v>
      </c>
      <c r="IF1997" s="2" t="str">
        <f ca="1">IFERROR(__xludf.DUMMYFUNCTION("""COMPUTED_VALUE"""),"ROXICAINA AL 2% - FRASCO DE 50 ML")</f>
        <v>ROXICAINA AL 2% - FRASCO DE 50 ML</v>
      </c>
      <c r="IG1997" s="2" t="str">
        <f ca="1">IFERROR(__xludf.DUMMYFUNCTION("""COMPUTED_VALUE"""),"DEPO-MEDROL ACETATO DE METILPREDNISOLONA - FRASCO DE 5ML")</f>
        <v>DEPO-MEDROL ACETATO DE METILPREDNISOLONA - FRASCO DE 5ML</v>
      </c>
      <c r="IH1997" s="2" t="str">
        <f ca="1">IFERROR(__xludf.DUMMYFUNCTION("""COMPUTED_VALUE"""),"CARTIGO SUIS-INJEEL AMPOLLA - CAJA DE 5 AMPOLLAS DE 1 ML CADA UNA")</f>
        <v>CARTIGO SUIS-INJEEL AMPOLLA - CAJA DE 5 AMPOLLAS DE 1 ML CADA UNA</v>
      </c>
      <c r="II1997" s="2" t="str">
        <f ca="1">IFERROR(__xludf.DUMMYFUNCTION("""COMPUTED_VALUE"""),"TOBRAMICINA OFTÁLMICA - ANTIBIÓTICO OFTÁLMICO. TOBRAMICINA 0,3 G,CONDROITIN SULFATO A 10,0 G,")</f>
        <v>TOBRAMICINA OFTÁLMICA - ANTIBIÓTICO OFTÁLMICO. TOBRAMICINA 0,3 G,CONDROITIN SULFATO A 10,0 G,</v>
      </c>
      <c r="IJ1997" s="2" t="str">
        <f ca="1">IFERROR(__xludf.DUMMYFUNCTION("""COMPUTED_VALUE"""),"POLVO HEMOSTÁTICO - CAUTERIZADOR PARA UÑAS, POLVO DE USO EXTERNO. PRESENTACIÓN DE 10 GR A 30 GR")</f>
        <v>POLVO HEMOSTÁTICO - CAUTERIZADOR PARA UÑAS, POLVO DE USO EXTERNO. PRESENTACIÓN DE 10 GR A 30 GR</v>
      </c>
      <c r="IK1997"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97" s="2" t="str">
        <f ca="1">IFERROR(__xludf.DUMMYFUNCTION("""COMPUTED_VALUE"""),"GLUCONATO DE CALCIO + VIT D3 ORAL TARRO POR 80 PASTILLAS")</f>
        <v>GLUCONATO DE CALCIO + VIT D3 ORAL TARRO POR 80 PASTILLAS</v>
      </c>
      <c r="IM1997" s="2" t="str">
        <f ca="1">IFERROR(__xludf.DUMMYFUNCTION("""COMPUTED_VALUE"""),"KOLA GRANULADA X 330 GRAMOS")</f>
        <v>KOLA GRANULADA X 330 GRAMOS</v>
      </c>
      <c r="IN1997" s="2" t="str">
        <f ca="1">IFERROR(__xludf.DUMMYFUNCTION("""COMPUTED_VALUE"""),"LACTOREEMPLAZADOR PARA GATOS A BASE DE LECHE DE CABRA - TARRO POR 340 G.")</f>
        <v>LACTOREEMPLAZADOR PARA GATOS A BASE DE LECHE DE CABRA - TARRO POR 340 G.</v>
      </c>
      <c r="IO1997" s="2" t="str">
        <f ca="1">IFERROR(__xludf.DUMMYFUNCTION("""COMPUTED_VALUE"""),"ORGANEW: SUPLEMENTO CONTENIENDO AMINOÁCIDOS, VITAMINAS, LEVADURAS Y PREBIÓTICO. 1 KG.")</f>
        <v>ORGANEW: SUPLEMENTO CONTENIENDO AMINOÁCIDOS, VITAMINAS, LEVADURAS Y PREBIÓTICO. 1 KG.</v>
      </c>
      <c r="IP1997" s="2" t="str">
        <f ca="1">IFERROR(__xludf.DUMMYFUNCTION("""COMPUTED_VALUE"""),"POLVO SOLUBLE DE ELECTROLITOS Y VITAMINAS PARA AVES - SOBRE DE 25 G.")</f>
        <v>POLVO SOLUBLE DE ELECTROLITOS Y VITAMINAS PARA AVES - SOBRE DE 25 G.</v>
      </c>
      <c r="IQ1997" s="2" t="str">
        <f ca="1">IFERROR(__xludf.DUMMYFUNCTION("""COMPUTED_VALUE"""),"SUPLEMENTO DIETARIO EN POLVO PARA NIÑOS LIBRE DE GLUTEN (TARRO POR 900 GRAMOS) SABOR VAINILLA")</f>
        <v>SUPLEMENTO DIETARIO EN POLVO PARA NIÑOS LIBRE DE GLUTEN (TARRO POR 900 GRAMOS) SABOR VAINILLA</v>
      </c>
      <c r="IR1997"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97" s="2" t="str">
        <f ca="1">IFERROR(__xludf.DUMMYFUNCTION("""COMPUTED_VALUE"""),"BICARBONATO DE SODIO.")</f>
        <v>BICARBONATO DE SODIO.</v>
      </c>
      <c r="IT1997" s="2" t="str">
        <f ca="1">IFERROR(__xludf.DUMMYFUNCTION("""COMPUTED_VALUE"""),"Tramadol oral 10% frasco gotero por 10mL")</f>
        <v>Tramadol oral 10% frasco gotero por 10mL</v>
      </c>
      <c r="IU1997" s="2" t="str">
        <f ca="1">IFERROR(__xludf.DUMMYFUNCTION("""COMPUTED_VALUE"""),"Roxicaina Atomizador tópico 80g/83mL")</f>
        <v>Roxicaina Atomizador tópico 80g/83mL</v>
      </c>
      <c r="IV1997" s="2" t="str">
        <f ca="1">IFERROR(__xludf.DUMMYFUNCTION("""COMPUTED_VALUE"""),"MINAVIAR suplemento vitamínico, polvo soluble en sobre por 25g")</f>
        <v>MINAVIAR suplemento vitamínico, polvo soluble en sobre por 25g</v>
      </c>
      <c r="IW1997" s="2" t="str">
        <f ca="1">IFERROR(__xludf.DUMMYFUNCTION("""COMPUTED_VALUE"""),"Enrofloxacina al 10% frasco gotero por 10mL")</f>
        <v>Enrofloxacina al 10% frasco gotero por 10mL</v>
      </c>
      <c r="IX1997" s="2" t="str">
        <f ca="1">IFERROR(__xludf.DUMMYFUNCTION("""COMPUTED_VALUE"""),"Acepromacina maleato (Tranquilan) 10mg frasco gotero de uso oral por 10mL")</f>
        <v>Acepromacina maleato (Tranquilan) 10mg frasco gotero de uso oral por 10mL</v>
      </c>
      <c r="IY1997" s="2" t="str">
        <f ca="1">IFERROR(__xludf.DUMMYFUNCTION("""COMPUTED_VALUE"""),"PRUEBA HIDROSTÁTICA PARA CILINDRO DE OXÍGENO PORTÁTIL 682L")</f>
        <v>PRUEBA HIDROSTÁTICA PARA CILINDRO DE OXÍGENO PORTÁTIL 682L</v>
      </c>
      <c r="IZ1997" s="2" t="str">
        <f ca="1">IFERROR(__xludf.DUMMYFUNCTION("""COMPUTED_VALUE"""),"Recarga cilindro de oxigeno 6.5 metros cubicos")</f>
        <v>Recarga cilindro de oxigeno 6.5 metros cubicos</v>
      </c>
      <c r="JA1997" s="2" t="str">
        <f ca="1">IFERROR(__xludf.DUMMYFUNCTION("""COMPUTED_VALUE"""),"Digluconato de Clorhexidina x 1 litro")</f>
        <v>Digluconato de Clorhexidina x 1 litro</v>
      </c>
      <c r="JB1997" s="2" t="str">
        <f ca="1">IFERROR(__xludf.DUMMYFUNCTION("""COMPUTED_VALUE"""),"Metoclopramida 10Mg/2 mL Solución Inyectable ampolla caja x 10 unidades")</f>
        <v>Metoclopramida 10Mg/2 mL Solución Inyectable ampolla caja x 10 unidades</v>
      </c>
      <c r="JC1997" s="2" t="str">
        <f ca="1">IFERROR(__xludf.DUMMYFUNCTION("""COMPUTED_VALUE""")," PROMOCALIER L47 Presentación de 1L")</f>
        <v xml:space="preserve"> PROMOCALIER L47 Presentación de 1L</v>
      </c>
      <c r="JD1997" s="2" t="str">
        <f ca="1">IFERROR(__xludf.DUMMYFUNCTION("""COMPUTED_VALUE"""),"Vitamina B1, B6 y B12 solución Inyectable 1mL (Neurobion) caja x 3 unidades")</f>
        <v>Vitamina B1, B6 y B12 solución Inyectable 1mL (Neurobion) caja x 3 unidades</v>
      </c>
      <c r="JE1997" s="2" t="str">
        <f ca="1">IFERROR(__xludf.DUMMYFUNCTION("""COMPUTED_VALUE"""),"Condroitin +Glucosamina (Artri-vet) presentación 60 tabletas orales")</f>
        <v>Condroitin +Glucosamina (Artri-vet) presentación 60 tabletas orales</v>
      </c>
      <c r="JF1997" s="2" t="str">
        <f ca="1">IFERROR(__xludf.DUMMYFUNCTION("""COMPUTED_VALUE"""),"ZEEL Inyectable caja x 5 ampollas de 5ml")</f>
        <v>ZEEL Inyectable caja x 5 ampollas de 5ml</v>
      </c>
      <c r="JG1997" s="2" t="str">
        <f ca="1">IFERROR(__xludf.DUMMYFUNCTION("""COMPUTED_VALUE"""),"Discus Suis Compositum solución inyectable, caja x 5 ampollas de 2,2 mL")</f>
        <v>Discus Suis Compositum solución inyectable, caja x 5 ampollas de 2,2 mL</v>
      </c>
      <c r="JH1997" s="2" t="str">
        <f ca="1">IFERROR(__xludf.DUMMYFUNCTION("""COMPUTED_VALUE"""),"Aguja 18g x 1 1/2"" caja x 100 unidades")</f>
        <v>Aguja 18g x 1 1/2" caja x 100 unidades</v>
      </c>
      <c r="JI1997" s="2" t="str">
        <f ca="1">IFERROR(__xludf.DUMMYFUNCTION("""COMPUTED_VALUE"""),"Gel ultrasonido x 250 ml")</f>
        <v>Gel ultrasonido x 250 ml</v>
      </c>
      <c r="JJ1997" s="2" t="str">
        <f ca="1">IFERROR(__xludf.DUMMYFUNCTION("""COMPUTED_VALUE"""),"Pezosan-N Unguento x 220 g")</f>
        <v>Pezosan-N Unguento x 220 g</v>
      </c>
      <c r="JK1997" s="2" t="str">
        <f ca="1">IFERROR(__xludf.DUMMYFUNCTION("""COMPUTED_VALUE"""),"Meloxic Pomada x 220 Gr")</f>
        <v>Meloxic Pomada x 220 Gr</v>
      </c>
      <c r="JL1997" s="2" t="str">
        <f ca="1">IFERROR(__xludf.DUMMYFUNCTION("""COMPUTED_VALUE"""),"DEXMEDETOMIDINA VIAL 0.2 MG/ 2 ML - CAJA X 5 VIALES")</f>
        <v>DEXMEDETOMIDINA VIAL 0.2 MG/ 2 ML - CAJA X 5 VIALES</v>
      </c>
      <c r="JM1997" s="2" t="str">
        <f ca="1">IFERROR(__xludf.DUMMYFUNCTION("""COMPUTED_VALUE"""),"Complejo B inyectable x 50 ml")</f>
        <v>Complejo B inyectable x 50 ml</v>
      </c>
      <c r="JN1997" s="2" t="str">
        <f ca="1">IFERROR(__xludf.DUMMYFUNCTION("""COMPUTED_VALUE"""),"SILIMARINA (CARDUUS MARIANUS) - FRASCO SOLUCION ORAL 30M")</f>
        <v>SILIMARINA (CARDUUS MARIANUS) - FRASCO SOLUCION ORAL 30M</v>
      </c>
      <c r="JO1997" s="2" t="str">
        <f ca="1">IFERROR(__xludf.DUMMYFUNCTION("""COMPUTED_VALUE"""),"Vitamina A inyectable de 50 ml de uso veterinario")</f>
        <v>Vitamina A inyectable de 50 ml de uso veterinario</v>
      </c>
      <c r="JP1997" s="2" t="str">
        <f ca="1">IFERROR(__xludf.DUMMYFUNCTION("""COMPUTED_VALUE"""),"TIRILLAS DE FLUORESCENCIA CAJA x 100 UNIDADES")</f>
        <v>TIRILLAS DE FLUORESCENCIA CAJA x 100 UNIDADES</v>
      </c>
      <c r="JQ1997" s="2" t="str">
        <f ca="1">IFERROR(__xludf.DUMMYFUNCTION("""COMPUTED_VALUE"""),"IMIDACLOPRID 100 MG/ML + MOXIDECTINA 10 MG/ML PARA GATOS HASTA 4KG - PIPETA X 0,4ML")</f>
        <v>IMIDACLOPRID 100 MG/ML + MOXIDECTINA 10 MG/ML PARA GATOS HASTA 4KG - PIPETA X 0,4ML</v>
      </c>
    </row>
    <row r="1998" spans="1:277">
      <c r="A1998" s="2" t="str">
        <v>INSUMOS MÉDICO VETERINARIOS Y MEDICAMENTOS</v>
      </c>
      <c r="B199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1998)))"),"ACEITE MINERAL - FRASCO X 500 ML")</f>
        <v>ACEITE MINERAL - FRASCO X 500 ML</v>
      </c>
      <c r="C1998" s="2" t="str">
        <f ca="1">IFERROR(__xludf.DUMMYFUNCTION("""COMPUTED_VALUE"""),"AGUA ESTÉRIL - BOLSA X 500 ML")</f>
        <v>AGUA ESTÉRIL - BOLSA X 500 ML</v>
      </c>
      <c r="D1998" s="2" t="str">
        <f ca="1">IFERROR(__xludf.DUMMYFUNCTION("""COMPUTED_VALUE"""),"AGUA OXIGENADA - GALÓN X 3785 ML")</f>
        <v>AGUA OXIGENADA - GALÓN X 3785 ML</v>
      </c>
      <c r="E1998" s="2" t="str">
        <f ca="1">IFERROR(__xludf.DUMMYFUNCTION("""COMPUTED_VALUE"""),"AGUJA 23G 1"" ½ - CAJA X 100 UNIDADES")</f>
        <v>AGUJA 23G 1" ½ - CAJA X 100 UNIDADES</v>
      </c>
      <c r="F1998" s="2" t="str">
        <f ca="1">IFERROR(__xludf.DUMMYFUNCTION("""COMPUTED_VALUE"""),"AGUJA 23G X 1"" - CAJA X 100 UNIDADES")</f>
        <v>AGUJA 23G X 1" - CAJA X 100 UNIDADES</v>
      </c>
      <c r="G1998" s="2" t="str">
        <f ca="1">IFERROR(__xludf.DUMMYFUNCTION("""COMPUTED_VALUE"""),"AGUJA 24G X 1"" - CAJA X 100 UNIDADES")</f>
        <v>AGUJA 24G X 1" - CAJA X 100 UNIDADES</v>
      </c>
      <c r="H1998" s="2" t="str">
        <f ca="1">IFERROR(__xludf.DUMMYFUNCTION("""COMPUTED_VALUE"""),"AGUJAS 21G 1 1/2"" - CAJA X 100 UNIDADES")</f>
        <v>AGUJAS 21G 1 1/2" - CAJA X 100 UNIDADES</v>
      </c>
      <c r="I1998" s="2" t="str">
        <f ca="1">IFERROR(__xludf.DUMMYFUNCTION("""COMPUTED_VALUE"""),"AGUJAS 22G 1 1/2"" - CAJA X 100 UNIDADES")</f>
        <v>AGUJAS 22G 1 1/2" - CAJA X 100 UNIDADES</v>
      </c>
      <c r="J1998" s="2" t="str">
        <f ca="1">IFERROR(__xludf.DUMMYFUNCTION("""COMPUTED_VALUE"""),"AGUJAS 25G 5/8"" - CAJA X 100 UNIDADES")</f>
        <v>AGUJAS 25G 5/8" - CAJA X 100 UNIDADES</v>
      </c>
      <c r="K1998" s="2" t="str">
        <f ca="1">IFERROR(__xludf.DUMMYFUNCTION("""COMPUTED_VALUE"""),"ALCOHOL 70% - GARRAFA X 1000 ML")</f>
        <v>ALCOHOL 70% - GARRAFA X 1000 ML</v>
      </c>
      <c r="L1998" s="2" t="str">
        <f ca="1">IFERROR(__xludf.DUMMYFUNCTION("""COMPUTED_VALUE"""),"ALGODÓN HOSPITALARIO EN TORUNDAS - BOLSA X 500 G")</f>
        <v>ALGODÓN HOSPITALARIO EN TORUNDAS - BOLSA X 500 G</v>
      </c>
      <c r="M1998" s="2" t="str">
        <f ca="1">IFERROR(__xludf.DUMMYFUNCTION("""COMPUTED_VALUE"""),"AZUL DE METILENO - FRASCO GOTERO X 30 ML")</f>
        <v>AZUL DE METILENO - FRASCO GOTERO X 30 ML</v>
      </c>
      <c r="N1998" s="2" t="str">
        <f ca="1">IFERROR(__xludf.DUMMYFUNCTION("""COMPUTED_VALUE"""),"BAJALENGUAS - BOLSA X 20 UNIDADES")</f>
        <v>BAJALENGUAS - BOLSA X 20 UNIDADES</v>
      </c>
      <c r="O1998"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98" s="2" t="str">
        <f ca="1">IFERROR(__xludf.DUMMYFUNCTION("""COMPUTED_VALUE"""),"BURETROL 20 GOTAS/ML")</f>
        <v>BURETROL 20 GOTAS/ML</v>
      </c>
      <c r="Q1998" s="2" t="str">
        <f ca="1">IFERROR(__xludf.DUMMYFUNCTION("""COMPUTED_VALUE"""),"CAL SODADA")</f>
        <v>CAL SODADA</v>
      </c>
      <c r="R1998" s="2" t="str">
        <f ca="1">IFERROR(__xludf.DUMMYFUNCTION("""COMPUTED_VALUE"""),"CAMPOS QUIRÚRGICOS DE POLIÉSTER Y FIBRA DE CARBÓN NO ESTÉRILES 0,3 X 0,3 MT")</f>
        <v>CAMPOS QUIRÚRGICOS DE POLIÉSTER Y FIBRA DE CARBÓN NO ESTÉRILES 0,3 X 0,3 MT</v>
      </c>
      <c r="S1998" s="2" t="str">
        <f ca="1">IFERROR(__xludf.DUMMYFUNCTION("""COMPUTED_VALUE"""),"CATÉTER 14G 2""")</f>
        <v>CATÉTER 14G 2"</v>
      </c>
      <c r="T1998" s="2" t="str">
        <f ca="1">IFERROR(__xludf.DUMMYFUNCTION("""COMPUTED_VALUE"""),"CATÉTER 16G X1 1/4""")</f>
        <v>CATÉTER 16G X1 1/4"</v>
      </c>
      <c r="U1998" s="2" t="str">
        <f ca="1">IFERROR(__xludf.DUMMYFUNCTION("""COMPUTED_VALUE"""),"CATÉTER 18G 1 1/4""")</f>
        <v>CATÉTER 18G 1 1/4"</v>
      </c>
      <c r="V1998" s="2" t="str">
        <f ca="1">IFERROR(__xludf.DUMMYFUNCTION("""COMPUTED_VALUE"""),"CATÉTER 20G 1 1/4""")</f>
        <v>CATÉTER 20G 1 1/4"</v>
      </c>
      <c r="W1998" s="2" t="str">
        <f ca="1">IFERROR(__xludf.DUMMYFUNCTION("""COMPUTED_VALUE"""),"CATÉTER 22G X 1 1/4""")</f>
        <v>CATÉTER 22G X 1 1/4"</v>
      </c>
      <c r="X1998" s="2" t="str">
        <f ca="1">IFERROR(__xludf.DUMMYFUNCTION("""COMPUTED_VALUE"""),"CATÉTER 24G 3/4""")</f>
        <v>CATÉTER 24G 3/4"</v>
      </c>
      <c r="Y1998" s="2" t="str">
        <f ca="1">IFERROR(__xludf.DUMMYFUNCTION("""COMPUTED_VALUE"""),"CATÉTER 26G - CAJA X 50 UNIDADES")</f>
        <v>CATÉTER 26G - CAJA X 50 UNIDADES</v>
      </c>
      <c r="Z1998" s="2" t="str">
        <f ca="1">IFERROR(__xludf.DUMMYFUNCTION("""COMPUTED_VALUE"""),"CINTA ADHESIVA MICRO POROSA DE PAPEL PARA PIEL DE 1/2"" - ROLLO X 5 YDS")</f>
        <v>CINTA ADHESIVA MICRO POROSA DE PAPEL PARA PIEL DE 1/2" - ROLLO X 5 YDS</v>
      </c>
      <c r="AA1998" s="2" t="str">
        <f ca="1">IFERROR(__xludf.DUMMYFUNCTION("""COMPUTED_VALUE"""),"COMPRESAS ESTÉRILES DE LAPAROTOMÍA 45 CM X 45 CM - BOLSA X 5 UNIDADES")</f>
        <v>COMPRESAS ESTÉRILES DE LAPAROTOMÍA 45 CM X 45 CM - BOLSA X 5 UNIDADES</v>
      </c>
      <c r="AB1998" s="2" t="str">
        <f ca="1">IFERROR(__xludf.DUMMYFUNCTION("""COMPUTED_VALUE"""),"CUCHILLAS PARA BISTURÍ N. 15 - CAJA X 100 UNIDADES")</f>
        <v>CUCHILLAS PARA BISTURÍ N. 15 - CAJA X 100 UNIDADES</v>
      </c>
      <c r="AC1998" s="2" t="str">
        <f ca="1">IFERROR(__xludf.DUMMYFUNCTION("""COMPUTED_VALUE"""),"CUCHILLAS PARA BISTURÍ N. 24 - CAJA X 100 UNIDADES")</f>
        <v>CUCHILLAS PARA BISTURÍ N. 24 - CAJA X 100 UNIDADES</v>
      </c>
      <c r="AD1998" s="2" t="str">
        <f ca="1">IFERROR(__xludf.DUMMYFUNCTION("""COMPUTED_VALUE"""),"AGUA DESIONIZADA-MICRO FILTRADA-ESTABILIZADA- BIDÓN DE 3.8 LITROS")</f>
        <v>AGUA DESIONIZADA-MICRO FILTRADA-ESTABILIZADA- BIDÓN DE 3.8 LITROS</v>
      </c>
      <c r="AE1998" s="2" t="str">
        <f ca="1">IFERROR(__xludf.DUMMYFUNCTION("""COMPUTED_VALUE"""),"DIGLUCONATO DE CLORHEXIDINA")</f>
        <v>DIGLUCONATO DE CLORHEXIDINA</v>
      </c>
      <c r="AF1998" s="2" t="str">
        <f ca="1">IFERROR(__xludf.DUMMYFUNCTION("""COMPUTED_VALUE"""),"ENVASE PLÁSTICO CONTENEDOR PARA RESIDUOS QUÍMICOS LÍQUIDOS COLOR ROJO DE 20 LITROS")</f>
        <v>ENVASE PLÁSTICO CONTENEDOR PARA RESIDUOS QUÍMICOS LÍQUIDOS COLOR ROJO DE 20 LITROS</v>
      </c>
      <c r="AG1998" s="2" t="str">
        <f ca="1">IFERROR(__xludf.DUMMYFUNCTION("""COMPUTED_VALUE"""),"EQUIPO DE VENOCLISIS, MACROGOTEO")</f>
        <v>EQUIPO DE VENOCLISIS, MACROGOTEO</v>
      </c>
      <c r="AH1998" s="2" t="str">
        <f ca="1">IFERROR(__xludf.DUMMYFUNCTION("""COMPUTED_VALUE"""),"EQUIPO DE VENOCLISIS, MICROGOTEO")</f>
        <v>EQUIPO DE VENOCLISIS, MICROGOTEO</v>
      </c>
      <c r="AI1998" s="2" t="str">
        <f ca="1">IFERROR(__xludf.DUMMYFUNCTION("""COMPUTED_VALUE"""),"ESPARADRAPO TIPO TELA - TUBO DE 12 ROLLOS DE 1''X 10 YDS")</f>
        <v>ESPARADRAPO TIPO TELA - TUBO DE 12 ROLLOS DE 1''X 10 YDS</v>
      </c>
      <c r="AJ1998" s="2" t="str">
        <f ca="1">IFERROR(__xludf.DUMMYFUNCTION("""COMPUTED_VALUE"""),"FORMOL 37% - FRASCO 450 ML")</f>
        <v>FORMOL 37% - FRASCO 450 ML</v>
      </c>
      <c r="AK1998" s="2" t="str">
        <f ca="1">IFERROR(__xludf.DUMMYFUNCTION("""COMPUTED_VALUE"""),"FRASCO RECOLECTOR COPROLÓGICO DE PLÁSTICO - BOLSA X 50 UNIDADES")</f>
        <v>FRASCO RECOLECTOR COPROLÓGICO DE PLÁSTICO - BOLSA X 50 UNIDADES</v>
      </c>
      <c r="AL1998" s="2" t="str">
        <f ca="1">IFERROR(__xludf.DUMMYFUNCTION("""COMPUTED_VALUE"""),"FRASCO RECOLECTOR ORINA DE PLÁSTICO - BOLSA X 50 UNIDADES")</f>
        <v>FRASCO RECOLECTOR ORINA DE PLÁSTICO - BOLSA X 50 UNIDADES</v>
      </c>
      <c r="AM1998" s="2" t="str">
        <f ca="1">IFERROR(__xludf.DUMMYFUNCTION("""COMPUTED_VALUE"""),"GASA ESTÉRIL 7.5 X 7.5 CM - BOLSA X 3 UNIDADES")</f>
        <v>GASA ESTÉRIL 7.5 X 7.5 CM - BOLSA X 3 UNIDADES</v>
      </c>
      <c r="AN1998" s="2" t="str">
        <f ca="1">IFERROR(__xludf.DUMMYFUNCTION("""COMPUTED_VALUE"""),"GASA HOSPITALARIA - ROLLO 5"" X 25 YDS")</f>
        <v>GASA HOSPITALARIA - ROLLO 5" X 25 YDS</v>
      </c>
      <c r="AO1998" s="2" t="str">
        <f ca="1">IFERROR(__xludf.DUMMYFUNCTION("""COMPUTED_VALUE"""),"GLUTARALDEHÍDO - FRASCO DE 1 LITRO")</f>
        <v>GLUTARALDEHÍDO - FRASCO DE 1 LITRO</v>
      </c>
      <c r="AP1998" s="2" t="str">
        <f ca="1">IFERROR(__xludf.DUMMYFUNCTION("""COMPUTED_VALUE"""),"GORRO DESECHABLE DE POLIPROPILENO - CAJA X 10 UNIDADES")</f>
        <v>GORRO DESECHABLE DE POLIPROPILENO - CAJA X 10 UNIDADES</v>
      </c>
      <c r="AQ1998" s="2" t="str">
        <f ca="1">IFERROR(__xludf.DUMMYFUNCTION("""COMPUTED_VALUE"""),"GUANTES DE NITRILO TALLA S - CAJA X 100 UNIDADES")</f>
        <v>GUANTES DE NITRILO TALLA S - CAJA X 100 UNIDADES</v>
      </c>
      <c r="AR1998" s="2" t="str">
        <f ca="1">IFERROR(__xludf.DUMMYFUNCTION("""COMPUTED_VALUE"""),"GUANTES DE NITRILO TALLA L - CAJA X 100 UNIDADES")</f>
        <v>GUANTES DE NITRILO TALLA L - CAJA X 100 UNIDADES</v>
      </c>
      <c r="AS1998" s="2" t="str">
        <f ca="1">IFERROR(__xludf.DUMMYFUNCTION("""COMPUTED_VALUE"""),"GUANTES DE NITRILO TALLA M - CAJA X 100 UNIDADES")</f>
        <v>GUANTES DE NITRILO TALLA M - CAJA X 100 UNIDADES</v>
      </c>
      <c r="AT1998" s="2" t="str">
        <f ca="1">IFERROR(__xludf.DUMMYFUNCTION("""COMPUTED_VALUE"""),"GUANTES ESTÉRILES EN LÁTEX TALLA 6")</f>
        <v>GUANTES ESTÉRILES EN LÁTEX TALLA 6</v>
      </c>
      <c r="AU1998" s="2" t="str">
        <f ca="1">IFERROR(__xludf.DUMMYFUNCTION("""COMPUTED_VALUE"""),"GUANTES ESTÉRILES EN LÁTEX TALLA 7")</f>
        <v>GUANTES ESTÉRILES EN LÁTEX TALLA 7</v>
      </c>
      <c r="AV1998" s="2" t="str">
        <f ca="1">IFERROR(__xludf.DUMMYFUNCTION("""COMPUTED_VALUE"""),"GUARDIAN DE PLÁSTICO PARA CORTOPUNZANTES 0,5 LITROS")</f>
        <v>GUARDIAN DE PLÁSTICO PARA CORTOPUNZANTES 0,5 LITROS</v>
      </c>
      <c r="AW1998" s="2" t="str">
        <f ca="1">IFERROR(__xludf.DUMMYFUNCTION("""COMPUTED_VALUE"""),"GUARDIAN DE PLÁSTICO PARA CORTOPUNZANTES 1.5 LITROS")</f>
        <v>GUARDIAN DE PLÁSTICO PARA CORTOPUNZANTES 1.5 LITROS</v>
      </c>
      <c r="AX1998" s="2" t="str">
        <f ca="1">IFERROR(__xludf.DUMMYFUNCTION("""COMPUTED_VALUE"""),"GUARDIAN DE PLÁSTICO PARA CORTOPUNZANTES 3 LITROS")</f>
        <v>GUARDIAN DE PLÁSTICO PARA CORTOPUNZANTES 3 LITROS</v>
      </c>
      <c r="AY1998" s="2" t="str">
        <f ca="1">IFERROR(__xludf.DUMMYFUNCTION("""COMPUTED_VALUE"""),"HISOPOS APLICADORES DE MADERA - PAQUETE X 20 UNIDADES")</f>
        <v>HISOPOS APLICADORES DE MADERA - PAQUETE X 20 UNIDADES</v>
      </c>
      <c r="AZ1998" s="2" t="str">
        <f ca="1">IFERROR(__xludf.DUMMYFUNCTION("""COMPUTED_VALUE"""),"HISOPOS ESTÉRILES APLICADORES DE PLÁSTICO - PAQUETE X 100 UNIDADES")</f>
        <v>HISOPOS ESTÉRILES APLICADORES DE PLÁSTICO - PAQUETE X 100 UNIDADES</v>
      </c>
      <c r="BA1998" s="2" t="str">
        <f ca="1">IFERROR(__xludf.DUMMYFUNCTION("""COMPUTED_VALUE"""),"HUMIDIFICADOR PARA OXÍGENO")</f>
        <v>HUMIDIFICADOR PARA OXÍGENO</v>
      </c>
      <c r="BB1998" s="2" t="str">
        <f ca="1">IFERROR(__xludf.DUMMYFUNCTION("""COMPUTED_VALUE"""),"JABÓN YODADO - FRASCO DE 120 ML")</f>
        <v>JABÓN YODADO - FRASCO DE 120 ML</v>
      </c>
      <c r="BC1998" s="2" t="str">
        <f ca="1">IFERROR(__xludf.DUMMYFUNCTION("""COMPUTED_VALUE"""),"JERINGA 0,3 ML - CAJA X 100 UNIDADES")</f>
        <v>JERINGA 0,3 ML - CAJA X 100 UNIDADES</v>
      </c>
      <c r="BD1998" s="2" t="str">
        <f ca="1">IFERROR(__xludf.DUMMYFUNCTION("""COMPUTED_VALUE"""),"JERINGA 1 ML AFORADO MÍNIMO 0,02ML (27G) - CAJA X 100 UNIDADES")</f>
        <v>JERINGA 1 ML AFORADO MÍNIMO 0,02ML (27G) - CAJA X 100 UNIDADES</v>
      </c>
      <c r="BE1998" s="2" t="str">
        <f ca="1">IFERROR(__xludf.DUMMYFUNCTION("""COMPUTED_VALUE"""),"JERINGA 10 ML - CAJA X 100 UNIDADES")</f>
        <v>JERINGA 10 ML - CAJA X 100 UNIDADES</v>
      </c>
      <c r="BF1998" s="2" t="str">
        <f ca="1">IFERROR(__xludf.DUMMYFUNCTION("""COMPUTED_VALUE"""),"JERINGA 2 ML (21G 1 1/2"") - CAJA X 100 UNIDADES")</f>
        <v>JERINGA 2 ML (21G 1 1/2") - CAJA X 100 UNIDADES</v>
      </c>
      <c r="BG1998" s="2" t="str">
        <f ca="1">IFERROR(__xludf.DUMMYFUNCTION("""COMPUTED_VALUE"""),"JERINGA 20 ML - CAJA X 50 UNIDADES")</f>
        <v>JERINGA 20 ML - CAJA X 50 UNIDADES</v>
      </c>
      <c r="BH1998" s="2" t="str">
        <f ca="1">IFERROR(__xludf.DUMMYFUNCTION("""COMPUTED_VALUE"""),"JERINGA 3 ML (21G 1 1/2"") - CAJA X 100 UNIDADES")</f>
        <v>JERINGA 3 ML (21G 1 1/2") - CAJA X 100 UNIDADES</v>
      </c>
      <c r="BI1998" s="2" t="str">
        <f ca="1">IFERROR(__xludf.DUMMYFUNCTION("""COMPUTED_VALUE"""),"JERINGA 5 ML (21G 1 1/2"") - CAJA X 100 UNIDADES")</f>
        <v>JERINGA 5 ML (21G 1 1/2") - CAJA X 100 UNIDADES</v>
      </c>
      <c r="BJ1998" s="2" t="str">
        <f ca="1">IFERROR(__xludf.DUMMYFUNCTION("""COMPUTED_VALUE"""),"JERINGA 50 ML (21G 1 1/2"") - CAJA X 25 UNIDADES")</f>
        <v>JERINGA 50 ML (21G 1 1/2") - CAJA X 25 UNIDADES</v>
      </c>
      <c r="BK1998" s="2" t="str">
        <f ca="1">IFERROR(__xludf.DUMMYFUNCTION("""COMPUTED_VALUE"""),"KIT DE NEBULIZACIÓN PEDIÁTRICO (3 PIEZAS)")</f>
        <v>KIT DE NEBULIZACIÓN PEDIÁTRICO (3 PIEZAS)</v>
      </c>
      <c r="BL1998" s="2" t="str">
        <f ca="1">IFERROR(__xludf.DUMMYFUNCTION("""COMPUTED_VALUE"""),"POLAINAS DESECHABLES DE POLIPROPILENO - PAQUETE X 25 PARES")</f>
        <v>POLAINAS DESECHABLES DE POLIPROPILENO - PAQUETE X 25 PARES</v>
      </c>
      <c r="BM1998" s="2" t="str">
        <f ca="1">IFERROR(__xludf.DUMMYFUNCTION("""COMPUTED_VALUE"""),"SONDA ENDOTRAQUEAL CALIBRE 2.0 SB")</f>
        <v>SONDA ENDOTRAQUEAL CALIBRE 2.0 SB</v>
      </c>
      <c r="BN1998" s="2" t="str">
        <f ca="1">IFERROR(__xludf.DUMMYFUNCTION("""COMPUTED_VALUE"""),"SONDA ENDOTRAQUEAL CALIBRE 2.5 CB")</f>
        <v>SONDA ENDOTRAQUEAL CALIBRE 2.5 CB</v>
      </c>
      <c r="BO1998" s="2" t="str">
        <f ca="1">IFERROR(__xludf.DUMMYFUNCTION("""COMPUTED_VALUE"""),"SONDA ENDOTRAQUEAL CALIBRE 2.5 SB")</f>
        <v>SONDA ENDOTRAQUEAL CALIBRE 2.5 SB</v>
      </c>
      <c r="BP1998" s="2" t="str">
        <f ca="1">IFERROR(__xludf.DUMMYFUNCTION("""COMPUTED_VALUE"""),"SONDA ENDOTRAQUEAL CALIBRE 3 CB")</f>
        <v>SONDA ENDOTRAQUEAL CALIBRE 3 CB</v>
      </c>
      <c r="BQ1998" s="2" t="str">
        <f ca="1">IFERROR(__xludf.DUMMYFUNCTION("""COMPUTED_VALUE"""),"SONDA ENDOTRAQUEAL CALIBRE 3 SB")</f>
        <v>SONDA ENDOTRAQUEAL CALIBRE 3 SB</v>
      </c>
      <c r="BR1998" s="2" t="str">
        <f ca="1">IFERROR(__xludf.DUMMYFUNCTION("""COMPUTED_VALUE"""),"SONDA ENDOTRAQUEAL CALIBRE 4 CB")</f>
        <v>SONDA ENDOTRAQUEAL CALIBRE 4 CB</v>
      </c>
      <c r="BS1998" s="2" t="str">
        <f ca="1">IFERROR(__xludf.DUMMYFUNCTION("""COMPUTED_VALUE"""),"SONDA ENDOTRAQUEAL CALIBRE 4 SB")</f>
        <v>SONDA ENDOTRAQUEAL CALIBRE 4 SB</v>
      </c>
      <c r="BT1998" s="2" t="str">
        <f ca="1">IFERROR(__xludf.DUMMYFUNCTION("""COMPUTED_VALUE"""),"SONDA ENDOTRAQUEAL CALIBRE 4.5 SB")</f>
        <v>SONDA ENDOTRAQUEAL CALIBRE 4.5 SB</v>
      </c>
      <c r="BU1998" s="2" t="str">
        <f ca="1">IFERROR(__xludf.DUMMYFUNCTION("""COMPUTED_VALUE"""),"SONDA ENDOTRAQUEAL CALIBRE 5 SB")</f>
        <v>SONDA ENDOTRAQUEAL CALIBRE 5 SB</v>
      </c>
      <c r="BV1998" s="2" t="str">
        <f ca="1">IFERROR(__xludf.DUMMYFUNCTION("""COMPUTED_VALUE"""),"SONDA NASOGÁSTRICA NO. 14")</f>
        <v>SONDA NASOGÁSTRICA NO. 14</v>
      </c>
      <c r="BW1998" s="2" t="str">
        <f ca="1">IFERROR(__xludf.DUMMYFUNCTION("""COMPUTED_VALUE"""),"SONDA NASOGÁSTRICA NO. 16")</f>
        <v>SONDA NASOGÁSTRICA NO. 16</v>
      </c>
      <c r="BX1998" s="2" t="str">
        <f ca="1">IFERROR(__xludf.DUMMYFUNCTION("""COMPUTED_VALUE"""),"SONDA URETRAL NO. 8")</f>
        <v>SONDA URETRAL NO. 8</v>
      </c>
      <c r="BY1998" s="2" t="str">
        <f ca="1">IFERROR(__xludf.DUMMYFUNCTION("""COMPUTED_VALUE"""),"SONDA URETRAL CALIBRE 16")</f>
        <v>SONDA URETRAL CALIBRE 16</v>
      </c>
      <c r="BZ1998" s="2" t="str">
        <f ca="1">IFERROR(__xludf.DUMMYFUNCTION("""COMPUTED_VALUE"""),"SONDA URETRAL CALIBRE 4")</f>
        <v>SONDA URETRAL CALIBRE 4</v>
      </c>
      <c r="CA1998" s="2" t="str">
        <f ca="1">IFERROR(__xludf.DUMMYFUNCTION("""COMPUTED_VALUE"""),"SONDA URETRAL CALIBRE 6")</f>
        <v>SONDA URETRAL CALIBRE 6</v>
      </c>
      <c r="CB1998" s="2" t="str">
        <f ca="1">IFERROR(__xludf.DUMMYFUNCTION("""COMPUTED_VALUE"""),"SUTURA ÁCIDO POLIGLICÓLICO 3/0 DE 75 CM - CAJA X 12 UNIDADES")</f>
        <v>SUTURA ÁCIDO POLIGLICÓLICO 3/0 DE 75 CM - CAJA X 12 UNIDADES</v>
      </c>
      <c r="CC1998" s="2" t="str">
        <f ca="1">IFERROR(__xludf.DUMMYFUNCTION("""COMPUTED_VALUE"""),"SUTURA ÁCIDO POLIGLICÓLICO 4/0 DE 75 CM - CAJA X 12 UNIDADES")</f>
        <v>SUTURA ÁCIDO POLIGLICÓLICO 4/0 DE 75 CM - CAJA X 12 UNIDADES</v>
      </c>
      <c r="CD1998" s="2" t="str">
        <f ca="1">IFERROR(__xludf.DUMMYFUNCTION("""COMPUTED_VALUE"""),"SUTURA ÁCIDO POLIGLICÓLICO 5/0 DE 75 CM - CAJA X 12 UNIDADES")</f>
        <v>SUTURA ÁCIDO POLIGLICÓLICO 5/0 DE 75 CM - CAJA X 12 UNIDADES</v>
      </c>
      <c r="CE1998" s="2" t="str">
        <f ca="1">IFERROR(__xludf.DUMMYFUNCTION("""COMPUTED_VALUE"""),"SUTURA POLIPROPILENO 3/0 DE 75 CM - CAJA X 12 UNIDADES")</f>
        <v>SUTURA POLIPROPILENO 3/0 DE 75 CM - CAJA X 12 UNIDADES</v>
      </c>
      <c r="CF1998" s="2" t="str">
        <f ca="1">IFERROR(__xludf.DUMMYFUNCTION("""COMPUTED_VALUE"""),"SUTURA POLIPROPILENO 4/0 DE 75 CM - CAJA X 12 UNIDADES")</f>
        <v>SUTURA POLIPROPILENO 4/0 DE 75 CM - CAJA X 12 UNIDADES</v>
      </c>
      <c r="CG1998" s="2" t="str">
        <f ca="1">IFERROR(__xludf.DUMMYFUNCTION("""COMPUTED_VALUE"""),"TAPABOCAS DESECHABLES DE POLIPROPILENO POR 3 CAPAS, CON SUJETADOR ELÁSTICO - CAJA X 50 UNIDADES")</f>
        <v>TAPABOCAS DESECHABLES DE POLIPROPILENO POR 3 CAPAS, CON SUJETADOR ELÁSTICO - CAJA X 50 UNIDADES</v>
      </c>
      <c r="CH1998" s="2" t="str">
        <f ca="1">IFERROR(__xludf.DUMMYFUNCTION("""COMPUTED_VALUE"""),"TAPONES HEPARINIZADOS")</f>
        <v>TAPONES HEPARINIZADOS</v>
      </c>
      <c r="CI1998" s="2" t="str">
        <f ca="1">IFERROR(__xludf.DUMMYFUNCTION("""COMPUTED_VALUE"""),"VENDA DE ALGODÓN LAMINADO - BOLSA 3"" X 5 YDS")</f>
        <v>VENDA DE ALGODÓN LAMINADO - BOLSA 3" X 5 YDS</v>
      </c>
      <c r="CJ1998" s="2" t="str">
        <f ca="1">IFERROR(__xludf.DUMMYFUNCTION("""COMPUTED_VALUE"""),"VENDA ELÁSTICA AUTOADHESIVA TIPO COBAN - ROLLO 4 X 5 YDA")</f>
        <v>VENDA ELÁSTICA AUTOADHESIVA TIPO COBAN - ROLLO 4 X 5 YDA</v>
      </c>
      <c r="CK1998" s="2" t="str">
        <f ca="1">IFERROR(__xludf.DUMMYFUNCTION("""COMPUTED_VALUE"""),"VIRKON POR 5 KG")</f>
        <v>VIRKON POR 5 KG</v>
      </c>
      <c r="CL1998" s="2" t="str">
        <f ca="1">IFERROR(__xludf.DUMMYFUNCTION("""COMPUTED_VALUE"""),"YODOPOVIDONA SOLUCIÓN DE 120 ML")</f>
        <v>YODOPOVIDONA SOLUCIÓN DE 120 ML</v>
      </c>
      <c r="CM1998" s="2" t="str">
        <f ca="1">IFERROR(__xludf.DUMMYFUNCTION("""COMPUTED_VALUE"""),"MACERADOR DE PASTILLAS")</f>
        <v>MACERADOR DE PASTILLAS</v>
      </c>
      <c r="CN1998"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98" s="2" t="str">
        <f ca="1">IFERROR(__xludf.DUMMYFUNCTION("""COMPUTED_VALUE"""),"PINZAS RECTAS QUIRÚRGICAS SIN GARRA - ACERO QUIRÚRGICO, LARGO 30 CM")</f>
        <v>PINZAS RECTAS QUIRÚRGICAS SIN GARRA - ACERO QUIRÚRGICO, LARGO 30 CM</v>
      </c>
      <c r="CP1998" s="2" t="str">
        <f ca="1">IFERROR(__xludf.DUMMYFUNCTION("""COMPUTED_VALUE"""),"SULFATRIMETROPIM L.A. (SULFADIAZINA Y TRIMETROPIN) - FRASCO INYECTABLE POR 10 ML")</f>
        <v>SULFATRIMETROPIM L.A. (SULFADIAZINA Y TRIMETROPIN) - FRASCO INYECTABLE POR 10 ML</v>
      </c>
      <c r="CQ1998"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98" s="2" t="str">
        <f ca="1">IFERROR(__xludf.DUMMYFUNCTION("""COMPUTED_VALUE"""),"ALBENDAZOL 150 MG Y PRAZIQUANTEL 50 MG - DESPARASITANTE SUSPENSIÓN 10 ML, VÍA ORAL.")</f>
        <v>ALBENDAZOL 150 MG Y PRAZIQUANTEL 50 MG - DESPARASITANTE SUSPENSIÓN 10 ML, VÍA ORAL.</v>
      </c>
      <c r="CS1998"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98" s="2" t="str">
        <f ca="1">IFERROR(__xludf.DUMMYFUNCTION("""COMPUTED_VALUE"""),"AGUJAS ESPINALES - COLOR ROSA, TAMAÑO: 18 G, PULGADAS: 3 1/2, MILIMETROS: 1.3 X 88 - CAJA X 25 UNIDADES")</f>
        <v>AGUJAS ESPINALES - COLOR ROSA, TAMAÑO: 18 G, PULGADAS: 3 1/2, MILIMETROS: 1.3 X 88 - CAJA X 25 UNIDADES</v>
      </c>
      <c r="CU1998" s="2" t="str">
        <f ca="1">IFERROR(__xludf.DUMMYFUNCTION("""COMPUTED_VALUE"""),"AGUJAS ESPINALES - COLOR AMARILLO, TAMAÑO: 20 G , PULGADAS: 3 1/2, MILÍMETROS: 0.9 X 88 - CAJA X 25 UNIDADES")</f>
        <v>AGUJAS ESPINALES - COLOR AMARILLO, TAMAÑO: 20 G , PULGADAS: 3 1/2, MILÍMETROS: 0.9 X 88 - CAJA X 25 UNIDADES</v>
      </c>
      <c r="CV1998" s="2" t="str">
        <f ca="1">IFERROR(__xludf.DUMMYFUNCTION("""COMPUTED_VALUE"""),"CORTAÚÑAS PARA MASCOTAS")</f>
        <v>CORTAÚÑAS PARA MASCOTAS</v>
      </c>
      <c r="CW1998" s="2" t="str">
        <f ca="1">IFERROR(__xludf.DUMMYFUNCTION("""COMPUTED_VALUE"""),"ACIDO HIPOCLOROSO VETERINARIO 0.045 ML /100 ML - FRASCO ATOMIZADOR X 500 ML")</f>
        <v>ACIDO HIPOCLOROSO VETERINARIO 0.045 ML /100 ML - FRASCO ATOMIZADOR X 500 ML</v>
      </c>
      <c r="CX1998" s="2" t="str">
        <f ca="1">IFERROR(__xludf.DUMMYFUNCTION("""COMPUTED_VALUE"""),"ADRENALINA – EPINEFRINA 1 MG/ML")</f>
        <v>ADRENALINA – EPINEFRINA 1 MG/ML</v>
      </c>
      <c r="CY1998" s="2" t="str">
        <f ca="1">IFERROR(__xludf.DUMMYFUNCTION("""COMPUTED_VALUE"""),"ALBENDAZOL 25% - JERINGA DOSIFICADORA X 20 ML")</f>
        <v>ALBENDAZOL 25% - JERINGA DOSIFICADORA X 20 ML</v>
      </c>
      <c r="CZ1998" s="2" t="str">
        <f ca="1">IFERROR(__xludf.DUMMYFUNCTION("""COMPUTED_VALUE"""),"AMIKACINA 500MG/2ML - CAJA X 10 AMPOLLAS")</f>
        <v>AMIKACINA 500MG/2ML - CAJA X 10 AMPOLLAS</v>
      </c>
      <c r="DA1998" s="2" t="str">
        <f ca="1">IFERROR(__xludf.DUMMYFUNCTION("""COMPUTED_VALUE"""),"AMOXICILINA 140 MG + ÁCIDO CLAVULÁNICO 35MG - FRASCO X 50 ML")</f>
        <v>AMOXICILINA 140 MG + ÁCIDO CLAVULÁNICO 35MG - FRASCO X 50 ML</v>
      </c>
      <c r="DB1998" s="2" t="str">
        <f ca="1">IFERROR(__xludf.DUMMYFUNCTION("""COMPUTED_VALUE"""),"AMOXICILINA 250MG/5ML - FRASCO SUSPENSIÓN ORAL X 100 ML")</f>
        <v>AMOXICILINA 250MG/5ML - FRASCO SUSPENSIÓN ORAL X 100 ML</v>
      </c>
      <c r="DC1998" s="2" t="str">
        <f ca="1">IFERROR(__xludf.DUMMYFUNCTION("""COMPUTED_VALUE"""),"AMOXICILINA L.A 150MG/ML - FRASCO X 50 ML")</f>
        <v>AMOXICILINA L.A 150MG/ML - FRASCO X 50 ML</v>
      </c>
      <c r="DD1998"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98" s="2" t="str">
        <f ca="1">IFERROR(__xludf.DUMMYFUNCTION("""COMPUTED_VALUE"""),"APETIL: ""ANABÓLICO OXÍGENO"" - FRASCO X 10 ML")</f>
        <v>APETIL: "ANABÓLICO OXÍGENO" - FRASCO X 10 ML</v>
      </c>
      <c r="DF1998" s="2" t="str">
        <f ca="1">IFERROR(__xludf.DUMMYFUNCTION("""COMPUTED_VALUE"""),"ATROPINA - FRASCO SOLUCIÓN INYECTABLE X 10 ML")</f>
        <v>ATROPINA - FRASCO SOLUCIÓN INYECTABLE X 10 ML</v>
      </c>
      <c r="DG1998" s="2" t="str">
        <f ca="1">IFERROR(__xludf.DUMMYFUNCTION("""COMPUTED_VALUE"""),"BROMHEXINA 0.35% + GUAIFANESINA 2%+ EUCALIPTOL 10% - FRASCO EMULSIÓN ORAL X 1LT")</f>
        <v>BROMHEXINA 0.35% + GUAIFANESINA 2%+ EUCALIPTOL 10% - FRASCO EMULSIÓN ORAL X 1LT</v>
      </c>
      <c r="DH1998" s="2" t="str">
        <f ca="1">IFERROR(__xludf.DUMMYFUNCTION("""COMPUTED_VALUE"""),"BUTORFANOL TARTRATO - FRASCO SOLUCIÓN INYECTABLE X 10 ML")</f>
        <v>BUTORFANOL TARTRATO - FRASCO SOLUCIÓN INYECTABLE X 10 ML</v>
      </c>
      <c r="DI1998" s="2" t="str">
        <f ca="1">IFERROR(__xludf.DUMMYFUNCTION("""COMPUTED_VALUE"""),"CANATOX: HEPATOPROTECTOR CON EXTRACTO DE CYNARA - FRASCO GOTERO X 20 ML")</f>
        <v>CANATOX: HEPATOPROTECTOR CON EXTRACTO DE CYNARA - FRASCO GOTERO X 20 ML</v>
      </c>
      <c r="DJ1998" s="2" t="str">
        <f ca="1">IFERROR(__xludf.DUMMYFUNCTION("""COMPUTED_VALUE"""),"CARBÓN ACTIVADO PARA MASCOTAS (SOBRE POR 8 GRAMOS EN POLVO)")</f>
        <v>CARBÓN ACTIVADO PARA MASCOTAS (SOBRE POR 8 GRAMOS EN POLVO)</v>
      </c>
      <c r="DK1998" s="2" t="str">
        <f ca="1">IFERROR(__xludf.DUMMYFUNCTION("""COMPUTED_VALUE"""),"CARBONATO DE CALCIO - BULTO X 50 KG")</f>
        <v>CARBONATO DE CALCIO - BULTO X 50 KG</v>
      </c>
      <c r="DL1998" s="2" t="str">
        <f ca="1">IFERROR(__xludf.DUMMYFUNCTION("""COMPUTED_VALUE"""),"CEFALEXINA 250MG/5ML - FRASCO SUSPENSIÓN ORAL X 60 ML")</f>
        <v>CEFALEXINA 250MG/5ML - FRASCO SUSPENSIÓN ORAL X 60 ML</v>
      </c>
      <c r="DM1998" s="2" t="str">
        <f ca="1">IFERROR(__xludf.DUMMYFUNCTION("""COMPUTED_VALUE"""),"CEFOVECIN SÓDICO X 80 MG/ML - FRASCO VIAL X 4 ML")</f>
        <v>CEFOVECIN SÓDICO X 80 MG/ML - FRASCO VIAL X 4 ML</v>
      </c>
      <c r="DN1998" s="2" t="str">
        <f ca="1">IFERROR(__xludf.DUMMYFUNCTION("""COMPUTED_VALUE"""),"CEFTIOFUR 4 GRAMOS/ 70 ML")</f>
        <v>CEFTIOFUR 4 GRAMOS/ 70 ML</v>
      </c>
      <c r="DO1998" s="2" t="str">
        <f ca="1">IFERROR(__xludf.DUMMYFUNCTION("""COMPUTED_VALUE"""),"CLINDAMICINA 600MG/4ML")</f>
        <v>CLINDAMICINA 600MG/4ML</v>
      </c>
      <c r="DP1998" s="2" t="str">
        <f ca="1">IFERROR(__xludf.DUMMYFUNCTION("""COMPUTED_VALUE"""),"CLORHIDRATO DE KETAMINA 50 MG/ML")</f>
        <v>CLORHIDRATO DE KETAMINA 50 MG/ML</v>
      </c>
      <c r="DQ1998" s="2" t="str">
        <f ca="1">IFERROR(__xludf.DUMMYFUNCTION("""COMPUTED_VALUE"""),"SUCRALFATO DE 20 GR - FRASCO DE SUSPENSIÓN ORAL DE 50 ML")</f>
        <v>SUCRALFATO DE 20 GR - FRASCO DE SUSPENSIÓN ORAL DE 50 ML</v>
      </c>
      <c r="DR1998" s="2" t="str">
        <f ca="1">IFERROR(__xludf.DUMMYFUNCTION("""COMPUTED_VALUE"""),"CLORURO DE SODIO AL 0.9% - BOLSA X 500 ML")</f>
        <v>CLORURO DE SODIO AL 0.9% - BOLSA X 500 ML</v>
      </c>
      <c r="DS1998"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98" s="2" t="str">
        <f ca="1">IFERROR(__xludf.DUMMYFUNCTION("""COMPUTED_VALUE"""),"CYFLUTHRIN 50 GRAMOS/LITRO - FRASCO X 30 ML")</f>
        <v>CYFLUTHRIN 50 GRAMOS/LITRO - FRASCO X 30 ML</v>
      </c>
      <c r="DU1998" s="2" t="str">
        <f ca="1">IFERROR(__xludf.DUMMYFUNCTION("""COMPUTED_VALUE"""),"DEXAMETASONA 8MG/2ML - - AMPOLLA X 2ML")</f>
        <v>DEXAMETASONA 8MG/2ML - - AMPOLLA X 2ML</v>
      </c>
      <c r="DV1998" s="2" t="str">
        <f ca="1">IFERROR(__xludf.DUMMYFUNCTION("""COMPUTED_VALUE"""),"DEXTROSA AL 5% - BOLSA X 500 ML")</f>
        <v>DEXTROSA AL 5% - BOLSA X 500 ML</v>
      </c>
      <c r="DW1998" s="2" t="str">
        <f ca="1">IFERROR(__xludf.DUMMYFUNCTION("""COMPUTED_VALUE"""),"DEXTROSA AL 50% - BOLSA X 500 ML")</f>
        <v>DEXTROSA AL 50% - BOLSA X 500 ML</v>
      </c>
      <c r="DX1998" s="2" t="str">
        <f ca="1">IFERROR(__xludf.DUMMYFUNCTION("""COMPUTED_VALUE"""),"DIFENHIDRAMINA 25 MG/ML - FRASCO X 50 ML")</f>
        <v>DIFENHIDRAMINA 25 MG/ML - FRASCO X 50 ML</v>
      </c>
      <c r="DY1998" s="2" t="str">
        <f ca="1">IFERROR(__xludf.DUMMYFUNCTION("""COMPUTED_VALUE"""),"DIMETILSUFÓXIDO GEL - TUBO X 60 GR")</f>
        <v>DIMETILSUFÓXIDO GEL - TUBO X 60 GR</v>
      </c>
      <c r="DZ1998" s="2" t="str">
        <f ca="1">IFERROR(__xludf.DUMMYFUNCTION("""COMPUTED_VALUE"""),"DOXAPRAM 2G/100 ML - FRASCO X 10 ML")</f>
        <v>DOXAPRAM 2G/100 ML - FRASCO X 10 ML</v>
      </c>
      <c r="EA1998" s="2" t="str">
        <f ca="1">IFERROR(__xludf.DUMMYFUNCTION("""COMPUTED_VALUE"""),"DOXICICLINA SUSPENSIÓN ORAL 50 MG/ML - FRASCO X 60 ML")</f>
        <v>DOXICICLINA SUSPENSIÓN ORAL 50 MG/ML - FRASCO X 60 ML</v>
      </c>
      <c r="EB1998" s="2" t="str">
        <f ca="1">IFERROR(__xludf.DUMMYFUNCTION("""COMPUTED_VALUE"""),"DOXICICLINA X 100 MG - CAJA X 20 TABLETAS")</f>
        <v>DOXICICLINA X 100 MG - CAJA X 20 TABLETAS</v>
      </c>
      <c r="EC1998" s="2" t="str">
        <f ca="1">IFERROR(__xludf.DUMMYFUNCTION("""COMPUTED_VALUE"""),"DOXICICLINA X 200 MG - CAJA X 20 TABLETAS")</f>
        <v>DOXICICLINA X 200 MG - CAJA X 20 TABLETAS</v>
      </c>
      <c r="ED1998" s="2" t="str">
        <f ca="1">IFERROR(__xludf.DUMMYFUNCTION("""COMPUTED_VALUE"""),"ELECTROZOO C: POLVO SOLUBLE ELECTROLITOS, VITAMINAS, DEXTROSA PARA PERROS Y GATOS - SOBRES X 19.5G")</f>
        <v>ELECTROZOO C: POLVO SOLUBLE ELECTROLITOS, VITAMINAS, DEXTROSA PARA PERROS Y GATOS - SOBRES X 19.5G</v>
      </c>
      <c r="EE1998" s="2" t="str">
        <f ca="1">IFERROR(__xludf.DUMMYFUNCTION("""COMPUTED_VALUE"""),"ENERGIZANTE PARA EQUINOS+MINERALES+ATP - FRASCO SOLUCIÓN INYECTABLE X 100 ML")</f>
        <v>ENERGIZANTE PARA EQUINOS+MINERALES+ATP - FRASCO SOLUCIÓN INYECTABLE X 100 ML</v>
      </c>
      <c r="EF1998" s="2" t="str">
        <f ca="1">IFERROR(__xludf.DUMMYFUNCTION("""COMPUTED_VALUE"""),"ENROFLOXACINA 5% - FRASCO INYECTABLE X 50 ML")</f>
        <v>ENROFLOXACINA 5% - FRASCO INYECTABLE X 50 ML</v>
      </c>
      <c r="EG1998" s="2" t="str">
        <f ca="1">IFERROR(__xludf.DUMMYFUNCTION("""COMPUTED_VALUE"""),"ENROFLOXACINA 10% - FRASCO INYECTABLE X 50 ML")</f>
        <v>ENROFLOXACINA 10% - FRASCO INYECTABLE X 50 ML</v>
      </c>
      <c r="EH1998" s="2" t="str">
        <f ca="1">IFERROR(__xludf.DUMMYFUNCTION("""COMPUTED_VALUE"""),"EPITELIZANTE OCULAR - ENVASE X 3.5 G")</f>
        <v>EPITELIZANTE OCULAR - ENVASE X 3.5 G</v>
      </c>
      <c r="EI1998" s="2" t="str">
        <f ca="1">IFERROR(__xludf.DUMMYFUNCTION("""COMPUTED_VALUE"""),"ESENCIA FLORAL PARA CRISIS PARA MASCOTAS - FRASCO ATOMIZADOR X 250 ML")</f>
        <v>ESENCIA FLORAL PARA CRISIS PARA MASCOTAS - FRASCO ATOMIZADOR X 250 ML</v>
      </c>
      <c r="EJ1998" s="2" t="str">
        <f ca="1">IFERROR(__xludf.DUMMYFUNCTION("""COMPUTED_VALUE"""),"ESENCIA FLORAL PARA ESTRÉS - FRASCO ATOMIZADOR X 250 ML")</f>
        <v>ESENCIA FLORAL PARA ESTRÉS - FRASCO ATOMIZADOR X 250 ML</v>
      </c>
      <c r="EK1998" s="2" t="str">
        <f ca="1">IFERROR(__xludf.DUMMYFUNCTION("""COMPUTED_VALUE"""),"ESENCIA FLORAL PARA MIEDO PARA MASCOTAS - FRASCO ATOMIZADOR X 250 ML")</f>
        <v>ESENCIA FLORAL PARA MIEDO PARA MASCOTAS - FRASCO ATOMIZADOR X 250 ML</v>
      </c>
      <c r="EL1998" s="2" t="str">
        <f ca="1">IFERROR(__xludf.DUMMYFUNCTION("""COMPUTED_VALUE"""),"ETAMCILATO X 250 MG/ 2 ML - CAJA X 4 AMPOLLAS C/U DE 2 ML")</f>
        <v>ETAMCILATO X 250 MG/ 2 ML - CAJA X 4 AMPOLLAS C/U DE 2 ML</v>
      </c>
      <c r="EM1998" s="2" t="str">
        <f ca="1">IFERROR(__xludf.DUMMYFUNCTION("""COMPUTED_VALUE"""),"FENBENDAZOL 10 MG/ML - FRASCO X 100 ML")</f>
        <v>FENBENDAZOL 10 MG/ML - FRASCO X 100 ML</v>
      </c>
      <c r="EN1998" s="2" t="str">
        <f ca="1">IFERROR(__xludf.DUMMYFUNCTION("""COMPUTED_VALUE"""),"FIPRONIL 200 GR/LITRO")</f>
        <v>FIPRONIL 200 GR/LITRO</v>
      </c>
      <c r="EO1998" s="2" t="str">
        <f ca="1">IFERROR(__xludf.DUMMYFUNCTION("""COMPUTED_VALUE"""),"FIPRONIL SPRAY 0.25% - FRASCO X 250 ML")</f>
        <v>FIPRONIL SPRAY 0.25% - FRASCO X 250 ML</v>
      </c>
      <c r="EP1998" s="2" t="str">
        <f ca="1">IFERROR(__xludf.DUMMYFUNCTION("""COMPUTED_VALUE"""),"FITOSTIMOLINE: CREMA A BASE DE EXTRACTO ACUOSO DE TRITICUM VULGAR - ENVASE X 60G")</f>
        <v>FITOSTIMOLINE: CREMA A BASE DE EXTRACTO ACUOSO DE TRITICUM VULGAR - ENVASE X 60G</v>
      </c>
      <c r="EQ1998" s="2" t="str">
        <f ca="1">IFERROR(__xludf.DUMMYFUNCTION("""COMPUTED_VALUE"""),"FITOSTIMOLINE: GEL A BASE DE EXTRACTO ACUOSO DE TRITICUM VULGAR - ENVASE X 15G")</f>
        <v>FITOSTIMOLINE: GEL A BASE DE EXTRACTO ACUOSO DE TRITICUM VULGAR - ENVASE X 15G</v>
      </c>
      <c r="ER1998" s="2" t="str">
        <f ca="1">IFERROR(__xludf.DUMMYFUNCTION("""COMPUTED_VALUE"""),"FLURBIPROFENO SOLUCIÓN OFTÁLMICA 1MG/ML - FRASCO GOTERO X 5 ML")</f>
        <v>FLURBIPROFENO SOLUCIÓN OFTÁLMICA 1MG/ML - FRASCO GOTERO X 5 ML</v>
      </c>
      <c r="ES1998" s="2" t="str">
        <f ca="1">IFERROR(__xludf.DUMMYFUNCTION("""COMPUTED_VALUE"""),"FUROSEMIDA 20 MG /2ML - AMPOLLA X 2ML")</f>
        <v>FUROSEMIDA 20 MG /2ML - AMPOLLA X 2ML</v>
      </c>
      <c r="ET1998" s="2" t="str">
        <f ca="1">IFERROR(__xludf.DUMMYFUNCTION("""COMPUTED_VALUE"""),"GENTAMICINA 0.3% SOLUCIÓN OFTÁLMICA - FRASCO GOTERO X 10 ML")</f>
        <v>GENTAMICINA 0.3% SOLUCIÓN OFTÁLMICA - FRASCO GOTERO X 10 ML</v>
      </c>
      <c r="EU1998" s="2" t="str">
        <f ca="1">IFERROR(__xludf.DUMMYFUNCTION("""COMPUTED_VALUE"""),"GENTAMICINA SULFATO 1% - FRASCO X 20 ML")</f>
        <v>GENTAMICINA SULFATO 1% - FRASCO X 20 ML</v>
      </c>
      <c r="EV1998" s="2" t="str">
        <f ca="1">IFERROR(__xludf.DUMMYFUNCTION("""COMPUTED_VALUE"""),"GLUCONATO DE CALCIO 10 % - VIAL X 10 ML")</f>
        <v>GLUCONATO DE CALCIO 10 % - VIAL X 10 ML</v>
      </c>
      <c r="EW1998" s="2" t="str">
        <f ca="1">IFERROR(__xludf.DUMMYFUNCTION("""COMPUTED_VALUE"""),"GRISEOFULVINA 500 MG - CAJA DE 20 TABLETAS")</f>
        <v>GRISEOFULVINA 500 MG - CAJA DE 20 TABLETAS</v>
      </c>
      <c r="EX1998" s="2" t="str">
        <f ca="1">IFERROR(__xludf.DUMMYFUNCTION("""COMPUTED_VALUE"""),"GRISEOFULVINA MICRONIZADA 250 MG - CAJA DE 20 COMPRIMIDOS")</f>
        <v>GRISEOFULVINA MICRONIZADA 250 MG - CAJA DE 20 COMPRIMIDOS</v>
      </c>
      <c r="EY1998" s="2" t="str">
        <f ca="1">IFERROR(__xludf.DUMMYFUNCTION("""COMPUTED_VALUE"""),"HALOPERIDOL 2MG/ML - FRASCO GOTERO X 15 ML")</f>
        <v>HALOPERIDOL 2MG/ML - FRASCO GOTERO X 15 ML</v>
      </c>
      <c r="EZ1998" s="2" t="str">
        <f ca="1">IFERROR(__xludf.DUMMYFUNCTION("""COMPUTED_VALUE"""),"IMIDACLOPRID 100MG/ML PARA GATO DE HASTA 4KG - PIPETA X 0.8 ML")</f>
        <v>IMIDACLOPRID 100MG/ML PARA GATO DE HASTA 4KG - PIPETA X 0.8 ML</v>
      </c>
      <c r="FA1998" s="2" t="str">
        <f ca="1">IFERROR(__xludf.DUMMYFUNCTION("""COMPUTED_VALUE"""),"IMIDACLOPRID 100MG/ML PARA GATO DE HASTA 4KG - PIPETA X 0.4 ML")</f>
        <v>IMIDACLOPRID 100MG/ML PARA GATO DE HASTA 4KG - PIPETA X 0.4 ML</v>
      </c>
      <c r="FB1998" s="2" t="str">
        <f ca="1">IFERROR(__xludf.DUMMYFUNCTION("""COMPUTED_VALUE"""),"INMUNOAIR: PROPIONIBACTERIUM GRANULOSUM 0,95X1012 + HEXOSAMIDA DE E. COLI 2.5 UMOL - FRASCO X 20 ML")</f>
        <v>INMUNOAIR: PROPIONIBACTERIUM GRANULOSUM 0,95X1012 + HEXOSAMIDA DE E. COLI 2.5 UMOL - FRASCO X 20 ML</v>
      </c>
      <c r="FC1998" s="2" t="str">
        <f ca="1">IFERROR(__xludf.DUMMYFUNCTION("""COMPUTED_VALUE"""),"INSULINA PORCINA 40 UI/ML - FRASCO AMPOLLA X 2,5 ML")</f>
        <v>INSULINA PORCINA 40 UI/ML - FRASCO AMPOLLA X 2,5 ML</v>
      </c>
      <c r="FD1998" s="2" t="str">
        <f ca="1">IFERROR(__xludf.DUMMYFUNCTION("""COMPUTED_VALUE"""),"ISOFLUORANO 100% - FRASCO ÁMBAR X 250 ML")</f>
        <v>ISOFLUORANO 100% - FRASCO ÁMBAR X 250 ML</v>
      </c>
      <c r="FE1998" s="2" t="str">
        <f ca="1">IFERROR(__xludf.DUMMYFUNCTION("""COMPUTED_VALUE"""),"ITRACONAZOL LIQUIDO 10 MG/ML - FRASCO X 500 ML")</f>
        <v>ITRACONAZOL LIQUIDO 10 MG/ML - FRASCO X 500 ML</v>
      </c>
      <c r="FF1998" s="2" t="str">
        <f ca="1">IFERROR(__xludf.DUMMYFUNCTION("""COMPUTED_VALUE"""),"IVERMECTINA 0.6 % ORAL - FRASCO GOTERO DE 5 ML")</f>
        <v>IVERMECTINA 0.6 % ORAL - FRASCO GOTERO DE 5 ML</v>
      </c>
      <c r="FG1998" s="2" t="str">
        <f ca="1">IFERROR(__xludf.DUMMYFUNCTION("""COMPUTED_VALUE"""),"IVERMECTINA 1% - FRASCO SOLUCIÓN INYECTABLE X 10 ML")</f>
        <v>IVERMECTINA 1% - FRASCO SOLUCIÓN INYECTABLE X 10 ML</v>
      </c>
      <c r="FH1998" s="2" t="str">
        <f ca="1">IFERROR(__xludf.DUMMYFUNCTION("""COMPUTED_VALUE"""),"KETAMINA 5 GR + MIDAZOLAM 0.2 GR - FRASCO X 50 ML")</f>
        <v>KETAMINA 5 GR + MIDAZOLAM 0.2 GR - FRASCO X 50 ML</v>
      </c>
      <c r="FI1998" s="2" t="str">
        <f ca="1">IFERROR(__xludf.DUMMYFUNCTION("""COMPUTED_VALUE"""),"KETOPROFENO 100MG/ML, INYECTABLE - FRASCO X 10 ML")</f>
        <v>KETOPROFENO 100MG/ML, INYECTABLE - FRASCO X 10 ML</v>
      </c>
      <c r="FJ1998" s="2" t="str">
        <f ca="1">IFERROR(__xludf.DUMMYFUNCTION("""COMPUTED_VALUE"""),"LACTATO DE RINGER - BOLSA X 500 ML")</f>
        <v>LACTATO DE RINGER - BOLSA X 500 ML</v>
      </c>
      <c r="FK1998" s="2" t="str">
        <f ca="1">IFERROR(__xludf.DUMMYFUNCTION("""COMPUTED_VALUE"""),"LEVAMISOL 3,2 G - COJÍN X 30 ML")</f>
        <v>LEVAMISOL 3,2 G - COJÍN X 30 ML</v>
      </c>
      <c r="FL1998" s="2" t="str">
        <f ca="1">IFERROR(__xludf.DUMMYFUNCTION("""COMPUTED_VALUE"""),"LIDOCAÍNA 20 MG/ML - FRASCO X 50 ML")</f>
        <v>LIDOCAÍNA 20 MG/ML - FRASCO X 50 ML</v>
      </c>
      <c r="FM1998" s="2" t="str">
        <f ca="1">IFERROR(__xludf.DUMMYFUNCTION("""COMPUTED_VALUE"""),"LIDOCAÍNA + EPINEFRINA 1:50000 - FRASCO X 50 ML")</f>
        <v>LIDOCAÍNA + EPINEFRINA 1:50000 - FRASCO X 50 ML</v>
      </c>
      <c r="FN1998" s="2" t="str">
        <f ca="1">IFERROR(__xludf.DUMMYFUNCTION("""COMPUTED_VALUE"""),"LIMPIADOR AURICULAR DE ÁCIDO SALICÍLICO - FRASCO X 100 ML")</f>
        <v>LIMPIADOR AURICULAR DE ÁCIDO SALICÍLICO - FRASCO X 100 ML</v>
      </c>
      <c r="FO1998" s="2" t="str">
        <f ca="1">IFERROR(__xludf.DUMMYFUNCTION("""COMPUTED_VALUE"""),"LOCIÓN ANTIMICÓTICO Y ANTIBIÓTICA+CORTICOIDE - FRASCO X 50ML")</f>
        <v>LOCIÓN ANTIMICÓTICO Y ANTIBIÓTICA+CORTICOIDE - FRASCO X 50ML</v>
      </c>
      <c r="FP1998" s="2" t="str">
        <f ca="1">IFERROR(__xludf.DUMMYFUNCTION("""COMPUTED_VALUE"""),"LORATADINA 5MG/5 ML")</f>
        <v>LORATADINA 5MG/5 ML</v>
      </c>
      <c r="FQ1998" s="2" t="str">
        <f ca="1">IFERROR(__xludf.DUMMYFUNCTION("""COMPUTED_VALUE"""),"LUBRICANTE OFTÁLMICO, HIDROXIPROPILMETILCELULOSA 2,5% - FRASCO GOTERO X 15 ML")</f>
        <v>LUBRICANTE OFTÁLMICO, HIDROXIPROPILMETILCELULOSA 2,5% - FRASCO GOTERO X 15 ML</v>
      </c>
      <c r="FR1998" s="2" t="str">
        <f ca="1">IFERROR(__xludf.DUMMYFUNCTION("""COMPUTED_VALUE"""),"MANITOL 20 % - BOLSA X 500 ML")</f>
        <v>MANITOL 20 % - BOLSA X 500 ML</v>
      </c>
      <c r="FS1998" s="2" t="str">
        <f ca="1">IFERROR(__xludf.DUMMYFUNCTION("""COMPUTED_VALUE"""),"MEDICAMENTO DE ORIGEN NATURAL PARA FORTALECER EL SISTEMA INMUNE - FRASCO X 50 COMPRIMIDOS")</f>
        <v>MEDICAMENTO DE ORIGEN NATURAL PARA FORTALECER EL SISTEMA INMUNE - FRASCO X 50 COMPRIMIDOS</v>
      </c>
      <c r="FT1998" s="2" t="str">
        <f ca="1">IFERROR(__xludf.DUMMYFUNCTION("""COMPUTED_VALUE"""),"MELOXICAM 0.15% - FRASCO SUSPENSIÓN ORAL X 10 ML")</f>
        <v>MELOXICAM 0.15% - FRASCO SUSPENSIÓN ORAL X 10 ML</v>
      </c>
      <c r="FU1998" s="2" t="str">
        <f ca="1">IFERROR(__xludf.DUMMYFUNCTION("""COMPUTED_VALUE"""),"MELOXICAM 0.5% - FRASCO SOLUCIÓN INYECTABLE X 10 ML")</f>
        <v>MELOXICAM 0.5% - FRASCO SOLUCIÓN INYECTABLE X 10 ML</v>
      </c>
      <c r="FV1998" s="2" t="str">
        <f ca="1">IFERROR(__xludf.DUMMYFUNCTION("""COMPUTED_VALUE"""),"MELOXICAM 2 MG TABLETAS - CAJA X 10 TABLETAS")</f>
        <v>MELOXICAM 2 MG TABLETAS - CAJA X 10 TABLETAS</v>
      </c>
      <c r="FW1998" s="2" t="str">
        <f ca="1">IFERROR(__xludf.DUMMYFUNCTION("""COMPUTED_VALUE"""),"METRONIDAZOL 125 MG + ESPIRAMICINA 750 UI - CAJA X 20 COMPRIMIDOS")</f>
        <v>METRONIDAZOL 125 MG + ESPIRAMICINA 750 UI - CAJA X 20 COMPRIMIDOS</v>
      </c>
      <c r="FX1998" s="2" t="str">
        <f ca="1">IFERROR(__xludf.DUMMYFUNCTION("""COMPUTED_VALUE"""),"METRONIDAZOL 250 MG/ML - FRASCO SUSPENSIÓN X 100 ML")</f>
        <v>METRONIDAZOL 250 MG/ML - FRASCO SUSPENSIÓN X 100 ML</v>
      </c>
      <c r="FY1998" s="2" t="str">
        <f ca="1">IFERROR(__xludf.DUMMYFUNCTION("""COMPUTED_VALUE"""),"MIDAZOLAM 15 MG/3 ML - AMPOLLA X 3 ML, CAJA X 10 UNIDADES")</f>
        <v>MIDAZOLAM 15 MG/3 ML - AMPOLLA X 3 ML, CAJA X 10 UNIDADES</v>
      </c>
      <c r="FZ1998" s="2" t="str">
        <f ca="1">IFERROR(__xludf.DUMMYFUNCTION("""COMPUTED_VALUE"""),"N-ACETILCISTEÍNA 300MG/3ML - AMPOLLAS, , CAJA X 5 UNIDADES")</f>
        <v>N-ACETILCISTEÍNA 300MG/3ML - AMPOLLAS, , CAJA X 5 UNIDADES</v>
      </c>
      <c r="GA1998"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98" s="2" t="str">
        <f ca="1">IFERROR(__xludf.DUMMYFUNCTION("""COMPUTED_VALUE"""),"OLTRANS: SUPLEMENTO VITAMÍNICO TRANSMETILANTE, TRANSULFURANTE, PRE GAGS - FRASCO X 80 G")</f>
        <v>OLTRANS: SUPLEMENTO VITAMÍNICO TRANSMETILANTE, TRANSULFURANTE, PRE GAGS - FRASCO X 80 G</v>
      </c>
      <c r="GC1998" s="2" t="str">
        <f ca="1">IFERROR(__xludf.DUMMYFUNCTION("""COMPUTED_VALUE"""),"OXITETRACICLINA 0.005 GR UNGÜENTO OFTÁLMICO - TUBO DE 10 GRAMOS")</f>
        <v>OXITETRACICLINA 0.005 GR UNGÜENTO OFTÁLMICO - TUBO DE 10 GRAMOS</v>
      </c>
      <c r="GD1998" s="2" t="str">
        <f ca="1">IFERROR(__xludf.DUMMYFUNCTION("""COMPUTED_VALUE"""),"OXITETRACICLINA L.A 200MG/ML - FRASCO X 50 ML")</f>
        <v>OXITETRACICLINA L.A 200MG/ML - FRASCO X 50 ML</v>
      </c>
      <c r="GE1998" s="2" t="str">
        <f ca="1">IFERROR(__xludf.DUMMYFUNCTION("""COMPUTED_VALUE"""),"PAMOATO DE PIRANTEL 8G/100ML - JERINGA DOSIFICADORA X 5ML")</f>
        <v>PAMOATO DE PIRANTEL 8G/100ML - JERINGA DOSIFICADORA X 5ML</v>
      </c>
      <c r="GF1998" s="2" t="str">
        <f ca="1">IFERROR(__xludf.DUMMYFUNCTION("""COMPUTED_VALUE"""),"PARCHE HIDROCOLOIDE - CAJA X 5 UNIDADES")</f>
        <v>PARCHE HIDROCOLOIDE - CAJA X 5 UNIDADES</v>
      </c>
      <c r="GG1998" s="2" t="str">
        <f ca="1">IFERROR(__xludf.DUMMYFUNCTION("""COMPUTED_VALUE"""),"PENICILINA PROCAÍNICA 150.000 UI + PENICILINA BENZATÍNICA 150.000 UI - FRASCO X 100 ML")</f>
        <v>PENICILINA PROCAÍNICA 150.000 UI + PENICILINA BENZATÍNICA 150.000 UI - FRASCO X 100 ML</v>
      </c>
      <c r="GH1998"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98" s="2" t="str">
        <f ca="1">IFERROR(__xludf.DUMMYFUNCTION("""COMPUTED_VALUE"""),"PREDNISOLONA 20 MG - CAJA X 10 TABLETAS")</f>
        <v>PREDNISOLONA 20 MG - CAJA X 10 TABLETAS</v>
      </c>
      <c r="GJ1998" s="2" t="str">
        <f ca="1">IFERROR(__xludf.DUMMYFUNCTION("""COMPUTED_VALUE"""),"PROBIÓTICOS EN POLVO PARA GATOS - SOBRE X 5 GR")</f>
        <v>PROBIÓTICOS EN POLVO PARA GATOS - SOBRE X 5 GR</v>
      </c>
      <c r="GK1998" s="2" t="str">
        <f ca="1">IFERROR(__xludf.DUMMYFUNCTION("""COMPUTED_VALUE"""),"PROBIÓTICOS EN POLVO PARA PERROS - SOBRE X 5 GR")</f>
        <v>PROBIÓTICOS EN POLVO PARA PERROS - SOBRE X 5 GR</v>
      </c>
      <c r="GL1998" s="2" t="str">
        <f ca="1">IFERROR(__xludf.DUMMYFUNCTION("""COMPUTED_VALUE"""),"PROPOFOL 1 % - VIAL X 20 ML")</f>
        <v>PROPOFOL 1 % - VIAL X 20 ML</v>
      </c>
      <c r="GM1998" s="2" t="str">
        <f ca="1">IFERROR(__xludf.DUMMYFUNCTION("""COMPUTED_VALUE"""),"PROPOXUR - FRASCO PLÁSTICO DE 100 GR, POLVO DE USO EXTERNO, ECTOPARASITICIDA.")</f>
        <v>PROPOXUR - FRASCO PLÁSTICO DE 100 GR, POLVO DE USO EXTERNO, ECTOPARASITICIDA.</v>
      </c>
      <c r="GN1998" s="2" t="str">
        <f ca="1">IFERROR(__xludf.DUMMYFUNCTION("""COMPUTED_VALUE"""),"PROPOXUR 1% POLVO - FRASCO X 100 GR")</f>
        <v>PROPOXUR 1% POLVO - FRASCO X 100 GR</v>
      </c>
      <c r="GO1998" s="2" t="str">
        <f ca="1">IFERROR(__xludf.DUMMYFUNCTION("""COMPUTED_VALUE"""),"SELAMECTINA 6% - CAJA X 1 TUBO UNIDOSIS DE 0.25 ML")</f>
        <v>SELAMECTINA 6% - CAJA X 1 TUBO UNIDOSIS DE 0.25 ML</v>
      </c>
      <c r="GP1998" s="2" t="str">
        <f ca="1">IFERROR(__xludf.DUMMYFUNCTION("""COMPUTED_VALUE"""),"SOLUCIÓN CLORHEXIDINA BUCAL - FRASCO X 120 ML")</f>
        <v>SOLUCIÓN CLORHEXIDINA BUCAL - FRASCO X 120 ML</v>
      </c>
      <c r="GQ1998" s="2" t="str">
        <f ca="1">IFERROR(__xludf.DUMMYFUNCTION("""COMPUTED_VALUE"""),"SOLUCIÓN INYECTABLE DE ELECTROLITOS, AMINOÁCIDOS VITAMINAS Y DEXTROSA - BOLSA X 500 ML")</f>
        <v>SOLUCIÓN INYECTABLE DE ELECTROLITOS, AMINOÁCIDOS VITAMINAS Y DEXTROSA - BOLSA X 500 ML</v>
      </c>
      <c r="GR1998" s="2" t="str">
        <f ca="1">IFERROR(__xludf.DUMMYFUNCTION("""COMPUTED_VALUE"""),"SOLUCIÓN INYECTABLE ELECTROLÍTICA, AMINOÁCIDOS Y DEXTROSA - FRASCO X 250 ML")</f>
        <v>SOLUCIÓN INYECTABLE ELECTROLÍTICA, AMINOÁCIDOS Y DEXTROSA - FRASCO X 250 ML</v>
      </c>
      <c r="GS1998" s="2" t="str">
        <f ca="1">IFERROR(__xludf.DUMMYFUNCTION("""COMPUTED_VALUE"""),"SOLUCIÓN OFTÁLMICA. OFLOXACINA 0.6 % + CONDROITIN SULFATO 20% - FRASCO GOTERO X 5 ML")</f>
        <v>SOLUCIÓN OFTÁLMICA. OFLOXACINA 0.6 % + CONDROITIN SULFATO 20% - FRASCO GOTERO X 5 ML</v>
      </c>
      <c r="GT1998" s="2" t="str">
        <f ca="1">IFERROR(__xludf.DUMMYFUNCTION("""COMPUTED_VALUE"""),"SOLUCIÓN ORAL CON COMPLEJO B, AC PANTOTÉNICO Y CALCIO - FRASCO X 100 ML")</f>
        <v>SOLUCIÓN ORAL CON COMPLEJO B, AC PANTOTÉNICO Y CALCIO - FRASCO X 100 ML</v>
      </c>
      <c r="GU1998" s="2" t="str">
        <f ca="1">IFERROR(__xludf.DUMMYFUNCTION("""COMPUTED_VALUE"""),"SUBSALICILATO DE BISMUTO 1.75G/100ML - FRASCO X 120 ML")</f>
        <v>SUBSALICILATO DE BISMUTO 1.75G/100ML - FRASCO X 120 ML</v>
      </c>
      <c r="GV1998" s="2" t="str">
        <f ca="1">IFERROR(__xludf.DUMMYFUNCTION("""COMPUTED_VALUE"""),"SULFADIAZINA 4 MG+ TRIMETOPIM 0.8MG - FRASCO SUSPENSIÓN ORAL X 30 ML")</f>
        <v>SULFADIAZINA 4 MG+ TRIMETOPIM 0.8MG - FRASCO SUSPENSIÓN ORAL X 30 ML</v>
      </c>
      <c r="GW1998" s="2" t="str">
        <f ca="1">IFERROR(__xludf.DUMMYFUNCTION("""COMPUTED_VALUE"""),"SULFADOXINA 200 MG TRIMETOPRIM 40 MG - FRASCO INYECTABLE X 100 ML")</f>
        <v>SULFADOXINA 200 MG TRIMETOPRIM 40 MG - FRASCO INYECTABLE X 100 ML</v>
      </c>
      <c r="GX1998" s="2" t="str">
        <f ca="1">IFERROR(__xludf.DUMMYFUNCTION("""COMPUTED_VALUE"""),"TINIDAZOL SUSPENSIÓN 200 MG/ML - FRASCO X 15 ML")</f>
        <v>TINIDAZOL SUSPENSIÓN 200 MG/ML - FRASCO X 15 ML</v>
      </c>
      <c r="GY1998" s="2" t="str">
        <f ca="1">IFERROR(__xludf.DUMMYFUNCTION("""COMPUTED_VALUE"""),"TOLTRAZURIL 10MG + FENBENDAZOL 50 MG EN SUSPENSIÓN - FRASCO X 16 ML")</f>
        <v>TOLTRAZURIL 10MG + FENBENDAZOL 50 MG EN SUSPENSIÓN - FRASCO X 16 ML</v>
      </c>
      <c r="GZ1998" s="2" t="str">
        <f ca="1">IFERROR(__xludf.DUMMYFUNCTION("""COMPUTED_VALUE"""),"TOLTRAZURIL 5% - FRASCO X 100 ML")</f>
        <v>TOLTRAZURIL 5% - FRASCO X 100 ML</v>
      </c>
      <c r="HA1998" s="2" t="str">
        <f ca="1">IFERROR(__xludf.DUMMYFUNCTION("""COMPUTED_VALUE"""),"TRAMADOL 100 MG/2ML - AMPOLLA DE 2 ML")</f>
        <v>TRAMADOL 100 MG/2ML - AMPOLLA DE 2 ML</v>
      </c>
      <c r="HB1998"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98"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98" s="2" t="str">
        <f ca="1">IFERROR(__xludf.DUMMYFUNCTION("""COMPUTED_VALUE"""),"UNGÜENTO FLUIDO ÓTICOS CON GENTAMICINA, CORTICOIDE Y CLOTRIMAZOL - ENVASE X 15 G")</f>
        <v>UNGÜENTO FLUIDO ÓTICOS CON GENTAMICINA, CORTICOIDE Y CLOTRIMAZOL - ENVASE X 15 G</v>
      </c>
      <c r="HE1998" s="2" t="str">
        <f ca="1">IFERROR(__xludf.DUMMYFUNCTION("""COMPUTED_VALUE"""),"VITAMINA A 10000 UI - FRASCO X 100 CAPSULAS")</f>
        <v>VITAMINA A 10000 UI - FRASCO X 100 CAPSULAS</v>
      </c>
      <c r="HF1998" s="2" t="str">
        <f ca="1">IFERROR(__xludf.DUMMYFUNCTION("""COMPUTED_VALUE"""),"VITAMINA C 500 MG MASTICABLE - FRASCO X 100 TABLETAS")</f>
        <v>VITAMINA C 500 MG MASTICABLE - FRASCO X 100 TABLETAS</v>
      </c>
      <c r="HG1998" s="2" t="str">
        <f ca="1">IFERROR(__xludf.DUMMYFUNCTION("""COMPUTED_VALUE"""),"VITAMINA E 400UI - FRASCO X 100 CÁPSULAS")</f>
        <v>VITAMINA E 400UI - FRASCO X 100 CÁPSULAS</v>
      </c>
      <c r="HH1998" s="2" t="str">
        <f ca="1">IFERROR(__xludf.DUMMYFUNCTION("""COMPUTED_VALUE"""),"VITAMINA K 10MG - FRASCO INYECTABLE X 10 ML")</f>
        <v>VITAMINA K 10MG - FRASCO INYECTABLE X 10 ML</v>
      </c>
      <c r="HI1998" s="2" t="str">
        <f ca="1">IFERROR(__xludf.DUMMYFUNCTION("""COMPUTED_VALUE"""),"XILACINA 20MG/ML - FRASCO ÁMBAR X 20 ML")</f>
        <v>XILACINA 20MG/ML - FRASCO ÁMBAR X 20 ML</v>
      </c>
      <c r="HJ1998" s="2" t="str">
        <f ca="1">IFERROR(__xludf.DUMMYFUNCTION("""COMPUTED_VALUE"""),"ZOLETIL 50: TILETAMINA + ZOLAZEPAM - VIAL X 5 ML")</f>
        <v>ZOLETIL 50: TILETAMINA + ZOLAZEPAM - VIAL X 5 ML</v>
      </c>
      <c r="HK1998" s="2" t="str">
        <f ca="1">IFERROR(__xludf.DUMMYFUNCTION("""COMPUTED_VALUE"""),"FIPRONIL PIPETA 12,5 G PERROS X 1.34 ML")</f>
        <v>FIPRONIL PIPETA 12,5 G PERROS X 1.34 ML</v>
      </c>
      <c r="HL1998" s="2" t="str">
        <f ca="1">IFERROR(__xludf.DUMMYFUNCTION("""COMPUTED_VALUE"""),"FIPRONIL PIPETA 12,5 G PERROS X 0.67 ML")</f>
        <v>FIPRONIL PIPETA 12,5 G PERROS X 0.67 ML</v>
      </c>
      <c r="HM1998" s="2" t="str">
        <f ca="1">IFERROR(__xludf.DUMMYFUNCTION("""COMPUTED_VALUE"""),"IMIDACLOPRID 10 MG/ML, MOXIDECTINA 25 MG/ML PERROS 1,0 ML")</f>
        <v>IMIDACLOPRID 10 MG/ML, MOXIDECTINA 25 MG/ML PERROS 1,0 ML</v>
      </c>
      <c r="HN1998" s="2" t="str">
        <f ca="1">IFERROR(__xludf.DUMMYFUNCTION("""COMPUTED_VALUE"""),"IMIDACLOPRID 10 MG/ML, MOXIDECTINA 25 MG/ML PERROS 2,5 ML")</f>
        <v>IMIDACLOPRID 10 MG/ML, MOXIDECTINA 25 MG/ML PERROS 2,5 ML</v>
      </c>
      <c r="HO1998"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98" s="2" t="str">
        <f ca="1">IFERROR(__xludf.DUMMYFUNCTION("""COMPUTED_VALUE"""),"UNGÜENTO OFTÁLMICO INMUNOMODULADOR, LACROMIMÉTICO Y ANTIINFLAMATORIO CON CICLOSPORINA AL 1% X 3.5 G")</f>
        <v>UNGÜENTO OFTÁLMICO INMUNOMODULADOR, LACROMIMÉTICO Y ANTIINFLAMATORIO CON CICLOSPORINA AL 1% X 3.5 G</v>
      </c>
      <c r="HQ1998" s="2" t="str">
        <f ca="1">IFERROR(__xludf.DUMMYFUNCTION("""COMPUTED_VALUE"""),"KIDCAL SUSPENSIÓN FRASCO X 180 ML - TUTTI FRUTTI")</f>
        <v>KIDCAL SUSPENSIÓN FRASCO X 180 ML - TUTTI FRUTTI</v>
      </c>
      <c r="HR1998" s="2" t="str">
        <f ca="1">IFERROR(__xludf.DUMMYFUNCTION("""COMPUTED_VALUE"""),"SUPLEMENTO LIQUIDO A BASE DE VITAMINAS Y OLIGOELEMENTOS - FRASCO X 60 ML")</f>
        <v>SUPLEMENTO LIQUIDO A BASE DE VITAMINAS Y OLIGOELEMENTOS - FRASCO X 60 ML</v>
      </c>
      <c r="HS1998" s="2" t="str">
        <f ca="1">IFERROR(__xludf.DUMMYFUNCTION("""COMPUTED_VALUE"""),"REVIT V LHA GOTAS - FRASCO POR 30 ML")</f>
        <v>REVIT V LHA GOTAS - FRASCO POR 30 ML</v>
      </c>
      <c r="HT1998" s="2" t="str">
        <f ca="1">IFERROR(__xludf.DUMMYFUNCTION("""COMPUTED_VALUE"""),"REVIT V LHA VIALES - CAJA DE 5 VIALES DE 10 ML CADA UNO")</f>
        <v>REVIT V LHA VIALES - CAJA DE 5 VIALES DE 10 ML CADA UNO</v>
      </c>
      <c r="HU1998" s="2" t="str">
        <f ca="1">IFERROR(__xludf.DUMMYFUNCTION("""COMPUTED_VALUE"""),"REVIT V LHA - FRASCO X 100 GRAMOS, EN POLVO")</f>
        <v>REVIT V LHA - FRASCO X 100 GRAMOS, EN POLVO</v>
      </c>
      <c r="HV1998" s="2" t="str">
        <f ca="1">IFERROR(__xludf.DUMMYFUNCTION("""COMPUTED_VALUE"""),"IGNER V LHA - FRASCO GOTAS POR 30 ML")</f>
        <v>IGNER V LHA - FRASCO GOTAS POR 30 ML</v>
      </c>
      <c r="HW1998" s="2" t="str">
        <f ca="1">IFERROR(__xludf.DUMMYFUNCTION("""COMPUTED_VALUE"""),"IGNER V LHA VIALES - CAJA DE 5 VIALES DE 10 ML CADA UNO")</f>
        <v>IGNER V LHA VIALES - CAJA DE 5 VIALES DE 10 ML CADA UNO</v>
      </c>
      <c r="HX1998" s="2" t="str">
        <f ca="1">IFERROR(__xludf.DUMMYFUNCTION("""COMPUTED_VALUE"""),"IGNER V LHA FRASCO - FRASCO X 100 GRAMOS, EN POLVO")</f>
        <v>IGNER V LHA FRASCO - FRASCO X 100 GRAMOS, EN POLVO</v>
      </c>
      <c r="HY1998" s="2" t="str">
        <f ca="1">IFERROR(__xludf.DUMMYFUNCTION("""COMPUTED_VALUE"""),"CIRCUL V LHA FRASCO GOTAS FRASCO POR 30 ML")</f>
        <v>CIRCUL V LHA FRASCO GOTAS FRASCO POR 30 ML</v>
      </c>
      <c r="HZ1998" s="2" t="str">
        <f ca="1">IFERROR(__xludf.DUMMYFUNCTION("""COMPUTED_VALUE"""),"CIRCUL V LHA - CAJA DE 5 VIALES DE 10 ML CADA UNO")</f>
        <v>CIRCUL V LHA - CAJA DE 5 VIALES DE 10 ML CADA UNO</v>
      </c>
      <c r="IA1998" s="2" t="str">
        <f ca="1">IFERROR(__xludf.DUMMYFUNCTION("""COMPUTED_VALUE"""),"CIRCUL V LHA - FRASCO X 100 GRAMOS, EN POLVO")</f>
        <v>CIRCUL V LHA - FRASCO X 100 GRAMOS, EN POLVO</v>
      </c>
      <c r="IB1998" s="2" t="str">
        <f ca="1">IFERROR(__xludf.DUMMYFUNCTION("""COMPUTED_VALUE"""),"RINOM V LHA GOTAS - FRASCO POR 30 ML")</f>
        <v>RINOM V LHA GOTAS - FRASCO POR 30 ML</v>
      </c>
      <c r="IC1998" s="2" t="str">
        <f ca="1">IFERROR(__xludf.DUMMYFUNCTION("""COMPUTED_VALUE"""),"RINOM V LHA - CAJA DE 5 VIALES DE 10 ML CADA UNO")</f>
        <v>RINOM V LHA - CAJA DE 5 VIALES DE 10 ML CADA UNO</v>
      </c>
      <c r="ID1998" s="2" t="str">
        <f ca="1">IFERROR(__xludf.DUMMYFUNCTION("""COMPUTED_VALUE"""),"RINOM V LHA - FRASCO X 100 GRAMOS, EN POLVO")</f>
        <v>RINOM V LHA - FRASCO X 100 GRAMOS, EN POLVO</v>
      </c>
      <c r="IE1998" s="2" t="str">
        <f ca="1">IFERROR(__xludf.DUMMYFUNCTION("""COMPUTED_VALUE"""),"COLCHICINA 0.5MG - CAJA POR 40 TABLETAS")</f>
        <v>COLCHICINA 0.5MG - CAJA POR 40 TABLETAS</v>
      </c>
      <c r="IF1998" s="2" t="str">
        <f ca="1">IFERROR(__xludf.DUMMYFUNCTION("""COMPUTED_VALUE"""),"ROXICAINA AL 2% - FRASCO DE 50 ML")</f>
        <v>ROXICAINA AL 2% - FRASCO DE 50 ML</v>
      </c>
      <c r="IG1998" s="2" t="str">
        <f ca="1">IFERROR(__xludf.DUMMYFUNCTION("""COMPUTED_VALUE"""),"DEPO-MEDROL ACETATO DE METILPREDNISOLONA - FRASCO DE 5ML")</f>
        <v>DEPO-MEDROL ACETATO DE METILPREDNISOLONA - FRASCO DE 5ML</v>
      </c>
      <c r="IH1998" s="2" t="str">
        <f ca="1">IFERROR(__xludf.DUMMYFUNCTION("""COMPUTED_VALUE"""),"CARTIGO SUIS-INJEEL AMPOLLA - CAJA DE 5 AMPOLLAS DE 1 ML CADA UNA")</f>
        <v>CARTIGO SUIS-INJEEL AMPOLLA - CAJA DE 5 AMPOLLAS DE 1 ML CADA UNA</v>
      </c>
      <c r="II1998" s="2" t="str">
        <f ca="1">IFERROR(__xludf.DUMMYFUNCTION("""COMPUTED_VALUE"""),"TOBRAMICINA OFTÁLMICA - ANTIBIÓTICO OFTÁLMICO. TOBRAMICINA 0,3 G,CONDROITIN SULFATO A 10,0 G,")</f>
        <v>TOBRAMICINA OFTÁLMICA - ANTIBIÓTICO OFTÁLMICO. TOBRAMICINA 0,3 G,CONDROITIN SULFATO A 10,0 G,</v>
      </c>
      <c r="IJ1998" s="2" t="str">
        <f ca="1">IFERROR(__xludf.DUMMYFUNCTION("""COMPUTED_VALUE"""),"POLVO HEMOSTÁTICO - CAUTERIZADOR PARA UÑAS, POLVO DE USO EXTERNO. PRESENTACIÓN DE 10 GR A 30 GR")</f>
        <v>POLVO HEMOSTÁTICO - CAUTERIZADOR PARA UÑAS, POLVO DE USO EXTERNO. PRESENTACIÓN DE 10 GR A 30 GR</v>
      </c>
      <c r="IK1998"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98" s="2" t="str">
        <f ca="1">IFERROR(__xludf.DUMMYFUNCTION("""COMPUTED_VALUE"""),"GLUCONATO DE CALCIO + VIT D3 ORAL TARRO POR 80 PASTILLAS")</f>
        <v>GLUCONATO DE CALCIO + VIT D3 ORAL TARRO POR 80 PASTILLAS</v>
      </c>
      <c r="IM1998" s="2" t="str">
        <f ca="1">IFERROR(__xludf.DUMMYFUNCTION("""COMPUTED_VALUE"""),"KOLA GRANULADA X 330 GRAMOS")</f>
        <v>KOLA GRANULADA X 330 GRAMOS</v>
      </c>
      <c r="IN1998" s="2" t="str">
        <f ca="1">IFERROR(__xludf.DUMMYFUNCTION("""COMPUTED_VALUE"""),"LACTOREEMPLAZADOR PARA GATOS A BASE DE LECHE DE CABRA - TARRO POR 340 G.")</f>
        <v>LACTOREEMPLAZADOR PARA GATOS A BASE DE LECHE DE CABRA - TARRO POR 340 G.</v>
      </c>
      <c r="IO1998" s="2" t="str">
        <f ca="1">IFERROR(__xludf.DUMMYFUNCTION("""COMPUTED_VALUE"""),"ORGANEW: SUPLEMENTO CONTENIENDO AMINOÁCIDOS, VITAMINAS, LEVADURAS Y PREBIÓTICO. 1 KG.")</f>
        <v>ORGANEW: SUPLEMENTO CONTENIENDO AMINOÁCIDOS, VITAMINAS, LEVADURAS Y PREBIÓTICO. 1 KG.</v>
      </c>
      <c r="IP1998" s="2" t="str">
        <f ca="1">IFERROR(__xludf.DUMMYFUNCTION("""COMPUTED_VALUE"""),"POLVO SOLUBLE DE ELECTROLITOS Y VITAMINAS PARA AVES - SOBRE DE 25 G.")</f>
        <v>POLVO SOLUBLE DE ELECTROLITOS Y VITAMINAS PARA AVES - SOBRE DE 25 G.</v>
      </c>
      <c r="IQ1998" s="2" t="str">
        <f ca="1">IFERROR(__xludf.DUMMYFUNCTION("""COMPUTED_VALUE"""),"SUPLEMENTO DIETARIO EN POLVO PARA NIÑOS LIBRE DE GLUTEN (TARRO POR 900 GRAMOS) SABOR VAINILLA")</f>
        <v>SUPLEMENTO DIETARIO EN POLVO PARA NIÑOS LIBRE DE GLUTEN (TARRO POR 900 GRAMOS) SABOR VAINILLA</v>
      </c>
      <c r="IR1998"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98" s="2" t="str">
        <f ca="1">IFERROR(__xludf.DUMMYFUNCTION("""COMPUTED_VALUE"""),"BICARBONATO DE SODIO.")</f>
        <v>BICARBONATO DE SODIO.</v>
      </c>
      <c r="IT1998" s="2" t="str">
        <f ca="1">IFERROR(__xludf.DUMMYFUNCTION("""COMPUTED_VALUE"""),"Tramadol oral 10% frasco gotero por 10mL")</f>
        <v>Tramadol oral 10% frasco gotero por 10mL</v>
      </c>
      <c r="IU1998" s="2" t="str">
        <f ca="1">IFERROR(__xludf.DUMMYFUNCTION("""COMPUTED_VALUE"""),"Roxicaina Atomizador tópico 80g/83mL")</f>
        <v>Roxicaina Atomizador tópico 80g/83mL</v>
      </c>
      <c r="IV1998" s="2" t="str">
        <f ca="1">IFERROR(__xludf.DUMMYFUNCTION("""COMPUTED_VALUE"""),"MINAVIAR suplemento vitamínico, polvo soluble en sobre por 25g")</f>
        <v>MINAVIAR suplemento vitamínico, polvo soluble en sobre por 25g</v>
      </c>
      <c r="IW1998" s="2" t="str">
        <f ca="1">IFERROR(__xludf.DUMMYFUNCTION("""COMPUTED_VALUE"""),"Enrofloxacina al 10% frasco gotero por 10mL")</f>
        <v>Enrofloxacina al 10% frasco gotero por 10mL</v>
      </c>
      <c r="IX1998" s="2" t="str">
        <f ca="1">IFERROR(__xludf.DUMMYFUNCTION("""COMPUTED_VALUE"""),"Acepromacina maleato (Tranquilan) 10mg frasco gotero de uso oral por 10mL")</f>
        <v>Acepromacina maleato (Tranquilan) 10mg frasco gotero de uso oral por 10mL</v>
      </c>
      <c r="IY1998" s="2" t="str">
        <f ca="1">IFERROR(__xludf.DUMMYFUNCTION("""COMPUTED_VALUE"""),"PRUEBA HIDROSTÁTICA PARA CILINDRO DE OXÍGENO PORTÁTIL 682L")</f>
        <v>PRUEBA HIDROSTÁTICA PARA CILINDRO DE OXÍGENO PORTÁTIL 682L</v>
      </c>
      <c r="IZ1998" s="2" t="str">
        <f ca="1">IFERROR(__xludf.DUMMYFUNCTION("""COMPUTED_VALUE"""),"Recarga cilindro de oxigeno 6.5 metros cubicos")</f>
        <v>Recarga cilindro de oxigeno 6.5 metros cubicos</v>
      </c>
      <c r="JA1998" s="2" t="str">
        <f ca="1">IFERROR(__xludf.DUMMYFUNCTION("""COMPUTED_VALUE"""),"Digluconato de Clorhexidina x 1 litro")</f>
        <v>Digluconato de Clorhexidina x 1 litro</v>
      </c>
      <c r="JB1998" s="2" t="str">
        <f ca="1">IFERROR(__xludf.DUMMYFUNCTION("""COMPUTED_VALUE"""),"Metoclopramida 10Mg/2 mL Solución Inyectable ampolla caja x 10 unidades")</f>
        <v>Metoclopramida 10Mg/2 mL Solución Inyectable ampolla caja x 10 unidades</v>
      </c>
      <c r="JC1998" s="2" t="str">
        <f ca="1">IFERROR(__xludf.DUMMYFUNCTION("""COMPUTED_VALUE""")," PROMOCALIER L47 Presentación de 1L")</f>
        <v xml:space="preserve"> PROMOCALIER L47 Presentación de 1L</v>
      </c>
      <c r="JD1998" s="2" t="str">
        <f ca="1">IFERROR(__xludf.DUMMYFUNCTION("""COMPUTED_VALUE"""),"Vitamina B1, B6 y B12 solución Inyectable 1mL (Neurobion) caja x 3 unidades")</f>
        <v>Vitamina B1, B6 y B12 solución Inyectable 1mL (Neurobion) caja x 3 unidades</v>
      </c>
      <c r="JE1998" s="2" t="str">
        <f ca="1">IFERROR(__xludf.DUMMYFUNCTION("""COMPUTED_VALUE"""),"Condroitin +Glucosamina (Artri-vet) presentación 60 tabletas orales")</f>
        <v>Condroitin +Glucosamina (Artri-vet) presentación 60 tabletas orales</v>
      </c>
      <c r="JF1998" s="2" t="str">
        <f ca="1">IFERROR(__xludf.DUMMYFUNCTION("""COMPUTED_VALUE"""),"ZEEL Inyectable caja x 5 ampollas de 5ml")</f>
        <v>ZEEL Inyectable caja x 5 ampollas de 5ml</v>
      </c>
      <c r="JG1998" s="2" t="str">
        <f ca="1">IFERROR(__xludf.DUMMYFUNCTION("""COMPUTED_VALUE"""),"Discus Suis Compositum solución inyectable, caja x 5 ampollas de 2,2 mL")</f>
        <v>Discus Suis Compositum solución inyectable, caja x 5 ampollas de 2,2 mL</v>
      </c>
      <c r="JH1998" s="2" t="str">
        <f ca="1">IFERROR(__xludf.DUMMYFUNCTION("""COMPUTED_VALUE"""),"Aguja 18g x 1 1/2"" caja x 100 unidades")</f>
        <v>Aguja 18g x 1 1/2" caja x 100 unidades</v>
      </c>
      <c r="JI1998" s="2" t="str">
        <f ca="1">IFERROR(__xludf.DUMMYFUNCTION("""COMPUTED_VALUE"""),"Gel ultrasonido x 250 ml")</f>
        <v>Gel ultrasonido x 250 ml</v>
      </c>
      <c r="JJ1998" s="2" t="str">
        <f ca="1">IFERROR(__xludf.DUMMYFUNCTION("""COMPUTED_VALUE"""),"Pezosan-N Unguento x 220 g")</f>
        <v>Pezosan-N Unguento x 220 g</v>
      </c>
      <c r="JK1998" s="2" t="str">
        <f ca="1">IFERROR(__xludf.DUMMYFUNCTION("""COMPUTED_VALUE"""),"Meloxic Pomada x 220 Gr")</f>
        <v>Meloxic Pomada x 220 Gr</v>
      </c>
      <c r="JL1998" s="2" t="str">
        <f ca="1">IFERROR(__xludf.DUMMYFUNCTION("""COMPUTED_VALUE"""),"DEXMEDETOMIDINA VIAL 0.2 MG/ 2 ML - CAJA X 5 VIALES")</f>
        <v>DEXMEDETOMIDINA VIAL 0.2 MG/ 2 ML - CAJA X 5 VIALES</v>
      </c>
      <c r="JM1998" s="2" t="str">
        <f ca="1">IFERROR(__xludf.DUMMYFUNCTION("""COMPUTED_VALUE"""),"Complejo B inyectable x 50 ml")</f>
        <v>Complejo B inyectable x 50 ml</v>
      </c>
      <c r="JN1998" s="2" t="str">
        <f ca="1">IFERROR(__xludf.DUMMYFUNCTION("""COMPUTED_VALUE"""),"SILIMARINA (CARDUUS MARIANUS) - FRASCO SOLUCION ORAL 30M")</f>
        <v>SILIMARINA (CARDUUS MARIANUS) - FRASCO SOLUCION ORAL 30M</v>
      </c>
      <c r="JO1998" s="2" t="str">
        <f ca="1">IFERROR(__xludf.DUMMYFUNCTION("""COMPUTED_VALUE"""),"Vitamina A inyectable de 50 ml de uso veterinario")</f>
        <v>Vitamina A inyectable de 50 ml de uso veterinario</v>
      </c>
      <c r="JP1998" s="2" t="str">
        <f ca="1">IFERROR(__xludf.DUMMYFUNCTION("""COMPUTED_VALUE"""),"TIRILLAS DE FLUORESCENCIA CAJA x 100 UNIDADES")</f>
        <v>TIRILLAS DE FLUORESCENCIA CAJA x 100 UNIDADES</v>
      </c>
      <c r="JQ1998" s="2" t="str">
        <f ca="1">IFERROR(__xludf.DUMMYFUNCTION("""COMPUTED_VALUE"""),"IMIDACLOPRID 100 MG/ML + MOXIDECTINA 10 MG/ML PARA GATOS HASTA 4KG - PIPETA X 0,4ML")</f>
        <v>IMIDACLOPRID 100 MG/ML + MOXIDECTINA 10 MG/ML PARA GATOS HASTA 4KG - PIPETA X 0,4ML</v>
      </c>
    </row>
    <row r="1999" spans="1:277">
      <c r="A1999" s="2" t="str">
        <v>INSUMOS MÉDICO VETERINARIOS Y MEDICAMENTOS</v>
      </c>
      <c r="B199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1999)))"),"ACEITE MINERAL - FRASCO X 500 ML")</f>
        <v>ACEITE MINERAL - FRASCO X 500 ML</v>
      </c>
      <c r="C1999" s="2" t="str">
        <f ca="1">IFERROR(__xludf.DUMMYFUNCTION("""COMPUTED_VALUE"""),"AGUA ESTÉRIL - BOLSA X 500 ML")</f>
        <v>AGUA ESTÉRIL - BOLSA X 500 ML</v>
      </c>
      <c r="D1999" s="2" t="str">
        <f ca="1">IFERROR(__xludf.DUMMYFUNCTION("""COMPUTED_VALUE"""),"AGUA OXIGENADA - GALÓN X 3785 ML")</f>
        <v>AGUA OXIGENADA - GALÓN X 3785 ML</v>
      </c>
      <c r="E1999" s="2" t="str">
        <f ca="1">IFERROR(__xludf.DUMMYFUNCTION("""COMPUTED_VALUE"""),"AGUJA 23G 1"" ½ - CAJA X 100 UNIDADES")</f>
        <v>AGUJA 23G 1" ½ - CAJA X 100 UNIDADES</v>
      </c>
      <c r="F1999" s="2" t="str">
        <f ca="1">IFERROR(__xludf.DUMMYFUNCTION("""COMPUTED_VALUE"""),"AGUJA 23G X 1"" - CAJA X 100 UNIDADES")</f>
        <v>AGUJA 23G X 1" - CAJA X 100 UNIDADES</v>
      </c>
      <c r="G1999" s="2" t="str">
        <f ca="1">IFERROR(__xludf.DUMMYFUNCTION("""COMPUTED_VALUE"""),"AGUJA 24G X 1"" - CAJA X 100 UNIDADES")</f>
        <v>AGUJA 24G X 1" - CAJA X 100 UNIDADES</v>
      </c>
      <c r="H1999" s="2" t="str">
        <f ca="1">IFERROR(__xludf.DUMMYFUNCTION("""COMPUTED_VALUE"""),"AGUJAS 21G 1 1/2"" - CAJA X 100 UNIDADES")</f>
        <v>AGUJAS 21G 1 1/2" - CAJA X 100 UNIDADES</v>
      </c>
      <c r="I1999" s="2" t="str">
        <f ca="1">IFERROR(__xludf.DUMMYFUNCTION("""COMPUTED_VALUE"""),"AGUJAS 22G 1 1/2"" - CAJA X 100 UNIDADES")</f>
        <v>AGUJAS 22G 1 1/2" - CAJA X 100 UNIDADES</v>
      </c>
      <c r="J1999" s="2" t="str">
        <f ca="1">IFERROR(__xludf.DUMMYFUNCTION("""COMPUTED_VALUE"""),"AGUJAS 25G 5/8"" - CAJA X 100 UNIDADES")</f>
        <v>AGUJAS 25G 5/8" - CAJA X 100 UNIDADES</v>
      </c>
      <c r="K1999" s="2" t="str">
        <f ca="1">IFERROR(__xludf.DUMMYFUNCTION("""COMPUTED_VALUE"""),"ALCOHOL 70% - GARRAFA X 1000 ML")</f>
        <v>ALCOHOL 70% - GARRAFA X 1000 ML</v>
      </c>
      <c r="L1999" s="2" t="str">
        <f ca="1">IFERROR(__xludf.DUMMYFUNCTION("""COMPUTED_VALUE"""),"ALGODÓN HOSPITALARIO EN TORUNDAS - BOLSA X 500 G")</f>
        <v>ALGODÓN HOSPITALARIO EN TORUNDAS - BOLSA X 500 G</v>
      </c>
      <c r="M1999" s="2" t="str">
        <f ca="1">IFERROR(__xludf.DUMMYFUNCTION("""COMPUTED_VALUE"""),"AZUL DE METILENO - FRASCO GOTERO X 30 ML")</f>
        <v>AZUL DE METILENO - FRASCO GOTERO X 30 ML</v>
      </c>
      <c r="N1999" s="2" t="str">
        <f ca="1">IFERROR(__xludf.DUMMYFUNCTION("""COMPUTED_VALUE"""),"BAJALENGUAS - BOLSA X 20 UNIDADES")</f>
        <v>BAJALENGUAS - BOLSA X 20 UNIDADES</v>
      </c>
      <c r="O1999"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1999" s="2" t="str">
        <f ca="1">IFERROR(__xludf.DUMMYFUNCTION("""COMPUTED_VALUE"""),"BURETROL 20 GOTAS/ML")</f>
        <v>BURETROL 20 GOTAS/ML</v>
      </c>
      <c r="Q1999" s="2" t="str">
        <f ca="1">IFERROR(__xludf.DUMMYFUNCTION("""COMPUTED_VALUE"""),"CAL SODADA")</f>
        <v>CAL SODADA</v>
      </c>
      <c r="R1999" s="2" t="str">
        <f ca="1">IFERROR(__xludf.DUMMYFUNCTION("""COMPUTED_VALUE"""),"CAMPOS QUIRÚRGICOS DE POLIÉSTER Y FIBRA DE CARBÓN NO ESTÉRILES 0,3 X 0,3 MT")</f>
        <v>CAMPOS QUIRÚRGICOS DE POLIÉSTER Y FIBRA DE CARBÓN NO ESTÉRILES 0,3 X 0,3 MT</v>
      </c>
      <c r="S1999" s="2" t="str">
        <f ca="1">IFERROR(__xludf.DUMMYFUNCTION("""COMPUTED_VALUE"""),"CATÉTER 14G 2""")</f>
        <v>CATÉTER 14G 2"</v>
      </c>
      <c r="T1999" s="2" t="str">
        <f ca="1">IFERROR(__xludf.DUMMYFUNCTION("""COMPUTED_VALUE"""),"CATÉTER 16G X1 1/4""")</f>
        <v>CATÉTER 16G X1 1/4"</v>
      </c>
      <c r="U1999" s="2" t="str">
        <f ca="1">IFERROR(__xludf.DUMMYFUNCTION("""COMPUTED_VALUE"""),"CATÉTER 18G 1 1/4""")</f>
        <v>CATÉTER 18G 1 1/4"</v>
      </c>
      <c r="V1999" s="2" t="str">
        <f ca="1">IFERROR(__xludf.DUMMYFUNCTION("""COMPUTED_VALUE"""),"CATÉTER 20G 1 1/4""")</f>
        <v>CATÉTER 20G 1 1/4"</v>
      </c>
      <c r="W1999" s="2" t="str">
        <f ca="1">IFERROR(__xludf.DUMMYFUNCTION("""COMPUTED_VALUE"""),"CATÉTER 22G X 1 1/4""")</f>
        <v>CATÉTER 22G X 1 1/4"</v>
      </c>
      <c r="X1999" s="2" t="str">
        <f ca="1">IFERROR(__xludf.DUMMYFUNCTION("""COMPUTED_VALUE"""),"CATÉTER 24G 3/4""")</f>
        <v>CATÉTER 24G 3/4"</v>
      </c>
      <c r="Y1999" s="2" t="str">
        <f ca="1">IFERROR(__xludf.DUMMYFUNCTION("""COMPUTED_VALUE"""),"CATÉTER 26G - CAJA X 50 UNIDADES")</f>
        <v>CATÉTER 26G - CAJA X 50 UNIDADES</v>
      </c>
      <c r="Z1999" s="2" t="str">
        <f ca="1">IFERROR(__xludf.DUMMYFUNCTION("""COMPUTED_VALUE"""),"CINTA ADHESIVA MICRO POROSA DE PAPEL PARA PIEL DE 1/2"" - ROLLO X 5 YDS")</f>
        <v>CINTA ADHESIVA MICRO POROSA DE PAPEL PARA PIEL DE 1/2" - ROLLO X 5 YDS</v>
      </c>
      <c r="AA1999" s="2" t="str">
        <f ca="1">IFERROR(__xludf.DUMMYFUNCTION("""COMPUTED_VALUE"""),"COMPRESAS ESTÉRILES DE LAPAROTOMÍA 45 CM X 45 CM - BOLSA X 5 UNIDADES")</f>
        <v>COMPRESAS ESTÉRILES DE LAPAROTOMÍA 45 CM X 45 CM - BOLSA X 5 UNIDADES</v>
      </c>
      <c r="AB1999" s="2" t="str">
        <f ca="1">IFERROR(__xludf.DUMMYFUNCTION("""COMPUTED_VALUE"""),"CUCHILLAS PARA BISTURÍ N. 15 - CAJA X 100 UNIDADES")</f>
        <v>CUCHILLAS PARA BISTURÍ N. 15 - CAJA X 100 UNIDADES</v>
      </c>
      <c r="AC1999" s="2" t="str">
        <f ca="1">IFERROR(__xludf.DUMMYFUNCTION("""COMPUTED_VALUE"""),"CUCHILLAS PARA BISTURÍ N. 24 - CAJA X 100 UNIDADES")</f>
        <v>CUCHILLAS PARA BISTURÍ N. 24 - CAJA X 100 UNIDADES</v>
      </c>
      <c r="AD1999" s="2" t="str">
        <f ca="1">IFERROR(__xludf.DUMMYFUNCTION("""COMPUTED_VALUE"""),"AGUA DESIONIZADA-MICRO FILTRADA-ESTABILIZADA- BIDÓN DE 3.8 LITROS")</f>
        <v>AGUA DESIONIZADA-MICRO FILTRADA-ESTABILIZADA- BIDÓN DE 3.8 LITROS</v>
      </c>
      <c r="AE1999" s="2" t="str">
        <f ca="1">IFERROR(__xludf.DUMMYFUNCTION("""COMPUTED_VALUE"""),"DIGLUCONATO DE CLORHEXIDINA")</f>
        <v>DIGLUCONATO DE CLORHEXIDINA</v>
      </c>
      <c r="AF1999" s="2" t="str">
        <f ca="1">IFERROR(__xludf.DUMMYFUNCTION("""COMPUTED_VALUE"""),"ENVASE PLÁSTICO CONTENEDOR PARA RESIDUOS QUÍMICOS LÍQUIDOS COLOR ROJO DE 20 LITROS")</f>
        <v>ENVASE PLÁSTICO CONTENEDOR PARA RESIDUOS QUÍMICOS LÍQUIDOS COLOR ROJO DE 20 LITROS</v>
      </c>
      <c r="AG1999" s="2" t="str">
        <f ca="1">IFERROR(__xludf.DUMMYFUNCTION("""COMPUTED_VALUE"""),"EQUIPO DE VENOCLISIS, MACROGOTEO")</f>
        <v>EQUIPO DE VENOCLISIS, MACROGOTEO</v>
      </c>
      <c r="AH1999" s="2" t="str">
        <f ca="1">IFERROR(__xludf.DUMMYFUNCTION("""COMPUTED_VALUE"""),"EQUIPO DE VENOCLISIS, MICROGOTEO")</f>
        <v>EQUIPO DE VENOCLISIS, MICROGOTEO</v>
      </c>
      <c r="AI1999" s="2" t="str">
        <f ca="1">IFERROR(__xludf.DUMMYFUNCTION("""COMPUTED_VALUE"""),"ESPARADRAPO TIPO TELA - TUBO DE 12 ROLLOS DE 1''X 10 YDS")</f>
        <v>ESPARADRAPO TIPO TELA - TUBO DE 12 ROLLOS DE 1''X 10 YDS</v>
      </c>
      <c r="AJ1999" s="2" t="str">
        <f ca="1">IFERROR(__xludf.DUMMYFUNCTION("""COMPUTED_VALUE"""),"FORMOL 37% - FRASCO 450 ML")</f>
        <v>FORMOL 37% - FRASCO 450 ML</v>
      </c>
      <c r="AK1999" s="2" t="str">
        <f ca="1">IFERROR(__xludf.DUMMYFUNCTION("""COMPUTED_VALUE"""),"FRASCO RECOLECTOR COPROLÓGICO DE PLÁSTICO - BOLSA X 50 UNIDADES")</f>
        <v>FRASCO RECOLECTOR COPROLÓGICO DE PLÁSTICO - BOLSA X 50 UNIDADES</v>
      </c>
      <c r="AL1999" s="2" t="str">
        <f ca="1">IFERROR(__xludf.DUMMYFUNCTION("""COMPUTED_VALUE"""),"FRASCO RECOLECTOR ORINA DE PLÁSTICO - BOLSA X 50 UNIDADES")</f>
        <v>FRASCO RECOLECTOR ORINA DE PLÁSTICO - BOLSA X 50 UNIDADES</v>
      </c>
      <c r="AM1999" s="2" t="str">
        <f ca="1">IFERROR(__xludf.DUMMYFUNCTION("""COMPUTED_VALUE"""),"GASA ESTÉRIL 7.5 X 7.5 CM - BOLSA X 3 UNIDADES")</f>
        <v>GASA ESTÉRIL 7.5 X 7.5 CM - BOLSA X 3 UNIDADES</v>
      </c>
      <c r="AN1999" s="2" t="str">
        <f ca="1">IFERROR(__xludf.DUMMYFUNCTION("""COMPUTED_VALUE"""),"GASA HOSPITALARIA - ROLLO 5"" X 25 YDS")</f>
        <v>GASA HOSPITALARIA - ROLLO 5" X 25 YDS</v>
      </c>
      <c r="AO1999" s="2" t="str">
        <f ca="1">IFERROR(__xludf.DUMMYFUNCTION("""COMPUTED_VALUE"""),"GLUTARALDEHÍDO - FRASCO DE 1 LITRO")</f>
        <v>GLUTARALDEHÍDO - FRASCO DE 1 LITRO</v>
      </c>
      <c r="AP1999" s="2" t="str">
        <f ca="1">IFERROR(__xludf.DUMMYFUNCTION("""COMPUTED_VALUE"""),"GORRO DESECHABLE DE POLIPROPILENO - CAJA X 10 UNIDADES")</f>
        <v>GORRO DESECHABLE DE POLIPROPILENO - CAJA X 10 UNIDADES</v>
      </c>
      <c r="AQ1999" s="2" t="str">
        <f ca="1">IFERROR(__xludf.DUMMYFUNCTION("""COMPUTED_VALUE"""),"GUANTES DE NITRILO TALLA S - CAJA X 100 UNIDADES")</f>
        <v>GUANTES DE NITRILO TALLA S - CAJA X 100 UNIDADES</v>
      </c>
      <c r="AR1999" s="2" t="str">
        <f ca="1">IFERROR(__xludf.DUMMYFUNCTION("""COMPUTED_VALUE"""),"GUANTES DE NITRILO TALLA L - CAJA X 100 UNIDADES")</f>
        <v>GUANTES DE NITRILO TALLA L - CAJA X 100 UNIDADES</v>
      </c>
      <c r="AS1999" s="2" t="str">
        <f ca="1">IFERROR(__xludf.DUMMYFUNCTION("""COMPUTED_VALUE"""),"GUANTES DE NITRILO TALLA M - CAJA X 100 UNIDADES")</f>
        <v>GUANTES DE NITRILO TALLA M - CAJA X 100 UNIDADES</v>
      </c>
      <c r="AT1999" s="2" t="str">
        <f ca="1">IFERROR(__xludf.DUMMYFUNCTION("""COMPUTED_VALUE"""),"GUANTES ESTÉRILES EN LÁTEX TALLA 6")</f>
        <v>GUANTES ESTÉRILES EN LÁTEX TALLA 6</v>
      </c>
      <c r="AU1999" s="2" t="str">
        <f ca="1">IFERROR(__xludf.DUMMYFUNCTION("""COMPUTED_VALUE"""),"GUANTES ESTÉRILES EN LÁTEX TALLA 7")</f>
        <v>GUANTES ESTÉRILES EN LÁTEX TALLA 7</v>
      </c>
      <c r="AV1999" s="2" t="str">
        <f ca="1">IFERROR(__xludf.DUMMYFUNCTION("""COMPUTED_VALUE"""),"GUARDIAN DE PLÁSTICO PARA CORTOPUNZANTES 0,5 LITROS")</f>
        <v>GUARDIAN DE PLÁSTICO PARA CORTOPUNZANTES 0,5 LITROS</v>
      </c>
      <c r="AW1999" s="2" t="str">
        <f ca="1">IFERROR(__xludf.DUMMYFUNCTION("""COMPUTED_VALUE"""),"GUARDIAN DE PLÁSTICO PARA CORTOPUNZANTES 1.5 LITROS")</f>
        <v>GUARDIAN DE PLÁSTICO PARA CORTOPUNZANTES 1.5 LITROS</v>
      </c>
      <c r="AX1999" s="2" t="str">
        <f ca="1">IFERROR(__xludf.DUMMYFUNCTION("""COMPUTED_VALUE"""),"GUARDIAN DE PLÁSTICO PARA CORTOPUNZANTES 3 LITROS")</f>
        <v>GUARDIAN DE PLÁSTICO PARA CORTOPUNZANTES 3 LITROS</v>
      </c>
      <c r="AY1999" s="2" t="str">
        <f ca="1">IFERROR(__xludf.DUMMYFUNCTION("""COMPUTED_VALUE"""),"HISOPOS APLICADORES DE MADERA - PAQUETE X 20 UNIDADES")</f>
        <v>HISOPOS APLICADORES DE MADERA - PAQUETE X 20 UNIDADES</v>
      </c>
      <c r="AZ1999" s="2" t="str">
        <f ca="1">IFERROR(__xludf.DUMMYFUNCTION("""COMPUTED_VALUE"""),"HISOPOS ESTÉRILES APLICADORES DE PLÁSTICO - PAQUETE X 100 UNIDADES")</f>
        <v>HISOPOS ESTÉRILES APLICADORES DE PLÁSTICO - PAQUETE X 100 UNIDADES</v>
      </c>
      <c r="BA1999" s="2" t="str">
        <f ca="1">IFERROR(__xludf.DUMMYFUNCTION("""COMPUTED_VALUE"""),"HUMIDIFICADOR PARA OXÍGENO")</f>
        <v>HUMIDIFICADOR PARA OXÍGENO</v>
      </c>
      <c r="BB1999" s="2" t="str">
        <f ca="1">IFERROR(__xludf.DUMMYFUNCTION("""COMPUTED_VALUE"""),"JABÓN YODADO - FRASCO DE 120 ML")</f>
        <v>JABÓN YODADO - FRASCO DE 120 ML</v>
      </c>
      <c r="BC1999" s="2" t="str">
        <f ca="1">IFERROR(__xludf.DUMMYFUNCTION("""COMPUTED_VALUE"""),"JERINGA 0,3 ML - CAJA X 100 UNIDADES")</f>
        <v>JERINGA 0,3 ML - CAJA X 100 UNIDADES</v>
      </c>
      <c r="BD1999" s="2" t="str">
        <f ca="1">IFERROR(__xludf.DUMMYFUNCTION("""COMPUTED_VALUE"""),"JERINGA 1 ML AFORADO MÍNIMO 0,02ML (27G) - CAJA X 100 UNIDADES")</f>
        <v>JERINGA 1 ML AFORADO MÍNIMO 0,02ML (27G) - CAJA X 100 UNIDADES</v>
      </c>
      <c r="BE1999" s="2" t="str">
        <f ca="1">IFERROR(__xludf.DUMMYFUNCTION("""COMPUTED_VALUE"""),"JERINGA 10 ML - CAJA X 100 UNIDADES")</f>
        <v>JERINGA 10 ML - CAJA X 100 UNIDADES</v>
      </c>
      <c r="BF1999" s="2" t="str">
        <f ca="1">IFERROR(__xludf.DUMMYFUNCTION("""COMPUTED_VALUE"""),"JERINGA 2 ML (21G 1 1/2"") - CAJA X 100 UNIDADES")</f>
        <v>JERINGA 2 ML (21G 1 1/2") - CAJA X 100 UNIDADES</v>
      </c>
      <c r="BG1999" s="2" t="str">
        <f ca="1">IFERROR(__xludf.DUMMYFUNCTION("""COMPUTED_VALUE"""),"JERINGA 20 ML - CAJA X 50 UNIDADES")</f>
        <v>JERINGA 20 ML - CAJA X 50 UNIDADES</v>
      </c>
      <c r="BH1999" s="2" t="str">
        <f ca="1">IFERROR(__xludf.DUMMYFUNCTION("""COMPUTED_VALUE"""),"JERINGA 3 ML (21G 1 1/2"") - CAJA X 100 UNIDADES")</f>
        <v>JERINGA 3 ML (21G 1 1/2") - CAJA X 100 UNIDADES</v>
      </c>
      <c r="BI1999" s="2" t="str">
        <f ca="1">IFERROR(__xludf.DUMMYFUNCTION("""COMPUTED_VALUE"""),"JERINGA 5 ML (21G 1 1/2"") - CAJA X 100 UNIDADES")</f>
        <v>JERINGA 5 ML (21G 1 1/2") - CAJA X 100 UNIDADES</v>
      </c>
      <c r="BJ1999" s="2" t="str">
        <f ca="1">IFERROR(__xludf.DUMMYFUNCTION("""COMPUTED_VALUE"""),"JERINGA 50 ML (21G 1 1/2"") - CAJA X 25 UNIDADES")</f>
        <v>JERINGA 50 ML (21G 1 1/2") - CAJA X 25 UNIDADES</v>
      </c>
      <c r="BK1999" s="2" t="str">
        <f ca="1">IFERROR(__xludf.DUMMYFUNCTION("""COMPUTED_VALUE"""),"KIT DE NEBULIZACIÓN PEDIÁTRICO (3 PIEZAS)")</f>
        <v>KIT DE NEBULIZACIÓN PEDIÁTRICO (3 PIEZAS)</v>
      </c>
      <c r="BL1999" s="2" t="str">
        <f ca="1">IFERROR(__xludf.DUMMYFUNCTION("""COMPUTED_VALUE"""),"POLAINAS DESECHABLES DE POLIPROPILENO - PAQUETE X 25 PARES")</f>
        <v>POLAINAS DESECHABLES DE POLIPROPILENO - PAQUETE X 25 PARES</v>
      </c>
      <c r="BM1999" s="2" t="str">
        <f ca="1">IFERROR(__xludf.DUMMYFUNCTION("""COMPUTED_VALUE"""),"SONDA ENDOTRAQUEAL CALIBRE 2.0 SB")</f>
        <v>SONDA ENDOTRAQUEAL CALIBRE 2.0 SB</v>
      </c>
      <c r="BN1999" s="2" t="str">
        <f ca="1">IFERROR(__xludf.DUMMYFUNCTION("""COMPUTED_VALUE"""),"SONDA ENDOTRAQUEAL CALIBRE 2.5 CB")</f>
        <v>SONDA ENDOTRAQUEAL CALIBRE 2.5 CB</v>
      </c>
      <c r="BO1999" s="2" t="str">
        <f ca="1">IFERROR(__xludf.DUMMYFUNCTION("""COMPUTED_VALUE"""),"SONDA ENDOTRAQUEAL CALIBRE 2.5 SB")</f>
        <v>SONDA ENDOTRAQUEAL CALIBRE 2.5 SB</v>
      </c>
      <c r="BP1999" s="2" t="str">
        <f ca="1">IFERROR(__xludf.DUMMYFUNCTION("""COMPUTED_VALUE"""),"SONDA ENDOTRAQUEAL CALIBRE 3 CB")</f>
        <v>SONDA ENDOTRAQUEAL CALIBRE 3 CB</v>
      </c>
      <c r="BQ1999" s="2" t="str">
        <f ca="1">IFERROR(__xludf.DUMMYFUNCTION("""COMPUTED_VALUE"""),"SONDA ENDOTRAQUEAL CALIBRE 3 SB")</f>
        <v>SONDA ENDOTRAQUEAL CALIBRE 3 SB</v>
      </c>
      <c r="BR1999" s="2" t="str">
        <f ca="1">IFERROR(__xludf.DUMMYFUNCTION("""COMPUTED_VALUE"""),"SONDA ENDOTRAQUEAL CALIBRE 4 CB")</f>
        <v>SONDA ENDOTRAQUEAL CALIBRE 4 CB</v>
      </c>
      <c r="BS1999" s="2" t="str">
        <f ca="1">IFERROR(__xludf.DUMMYFUNCTION("""COMPUTED_VALUE"""),"SONDA ENDOTRAQUEAL CALIBRE 4 SB")</f>
        <v>SONDA ENDOTRAQUEAL CALIBRE 4 SB</v>
      </c>
      <c r="BT1999" s="2" t="str">
        <f ca="1">IFERROR(__xludf.DUMMYFUNCTION("""COMPUTED_VALUE"""),"SONDA ENDOTRAQUEAL CALIBRE 4.5 SB")</f>
        <v>SONDA ENDOTRAQUEAL CALIBRE 4.5 SB</v>
      </c>
      <c r="BU1999" s="2" t="str">
        <f ca="1">IFERROR(__xludf.DUMMYFUNCTION("""COMPUTED_VALUE"""),"SONDA ENDOTRAQUEAL CALIBRE 5 SB")</f>
        <v>SONDA ENDOTRAQUEAL CALIBRE 5 SB</v>
      </c>
      <c r="BV1999" s="2" t="str">
        <f ca="1">IFERROR(__xludf.DUMMYFUNCTION("""COMPUTED_VALUE"""),"SONDA NASOGÁSTRICA NO. 14")</f>
        <v>SONDA NASOGÁSTRICA NO. 14</v>
      </c>
      <c r="BW1999" s="2" t="str">
        <f ca="1">IFERROR(__xludf.DUMMYFUNCTION("""COMPUTED_VALUE"""),"SONDA NASOGÁSTRICA NO. 16")</f>
        <v>SONDA NASOGÁSTRICA NO. 16</v>
      </c>
      <c r="BX1999" s="2" t="str">
        <f ca="1">IFERROR(__xludf.DUMMYFUNCTION("""COMPUTED_VALUE"""),"SONDA URETRAL NO. 8")</f>
        <v>SONDA URETRAL NO. 8</v>
      </c>
      <c r="BY1999" s="2" t="str">
        <f ca="1">IFERROR(__xludf.DUMMYFUNCTION("""COMPUTED_VALUE"""),"SONDA URETRAL CALIBRE 16")</f>
        <v>SONDA URETRAL CALIBRE 16</v>
      </c>
      <c r="BZ1999" s="2" t="str">
        <f ca="1">IFERROR(__xludf.DUMMYFUNCTION("""COMPUTED_VALUE"""),"SONDA URETRAL CALIBRE 4")</f>
        <v>SONDA URETRAL CALIBRE 4</v>
      </c>
      <c r="CA1999" s="2" t="str">
        <f ca="1">IFERROR(__xludf.DUMMYFUNCTION("""COMPUTED_VALUE"""),"SONDA URETRAL CALIBRE 6")</f>
        <v>SONDA URETRAL CALIBRE 6</v>
      </c>
      <c r="CB1999" s="2" t="str">
        <f ca="1">IFERROR(__xludf.DUMMYFUNCTION("""COMPUTED_VALUE"""),"SUTURA ÁCIDO POLIGLICÓLICO 3/0 DE 75 CM - CAJA X 12 UNIDADES")</f>
        <v>SUTURA ÁCIDO POLIGLICÓLICO 3/0 DE 75 CM - CAJA X 12 UNIDADES</v>
      </c>
      <c r="CC1999" s="2" t="str">
        <f ca="1">IFERROR(__xludf.DUMMYFUNCTION("""COMPUTED_VALUE"""),"SUTURA ÁCIDO POLIGLICÓLICO 4/0 DE 75 CM - CAJA X 12 UNIDADES")</f>
        <v>SUTURA ÁCIDO POLIGLICÓLICO 4/0 DE 75 CM - CAJA X 12 UNIDADES</v>
      </c>
      <c r="CD1999" s="2" t="str">
        <f ca="1">IFERROR(__xludf.DUMMYFUNCTION("""COMPUTED_VALUE"""),"SUTURA ÁCIDO POLIGLICÓLICO 5/0 DE 75 CM - CAJA X 12 UNIDADES")</f>
        <v>SUTURA ÁCIDO POLIGLICÓLICO 5/0 DE 75 CM - CAJA X 12 UNIDADES</v>
      </c>
      <c r="CE1999" s="2" t="str">
        <f ca="1">IFERROR(__xludf.DUMMYFUNCTION("""COMPUTED_VALUE"""),"SUTURA POLIPROPILENO 3/0 DE 75 CM - CAJA X 12 UNIDADES")</f>
        <v>SUTURA POLIPROPILENO 3/0 DE 75 CM - CAJA X 12 UNIDADES</v>
      </c>
      <c r="CF1999" s="2" t="str">
        <f ca="1">IFERROR(__xludf.DUMMYFUNCTION("""COMPUTED_VALUE"""),"SUTURA POLIPROPILENO 4/0 DE 75 CM - CAJA X 12 UNIDADES")</f>
        <v>SUTURA POLIPROPILENO 4/0 DE 75 CM - CAJA X 12 UNIDADES</v>
      </c>
      <c r="CG1999" s="2" t="str">
        <f ca="1">IFERROR(__xludf.DUMMYFUNCTION("""COMPUTED_VALUE"""),"TAPABOCAS DESECHABLES DE POLIPROPILENO POR 3 CAPAS, CON SUJETADOR ELÁSTICO - CAJA X 50 UNIDADES")</f>
        <v>TAPABOCAS DESECHABLES DE POLIPROPILENO POR 3 CAPAS, CON SUJETADOR ELÁSTICO - CAJA X 50 UNIDADES</v>
      </c>
      <c r="CH1999" s="2" t="str">
        <f ca="1">IFERROR(__xludf.DUMMYFUNCTION("""COMPUTED_VALUE"""),"TAPONES HEPARINIZADOS")</f>
        <v>TAPONES HEPARINIZADOS</v>
      </c>
      <c r="CI1999" s="2" t="str">
        <f ca="1">IFERROR(__xludf.DUMMYFUNCTION("""COMPUTED_VALUE"""),"VENDA DE ALGODÓN LAMINADO - BOLSA 3"" X 5 YDS")</f>
        <v>VENDA DE ALGODÓN LAMINADO - BOLSA 3" X 5 YDS</v>
      </c>
      <c r="CJ1999" s="2" t="str">
        <f ca="1">IFERROR(__xludf.DUMMYFUNCTION("""COMPUTED_VALUE"""),"VENDA ELÁSTICA AUTOADHESIVA TIPO COBAN - ROLLO 4 X 5 YDA")</f>
        <v>VENDA ELÁSTICA AUTOADHESIVA TIPO COBAN - ROLLO 4 X 5 YDA</v>
      </c>
      <c r="CK1999" s="2" t="str">
        <f ca="1">IFERROR(__xludf.DUMMYFUNCTION("""COMPUTED_VALUE"""),"VIRKON POR 5 KG")</f>
        <v>VIRKON POR 5 KG</v>
      </c>
      <c r="CL1999" s="2" t="str">
        <f ca="1">IFERROR(__xludf.DUMMYFUNCTION("""COMPUTED_VALUE"""),"YODOPOVIDONA SOLUCIÓN DE 120 ML")</f>
        <v>YODOPOVIDONA SOLUCIÓN DE 120 ML</v>
      </c>
      <c r="CM1999" s="2" t="str">
        <f ca="1">IFERROR(__xludf.DUMMYFUNCTION("""COMPUTED_VALUE"""),"MACERADOR DE PASTILLAS")</f>
        <v>MACERADOR DE PASTILLAS</v>
      </c>
      <c r="CN1999"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1999" s="2" t="str">
        <f ca="1">IFERROR(__xludf.DUMMYFUNCTION("""COMPUTED_VALUE"""),"PINZAS RECTAS QUIRÚRGICAS SIN GARRA - ACERO QUIRÚRGICO, LARGO 30 CM")</f>
        <v>PINZAS RECTAS QUIRÚRGICAS SIN GARRA - ACERO QUIRÚRGICO, LARGO 30 CM</v>
      </c>
      <c r="CP1999" s="2" t="str">
        <f ca="1">IFERROR(__xludf.DUMMYFUNCTION("""COMPUTED_VALUE"""),"SULFATRIMETROPIM L.A. (SULFADIAZINA Y TRIMETROPIN) - FRASCO INYECTABLE POR 10 ML")</f>
        <v>SULFATRIMETROPIM L.A. (SULFADIAZINA Y TRIMETROPIN) - FRASCO INYECTABLE POR 10 ML</v>
      </c>
      <c r="CQ1999"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1999" s="2" t="str">
        <f ca="1">IFERROR(__xludf.DUMMYFUNCTION("""COMPUTED_VALUE"""),"ALBENDAZOL 150 MG Y PRAZIQUANTEL 50 MG - DESPARASITANTE SUSPENSIÓN 10 ML, VÍA ORAL.")</f>
        <v>ALBENDAZOL 150 MG Y PRAZIQUANTEL 50 MG - DESPARASITANTE SUSPENSIÓN 10 ML, VÍA ORAL.</v>
      </c>
      <c r="CS1999"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1999" s="2" t="str">
        <f ca="1">IFERROR(__xludf.DUMMYFUNCTION("""COMPUTED_VALUE"""),"AGUJAS ESPINALES - COLOR ROSA, TAMAÑO: 18 G, PULGADAS: 3 1/2, MILIMETROS: 1.3 X 88 - CAJA X 25 UNIDADES")</f>
        <v>AGUJAS ESPINALES - COLOR ROSA, TAMAÑO: 18 G, PULGADAS: 3 1/2, MILIMETROS: 1.3 X 88 - CAJA X 25 UNIDADES</v>
      </c>
      <c r="CU1999" s="2" t="str">
        <f ca="1">IFERROR(__xludf.DUMMYFUNCTION("""COMPUTED_VALUE"""),"AGUJAS ESPINALES - COLOR AMARILLO, TAMAÑO: 20 G , PULGADAS: 3 1/2, MILÍMETROS: 0.9 X 88 - CAJA X 25 UNIDADES")</f>
        <v>AGUJAS ESPINALES - COLOR AMARILLO, TAMAÑO: 20 G , PULGADAS: 3 1/2, MILÍMETROS: 0.9 X 88 - CAJA X 25 UNIDADES</v>
      </c>
      <c r="CV1999" s="2" t="str">
        <f ca="1">IFERROR(__xludf.DUMMYFUNCTION("""COMPUTED_VALUE"""),"CORTAÚÑAS PARA MASCOTAS")</f>
        <v>CORTAÚÑAS PARA MASCOTAS</v>
      </c>
      <c r="CW1999" s="2" t="str">
        <f ca="1">IFERROR(__xludf.DUMMYFUNCTION("""COMPUTED_VALUE"""),"ACIDO HIPOCLOROSO VETERINARIO 0.045 ML /100 ML - FRASCO ATOMIZADOR X 500 ML")</f>
        <v>ACIDO HIPOCLOROSO VETERINARIO 0.045 ML /100 ML - FRASCO ATOMIZADOR X 500 ML</v>
      </c>
      <c r="CX1999" s="2" t="str">
        <f ca="1">IFERROR(__xludf.DUMMYFUNCTION("""COMPUTED_VALUE"""),"ADRENALINA – EPINEFRINA 1 MG/ML")</f>
        <v>ADRENALINA – EPINEFRINA 1 MG/ML</v>
      </c>
      <c r="CY1999" s="2" t="str">
        <f ca="1">IFERROR(__xludf.DUMMYFUNCTION("""COMPUTED_VALUE"""),"ALBENDAZOL 25% - JERINGA DOSIFICADORA X 20 ML")</f>
        <v>ALBENDAZOL 25% - JERINGA DOSIFICADORA X 20 ML</v>
      </c>
      <c r="CZ1999" s="2" t="str">
        <f ca="1">IFERROR(__xludf.DUMMYFUNCTION("""COMPUTED_VALUE"""),"AMIKACINA 500MG/2ML - CAJA X 10 AMPOLLAS")</f>
        <v>AMIKACINA 500MG/2ML - CAJA X 10 AMPOLLAS</v>
      </c>
      <c r="DA1999" s="2" t="str">
        <f ca="1">IFERROR(__xludf.DUMMYFUNCTION("""COMPUTED_VALUE"""),"AMOXICILINA 140 MG + ÁCIDO CLAVULÁNICO 35MG - FRASCO X 50 ML")</f>
        <v>AMOXICILINA 140 MG + ÁCIDO CLAVULÁNICO 35MG - FRASCO X 50 ML</v>
      </c>
      <c r="DB1999" s="2" t="str">
        <f ca="1">IFERROR(__xludf.DUMMYFUNCTION("""COMPUTED_VALUE"""),"AMOXICILINA 250MG/5ML - FRASCO SUSPENSIÓN ORAL X 100 ML")</f>
        <v>AMOXICILINA 250MG/5ML - FRASCO SUSPENSIÓN ORAL X 100 ML</v>
      </c>
      <c r="DC1999" s="2" t="str">
        <f ca="1">IFERROR(__xludf.DUMMYFUNCTION("""COMPUTED_VALUE"""),"AMOXICILINA L.A 150MG/ML - FRASCO X 50 ML")</f>
        <v>AMOXICILINA L.A 150MG/ML - FRASCO X 50 ML</v>
      </c>
      <c r="DD1999"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1999" s="2" t="str">
        <f ca="1">IFERROR(__xludf.DUMMYFUNCTION("""COMPUTED_VALUE"""),"APETIL: ""ANABÓLICO OXÍGENO"" - FRASCO X 10 ML")</f>
        <v>APETIL: "ANABÓLICO OXÍGENO" - FRASCO X 10 ML</v>
      </c>
      <c r="DF1999" s="2" t="str">
        <f ca="1">IFERROR(__xludf.DUMMYFUNCTION("""COMPUTED_VALUE"""),"ATROPINA - FRASCO SOLUCIÓN INYECTABLE X 10 ML")</f>
        <v>ATROPINA - FRASCO SOLUCIÓN INYECTABLE X 10 ML</v>
      </c>
      <c r="DG1999" s="2" t="str">
        <f ca="1">IFERROR(__xludf.DUMMYFUNCTION("""COMPUTED_VALUE"""),"BROMHEXINA 0.35% + GUAIFANESINA 2%+ EUCALIPTOL 10% - FRASCO EMULSIÓN ORAL X 1LT")</f>
        <v>BROMHEXINA 0.35% + GUAIFANESINA 2%+ EUCALIPTOL 10% - FRASCO EMULSIÓN ORAL X 1LT</v>
      </c>
      <c r="DH1999" s="2" t="str">
        <f ca="1">IFERROR(__xludf.DUMMYFUNCTION("""COMPUTED_VALUE"""),"BUTORFANOL TARTRATO - FRASCO SOLUCIÓN INYECTABLE X 10 ML")</f>
        <v>BUTORFANOL TARTRATO - FRASCO SOLUCIÓN INYECTABLE X 10 ML</v>
      </c>
      <c r="DI1999" s="2" t="str">
        <f ca="1">IFERROR(__xludf.DUMMYFUNCTION("""COMPUTED_VALUE"""),"CANATOX: HEPATOPROTECTOR CON EXTRACTO DE CYNARA - FRASCO GOTERO X 20 ML")</f>
        <v>CANATOX: HEPATOPROTECTOR CON EXTRACTO DE CYNARA - FRASCO GOTERO X 20 ML</v>
      </c>
      <c r="DJ1999" s="2" t="str">
        <f ca="1">IFERROR(__xludf.DUMMYFUNCTION("""COMPUTED_VALUE"""),"CARBÓN ACTIVADO PARA MASCOTAS (SOBRE POR 8 GRAMOS EN POLVO)")</f>
        <v>CARBÓN ACTIVADO PARA MASCOTAS (SOBRE POR 8 GRAMOS EN POLVO)</v>
      </c>
      <c r="DK1999" s="2" t="str">
        <f ca="1">IFERROR(__xludf.DUMMYFUNCTION("""COMPUTED_VALUE"""),"CARBONATO DE CALCIO - BULTO X 50 KG")</f>
        <v>CARBONATO DE CALCIO - BULTO X 50 KG</v>
      </c>
      <c r="DL1999" s="2" t="str">
        <f ca="1">IFERROR(__xludf.DUMMYFUNCTION("""COMPUTED_VALUE"""),"CEFALEXINA 250MG/5ML - FRASCO SUSPENSIÓN ORAL X 60 ML")</f>
        <v>CEFALEXINA 250MG/5ML - FRASCO SUSPENSIÓN ORAL X 60 ML</v>
      </c>
      <c r="DM1999" s="2" t="str">
        <f ca="1">IFERROR(__xludf.DUMMYFUNCTION("""COMPUTED_VALUE"""),"CEFOVECIN SÓDICO X 80 MG/ML - FRASCO VIAL X 4 ML")</f>
        <v>CEFOVECIN SÓDICO X 80 MG/ML - FRASCO VIAL X 4 ML</v>
      </c>
      <c r="DN1999" s="2" t="str">
        <f ca="1">IFERROR(__xludf.DUMMYFUNCTION("""COMPUTED_VALUE"""),"CEFTIOFUR 4 GRAMOS/ 70 ML")</f>
        <v>CEFTIOFUR 4 GRAMOS/ 70 ML</v>
      </c>
      <c r="DO1999" s="2" t="str">
        <f ca="1">IFERROR(__xludf.DUMMYFUNCTION("""COMPUTED_VALUE"""),"CLINDAMICINA 600MG/4ML")</f>
        <v>CLINDAMICINA 600MG/4ML</v>
      </c>
      <c r="DP1999" s="2" t="str">
        <f ca="1">IFERROR(__xludf.DUMMYFUNCTION("""COMPUTED_VALUE"""),"CLORHIDRATO DE KETAMINA 50 MG/ML")</f>
        <v>CLORHIDRATO DE KETAMINA 50 MG/ML</v>
      </c>
      <c r="DQ1999" s="2" t="str">
        <f ca="1">IFERROR(__xludf.DUMMYFUNCTION("""COMPUTED_VALUE"""),"SUCRALFATO DE 20 GR - FRASCO DE SUSPENSIÓN ORAL DE 50 ML")</f>
        <v>SUCRALFATO DE 20 GR - FRASCO DE SUSPENSIÓN ORAL DE 50 ML</v>
      </c>
      <c r="DR1999" s="2" t="str">
        <f ca="1">IFERROR(__xludf.DUMMYFUNCTION("""COMPUTED_VALUE"""),"CLORURO DE SODIO AL 0.9% - BOLSA X 500 ML")</f>
        <v>CLORURO DE SODIO AL 0.9% - BOLSA X 500 ML</v>
      </c>
      <c r="DS1999"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1999" s="2" t="str">
        <f ca="1">IFERROR(__xludf.DUMMYFUNCTION("""COMPUTED_VALUE"""),"CYFLUTHRIN 50 GRAMOS/LITRO - FRASCO X 30 ML")</f>
        <v>CYFLUTHRIN 50 GRAMOS/LITRO - FRASCO X 30 ML</v>
      </c>
      <c r="DU1999" s="2" t="str">
        <f ca="1">IFERROR(__xludf.DUMMYFUNCTION("""COMPUTED_VALUE"""),"DEXAMETASONA 8MG/2ML - - AMPOLLA X 2ML")</f>
        <v>DEXAMETASONA 8MG/2ML - - AMPOLLA X 2ML</v>
      </c>
      <c r="DV1999" s="2" t="str">
        <f ca="1">IFERROR(__xludf.DUMMYFUNCTION("""COMPUTED_VALUE"""),"DEXTROSA AL 5% - BOLSA X 500 ML")</f>
        <v>DEXTROSA AL 5% - BOLSA X 500 ML</v>
      </c>
      <c r="DW1999" s="2" t="str">
        <f ca="1">IFERROR(__xludf.DUMMYFUNCTION("""COMPUTED_VALUE"""),"DEXTROSA AL 50% - BOLSA X 500 ML")</f>
        <v>DEXTROSA AL 50% - BOLSA X 500 ML</v>
      </c>
      <c r="DX1999" s="2" t="str">
        <f ca="1">IFERROR(__xludf.DUMMYFUNCTION("""COMPUTED_VALUE"""),"DIFENHIDRAMINA 25 MG/ML - FRASCO X 50 ML")</f>
        <v>DIFENHIDRAMINA 25 MG/ML - FRASCO X 50 ML</v>
      </c>
      <c r="DY1999" s="2" t="str">
        <f ca="1">IFERROR(__xludf.DUMMYFUNCTION("""COMPUTED_VALUE"""),"DIMETILSUFÓXIDO GEL - TUBO X 60 GR")</f>
        <v>DIMETILSUFÓXIDO GEL - TUBO X 60 GR</v>
      </c>
      <c r="DZ1999" s="2" t="str">
        <f ca="1">IFERROR(__xludf.DUMMYFUNCTION("""COMPUTED_VALUE"""),"DOXAPRAM 2G/100 ML - FRASCO X 10 ML")</f>
        <v>DOXAPRAM 2G/100 ML - FRASCO X 10 ML</v>
      </c>
      <c r="EA1999" s="2" t="str">
        <f ca="1">IFERROR(__xludf.DUMMYFUNCTION("""COMPUTED_VALUE"""),"DOXICICLINA SUSPENSIÓN ORAL 50 MG/ML - FRASCO X 60 ML")</f>
        <v>DOXICICLINA SUSPENSIÓN ORAL 50 MG/ML - FRASCO X 60 ML</v>
      </c>
      <c r="EB1999" s="2" t="str">
        <f ca="1">IFERROR(__xludf.DUMMYFUNCTION("""COMPUTED_VALUE"""),"DOXICICLINA X 100 MG - CAJA X 20 TABLETAS")</f>
        <v>DOXICICLINA X 100 MG - CAJA X 20 TABLETAS</v>
      </c>
      <c r="EC1999" s="2" t="str">
        <f ca="1">IFERROR(__xludf.DUMMYFUNCTION("""COMPUTED_VALUE"""),"DOXICICLINA X 200 MG - CAJA X 20 TABLETAS")</f>
        <v>DOXICICLINA X 200 MG - CAJA X 20 TABLETAS</v>
      </c>
      <c r="ED1999" s="2" t="str">
        <f ca="1">IFERROR(__xludf.DUMMYFUNCTION("""COMPUTED_VALUE"""),"ELECTROZOO C: POLVO SOLUBLE ELECTROLITOS, VITAMINAS, DEXTROSA PARA PERROS Y GATOS - SOBRES X 19.5G")</f>
        <v>ELECTROZOO C: POLVO SOLUBLE ELECTROLITOS, VITAMINAS, DEXTROSA PARA PERROS Y GATOS - SOBRES X 19.5G</v>
      </c>
      <c r="EE1999" s="2" t="str">
        <f ca="1">IFERROR(__xludf.DUMMYFUNCTION("""COMPUTED_VALUE"""),"ENERGIZANTE PARA EQUINOS+MINERALES+ATP - FRASCO SOLUCIÓN INYECTABLE X 100 ML")</f>
        <v>ENERGIZANTE PARA EQUINOS+MINERALES+ATP - FRASCO SOLUCIÓN INYECTABLE X 100 ML</v>
      </c>
      <c r="EF1999" s="2" t="str">
        <f ca="1">IFERROR(__xludf.DUMMYFUNCTION("""COMPUTED_VALUE"""),"ENROFLOXACINA 5% - FRASCO INYECTABLE X 50 ML")</f>
        <v>ENROFLOXACINA 5% - FRASCO INYECTABLE X 50 ML</v>
      </c>
      <c r="EG1999" s="2" t="str">
        <f ca="1">IFERROR(__xludf.DUMMYFUNCTION("""COMPUTED_VALUE"""),"ENROFLOXACINA 10% - FRASCO INYECTABLE X 50 ML")</f>
        <v>ENROFLOXACINA 10% - FRASCO INYECTABLE X 50 ML</v>
      </c>
      <c r="EH1999" s="2" t="str">
        <f ca="1">IFERROR(__xludf.DUMMYFUNCTION("""COMPUTED_VALUE"""),"EPITELIZANTE OCULAR - ENVASE X 3.5 G")</f>
        <v>EPITELIZANTE OCULAR - ENVASE X 3.5 G</v>
      </c>
      <c r="EI1999" s="2" t="str">
        <f ca="1">IFERROR(__xludf.DUMMYFUNCTION("""COMPUTED_VALUE"""),"ESENCIA FLORAL PARA CRISIS PARA MASCOTAS - FRASCO ATOMIZADOR X 250 ML")</f>
        <v>ESENCIA FLORAL PARA CRISIS PARA MASCOTAS - FRASCO ATOMIZADOR X 250 ML</v>
      </c>
      <c r="EJ1999" s="2" t="str">
        <f ca="1">IFERROR(__xludf.DUMMYFUNCTION("""COMPUTED_VALUE"""),"ESENCIA FLORAL PARA ESTRÉS - FRASCO ATOMIZADOR X 250 ML")</f>
        <v>ESENCIA FLORAL PARA ESTRÉS - FRASCO ATOMIZADOR X 250 ML</v>
      </c>
      <c r="EK1999" s="2" t="str">
        <f ca="1">IFERROR(__xludf.DUMMYFUNCTION("""COMPUTED_VALUE"""),"ESENCIA FLORAL PARA MIEDO PARA MASCOTAS - FRASCO ATOMIZADOR X 250 ML")</f>
        <v>ESENCIA FLORAL PARA MIEDO PARA MASCOTAS - FRASCO ATOMIZADOR X 250 ML</v>
      </c>
      <c r="EL1999" s="2" t="str">
        <f ca="1">IFERROR(__xludf.DUMMYFUNCTION("""COMPUTED_VALUE"""),"ETAMCILATO X 250 MG/ 2 ML - CAJA X 4 AMPOLLAS C/U DE 2 ML")</f>
        <v>ETAMCILATO X 250 MG/ 2 ML - CAJA X 4 AMPOLLAS C/U DE 2 ML</v>
      </c>
      <c r="EM1999" s="2" t="str">
        <f ca="1">IFERROR(__xludf.DUMMYFUNCTION("""COMPUTED_VALUE"""),"FENBENDAZOL 10 MG/ML - FRASCO X 100 ML")</f>
        <v>FENBENDAZOL 10 MG/ML - FRASCO X 100 ML</v>
      </c>
      <c r="EN1999" s="2" t="str">
        <f ca="1">IFERROR(__xludf.DUMMYFUNCTION("""COMPUTED_VALUE"""),"FIPRONIL 200 GR/LITRO")</f>
        <v>FIPRONIL 200 GR/LITRO</v>
      </c>
      <c r="EO1999" s="2" t="str">
        <f ca="1">IFERROR(__xludf.DUMMYFUNCTION("""COMPUTED_VALUE"""),"FIPRONIL SPRAY 0.25% - FRASCO X 250 ML")</f>
        <v>FIPRONIL SPRAY 0.25% - FRASCO X 250 ML</v>
      </c>
      <c r="EP1999" s="2" t="str">
        <f ca="1">IFERROR(__xludf.DUMMYFUNCTION("""COMPUTED_VALUE"""),"FITOSTIMOLINE: CREMA A BASE DE EXTRACTO ACUOSO DE TRITICUM VULGAR - ENVASE X 60G")</f>
        <v>FITOSTIMOLINE: CREMA A BASE DE EXTRACTO ACUOSO DE TRITICUM VULGAR - ENVASE X 60G</v>
      </c>
      <c r="EQ1999" s="2" t="str">
        <f ca="1">IFERROR(__xludf.DUMMYFUNCTION("""COMPUTED_VALUE"""),"FITOSTIMOLINE: GEL A BASE DE EXTRACTO ACUOSO DE TRITICUM VULGAR - ENVASE X 15G")</f>
        <v>FITOSTIMOLINE: GEL A BASE DE EXTRACTO ACUOSO DE TRITICUM VULGAR - ENVASE X 15G</v>
      </c>
      <c r="ER1999" s="2" t="str">
        <f ca="1">IFERROR(__xludf.DUMMYFUNCTION("""COMPUTED_VALUE"""),"FLURBIPROFENO SOLUCIÓN OFTÁLMICA 1MG/ML - FRASCO GOTERO X 5 ML")</f>
        <v>FLURBIPROFENO SOLUCIÓN OFTÁLMICA 1MG/ML - FRASCO GOTERO X 5 ML</v>
      </c>
      <c r="ES1999" s="2" t="str">
        <f ca="1">IFERROR(__xludf.DUMMYFUNCTION("""COMPUTED_VALUE"""),"FUROSEMIDA 20 MG /2ML - AMPOLLA X 2ML")</f>
        <v>FUROSEMIDA 20 MG /2ML - AMPOLLA X 2ML</v>
      </c>
      <c r="ET1999" s="2" t="str">
        <f ca="1">IFERROR(__xludf.DUMMYFUNCTION("""COMPUTED_VALUE"""),"GENTAMICINA 0.3% SOLUCIÓN OFTÁLMICA - FRASCO GOTERO X 10 ML")</f>
        <v>GENTAMICINA 0.3% SOLUCIÓN OFTÁLMICA - FRASCO GOTERO X 10 ML</v>
      </c>
      <c r="EU1999" s="2" t="str">
        <f ca="1">IFERROR(__xludf.DUMMYFUNCTION("""COMPUTED_VALUE"""),"GENTAMICINA SULFATO 1% - FRASCO X 20 ML")</f>
        <v>GENTAMICINA SULFATO 1% - FRASCO X 20 ML</v>
      </c>
      <c r="EV1999" s="2" t="str">
        <f ca="1">IFERROR(__xludf.DUMMYFUNCTION("""COMPUTED_VALUE"""),"GLUCONATO DE CALCIO 10 % - VIAL X 10 ML")</f>
        <v>GLUCONATO DE CALCIO 10 % - VIAL X 10 ML</v>
      </c>
      <c r="EW1999" s="2" t="str">
        <f ca="1">IFERROR(__xludf.DUMMYFUNCTION("""COMPUTED_VALUE"""),"GRISEOFULVINA 500 MG - CAJA DE 20 TABLETAS")</f>
        <v>GRISEOFULVINA 500 MG - CAJA DE 20 TABLETAS</v>
      </c>
      <c r="EX1999" s="2" t="str">
        <f ca="1">IFERROR(__xludf.DUMMYFUNCTION("""COMPUTED_VALUE"""),"GRISEOFULVINA MICRONIZADA 250 MG - CAJA DE 20 COMPRIMIDOS")</f>
        <v>GRISEOFULVINA MICRONIZADA 250 MG - CAJA DE 20 COMPRIMIDOS</v>
      </c>
      <c r="EY1999" s="2" t="str">
        <f ca="1">IFERROR(__xludf.DUMMYFUNCTION("""COMPUTED_VALUE"""),"HALOPERIDOL 2MG/ML - FRASCO GOTERO X 15 ML")</f>
        <v>HALOPERIDOL 2MG/ML - FRASCO GOTERO X 15 ML</v>
      </c>
      <c r="EZ1999" s="2" t="str">
        <f ca="1">IFERROR(__xludf.DUMMYFUNCTION("""COMPUTED_VALUE"""),"IMIDACLOPRID 100MG/ML PARA GATO DE HASTA 4KG - PIPETA X 0.8 ML")</f>
        <v>IMIDACLOPRID 100MG/ML PARA GATO DE HASTA 4KG - PIPETA X 0.8 ML</v>
      </c>
      <c r="FA1999" s="2" t="str">
        <f ca="1">IFERROR(__xludf.DUMMYFUNCTION("""COMPUTED_VALUE"""),"IMIDACLOPRID 100MG/ML PARA GATO DE HASTA 4KG - PIPETA X 0.4 ML")</f>
        <v>IMIDACLOPRID 100MG/ML PARA GATO DE HASTA 4KG - PIPETA X 0.4 ML</v>
      </c>
      <c r="FB1999" s="2" t="str">
        <f ca="1">IFERROR(__xludf.DUMMYFUNCTION("""COMPUTED_VALUE"""),"INMUNOAIR: PROPIONIBACTERIUM GRANULOSUM 0,95X1012 + HEXOSAMIDA DE E. COLI 2.5 UMOL - FRASCO X 20 ML")</f>
        <v>INMUNOAIR: PROPIONIBACTERIUM GRANULOSUM 0,95X1012 + HEXOSAMIDA DE E. COLI 2.5 UMOL - FRASCO X 20 ML</v>
      </c>
      <c r="FC1999" s="2" t="str">
        <f ca="1">IFERROR(__xludf.DUMMYFUNCTION("""COMPUTED_VALUE"""),"INSULINA PORCINA 40 UI/ML - FRASCO AMPOLLA X 2,5 ML")</f>
        <v>INSULINA PORCINA 40 UI/ML - FRASCO AMPOLLA X 2,5 ML</v>
      </c>
      <c r="FD1999" s="2" t="str">
        <f ca="1">IFERROR(__xludf.DUMMYFUNCTION("""COMPUTED_VALUE"""),"ISOFLUORANO 100% - FRASCO ÁMBAR X 250 ML")</f>
        <v>ISOFLUORANO 100% - FRASCO ÁMBAR X 250 ML</v>
      </c>
      <c r="FE1999" s="2" t="str">
        <f ca="1">IFERROR(__xludf.DUMMYFUNCTION("""COMPUTED_VALUE"""),"ITRACONAZOL LIQUIDO 10 MG/ML - FRASCO X 500 ML")</f>
        <v>ITRACONAZOL LIQUIDO 10 MG/ML - FRASCO X 500 ML</v>
      </c>
      <c r="FF1999" s="2" t="str">
        <f ca="1">IFERROR(__xludf.DUMMYFUNCTION("""COMPUTED_VALUE"""),"IVERMECTINA 0.6 % ORAL - FRASCO GOTERO DE 5 ML")</f>
        <v>IVERMECTINA 0.6 % ORAL - FRASCO GOTERO DE 5 ML</v>
      </c>
      <c r="FG1999" s="2" t="str">
        <f ca="1">IFERROR(__xludf.DUMMYFUNCTION("""COMPUTED_VALUE"""),"IVERMECTINA 1% - FRASCO SOLUCIÓN INYECTABLE X 10 ML")</f>
        <v>IVERMECTINA 1% - FRASCO SOLUCIÓN INYECTABLE X 10 ML</v>
      </c>
      <c r="FH1999" s="2" t="str">
        <f ca="1">IFERROR(__xludf.DUMMYFUNCTION("""COMPUTED_VALUE"""),"KETAMINA 5 GR + MIDAZOLAM 0.2 GR - FRASCO X 50 ML")</f>
        <v>KETAMINA 5 GR + MIDAZOLAM 0.2 GR - FRASCO X 50 ML</v>
      </c>
      <c r="FI1999" s="2" t="str">
        <f ca="1">IFERROR(__xludf.DUMMYFUNCTION("""COMPUTED_VALUE"""),"KETOPROFENO 100MG/ML, INYECTABLE - FRASCO X 10 ML")</f>
        <v>KETOPROFENO 100MG/ML, INYECTABLE - FRASCO X 10 ML</v>
      </c>
      <c r="FJ1999" s="2" t="str">
        <f ca="1">IFERROR(__xludf.DUMMYFUNCTION("""COMPUTED_VALUE"""),"LACTATO DE RINGER - BOLSA X 500 ML")</f>
        <v>LACTATO DE RINGER - BOLSA X 500 ML</v>
      </c>
      <c r="FK1999" s="2" t="str">
        <f ca="1">IFERROR(__xludf.DUMMYFUNCTION("""COMPUTED_VALUE"""),"LEVAMISOL 3,2 G - COJÍN X 30 ML")</f>
        <v>LEVAMISOL 3,2 G - COJÍN X 30 ML</v>
      </c>
      <c r="FL1999" s="2" t="str">
        <f ca="1">IFERROR(__xludf.DUMMYFUNCTION("""COMPUTED_VALUE"""),"LIDOCAÍNA 20 MG/ML - FRASCO X 50 ML")</f>
        <v>LIDOCAÍNA 20 MG/ML - FRASCO X 50 ML</v>
      </c>
      <c r="FM1999" s="2" t="str">
        <f ca="1">IFERROR(__xludf.DUMMYFUNCTION("""COMPUTED_VALUE"""),"LIDOCAÍNA + EPINEFRINA 1:50000 - FRASCO X 50 ML")</f>
        <v>LIDOCAÍNA + EPINEFRINA 1:50000 - FRASCO X 50 ML</v>
      </c>
      <c r="FN1999" s="2" t="str">
        <f ca="1">IFERROR(__xludf.DUMMYFUNCTION("""COMPUTED_VALUE"""),"LIMPIADOR AURICULAR DE ÁCIDO SALICÍLICO - FRASCO X 100 ML")</f>
        <v>LIMPIADOR AURICULAR DE ÁCIDO SALICÍLICO - FRASCO X 100 ML</v>
      </c>
      <c r="FO1999" s="2" t="str">
        <f ca="1">IFERROR(__xludf.DUMMYFUNCTION("""COMPUTED_VALUE"""),"LOCIÓN ANTIMICÓTICO Y ANTIBIÓTICA+CORTICOIDE - FRASCO X 50ML")</f>
        <v>LOCIÓN ANTIMICÓTICO Y ANTIBIÓTICA+CORTICOIDE - FRASCO X 50ML</v>
      </c>
      <c r="FP1999" s="2" t="str">
        <f ca="1">IFERROR(__xludf.DUMMYFUNCTION("""COMPUTED_VALUE"""),"LORATADINA 5MG/5 ML")</f>
        <v>LORATADINA 5MG/5 ML</v>
      </c>
      <c r="FQ1999" s="2" t="str">
        <f ca="1">IFERROR(__xludf.DUMMYFUNCTION("""COMPUTED_VALUE"""),"LUBRICANTE OFTÁLMICO, HIDROXIPROPILMETILCELULOSA 2,5% - FRASCO GOTERO X 15 ML")</f>
        <v>LUBRICANTE OFTÁLMICO, HIDROXIPROPILMETILCELULOSA 2,5% - FRASCO GOTERO X 15 ML</v>
      </c>
      <c r="FR1999" s="2" t="str">
        <f ca="1">IFERROR(__xludf.DUMMYFUNCTION("""COMPUTED_VALUE"""),"MANITOL 20 % - BOLSA X 500 ML")</f>
        <v>MANITOL 20 % - BOLSA X 500 ML</v>
      </c>
      <c r="FS1999" s="2" t="str">
        <f ca="1">IFERROR(__xludf.DUMMYFUNCTION("""COMPUTED_VALUE"""),"MEDICAMENTO DE ORIGEN NATURAL PARA FORTALECER EL SISTEMA INMUNE - FRASCO X 50 COMPRIMIDOS")</f>
        <v>MEDICAMENTO DE ORIGEN NATURAL PARA FORTALECER EL SISTEMA INMUNE - FRASCO X 50 COMPRIMIDOS</v>
      </c>
      <c r="FT1999" s="2" t="str">
        <f ca="1">IFERROR(__xludf.DUMMYFUNCTION("""COMPUTED_VALUE"""),"MELOXICAM 0.15% - FRASCO SUSPENSIÓN ORAL X 10 ML")</f>
        <v>MELOXICAM 0.15% - FRASCO SUSPENSIÓN ORAL X 10 ML</v>
      </c>
      <c r="FU1999" s="2" t="str">
        <f ca="1">IFERROR(__xludf.DUMMYFUNCTION("""COMPUTED_VALUE"""),"MELOXICAM 0.5% - FRASCO SOLUCIÓN INYECTABLE X 10 ML")</f>
        <v>MELOXICAM 0.5% - FRASCO SOLUCIÓN INYECTABLE X 10 ML</v>
      </c>
      <c r="FV1999" s="2" t="str">
        <f ca="1">IFERROR(__xludf.DUMMYFUNCTION("""COMPUTED_VALUE"""),"MELOXICAM 2 MG TABLETAS - CAJA X 10 TABLETAS")</f>
        <v>MELOXICAM 2 MG TABLETAS - CAJA X 10 TABLETAS</v>
      </c>
      <c r="FW1999" s="2" t="str">
        <f ca="1">IFERROR(__xludf.DUMMYFUNCTION("""COMPUTED_VALUE"""),"METRONIDAZOL 125 MG + ESPIRAMICINA 750 UI - CAJA X 20 COMPRIMIDOS")</f>
        <v>METRONIDAZOL 125 MG + ESPIRAMICINA 750 UI - CAJA X 20 COMPRIMIDOS</v>
      </c>
      <c r="FX1999" s="2" t="str">
        <f ca="1">IFERROR(__xludf.DUMMYFUNCTION("""COMPUTED_VALUE"""),"METRONIDAZOL 250 MG/ML - FRASCO SUSPENSIÓN X 100 ML")</f>
        <v>METRONIDAZOL 250 MG/ML - FRASCO SUSPENSIÓN X 100 ML</v>
      </c>
      <c r="FY1999" s="2" t="str">
        <f ca="1">IFERROR(__xludf.DUMMYFUNCTION("""COMPUTED_VALUE"""),"MIDAZOLAM 15 MG/3 ML - AMPOLLA X 3 ML, CAJA X 10 UNIDADES")</f>
        <v>MIDAZOLAM 15 MG/3 ML - AMPOLLA X 3 ML, CAJA X 10 UNIDADES</v>
      </c>
      <c r="FZ1999" s="2" t="str">
        <f ca="1">IFERROR(__xludf.DUMMYFUNCTION("""COMPUTED_VALUE"""),"N-ACETILCISTEÍNA 300MG/3ML - AMPOLLAS, , CAJA X 5 UNIDADES")</f>
        <v>N-ACETILCISTEÍNA 300MG/3ML - AMPOLLAS, , CAJA X 5 UNIDADES</v>
      </c>
      <c r="GA1999"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1999" s="2" t="str">
        <f ca="1">IFERROR(__xludf.DUMMYFUNCTION("""COMPUTED_VALUE"""),"OLTRANS: SUPLEMENTO VITAMÍNICO TRANSMETILANTE, TRANSULFURANTE, PRE GAGS - FRASCO X 80 G")</f>
        <v>OLTRANS: SUPLEMENTO VITAMÍNICO TRANSMETILANTE, TRANSULFURANTE, PRE GAGS - FRASCO X 80 G</v>
      </c>
      <c r="GC1999" s="2" t="str">
        <f ca="1">IFERROR(__xludf.DUMMYFUNCTION("""COMPUTED_VALUE"""),"OXITETRACICLINA 0.005 GR UNGÜENTO OFTÁLMICO - TUBO DE 10 GRAMOS")</f>
        <v>OXITETRACICLINA 0.005 GR UNGÜENTO OFTÁLMICO - TUBO DE 10 GRAMOS</v>
      </c>
      <c r="GD1999" s="2" t="str">
        <f ca="1">IFERROR(__xludf.DUMMYFUNCTION("""COMPUTED_VALUE"""),"OXITETRACICLINA L.A 200MG/ML - FRASCO X 50 ML")</f>
        <v>OXITETRACICLINA L.A 200MG/ML - FRASCO X 50 ML</v>
      </c>
      <c r="GE1999" s="2" t="str">
        <f ca="1">IFERROR(__xludf.DUMMYFUNCTION("""COMPUTED_VALUE"""),"PAMOATO DE PIRANTEL 8G/100ML - JERINGA DOSIFICADORA X 5ML")</f>
        <v>PAMOATO DE PIRANTEL 8G/100ML - JERINGA DOSIFICADORA X 5ML</v>
      </c>
      <c r="GF1999" s="2" t="str">
        <f ca="1">IFERROR(__xludf.DUMMYFUNCTION("""COMPUTED_VALUE"""),"PARCHE HIDROCOLOIDE - CAJA X 5 UNIDADES")</f>
        <v>PARCHE HIDROCOLOIDE - CAJA X 5 UNIDADES</v>
      </c>
      <c r="GG1999" s="2" t="str">
        <f ca="1">IFERROR(__xludf.DUMMYFUNCTION("""COMPUTED_VALUE"""),"PENICILINA PROCAÍNICA 150.000 UI + PENICILINA BENZATÍNICA 150.000 UI - FRASCO X 100 ML")</f>
        <v>PENICILINA PROCAÍNICA 150.000 UI + PENICILINA BENZATÍNICA 150.000 UI - FRASCO X 100 ML</v>
      </c>
      <c r="GH1999"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1999" s="2" t="str">
        <f ca="1">IFERROR(__xludf.DUMMYFUNCTION("""COMPUTED_VALUE"""),"PREDNISOLONA 20 MG - CAJA X 10 TABLETAS")</f>
        <v>PREDNISOLONA 20 MG - CAJA X 10 TABLETAS</v>
      </c>
      <c r="GJ1999" s="2" t="str">
        <f ca="1">IFERROR(__xludf.DUMMYFUNCTION("""COMPUTED_VALUE"""),"PROBIÓTICOS EN POLVO PARA GATOS - SOBRE X 5 GR")</f>
        <v>PROBIÓTICOS EN POLVO PARA GATOS - SOBRE X 5 GR</v>
      </c>
      <c r="GK1999" s="2" t="str">
        <f ca="1">IFERROR(__xludf.DUMMYFUNCTION("""COMPUTED_VALUE"""),"PROBIÓTICOS EN POLVO PARA PERROS - SOBRE X 5 GR")</f>
        <v>PROBIÓTICOS EN POLVO PARA PERROS - SOBRE X 5 GR</v>
      </c>
      <c r="GL1999" s="2" t="str">
        <f ca="1">IFERROR(__xludf.DUMMYFUNCTION("""COMPUTED_VALUE"""),"PROPOFOL 1 % - VIAL X 20 ML")</f>
        <v>PROPOFOL 1 % - VIAL X 20 ML</v>
      </c>
      <c r="GM1999" s="2" t="str">
        <f ca="1">IFERROR(__xludf.DUMMYFUNCTION("""COMPUTED_VALUE"""),"PROPOXUR - FRASCO PLÁSTICO DE 100 GR, POLVO DE USO EXTERNO, ECTOPARASITICIDA.")</f>
        <v>PROPOXUR - FRASCO PLÁSTICO DE 100 GR, POLVO DE USO EXTERNO, ECTOPARASITICIDA.</v>
      </c>
      <c r="GN1999" s="2" t="str">
        <f ca="1">IFERROR(__xludf.DUMMYFUNCTION("""COMPUTED_VALUE"""),"PROPOXUR 1% POLVO - FRASCO X 100 GR")</f>
        <v>PROPOXUR 1% POLVO - FRASCO X 100 GR</v>
      </c>
      <c r="GO1999" s="2" t="str">
        <f ca="1">IFERROR(__xludf.DUMMYFUNCTION("""COMPUTED_VALUE"""),"SELAMECTINA 6% - CAJA X 1 TUBO UNIDOSIS DE 0.25 ML")</f>
        <v>SELAMECTINA 6% - CAJA X 1 TUBO UNIDOSIS DE 0.25 ML</v>
      </c>
      <c r="GP1999" s="2" t="str">
        <f ca="1">IFERROR(__xludf.DUMMYFUNCTION("""COMPUTED_VALUE"""),"SOLUCIÓN CLORHEXIDINA BUCAL - FRASCO X 120 ML")</f>
        <v>SOLUCIÓN CLORHEXIDINA BUCAL - FRASCO X 120 ML</v>
      </c>
      <c r="GQ1999" s="2" t="str">
        <f ca="1">IFERROR(__xludf.DUMMYFUNCTION("""COMPUTED_VALUE"""),"SOLUCIÓN INYECTABLE DE ELECTROLITOS, AMINOÁCIDOS VITAMINAS Y DEXTROSA - BOLSA X 500 ML")</f>
        <v>SOLUCIÓN INYECTABLE DE ELECTROLITOS, AMINOÁCIDOS VITAMINAS Y DEXTROSA - BOLSA X 500 ML</v>
      </c>
      <c r="GR1999" s="2" t="str">
        <f ca="1">IFERROR(__xludf.DUMMYFUNCTION("""COMPUTED_VALUE"""),"SOLUCIÓN INYECTABLE ELECTROLÍTICA, AMINOÁCIDOS Y DEXTROSA - FRASCO X 250 ML")</f>
        <v>SOLUCIÓN INYECTABLE ELECTROLÍTICA, AMINOÁCIDOS Y DEXTROSA - FRASCO X 250 ML</v>
      </c>
      <c r="GS1999" s="2" t="str">
        <f ca="1">IFERROR(__xludf.DUMMYFUNCTION("""COMPUTED_VALUE"""),"SOLUCIÓN OFTÁLMICA. OFLOXACINA 0.6 % + CONDROITIN SULFATO 20% - FRASCO GOTERO X 5 ML")</f>
        <v>SOLUCIÓN OFTÁLMICA. OFLOXACINA 0.6 % + CONDROITIN SULFATO 20% - FRASCO GOTERO X 5 ML</v>
      </c>
      <c r="GT1999" s="2" t="str">
        <f ca="1">IFERROR(__xludf.DUMMYFUNCTION("""COMPUTED_VALUE"""),"SOLUCIÓN ORAL CON COMPLEJO B, AC PANTOTÉNICO Y CALCIO - FRASCO X 100 ML")</f>
        <v>SOLUCIÓN ORAL CON COMPLEJO B, AC PANTOTÉNICO Y CALCIO - FRASCO X 100 ML</v>
      </c>
      <c r="GU1999" s="2" t="str">
        <f ca="1">IFERROR(__xludf.DUMMYFUNCTION("""COMPUTED_VALUE"""),"SUBSALICILATO DE BISMUTO 1.75G/100ML - FRASCO X 120 ML")</f>
        <v>SUBSALICILATO DE BISMUTO 1.75G/100ML - FRASCO X 120 ML</v>
      </c>
      <c r="GV1999" s="2" t="str">
        <f ca="1">IFERROR(__xludf.DUMMYFUNCTION("""COMPUTED_VALUE"""),"SULFADIAZINA 4 MG+ TRIMETOPIM 0.8MG - FRASCO SUSPENSIÓN ORAL X 30 ML")</f>
        <v>SULFADIAZINA 4 MG+ TRIMETOPIM 0.8MG - FRASCO SUSPENSIÓN ORAL X 30 ML</v>
      </c>
      <c r="GW1999" s="2" t="str">
        <f ca="1">IFERROR(__xludf.DUMMYFUNCTION("""COMPUTED_VALUE"""),"SULFADOXINA 200 MG TRIMETOPRIM 40 MG - FRASCO INYECTABLE X 100 ML")</f>
        <v>SULFADOXINA 200 MG TRIMETOPRIM 40 MG - FRASCO INYECTABLE X 100 ML</v>
      </c>
      <c r="GX1999" s="2" t="str">
        <f ca="1">IFERROR(__xludf.DUMMYFUNCTION("""COMPUTED_VALUE"""),"TINIDAZOL SUSPENSIÓN 200 MG/ML - FRASCO X 15 ML")</f>
        <v>TINIDAZOL SUSPENSIÓN 200 MG/ML - FRASCO X 15 ML</v>
      </c>
      <c r="GY1999" s="2" t="str">
        <f ca="1">IFERROR(__xludf.DUMMYFUNCTION("""COMPUTED_VALUE"""),"TOLTRAZURIL 10MG + FENBENDAZOL 50 MG EN SUSPENSIÓN - FRASCO X 16 ML")</f>
        <v>TOLTRAZURIL 10MG + FENBENDAZOL 50 MG EN SUSPENSIÓN - FRASCO X 16 ML</v>
      </c>
      <c r="GZ1999" s="2" t="str">
        <f ca="1">IFERROR(__xludf.DUMMYFUNCTION("""COMPUTED_VALUE"""),"TOLTRAZURIL 5% - FRASCO X 100 ML")</f>
        <v>TOLTRAZURIL 5% - FRASCO X 100 ML</v>
      </c>
      <c r="HA1999" s="2" t="str">
        <f ca="1">IFERROR(__xludf.DUMMYFUNCTION("""COMPUTED_VALUE"""),"TRAMADOL 100 MG/2ML - AMPOLLA DE 2 ML")</f>
        <v>TRAMADOL 100 MG/2ML - AMPOLLA DE 2 ML</v>
      </c>
      <c r="HB1999"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1999"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1999" s="2" t="str">
        <f ca="1">IFERROR(__xludf.DUMMYFUNCTION("""COMPUTED_VALUE"""),"UNGÜENTO FLUIDO ÓTICOS CON GENTAMICINA, CORTICOIDE Y CLOTRIMAZOL - ENVASE X 15 G")</f>
        <v>UNGÜENTO FLUIDO ÓTICOS CON GENTAMICINA, CORTICOIDE Y CLOTRIMAZOL - ENVASE X 15 G</v>
      </c>
      <c r="HE1999" s="2" t="str">
        <f ca="1">IFERROR(__xludf.DUMMYFUNCTION("""COMPUTED_VALUE"""),"VITAMINA A 10000 UI - FRASCO X 100 CAPSULAS")</f>
        <v>VITAMINA A 10000 UI - FRASCO X 100 CAPSULAS</v>
      </c>
      <c r="HF1999" s="2" t="str">
        <f ca="1">IFERROR(__xludf.DUMMYFUNCTION("""COMPUTED_VALUE"""),"VITAMINA C 500 MG MASTICABLE - FRASCO X 100 TABLETAS")</f>
        <v>VITAMINA C 500 MG MASTICABLE - FRASCO X 100 TABLETAS</v>
      </c>
      <c r="HG1999" s="2" t="str">
        <f ca="1">IFERROR(__xludf.DUMMYFUNCTION("""COMPUTED_VALUE"""),"VITAMINA E 400UI - FRASCO X 100 CÁPSULAS")</f>
        <v>VITAMINA E 400UI - FRASCO X 100 CÁPSULAS</v>
      </c>
      <c r="HH1999" s="2" t="str">
        <f ca="1">IFERROR(__xludf.DUMMYFUNCTION("""COMPUTED_VALUE"""),"VITAMINA K 10MG - FRASCO INYECTABLE X 10 ML")</f>
        <v>VITAMINA K 10MG - FRASCO INYECTABLE X 10 ML</v>
      </c>
      <c r="HI1999" s="2" t="str">
        <f ca="1">IFERROR(__xludf.DUMMYFUNCTION("""COMPUTED_VALUE"""),"XILACINA 20MG/ML - FRASCO ÁMBAR X 20 ML")</f>
        <v>XILACINA 20MG/ML - FRASCO ÁMBAR X 20 ML</v>
      </c>
      <c r="HJ1999" s="2" t="str">
        <f ca="1">IFERROR(__xludf.DUMMYFUNCTION("""COMPUTED_VALUE"""),"ZOLETIL 50: TILETAMINA + ZOLAZEPAM - VIAL X 5 ML")</f>
        <v>ZOLETIL 50: TILETAMINA + ZOLAZEPAM - VIAL X 5 ML</v>
      </c>
      <c r="HK1999" s="2" t="str">
        <f ca="1">IFERROR(__xludf.DUMMYFUNCTION("""COMPUTED_VALUE"""),"FIPRONIL PIPETA 12,5 G PERROS X 1.34 ML")</f>
        <v>FIPRONIL PIPETA 12,5 G PERROS X 1.34 ML</v>
      </c>
      <c r="HL1999" s="2" t="str">
        <f ca="1">IFERROR(__xludf.DUMMYFUNCTION("""COMPUTED_VALUE"""),"FIPRONIL PIPETA 12,5 G PERROS X 0.67 ML")</f>
        <v>FIPRONIL PIPETA 12,5 G PERROS X 0.67 ML</v>
      </c>
      <c r="HM1999" s="2" t="str">
        <f ca="1">IFERROR(__xludf.DUMMYFUNCTION("""COMPUTED_VALUE"""),"IMIDACLOPRID 10 MG/ML, MOXIDECTINA 25 MG/ML PERROS 1,0 ML")</f>
        <v>IMIDACLOPRID 10 MG/ML, MOXIDECTINA 25 MG/ML PERROS 1,0 ML</v>
      </c>
      <c r="HN1999" s="2" t="str">
        <f ca="1">IFERROR(__xludf.DUMMYFUNCTION("""COMPUTED_VALUE"""),"IMIDACLOPRID 10 MG/ML, MOXIDECTINA 25 MG/ML PERROS 2,5 ML")</f>
        <v>IMIDACLOPRID 10 MG/ML, MOXIDECTINA 25 MG/ML PERROS 2,5 ML</v>
      </c>
      <c r="HO1999"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1999" s="2" t="str">
        <f ca="1">IFERROR(__xludf.DUMMYFUNCTION("""COMPUTED_VALUE"""),"UNGÜENTO OFTÁLMICO INMUNOMODULADOR, LACROMIMÉTICO Y ANTIINFLAMATORIO CON CICLOSPORINA AL 1% X 3.5 G")</f>
        <v>UNGÜENTO OFTÁLMICO INMUNOMODULADOR, LACROMIMÉTICO Y ANTIINFLAMATORIO CON CICLOSPORINA AL 1% X 3.5 G</v>
      </c>
      <c r="HQ1999" s="2" t="str">
        <f ca="1">IFERROR(__xludf.DUMMYFUNCTION("""COMPUTED_VALUE"""),"KIDCAL SUSPENSIÓN FRASCO X 180 ML - TUTTI FRUTTI")</f>
        <v>KIDCAL SUSPENSIÓN FRASCO X 180 ML - TUTTI FRUTTI</v>
      </c>
      <c r="HR1999" s="2" t="str">
        <f ca="1">IFERROR(__xludf.DUMMYFUNCTION("""COMPUTED_VALUE"""),"SUPLEMENTO LIQUIDO A BASE DE VITAMINAS Y OLIGOELEMENTOS - FRASCO X 60 ML")</f>
        <v>SUPLEMENTO LIQUIDO A BASE DE VITAMINAS Y OLIGOELEMENTOS - FRASCO X 60 ML</v>
      </c>
      <c r="HS1999" s="2" t="str">
        <f ca="1">IFERROR(__xludf.DUMMYFUNCTION("""COMPUTED_VALUE"""),"REVIT V LHA GOTAS - FRASCO POR 30 ML")</f>
        <v>REVIT V LHA GOTAS - FRASCO POR 30 ML</v>
      </c>
      <c r="HT1999" s="2" t="str">
        <f ca="1">IFERROR(__xludf.DUMMYFUNCTION("""COMPUTED_VALUE"""),"REVIT V LHA VIALES - CAJA DE 5 VIALES DE 10 ML CADA UNO")</f>
        <v>REVIT V LHA VIALES - CAJA DE 5 VIALES DE 10 ML CADA UNO</v>
      </c>
      <c r="HU1999" s="2" t="str">
        <f ca="1">IFERROR(__xludf.DUMMYFUNCTION("""COMPUTED_VALUE"""),"REVIT V LHA - FRASCO X 100 GRAMOS, EN POLVO")</f>
        <v>REVIT V LHA - FRASCO X 100 GRAMOS, EN POLVO</v>
      </c>
      <c r="HV1999" s="2" t="str">
        <f ca="1">IFERROR(__xludf.DUMMYFUNCTION("""COMPUTED_VALUE"""),"IGNER V LHA - FRASCO GOTAS POR 30 ML")</f>
        <v>IGNER V LHA - FRASCO GOTAS POR 30 ML</v>
      </c>
      <c r="HW1999" s="2" t="str">
        <f ca="1">IFERROR(__xludf.DUMMYFUNCTION("""COMPUTED_VALUE"""),"IGNER V LHA VIALES - CAJA DE 5 VIALES DE 10 ML CADA UNO")</f>
        <v>IGNER V LHA VIALES - CAJA DE 5 VIALES DE 10 ML CADA UNO</v>
      </c>
      <c r="HX1999" s="2" t="str">
        <f ca="1">IFERROR(__xludf.DUMMYFUNCTION("""COMPUTED_VALUE"""),"IGNER V LHA FRASCO - FRASCO X 100 GRAMOS, EN POLVO")</f>
        <v>IGNER V LHA FRASCO - FRASCO X 100 GRAMOS, EN POLVO</v>
      </c>
      <c r="HY1999" s="2" t="str">
        <f ca="1">IFERROR(__xludf.DUMMYFUNCTION("""COMPUTED_VALUE"""),"CIRCUL V LHA FRASCO GOTAS FRASCO POR 30 ML")</f>
        <v>CIRCUL V LHA FRASCO GOTAS FRASCO POR 30 ML</v>
      </c>
      <c r="HZ1999" s="2" t="str">
        <f ca="1">IFERROR(__xludf.DUMMYFUNCTION("""COMPUTED_VALUE"""),"CIRCUL V LHA - CAJA DE 5 VIALES DE 10 ML CADA UNO")</f>
        <v>CIRCUL V LHA - CAJA DE 5 VIALES DE 10 ML CADA UNO</v>
      </c>
      <c r="IA1999" s="2" t="str">
        <f ca="1">IFERROR(__xludf.DUMMYFUNCTION("""COMPUTED_VALUE"""),"CIRCUL V LHA - FRASCO X 100 GRAMOS, EN POLVO")</f>
        <v>CIRCUL V LHA - FRASCO X 100 GRAMOS, EN POLVO</v>
      </c>
      <c r="IB1999" s="2" t="str">
        <f ca="1">IFERROR(__xludf.DUMMYFUNCTION("""COMPUTED_VALUE"""),"RINOM V LHA GOTAS - FRASCO POR 30 ML")</f>
        <v>RINOM V LHA GOTAS - FRASCO POR 30 ML</v>
      </c>
      <c r="IC1999" s="2" t="str">
        <f ca="1">IFERROR(__xludf.DUMMYFUNCTION("""COMPUTED_VALUE"""),"RINOM V LHA - CAJA DE 5 VIALES DE 10 ML CADA UNO")</f>
        <v>RINOM V LHA - CAJA DE 5 VIALES DE 10 ML CADA UNO</v>
      </c>
      <c r="ID1999" s="2" t="str">
        <f ca="1">IFERROR(__xludf.DUMMYFUNCTION("""COMPUTED_VALUE"""),"RINOM V LHA - FRASCO X 100 GRAMOS, EN POLVO")</f>
        <v>RINOM V LHA - FRASCO X 100 GRAMOS, EN POLVO</v>
      </c>
      <c r="IE1999" s="2" t="str">
        <f ca="1">IFERROR(__xludf.DUMMYFUNCTION("""COMPUTED_VALUE"""),"COLCHICINA 0.5MG - CAJA POR 40 TABLETAS")</f>
        <v>COLCHICINA 0.5MG - CAJA POR 40 TABLETAS</v>
      </c>
      <c r="IF1999" s="2" t="str">
        <f ca="1">IFERROR(__xludf.DUMMYFUNCTION("""COMPUTED_VALUE"""),"ROXICAINA AL 2% - FRASCO DE 50 ML")</f>
        <v>ROXICAINA AL 2% - FRASCO DE 50 ML</v>
      </c>
      <c r="IG1999" s="2" t="str">
        <f ca="1">IFERROR(__xludf.DUMMYFUNCTION("""COMPUTED_VALUE"""),"DEPO-MEDROL ACETATO DE METILPREDNISOLONA - FRASCO DE 5ML")</f>
        <v>DEPO-MEDROL ACETATO DE METILPREDNISOLONA - FRASCO DE 5ML</v>
      </c>
      <c r="IH1999" s="2" t="str">
        <f ca="1">IFERROR(__xludf.DUMMYFUNCTION("""COMPUTED_VALUE"""),"CARTIGO SUIS-INJEEL AMPOLLA - CAJA DE 5 AMPOLLAS DE 1 ML CADA UNA")</f>
        <v>CARTIGO SUIS-INJEEL AMPOLLA - CAJA DE 5 AMPOLLAS DE 1 ML CADA UNA</v>
      </c>
      <c r="II1999" s="2" t="str">
        <f ca="1">IFERROR(__xludf.DUMMYFUNCTION("""COMPUTED_VALUE"""),"TOBRAMICINA OFTÁLMICA - ANTIBIÓTICO OFTÁLMICO. TOBRAMICINA 0,3 G,CONDROITIN SULFATO A 10,0 G,")</f>
        <v>TOBRAMICINA OFTÁLMICA - ANTIBIÓTICO OFTÁLMICO. TOBRAMICINA 0,3 G,CONDROITIN SULFATO A 10,0 G,</v>
      </c>
      <c r="IJ1999" s="2" t="str">
        <f ca="1">IFERROR(__xludf.DUMMYFUNCTION("""COMPUTED_VALUE"""),"POLVO HEMOSTÁTICO - CAUTERIZADOR PARA UÑAS, POLVO DE USO EXTERNO. PRESENTACIÓN DE 10 GR A 30 GR")</f>
        <v>POLVO HEMOSTÁTICO - CAUTERIZADOR PARA UÑAS, POLVO DE USO EXTERNO. PRESENTACIÓN DE 10 GR A 30 GR</v>
      </c>
      <c r="IK1999"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1999" s="2" t="str">
        <f ca="1">IFERROR(__xludf.DUMMYFUNCTION("""COMPUTED_VALUE"""),"GLUCONATO DE CALCIO + VIT D3 ORAL TARRO POR 80 PASTILLAS")</f>
        <v>GLUCONATO DE CALCIO + VIT D3 ORAL TARRO POR 80 PASTILLAS</v>
      </c>
      <c r="IM1999" s="2" t="str">
        <f ca="1">IFERROR(__xludf.DUMMYFUNCTION("""COMPUTED_VALUE"""),"KOLA GRANULADA X 330 GRAMOS")</f>
        <v>KOLA GRANULADA X 330 GRAMOS</v>
      </c>
      <c r="IN1999" s="2" t="str">
        <f ca="1">IFERROR(__xludf.DUMMYFUNCTION("""COMPUTED_VALUE"""),"LACTOREEMPLAZADOR PARA GATOS A BASE DE LECHE DE CABRA - TARRO POR 340 G.")</f>
        <v>LACTOREEMPLAZADOR PARA GATOS A BASE DE LECHE DE CABRA - TARRO POR 340 G.</v>
      </c>
      <c r="IO1999" s="2" t="str">
        <f ca="1">IFERROR(__xludf.DUMMYFUNCTION("""COMPUTED_VALUE"""),"ORGANEW: SUPLEMENTO CONTENIENDO AMINOÁCIDOS, VITAMINAS, LEVADURAS Y PREBIÓTICO. 1 KG.")</f>
        <v>ORGANEW: SUPLEMENTO CONTENIENDO AMINOÁCIDOS, VITAMINAS, LEVADURAS Y PREBIÓTICO. 1 KG.</v>
      </c>
      <c r="IP1999" s="2" t="str">
        <f ca="1">IFERROR(__xludf.DUMMYFUNCTION("""COMPUTED_VALUE"""),"POLVO SOLUBLE DE ELECTROLITOS Y VITAMINAS PARA AVES - SOBRE DE 25 G.")</f>
        <v>POLVO SOLUBLE DE ELECTROLITOS Y VITAMINAS PARA AVES - SOBRE DE 25 G.</v>
      </c>
      <c r="IQ1999" s="2" t="str">
        <f ca="1">IFERROR(__xludf.DUMMYFUNCTION("""COMPUTED_VALUE"""),"SUPLEMENTO DIETARIO EN POLVO PARA NIÑOS LIBRE DE GLUTEN (TARRO POR 900 GRAMOS) SABOR VAINILLA")</f>
        <v>SUPLEMENTO DIETARIO EN POLVO PARA NIÑOS LIBRE DE GLUTEN (TARRO POR 900 GRAMOS) SABOR VAINILLA</v>
      </c>
      <c r="IR1999"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1999" s="2" t="str">
        <f ca="1">IFERROR(__xludf.DUMMYFUNCTION("""COMPUTED_VALUE"""),"BICARBONATO DE SODIO.")</f>
        <v>BICARBONATO DE SODIO.</v>
      </c>
      <c r="IT1999" s="2" t="str">
        <f ca="1">IFERROR(__xludf.DUMMYFUNCTION("""COMPUTED_VALUE"""),"Tramadol oral 10% frasco gotero por 10mL")</f>
        <v>Tramadol oral 10% frasco gotero por 10mL</v>
      </c>
      <c r="IU1999" s="2" t="str">
        <f ca="1">IFERROR(__xludf.DUMMYFUNCTION("""COMPUTED_VALUE"""),"Roxicaina Atomizador tópico 80g/83mL")</f>
        <v>Roxicaina Atomizador tópico 80g/83mL</v>
      </c>
      <c r="IV1999" s="2" t="str">
        <f ca="1">IFERROR(__xludf.DUMMYFUNCTION("""COMPUTED_VALUE"""),"MINAVIAR suplemento vitamínico, polvo soluble en sobre por 25g")</f>
        <v>MINAVIAR suplemento vitamínico, polvo soluble en sobre por 25g</v>
      </c>
      <c r="IW1999" s="2" t="str">
        <f ca="1">IFERROR(__xludf.DUMMYFUNCTION("""COMPUTED_VALUE"""),"Enrofloxacina al 10% frasco gotero por 10mL")</f>
        <v>Enrofloxacina al 10% frasco gotero por 10mL</v>
      </c>
      <c r="IX1999" s="2" t="str">
        <f ca="1">IFERROR(__xludf.DUMMYFUNCTION("""COMPUTED_VALUE"""),"Acepromacina maleato (Tranquilan) 10mg frasco gotero de uso oral por 10mL")</f>
        <v>Acepromacina maleato (Tranquilan) 10mg frasco gotero de uso oral por 10mL</v>
      </c>
      <c r="IY1999" s="2" t="str">
        <f ca="1">IFERROR(__xludf.DUMMYFUNCTION("""COMPUTED_VALUE"""),"PRUEBA HIDROSTÁTICA PARA CILINDRO DE OXÍGENO PORTÁTIL 682L")</f>
        <v>PRUEBA HIDROSTÁTICA PARA CILINDRO DE OXÍGENO PORTÁTIL 682L</v>
      </c>
      <c r="IZ1999" s="2" t="str">
        <f ca="1">IFERROR(__xludf.DUMMYFUNCTION("""COMPUTED_VALUE"""),"Recarga cilindro de oxigeno 6.5 metros cubicos")</f>
        <v>Recarga cilindro de oxigeno 6.5 metros cubicos</v>
      </c>
      <c r="JA1999" s="2" t="str">
        <f ca="1">IFERROR(__xludf.DUMMYFUNCTION("""COMPUTED_VALUE"""),"Digluconato de Clorhexidina x 1 litro")</f>
        <v>Digluconato de Clorhexidina x 1 litro</v>
      </c>
      <c r="JB1999" s="2" t="str">
        <f ca="1">IFERROR(__xludf.DUMMYFUNCTION("""COMPUTED_VALUE"""),"Metoclopramida 10Mg/2 mL Solución Inyectable ampolla caja x 10 unidades")</f>
        <v>Metoclopramida 10Mg/2 mL Solución Inyectable ampolla caja x 10 unidades</v>
      </c>
      <c r="JC1999" s="2" t="str">
        <f ca="1">IFERROR(__xludf.DUMMYFUNCTION("""COMPUTED_VALUE""")," PROMOCALIER L47 Presentación de 1L")</f>
        <v xml:space="preserve"> PROMOCALIER L47 Presentación de 1L</v>
      </c>
      <c r="JD1999" s="2" t="str">
        <f ca="1">IFERROR(__xludf.DUMMYFUNCTION("""COMPUTED_VALUE"""),"Vitamina B1, B6 y B12 solución Inyectable 1mL (Neurobion) caja x 3 unidades")</f>
        <v>Vitamina B1, B6 y B12 solución Inyectable 1mL (Neurobion) caja x 3 unidades</v>
      </c>
      <c r="JE1999" s="2" t="str">
        <f ca="1">IFERROR(__xludf.DUMMYFUNCTION("""COMPUTED_VALUE"""),"Condroitin +Glucosamina (Artri-vet) presentación 60 tabletas orales")</f>
        <v>Condroitin +Glucosamina (Artri-vet) presentación 60 tabletas orales</v>
      </c>
      <c r="JF1999" s="2" t="str">
        <f ca="1">IFERROR(__xludf.DUMMYFUNCTION("""COMPUTED_VALUE"""),"ZEEL Inyectable caja x 5 ampollas de 5ml")</f>
        <v>ZEEL Inyectable caja x 5 ampollas de 5ml</v>
      </c>
      <c r="JG1999" s="2" t="str">
        <f ca="1">IFERROR(__xludf.DUMMYFUNCTION("""COMPUTED_VALUE"""),"Discus Suis Compositum solución inyectable, caja x 5 ampollas de 2,2 mL")</f>
        <v>Discus Suis Compositum solución inyectable, caja x 5 ampollas de 2,2 mL</v>
      </c>
      <c r="JH1999" s="2" t="str">
        <f ca="1">IFERROR(__xludf.DUMMYFUNCTION("""COMPUTED_VALUE"""),"Aguja 18g x 1 1/2"" caja x 100 unidades")</f>
        <v>Aguja 18g x 1 1/2" caja x 100 unidades</v>
      </c>
      <c r="JI1999" s="2" t="str">
        <f ca="1">IFERROR(__xludf.DUMMYFUNCTION("""COMPUTED_VALUE"""),"Gel ultrasonido x 250 ml")</f>
        <v>Gel ultrasonido x 250 ml</v>
      </c>
      <c r="JJ1999" s="2" t="str">
        <f ca="1">IFERROR(__xludf.DUMMYFUNCTION("""COMPUTED_VALUE"""),"Pezosan-N Unguento x 220 g")</f>
        <v>Pezosan-N Unguento x 220 g</v>
      </c>
      <c r="JK1999" s="2" t="str">
        <f ca="1">IFERROR(__xludf.DUMMYFUNCTION("""COMPUTED_VALUE"""),"Meloxic Pomada x 220 Gr")</f>
        <v>Meloxic Pomada x 220 Gr</v>
      </c>
      <c r="JL1999" s="2" t="str">
        <f ca="1">IFERROR(__xludf.DUMMYFUNCTION("""COMPUTED_VALUE"""),"DEXMEDETOMIDINA VIAL 0.2 MG/ 2 ML - CAJA X 5 VIALES")</f>
        <v>DEXMEDETOMIDINA VIAL 0.2 MG/ 2 ML - CAJA X 5 VIALES</v>
      </c>
      <c r="JM1999" s="2" t="str">
        <f ca="1">IFERROR(__xludf.DUMMYFUNCTION("""COMPUTED_VALUE"""),"Complejo B inyectable x 50 ml")</f>
        <v>Complejo B inyectable x 50 ml</v>
      </c>
      <c r="JN1999" s="2" t="str">
        <f ca="1">IFERROR(__xludf.DUMMYFUNCTION("""COMPUTED_VALUE"""),"SILIMARINA (CARDUUS MARIANUS) - FRASCO SOLUCION ORAL 30M")</f>
        <v>SILIMARINA (CARDUUS MARIANUS) - FRASCO SOLUCION ORAL 30M</v>
      </c>
      <c r="JO1999" s="2" t="str">
        <f ca="1">IFERROR(__xludf.DUMMYFUNCTION("""COMPUTED_VALUE"""),"Vitamina A inyectable de 50 ml de uso veterinario")</f>
        <v>Vitamina A inyectable de 50 ml de uso veterinario</v>
      </c>
      <c r="JP1999" s="2" t="str">
        <f ca="1">IFERROR(__xludf.DUMMYFUNCTION("""COMPUTED_VALUE"""),"TIRILLAS DE FLUORESCENCIA CAJA x 100 UNIDADES")</f>
        <v>TIRILLAS DE FLUORESCENCIA CAJA x 100 UNIDADES</v>
      </c>
      <c r="JQ1999" s="2" t="str">
        <f ca="1">IFERROR(__xludf.DUMMYFUNCTION("""COMPUTED_VALUE"""),"IMIDACLOPRID 100 MG/ML + MOXIDECTINA 10 MG/ML PARA GATOS HASTA 4KG - PIPETA X 0,4ML")</f>
        <v>IMIDACLOPRID 100 MG/ML + MOXIDECTINA 10 MG/ML PARA GATOS HASTA 4KG - PIPETA X 0,4ML</v>
      </c>
    </row>
    <row r="2000" spans="1:277">
      <c r="A2000" s="2" t="str">
        <v>INSUMOS MÉDICO VETERINARIOS Y MEDICAMENTOS</v>
      </c>
      <c r="B200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2000)))"),"ACEITE MINERAL - FRASCO X 500 ML")</f>
        <v>ACEITE MINERAL - FRASCO X 500 ML</v>
      </c>
      <c r="C2000" s="2" t="str">
        <f ca="1">IFERROR(__xludf.DUMMYFUNCTION("""COMPUTED_VALUE"""),"AGUA ESTÉRIL - BOLSA X 500 ML")</f>
        <v>AGUA ESTÉRIL - BOLSA X 500 ML</v>
      </c>
      <c r="D2000" s="2" t="str">
        <f ca="1">IFERROR(__xludf.DUMMYFUNCTION("""COMPUTED_VALUE"""),"AGUA OXIGENADA - GALÓN X 3785 ML")</f>
        <v>AGUA OXIGENADA - GALÓN X 3785 ML</v>
      </c>
      <c r="E2000" s="2" t="str">
        <f ca="1">IFERROR(__xludf.DUMMYFUNCTION("""COMPUTED_VALUE"""),"AGUJA 23G 1"" ½ - CAJA X 100 UNIDADES")</f>
        <v>AGUJA 23G 1" ½ - CAJA X 100 UNIDADES</v>
      </c>
      <c r="F2000" s="2" t="str">
        <f ca="1">IFERROR(__xludf.DUMMYFUNCTION("""COMPUTED_VALUE"""),"AGUJA 23G X 1"" - CAJA X 100 UNIDADES")</f>
        <v>AGUJA 23G X 1" - CAJA X 100 UNIDADES</v>
      </c>
      <c r="G2000" s="2" t="str">
        <f ca="1">IFERROR(__xludf.DUMMYFUNCTION("""COMPUTED_VALUE"""),"AGUJA 24G X 1"" - CAJA X 100 UNIDADES")</f>
        <v>AGUJA 24G X 1" - CAJA X 100 UNIDADES</v>
      </c>
      <c r="H2000" s="2" t="str">
        <f ca="1">IFERROR(__xludf.DUMMYFUNCTION("""COMPUTED_VALUE"""),"AGUJAS 21G 1 1/2"" - CAJA X 100 UNIDADES")</f>
        <v>AGUJAS 21G 1 1/2" - CAJA X 100 UNIDADES</v>
      </c>
      <c r="I2000" s="2" t="str">
        <f ca="1">IFERROR(__xludf.DUMMYFUNCTION("""COMPUTED_VALUE"""),"AGUJAS 22G 1 1/2"" - CAJA X 100 UNIDADES")</f>
        <v>AGUJAS 22G 1 1/2" - CAJA X 100 UNIDADES</v>
      </c>
      <c r="J2000" s="2" t="str">
        <f ca="1">IFERROR(__xludf.DUMMYFUNCTION("""COMPUTED_VALUE"""),"AGUJAS 25G 5/8"" - CAJA X 100 UNIDADES")</f>
        <v>AGUJAS 25G 5/8" - CAJA X 100 UNIDADES</v>
      </c>
      <c r="K2000" s="2" t="str">
        <f ca="1">IFERROR(__xludf.DUMMYFUNCTION("""COMPUTED_VALUE"""),"ALCOHOL 70% - GARRAFA X 1000 ML")</f>
        <v>ALCOHOL 70% - GARRAFA X 1000 ML</v>
      </c>
      <c r="L2000" s="2" t="str">
        <f ca="1">IFERROR(__xludf.DUMMYFUNCTION("""COMPUTED_VALUE"""),"ALGODÓN HOSPITALARIO EN TORUNDAS - BOLSA X 500 G")</f>
        <v>ALGODÓN HOSPITALARIO EN TORUNDAS - BOLSA X 500 G</v>
      </c>
      <c r="M2000" s="2" t="str">
        <f ca="1">IFERROR(__xludf.DUMMYFUNCTION("""COMPUTED_VALUE"""),"AZUL DE METILENO - FRASCO GOTERO X 30 ML")</f>
        <v>AZUL DE METILENO - FRASCO GOTERO X 30 ML</v>
      </c>
      <c r="N2000" s="2" t="str">
        <f ca="1">IFERROR(__xludf.DUMMYFUNCTION("""COMPUTED_VALUE"""),"BAJALENGUAS - BOLSA X 20 UNIDADES")</f>
        <v>BAJALENGUAS - BOLSA X 20 UNIDADES</v>
      </c>
      <c r="O2000"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2000" s="2" t="str">
        <f ca="1">IFERROR(__xludf.DUMMYFUNCTION("""COMPUTED_VALUE"""),"BURETROL 20 GOTAS/ML")</f>
        <v>BURETROL 20 GOTAS/ML</v>
      </c>
      <c r="Q2000" s="2" t="str">
        <f ca="1">IFERROR(__xludf.DUMMYFUNCTION("""COMPUTED_VALUE"""),"CAL SODADA")</f>
        <v>CAL SODADA</v>
      </c>
      <c r="R2000" s="2" t="str">
        <f ca="1">IFERROR(__xludf.DUMMYFUNCTION("""COMPUTED_VALUE"""),"CAMPOS QUIRÚRGICOS DE POLIÉSTER Y FIBRA DE CARBÓN NO ESTÉRILES 0,3 X 0,3 MT")</f>
        <v>CAMPOS QUIRÚRGICOS DE POLIÉSTER Y FIBRA DE CARBÓN NO ESTÉRILES 0,3 X 0,3 MT</v>
      </c>
      <c r="S2000" s="2" t="str">
        <f ca="1">IFERROR(__xludf.DUMMYFUNCTION("""COMPUTED_VALUE"""),"CATÉTER 14G 2""")</f>
        <v>CATÉTER 14G 2"</v>
      </c>
      <c r="T2000" s="2" t="str">
        <f ca="1">IFERROR(__xludf.DUMMYFUNCTION("""COMPUTED_VALUE"""),"CATÉTER 16G X1 1/4""")</f>
        <v>CATÉTER 16G X1 1/4"</v>
      </c>
      <c r="U2000" s="2" t="str">
        <f ca="1">IFERROR(__xludf.DUMMYFUNCTION("""COMPUTED_VALUE"""),"CATÉTER 18G 1 1/4""")</f>
        <v>CATÉTER 18G 1 1/4"</v>
      </c>
      <c r="V2000" s="2" t="str">
        <f ca="1">IFERROR(__xludf.DUMMYFUNCTION("""COMPUTED_VALUE"""),"CATÉTER 20G 1 1/4""")</f>
        <v>CATÉTER 20G 1 1/4"</v>
      </c>
      <c r="W2000" s="2" t="str">
        <f ca="1">IFERROR(__xludf.DUMMYFUNCTION("""COMPUTED_VALUE"""),"CATÉTER 22G X 1 1/4""")</f>
        <v>CATÉTER 22G X 1 1/4"</v>
      </c>
      <c r="X2000" s="2" t="str">
        <f ca="1">IFERROR(__xludf.DUMMYFUNCTION("""COMPUTED_VALUE"""),"CATÉTER 24G 3/4""")</f>
        <v>CATÉTER 24G 3/4"</v>
      </c>
      <c r="Y2000" s="2" t="str">
        <f ca="1">IFERROR(__xludf.DUMMYFUNCTION("""COMPUTED_VALUE"""),"CATÉTER 26G - CAJA X 50 UNIDADES")</f>
        <v>CATÉTER 26G - CAJA X 50 UNIDADES</v>
      </c>
      <c r="Z2000" s="2" t="str">
        <f ca="1">IFERROR(__xludf.DUMMYFUNCTION("""COMPUTED_VALUE"""),"CINTA ADHESIVA MICRO POROSA DE PAPEL PARA PIEL DE 1/2"" - ROLLO X 5 YDS")</f>
        <v>CINTA ADHESIVA MICRO POROSA DE PAPEL PARA PIEL DE 1/2" - ROLLO X 5 YDS</v>
      </c>
      <c r="AA2000" s="2" t="str">
        <f ca="1">IFERROR(__xludf.DUMMYFUNCTION("""COMPUTED_VALUE"""),"COMPRESAS ESTÉRILES DE LAPAROTOMÍA 45 CM X 45 CM - BOLSA X 5 UNIDADES")</f>
        <v>COMPRESAS ESTÉRILES DE LAPAROTOMÍA 45 CM X 45 CM - BOLSA X 5 UNIDADES</v>
      </c>
      <c r="AB2000" s="2" t="str">
        <f ca="1">IFERROR(__xludf.DUMMYFUNCTION("""COMPUTED_VALUE"""),"CUCHILLAS PARA BISTURÍ N. 15 - CAJA X 100 UNIDADES")</f>
        <v>CUCHILLAS PARA BISTURÍ N. 15 - CAJA X 100 UNIDADES</v>
      </c>
      <c r="AC2000" s="2" t="str">
        <f ca="1">IFERROR(__xludf.DUMMYFUNCTION("""COMPUTED_VALUE"""),"CUCHILLAS PARA BISTURÍ N. 24 - CAJA X 100 UNIDADES")</f>
        <v>CUCHILLAS PARA BISTURÍ N. 24 - CAJA X 100 UNIDADES</v>
      </c>
      <c r="AD2000" s="2" t="str">
        <f ca="1">IFERROR(__xludf.DUMMYFUNCTION("""COMPUTED_VALUE"""),"AGUA DESIONIZADA-MICRO FILTRADA-ESTABILIZADA- BIDÓN DE 3.8 LITROS")</f>
        <v>AGUA DESIONIZADA-MICRO FILTRADA-ESTABILIZADA- BIDÓN DE 3.8 LITROS</v>
      </c>
      <c r="AE2000" s="2" t="str">
        <f ca="1">IFERROR(__xludf.DUMMYFUNCTION("""COMPUTED_VALUE"""),"DIGLUCONATO DE CLORHEXIDINA")</f>
        <v>DIGLUCONATO DE CLORHEXIDINA</v>
      </c>
      <c r="AF2000" s="2" t="str">
        <f ca="1">IFERROR(__xludf.DUMMYFUNCTION("""COMPUTED_VALUE"""),"ENVASE PLÁSTICO CONTENEDOR PARA RESIDUOS QUÍMICOS LÍQUIDOS COLOR ROJO DE 20 LITROS")</f>
        <v>ENVASE PLÁSTICO CONTENEDOR PARA RESIDUOS QUÍMICOS LÍQUIDOS COLOR ROJO DE 20 LITROS</v>
      </c>
      <c r="AG2000" s="2" t="str">
        <f ca="1">IFERROR(__xludf.DUMMYFUNCTION("""COMPUTED_VALUE"""),"EQUIPO DE VENOCLISIS, MACROGOTEO")</f>
        <v>EQUIPO DE VENOCLISIS, MACROGOTEO</v>
      </c>
      <c r="AH2000" s="2" t="str">
        <f ca="1">IFERROR(__xludf.DUMMYFUNCTION("""COMPUTED_VALUE"""),"EQUIPO DE VENOCLISIS, MICROGOTEO")</f>
        <v>EQUIPO DE VENOCLISIS, MICROGOTEO</v>
      </c>
      <c r="AI2000" s="2" t="str">
        <f ca="1">IFERROR(__xludf.DUMMYFUNCTION("""COMPUTED_VALUE"""),"ESPARADRAPO TIPO TELA - TUBO DE 12 ROLLOS DE 1''X 10 YDS")</f>
        <v>ESPARADRAPO TIPO TELA - TUBO DE 12 ROLLOS DE 1''X 10 YDS</v>
      </c>
      <c r="AJ2000" s="2" t="str">
        <f ca="1">IFERROR(__xludf.DUMMYFUNCTION("""COMPUTED_VALUE"""),"FORMOL 37% - FRASCO 450 ML")</f>
        <v>FORMOL 37% - FRASCO 450 ML</v>
      </c>
      <c r="AK2000" s="2" t="str">
        <f ca="1">IFERROR(__xludf.DUMMYFUNCTION("""COMPUTED_VALUE"""),"FRASCO RECOLECTOR COPROLÓGICO DE PLÁSTICO - BOLSA X 50 UNIDADES")</f>
        <v>FRASCO RECOLECTOR COPROLÓGICO DE PLÁSTICO - BOLSA X 50 UNIDADES</v>
      </c>
      <c r="AL2000" s="2" t="str">
        <f ca="1">IFERROR(__xludf.DUMMYFUNCTION("""COMPUTED_VALUE"""),"FRASCO RECOLECTOR ORINA DE PLÁSTICO - BOLSA X 50 UNIDADES")</f>
        <v>FRASCO RECOLECTOR ORINA DE PLÁSTICO - BOLSA X 50 UNIDADES</v>
      </c>
      <c r="AM2000" s="2" t="str">
        <f ca="1">IFERROR(__xludf.DUMMYFUNCTION("""COMPUTED_VALUE"""),"GASA ESTÉRIL 7.5 X 7.5 CM - BOLSA X 3 UNIDADES")</f>
        <v>GASA ESTÉRIL 7.5 X 7.5 CM - BOLSA X 3 UNIDADES</v>
      </c>
      <c r="AN2000" s="2" t="str">
        <f ca="1">IFERROR(__xludf.DUMMYFUNCTION("""COMPUTED_VALUE"""),"GASA HOSPITALARIA - ROLLO 5"" X 25 YDS")</f>
        <v>GASA HOSPITALARIA - ROLLO 5" X 25 YDS</v>
      </c>
      <c r="AO2000" s="2" t="str">
        <f ca="1">IFERROR(__xludf.DUMMYFUNCTION("""COMPUTED_VALUE"""),"GLUTARALDEHÍDO - FRASCO DE 1 LITRO")</f>
        <v>GLUTARALDEHÍDO - FRASCO DE 1 LITRO</v>
      </c>
      <c r="AP2000" s="2" t="str">
        <f ca="1">IFERROR(__xludf.DUMMYFUNCTION("""COMPUTED_VALUE"""),"GORRO DESECHABLE DE POLIPROPILENO - CAJA X 10 UNIDADES")</f>
        <v>GORRO DESECHABLE DE POLIPROPILENO - CAJA X 10 UNIDADES</v>
      </c>
      <c r="AQ2000" s="2" t="str">
        <f ca="1">IFERROR(__xludf.DUMMYFUNCTION("""COMPUTED_VALUE"""),"GUANTES DE NITRILO TALLA S - CAJA X 100 UNIDADES")</f>
        <v>GUANTES DE NITRILO TALLA S - CAJA X 100 UNIDADES</v>
      </c>
      <c r="AR2000" s="2" t="str">
        <f ca="1">IFERROR(__xludf.DUMMYFUNCTION("""COMPUTED_VALUE"""),"GUANTES DE NITRILO TALLA L - CAJA X 100 UNIDADES")</f>
        <v>GUANTES DE NITRILO TALLA L - CAJA X 100 UNIDADES</v>
      </c>
      <c r="AS2000" s="2" t="str">
        <f ca="1">IFERROR(__xludf.DUMMYFUNCTION("""COMPUTED_VALUE"""),"GUANTES DE NITRILO TALLA M - CAJA X 100 UNIDADES")</f>
        <v>GUANTES DE NITRILO TALLA M - CAJA X 100 UNIDADES</v>
      </c>
      <c r="AT2000" s="2" t="str">
        <f ca="1">IFERROR(__xludf.DUMMYFUNCTION("""COMPUTED_VALUE"""),"GUANTES ESTÉRILES EN LÁTEX TALLA 6")</f>
        <v>GUANTES ESTÉRILES EN LÁTEX TALLA 6</v>
      </c>
      <c r="AU2000" s="2" t="str">
        <f ca="1">IFERROR(__xludf.DUMMYFUNCTION("""COMPUTED_VALUE"""),"GUANTES ESTÉRILES EN LÁTEX TALLA 7")</f>
        <v>GUANTES ESTÉRILES EN LÁTEX TALLA 7</v>
      </c>
      <c r="AV2000" s="2" t="str">
        <f ca="1">IFERROR(__xludf.DUMMYFUNCTION("""COMPUTED_VALUE"""),"GUARDIAN DE PLÁSTICO PARA CORTOPUNZANTES 0,5 LITROS")</f>
        <v>GUARDIAN DE PLÁSTICO PARA CORTOPUNZANTES 0,5 LITROS</v>
      </c>
      <c r="AW2000" s="2" t="str">
        <f ca="1">IFERROR(__xludf.DUMMYFUNCTION("""COMPUTED_VALUE"""),"GUARDIAN DE PLÁSTICO PARA CORTOPUNZANTES 1.5 LITROS")</f>
        <v>GUARDIAN DE PLÁSTICO PARA CORTOPUNZANTES 1.5 LITROS</v>
      </c>
      <c r="AX2000" s="2" t="str">
        <f ca="1">IFERROR(__xludf.DUMMYFUNCTION("""COMPUTED_VALUE"""),"GUARDIAN DE PLÁSTICO PARA CORTOPUNZANTES 3 LITROS")</f>
        <v>GUARDIAN DE PLÁSTICO PARA CORTOPUNZANTES 3 LITROS</v>
      </c>
      <c r="AY2000" s="2" t="str">
        <f ca="1">IFERROR(__xludf.DUMMYFUNCTION("""COMPUTED_VALUE"""),"HISOPOS APLICADORES DE MADERA - PAQUETE X 20 UNIDADES")</f>
        <v>HISOPOS APLICADORES DE MADERA - PAQUETE X 20 UNIDADES</v>
      </c>
      <c r="AZ2000" s="2" t="str">
        <f ca="1">IFERROR(__xludf.DUMMYFUNCTION("""COMPUTED_VALUE"""),"HISOPOS ESTÉRILES APLICADORES DE PLÁSTICO - PAQUETE X 100 UNIDADES")</f>
        <v>HISOPOS ESTÉRILES APLICADORES DE PLÁSTICO - PAQUETE X 100 UNIDADES</v>
      </c>
      <c r="BA2000" s="2" t="str">
        <f ca="1">IFERROR(__xludf.DUMMYFUNCTION("""COMPUTED_VALUE"""),"HUMIDIFICADOR PARA OXÍGENO")</f>
        <v>HUMIDIFICADOR PARA OXÍGENO</v>
      </c>
      <c r="BB2000" s="2" t="str">
        <f ca="1">IFERROR(__xludf.DUMMYFUNCTION("""COMPUTED_VALUE"""),"JABÓN YODADO - FRASCO DE 120 ML")</f>
        <v>JABÓN YODADO - FRASCO DE 120 ML</v>
      </c>
      <c r="BC2000" s="2" t="str">
        <f ca="1">IFERROR(__xludf.DUMMYFUNCTION("""COMPUTED_VALUE"""),"JERINGA 0,3 ML - CAJA X 100 UNIDADES")</f>
        <v>JERINGA 0,3 ML - CAJA X 100 UNIDADES</v>
      </c>
      <c r="BD2000" s="2" t="str">
        <f ca="1">IFERROR(__xludf.DUMMYFUNCTION("""COMPUTED_VALUE"""),"JERINGA 1 ML AFORADO MÍNIMO 0,02ML (27G) - CAJA X 100 UNIDADES")</f>
        <v>JERINGA 1 ML AFORADO MÍNIMO 0,02ML (27G) - CAJA X 100 UNIDADES</v>
      </c>
      <c r="BE2000" s="2" t="str">
        <f ca="1">IFERROR(__xludf.DUMMYFUNCTION("""COMPUTED_VALUE"""),"JERINGA 10 ML - CAJA X 100 UNIDADES")</f>
        <v>JERINGA 10 ML - CAJA X 100 UNIDADES</v>
      </c>
      <c r="BF2000" s="2" t="str">
        <f ca="1">IFERROR(__xludf.DUMMYFUNCTION("""COMPUTED_VALUE"""),"JERINGA 2 ML (21G 1 1/2"") - CAJA X 100 UNIDADES")</f>
        <v>JERINGA 2 ML (21G 1 1/2") - CAJA X 100 UNIDADES</v>
      </c>
      <c r="BG2000" s="2" t="str">
        <f ca="1">IFERROR(__xludf.DUMMYFUNCTION("""COMPUTED_VALUE"""),"JERINGA 20 ML - CAJA X 50 UNIDADES")</f>
        <v>JERINGA 20 ML - CAJA X 50 UNIDADES</v>
      </c>
      <c r="BH2000" s="2" t="str">
        <f ca="1">IFERROR(__xludf.DUMMYFUNCTION("""COMPUTED_VALUE"""),"JERINGA 3 ML (21G 1 1/2"") - CAJA X 100 UNIDADES")</f>
        <v>JERINGA 3 ML (21G 1 1/2") - CAJA X 100 UNIDADES</v>
      </c>
      <c r="BI2000" s="2" t="str">
        <f ca="1">IFERROR(__xludf.DUMMYFUNCTION("""COMPUTED_VALUE"""),"JERINGA 5 ML (21G 1 1/2"") - CAJA X 100 UNIDADES")</f>
        <v>JERINGA 5 ML (21G 1 1/2") - CAJA X 100 UNIDADES</v>
      </c>
      <c r="BJ2000" s="2" t="str">
        <f ca="1">IFERROR(__xludf.DUMMYFUNCTION("""COMPUTED_VALUE"""),"JERINGA 50 ML (21G 1 1/2"") - CAJA X 25 UNIDADES")</f>
        <v>JERINGA 50 ML (21G 1 1/2") - CAJA X 25 UNIDADES</v>
      </c>
      <c r="BK2000" s="2" t="str">
        <f ca="1">IFERROR(__xludf.DUMMYFUNCTION("""COMPUTED_VALUE"""),"KIT DE NEBULIZACIÓN PEDIÁTRICO (3 PIEZAS)")</f>
        <v>KIT DE NEBULIZACIÓN PEDIÁTRICO (3 PIEZAS)</v>
      </c>
      <c r="BL2000" s="2" t="str">
        <f ca="1">IFERROR(__xludf.DUMMYFUNCTION("""COMPUTED_VALUE"""),"POLAINAS DESECHABLES DE POLIPROPILENO - PAQUETE X 25 PARES")</f>
        <v>POLAINAS DESECHABLES DE POLIPROPILENO - PAQUETE X 25 PARES</v>
      </c>
      <c r="BM2000" s="2" t="str">
        <f ca="1">IFERROR(__xludf.DUMMYFUNCTION("""COMPUTED_VALUE"""),"SONDA ENDOTRAQUEAL CALIBRE 2.0 SB")</f>
        <v>SONDA ENDOTRAQUEAL CALIBRE 2.0 SB</v>
      </c>
      <c r="BN2000" s="2" t="str">
        <f ca="1">IFERROR(__xludf.DUMMYFUNCTION("""COMPUTED_VALUE"""),"SONDA ENDOTRAQUEAL CALIBRE 2.5 CB")</f>
        <v>SONDA ENDOTRAQUEAL CALIBRE 2.5 CB</v>
      </c>
      <c r="BO2000" s="2" t="str">
        <f ca="1">IFERROR(__xludf.DUMMYFUNCTION("""COMPUTED_VALUE"""),"SONDA ENDOTRAQUEAL CALIBRE 2.5 SB")</f>
        <v>SONDA ENDOTRAQUEAL CALIBRE 2.5 SB</v>
      </c>
      <c r="BP2000" s="2" t="str">
        <f ca="1">IFERROR(__xludf.DUMMYFUNCTION("""COMPUTED_VALUE"""),"SONDA ENDOTRAQUEAL CALIBRE 3 CB")</f>
        <v>SONDA ENDOTRAQUEAL CALIBRE 3 CB</v>
      </c>
      <c r="BQ2000" s="2" t="str">
        <f ca="1">IFERROR(__xludf.DUMMYFUNCTION("""COMPUTED_VALUE"""),"SONDA ENDOTRAQUEAL CALIBRE 3 SB")</f>
        <v>SONDA ENDOTRAQUEAL CALIBRE 3 SB</v>
      </c>
      <c r="BR2000" s="2" t="str">
        <f ca="1">IFERROR(__xludf.DUMMYFUNCTION("""COMPUTED_VALUE"""),"SONDA ENDOTRAQUEAL CALIBRE 4 CB")</f>
        <v>SONDA ENDOTRAQUEAL CALIBRE 4 CB</v>
      </c>
      <c r="BS2000" s="2" t="str">
        <f ca="1">IFERROR(__xludf.DUMMYFUNCTION("""COMPUTED_VALUE"""),"SONDA ENDOTRAQUEAL CALIBRE 4 SB")</f>
        <v>SONDA ENDOTRAQUEAL CALIBRE 4 SB</v>
      </c>
      <c r="BT2000" s="2" t="str">
        <f ca="1">IFERROR(__xludf.DUMMYFUNCTION("""COMPUTED_VALUE"""),"SONDA ENDOTRAQUEAL CALIBRE 4.5 SB")</f>
        <v>SONDA ENDOTRAQUEAL CALIBRE 4.5 SB</v>
      </c>
      <c r="BU2000" s="2" t="str">
        <f ca="1">IFERROR(__xludf.DUMMYFUNCTION("""COMPUTED_VALUE"""),"SONDA ENDOTRAQUEAL CALIBRE 5 SB")</f>
        <v>SONDA ENDOTRAQUEAL CALIBRE 5 SB</v>
      </c>
      <c r="BV2000" s="2" t="str">
        <f ca="1">IFERROR(__xludf.DUMMYFUNCTION("""COMPUTED_VALUE"""),"SONDA NASOGÁSTRICA NO. 14")</f>
        <v>SONDA NASOGÁSTRICA NO. 14</v>
      </c>
      <c r="BW2000" s="2" t="str">
        <f ca="1">IFERROR(__xludf.DUMMYFUNCTION("""COMPUTED_VALUE"""),"SONDA NASOGÁSTRICA NO. 16")</f>
        <v>SONDA NASOGÁSTRICA NO. 16</v>
      </c>
      <c r="BX2000" s="2" t="str">
        <f ca="1">IFERROR(__xludf.DUMMYFUNCTION("""COMPUTED_VALUE"""),"SONDA URETRAL NO. 8")</f>
        <v>SONDA URETRAL NO. 8</v>
      </c>
      <c r="BY2000" s="2" t="str">
        <f ca="1">IFERROR(__xludf.DUMMYFUNCTION("""COMPUTED_VALUE"""),"SONDA URETRAL CALIBRE 16")</f>
        <v>SONDA URETRAL CALIBRE 16</v>
      </c>
      <c r="BZ2000" s="2" t="str">
        <f ca="1">IFERROR(__xludf.DUMMYFUNCTION("""COMPUTED_VALUE"""),"SONDA URETRAL CALIBRE 4")</f>
        <v>SONDA URETRAL CALIBRE 4</v>
      </c>
      <c r="CA2000" s="2" t="str">
        <f ca="1">IFERROR(__xludf.DUMMYFUNCTION("""COMPUTED_VALUE"""),"SONDA URETRAL CALIBRE 6")</f>
        <v>SONDA URETRAL CALIBRE 6</v>
      </c>
      <c r="CB2000" s="2" t="str">
        <f ca="1">IFERROR(__xludf.DUMMYFUNCTION("""COMPUTED_VALUE"""),"SUTURA ÁCIDO POLIGLICÓLICO 3/0 DE 75 CM - CAJA X 12 UNIDADES")</f>
        <v>SUTURA ÁCIDO POLIGLICÓLICO 3/0 DE 75 CM - CAJA X 12 UNIDADES</v>
      </c>
      <c r="CC2000" s="2" t="str">
        <f ca="1">IFERROR(__xludf.DUMMYFUNCTION("""COMPUTED_VALUE"""),"SUTURA ÁCIDO POLIGLICÓLICO 4/0 DE 75 CM - CAJA X 12 UNIDADES")</f>
        <v>SUTURA ÁCIDO POLIGLICÓLICO 4/0 DE 75 CM - CAJA X 12 UNIDADES</v>
      </c>
      <c r="CD2000" s="2" t="str">
        <f ca="1">IFERROR(__xludf.DUMMYFUNCTION("""COMPUTED_VALUE"""),"SUTURA ÁCIDO POLIGLICÓLICO 5/0 DE 75 CM - CAJA X 12 UNIDADES")</f>
        <v>SUTURA ÁCIDO POLIGLICÓLICO 5/0 DE 75 CM - CAJA X 12 UNIDADES</v>
      </c>
      <c r="CE2000" s="2" t="str">
        <f ca="1">IFERROR(__xludf.DUMMYFUNCTION("""COMPUTED_VALUE"""),"SUTURA POLIPROPILENO 3/0 DE 75 CM - CAJA X 12 UNIDADES")</f>
        <v>SUTURA POLIPROPILENO 3/0 DE 75 CM - CAJA X 12 UNIDADES</v>
      </c>
      <c r="CF2000" s="2" t="str">
        <f ca="1">IFERROR(__xludf.DUMMYFUNCTION("""COMPUTED_VALUE"""),"SUTURA POLIPROPILENO 4/0 DE 75 CM - CAJA X 12 UNIDADES")</f>
        <v>SUTURA POLIPROPILENO 4/0 DE 75 CM - CAJA X 12 UNIDADES</v>
      </c>
      <c r="CG2000" s="2" t="str">
        <f ca="1">IFERROR(__xludf.DUMMYFUNCTION("""COMPUTED_VALUE"""),"TAPABOCAS DESECHABLES DE POLIPROPILENO POR 3 CAPAS, CON SUJETADOR ELÁSTICO - CAJA X 50 UNIDADES")</f>
        <v>TAPABOCAS DESECHABLES DE POLIPROPILENO POR 3 CAPAS, CON SUJETADOR ELÁSTICO - CAJA X 50 UNIDADES</v>
      </c>
      <c r="CH2000" s="2" t="str">
        <f ca="1">IFERROR(__xludf.DUMMYFUNCTION("""COMPUTED_VALUE"""),"TAPONES HEPARINIZADOS")</f>
        <v>TAPONES HEPARINIZADOS</v>
      </c>
      <c r="CI2000" s="2" t="str">
        <f ca="1">IFERROR(__xludf.DUMMYFUNCTION("""COMPUTED_VALUE"""),"VENDA DE ALGODÓN LAMINADO - BOLSA 3"" X 5 YDS")</f>
        <v>VENDA DE ALGODÓN LAMINADO - BOLSA 3" X 5 YDS</v>
      </c>
      <c r="CJ2000" s="2" t="str">
        <f ca="1">IFERROR(__xludf.DUMMYFUNCTION("""COMPUTED_VALUE"""),"VENDA ELÁSTICA AUTOADHESIVA TIPO COBAN - ROLLO 4 X 5 YDA")</f>
        <v>VENDA ELÁSTICA AUTOADHESIVA TIPO COBAN - ROLLO 4 X 5 YDA</v>
      </c>
      <c r="CK2000" s="2" t="str">
        <f ca="1">IFERROR(__xludf.DUMMYFUNCTION("""COMPUTED_VALUE"""),"VIRKON POR 5 KG")</f>
        <v>VIRKON POR 5 KG</v>
      </c>
      <c r="CL2000" s="2" t="str">
        <f ca="1">IFERROR(__xludf.DUMMYFUNCTION("""COMPUTED_VALUE"""),"YODOPOVIDONA SOLUCIÓN DE 120 ML")</f>
        <v>YODOPOVIDONA SOLUCIÓN DE 120 ML</v>
      </c>
      <c r="CM2000" s="2" t="str">
        <f ca="1">IFERROR(__xludf.DUMMYFUNCTION("""COMPUTED_VALUE"""),"MACERADOR DE PASTILLAS")</f>
        <v>MACERADOR DE PASTILLAS</v>
      </c>
      <c r="CN2000"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2000" s="2" t="str">
        <f ca="1">IFERROR(__xludf.DUMMYFUNCTION("""COMPUTED_VALUE"""),"PINZAS RECTAS QUIRÚRGICAS SIN GARRA - ACERO QUIRÚRGICO, LARGO 30 CM")</f>
        <v>PINZAS RECTAS QUIRÚRGICAS SIN GARRA - ACERO QUIRÚRGICO, LARGO 30 CM</v>
      </c>
      <c r="CP2000" s="2" t="str">
        <f ca="1">IFERROR(__xludf.DUMMYFUNCTION("""COMPUTED_VALUE"""),"SULFATRIMETROPIM L.A. (SULFADIAZINA Y TRIMETROPIN) - FRASCO INYECTABLE POR 10 ML")</f>
        <v>SULFATRIMETROPIM L.A. (SULFADIAZINA Y TRIMETROPIN) - FRASCO INYECTABLE POR 10 ML</v>
      </c>
      <c r="CQ2000"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2000" s="2" t="str">
        <f ca="1">IFERROR(__xludf.DUMMYFUNCTION("""COMPUTED_VALUE"""),"ALBENDAZOL 150 MG Y PRAZIQUANTEL 50 MG - DESPARASITANTE SUSPENSIÓN 10 ML, VÍA ORAL.")</f>
        <v>ALBENDAZOL 150 MG Y PRAZIQUANTEL 50 MG - DESPARASITANTE SUSPENSIÓN 10 ML, VÍA ORAL.</v>
      </c>
      <c r="CS2000"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2000" s="2" t="str">
        <f ca="1">IFERROR(__xludf.DUMMYFUNCTION("""COMPUTED_VALUE"""),"AGUJAS ESPINALES - COLOR ROSA, TAMAÑO: 18 G, PULGADAS: 3 1/2, MILIMETROS: 1.3 X 88 - CAJA X 25 UNIDADES")</f>
        <v>AGUJAS ESPINALES - COLOR ROSA, TAMAÑO: 18 G, PULGADAS: 3 1/2, MILIMETROS: 1.3 X 88 - CAJA X 25 UNIDADES</v>
      </c>
      <c r="CU2000" s="2" t="str">
        <f ca="1">IFERROR(__xludf.DUMMYFUNCTION("""COMPUTED_VALUE"""),"AGUJAS ESPINALES - COLOR AMARILLO, TAMAÑO: 20 G , PULGADAS: 3 1/2, MILÍMETROS: 0.9 X 88 - CAJA X 25 UNIDADES")</f>
        <v>AGUJAS ESPINALES - COLOR AMARILLO, TAMAÑO: 20 G , PULGADAS: 3 1/2, MILÍMETROS: 0.9 X 88 - CAJA X 25 UNIDADES</v>
      </c>
      <c r="CV2000" s="2" t="str">
        <f ca="1">IFERROR(__xludf.DUMMYFUNCTION("""COMPUTED_VALUE"""),"CORTAÚÑAS PARA MASCOTAS")</f>
        <v>CORTAÚÑAS PARA MASCOTAS</v>
      </c>
      <c r="CW2000" s="2" t="str">
        <f ca="1">IFERROR(__xludf.DUMMYFUNCTION("""COMPUTED_VALUE"""),"ACIDO HIPOCLOROSO VETERINARIO 0.045 ML /100 ML - FRASCO ATOMIZADOR X 500 ML")</f>
        <v>ACIDO HIPOCLOROSO VETERINARIO 0.045 ML /100 ML - FRASCO ATOMIZADOR X 500 ML</v>
      </c>
      <c r="CX2000" s="2" t="str">
        <f ca="1">IFERROR(__xludf.DUMMYFUNCTION("""COMPUTED_VALUE"""),"ADRENALINA – EPINEFRINA 1 MG/ML")</f>
        <v>ADRENALINA – EPINEFRINA 1 MG/ML</v>
      </c>
      <c r="CY2000" s="2" t="str">
        <f ca="1">IFERROR(__xludf.DUMMYFUNCTION("""COMPUTED_VALUE"""),"ALBENDAZOL 25% - JERINGA DOSIFICADORA X 20 ML")</f>
        <v>ALBENDAZOL 25% - JERINGA DOSIFICADORA X 20 ML</v>
      </c>
      <c r="CZ2000" s="2" t="str">
        <f ca="1">IFERROR(__xludf.DUMMYFUNCTION("""COMPUTED_VALUE"""),"AMIKACINA 500MG/2ML - CAJA X 10 AMPOLLAS")</f>
        <v>AMIKACINA 500MG/2ML - CAJA X 10 AMPOLLAS</v>
      </c>
      <c r="DA2000" s="2" t="str">
        <f ca="1">IFERROR(__xludf.DUMMYFUNCTION("""COMPUTED_VALUE"""),"AMOXICILINA 140 MG + ÁCIDO CLAVULÁNICO 35MG - FRASCO X 50 ML")</f>
        <v>AMOXICILINA 140 MG + ÁCIDO CLAVULÁNICO 35MG - FRASCO X 50 ML</v>
      </c>
      <c r="DB2000" s="2" t="str">
        <f ca="1">IFERROR(__xludf.DUMMYFUNCTION("""COMPUTED_VALUE"""),"AMOXICILINA 250MG/5ML - FRASCO SUSPENSIÓN ORAL X 100 ML")</f>
        <v>AMOXICILINA 250MG/5ML - FRASCO SUSPENSIÓN ORAL X 100 ML</v>
      </c>
      <c r="DC2000" s="2" t="str">
        <f ca="1">IFERROR(__xludf.DUMMYFUNCTION("""COMPUTED_VALUE"""),"AMOXICILINA L.A 150MG/ML - FRASCO X 50 ML")</f>
        <v>AMOXICILINA L.A 150MG/ML - FRASCO X 50 ML</v>
      </c>
      <c r="DD2000"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2000" s="2" t="str">
        <f ca="1">IFERROR(__xludf.DUMMYFUNCTION("""COMPUTED_VALUE"""),"APETIL: ""ANABÓLICO OXÍGENO"" - FRASCO X 10 ML")</f>
        <v>APETIL: "ANABÓLICO OXÍGENO" - FRASCO X 10 ML</v>
      </c>
      <c r="DF2000" s="2" t="str">
        <f ca="1">IFERROR(__xludf.DUMMYFUNCTION("""COMPUTED_VALUE"""),"ATROPINA - FRASCO SOLUCIÓN INYECTABLE X 10 ML")</f>
        <v>ATROPINA - FRASCO SOLUCIÓN INYECTABLE X 10 ML</v>
      </c>
      <c r="DG2000" s="2" t="str">
        <f ca="1">IFERROR(__xludf.DUMMYFUNCTION("""COMPUTED_VALUE"""),"BROMHEXINA 0.35% + GUAIFANESINA 2%+ EUCALIPTOL 10% - FRASCO EMULSIÓN ORAL X 1LT")</f>
        <v>BROMHEXINA 0.35% + GUAIFANESINA 2%+ EUCALIPTOL 10% - FRASCO EMULSIÓN ORAL X 1LT</v>
      </c>
      <c r="DH2000" s="2" t="str">
        <f ca="1">IFERROR(__xludf.DUMMYFUNCTION("""COMPUTED_VALUE"""),"BUTORFANOL TARTRATO - FRASCO SOLUCIÓN INYECTABLE X 10 ML")</f>
        <v>BUTORFANOL TARTRATO - FRASCO SOLUCIÓN INYECTABLE X 10 ML</v>
      </c>
      <c r="DI2000" s="2" t="str">
        <f ca="1">IFERROR(__xludf.DUMMYFUNCTION("""COMPUTED_VALUE"""),"CANATOX: HEPATOPROTECTOR CON EXTRACTO DE CYNARA - FRASCO GOTERO X 20 ML")</f>
        <v>CANATOX: HEPATOPROTECTOR CON EXTRACTO DE CYNARA - FRASCO GOTERO X 20 ML</v>
      </c>
      <c r="DJ2000" s="2" t="str">
        <f ca="1">IFERROR(__xludf.DUMMYFUNCTION("""COMPUTED_VALUE"""),"CARBÓN ACTIVADO PARA MASCOTAS (SOBRE POR 8 GRAMOS EN POLVO)")</f>
        <v>CARBÓN ACTIVADO PARA MASCOTAS (SOBRE POR 8 GRAMOS EN POLVO)</v>
      </c>
      <c r="DK2000" s="2" t="str">
        <f ca="1">IFERROR(__xludf.DUMMYFUNCTION("""COMPUTED_VALUE"""),"CARBONATO DE CALCIO - BULTO X 50 KG")</f>
        <v>CARBONATO DE CALCIO - BULTO X 50 KG</v>
      </c>
      <c r="DL2000" s="2" t="str">
        <f ca="1">IFERROR(__xludf.DUMMYFUNCTION("""COMPUTED_VALUE"""),"CEFALEXINA 250MG/5ML - FRASCO SUSPENSIÓN ORAL X 60 ML")</f>
        <v>CEFALEXINA 250MG/5ML - FRASCO SUSPENSIÓN ORAL X 60 ML</v>
      </c>
      <c r="DM2000" s="2" t="str">
        <f ca="1">IFERROR(__xludf.DUMMYFUNCTION("""COMPUTED_VALUE"""),"CEFOVECIN SÓDICO X 80 MG/ML - FRASCO VIAL X 4 ML")</f>
        <v>CEFOVECIN SÓDICO X 80 MG/ML - FRASCO VIAL X 4 ML</v>
      </c>
      <c r="DN2000" s="2" t="str">
        <f ca="1">IFERROR(__xludf.DUMMYFUNCTION("""COMPUTED_VALUE"""),"CEFTIOFUR 4 GRAMOS/ 70 ML")</f>
        <v>CEFTIOFUR 4 GRAMOS/ 70 ML</v>
      </c>
      <c r="DO2000" s="2" t="str">
        <f ca="1">IFERROR(__xludf.DUMMYFUNCTION("""COMPUTED_VALUE"""),"CLINDAMICINA 600MG/4ML")</f>
        <v>CLINDAMICINA 600MG/4ML</v>
      </c>
      <c r="DP2000" s="2" t="str">
        <f ca="1">IFERROR(__xludf.DUMMYFUNCTION("""COMPUTED_VALUE"""),"CLORHIDRATO DE KETAMINA 50 MG/ML")</f>
        <v>CLORHIDRATO DE KETAMINA 50 MG/ML</v>
      </c>
      <c r="DQ2000" s="2" t="str">
        <f ca="1">IFERROR(__xludf.DUMMYFUNCTION("""COMPUTED_VALUE"""),"SUCRALFATO DE 20 GR - FRASCO DE SUSPENSIÓN ORAL DE 50 ML")</f>
        <v>SUCRALFATO DE 20 GR - FRASCO DE SUSPENSIÓN ORAL DE 50 ML</v>
      </c>
      <c r="DR2000" s="2" t="str">
        <f ca="1">IFERROR(__xludf.DUMMYFUNCTION("""COMPUTED_VALUE"""),"CLORURO DE SODIO AL 0.9% - BOLSA X 500 ML")</f>
        <v>CLORURO DE SODIO AL 0.9% - BOLSA X 500 ML</v>
      </c>
      <c r="DS2000"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2000" s="2" t="str">
        <f ca="1">IFERROR(__xludf.DUMMYFUNCTION("""COMPUTED_VALUE"""),"CYFLUTHRIN 50 GRAMOS/LITRO - FRASCO X 30 ML")</f>
        <v>CYFLUTHRIN 50 GRAMOS/LITRO - FRASCO X 30 ML</v>
      </c>
      <c r="DU2000" s="2" t="str">
        <f ca="1">IFERROR(__xludf.DUMMYFUNCTION("""COMPUTED_VALUE"""),"DEXAMETASONA 8MG/2ML - - AMPOLLA X 2ML")</f>
        <v>DEXAMETASONA 8MG/2ML - - AMPOLLA X 2ML</v>
      </c>
      <c r="DV2000" s="2" t="str">
        <f ca="1">IFERROR(__xludf.DUMMYFUNCTION("""COMPUTED_VALUE"""),"DEXTROSA AL 5% - BOLSA X 500 ML")</f>
        <v>DEXTROSA AL 5% - BOLSA X 500 ML</v>
      </c>
      <c r="DW2000" s="2" t="str">
        <f ca="1">IFERROR(__xludf.DUMMYFUNCTION("""COMPUTED_VALUE"""),"DEXTROSA AL 50% - BOLSA X 500 ML")</f>
        <v>DEXTROSA AL 50% - BOLSA X 500 ML</v>
      </c>
      <c r="DX2000" s="2" t="str">
        <f ca="1">IFERROR(__xludf.DUMMYFUNCTION("""COMPUTED_VALUE"""),"DIFENHIDRAMINA 25 MG/ML - FRASCO X 50 ML")</f>
        <v>DIFENHIDRAMINA 25 MG/ML - FRASCO X 50 ML</v>
      </c>
      <c r="DY2000" s="2" t="str">
        <f ca="1">IFERROR(__xludf.DUMMYFUNCTION("""COMPUTED_VALUE"""),"DIMETILSUFÓXIDO GEL - TUBO X 60 GR")</f>
        <v>DIMETILSUFÓXIDO GEL - TUBO X 60 GR</v>
      </c>
      <c r="DZ2000" s="2" t="str">
        <f ca="1">IFERROR(__xludf.DUMMYFUNCTION("""COMPUTED_VALUE"""),"DOXAPRAM 2G/100 ML - FRASCO X 10 ML")</f>
        <v>DOXAPRAM 2G/100 ML - FRASCO X 10 ML</v>
      </c>
      <c r="EA2000" s="2" t="str">
        <f ca="1">IFERROR(__xludf.DUMMYFUNCTION("""COMPUTED_VALUE"""),"DOXICICLINA SUSPENSIÓN ORAL 50 MG/ML - FRASCO X 60 ML")</f>
        <v>DOXICICLINA SUSPENSIÓN ORAL 50 MG/ML - FRASCO X 60 ML</v>
      </c>
      <c r="EB2000" s="2" t="str">
        <f ca="1">IFERROR(__xludf.DUMMYFUNCTION("""COMPUTED_VALUE"""),"DOXICICLINA X 100 MG - CAJA X 20 TABLETAS")</f>
        <v>DOXICICLINA X 100 MG - CAJA X 20 TABLETAS</v>
      </c>
      <c r="EC2000" s="2" t="str">
        <f ca="1">IFERROR(__xludf.DUMMYFUNCTION("""COMPUTED_VALUE"""),"DOXICICLINA X 200 MG - CAJA X 20 TABLETAS")</f>
        <v>DOXICICLINA X 200 MG - CAJA X 20 TABLETAS</v>
      </c>
      <c r="ED2000" s="2" t="str">
        <f ca="1">IFERROR(__xludf.DUMMYFUNCTION("""COMPUTED_VALUE"""),"ELECTROZOO C: POLVO SOLUBLE ELECTROLITOS, VITAMINAS, DEXTROSA PARA PERROS Y GATOS - SOBRES X 19.5G")</f>
        <v>ELECTROZOO C: POLVO SOLUBLE ELECTROLITOS, VITAMINAS, DEXTROSA PARA PERROS Y GATOS - SOBRES X 19.5G</v>
      </c>
      <c r="EE2000" s="2" t="str">
        <f ca="1">IFERROR(__xludf.DUMMYFUNCTION("""COMPUTED_VALUE"""),"ENERGIZANTE PARA EQUINOS+MINERALES+ATP - FRASCO SOLUCIÓN INYECTABLE X 100 ML")</f>
        <v>ENERGIZANTE PARA EQUINOS+MINERALES+ATP - FRASCO SOLUCIÓN INYECTABLE X 100 ML</v>
      </c>
      <c r="EF2000" s="2" t="str">
        <f ca="1">IFERROR(__xludf.DUMMYFUNCTION("""COMPUTED_VALUE"""),"ENROFLOXACINA 5% - FRASCO INYECTABLE X 50 ML")</f>
        <v>ENROFLOXACINA 5% - FRASCO INYECTABLE X 50 ML</v>
      </c>
      <c r="EG2000" s="2" t="str">
        <f ca="1">IFERROR(__xludf.DUMMYFUNCTION("""COMPUTED_VALUE"""),"ENROFLOXACINA 10% - FRASCO INYECTABLE X 50 ML")</f>
        <v>ENROFLOXACINA 10% - FRASCO INYECTABLE X 50 ML</v>
      </c>
      <c r="EH2000" s="2" t="str">
        <f ca="1">IFERROR(__xludf.DUMMYFUNCTION("""COMPUTED_VALUE"""),"EPITELIZANTE OCULAR - ENVASE X 3.5 G")</f>
        <v>EPITELIZANTE OCULAR - ENVASE X 3.5 G</v>
      </c>
      <c r="EI2000" s="2" t="str">
        <f ca="1">IFERROR(__xludf.DUMMYFUNCTION("""COMPUTED_VALUE"""),"ESENCIA FLORAL PARA CRISIS PARA MASCOTAS - FRASCO ATOMIZADOR X 250 ML")</f>
        <v>ESENCIA FLORAL PARA CRISIS PARA MASCOTAS - FRASCO ATOMIZADOR X 250 ML</v>
      </c>
      <c r="EJ2000" s="2" t="str">
        <f ca="1">IFERROR(__xludf.DUMMYFUNCTION("""COMPUTED_VALUE"""),"ESENCIA FLORAL PARA ESTRÉS - FRASCO ATOMIZADOR X 250 ML")</f>
        <v>ESENCIA FLORAL PARA ESTRÉS - FRASCO ATOMIZADOR X 250 ML</v>
      </c>
      <c r="EK2000" s="2" t="str">
        <f ca="1">IFERROR(__xludf.DUMMYFUNCTION("""COMPUTED_VALUE"""),"ESENCIA FLORAL PARA MIEDO PARA MASCOTAS - FRASCO ATOMIZADOR X 250 ML")</f>
        <v>ESENCIA FLORAL PARA MIEDO PARA MASCOTAS - FRASCO ATOMIZADOR X 250 ML</v>
      </c>
      <c r="EL2000" s="2" t="str">
        <f ca="1">IFERROR(__xludf.DUMMYFUNCTION("""COMPUTED_VALUE"""),"ETAMCILATO X 250 MG/ 2 ML - CAJA X 4 AMPOLLAS C/U DE 2 ML")</f>
        <v>ETAMCILATO X 250 MG/ 2 ML - CAJA X 4 AMPOLLAS C/U DE 2 ML</v>
      </c>
      <c r="EM2000" s="2" t="str">
        <f ca="1">IFERROR(__xludf.DUMMYFUNCTION("""COMPUTED_VALUE"""),"FENBENDAZOL 10 MG/ML - FRASCO X 100 ML")</f>
        <v>FENBENDAZOL 10 MG/ML - FRASCO X 100 ML</v>
      </c>
      <c r="EN2000" s="2" t="str">
        <f ca="1">IFERROR(__xludf.DUMMYFUNCTION("""COMPUTED_VALUE"""),"FIPRONIL 200 GR/LITRO")</f>
        <v>FIPRONIL 200 GR/LITRO</v>
      </c>
      <c r="EO2000" s="2" t="str">
        <f ca="1">IFERROR(__xludf.DUMMYFUNCTION("""COMPUTED_VALUE"""),"FIPRONIL SPRAY 0.25% - FRASCO X 250 ML")</f>
        <v>FIPRONIL SPRAY 0.25% - FRASCO X 250 ML</v>
      </c>
      <c r="EP2000" s="2" t="str">
        <f ca="1">IFERROR(__xludf.DUMMYFUNCTION("""COMPUTED_VALUE"""),"FITOSTIMOLINE: CREMA A BASE DE EXTRACTO ACUOSO DE TRITICUM VULGAR - ENVASE X 60G")</f>
        <v>FITOSTIMOLINE: CREMA A BASE DE EXTRACTO ACUOSO DE TRITICUM VULGAR - ENVASE X 60G</v>
      </c>
      <c r="EQ2000" s="2" t="str">
        <f ca="1">IFERROR(__xludf.DUMMYFUNCTION("""COMPUTED_VALUE"""),"FITOSTIMOLINE: GEL A BASE DE EXTRACTO ACUOSO DE TRITICUM VULGAR - ENVASE X 15G")</f>
        <v>FITOSTIMOLINE: GEL A BASE DE EXTRACTO ACUOSO DE TRITICUM VULGAR - ENVASE X 15G</v>
      </c>
      <c r="ER2000" s="2" t="str">
        <f ca="1">IFERROR(__xludf.DUMMYFUNCTION("""COMPUTED_VALUE"""),"FLURBIPROFENO SOLUCIÓN OFTÁLMICA 1MG/ML - FRASCO GOTERO X 5 ML")</f>
        <v>FLURBIPROFENO SOLUCIÓN OFTÁLMICA 1MG/ML - FRASCO GOTERO X 5 ML</v>
      </c>
      <c r="ES2000" s="2" t="str">
        <f ca="1">IFERROR(__xludf.DUMMYFUNCTION("""COMPUTED_VALUE"""),"FUROSEMIDA 20 MG /2ML - AMPOLLA X 2ML")</f>
        <v>FUROSEMIDA 20 MG /2ML - AMPOLLA X 2ML</v>
      </c>
      <c r="ET2000" s="2" t="str">
        <f ca="1">IFERROR(__xludf.DUMMYFUNCTION("""COMPUTED_VALUE"""),"GENTAMICINA 0.3% SOLUCIÓN OFTÁLMICA - FRASCO GOTERO X 10 ML")</f>
        <v>GENTAMICINA 0.3% SOLUCIÓN OFTÁLMICA - FRASCO GOTERO X 10 ML</v>
      </c>
      <c r="EU2000" s="2" t="str">
        <f ca="1">IFERROR(__xludf.DUMMYFUNCTION("""COMPUTED_VALUE"""),"GENTAMICINA SULFATO 1% - FRASCO X 20 ML")</f>
        <v>GENTAMICINA SULFATO 1% - FRASCO X 20 ML</v>
      </c>
      <c r="EV2000" s="2" t="str">
        <f ca="1">IFERROR(__xludf.DUMMYFUNCTION("""COMPUTED_VALUE"""),"GLUCONATO DE CALCIO 10 % - VIAL X 10 ML")</f>
        <v>GLUCONATO DE CALCIO 10 % - VIAL X 10 ML</v>
      </c>
      <c r="EW2000" s="2" t="str">
        <f ca="1">IFERROR(__xludf.DUMMYFUNCTION("""COMPUTED_VALUE"""),"GRISEOFULVINA 500 MG - CAJA DE 20 TABLETAS")</f>
        <v>GRISEOFULVINA 500 MG - CAJA DE 20 TABLETAS</v>
      </c>
      <c r="EX2000" s="2" t="str">
        <f ca="1">IFERROR(__xludf.DUMMYFUNCTION("""COMPUTED_VALUE"""),"GRISEOFULVINA MICRONIZADA 250 MG - CAJA DE 20 COMPRIMIDOS")</f>
        <v>GRISEOFULVINA MICRONIZADA 250 MG - CAJA DE 20 COMPRIMIDOS</v>
      </c>
      <c r="EY2000" s="2" t="str">
        <f ca="1">IFERROR(__xludf.DUMMYFUNCTION("""COMPUTED_VALUE"""),"HALOPERIDOL 2MG/ML - FRASCO GOTERO X 15 ML")</f>
        <v>HALOPERIDOL 2MG/ML - FRASCO GOTERO X 15 ML</v>
      </c>
      <c r="EZ2000" s="2" t="str">
        <f ca="1">IFERROR(__xludf.DUMMYFUNCTION("""COMPUTED_VALUE"""),"IMIDACLOPRID 100MG/ML PARA GATO DE HASTA 4KG - PIPETA X 0.8 ML")</f>
        <v>IMIDACLOPRID 100MG/ML PARA GATO DE HASTA 4KG - PIPETA X 0.8 ML</v>
      </c>
      <c r="FA2000" s="2" t="str">
        <f ca="1">IFERROR(__xludf.DUMMYFUNCTION("""COMPUTED_VALUE"""),"IMIDACLOPRID 100MG/ML PARA GATO DE HASTA 4KG - PIPETA X 0.4 ML")</f>
        <v>IMIDACLOPRID 100MG/ML PARA GATO DE HASTA 4KG - PIPETA X 0.4 ML</v>
      </c>
      <c r="FB2000" s="2" t="str">
        <f ca="1">IFERROR(__xludf.DUMMYFUNCTION("""COMPUTED_VALUE"""),"INMUNOAIR: PROPIONIBACTERIUM GRANULOSUM 0,95X1012 + HEXOSAMIDA DE E. COLI 2.5 UMOL - FRASCO X 20 ML")</f>
        <v>INMUNOAIR: PROPIONIBACTERIUM GRANULOSUM 0,95X1012 + HEXOSAMIDA DE E. COLI 2.5 UMOL - FRASCO X 20 ML</v>
      </c>
      <c r="FC2000" s="2" t="str">
        <f ca="1">IFERROR(__xludf.DUMMYFUNCTION("""COMPUTED_VALUE"""),"INSULINA PORCINA 40 UI/ML - FRASCO AMPOLLA X 2,5 ML")</f>
        <v>INSULINA PORCINA 40 UI/ML - FRASCO AMPOLLA X 2,5 ML</v>
      </c>
      <c r="FD2000" s="2" t="str">
        <f ca="1">IFERROR(__xludf.DUMMYFUNCTION("""COMPUTED_VALUE"""),"ISOFLUORANO 100% - FRASCO ÁMBAR X 250 ML")</f>
        <v>ISOFLUORANO 100% - FRASCO ÁMBAR X 250 ML</v>
      </c>
      <c r="FE2000" s="2" t="str">
        <f ca="1">IFERROR(__xludf.DUMMYFUNCTION("""COMPUTED_VALUE"""),"ITRACONAZOL LIQUIDO 10 MG/ML - FRASCO X 500 ML")</f>
        <v>ITRACONAZOL LIQUIDO 10 MG/ML - FRASCO X 500 ML</v>
      </c>
      <c r="FF2000" s="2" t="str">
        <f ca="1">IFERROR(__xludf.DUMMYFUNCTION("""COMPUTED_VALUE"""),"IVERMECTINA 0.6 % ORAL - FRASCO GOTERO DE 5 ML")</f>
        <v>IVERMECTINA 0.6 % ORAL - FRASCO GOTERO DE 5 ML</v>
      </c>
      <c r="FG2000" s="2" t="str">
        <f ca="1">IFERROR(__xludf.DUMMYFUNCTION("""COMPUTED_VALUE"""),"IVERMECTINA 1% - FRASCO SOLUCIÓN INYECTABLE X 10 ML")</f>
        <v>IVERMECTINA 1% - FRASCO SOLUCIÓN INYECTABLE X 10 ML</v>
      </c>
      <c r="FH2000" s="2" t="str">
        <f ca="1">IFERROR(__xludf.DUMMYFUNCTION("""COMPUTED_VALUE"""),"KETAMINA 5 GR + MIDAZOLAM 0.2 GR - FRASCO X 50 ML")</f>
        <v>KETAMINA 5 GR + MIDAZOLAM 0.2 GR - FRASCO X 50 ML</v>
      </c>
      <c r="FI2000" s="2" t="str">
        <f ca="1">IFERROR(__xludf.DUMMYFUNCTION("""COMPUTED_VALUE"""),"KETOPROFENO 100MG/ML, INYECTABLE - FRASCO X 10 ML")</f>
        <v>KETOPROFENO 100MG/ML, INYECTABLE - FRASCO X 10 ML</v>
      </c>
      <c r="FJ2000" s="2" t="str">
        <f ca="1">IFERROR(__xludf.DUMMYFUNCTION("""COMPUTED_VALUE"""),"LACTATO DE RINGER - BOLSA X 500 ML")</f>
        <v>LACTATO DE RINGER - BOLSA X 500 ML</v>
      </c>
      <c r="FK2000" s="2" t="str">
        <f ca="1">IFERROR(__xludf.DUMMYFUNCTION("""COMPUTED_VALUE"""),"LEVAMISOL 3,2 G - COJÍN X 30 ML")</f>
        <v>LEVAMISOL 3,2 G - COJÍN X 30 ML</v>
      </c>
      <c r="FL2000" s="2" t="str">
        <f ca="1">IFERROR(__xludf.DUMMYFUNCTION("""COMPUTED_VALUE"""),"LIDOCAÍNA 20 MG/ML - FRASCO X 50 ML")</f>
        <v>LIDOCAÍNA 20 MG/ML - FRASCO X 50 ML</v>
      </c>
      <c r="FM2000" s="2" t="str">
        <f ca="1">IFERROR(__xludf.DUMMYFUNCTION("""COMPUTED_VALUE"""),"LIDOCAÍNA + EPINEFRINA 1:50000 - FRASCO X 50 ML")</f>
        <v>LIDOCAÍNA + EPINEFRINA 1:50000 - FRASCO X 50 ML</v>
      </c>
      <c r="FN2000" s="2" t="str">
        <f ca="1">IFERROR(__xludf.DUMMYFUNCTION("""COMPUTED_VALUE"""),"LIMPIADOR AURICULAR DE ÁCIDO SALICÍLICO - FRASCO X 100 ML")</f>
        <v>LIMPIADOR AURICULAR DE ÁCIDO SALICÍLICO - FRASCO X 100 ML</v>
      </c>
      <c r="FO2000" s="2" t="str">
        <f ca="1">IFERROR(__xludf.DUMMYFUNCTION("""COMPUTED_VALUE"""),"LOCIÓN ANTIMICÓTICO Y ANTIBIÓTICA+CORTICOIDE - FRASCO X 50ML")</f>
        <v>LOCIÓN ANTIMICÓTICO Y ANTIBIÓTICA+CORTICOIDE - FRASCO X 50ML</v>
      </c>
      <c r="FP2000" s="2" t="str">
        <f ca="1">IFERROR(__xludf.DUMMYFUNCTION("""COMPUTED_VALUE"""),"LORATADINA 5MG/5 ML")</f>
        <v>LORATADINA 5MG/5 ML</v>
      </c>
      <c r="FQ2000" s="2" t="str">
        <f ca="1">IFERROR(__xludf.DUMMYFUNCTION("""COMPUTED_VALUE"""),"LUBRICANTE OFTÁLMICO, HIDROXIPROPILMETILCELULOSA 2,5% - FRASCO GOTERO X 15 ML")</f>
        <v>LUBRICANTE OFTÁLMICO, HIDROXIPROPILMETILCELULOSA 2,5% - FRASCO GOTERO X 15 ML</v>
      </c>
      <c r="FR2000" s="2" t="str">
        <f ca="1">IFERROR(__xludf.DUMMYFUNCTION("""COMPUTED_VALUE"""),"MANITOL 20 % - BOLSA X 500 ML")</f>
        <v>MANITOL 20 % - BOLSA X 500 ML</v>
      </c>
      <c r="FS2000" s="2" t="str">
        <f ca="1">IFERROR(__xludf.DUMMYFUNCTION("""COMPUTED_VALUE"""),"MEDICAMENTO DE ORIGEN NATURAL PARA FORTALECER EL SISTEMA INMUNE - FRASCO X 50 COMPRIMIDOS")</f>
        <v>MEDICAMENTO DE ORIGEN NATURAL PARA FORTALECER EL SISTEMA INMUNE - FRASCO X 50 COMPRIMIDOS</v>
      </c>
      <c r="FT2000" s="2" t="str">
        <f ca="1">IFERROR(__xludf.DUMMYFUNCTION("""COMPUTED_VALUE"""),"MELOXICAM 0.15% - FRASCO SUSPENSIÓN ORAL X 10 ML")</f>
        <v>MELOXICAM 0.15% - FRASCO SUSPENSIÓN ORAL X 10 ML</v>
      </c>
      <c r="FU2000" s="2" t="str">
        <f ca="1">IFERROR(__xludf.DUMMYFUNCTION("""COMPUTED_VALUE"""),"MELOXICAM 0.5% - FRASCO SOLUCIÓN INYECTABLE X 10 ML")</f>
        <v>MELOXICAM 0.5% - FRASCO SOLUCIÓN INYECTABLE X 10 ML</v>
      </c>
      <c r="FV2000" s="2" t="str">
        <f ca="1">IFERROR(__xludf.DUMMYFUNCTION("""COMPUTED_VALUE"""),"MELOXICAM 2 MG TABLETAS - CAJA X 10 TABLETAS")</f>
        <v>MELOXICAM 2 MG TABLETAS - CAJA X 10 TABLETAS</v>
      </c>
      <c r="FW2000" s="2" t="str">
        <f ca="1">IFERROR(__xludf.DUMMYFUNCTION("""COMPUTED_VALUE"""),"METRONIDAZOL 125 MG + ESPIRAMICINA 750 UI - CAJA X 20 COMPRIMIDOS")</f>
        <v>METRONIDAZOL 125 MG + ESPIRAMICINA 750 UI - CAJA X 20 COMPRIMIDOS</v>
      </c>
      <c r="FX2000" s="2" t="str">
        <f ca="1">IFERROR(__xludf.DUMMYFUNCTION("""COMPUTED_VALUE"""),"METRONIDAZOL 250 MG/ML - FRASCO SUSPENSIÓN X 100 ML")</f>
        <v>METRONIDAZOL 250 MG/ML - FRASCO SUSPENSIÓN X 100 ML</v>
      </c>
      <c r="FY2000" s="2" t="str">
        <f ca="1">IFERROR(__xludf.DUMMYFUNCTION("""COMPUTED_VALUE"""),"MIDAZOLAM 15 MG/3 ML - AMPOLLA X 3 ML, CAJA X 10 UNIDADES")</f>
        <v>MIDAZOLAM 15 MG/3 ML - AMPOLLA X 3 ML, CAJA X 10 UNIDADES</v>
      </c>
      <c r="FZ2000" s="2" t="str">
        <f ca="1">IFERROR(__xludf.DUMMYFUNCTION("""COMPUTED_VALUE"""),"N-ACETILCISTEÍNA 300MG/3ML - AMPOLLAS, , CAJA X 5 UNIDADES")</f>
        <v>N-ACETILCISTEÍNA 300MG/3ML - AMPOLLAS, , CAJA X 5 UNIDADES</v>
      </c>
      <c r="GA2000"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2000" s="2" t="str">
        <f ca="1">IFERROR(__xludf.DUMMYFUNCTION("""COMPUTED_VALUE"""),"OLTRANS: SUPLEMENTO VITAMÍNICO TRANSMETILANTE, TRANSULFURANTE, PRE GAGS - FRASCO X 80 G")</f>
        <v>OLTRANS: SUPLEMENTO VITAMÍNICO TRANSMETILANTE, TRANSULFURANTE, PRE GAGS - FRASCO X 80 G</v>
      </c>
      <c r="GC2000" s="2" t="str">
        <f ca="1">IFERROR(__xludf.DUMMYFUNCTION("""COMPUTED_VALUE"""),"OXITETRACICLINA 0.005 GR UNGÜENTO OFTÁLMICO - TUBO DE 10 GRAMOS")</f>
        <v>OXITETRACICLINA 0.005 GR UNGÜENTO OFTÁLMICO - TUBO DE 10 GRAMOS</v>
      </c>
      <c r="GD2000" s="2" t="str">
        <f ca="1">IFERROR(__xludf.DUMMYFUNCTION("""COMPUTED_VALUE"""),"OXITETRACICLINA L.A 200MG/ML - FRASCO X 50 ML")</f>
        <v>OXITETRACICLINA L.A 200MG/ML - FRASCO X 50 ML</v>
      </c>
      <c r="GE2000" s="2" t="str">
        <f ca="1">IFERROR(__xludf.DUMMYFUNCTION("""COMPUTED_VALUE"""),"PAMOATO DE PIRANTEL 8G/100ML - JERINGA DOSIFICADORA X 5ML")</f>
        <v>PAMOATO DE PIRANTEL 8G/100ML - JERINGA DOSIFICADORA X 5ML</v>
      </c>
      <c r="GF2000" s="2" t="str">
        <f ca="1">IFERROR(__xludf.DUMMYFUNCTION("""COMPUTED_VALUE"""),"PARCHE HIDROCOLOIDE - CAJA X 5 UNIDADES")</f>
        <v>PARCHE HIDROCOLOIDE - CAJA X 5 UNIDADES</v>
      </c>
      <c r="GG2000" s="2" t="str">
        <f ca="1">IFERROR(__xludf.DUMMYFUNCTION("""COMPUTED_VALUE"""),"PENICILINA PROCAÍNICA 150.000 UI + PENICILINA BENZATÍNICA 150.000 UI - FRASCO X 100 ML")</f>
        <v>PENICILINA PROCAÍNICA 150.000 UI + PENICILINA BENZATÍNICA 150.000 UI - FRASCO X 100 ML</v>
      </c>
      <c r="GH2000"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2000" s="2" t="str">
        <f ca="1">IFERROR(__xludf.DUMMYFUNCTION("""COMPUTED_VALUE"""),"PREDNISOLONA 20 MG - CAJA X 10 TABLETAS")</f>
        <v>PREDNISOLONA 20 MG - CAJA X 10 TABLETAS</v>
      </c>
      <c r="GJ2000" s="2" t="str">
        <f ca="1">IFERROR(__xludf.DUMMYFUNCTION("""COMPUTED_VALUE"""),"PROBIÓTICOS EN POLVO PARA GATOS - SOBRE X 5 GR")</f>
        <v>PROBIÓTICOS EN POLVO PARA GATOS - SOBRE X 5 GR</v>
      </c>
      <c r="GK2000" s="2" t="str">
        <f ca="1">IFERROR(__xludf.DUMMYFUNCTION("""COMPUTED_VALUE"""),"PROBIÓTICOS EN POLVO PARA PERROS - SOBRE X 5 GR")</f>
        <v>PROBIÓTICOS EN POLVO PARA PERROS - SOBRE X 5 GR</v>
      </c>
      <c r="GL2000" s="2" t="str">
        <f ca="1">IFERROR(__xludf.DUMMYFUNCTION("""COMPUTED_VALUE"""),"PROPOFOL 1 % - VIAL X 20 ML")</f>
        <v>PROPOFOL 1 % - VIAL X 20 ML</v>
      </c>
      <c r="GM2000" s="2" t="str">
        <f ca="1">IFERROR(__xludf.DUMMYFUNCTION("""COMPUTED_VALUE"""),"PROPOXUR - FRASCO PLÁSTICO DE 100 GR, POLVO DE USO EXTERNO, ECTOPARASITICIDA.")</f>
        <v>PROPOXUR - FRASCO PLÁSTICO DE 100 GR, POLVO DE USO EXTERNO, ECTOPARASITICIDA.</v>
      </c>
      <c r="GN2000" s="2" t="str">
        <f ca="1">IFERROR(__xludf.DUMMYFUNCTION("""COMPUTED_VALUE"""),"PROPOXUR 1% POLVO - FRASCO X 100 GR")</f>
        <v>PROPOXUR 1% POLVO - FRASCO X 100 GR</v>
      </c>
      <c r="GO2000" s="2" t="str">
        <f ca="1">IFERROR(__xludf.DUMMYFUNCTION("""COMPUTED_VALUE"""),"SELAMECTINA 6% - CAJA X 1 TUBO UNIDOSIS DE 0.25 ML")</f>
        <v>SELAMECTINA 6% - CAJA X 1 TUBO UNIDOSIS DE 0.25 ML</v>
      </c>
      <c r="GP2000" s="2" t="str">
        <f ca="1">IFERROR(__xludf.DUMMYFUNCTION("""COMPUTED_VALUE"""),"SOLUCIÓN CLORHEXIDINA BUCAL - FRASCO X 120 ML")</f>
        <v>SOLUCIÓN CLORHEXIDINA BUCAL - FRASCO X 120 ML</v>
      </c>
      <c r="GQ2000" s="2" t="str">
        <f ca="1">IFERROR(__xludf.DUMMYFUNCTION("""COMPUTED_VALUE"""),"SOLUCIÓN INYECTABLE DE ELECTROLITOS, AMINOÁCIDOS VITAMINAS Y DEXTROSA - BOLSA X 500 ML")</f>
        <v>SOLUCIÓN INYECTABLE DE ELECTROLITOS, AMINOÁCIDOS VITAMINAS Y DEXTROSA - BOLSA X 500 ML</v>
      </c>
      <c r="GR2000" s="2" t="str">
        <f ca="1">IFERROR(__xludf.DUMMYFUNCTION("""COMPUTED_VALUE"""),"SOLUCIÓN INYECTABLE ELECTROLÍTICA, AMINOÁCIDOS Y DEXTROSA - FRASCO X 250 ML")</f>
        <v>SOLUCIÓN INYECTABLE ELECTROLÍTICA, AMINOÁCIDOS Y DEXTROSA - FRASCO X 250 ML</v>
      </c>
      <c r="GS2000" s="2" t="str">
        <f ca="1">IFERROR(__xludf.DUMMYFUNCTION("""COMPUTED_VALUE"""),"SOLUCIÓN OFTÁLMICA. OFLOXACINA 0.6 % + CONDROITIN SULFATO 20% - FRASCO GOTERO X 5 ML")</f>
        <v>SOLUCIÓN OFTÁLMICA. OFLOXACINA 0.6 % + CONDROITIN SULFATO 20% - FRASCO GOTERO X 5 ML</v>
      </c>
      <c r="GT2000" s="2" t="str">
        <f ca="1">IFERROR(__xludf.DUMMYFUNCTION("""COMPUTED_VALUE"""),"SOLUCIÓN ORAL CON COMPLEJO B, AC PANTOTÉNICO Y CALCIO - FRASCO X 100 ML")</f>
        <v>SOLUCIÓN ORAL CON COMPLEJO B, AC PANTOTÉNICO Y CALCIO - FRASCO X 100 ML</v>
      </c>
      <c r="GU2000" s="2" t="str">
        <f ca="1">IFERROR(__xludf.DUMMYFUNCTION("""COMPUTED_VALUE"""),"SUBSALICILATO DE BISMUTO 1.75G/100ML - FRASCO X 120 ML")</f>
        <v>SUBSALICILATO DE BISMUTO 1.75G/100ML - FRASCO X 120 ML</v>
      </c>
      <c r="GV2000" s="2" t="str">
        <f ca="1">IFERROR(__xludf.DUMMYFUNCTION("""COMPUTED_VALUE"""),"SULFADIAZINA 4 MG+ TRIMETOPIM 0.8MG - FRASCO SUSPENSIÓN ORAL X 30 ML")</f>
        <v>SULFADIAZINA 4 MG+ TRIMETOPIM 0.8MG - FRASCO SUSPENSIÓN ORAL X 30 ML</v>
      </c>
      <c r="GW2000" s="2" t="str">
        <f ca="1">IFERROR(__xludf.DUMMYFUNCTION("""COMPUTED_VALUE"""),"SULFADOXINA 200 MG TRIMETOPRIM 40 MG - FRASCO INYECTABLE X 100 ML")</f>
        <v>SULFADOXINA 200 MG TRIMETOPRIM 40 MG - FRASCO INYECTABLE X 100 ML</v>
      </c>
      <c r="GX2000" s="2" t="str">
        <f ca="1">IFERROR(__xludf.DUMMYFUNCTION("""COMPUTED_VALUE"""),"TINIDAZOL SUSPENSIÓN 200 MG/ML - FRASCO X 15 ML")</f>
        <v>TINIDAZOL SUSPENSIÓN 200 MG/ML - FRASCO X 15 ML</v>
      </c>
      <c r="GY2000" s="2" t="str">
        <f ca="1">IFERROR(__xludf.DUMMYFUNCTION("""COMPUTED_VALUE"""),"TOLTRAZURIL 10MG + FENBENDAZOL 50 MG EN SUSPENSIÓN - FRASCO X 16 ML")</f>
        <v>TOLTRAZURIL 10MG + FENBENDAZOL 50 MG EN SUSPENSIÓN - FRASCO X 16 ML</v>
      </c>
      <c r="GZ2000" s="2" t="str">
        <f ca="1">IFERROR(__xludf.DUMMYFUNCTION("""COMPUTED_VALUE"""),"TOLTRAZURIL 5% - FRASCO X 100 ML")</f>
        <v>TOLTRAZURIL 5% - FRASCO X 100 ML</v>
      </c>
      <c r="HA2000" s="2" t="str">
        <f ca="1">IFERROR(__xludf.DUMMYFUNCTION("""COMPUTED_VALUE"""),"TRAMADOL 100 MG/2ML - AMPOLLA DE 2 ML")</f>
        <v>TRAMADOL 100 MG/2ML - AMPOLLA DE 2 ML</v>
      </c>
      <c r="HB2000"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2000"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2000" s="2" t="str">
        <f ca="1">IFERROR(__xludf.DUMMYFUNCTION("""COMPUTED_VALUE"""),"UNGÜENTO FLUIDO ÓTICOS CON GENTAMICINA, CORTICOIDE Y CLOTRIMAZOL - ENVASE X 15 G")</f>
        <v>UNGÜENTO FLUIDO ÓTICOS CON GENTAMICINA, CORTICOIDE Y CLOTRIMAZOL - ENVASE X 15 G</v>
      </c>
      <c r="HE2000" s="2" t="str">
        <f ca="1">IFERROR(__xludf.DUMMYFUNCTION("""COMPUTED_VALUE"""),"VITAMINA A 10000 UI - FRASCO X 100 CAPSULAS")</f>
        <v>VITAMINA A 10000 UI - FRASCO X 100 CAPSULAS</v>
      </c>
      <c r="HF2000" s="2" t="str">
        <f ca="1">IFERROR(__xludf.DUMMYFUNCTION("""COMPUTED_VALUE"""),"VITAMINA C 500 MG MASTICABLE - FRASCO X 100 TABLETAS")</f>
        <v>VITAMINA C 500 MG MASTICABLE - FRASCO X 100 TABLETAS</v>
      </c>
      <c r="HG2000" s="2" t="str">
        <f ca="1">IFERROR(__xludf.DUMMYFUNCTION("""COMPUTED_VALUE"""),"VITAMINA E 400UI - FRASCO X 100 CÁPSULAS")</f>
        <v>VITAMINA E 400UI - FRASCO X 100 CÁPSULAS</v>
      </c>
      <c r="HH2000" s="2" t="str">
        <f ca="1">IFERROR(__xludf.DUMMYFUNCTION("""COMPUTED_VALUE"""),"VITAMINA K 10MG - FRASCO INYECTABLE X 10 ML")</f>
        <v>VITAMINA K 10MG - FRASCO INYECTABLE X 10 ML</v>
      </c>
      <c r="HI2000" s="2" t="str">
        <f ca="1">IFERROR(__xludf.DUMMYFUNCTION("""COMPUTED_VALUE"""),"XILACINA 20MG/ML - FRASCO ÁMBAR X 20 ML")</f>
        <v>XILACINA 20MG/ML - FRASCO ÁMBAR X 20 ML</v>
      </c>
      <c r="HJ2000" s="2" t="str">
        <f ca="1">IFERROR(__xludf.DUMMYFUNCTION("""COMPUTED_VALUE"""),"ZOLETIL 50: TILETAMINA + ZOLAZEPAM - VIAL X 5 ML")</f>
        <v>ZOLETIL 50: TILETAMINA + ZOLAZEPAM - VIAL X 5 ML</v>
      </c>
      <c r="HK2000" s="2" t="str">
        <f ca="1">IFERROR(__xludf.DUMMYFUNCTION("""COMPUTED_VALUE"""),"FIPRONIL PIPETA 12,5 G PERROS X 1.34 ML")</f>
        <v>FIPRONIL PIPETA 12,5 G PERROS X 1.34 ML</v>
      </c>
      <c r="HL2000" s="2" t="str">
        <f ca="1">IFERROR(__xludf.DUMMYFUNCTION("""COMPUTED_VALUE"""),"FIPRONIL PIPETA 12,5 G PERROS X 0.67 ML")</f>
        <v>FIPRONIL PIPETA 12,5 G PERROS X 0.67 ML</v>
      </c>
      <c r="HM2000" s="2" t="str">
        <f ca="1">IFERROR(__xludf.DUMMYFUNCTION("""COMPUTED_VALUE"""),"IMIDACLOPRID 10 MG/ML, MOXIDECTINA 25 MG/ML PERROS 1,0 ML")</f>
        <v>IMIDACLOPRID 10 MG/ML, MOXIDECTINA 25 MG/ML PERROS 1,0 ML</v>
      </c>
      <c r="HN2000" s="2" t="str">
        <f ca="1">IFERROR(__xludf.DUMMYFUNCTION("""COMPUTED_VALUE"""),"IMIDACLOPRID 10 MG/ML, MOXIDECTINA 25 MG/ML PERROS 2,5 ML")</f>
        <v>IMIDACLOPRID 10 MG/ML, MOXIDECTINA 25 MG/ML PERROS 2,5 ML</v>
      </c>
      <c r="HO2000"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2000" s="2" t="str">
        <f ca="1">IFERROR(__xludf.DUMMYFUNCTION("""COMPUTED_VALUE"""),"UNGÜENTO OFTÁLMICO INMUNOMODULADOR, LACROMIMÉTICO Y ANTIINFLAMATORIO CON CICLOSPORINA AL 1% X 3.5 G")</f>
        <v>UNGÜENTO OFTÁLMICO INMUNOMODULADOR, LACROMIMÉTICO Y ANTIINFLAMATORIO CON CICLOSPORINA AL 1% X 3.5 G</v>
      </c>
      <c r="HQ2000" s="2" t="str">
        <f ca="1">IFERROR(__xludf.DUMMYFUNCTION("""COMPUTED_VALUE"""),"KIDCAL SUSPENSIÓN FRASCO X 180 ML - TUTTI FRUTTI")</f>
        <v>KIDCAL SUSPENSIÓN FRASCO X 180 ML - TUTTI FRUTTI</v>
      </c>
      <c r="HR2000" s="2" t="str">
        <f ca="1">IFERROR(__xludf.DUMMYFUNCTION("""COMPUTED_VALUE"""),"SUPLEMENTO LIQUIDO A BASE DE VITAMINAS Y OLIGOELEMENTOS - FRASCO X 60 ML")</f>
        <v>SUPLEMENTO LIQUIDO A BASE DE VITAMINAS Y OLIGOELEMENTOS - FRASCO X 60 ML</v>
      </c>
      <c r="HS2000" s="2" t="str">
        <f ca="1">IFERROR(__xludf.DUMMYFUNCTION("""COMPUTED_VALUE"""),"REVIT V LHA GOTAS - FRASCO POR 30 ML")</f>
        <v>REVIT V LHA GOTAS - FRASCO POR 30 ML</v>
      </c>
      <c r="HT2000" s="2" t="str">
        <f ca="1">IFERROR(__xludf.DUMMYFUNCTION("""COMPUTED_VALUE"""),"REVIT V LHA VIALES - CAJA DE 5 VIALES DE 10 ML CADA UNO")</f>
        <v>REVIT V LHA VIALES - CAJA DE 5 VIALES DE 10 ML CADA UNO</v>
      </c>
      <c r="HU2000" s="2" t="str">
        <f ca="1">IFERROR(__xludf.DUMMYFUNCTION("""COMPUTED_VALUE"""),"REVIT V LHA - FRASCO X 100 GRAMOS, EN POLVO")</f>
        <v>REVIT V LHA - FRASCO X 100 GRAMOS, EN POLVO</v>
      </c>
      <c r="HV2000" s="2" t="str">
        <f ca="1">IFERROR(__xludf.DUMMYFUNCTION("""COMPUTED_VALUE"""),"IGNER V LHA - FRASCO GOTAS POR 30 ML")</f>
        <v>IGNER V LHA - FRASCO GOTAS POR 30 ML</v>
      </c>
      <c r="HW2000" s="2" t="str">
        <f ca="1">IFERROR(__xludf.DUMMYFUNCTION("""COMPUTED_VALUE"""),"IGNER V LHA VIALES - CAJA DE 5 VIALES DE 10 ML CADA UNO")</f>
        <v>IGNER V LHA VIALES - CAJA DE 5 VIALES DE 10 ML CADA UNO</v>
      </c>
      <c r="HX2000" s="2" t="str">
        <f ca="1">IFERROR(__xludf.DUMMYFUNCTION("""COMPUTED_VALUE"""),"IGNER V LHA FRASCO - FRASCO X 100 GRAMOS, EN POLVO")</f>
        <v>IGNER V LHA FRASCO - FRASCO X 100 GRAMOS, EN POLVO</v>
      </c>
      <c r="HY2000" s="2" t="str">
        <f ca="1">IFERROR(__xludf.DUMMYFUNCTION("""COMPUTED_VALUE"""),"CIRCUL V LHA FRASCO GOTAS FRASCO POR 30 ML")</f>
        <v>CIRCUL V LHA FRASCO GOTAS FRASCO POR 30 ML</v>
      </c>
      <c r="HZ2000" s="2" t="str">
        <f ca="1">IFERROR(__xludf.DUMMYFUNCTION("""COMPUTED_VALUE"""),"CIRCUL V LHA - CAJA DE 5 VIALES DE 10 ML CADA UNO")</f>
        <v>CIRCUL V LHA - CAJA DE 5 VIALES DE 10 ML CADA UNO</v>
      </c>
      <c r="IA2000" s="2" t="str">
        <f ca="1">IFERROR(__xludf.DUMMYFUNCTION("""COMPUTED_VALUE"""),"CIRCUL V LHA - FRASCO X 100 GRAMOS, EN POLVO")</f>
        <v>CIRCUL V LHA - FRASCO X 100 GRAMOS, EN POLVO</v>
      </c>
      <c r="IB2000" s="2" t="str">
        <f ca="1">IFERROR(__xludf.DUMMYFUNCTION("""COMPUTED_VALUE"""),"RINOM V LHA GOTAS - FRASCO POR 30 ML")</f>
        <v>RINOM V LHA GOTAS - FRASCO POR 30 ML</v>
      </c>
      <c r="IC2000" s="2" t="str">
        <f ca="1">IFERROR(__xludf.DUMMYFUNCTION("""COMPUTED_VALUE"""),"RINOM V LHA - CAJA DE 5 VIALES DE 10 ML CADA UNO")</f>
        <v>RINOM V LHA - CAJA DE 5 VIALES DE 10 ML CADA UNO</v>
      </c>
      <c r="ID2000" s="2" t="str">
        <f ca="1">IFERROR(__xludf.DUMMYFUNCTION("""COMPUTED_VALUE"""),"RINOM V LHA - FRASCO X 100 GRAMOS, EN POLVO")</f>
        <v>RINOM V LHA - FRASCO X 100 GRAMOS, EN POLVO</v>
      </c>
      <c r="IE2000" s="2" t="str">
        <f ca="1">IFERROR(__xludf.DUMMYFUNCTION("""COMPUTED_VALUE"""),"COLCHICINA 0.5MG - CAJA POR 40 TABLETAS")</f>
        <v>COLCHICINA 0.5MG - CAJA POR 40 TABLETAS</v>
      </c>
      <c r="IF2000" s="2" t="str">
        <f ca="1">IFERROR(__xludf.DUMMYFUNCTION("""COMPUTED_VALUE"""),"ROXICAINA AL 2% - FRASCO DE 50 ML")</f>
        <v>ROXICAINA AL 2% - FRASCO DE 50 ML</v>
      </c>
      <c r="IG2000" s="2" t="str">
        <f ca="1">IFERROR(__xludf.DUMMYFUNCTION("""COMPUTED_VALUE"""),"DEPO-MEDROL ACETATO DE METILPREDNISOLONA - FRASCO DE 5ML")</f>
        <v>DEPO-MEDROL ACETATO DE METILPREDNISOLONA - FRASCO DE 5ML</v>
      </c>
      <c r="IH2000" s="2" t="str">
        <f ca="1">IFERROR(__xludf.DUMMYFUNCTION("""COMPUTED_VALUE"""),"CARTIGO SUIS-INJEEL AMPOLLA - CAJA DE 5 AMPOLLAS DE 1 ML CADA UNA")</f>
        <v>CARTIGO SUIS-INJEEL AMPOLLA - CAJA DE 5 AMPOLLAS DE 1 ML CADA UNA</v>
      </c>
      <c r="II2000" s="2" t="str">
        <f ca="1">IFERROR(__xludf.DUMMYFUNCTION("""COMPUTED_VALUE"""),"TOBRAMICINA OFTÁLMICA - ANTIBIÓTICO OFTÁLMICO. TOBRAMICINA 0,3 G,CONDROITIN SULFATO A 10,0 G,")</f>
        <v>TOBRAMICINA OFTÁLMICA - ANTIBIÓTICO OFTÁLMICO. TOBRAMICINA 0,3 G,CONDROITIN SULFATO A 10,0 G,</v>
      </c>
      <c r="IJ2000" s="2" t="str">
        <f ca="1">IFERROR(__xludf.DUMMYFUNCTION("""COMPUTED_VALUE"""),"POLVO HEMOSTÁTICO - CAUTERIZADOR PARA UÑAS, POLVO DE USO EXTERNO. PRESENTACIÓN DE 10 GR A 30 GR")</f>
        <v>POLVO HEMOSTÁTICO - CAUTERIZADOR PARA UÑAS, POLVO DE USO EXTERNO. PRESENTACIÓN DE 10 GR A 30 GR</v>
      </c>
      <c r="IK2000"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2000" s="2" t="str">
        <f ca="1">IFERROR(__xludf.DUMMYFUNCTION("""COMPUTED_VALUE"""),"GLUCONATO DE CALCIO + VIT D3 ORAL TARRO POR 80 PASTILLAS")</f>
        <v>GLUCONATO DE CALCIO + VIT D3 ORAL TARRO POR 80 PASTILLAS</v>
      </c>
      <c r="IM2000" s="2" t="str">
        <f ca="1">IFERROR(__xludf.DUMMYFUNCTION("""COMPUTED_VALUE"""),"KOLA GRANULADA X 330 GRAMOS")</f>
        <v>KOLA GRANULADA X 330 GRAMOS</v>
      </c>
      <c r="IN2000" s="2" t="str">
        <f ca="1">IFERROR(__xludf.DUMMYFUNCTION("""COMPUTED_VALUE"""),"LACTOREEMPLAZADOR PARA GATOS A BASE DE LECHE DE CABRA - TARRO POR 340 G.")</f>
        <v>LACTOREEMPLAZADOR PARA GATOS A BASE DE LECHE DE CABRA - TARRO POR 340 G.</v>
      </c>
      <c r="IO2000" s="2" t="str">
        <f ca="1">IFERROR(__xludf.DUMMYFUNCTION("""COMPUTED_VALUE"""),"ORGANEW: SUPLEMENTO CONTENIENDO AMINOÁCIDOS, VITAMINAS, LEVADURAS Y PREBIÓTICO. 1 KG.")</f>
        <v>ORGANEW: SUPLEMENTO CONTENIENDO AMINOÁCIDOS, VITAMINAS, LEVADURAS Y PREBIÓTICO. 1 KG.</v>
      </c>
      <c r="IP2000" s="2" t="str">
        <f ca="1">IFERROR(__xludf.DUMMYFUNCTION("""COMPUTED_VALUE"""),"POLVO SOLUBLE DE ELECTROLITOS Y VITAMINAS PARA AVES - SOBRE DE 25 G.")</f>
        <v>POLVO SOLUBLE DE ELECTROLITOS Y VITAMINAS PARA AVES - SOBRE DE 25 G.</v>
      </c>
      <c r="IQ2000" s="2" t="str">
        <f ca="1">IFERROR(__xludf.DUMMYFUNCTION("""COMPUTED_VALUE"""),"SUPLEMENTO DIETARIO EN POLVO PARA NIÑOS LIBRE DE GLUTEN (TARRO POR 900 GRAMOS) SABOR VAINILLA")</f>
        <v>SUPLEMENTO DIETARIO EN POLVO PARA NIÑOS LIBRE DE GLUTEN (TARRO POR 900 GRAMOS) SABOR VAINILLA</v>
      </c>
      <c r="IR2000"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2000" s="2" t="str">
        <f ca="1">IFERROR(__xludf.DUMMYFUNCTION("""COMPUTED_VALUE"""),"BICARBONATO DE SODIO.")</f>
        <v>BICARBONATO DE SODIO.</v>
      </c>
      <c r="IT2000" s="2" t="str">
        <f ca="1">IFERROR(__xludf.DUMMYFUNCTION("""COMPUTED_VALUE"""),"Tramadol oral 10% frasco gotero por 10mL")</f>
        <v>Tramadol oral 10% frasco gotero por 10mL</v>
      </c>
      <c r="IU2000" s="2" t="str">
        <f ca="1">IFERROR(__xludf.DUMMYFUNCTION("""COMPUTED_VALUE"""),"Roxicaina Atomizador tópico 80g/83mL")</f>
        <v>Roxicaina Atomizador tópico 80g/83mL</v>
      </c>
      <c r="IV2000" s="2" t="str">
        <f ca="1">IFERROR(__xludf.DUMMYFUNCTION("""COMPUTED_VALUE"""),"MINAVIAR suplemento vitamínico, polvo soluble en sobre por 25g")</f>
        <v>MINAVIAR suplemento vitamínico, polvo soluble en sobre por 25g</v>
      </c>
      <c r="IW2000" s="2" t="str">
        <f ca="1">IFERROR(__xludf.DUMMYFUNCTION("""COMPUTED_VALUE"""),"Enrofloxacina al 10% frasco gotero por 10mL")</f>
        <v>Enrofloxacina al 10% frasco gotero por 10mL</v>
      </c>
      <c r="IX2000" s="2" t="str">
        <f ca="1">IFERROR(__xludf.DUMMYFUNCTION("""COMPUTED_VALUE"""),"Acepromacina maleato (Tranquilan) 10mg frasco gotero de uso oral por 10mL")</f>
        <v>Acepromacina maleato (Tranquilan) 10mg frasco gotero de uso oral por 10mL</v>
      </c>
      <c r="IY2000" s="2" t="str">
        <f ca="1">IFERROR(__xludf.DUMMYFUNCTION("""COMPUTED_VALUE"""),"PRUEBA HIDROSTÁTICA PARA CILINDRO DE OXÍGENO PORTÁTIL 682L")</f>
        <v>PRUEBA HIDROSTÁTICA PARA CILINDRO DE OXÍGENO PORTÁTIL 682L</v>
      </c>
      <c r="IZ2000" s="2" t="str">
        <f ca="1">IFERROR(__xludf.DUMMYFUNCTION("""COMPUTED_VALUE"""),"Recarga cilindro de oxigeno 6.5 metros cubicos")</f>
        <v>Recarga cilindro de oxigeno 6.5 metros cubicos</v>
      </c>
      <c r="JA2000" s="2" t="str">
        <f ca="1">IFERROR(__xludf.DUMMYFUNCTION("""COMPUTED_VALUE"""),"Digluconato de Clorhexidina x 1 litro")</f>
        <v>Digluconato de Clorhexidina x 1 litro</v>
      </c>
      <c r="JB2000" s="2" t="str">
        <f ca="1">IFERROR(__xludf.DUMMYFUNCTION("""COMPUTED_VALUE"""),"Metoclopramida 10Mg/2 mL Solución Inyectable ampolla caja x 10 unidades")</f>
        <v>Metoclopramida 10Mg/2 mL Solución Inyectable ampolla caja x 10 unidades</v>
      </c>
      <c r="JC2000" s="2" t="str">
        <f ca="1">IFERROR(__xludf.DUMMYFUNCTION("""COMPUTED_VALUE""")," PROMOCALIER L47 Presentación de 1L")</f>
        <v xml:space="preserve"> PROMOCALIER L47 Presentación de 1L</v>
      </c>
      <c r="JD2000" s="2" t="str">
        <f ca="1">IFERROR(__xludf.DUMMYFUNCTION("""COMPUTED_VALUE"""),"Vitamina B1, B6 y B12 solución Inyectable 1mL (Neurobion) caja x 3 unidades")</f>
        <v>Vitamina B1, B6 y B12 solución Inyectable 1mL (Neurobion) caja x 3 unidades</v>
      </c>
      <c r="JE2000" s="2" t="str">
        <f ca="1">IFERROR(__xludf.DUMMYFUNCTION("""COMPUTED_VALUE"""),"Condroitin +Glucosamina (Artri-vet) presentación 60 tabletas orales")</f>
        <v>Condroitin +Glucosamina (Artri-vet) presentación 60 tabletas orales</v>
      </c>
      <c r="JF2000" s="2" t="str">
        <f ca="1">IFERROR(__xludf.DUMMYFUNCTION("""COMPUTED_VALUE"""),"ZEEL Inyectable caja x 5 ampollas de 5ml")</f>
        <v>ZEEL Inyectable caja x 5 ampollas de 5ml</v>
      </c>
      <c r="JG2000" s="2" t="str">
        <f ca="1">IFERROR(__xludf.DUMMYFUNCTION("""COMPUTED_VALUE"""),"Discus Suis Compositum solución inyectable, caja x 5 ampollas de 2,2 mL")</f>
        <v>Discus Suis Compositum solución inyectable, caja x 5 ampollas de 2,2 mL</v>
      </c>
      <c r="JH2000" s="2" t="str">
        <f ca="1">IFERROR(__xludf.DUMMYFUNCTION("""COMPUTED_VALUE"""),"Aguja 18g x 1 1/2"" caja x 100 unidades")</f>
        <v>Aguja 18g x 1 1/2" caja x 100 unidades</v>
      </c>
      <c r="JI2000" s="2" t="str">
        <f ca="1">IFERROR(__xludf.DUMMYFUNCTION("""COMPUTED_VALUE"""),"Gel ultrasonido x 250 ml")</f>
        <v>Gel ultrasonido x 250 ml</v>
      </c>
      <c r="JJ2000" s="2" t="str">
        <f ca="1">IFERROR(__xludf.DUMMYFUNCTION("""COMPUTED_VALUE"""),"Pezosan-N Unguento x 220 g")</f>
        <v>Pezosan-N Unguento x 220 g</v>
      </c>
      <c r="JK2000" s="2" t="str">
        <f ca="1">IFERROR(__xludf.DUMMYFUNCTION("""COMPUTED_VALUE"""),"Meloxic Pomada x 220 Gr")</f>
        <v>Meloxic Pomada x 220 Gr</v>
      </c>
      <c r="JL2000" s="2" t="str">
        <f ca="1">IFERROR(__xludf.DUMMYFUNCTION("""COMPUTED_VALUE"""),"DEXMEDETOMIDINA VIAL 0.2 MG/ 2 ML - CAJA X 5 VIALES")</f>
        <v>DEXMEDETOMIDINA VIAL 0.2 MG/ 2 ML - CAJA X 5 VIALES</v>
      </c>
      <c r="JM2000" s="2" t="str">
        <f ca="1">IFERROR(__xludf.DUMMYFUNCTION("""COMPUTED_VALUE"""),"Complejo B inyectable x 50 ml")</f>
        <v>Complejo B inyectable x 50 ml</v>
      </c>
      <c r="JN2000" s="2" t="str">
        <f ca="1">IFERROR(__xludf.DUMMYFUNCTION("""COMPUTED_VALUE"""),"SILIMARINA (CARDUUS MARIANUS) - FRASCO SOLUCION ORAL 30M")</f>
        <v>SILIMARINA (CARDUUS MARIANUS) - FRASCO SOLUCION ORAL 30M</v>
      </c>
      <c r="JO2000" s="2" t="str">
        <f ca="1">IFERROR(__xludf.DUMMYFUNCTION("""COMPUTED_VALUE"""),"Vitamina A inyectable de 50 ml de uso veterinario")</f>
        <v>Vitamina A inyectable de 50 ml de uso veterinario</v>
      </c>
      <c r="JP2000" s="2" t="str">
        <f ca="1">IFERROR(__xludf.DUMMYFUNCTION("""COMPUTED_VALUE"""),"TIRILLAS DE FLUORESCENCIA CAJA x 100 UNIDADES")</f>
        <v>TIRILLAS DE FLUORESCENCIA CAJA x 100 UNIDADES</v>
      </c>
      <c r="JQ2000" s="2" t="str">
        <f ca="1">IFERROR(__xludf.DUMMYFUNCTION("""COMPUTED_VALUE"""),"IMIDACLOPRID 100 MG/ML + MOXIDECTINA 10 MG/ML PARA GATOS HASTA 4KG - PIPETA X 0,4ML")</f>
        <v>IMIDACLOPRID 100 MG/ML + MOXIDECTINA 10 MG/ML PARA GATOS HASTA 4KG - PIPETA X 0,4ML</v>
      </c>
    </row>
    <row r="2001" spans="1:277">
      <c r="A2001" s="2" t="str">
        <v>INSUMOS MÉDICO VETERINARIOS Y MEDICAMENTOS</v>
      </c>
      <c r="B200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2001)))"),"ACEITE MINERAL - FRASCO X 500 ML")</f>
        <v>ACEITE MINERAL - FRASCO X 500 ML</v>
      </c>
      <c r="C2001" s="2" t="str">
        <f ca="1">IFERROR(__xludf.DUMMYFUNCTION("""COMPUTED_VALUE"""),"AGUA ESTÉRIL - BOLSA X 500 ML")</f>
        <v>AGUA ESTÉRIL - BOLSA X 500 ML</v>
      </c>
      <c r="D2001" s="2" t="str">
        <f ca="1">IFERROR(__xludf.DUMMYFUNCTION("""COMPUTED_VALUE"""),"AGUA OXIGENADA - GALÓN X 3785 ML")</f>
        <v>AGUA OXIGENADA - GALÓN X 3785 ML</v>
      </c>
      <c r="E2001" s="2" t="str">
        <f ca="1">IFERROR(__xludf.DUMMYFUNCTION("""COMPUTED_VALUE"""),"AGUJA 23G 1"" ½ - CAJA X 100 UNIDADES")</f>
        <v>AGUJA 23G 1" ½ - CAJA X 100 UNIDADES</v>
      </c>
      <c r="F2001" s="2" t="str">
        <f ca="1">IFERROR(__xludf.DUMMYFUNCTION("""COMPUTED_VALUE"""),"AGUJA 23G X 1"" - CAJA X 100 UNIDADES")</f>
        <v>AGUJA 23G X 1" - CAJA X 100 UNIDADES</v>
      </c>
      <c r="G2001" s="2" t="str">
        <f ca="1">IFERROR(__xludf.DUMMYFUNCTION("""COMPUTED_VALUE"""),"AGUJA 24G X 1"" - CAJA X 100 UNIDADES")</f>
        <v>AGUJA 24G X 1" - CAJA X 100 UNIDADES</v>
      </c>
      <c r="H2001" s="2" t="str">
        <f ca="1">IFERROR(__xludf.DUMMYFUNCTION("""COMPUTED_VALUE"""),"AGUJAS 21G 1 1/2"" - CAJA X 100 UNIDADES")</f>
        <v>AGUJAS 21G 1 1/2" - CAJA X 100 UNIDADES</v>
      </c>
      <c r="I2001" s="2" t="str">
        <f ca="1">IFERROR(__xludf.DUMMYFUNCTION("""COMPUTED_VALUE"""),"AGUJAS 22G 1 1/2"" - CAJA X 100 UNIDADES")</f>
        <v>AGUJAS 22G 1 1/2" - CAJA X 100 UNIDADES</v>
      </c>
      <c r="J2001" s="2" t="str">
        <f ca="1">IFERROR(__xludf.DUMMYFUNCTION("""COMPUTED_VALUE"""),"AGUJAS 25G 5/8"" - CAJA X 100 UNIDADES")</f>
        <v>AGUJAS 25G 5/8" - CAJA X 100 UNIDADES</v>
      </c>
      <c r="K2001" s="2" t="str">
        <f ca="1">IFERROR(__xludf.DUMMYFUNCTION("""COMPUTED_VALUE"""),"ALCOHOL 70% - GARRAFA X 1000 ML")</f>
        <v>ALCOHOL 70% - GARRAFA X 1000 ML</v>
      </c>
      <c r="L2001" s="2" t="str">
        <f ca="1">IFERROR(__xludf.DUMMYFUNCTION("""COMPUTED_VALUE"""),"ALGODÓN HOSPITALARIO EN TORUNDAS - BOLSA X 500 G")</f>
        <v>ALGODÓN HOSPITALARIO EN TORUNDAS - BOLSA X 500 G</v>
      </c>
      <c r="M2001" s="2" t="str">
        <f ca="1">IFERROR(__xludf.DUMMYFUNCTION("""COMPUTED_VALUE"""),"AZUL DE METILENO - FRASCO GOTERO X 30 ML")</f>
        <v>AZUL DE METILENO - FRASCO GOTERO X 30 ML</v>
      </c>
      <c r="N2001" s="2" t="str">
        <f ca="1">IFERROR(__xludf.DUMMYFUNCTION("""COMPUTED_VALUE"""),"BAJALENGUAS - BOLSA X 20 UNIDADES")</f>
        <v>BAJALENGUAS - BOLSA X 20 UNIDADES</v>
      </c>
      <c r="O2001" s="2"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P2001" s="2" t="str">
        <f ca="1">IFERROR(__xludf.DUMMYFUNCTION("""COMPUTED_VALUE"""),"BURETROL 20 GOTAS/ML")</f>
        <v>BURETROL 20 GOTAS/ML</v>
      </c>
      <c r="Q2001" s="2" t="str">
        <f ca="1">IFERROR(__xludf.DUMMYFUNCTION("""COMPUTED_VALUE"""),"CAL SODADA")</f>
        <v>CAL SODADA</v>
      </c>
      <c r="R2001" s="2" t="str">
        <f ca="1">IFERROR(__xludf.DUMMYFUNCTION("""COMPUTED_VALUE"""),"CAMPOS QUIRÚRGICOS DE POLIÉSTER Y FIBRA DE CARBÓN NO ESTÉRILES 0,3 X 0,3 MT")</f>
        <v>CAMPOS QUIRÚRGICOS DE POLIÉSTER Y FIBRA DE CARBÓN NO ESTÉRILES 0,3 X 0,3 MT</v>
      </c>
      <c r="S2001" s="2" t="str">
        <f ca="1">IFERROR(__xludf.DUMMYFUNCTION("""COMPUTED_VALUE"""),"CATÉTER 14G 2""")</f>
        <v>CATÉTER 14G 2"</v>
      </c>
      <c r="T2001" s="2" t="str">
        <f ca="1">IFERROR(__xludf.DUMMYFUNCTION("""COMPUTED_VALUE"""),"CATÉTER 16G X1 1/4""")</f>
        <v>CATÉTER 16G X1 1/4"</v>
      </c>
      <c r="U2001" s="2" t="str">
        <f ca="1">IFERROR(__xludf.DUMMYFUNCTION("""COMPUTED_VALUE"""),"CATÉTER 18G 1 1/4""")</f>
        <v>CATÉTER 18G 1 1/4"</v>
      </c>
      <c r="V2001" s="2" t="str">
        <f ca="1">IFERROR(__xludf.DUMMYFUNCTION("""COMPUTED_VALUE"""),"CATÉTER 20G 1 1/4""")</f>
        <v>CATÉTER 20G 1 1/4"</v>
      </c>
      <c r="W2001" s="2" t="str">
        <f ca="1">IFERROR(__xludf.DUMMYFUNCTION("""COMPUTED_VALUE"""),"CATÉTER 22G X 1 1/4""")</f>
        <v>CATÉTER 22G X 1 1/4"</v>
      </c>
      <c r="X2001" s="2" t="str">
        <f ca="1">IFERROR(__xludf.DUMMYFUNCTION("""COMPUTED_VALUE"""),"CATÉTER 24G 3/4""")</f>
        <v>CATÉTER 24G 3/4"</v>
      </c>
      <c r="Y2001" s="2" t="str">
        <f ca="1">IFERROR(__xludf.DUMMYFUNCTION("""COMPUTED_VALUE"""),"CATÉTER 26G - CAJA X 50 UNIDADES")</f>
        <v>CATÉTER 26G - CAJA X 50 UNIDADES</v>
      </c>
      <c r="Z2001" s="2" t="str">
        <f ca="1">IFERROR(__xludf.DUMMYFUNCTION("""COMPUTED_VALUE"""),"CINTA ADHESIVA MICRO POROSA DE PAPEL PARA PIEL DE 1/2"" - ROLLO X 5 YDS")</f>
        <v>CINTA ADHESIVA MICRO POROSA DE PAPEL PARA PIEL DE 1/2" - ROLLO X 5 YDS</v>
      </c>
      <c r="AA2001" s="2" t="str">
        <f ca="1">IFERROR(__xludf.DUMMYFUNCTION("""COMPUTED_VALUE"""),"COMPRESAS ESTÉRILES DE LAPAROTOMÍA 45 CM X 45 CM - BOLSA X 5 UNIDADES")</f>
        <v>COMPRESAS ESTÉRILES DE LAPAROTOMÍA 45 CM X 45 CM - BOLSA X 5 UNIDADES</v>
      </c>
      <c r="AB2001" s="2" t="str">
        <f ca="1">IFERROR(__xludf.DUMMYFUNCTION("""COMPUTED_VALUE"""),"CUCHILLAS PARA BISTURÍ N. 15 - CAJA X 100 UNIDADES")</f>
        <v>CUCHILLAS PARA BISTURÍ N. 15 - CAJA X 100 UNIDADES</v>
      </c>
      <c r="AC2001" s="2" t="str">
        <f ca="1">IFERROR(__xludf.DUMMYFUNCTION("""COMPUTED_VALUE"""),"CUCHILLAS PARA BISTURÍ N. 24 - CAJA X 100 UNIDADES")</f>
        <v>CUCHILLAS PARA BISTURÍ N. 24 - CAJA X 100 UNIDADES</v>
      </c>
      <c r="AD2001" s="2" t="str">
        <f ca="1">IFERROR(__xludf.DUMMYFUNCTION("""COMPUTED_VALUE"""),"AGUA DESIONIZADA-MICRO FILTRADA-ESTABILIZADA- BIDÓN DE 3.8 LITROS")</f>
        <v>AGUA DESIONIZADA-MICRO FILTRADA-ESTABILIZADA- BIDÓN DE 3.8 LITROS</v>
      </c>
      <c r="AE2001" s="2" t="str">
        <f ca="1">IFERROR(__xludf.DUMMYFUNCTION("""COMPUTED_VALUE"""),"DIGLUCONATO DE CLORHEXIDINA")</f>
        <v>DIGLUCONATO DE CLORHEXIDINA</v>
      </c>
      <c r="AF2001" s="2" t="str">
        <f ca="1">IFERROR(__xludf.DUMMYFUNCTION("""COMPUTED_VALUE"""),"ENVASE PLÁSTICO CONTENEDOR PARA RESIDUOS QUÍMICOS LÍQUIDOS COLOR ROJO DE 20 LITROS")</f>
        <v>ENVASE PLÁSTICO CONTENEDOR PARA RESIDUOS QUÍMICOS LÍQUIDOS COLOR ROJO DE 20 LITROS</v>
      </c>
      <c r="AG2001" s="2" t="str">
        <f ca="1">IFERROR(__xludf.DUMMYFUNCTION("""COMPUTED_VALUE"""),"EQUIPO DE VENOCLISIS, MACROGOTEO")</f>
        <v>EQUIPO DE VENOCLISIS, MACROGOTEO</v>
      </c>
      <c r="AH2001" s="2" t="str">
        <f ca="1">IFERROR(__xludf.DUMMYFUNCTION("""COMPUTED_VALUE"""),"EQUIPO DE VENOCLISIS, MICROGOTEO")</f>
        <v>EQUIPO DE VENOCLISIS, MICROGOTEO</v>
      </c>
      <c r="AI2001" s="2" t="str">
        <f ca="1">IFERROR(__xludf.DUMMYFUNCTION("""COMPUTED_VALUE"""),"ESPARADRAPO TIPO TELA - TUBO DE 12 ROLLOS DE 1''X 10 YDS")</f>
        <v>ESPARADRAPO TIPO TELA - TUBO DE 12 ROLLOS DE 1''X 10 YDS</v>
      </c>
      <c r="AJ2001" s="2" t="str">
        <f ca="1">IFERROR(__xludf.DUMMYFUNCTION("""COMPUTED_VALUE"""),"FORMOL 37% - FRASCO 450 ML")</f>
        <v>FORMOL 37% - FRASCO 450 ML</v>
      </c>
      <c r="AK2001" s="2" t="str">
        <f ca="1">IFERROR(__xludf.DUMMYFUNCTION("""COMPUTED_VALUE"""),"FRASCO RECOLECTOR COPROLÓGICO DE PLÁSTICO - BOLSA X 50 UNIDADES")</f>
        <v>FRASCO RECOLECTOR COPROLÓGICO DE PLÁSTICO - BOLSA X 50 UNIDADES</v>
      </c>
      <c r="AL2001" s="2" t="str">
        <f ca="1">IFERROR(__xludf.DUMMYFUNCTION("""COMPUTED_VALUE"""),"FRASCO RECOLECTOR ORINA DE PLÁSTICO - BOLSA X 50 UNIDADES")</f>
        <v>FRASCO RECOLECTOR ORINA DE PLÁSTICO - BOLSA X 50 UNIDADES</v>
      </c>
      <c r="AM2001" s="2" t="str">
        <f ca="1">IFERROR(__xludf.DUMMYFUNCTION("""COMPUTED_VALUE"""),"GASA ESTÉRIL 7.5 X 7.5 CM - BOLSA X 3 UNIDADES")</f>
        <v>GASA ESTÉRIL 7.5 X 7.5 CM - BOLSA X 3 UNIDADES</v>
      </c>
      <c r="AN2001" s="2" t="str">
        <f ca="1">IFERROR(__xludf.DUMMYFUNCTION("""COMPUTED_VALUE"""),"GASA HOSPITALARIA - ROLLO 5"" X 25 YDS")</f>
        <v>GASA HOSPITALARIA - ROLLO 5" X 25 YDS</v>
      </c>
      <c r="AO2001" s="2" t="str">
        <f ca="1">IFERROR(__xludf.DUMMYFUNCTION("""COMPUTED_VALUE"""),"GLUTARALDEHÍDO - FRASCO DE 1 LITRO")</f>
        <v>GLUTARALDEHÍDO - FRASCO DE 1 LITRO</v>
      </c>
      <c r="AP2001" s="2" t="str">
        <f ca="1">IFERROR(__xludf.DUMMYFUNCTION("""COMPUTED_VALUE"""),"GORRO DESECHABLE DE POLIPROPILENO - CAJA X 10 UNIDADES")</f>
        <v>GORRO DESECHABLE DE POLIPROPILENO - CAJA X 10 UNIDADES</v>
      </c>
      <c r="AQ2001" s="2" t="str">
        <f ca="1">IFERROR(__xludf.DUMMYFUNCTION("""COMPUTED_VALUE"""),"GUANTES DE NITRILO TALLA S - CAJA X 100 UNIDADES")</f>
        <v>GUANTES DE NITRILO TALLA S - CAJA X 100 UNIDADES</v>
      </c>
      <c r="AR2001" s="2" t="str">
        <f ca="1">IFERROR(__xludf.DUMMYFUNCTION("""COMPUTED_VALUE"""),"GUANTES DE NITRILO TALLA L - CAJA X 100 UNIDADES")</f>
        <v>GUANTES DE NITRILO TALLA L - CAJA X 100 UNIDADES</v>
      </c>
      <c r="AS2001" s="2" t="str">
        <f ca="1">IFERROR(__xludf.DUMMYFUNCTION("""COMPUTED_VALUE"""),"GUANTES DE NITRILO TALLA M - CAJA X 100 UNIDADES")</f>
        <v>GUANTES DE NITRILO TALLA M - CAJA X 100 UNIDADES</v>
      </c>
      <c r="AT2001" s="2" t="str">
        <f ca="1">IFERROR(__xludf.DUMMYFUNCTION("""COMPUTED_VALUE"""),"GUANTES ESTÉRILES EN LÁTEX TALLA 6")</f>
        <v>GUANTES ESTÉRILES EN LÁTEX TALLA 6</v>
      </c>
      <c r="AU2001" s="2" t="str">
        <f ca="1">IFERROR(__xludf.DUMMYFUNCTION("""COMPUTED_VALUE"""),"GUANTES ESTÉRILES EN LÁTEX TALLA 7")</f>
        <v>GUANTES ESTÉRILES EN LÁTEX TALLA 7</v>
      </c>
      <c r="AV2001" s="2" t="str">
        <f ca="1">IFERROR(__xludf.DUMMYFUNCTION("""COMPUTED_VALUE"""),"GUARDIAN DE PLÁSTICO PARA CORTOPUNZANTES 0,5 LITROS")</f>
        <v>GUARDIAN DE PLÁSTICO PARA CORTOPUNZANTES 0,5 LITROS</v>
      </c>
      <c r="AW2001" s="2" t="str">
        <f ca="1">IFERROR(__xludf.DUMMYFUNCTION("""COMPUTED_VALUE"""),"GUARDIAN DE PLÁSTICO PARA CORTOPUNZANTES 1.5 LITROS")</f>
        <v>GUARDIAN DE PLÁSTICO PARA CORTOPUNZANTES 1.5 LITROS</v>
      </c>
      <c r="AX2001" s="2" t="str">
        <f ca="1">IFERROR(__xludf.DUMMYFUNCTION("""COMPUTED_VALUE"""),"GUARDIAN DE PLÁSTICO PARA CORTOPUNZANTES 3 LITROS")</f>
        <v>GUARDIAN DE PLÁSTICO PARA CORTOPUNZANTES 3 LITROS</v>
      </c>
      <c r="AY2001" s="2" t="str">
        <f ca="1">IFERROR(__xludf.DUMMYFUNCTION("""COMPUTED_VALUE"""),"HISOPOS APLICADORES DE MADERA - PAQUETE X 20 UNIDADES")</f>
        <v>HISOPOS APLICADORES DE MADERA - PAQUETE X 20 UNIDADES</v>
      </c>
      <c r="AZ2001" s="2" t="str">
        <f ca="1">IFERROR(__xludf.DUMMYFUNCTION("""COMPUTED_VALUE"""),"HISOPOS ESTÉRILES APLICADORES DE PLÁSTICO - PAQUETE X 100 UNIDADES")</f>
        <v>HISOPOS ESTÉRILES APLICADORES DE PLÁSTICO - PAQUETE X 100 UNIDADES</v>
      </c>
      <c r="BA2001" s="2" t="str">
        <f ca="1">IFERROR(__xludf.DUMMYFUNCTION("""COMPUTED_VALUE"""),"HUMIDIFICADOR PARA OXÍGENO")</f>
        <v>HUMIDIFICADOR PARA OXÍGENO</v>
      </c>
      <c r="BB2001" s="2" t="str">
        <f ca="1">IFERROR(__xludf.DUMMYFUNCTION("""COMPUTED_VALUE"""),"JABÓN YODADO - FRASCO DE 120 ML")</f>
        <v>JABÓN YODADO - FRASCO DE 120 ML</v>
      </c>
      <c r="BC2001" s="2" t="str">
        <f ca="1">IFERROR(__xludf.DUMMYFUNCTION("""COMPUTED_VALUE"""),"JERINGA 0,3 ML - CAJA X 100 UNIDADES")</f>
        <v>JERINGA 0,3 ML - CAJA X 100 UNIDADES</v>
      </c>
      <c r="BD2001" s="2" t="str">
        <f ca="1">IFERROR(__xludf.DUMMYFUNCTION("""COMPUTED_VALUE"""),"JERINGA 1 ML AFORADO MÍNIMO 0,02ML (27G) - CAJA X 100 UNIDADES")</f>
        <v>JERINGA 1 ML AFORADO MÍNIMO 0,02ML (27G) - CAJA X 100 UNIDADES</v>
      </c>
      <c r="BE2001" s="2" t="str">
        <f ca="1">IFERROR(__xludf.DUMMYFUNCTION("""COMPUTED_VALUE"""),"JERINGA 10 ML - CAJA X 100 UNIDADES")</f>
        <v>JERINGA 10 ML - CAJA X 100 UNIDADES</v>
      </c>
      <c r="BF2001" s="2" t="str">
        <f ca="1">IFERROR(__xludf.DUMMYFUNCTION("""COMPUTED_VALUE"""),"JERINGA 2 ML (21G 1 1/2"") - CAJA X 100 UNIDADES")</f>
        <v>JERINGA 2 ML (21G 1 1/2") - CAJA X 100 UNIDADES</v>
      </c>
      <c r="BG2001" s="2" t="str">
        <f ca="1">IFERROR(__xludf.DUMMYFUNCTION("""COMPUTED_VALUE"""),"JERINGA 20 ML - CAJA X 50 UNIDADES")</f>
        <v>JERINGA 20 ML - CAJA X 50 UNIDADES</v>
      </c>
      <c r="BH2001" s="2" t="str">
        <f ca="1">IFERROR(__xludf.DUMMYFUNCTION("""COMPUTED_VALUE"""),"JERINGA 3 ML (21G 1 1/2"") - CAJA X 100 UNIDADES")</f>
        <v>JERINGA 3 ML (21G 1 1/2") - CAJA X 100 UNIDADES</v>
      </c>
      <c r="BI2001" s="2" t="str">
        <f ca="1">IFERROR(__xludf.DUMMYFUNCTION("""COMPUTED_VALUE"""),"JERINGA 5 ML (21G 1 1/2"") - CAJA X 100 UNIDADES")</f>
        <v>JERINGA 5 ML (21G 1 1/2") - CAJA X 100 UNIDADES</v>
      </c>
      <c r="BJ2001" s="2" t="str">
        <f ca="1">IFERROR(__xludf.DUMMYFUNCTION("""COMPUTED_VALUE"""),"JERINGA 50 ML (21G 1 1/2"") - CAJA X 25 UNIDADES")</f>
        <v>JERINGA 50 ML (21G 1 1/2") - CAJA X 25 UNIDADES</v>
      </c>
      <c r="BK2001" s="2" t="str">
        <f ca="1">IFERROR(__xludf.DUMMYFUNCTION("""COMPUTED_VALUE"""),"KIT DE NEBULIZACIÓN PEDIÁTRICO (3 PIEZAS)")</f>
        <v>KIT DE NEBULIZACIÓN PEDIÁTRICO (3 PIEZAS)</v>
      </c>
      <c r="BL2001" s="2" t="str">
        <f ca="1">IFERROR(__xludf.DUMMYFUNCTION("""COMPUTED_VALUE"""),"POLAINAS DESECHABLES DE POLIPROPILENO - PAQUETE X 25 PARES")</f>
        <v>POLAINAS DESECHABLES DE POLIPROPILENO - PAQUETE X 25 PARES</v>
      </c>
      <c r="BM2001" s="2" t="str">
        <f ca="1">IFERROR(__xludf.DUMMYFUNCTION("""COMPUTED_VALUE"""),"SONDA ENDOTRAQUEAL CALIBRE 2.0 SB")</f>
        <v>SONDA ENDOTRAQUEAL CALIBRE 2.0 SB</v>
      </c>
      <c r="BN2001" s="2" t="str">
        <f ca="1">IFERROR(__xludf.DUMMYFUNCTION("""COMPUTED_VALUE"""),"SONDA ENDOTRAQUEAL CALIBRE 2.5 CB")</f>
        <v>SONDA ENDOTRAQUEAL CALIBRE 2.5 CB</v>
      </c>
      <c r="BO2001" s="2" t="str">
        <f ca="1">IFERROR(__xludf.DUMMYFUNCTION("""COMPUTED_VALUE"""),"SONDA ENDOTRAQUEAL CALIBRE 2.5 SB")</f>
        <v>SONDA ENDOTRAQUEAL CALIBRE 2.5 SB</v>
      </c>
      <c r="BP2001" s="2" t="str">
        <f ca="1">IFERROR(__xludf.DUMMYFUNCTION("""COMPUTED_VALUE"""),"SONDA ENDOTRAQUEAL CALIBRE 3 CB")</f>
        <v>SONDA ENDOTRAQUEAL CALIBRE 3 CB</v>
      </c>
      <c r="BQ2001" s="2" t="str">
        <f ca="1">IFERROR(__xludf.DUMMYFUNCTION("""COMPUTED_VALUE"""),"SONDA ENDOTRAQUEAL CALIBRE 3 SB")</f>
        <v>SONDA ENDOTRAQUEAL CALIBRE 3 SB</v>
      </c>
      <c r="BR2001" s="2" t="str">
        <f ca="1">IFERROR(__xludf.DUMMYFUNCTION("""COMPUTED_VALUE"""),"SONDA ENDOTRAQUEAL CALIBRE 4 CB")</f>
        <v>SONDA ENDOTRAQUEAL CALIBRE 4 CB</v>
      </c>
      <c r="BS2001" s="2" t="str">
        <f ca="1">IFERROR(__xludf.DUMMYFUNCTION("""COMPUTED_VALUE"""),"SONDA ENDOTRAQUEAL CALIBRE 4 SB")</f>
        <v>SONDA ENDOTRAQUEAL CALIBRE 4 SB</v>
      </c>
      <c r="BT2001" s="2" t="str">
        <f ca="1">IFERROR(__xludf.DUMMYFUNCTION("""COMPUTED_VALUE"""),"SONDA ENDOTRAQUEAL CALIBRE 4.5 SB")</f>
        <v>SONDA ENDOTRAQUEAL CALIBRE 4.5 SB</v>
      </c>
      <c r="BU2001" s="2" t="str">
        <f ca="1">IFERROR(__xludf.DUMMYFUNCTION("""COMPUTED_VALUE"""),"SONDA ENDOTRAQUEAL CALIBRE 5 SB")</f>
        <v>SONDA ENDOTRAQUEAL CALIBRE 5 SB</v>
      </c>
      <c r="BV2001" s="2" t="str">
        <f ca="1">IFERROR(__xludf.DUMMYFUNCTION("""COMPUTED_VALUE"""),"SONDA NASOGÁSTRICA NO. 14")</f>
        <v>SONDA NASOGÁSTRICA NO. 14</v>
      </c>
      <c r="BW2001" s="2" t="str">
        <f ca="1">IFERROR(__xludf.DUMMYFUNCTION("""COMPUTED_VALUE"""),"SONDA NASOGÁSTRICA NO. 16")</f>
        <v>SONDA NASOGÁSTRICA NO. 16</v>
      </c>
      <c r="BX2001" s="2" t="str">
        <f ca="1">IFERROR(__xludf.DUMMYFUNCTION("""COMPUTED_VALUE"""),"SONDA URETRAL NO. 8")</f>
        <v>SONDA URETRAL NO. 8</v>
      </c>
      <c r="BY2001" s="2" t="str">
        <f ca="1">IFERROR(__xludf.DUMMYFUNCTION("""COMPUTED_VALUE"""),"SONDA URETRAL CALIBRE 16")</f>
        <v>SONDA URETRAL CALIBRE 16</v>
      </c>
      <c r="BZ2001" s="2" t="str">
        <f ca="1">IFERROR(__xludf.DUMMYFUNCTION("""COMPUTED_VALUE"""),"SONDA URETRAL CALIBRE 4")</f>
        <v>SONDA URETRAL CALIBRE 4</v>
      </c>
      <c r="CA2001" s="2" t="str">
        <f ca="1">IFERROR(__xludf.DUMMYFUNCTION("""COMPUTED_VALUE"""),"SONDA URETRAL CALIBRE 6")</f>
        <v>SONDA URETRAL CALIBRE 6</v>
      </c>
      <c r="CB2001" s="2" t="str">
        <f ca="1">IFERROR(__xludf.DUMMYFUNCTION("""COMPUTED_VALUE"""),"SUTURA ÁCIDO POLIGLICÓLICO 3/0 DE 75 CM - CAJA X 12 UNIDADES")</f>
        <v>SUTURA ÁCIDO POLIGLICÓLICO 3/0 DE 75 CM - CAJA X 12 UNIDADES</v>
      </c>
      <c r="CC2001" s="2" t="str">
        <f ca="1">IFERROR(__xludf.DUMMYFUNCTION("""COMPUTED_VALUE"""),"SUTURA ÁCIDO POLIGLICÓLICO 4/0 DE 75 CM - CAJA X 12 UNIDADES")</f>
        <v>SUTURA ÁCIDO POLIGLICÓLICO 4/0 DE 75 CM - CAJA X 12 UNIDADES</v>
      </c>
      <c r="CD2001" s="2" t="str">
        <f ca="1">IFERROR(__xludf.DUMMYFUNCTION("""COMPUTED_VALUE"""),"SUTURA ÁCIDO POLIGLICÓLICO 5/0 DE 75 CM - CAJA X 12 UNIDADES")</f>
        <v>SUTURA ÁCIDO POLIGLICÓLICO 5/0 DE 75 CM - CAJA X 12 UNIDADES</v>
      </c>
      <c r="CE2001" s="2" t="str">
        <f ca="1">IFERROR(__xludf.DUMMYFUNCTION("""COMPUTED_VALUE"""),"SUTURA POLIPROPILENO 3/0 DE 75 CM - CAJA X 12 UNIDADES")</f>
        <v>SUTURA POLIPROPILENO 3/0 DE 75 CM - CAJA X 12 UNIDADES</v>
      </c>
      <c r="CF2001" s="2" t="str">
        <f ca="1">IFERROR(__xludf.DUMMYFUNCTION("""COMPUTED_VALUE"""),"SUTURA POLIPROPILENO 4/0 DE 75 CM - CAJA X 12 UNIDADES")</f>
        <v>SUTURA POLIPROPILENO 4/0 DE 75 CM - CAJA X 12 UNIDADES</v>
      </c>
      <c r="CG2001" s="2" t="str">
        <f ca="1">IFERROR(__xludf.DUMMYFUNCTION("""COMPUTED_VALUE"""),"TAPABOCAS DESECHABLES DE POLIPROPILENO POR 3 CAPAS, CON SUJETADOR ELÁSTICO - CAJA X 50 UNIDADES")</f>
        <v>TAPABOCAS DESECHABLES DE POLIPROPILENO POR 3 CAPAS, CON SUJETADOR ELÁSTICO - CAJA X 50 UNIDADES</v>
      </c>
      <c r="CH2001" s="2" t="str">
        <f ca="1">IFERROR(__xludf.DUMMYFUNCTION("""COMPUTED_VALUE"""),"TAPONES HEPARINIZADOS")</f>
        <v>TAPONES HEPARINIZADOS</v>
      </c>
      <c r="CI2001" s="2" t="str">
        <f ca="1">IFERROR(__xludf.DUMMYFUNCTION("""COMPUTED_VALUE"""),"VENDA DE ALGODÓN LAMINADO - BOLSA 3"" X 5 YDS")</f>
        <v>VENDA DE ALGODÓN LAMINADO - BOLSA 3" X 5 YDS</v>
      </c>
      <c r="CJ2001" s="2" t="str">
        <f ca="1">IFERROR(__xludf.DUMMYFUNCTION("""COMPUTED_VALUE"""),"VENDA ELÁSTICA AUTOADHESIVA TIPO COBAN - ROLLO 4 X 5 YDA")</f>
        <v>VENDA ELÁSTICA AUTOADHESIVA TIPO COBAN - ROLLO 4 X 5 YDA</v>
      </c>
      <c r="CK2001" s="2" t="str">
        <f ca="1">IFERROR(__xludf.DUMMYFUNCTION("""COMPUTED_VALUE"""),"VIRKON POR 5 KG")</f>
        <v>VIRKON POR 5 KG</v>
      </c>
      <c r="CL2001" s="2" t="str">
        <f ca="1">IFERROR(__xludf.DUMMYFUNCTION("""COMPUTED_VALUE"""),"YODOPOVIDONA SOLUCIÓN DE 120 ML")</f>
        <v>YODOPOVIDONA SOLUCIÓN DE 120 ML</v>
      </c>
      <c r="CM2001" s="2" t="str">
        <f ca="1">IFERROR(__xludf.DUMMYFUNCTION("""COMPUTED_VALUE"""),"MACERADOR DE PASTILLAS")</f>
        <v>MACERADOR DE PASTILLAS</v>
      </c>
      <c r="CN2001" s="2"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CO2001" s="2" t="str">
        <f ca="1">IFERROR(__xludf.DUMMYFUNCTION("""COMPUTED_VALUE"""),"PINZAS RECTAS QUIRÚRGICAS SIN GARRA - ACERO QUIRÚRGICO, LARGO 30 CM")</f>
        <v>PINZAS RECTAS QUIRÚRGICAS SIN GARRA - ACERO QUIRÚRGICO, LARGO 30 CM</v>
      </c>
      <c r="CP2001" s="2" t="str">
        <f ca="1">IFERROR(__xludf.DUMMYFUNCTION("""COMPUTED_VALUE"""),"SULFATRIMETROPIM L.A. (SULFADIAZINA Y TRIMETROPIN) - FRASCO INYECTABLE POR 10 ML")</f>
        <v>SULFATRIMETROPIM L.A. (SULFADIAZINA Y TRIMETROPIN) - FRASCO INYECTABLE POR 10 ML</v>
      </c>
      <c r="CQ2001" s="2"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CR2001" s="2" t="str">
        <f ca="1">IFERROR(__xludf.DUMMYFUNCTION("""COMPUTED_VALUE"""),"ALBENDAZOL 150 MG Y PRAZIQUANTEL 50 MG - DESPARASITANTE SUSPENSIÓN 10 ML, VÍA ORAL.")</f>
        <v>ALBENDAZOL 150 MG Y PRAZIQUANTEL 50 MG - DESPARASITANTE SUSPENSIÓN 10 ML, VÍA ORAL.</v>
      </c>
      <c r="CS2001" s="2"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CT2001" s="2" t="str">
        <f ca="1">IFERROR(__xludf.DUMMYFUNCTION("""COMPUTED_VALUE"""),"AGUJAS ESPINALES - COLOR ROSA, TAMAÑO: 18 G, PULGADAS: 3 1/2, MILIMETROS: 1.3 X 88 - CAJA X 25 UNIDADES")</f>
        <v>AGUJAS ESPINALES - COLOR ROSA, TAMAÑO: 18 G, PULGADAS: 3 1/2, MILIMETROS: 1.3 X 88 - CAJA X 25 UNIDADES</v>
      </c>
      <c r="CU2001" s="2" t="str">
        <f ca="1">IFERROR(__xludf.DUMMYFUNCTION("""COMPUTED_VALUE"""),"AGUJAS ESPINALES - COLOR AMARILLO, TAMAÑO: 20 G , PULGADAS: 3 1/2, MILÍMETROS: 0.9 X 88 - CAJA X 25 UNIDADES")</f>
        <v>AGUJAS ESPINALES - COLOR AMARILLO, TAMAÑO: 20 G , PULGADAS: 3 1/2, MILÍMETROS: 0.9 X 88 - CAJA X 25 UNIDADES</v>
      </c>
      <c r="CV2001" s="2" t="str">
        <f ca="1">IFERROR(__xludf.DUMMYFUNCTION("""COMPUTED_VALUE"""),"CORTAÚÑAS PARA MASCOTAS")</f>
        <v>CORTAÚÑAS PARA MASCOTAS</v>
      </c>
      <c r="CW2001" s="2" t="str">
        <f ca="1">IFERROR(__xludf.DUMMYFUNCTION("""COMPUTED_VALUE"""),"ACIDO HIPOCLOROSO VETERINARIO 0.045 ML /100 ML - FRASCO ATOMIZADOR X 500 ML")</f>
        <v>ACIDO HIPOCLOROSO VETERINARIO 0.045 ML /100 ML - FRASCO ATOMIZADOR X 500 ML</v>
      </c>
      <c r="CX2001" s="2" t="str">
        <f ca="1">IFERROR(__xludf.DUMMYFUNCTION("""COMPUTED_VALUE"""),"ADRENALINA – EPINEFRINA 1 MG/ML")</f>
        <v>ADRENALINA – EPINEFRINA 1 MG/ML</v>
      </c>
      <c r="CY2001" s="2" t="str">
        <f ca="1">IFERROR(__xludf.DUMMYFUNCTION("""COMPUTED_VALUE"""),"ALBENDAZOL 25% - JERINGA DOSIFICADORA X 20 ML")</f>
        <v>ALBENDAZOL 25% - JERINGA DOSIFICADORA X 20 ML</v>
      </c>
      <c r="CZ2001" s="2" t="str">
        <f ca="1">IFERROR(__xludf.DUMMYFUNCTION("""COMPUTED_VALUE"""),"AMIKACINA 500MG/2ML - CAJA X 10 AMPOLLAS")</f>
        <v>AMIKACINA 500MG/2ML - CAJA X 10 AMPOLLAS</v>
      </c>
      <c r="DA2001" s="2" t="str">
        <f ca="1">IFERROR(__xludf.DUMMYFUNCTION("""COMPUTED_VALUE"""),"AMOXICILINA 140 MG + ÁCIDO CLAVULÁNICO 35MG - FRASCO X 50 ML")</f>
        <v>AMOXICILINA 140 MG + ÁCIDO CLAVULÁNICO 35MG - FRASCO X 50 ML</v>
      </c>
      <c r="DB2001" s="2" t="str">
        <f ca="1">IFERROR(__xludf.DUMMYFUNCTION("""COMPUTED_VALUE"""),"AMOXICILINA 250MG/5ML - FRASCO SUSPENSIÓN ORAL X 100 ML")</f>
        <v>AMOXICILINA 250MG/5ML - FRASCO SUSPENSIÓN ORAL X 100 ML</v>
      </c>
      <c r="DC2001" s="2" t="str">
        <f ca="1">IFERROR(__xludf.DUMMYFUNCTION("""COMPUTED_VALUE"""),"AMOXICILINA L.A 150MG/ML - FRASCO X 50 ML")</f>
        <v>AMOXICILINA L.A 150MG/ML - FRASCO X 50 ML</v>
      </c>
      <c r="DD2001" s="2"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DE2001" s="2" t="str">
        <f ca="1">IFERROR(__xludf.DUMMYFUNCTION("""COMPUTED_VALUE"""),"APETIL: ""ANABÓLICO OXÍGENO"" - FRASCO X 10 ML")</f>
        <v>APETIL: "ANABÓLICO OXÍGENO" - FRASCO X 10 ML</v>
      </c>
      <c r="DF2001" s="2" t="str">
        <f ca="1">IFERROR(__xludf.DUMMYFUNCTION("""COMPUTED_VALUE"""),"ATROPINA - FRASCO SOLUCIÓN INYECTABLE X 10 ML")</f>
        <v>ATROPINA - FRASCO SOLUCIÓN INYECTABLE X 10 ML</v>
      </c>
      <c r="DG2001" s="2" t="str">
        <f ca="1">IFERROR(__xludf.DUMMYFUNCTION("""COMPUTED_VALUE"""),"BROMHEXINA 0.35% + GUAIFANESINA 2%+ EUCALIPTOL 10% - FRASCO EMULSIÓN ORAL X 1LT")</f>
        <v>BROMHEXINA 0.35% + GUAIFANESINA 2%+ EUCALIPTOL 10% - FRASCO EMULSIÓN ORAL X 1LT</v>
      </c>
      <c r="DH2001" s="2" t="str">
        <f ca="1">IFERROR(__xludf.DUMMYFUNCTION("""COMPUTED_VALUE"""),"BUTORFANOL TARTRATO - FRASCO SOLUCIÓN INYECTABLE X 10 ML")</f>
        <v>BUTORFANOL TARTRATO - FRASCO SOLUCIÓN INYECTABLE X 10 ML</v>
      </c>
      <c r="DI2001" s="2" t="str">
        <f ca="1">IFERROR(__xludf.DUMMYFUNCTION("""COMPUTED_VALUE"""),"CANATOX: HEPATOPROTECTOR CON EXTRACTO DE CYNARA - FRASCO GOTERO X 20 ML")</f>
        <v>CANATOX: HEPATOPROTECTOR CON EXTRACTO DE CYNARA - FRASCO GOTERO X 20 ML</v>
      </c>
      <c r="DJ2001" s="2" t="str">
        <f ca="1">IFERROR(__xludf.DUMMYFUNCTION("""COMPUTED_VALUE"""),"CARBÓN ACTIVADO PARA MASCOTAS (SOBRE POR 8 GRAMOS EN POLVO)")</f>
        <v>CARBÓN ACTIVADO PARA MASCOTAS (SOBRE POR 8 GRAMOS EN POLVO)</v>
      </c>
      <c r="DK2001" s="2" t="str">
        <f ca="1">IFERROR(__xludf.DUMMYFUNCTION("""COMPUTED_VALUE"""),"CARBONATO DE CALCIO - BULTO X 50 KG")</f>
        <v>CARBONATO DE CALCIO - BULTO X 50 KG</v>
      </c>
      <c r="DL2001" s="2" t="str">
        <f ca="1">IFERROR(__xludf.DUMMYFUNCTION("""COMPUTED_VALUE"""),"CEFALEXINA 250MG/5ML - FRASCO SUSPENSIÓN ORAL X 60 ML")</f>
        <v>CEFALEXINA 250MG/5ML - FRASCO SUSPENSIÓN ORAL X 60 ML</v>
      </c>
      <c r="DM2001" s="2" t="str">
        <f ca="1">IFERROR(__xludf.DUMMYFUNCTION("""COMPUTED_VALUE"""),"CEFOVECIN SÓDICO X 80 MG/ML - FRASCO VIAL X 4 ML")</f>
        <v>CEFOVECIN SÓDICO X 80 MG/ML - FRASCO VIAL X 4 ML</v>
      </c>
      <c r="DN2001" s="2" t="str">
        <f ca="1">IFERROR(__xludf.DUMMYFUNCTION("""COMPUTED_VALUE"""),"CEFTIOFUR 4 GRAMOS/ 70 ML")</f>
        <v>CEFTIOFUR 4 GRAMOS/ 70 ML</v>
      </c>
      <c r="DO2001" s="2" t="str">
        <f ca="1">IFERROR(__xludf.DUMMYFUNCTION("""COMPUTED_VALUE"""),"CLINDAMICINA 600MG/4ML")</f>
        <v>CLINDAMICINA 600MG/4ML</v>
      </c>
      <c r="DP2001" s="2" t="str">
        <f ca="1">IFERROR(__xludf.DUMMYFUNCTION("""COMPUTED_VALUE"""),"CLORHIDRATO DE KETAMINA 50 MG/ML")</f>
        <v>CLORHIDRATO DE KETAMINA 50 MG/ML</v>
      </c>
      <c r="DQ2001" s="2" t="str">
        <f ca="1">IFERROR(__xludf.DUMMYFUNCTION("""COMPUTED_VALUE"""),"SUCRALFATO DE 20 GR - FRASCO DE SUSPENSIÓN ORAL DE 50 ML")</f>
        <v>SUCRALFATO DE 20 GR - FRASCO DE SUSPENSIÓN ORAL DE 50 ML</v>
      </c>
      <c r="DR2001" s="2" t="str">
        <f ca="1">IFERROR(__xludf.DUMMYFUNCTION("""COMPUTED_VALUE"""),"CLORURO DE SODIO AL 0.9% - BOLSA X 500 ML")</f>
        <v>CLORURO DE SODIO AL 0.9% - BOLSA X 500 ML</v>
      </c>
      <c r="DS2001" s="2"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DT2001" s="2" t="str">
        <f ca="1">IFERROR(__xludf.DUMMYFUNCTION("""COMPUTED_VALUE"""),"CYFLUTHRIN 50 GRAMOS/LITRO - FRASCO X 30 ML")</f>
        <v>CYFLUTHRIN 50 GRAMOS/LITRO - FRASCO X 30 ML</v>
      </c>
      <c r="DU2001" s="2" t="str">
        <f ca="1">IFERROR(__xludf.DUMMYFUNCTION("""COMPUTED_VALUE"""),"DEXAMETASONA 8MG/2ML - - AMPOLLA X 2ML")</f>
        <v>DEXAMETASONA 8MG/2ML - - AMPOLLA X 2ML</v>
      </c>
      <c r="DV2001" s="2" t="str">
        <f ca="1">IFERROR(__xludf.DUMMYFUNCTION("""COMPUTED_VALUE"""),"DEXTROSA AL 5% - BOLSA X 500 ML")</f>
        <v>DEXTROSA AL 5% - BOLSA X 500 ML</v>
      </c>
      <c r="DW2001" s="2" t="str">
        <f ca="1">IFERROR(__xludf.DUMMYFUNCTION("""COMPUTED_VALUE"""),"DEXTROSA AL 50% - BOLSA X 500 ML")</f>
        <v>DEXTROSA AL 50% - BOLSA X 500 ML</v>
      </c>
      <c r="DX2001" s="2" t="str">
        <f ca="1">IFERROR(__xludf.DUMMYFUNCTION("""COMPUTED_VALUE"""),"DIFENHIDRAMINA 25 MG/ML - FRASCO X 50 ML")</f>
        <v>DIFENHIDRAMINA 25 MG/ML - FRASCO X 50 ML</v>
      </c>
      <c r="DY2001" s="2" t="str">
        <f ca="1">IFERROR(__xludf.DUMMYFUNCTION("""COMPUTED_VALUE"""),"DIMETILSUFÓXIDO GEL - TUBO X 60 GR")</f>
        <v>DIMETILSUFÓXIDO GEL - TUBO X 60 GR</v>
      </c>
      <c r="DZ2001" s="2" t="str">
        <f ca="1">IFERROR(__xludf.DUMMYFUNCTION("""COMPUTED_VALUE"""),"DOXAPRAM 2G/100 ML - FRASCO X 10 ML")</f>
        <v>DOXAPRAM 2G/100 ML - FRASCO X 10 ML</v>
      </c>
      <c r="EA2001" s="2" t="str">
        <f ca="1">IFERROR(__xludf.DUMMYFUNCTION("""COMPUTED_VALUE"""),"DOXICICLINA SUSPENSIÓN ORAL 50 MG/ML - FRASCO X 60 ML")</f>
        <v>DOXICICLINA SUSPENSIÓN ORAL 50 MG/ML - FRASCO X 60 ML</v>
      </c>
      <c r="EB2001" s="2" t="str">
        <f ca="1">IFERROR(__xludf.DUMMYFUNCTION("""COMPUTED_VALUE"""),"DOXICICLINA X 100 MG - CAJA X 20 TABLETAS")</f>
        <v>DOXICICLINA X 100 MG - CAJA X 20 TABLETAS</v>
      </c>
      <c r="EC2001" s="2" t="str">
        <f ca="1">IFERROR(__xludf.DUMMYFUNCTION("""COMPUTED_VALUE"""),"DOXICICLINA X 200 MG - CAJA X 20 TABLETAS")</f>
        <v>DOXICICLINA X 200 MG - CAJA X 20 TABLETAS</v>
      </c>
      <c r="ED2001" s="2" t="str">
        <f ca="1">IFERROR(__xludf.DUMMYFUNCTION("""COMPUTED_VALUE"""),"ELECTROZOO C: POLVO SOLUBLE ELECTROLITOS, VITAMINAS, DEXTROSA PARA PERROS Y GATOS - SOBRES X 19.5G")</f>
        <v>ELECTROZOO C: POLVO SOLUBLE ELECTROLITOS, VITAMINAS, DEXTROSA PARA PERROS Y GATOS - SOBRES X 19.5G</v>
      </c>
      <c r="EE2001" s="2" t="str">
        <f ca="1">IFERROR(__xludf.DUMMYFUNCTION("""COMPUTED_VALUE"""),"ENERGIZANTE PARA EQUINOS+MINERALES+ATP - FRASCO SOLUCIÓN INYECTABLE X 100 ML")</f>
        <v>ENERGIZANTE PARA EQUINOS+MINERALES+ATP - FRASCO SOLUCIÓN INYECTABLE X 100 ML</v>
      </c>
      <c r="EF2001" s="2" t="str">
        <f ca="1">IFERROR(__xludf.DUMMYFUNCTION("""COMPUTED_VALUE"""),"ENROFLOXACINA 5% - FRASCO INYECTABLE X 50 ML")</f>
        <v>ENROFLOXACINA 5% - FRASCO INYECTABLE X 50 ML</v>
      </c>
      <c r="EG2001" s="2" t="str">
        <f ca="1">IFERROR(__xludf.DUMMYFUNCTION("""COMPUTED_VALUE"""),"ENROFLOXACINA 10% - FRASCO INYECTABLE X 50 ML")</f>
        <v>ENROFLOXACINA 10% - FRASCO INYECTABLE X 50 ML</v>
      </c>
      <c r="EH2001" s="2" t="str">
        <f ca="1">IFERROR(__xludf.DUMMYFUNCTION("""COMPUTED_VALUE"""),"EPITELIZANTE OCULAR - ENVASE X 3.5 G")</f>
        <v>EPITELIZANTE OCULAR - ENVASE X 3.5 G</v>
      </c>
      <c r="EI2001" s="2" t="str">
        <f ca="1">IFERROR(__xludf.DUMMYFUNCTION("""COMPUTED_VALUE"""),"ESENCIA FLORAL PARA CRISIS PARA MASCOTAS - FRASCO ATOMIZADOR X 250 ML")</f>
        <v>ESENCIA FLORAL PARA CRISIS PARA MASCOTAS - FRASCO ATOMIZADOR X 250 ML</v>
      </c>
      <c r="EJ2001" s="2" t="str">
        <f ca="1">IFERROR(__xludf.DUMMYFUNCTION("""COMPUTED_VALUE"""),"ESENCIA FLORAL PARA ESTRÉS - FRASCO ATOMIZADOR X 250 ML")</f>
        <v>ESENCIA FLORAL PARA ESTRÉS - FRASCO ATOMIZADOR X 250 ML</v>
      </c>
      <c r="EK2001" s="2" t="str">
        <f ca="1">IFERROR(__xludf.DUMMYFUNCTION("""COMPUTED_VALUE"""),"ESENCIA FLORAL PARA MIEDO PARA MASCOTAS - FRASCO ATOMIZADOR X 250 ML")</f>
        <v>ESENCIA FLORAL PARA MIEDO PARA MASCOTAS - FRASCO ATOMIZADOR X 250 ML</v>
      </c>
      <c r="EL2001" s="2" t="str">
        <f ca="1">IFERROR(__xludf.DUMMYFUNCTION("""COMPUTED_VALUE"""),"ETAMCILATO X 250 MG/ 2 ML - CAJA X 4 AMPOLLAS C/U DE 2 ML")</f>
        <v>ETAMCILATO X 250 MG/ 2 ML - CAJA X 4 AMPOLLAS C/U DE 2 ML</v>
      </c>
      <c r="EM2001" s="2" t="str">
        <f ca="1">IFERROR(__xludf.DUMMYFUNCTION("""COMPUTED_VALUE"""),"FENBENDAZOL 10 MG/ML - FRASCO X 100 ML")</f>
        <v>FENBENDAZOL 10 MG/ML - FRASCO X 100 ML</v>
      </c>
      <c r="EN2001" s="2" t="str">
        <f ca="1">IFERROR(__xludf.DUMMYFUNCTION("""COMPUTED_VALUE"""),"FIPRONIL 200 GR/LITRO")</f>
        <v>FIPRONIL 200 GR/LITRO</v>
      </c>
      <c r="EO2001" s="2" t="str">
        <f ca="1">IFERROR(__xludf.DUMMYFUNCTION("""COMPUTED_VALUE"""),"FIPRONIL SPRAY 0.25% - FRASCO X 250 ML")</f>
        <v>FIPRONIL SPRAY 0.25% - FRASCO X 250 ML</v>
      </c>
      <c r="EP2001" s="2" t="str">
        <f ca="1">IFERROR(__xludf.DUMMYFUNCTION("""COMPUTED_VALUE"""),"FITOSTIMOLINE: CREMA A BASE DE EXTRACTO ACUOSO DE TRITICUM VULGAR - ENVASE X 60G")</f>
        <v>FITOSTIMOLINE: CREMA A BASE DE EXTRACTO ACUOSO DE TRITICUM VULGAR - ENVASE X 60G</v>
      </c>
      <c r="EQ2001" s="2" t="str">
        <f ca="1">IFERROR(__xludf.DUMMYFUNCTION("""COMPUTED_VALUE"""),"FITOSTIMOLINE: GEL A BASE DE EXTRACTO ACUOSO DE TRITICUM VULGAR - ENVASE X 15G")</f>
        <v>FITOSTIMOLINE: GEL A BASE DE EXTRACTO ACUOSO DE TRITICUM VULGAR - ENVASE X 15G</v>
      </c>
      <c r="ER2001" s="2" t="str">
        <f ca="1">IFERROR(__xludf.DUMMYFUNCTION("""COMPUTED_VALUE"""),"FLURBIPROFENO SOLUCIÓN OFTÁLMICA 1MG/ML - FRASCO GOTERO X 5 ML")</f>
        <v>FLURBIPROFENO SOLUCIÓN OFTÁLMICA 1MG/ML - FRASCO GOTERO X 5 ML</v>
      </c>
      <c r="ES2001" s="2" t="str">
        <f ca="1">IFERROR(__xludf.DUMMYFUNCTION("""COMPUTED_VALUE"""),"FUROSEMIDA 20 MG /2ML - AMPOLLA X 2ML")</f>
        <v>FUROSEMIDA 20 MG /2ML - AMPOLLA X 2ML</v>
      </c>
      <c r="ET2001" s="2" t="str">
        <f ca="1">IFERROR(__xludf.DUMMYFUNCTION("""COMPUTED_VALUE"""),"GENTAMICINA 0.3% SOLUCIÓN OFTÁLMICA - FRASCO GOTERO X 10 ML")</f>
        <v>GENTAMICINA 0.3% SOLUCIÓN OFTÁLMICA - FRASCO GOTERO X 10 ML</v>
      </c>
      <c r="EU2001" s="2" t="str">
        <f ca="1">IFERROR(__xludf.DUMMYFUNCTION("""COMPUTED_VALUE"""),"GENTAMICINA SULFATO 1% - FRASCO X 20 ML")</f>
        <v>GENTAMICINA SULFATO 1% - FRASCO X 20 ML</v>
      </c>
      <c r="EV2001" s="2" t="str">
        <f ca="1">IFERROR(__xludf.DUMMYFUNCTION("""COMPUTED_VALUE"""),"GLUCONATO DE CALCIO 10 % - VIAL X 10 ML")</f>
        <v>GLUCONATO DE CALCIO 10 % - VIAL X 10 ML</v>
      </c>
      <c r="EW2001" s="2" t="str">
        <f ca="1">IFERROR(__xludf.DUMMYFUNCTION("""COMPUTED_VALUE"""),"GRISEOFULVINA 500 MG - CAJA DE 20 TABLETAS")</f>
        <v>GRISEOFULVINA 500 MG - CAJA DE 20 TABLETAS</v>
      </c>
      <c r="EX2001" s="2" t="str">
        <f ca="1">IFERROR(__xludf.DUMMYFUNCTION("""COMPUTED_VALUE"""),"GRISEOFULVINA MICRONIZADA 250 MG - CAJA DE 20 COMPRIMIDOS")</f>
        <v>GRISEOFULVINA MICRONIZADA 250 MG - CAJA DE 20 COMPRIMIDOS</v>
      </c>
      <c r="EY2001" s="2" t="str">
        <f ca="1">IFERROR(__xludf.DUMMYFUNCTION("""COMPUTED_VALUE"""),"HALOPERIDOL 2MG/ML - FRASCO GOTERO X 15 ML")</f>
        <v>HALOPERIDOL 2MG/ML - FRASCO GOTERO X 15 ML</v>
      </c>
      <c r="EZ2001" s="2" t="str">
        <f ca="1">IFERROR(__xludf.DUMMYFUNCTION("""COMPUTED_VALUE"""),"IMIDACLOPRID 100MG/ML PARA GATO DE HASTA 4KG - PIPETA X 0.8 ML")</f>
        <v>IMIDACLOPRID 100MG/ML PARA GATO DE HASTA 4KG - PIPETA X 0.8 ML</v>
      </c>
      <c r="FA2001" s="2" t="str">
        <f ca="1">IFERROR(__xludf.DUMMYFUNCTION("""COMPUTED_VALUE"""),"IMIDACLOPRID 100MG/ML PARA GATO DE HASTA 4KG - PIPETA X 0.4 ML")</f>
        <v>IMIDACLOPRID 100MG/ML PARA GATO DE HASTA 4KG - PIPETA X 0.4 ML</v>
      </c>
      <c r="FB2001" s="2" t="str">
        <f ca="1">IFERROR(__xludf.DUMMYFUNCTION("""COMPUTED_VALUE"""),"INMUNOAIR: PROPIONIBACTERIUM GRANULOSUM 0,95X1012 + HEXOSAMIDA DE E. COLI 2.5 UMOL - FRASCO X 20 ML")</f>
        <v>INMUNOAIR: PROPIONIBACTERIUM GRANULOSUM 0,95X1012 + HEXOSAMIDA DE E. COLI 2.5 UMOL - FRASCO X 20 ML</v>
      </c>
      <c r="FC2001" s="2" t="str">
        <f ca="1">IFERROR(__xludf.DUMMYFUNCTION("""COMPUTED_VALUE"""),"INSULINA PORCINA 40 UI/ML - FRASCO AMPOLLA X 2,5 ML")</f>
        <v>INSULINA PORCINA 40 UI/ML - FRASCO AMPOLLA X 2,5 ML</v>
      </c>
      <c r="FD2001" s="2" t="str">
        <f ca="1">IFERROR(__xludf.DUMMYFUNCTION("""COMPUTED_VALUE"""),"ISOFLUORANO 100% - FRASCO ÁMBAR X 250 ML")</f>
        <v>ISOFLUORANO 100% - FRASCO ÁMBAR X 250 ML</v>
      </c>
      <c r="FE2001" s="2" t="str">
        <f ca="1">IFERROR(__xludf.DUMMYFUNCTION("""COMPUTED_VALUE"""),"ITRACONAZOL LIQUIDO 10 MG/ML - FRASCO X 500 ML")</f>
        <v>ITRACONAZOL LIQUIDO 10 MG/ML - FRASCO X 500 ML</v>
      </c>
      <c r="FF2001" s="2" t="str">
        <f ca="1">IFERROR(__xludf.DUMMYFUNCTION("""COMPUTED_VALUE"""),"IVERMECTINA 0.6 % ORAL - FRASCO GOTERO DE 5 ML")</f>
        <v>IVERMECTINA 0.6 % ORAL - FRASCO GOTERO DE 5 ML</v>
      </c>
      <c r="FG2001" s="2" t="str">
        <f ca="1">IFERROR(__xludf.DUMMYFUNCTION("""COMPUTED_VALUE"""),"IVERMECTINA 1% - FRASCO SOLUCIÓN INYECTABLE X 10 ML")</f>
        <v>IVERMECTINA 1% - FRASCO SOLUCIÓN INYECTABLE X 10 ML</v>
      </c>
      <c r="FH2001" s="2" t="str">
        <f ca="1">IFERROR(__xludf.DUMMYFUNCTION("""COMPUTED_VALUE"""),"KETAMINA 5 GR + MIDAZOLAM 0.2 GR - FRASCO X 50 ML")</f>
        <v>KETAMINA 5 GR + MIDAZOLAM 0.2 GR - FRASCO X 50 ML</v>
      </c>
      <c r="FI2001" s="2" t="str">
        <f ca="1">IFERROR(__xludf.DUMMYFUNCTION("""COMPUTED_VALUE"""),"KETOPROFENO 100MG/ML, INYECTABLE - FRASCO X 10 ML")</f>
        <v>KETOPROFENO 100MG/ML, INYECTABLE - FRASCO X 10 ML</v>
      </c>
      <c r="FJ2001" s="2" t="str">
        <f ca="1">IFERROR(__xludf.DUMMYFUNCTION("""COMPUTED_VALUE"""),"LACTATO DE RINGER - BOLSA X 500 ML")</f>
        <v>LACTATO DE RINGER - BOLSA X 500 ML</v>
      </c>
      <c r="FK2001" s="2" t="str">
        <f ca="1">IFERROR(__xludf.DUMMYFUNCTION("""COMPUTED_VALUE"""),"LEVAMISOL 3,2 G - COJÍN X 30 ML")</f>
        <v>LEVAMISOL 3,2 G - COJÍN X 30 ML</v>
      </c>
      <c r="FL2001" s="2" t="str">
        <f ca="1">IFERROR(__xludf.DUMMYFUNCTION("""COMPUTED_VALUE"""),"LIDOCAÍNA 20 MG/ML - FRASCO X 50 ML")</f>
        <v>LIDOCAÍNA 20 MG/ML - FRASCO X 50 ML</v>
      </c>
      <c r="FM2001" s="2" t="str">
        <f ca="1">IFERROR(__xludf.DUMMYFUNCTION("""COMPUTED_VALUE"""),"LIDOCAÍNA + EPINEFRINA 1:50000 - FRASCO X 50 ML")</f>
        <v>LIDOCAÍNA + EPINEFRINA 1:50000 - FRASCO X 50 ML</v>
      </c>
      <c r="FN2001" s="2" t="str">
        <f ca="1">IFERROR(__xludf.DUMMYFUNCTION("""COMPUTED_VALUE"""),"LIMPIADOR AURICULAR DE ÁCIDO SALICÍLICO - FRASCO X 100 ML")</f>
        <v>LIMPIADOR AURICULAR DE ÁCIDO SALICÍLICO - FRASCO X 100 ML</v>
      </c>
      <c r="FO2001" s="2" t="str">
        <f ca="1">IFERROR(__xludf.DUMMYFUNCTION("""COMPUTED_VALUE"""),"LOCIÓN ANTIMICÓTICO Y ANTIBIÓTICA+CORTICOIDE - FRASCO X 50ML")</f>
        <v>LOCIÓN ANTIMICÓTICO Y ANTIBIÓTICA+CORTICOIDE - FRASCO X 50ML</v>
      </c>
      <c r="FP2001" s="2" t="str">
        <f ca="1">IFERROR(__xludf.DUMMYFUNCTION("""COMPUTED_VALUE"""),"LORATADINA 5MG/5 ML")</f>
        <v>LORATADINA 5MG/5 ML</v>
      </c>
      <c r="FQ2001" s="2" t="str">
        <f ca="1">IFERROR(__xludf.DUMMYFUNCTION("""COMPUTED_VALUE"""),"LUBRICANTE OFTÁLMICO, HIDROXIPROPILMETILCELULOSA 2,5% - FRASCO GOTERO X 15 ML")</f>
        <v>LUBRICANTE OFTÁLMICO, HIDROXIPROPILMETILCELULOSA 2,5% - FRASCO GOTERO X 15 ML</v>
      </c>
      <c r="FR2001" s="2" t="str">
        <f ca="1">IFERROR(__xludf.DUMMYFUNCTION("""COMPUTED_VALUE"""),"MANITOL 20 % - BOLSA X 500 ML")</f>
        <v>MANITOL 20 % - BOLSA X 500 ML</v>
      </c>
      <c r="FS2001" s="2" t="str">
        <f ca="1">IFERROR(__xludf.DUMMYFUNCTION("""COMPUTED_VALUE"""),"MEDICAMENTO DE ORIGEN NATURAL PARA FORTALECER EL SISTEMA INMUNE - FRASCO X 50 COMPRIMIDOS")</f>
        <v>MEDICAMENTO DE ORIGEN NATURAL PARA FORTALECER EL SISTEMA INMUNE - FRASCO X 50 COMPRIMIDOS</v>
      </c>
      <c r="FT2001" s="2" t="str">
        <f ca="1">IFERROR(__xludf.DUMMYFUNCTION("""COMPUTED_VALUE"""),"MELOXICAM 0.15% - FRASCO SUSPENSIÓN ORAL X 10 ML")</f>
        <v>MELOXICAM 0.15% - FRASCO SUSPENSIÓN ORAL X 10 ML</v>
      </c>
      <c r="FU2001" s="2" t="str">
        <f ca="1">IFERROR(__xludf.DUMMYFUNCTION("""COMPUTED_VALUE"""),"MELOXICAM 0.5% - FRASCO SOLUCIÓN INYECTABLE X 10 ML")</f>
        <v>MELOXICAM 0.5% - FRASCO SOLUCIÓN INYECTABLE X 10 ML</v>
      </c>
      <c r="FV2001" s="2" t="str">
        <f ca="1">IFERROR(__xludf.DUMMYFUNCTION("""COMPUTED_VALUE"""),"MELOXICAM 2 MG TABLETAS - CAJA X 10 TABLETAS")</f>
        <v>MELOXICAM 2 MG TABLETAS - CAJA X 10 TABLETAS</v>
      </c>
      <c r="FW2001" s="2" t="str">
        <f ca="1">IFERROR(__xludf.DUMMYFUNCTION("""COMPUTED_VALUE"""),"METRONIDAZOL 125 MG + ESPIRAMICINA 750 UI - CAJA X 20 COMPRIMIDOS")</f>
        <v>METRONIDAZOL 125 MG + ESPIRAMICINA 750 UI - CAJA X 20 COMPRIMIDOS</v>
      </c>
      <c r="FX2001" s="2" t="str">
        <f ca="1">IFERROR(__xludf.DUMMYFUNCTION("""COMPUTED_VALUE"""),"METRONIDAZOL 250 MG/ML - FRASCO SUSPENSIÓN X 100 ML")</f>
        <v>METRONIDAZOL 250 MG/ML - FRASCO SUSPENSIÓN X 100 ML</v>
      </c>
      <c r="FY2001" s="2" t="str">
        <f ca="1">IFERROR(__xludf.DUMMYFUNCTION("""COMPUTED_VALUE"""),"MIDAZOLAM 15 MG/3 ML - AMPOLLA X 3 ML, CAJA X 10 UNIDADES")</f>
        <v>MIDAZOLAM 15 MG/3 ML - AMPOLLA X 3 ML, CAJA X 10 UNIDADES</v>
      </c>
      <c r="FZ2001" s="2" t="str">
        <f ca="1">IFERROR(__xludf.DUMMYFUNCTION("""COMPUTED_VALUE"""),"N-ACETILCISTEÍNA 300MG/3ML - AMPOLLAS, , CAJA X 5 UNIDADES")</f>
        <v>N-ACETILCISTEÍNA 300MG/3ML - AMPOLLAS, , CAJA X 5 UNIDADES</v>
      </c>
      <c r="GA2001" s="2"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GB2001" s="2" t="str">
        <f ca="1">IFERROR(__xludf.DUMMYFUNCTION("""COMPUTED_VALUE"""),"OLTRANS: SUPLEMENTO VITAMÍNICO TRANSMETILANTE, TRANSULFURANTE, PRE GAGS - FRASCO X 80 G")</f>
        <v>OLTRANS: SUPLEMENTO VITAMÍNICO TRANSMETILANTE, TRANSULFURANTE, PRE GAGS - FRASCO X 80 G</v>
      </c>
      <c r="GC2001" s="2" t="str">
        <f ca="1">IFERROR(__xludf.DUMMYFUNCTION("""COMPUTED_VALUE"""),"OXITETRACICLINA 0.005 GR UNGÜENTO OFTÁLMICO - TUBO DE 10 GRAMOS")</f>
        <v>OXITETRACICLINA 0.005 GR UNGÜENTO OFTÁLMICO - TUBO DE 10 GRAMOS</v>
      </c>
      <c r="GD2001" s="2" t="str">
        <f ca="1">IFERROR(__xludf.DUMMYFUNCTION("""COMPUTED_VALUE"""),"OXITETRACICLINA L.A 200MG/ML - FRASCO X 50 ML")</f>
        <v>OXITETRACICLINA L.A 200MG/ML - FRASCO X 50 ML</v>
      </c>
      <c r="GE2001" s="2" t="str">
        <f ca="1">IFERROR(__xludf.DUMMYFUNCTION("""COMPUTED_VALUE"""),"PAMOATO DE PIRANTEL 8G/100ML - JERINGA DOSIFICADORA X 5ML")</f>
        <v>PAMOATO DE PIRANTEL 8G/100ML - JERINGA DOSIFICADORA X 5ML</v>
      </c>
      <c r="GF2001" s="2" t="str">
        <f ca="1">IFERROR(__xludf.DUMMYFUNCTION("""COMPUTED_VALUE"""),"PARCHE HIDROCOLOIDE - CAJA X 5 UNIDADES")</f>
        <v>PARCHE HIDROCOLOIDE - CAJA X 5 UNIDADES</v>
      </c>
      <c r="GG2001" s="2" t="str">
        <f ca="1">IFERROR(__xludf.DUMMYFUNCTION("""COMPUTED_VALUE"""),"PENICILINA PROCAÍNICA 150.000 UI + PENICILINA BENZATÍNICA 150.000 UI - FRASCO X 100 ML")</f>
        <v>PENICILINA PROCAÍNICA 150.000 UI + PENICILINA BENZATÍNICA 150.000 UI - FRASCO X 100 ML</v>
      </c>
      <c r="GH2001" s="2"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GI2001" s="2" t="str">
        <f ca="1">IFERROR(__xludf.DUMMYFUNCTION("""COMPUTED_VALUE"""),"PREDNISOLONA 20 MG - CAJA X 10 TABLETAS")</f>
        <v>PREDNISOLONA 20 MG - CAJA X 10 TABLETAS</v>
      </c>
      <c r="GJ2001" s="2" t="str">
        <f ca="1">IFERROR(__xludf.DUMMYFUNCTION("""COMPUTED_VALUE"""),"PROBIÓTICOS EN POLVO PARA GATOS - SOBRE X 5 GR")</f>
        <v>PROBIÓTICOS EN POLVO PARA GATOS - SOBRE X 5 GR</v>
      </c>
      <c r="GK2001" s="2" t="str">
        <f ca="1">IFERROR(__xludf.DUMMYFUNCTION("""COMPUTED_VALUE"""),"PROBIÓTICOS EN POLVO PARA PERROS - SOBRE X 5 GR")</f>
        <v>PROBIÓTICOS EN POLVO PARA PERROS - SOBRE X 5 GR</v>
      </c>
      <c r="GL2001" s="2" t="str">
        <f ca="1">IFERROR(__xludf.DUMMYFUNCTION("""COMPUTED_VALUE"""),"PROPOFOL 1 % - VIAL X 20 ML")</f>
        <v>PROPOFOL 1 % - VIAL X 20 ML</v>
      </c>
      <c r="GM2001" s="2" t="str">
        <f ca="1">IFERROR(__xludf.DUMMYFUNCTION("""COMPUTED_VALUE"""),"PROPOXUR - FRASCO PLÁSTICO DE 100 GR, POLVO DE USO EXTERNO, ECTOPARASITICIDA.")</f>
        <v>PROPOXUR - FRASCO PLÁSTICO DE 100 GR, POLVO DE USO EXTERNO, ECTOPARASITICIDA.</v>
      </c>
      <c r="GN2001" s="2" t="str">
        <f ca="1">IFERROR(__xludf.DUMMYFUNCTION("""COMPUTED_VALUE"""),"PROPOXUR 1% POLVO - FRASCO X 100 GR")</f>
        <v>PROPOXUR 1% POLVO - FRASCO X 100 GR</v>
      </c>
      <c r="GO2001" s="2" t="str">
        <f ca="1">IFERROR(__xludf.DUMMYFUNCTION("""COMPUTED_VALUE"""),"SELAMECTINA 6% - CAJA X 1 TUBO UNIDOSIS DE 0.25 ML")</f>
        <v>SELAMECTINA 6% - CAJA X 1 TUBO UNIDOSIS DE 0.25 ML</v>
      </c>
      <c r="GP2001" s="2" t="str">
        <f ca="1">IFERROR(__xludf.DUMMYFUNCTION("""COMPUTED_VALUE"""),"SOLUCIÓN CLORHEXIDINA BUCAL - FRASCO X 120 ML")</f>
        <v>SOLUCIÓN CLORHEXIDINA BUCAL - FRASCO X 120 ML</v>
      </c>
      <c r="GQ2001" s="2" t="str">
        <f ca="1">IFERROR(__xludf.DUMMYFUNCTION("""COMPUTED_VALUE"""),"SOLUCIÓN INYECTABLE DE ELECTROLITOS, AMINOÁCIDOS VITAMINAS Y DEXTROSA - BOLSA X 500 ML")</f>
        <v>SOLUCIÓN INYECTABLE DE ELECTROLITOS, AMINOÁCIDOS VITAMINAS Y DEXTROSA - BOLSA X 500 ML</v>
      </c>
      <c r="GR2001" s="2" t="str">
        <f ca="1">IFERROR(__xludf.DUMMYFUNCTION("""COMPUTED_VALUE"""),"SOLUCIÓN INYECTABLE ELECTROLÍTICA, AMINOÁCIDOS Y DEXTROSA - FRASCO X 250 ML")</f>
        <v>SOLUCIÓN INYECTABLE ELECTROLÍTICA, AMINOÁCIDOS Y DEXTROSA - FRASCO X 250 ML</v>
      </c>
      <c r="GS2001" s="2" t="str">
        <f ca="1">IFERROR(__xludf.DUMMYFUNCTION("""COMPUTED_VALUE"""),"SOLUCIÓN OFTÁLMICA. OFLOXACINA 0.6 % + CONDROITIN SULFATO 20% - FRASCO GOTERO X 5 ML")</f>
        <v>SOLUCIÓN OFTÁLMICA. OFLOXACINA 0.6 % + CONDROITIN SULFATO 20% - FRASCO GOTERO X 5 ML</v>
      </c>
      <c r="GT2001" s="2" t="str">
        <f ca="1">IFERROR(__xludf.DUMMYFUNCTION("""COMPUTED_VALUE"""),"SOLUCIÓN ORAL CON COMPLEJO B, AC PANTOTÉNICO Y CALCIO - FRASCO X 100 ML")</f>
        <v>SOLUCIÓN ORAL CON COMPLEJO B, AC PANTOTÉNICO Y CALCIO - FRASCO X 100 ML</v>
      </c>
      <c r="GU2001" s="2" t="str">
        <f ca="1">IFERROR(__xludf.DUMMYFUNCTION("""COMPUTED_VALUE"""),"SUBSALICILATO DE BISMUTO 1.75G/100ML - FRASCO X 120 ML")</f>
        <v>SUBSALICILATO DE BISMUTO 1.75G/100ML - FRASCO X 120 ML</v>
      </c>
      <c r="GV2001" s="2" t="str">
        <f ca="1">IFERROR(__xludf.DUMMYFUNCTION("""COMPUTED_VALUE"""),"SULFADIAZINA 4 MG+ TRIMETOPIM 0.8MG - FRASCO SUSPENSIÓN ORAL X 30 ML")</f>
        <v>SULFADIAZINA 4 MG+ TRIMETOPIM 0.8MG - FRASCO SUSPENSIÓN ORAL X 30 ML</v>
      </c>
      <c r="GW2001" s="2" t="str">
        <f ca="1">IFERROR(__xludf.DUMMYFUNCTION("""COMPUTED_VALUE"""),"SULFADOXINA 200 MG TRIMETOPRIM 40 MG - FRASCO INYECTABLE X 100 ML")</f>
        <v>SULFADOXINA 200 MG TRIMETOPRIM 40 MG - FRASCO INYECTABLE X 100 ML</v>
      </c>
      <c r="GX2001" s="2" t="str">
        <f ca="1">IFERROR(__xludf.DUMMYFUNCTION("""COMPUTED_VALUE"""),"TINIDAZOL SUSPENSIÓN 200 MG/ML - FRASCO X 15 ML")</f>
        <v>TINIDAZOL SUSPENSIÓN 200 MG/ML - FRASCO X 15 ML</v>
      </c>
      <c r="GY2001" s="2" t="str">
        <f ca="1">IFERROR(__xludf.DUMMYFUNCTION("""COMPUTED_VALUE"""),"TOLTRAZURIL 10MG + FENBENDAZOL 50 MG EN SUSPENSIÓN - FRASCO X 16 ML")</f>
        <v>TOLTRAZURIL 10MG + FENBENDAZOL 50 MG EN SUSPENSIÓN - FRASCO X 16 ML</v>
      </c>
      <c r="GZ2001" s="2" t="str">
        <f ca="1">IFERROR(__xludf.DUMMYFUNCTION("""COMPUTED_VALUE"""),"TOLTRAZURIL 5% - FRASCO X 100 ML")</f>
        <v>TOLTRAZURIL 5% - FRASCO X 100 ML</v>
      </c>
      <c r="HA2001" s="2" t="str">
        <f ca="1">IFERROR(__xludf.DUMMYFUNCTION("""COMPUTED_VALUE"""),"TRAMADOL 100 MG/2ML - AMPOLLA DE 2 ML")</f>
        <v>TRAMADOL 100 MG/2ML - AMPOLLA DE 2 ML</v>
      </c>
      <c r="HB2001" s="2"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HC2001" s="2"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HD2001" s="2" t="str">
        <f ca="1">IFERROR(__xludf.DUMMYFUNCTION("""COMPUTED_VALUE"""),"UNGÜENTO FLUIDO ÓTICOS CON GENTAMICINA, CORTICOIDE Y CLOTRIMAZOL - ENVASE X 15 G")</f>
        <v>UNGÜENTO FLUIDO ÓTICOS CON GENTAMICINA, CORTICOIDE Y CLOTRIMAZOL - ENVASE X 15 G</v>
      </c>
      <c r="HE2001" s="2" t="str">
        <f ca="1">IFERROR(__xludf.DUMMYFUNCTION("""COMPUTED_VALUE"""),"VITAMINA A 10000 UI - FRASCO X 100 CAPSULAS")</f>
        <v>VITAMINA A 10000 UI - FRASCO X 100 CAPSULAS</v>
      </c>
      <c r="HF2001" s="2" t="str">
        <f ca="1">IFERROR(__xludf.DUMMYFUNCTION("""COMPUTED_VALUE"""),"VITAMINA C 500 MG MASTICABLE - FRASCO X 100 TABLETAS")</f>
        <v>VITAMINA C 500 MG MASTICABLE - FRASCO X 100 TABLETAS</v>
      </c>
      <c r="HG2001" s="2" t="str">
        <f ca="1">IFERROR(__xludf.DUMMYFUNCTION("""COMPUTED_VALUE"""),"VITAMINA E 400UI - FRASCO X 100 CÁPSULAS")</f>
        <v>VITAMINA E 400UI - FRASCO X 100 CÁPSULAS</v>
      </c>
      <c r="HH2001" s="2" t="str">
        <f ca="1">IFERROR(__xludf.DUMMYFUNCTION("""COMPUTED_VALUE"""),"VITAMINA K 10MG - FRASCO INYECTABLE X 10 ML")</f>
        <v>VITAMINA K 10MG - FRASCO INYECTABLE X 10 ML</v>
      </c>
      <c r="HI2001" s="2" t="str">
        <f ca="1">IFERROR(__xludf.DUMMYFUNCTION("""COMPUTED_VALUE"""),"XILACINA 20MG/ML - FRASCO ÁMBAR X 20 ML")</f>
        <v>XILACINA 20MG/ML - FRASCO ÁMBAR X 20 ML</v>
      </c>
      <c r="HJ2001" s="2" t="str">
        <f ca="1">IFERROR(__xludf.DUMMYFUNCTION("""COMPUTED_VALUE"""),"ZOLETIL 50: TILETAMINA + ZOLAZEPAM - VIAL X 5 ML")</f>
        <v>ZOLETIL 50: TILETAMINA + ZOLAZEPAM - VIAL X 5 ML</v>
      </c>
      <c r="HK2001" s="2" t="str">
        <f ca="1">IFERROR(__xludf.DUMMYFUNCTION("""COMPUTED_VALUE"""),"FIPRONIL PIPETA 12,5 G PERROS X 1.34 ML")</f>
        <v>FIPRONIL PIPETA 12,5 G PERROS X 1.34 ML</v>
      </c>
      <c r="HL2001" s="2" t="str">
        <f ca="1">IFERROR(__xludf.DUMMYFUNCTION("""COMPUTED_VALUE"""),"FIPRONIL PIPETA 12,5 G PERROS X 0.67 ML")</f>
        <v>FIPRONIL PIPETA 12,5 G PERROS X 0.67 ML</v>
      </c>
      <c r="HM2001" s="2" t="str">
        <f ca="1">IFERROR(__xludf.DUMMYFUNCTION("""COMPUTED_VALUE"""),"IMIDACLOPRID 10 MG/ML, MOXIDECTINA 25 MG/ML PERROS 1,0 ML")</f>
        <v>IMIDACLOPRID 10 MG/ML, MOXIDECTINA 25 MG/ML PERROS 1,0 ML</v>
      </c>
      <c r="HN2001" s="2" t="str">
        <f ca="1">IFERROR(__xludf.DUMMYFUNCTION("""COMPUTED_VALUE"""),"IMIDACLOPRID 10 MG/ML, MOXIDECTINA 25 MG/ML PERROS 2,5 ML")</f>
        <v>IMIDACLOPRID 10 MG/ML, MOXIDECTINA 25 MG/ML PERROS 2,5 ML</v>
      </c>
      <c r="HO2001" s="2"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HP2001" s="2" t="str">
        <f ca="1">IFERROR(__xludf.DUMMYFUNCTION("""COMPUTED_VALUE"""),"UNGÜENTO OFTÁLMICO INMUNOMODULADOR, LACROMIMÉTICO Y ANTIINFLAMATORIO CON CICLOSPORINA AL 1% X 3.5 G")</f>
        <v>UNGÜENTO OFTÁLMICO INMUNOMODULADOR, LACROMIMÉTICO Y ANTIINFLAMATORIO CON CICLOSPORINA AL 1% X 3.5 G</v>
      </c>
      <c r="HQ2001" s="2" t="str">
        <f ca="1">IFERROR(__xludf.DUMMYFUNCTION("""COMPUTED_VALUE"""),"KIDCAL SUSPENSIÓN FRASCO X 180 ML - TUTTI FRUTTI")</f>
        <v>KIDCAL SUSPENSIÓN FRASCO X 180 ML - TUTTI FRUTTI</v>
      </c>
      <c r="HR2001" s="2" t="str">
        <f ca="1">IFERROR(__xludf.DUMMYFUNCTION("""COMPUTED_VALUE"""),"SUPLEMENTO LIQUIDO A BASE DE VITAMINAS Y OLIGOELEMENTOS - FRASCO X 60 ML")</f>
        <v>SUPLEMENTO LIQUIDO A BASE DE VITAMINAS Y OLIGOELEMENTOS - FRASCO X 60 ML</v>
      </c>
      <c r="HS2001" s="2" t="str">
        <f ca="1">IFERROR(__xludf.DUMMYFUNCTION("""COMPUTED_VALUE"""),"REVIT V LHA GOTAS - FRASCO POR 30 ML")</f>
        <v>REVIT V LHA GOTAS - FRASCO POR 30 ML</v>
      </c>
      <c r="HT2001" s="2" t="str">
        <f ca="1">IFERROR(__xludf.DUMMYFUNCTION("""COMPUTED_VALUE"""),"REVIT V LHA VIALES - CAJA DE 5 VIALES DE 10 ML CADA UNO")</f>
        <v>REVIT V LHA VIALES - CAJA DE 5 VIALES DE 10 ML CADA UNO</v>
      </c>
      <c r="HU2001" s="2" t="str">
        <f ca="1">IFERROR(__xludf.DUMMYFUNCTION("""COMPUTED_VALUE"""),"REVIT V LHA - FRASCO X 100 GRAMOS, EN POLVO")</f>
        <v>REVIT V LHA - FRASCO X 100 GRAMOS, EN POLVO</v>
      </c>
      <c r="HV2001" s="2" t="str">
        <f ca="1">IFERROR(__xludf.DUMMYFUNCTION("""COMPUTED_VALUE"""),"IGNER V LHA - FRASCO GOTAS POR 30 ML")</f>
        <v>IGNER V LHA - FRASCO GOTAS POR 30 ML</v>
      </c>
      <c r="HW2001" s="2" t="str">
        <f ca="1">IFERROR(__xludf.DUMMYFUNCTION("""COMPUTED_VALUE"""),"IGNER V LHA VIALES - CAJA DE 5 VIALES DE 10 ML CADA UNO")</f>
        <v>IGNER V LHA VIALES - CAJA DE 5 VIALES DE 10 ML CADA UNO</v>
      </c>
      <c r="HX2001" s="2" t="str">
        <f ca="1">IFERROR(__xludf.DUMMYFUNCTION("""COMPUTED_VALUE"""),"IGNER V LHA FRASCO - FRASCO X 100 GRAMOS, EN POLVO")</f>
        <v>IGNER V LHA FRASCO - FRASCO X 100 GRAMOS, EN POLVO</v>
      </c>
      <c r="HY2001" s="2" t="str">
        <f ca="1">IFERROR(__xludf.DUMMYFUNCTION("""COMPUTED_VALUE"""),"CIRCUL V LHA FRASCO GOTAS FRASCO POR 30 ML")</f>
        <v>CIRCUL V LHA FRASCO GOTAS FRASCO POR 30 ML</v>
      </c>
      <c r="HZ2001" s="2" t="str">
        <f ca="1">IFERROR(__xludf.DUMMYFUNCTION("""COMPUTED_VALUE"""),"CIRCUL V LHA - CAJA DE 5 VIALES DE 10 ML CADA UNO")</f>
        <v>CIRCUL V LHA - CAJA DE 5 VIALES DE 10 ML CADA UNO</v>
      </c>
      <c r="IA2001" s="2" t="str">
        <f ca="1">IFERROR(__xludf.DUMMYFUNCTION("""COMPUTED_VALUE"""),"CIRCUL V LHA - FRASCO X 100 GRAMOS, EN POLVO")</f>
        <v>CIRCUL V LHA - FRASCO X 100 GRAMOS, EN POLVO</v>
      </c>
      <c r="IB2001" s="2" t="str">
        <f ca="1">IFERROR(__xludf.DUMMYFUNCTION("""COMPUTED_VALUE"""),"RINOM V LHA GOTAS - FRASCO POR 30 ML")</f>
        <v>RINOM V LHA GOTAS - FRASCO POR 30 ML</v>
      </c>
      <c r="IC2001" s="2" t="str">
        <f ca="1">IFERROR(__xludf.DUMMYFUNCTION("""COMPUTED_VALUE"""),"RINOM V LHA - CAJA DE 5 VIALES DE 10 ML CADA UNO")</f>
        <v>RINOM V LHA - CAJA DE 5 VIALES DE 10 ML CADA UNO</v>
      </c>
      <c r="ID2001" s="2" t="str">
        <f ca="1">IFERROR(__xludf.DUMMYFUNCTION("""COMPUTED_VALUE"""),"RINOM V LHA - FRASCO X 100 GRAMOS, EN POLVO")</f>
        <v>RINOM V LHA - FRASCO X 100 GRAMOS, EN POLVO</v>
      </c>
      <c r="IE2001" s="2" t="str">
        <f ca="1">IFERROR(__xludf.DUMMYFUNCTION("""COMPUTED_VALUE"""),"COLCHICINA 0.5MG - CAJA POR 40 TABLETAS")</f>
        <v>COLCHICINA 0.5MG - CAJA POR 40 TABLETAS</v>
      </c>
      <c r="IF2001" s="2" t="str">
        <f ca="1">IFERROR(__xludf.DUMMYFUNCTION("""COMPUTED_VALUE"""),"ROXICAINA AL 2% - FRASCO DE 50 ML")</f>
        <v>ROXICAINA AL 2% - FRASCO DE 50 ML</v>
      </c>
      <c r="IG2001" s="2" t="str">
        <f ca="1">IFERROR(__xludf.DUMMYFUNCTION("""COMPUTED_VALUE"""),"DEPO-MEDROL ACETATO DE METILPREDNISOLONA - FRASCO DE 5ML")</f>
        <v>DEPO-MEDROL ACETATO DE METILPREDNISOLONA - FRASCO DE 5ML</v>
      </c>
      <c r="IH2001" s="2" t="str">
        <f ca="1">IFERROR(__xludf.DUMMYFUNCTION("""COMPUTED_VALUE"""),"CARTIGO SUIS-INJEEL AMPOLLA - CAJA DE 5 AMPOLLAS DE 1 ML CADA UNA")</f>
        <v>CARTIGO SUIS-INJEEL AMPOLLA - CAJA DE 5 AMPOLLAS DE 1 ML CADA UNA</v>
      </c>
      <c r="II2001" s="2" t="str">
        <f ca="1">IFERROR(__xludf.DUMMYFUNCTION("""COMPUTED_VALUE"""),"TOBRAMICINA OFTÁLMICA - ANTIBIÓTICO OFTÁLMICO. TOBRAMICINA 0,3 G,CONDROITIN SULFATO A 10,0 G,")</f>
        <v>TOBRAMICINA OFTÁLMICA - ANTIBIÓTICO OFTÁLMICO. TOBRAMICINA 0,3 G,CONDROITIN SULFATO A 10,0 G,</v>
      </c>
      <c r="IJ2001" s="2" t="str">
        <f ca="1">IFERROR(__xludf.DUMMYFUNCTION("""COMPUTED_VALUE"""),"POLVO HEMOSTÁTICO - CAUTERIZADOR PARA UÑAS, POLVO DE USO EXTERNO. PRESENTACIÓN DE 10 GR A 30 GR")</f>
        <v>POLVO HEMOSTÁTICO - CAUTERIZADOR PARA UÑAS, POLVO DE USO EXTERNO. PRESENTACIÓN DE 10 GR A 30 GR</v>
      </c>
      <c r="IK2001" s="2"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IL2001" s="2" t="str">
        <f ca="1">IFERROR(__xludf.DUMMYFUNCTION("""COMPUTED_VALUE"""),"GLUCONATO DE CALCIO + VIT D3 ORAL TARRO POR 80 PASTILLAS")</f>
        <v>GLUCONATO DE CALCIO + VIT D3 ORAL TARRO POR 80 PASTILLAS</v>
      </c>
      <c r="IM2001" s="2" t="str">
        <f ca="1">IFERROR(__xludf.DUMMYFUNCTION("""COMPUTED_VALUE"""),"KOLA GRANULADA X 330 GRAMOS")</f>
        <v>KOLA GRANULADA X 330 GRAMOS</v>
      </c>
      <c r="IN2001" s="2" t="str">
        <f ca="1">IFERROR(__xludf.DUMMYFUNCTION("""COMPUTED_VALUE"""),"LACTOREEMPLAZADOR PARA GATOS A BASE DE LECHE DE CABRA - TARRO POR 340 G.")</f>
        <v>LACTOREEMPLAZADOR PARA GATOS A BASE DE LECHE DE CABRA - TARRO POR 340 G.</v>
      </c>
      <c r="IO2001" s="2" t="str">
        <f ca="1">IFERROR(__xludf.DUMMYFUNCTION("""COMPUTED_VALUE"""),"ORGANEW: SUPLEMENTO CONTENIENDO AMINOÁCIDOS, VITAMINAS, LEVADURAS Y PREBIÓTICO. 1 KG.")</f>
        <v>ORGANEW: SUPLEMENTO CONTENIENDO AMINOÁCIDOS, VITAMINAS, LEVADURAS Y PREBIÓTICO. 1 KG.</v>
      </c>
      <c r="IP2001" s="2" t="str">
        <f ca="1">IFERROR(__xludf.DUMMYFUNCTION("""COMPUTED_VALUE"""),"POLVO SOLUBLE DE ELECTROLITOS Y VITAMINAS PARA AVES - SOBRE DE 25 G.")</f>
        <v>POLVO SOLUBLE DE ELECTROLITOS Y VITAMINAS PARA AVES - SOBRE DE 25 G.</v>
      </c>
      <c r="IQ2001" s="2" t="str">
        <f ca="1">IFERROR(__xludf.DUMMYFUNCTION("""COMPUTED_VALUE"""),"SUPLEMENTO DIETARIO EN POLVO PARA NIÑOS LIBRE DE GLUTEN (TARRO POR 900 GRAMOS) SABOR VAINILLA")</f>
        <v>SUPLEMENTO DIETARIO EN POLVO PARA NIÑOS LIBRE DE GLUTEN (TARRO POR 900 GRAMOS) SABOR VAINILLA</v>
      </c>
      <c r="IR2001" s="2"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IS2001" s="2" t="str">
        <f ca="1">IFERROR(__xludf.DUMMYFUNCTION("""COMPUTED_VALUE"""),"BICARBONATO DE SODIO.")</f>
        <v>BICARBONATO DE SODIO.</v>
      </c>
      <c r="IT2001" s="2" t="str">
        <f ca="1">IFERROR(__xludf.DUMMYFUNCTION("""COMPUTED_VALUE"""),"Tramadol oral 10% frasco gotero por 10mL")</f>
        <v>Tramadol oral 10% frasco gotero por 10mL</v>
      </c>
      <c r="IU2001" s="2" t="str">
        <f ca="1">IFERROR(__xludf.DUMMYFUNCTION("""COMPUTED_VALUE"""),"Roxicaina Atomizador tópico 80g/83mL")</f>
        <v>Roxicaina Atomizador tópico 80g/83mL</v>
      </c>
      <c r="IV2001" s="2" t="str">
        <f ca="1">IFERROR(__xludf.DUMMYFUNCTION("""COMPUTED_VALUE"""),"MINAVIAR suplemento vitamínico, polvo soluble en sobre por 25g")</f>
        <v>MINAVIAR suplemento vitamínico, polvo soluble en sobre por 25g</v>
      </c>
      <c r="IW2001" s="2" t="str">
        <f ca="1">IFERROR(__xludf.DUMMYFUNCTION("""COMPUTED_VALUE"""),"Enrofloxacina al 10% frasco gotero por 10mL")</f>
        <v>Enrofloxacina al 10% frasco gotero por 10mL</v>
      </c>
      <c r="IX2001" s="2" t="str">
        <f ca="1">IFERROR(__xludf.DUMMYFUNCTION("""COMPUTED_VALUE"""),"Acepromacina maleato (Tranquilan) 10mg frasco gotero de uso oral por 10mL")</f>
        <v>Acepromacina maleato (Tranquilan) 10mg frasco gotero de uso oral por 10mL</v>
      </c>
      <c r="IY2001" s="2" t="str">
        <f ca="1">IFERROR(__xludf.DUMMYFUNCTION("""COMPUTED_VALUE"""),"PRUEBA HIDROSTÁTICA PARA CILINDRO DE OXÍGENO PORTÁTIL 682L")</f>
        <v>PRUEBA HIDROSTÁTICA PARA CILINDRO DE OXÍGENO PORTÁTIL 682L</v>
      </c>
      <c r="IZ2001" s="2" t="str">
        <f ca="1">IFERROR(__xludf.DUMMYFUNCTION("""COMPUTED_VALUE"""),"Recarga cilindro de oxigeno 6.5 metros cubicos")</f>
        <v>Recarga cilindro de oxigeno 6.5 metros cubicos</v>
      </c>
      <c r="JA2001" s="2" t="str">
        <f ca="1">IFERROR(__xludf.DUMMYFUNCTION("""COMPUTED_VALUE"""),"Digluconato de Clorhexidina x 1 litro")</f>
        <v>Digluconato de Clorhexidina x 1 litro</v>
      </c>
      <c r="JB2001" s="2" t="str">
        <f ca="1">IFERROR(__xludf.DUMMYFUNCTION("""COMPUTED_VALUE"""),"Metoclopramida 10Mg/2 mL Solución Inyectable ampolla caja x 10 unidades")</f>
        <v>Metoclopramida 10Mg/2 mL Solución Inyectable ampolla caja x 10 unidades</v>
      </c>
      <c r="JC2001" s="2" t="str">
        <f ca="1">IFERROR(__xludf.DUMMYFUNCTION("""COMPUTED_VALUE""")," PROMOCALIER L47 Presentación de 1L")</f>
        <v xml:space="preserve"> PROMOCALIER L47 Presentación de 1L</v>
      </c>
      <c r="JD2001" s="2" t="str">
        <f ca="1">IFERROR(__xludf.DUMMYFUNCTION("""COMPUTED_VALUE"""),"Vitamina B1, B6 y B12 solución Inyectable 1mL (Neurobion) caja x 3 unidades")</f>
        <v>Vitamina B1, B6 y B12 solución Inyectable 1mL (Neurobion) caja x 3 unidades</v>
      </c>
      <c r="JE2001" s="2" t="str">
        <f ca="1">IFERROR(__xludf.DUMMYFUNCTION("""COMPUTED_VALUE"""),"Condroitin +Glucosamina (Artri-vet) presentación 60 tabletas orales")</f>
        <v>Condroitin +Glucosamina (Artri-vet) presentación 60 tabletas orales</v>
      </c>
      <c r="JF2001" s="2" t="str">
        <f ca="1">IFERROR(__xludf.DUMMYFUNCTION("""COMPUTED_VALUE"""),"ZEEL Inyectable caja x 5 ampollas de 5ml")</f>
        <v>ZEEL Inyectable caja x 5 ampollas de 5ml</v>
      </c>
      <c r="JG2001" s="2" t="str">
        <f ca="1">IFERROR(__xludf.DUMMYFUNCTION("""COMPUTED_VALUE"""),"Discus Suis Compositum solución inyectable, caja x 5 ampollas de 2,2 mL")</f>
        <v>Discus Suis Compositum solución inyectable, caja x 5 ampollas de 2,2 mL</v>
      </c>
      <c r="JH2001" s="2" t="str">
        <f ca="1">IFERROR(__xludf.DUMMYFUNCTION("""COMPUTED_VALUE"""),"Aguja 18g x 1 1/2"" caja x 100 unidades")</f>
        <v>Aguja 18g x 1 1/2" caja x 100 unidades</v>
      </c>
      <c r="JI2001" s="2" t="str">
        <f ca="1">IFERROR(__xludf.DUMMYFUNCTION("""COMPUTED_VALUE"""),"Gel ultrasonido x 250 ml")</f>
        <v>Gel ultrasonido x 250 ml</v>
      </c>
      <c r="JJ2001" s="2" t="str">
        <f ca="1">IFERROR(__xludf.DUMMYFUNCTION("""COMPUTED_VALUE"""),"Pezosan-N Unguento x 220 g")</f>
        <v>Pezosan-N Unguento x 220 g</v>
      </c>
      <c r="JK2001" s="2" t="str">
        <f ca="1">IFERROR(__xludf.DUMMYFUNCTION("""COMPUTED_VALUE"""),"Meloxic Pomada x 220 Gr")</f>
        <v>Meloxic Pomada x 220 Gr</v>
      </c>
      <c r="JL2001" s="2" t="str">
        <f ca="1">IFERROR(__xludf.DUMMYFUNCTION("""COMPUTED_VALUE"""),"DEXMEDETOMIDINA VIAL 0.2 MG/ 2 ML - CAJA X 5 VIALES")</f>
        <v>DEXMEDETOMIDINA VIAL 0.2 MG/ 2 ML - CAJA X 5 VIALES</v>
      </c>
      <c r="JM2001" s="2" t="str">
        <f ca="1">IFERROR(__xludf.DUMMYFUNCTION("""COMPUTED_VALUE"""),"Complejo B inyectable x 50 ml")</f>
        <v>Complejo B inyectable x 50 ml</v>
      </c>
      <c r="JN2001" s="2" t="str">
        <f ca="1">IFERROR(__xludf.DUMMYFUNCTION("""COMPUTED_VALUE"""),"SILIMARINA (CARDUUS MARIANUS) - FRASCO SOLUCION ORAL 30M")</f>
        <v>SILIMARINA (CARDUUS MARIANUS) - FRASCO SOLUCION ORAL 30M</v>
      </c>
      <c r="JO2001" s="2" t="str">
        <f ca="1">IFERROR(__xludf.DUMMYFUNCTION("""COMPUTED_VALUE"""),"Vitamina A inyectable de 50 ml de uso veterinario")</f>
        <v>Vitamina A inyectable de 50 ml de uso veterinario</v>
      </c>
      <c r="JP2001" s="2" t="str">
        <f ca="1">IFERROR(__xludf.DUMMYFUNCTION("""COMPUTED_VALUE"""),"TIRILLAS DE FLUORESCENCIA CAJA x 100 UNIDADES")</f>
        <v>TIRILLAS DE FLUORESCENCIA CAJA x 100 UNIDADES</v>
      </c>
      <c r="JQ2001" s="2" t="str">
        <f ca="1">IFERROR(__xludf.DUMMYFUNCTION("""COMPUTED_VALUE"""),"IMIDACLOPRID 100 MG/ML + MOXIDECTINA 10 MG/ML PARA GATOS HASTA 4KG - PIPETA X 0,4ML")</f>
        <v>IMIDACLOPRID 100 MG/ML + MOXIDECTINA 10 MG/ML PARA GATOS HASTA 4KG - PIPETA X 0,4ML</v>
      </c>
    </row>
    <row r="2002" spans="1:277">
      <c r="A2002" s="2" t="str">
        <v>INSUMOS LABORATORIO</v>
      </c>
      <c r="B200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2002)))"),"TUBO MICROTAINER AL VACÍO TAPA LILA CON EDTA X 0.5 ML + GRADILLA - PRESENTACIÓN POR 50 UNIDADES")</f>
        <v>TUBO MICROTAINER AL VACÍO TAPA LILA CON EDTA X 0.5 ML + GRADILLA - PRESENTACIÓN POR 50 UNIDADES</v>
      </c>
      <c r="C2002" s="2" t="str">
        <f ca="1">IFERROR(__xludf.DUMMYFUNCTION("""COMPUTED_VALUE"""),"TUBO MICROTAINER AL VACÍO TAPA ROJA X 0.5 ML + GRADILLA - PRESENTACIÓN POR 50 UNIDADES")</f>
        <v>TUBO MICROTAINER AL VACÍO TAPA ROJA X 0.5 ML + GRADILLA - PRESENTACIÓN POR 50 UNIDADES</v>
      </c>
      <c r="D2002" s="2" t="str">
        <f ca="1">IFERROR(__xludf.DUMMYFUNCTION("""COMPUTED_VALUE"""),"TUBO MICROTAINER AL VACÍO TAPA VERDE CON HEPARINA DE LITIO X 0.5ML + GRADILLA - PRESENTACIÓN POR 50 UNIDADES")</f>
        <v>TUBO MICROTAINER AL VACÍO TAPA VERDE CON HEPARINA DE LITIO X 0.5ML + GRADILLA - PRESENTACIÓN POR 50 UNIDADES</v>
      </c>
      <c r="E2002" s="2" t="str">
        <f ca="1">IFERROR(__xludf.DUMMYFUNCTION("""COMPUTED_VALUE"""),"TUBOS AL VACÍO TAPA LILA CON EDTA X 3 ML + GRADILLA - PRESENTACIÓN POR 50 UNIDADES")</f>
        <v>TUBOS AL VACÍO TAPA LILA CON EDTA X 3 ML + GRADILLA - PRESENTACIÓN POR 50 UNIDADES</v>
      </c>
      <c r="F2002" s="2" t="str">
        <f ca="1">IFERROR(__xludf.DUMMYFUNCTION("""COMPUTED_VALUE"""),"TUBOS AL VACÍO TAPA ROJA X 6 ML + GRADILLA - PRESENTACIÓN POR 50 UNIDADES")</f>
        <v>TUBOS AL VACÍO TAPA ROJA X 6 ML + GRADILLA - PRESENTACIÓN POR 50 UNIDADES</v>
      </c>
      <c r="G2002" s="2" t="str">
        <f ca="1">IFERROR(__xludf.DUMMYFUNCTION("""COMPUTED_VALUE"""),"LUGOL PARASITOLÓGICO (FRASCO X 200 ML)")</f>
        <v>LUGOL PARASITOLÓGICO (FRASCO X 200 ML)</v>
      </c>
      <c r="H2002" s="2" t="str">
        <f ca="1">IFERROR(__xludf.DUMMYFUNCTION("""COMPUTED_VALUE"""),"INMUNOENSAYO CROMATOGRÁFICO RÁPIDO PARA LA DETECCIÓN CUALITATIVA DE SANGRE OCULTA EN HECES (CAJA POR 25 PRUEBAS).")</f>
        <v>INMUNOENSAYO CROMATOGRÁFICO RÁPIDO PARA LA DETECCIÓN CUALITATIVA DE SANGRE OCULTA EN HECES (CAJA POR 25 PRUEBAS).</v>
      </c>
      <c r="I2002" s="2" t="str">
        <f ca="1">IFERROR(__xludf.DUMMYFUNCTION("""COMPUTED_VALUE"""),"CLORURO DE SODIO AL 0.9% 8BOLSA X 500 ML)")</f>
        <v>CLORURO DE SODIO AL 0.9% 8BOLSA X 500 ML)</v>
      </c>
      <c r="J2002" s="2" t="str">
        <f ca="1">IFERROR(__xludf.DUMMYFUNCTION("""COMPUTED_VALUE"""),"TIRAS PAPEL INDICADOR DE PH (CAJA X 100 UNIDADES)")</f>
        <v>TIRAS PAPEL INDICADOR DE PH (CAJA X 100 UNIDADES)</v>
      </c>
      <c r="K2002" s="2" t="str">
        <f ca="1">IFERROR(__xludf.DUMMYFUNCTION("""COMPUTED_VALUE"""),"DILUYENTE ISOTÓNICO DEL EQUIPO 3500 VET PLUS SERIE 3500 VET PET- 02913(BOLSA DE 20 LITROS)")</f>
        <v>DILUYENTE ISOTÓNICO DEL EQUIPO 3500 VET PLUS SERIE 3500 VET PET- 02913(BOLSA DE 20 LITROS)</v>
      </c>
      <c r="L2002" s="2" t="str">
        <f ca="1">IFERROR(__xludf.DUMMYFUNCTION("""COMPUTED_VALUE"""),"LÍTICO DEL EQUIPO 3500 VET PLUS SERIE 3500 VET PET- 02913 (FRASCO X 100ML)")</f>
        <v>LÍTICO DEL EQUIPO 3500 VET PLUS SERIE 3500 VET PET- 02913 (FRASCO X 100ML)</v>
      </c>
      <c r="M2002" s="2" t="str">
        <f ca="1">IFERROR(__xludf.DUMMYFUNCTION("""COMPUTED_VALUE"""),"CLEANER DEL EQUIPO 3500 VET PLUS,SERIE 3500 VET PET- 02913 (FRASCO X 100ML)")</f>
        <v>CLEANER DEL EQUIPO 3500 VET PLUS,SERIE 3500 VET PET- 02913 (FRASCO X 100ML)</v>
      </c>
      <c r="N2002" s="2" t="str">
        <f ca="1">IFERROR(__xludf.DUMMYFUNCTION("""COMPUTED_VALUE"""),"DETERGENTE DEL EQUIPO 3500 VET PLUS, SERIE 3500 VET PET- 02913 (BOLSA X 20 LITROS)")</f>
        <v>DETERGENTE DEL EQUIPO 3500 VET PLUS, SERIE 3500 VET PET- 02913 (BOLSA X 20 LITROS)</v>
      </c>
      <c r="O2002" s="2" t="str">
        <f ca="1">IFERROR(__xludf.DUMMYFUNCTION("""COMPUTED_VALUE"""),"KIT DE CONTROL DE CALIDAD HEMATOLÓGICO DE TRES NIVELES (BAJO, NORMAL Y ALTO) POR 3 UNIDADES")</f>
        <v>KIT DE CONTROL DE CALIDAD HEMATOLÓGICO DE TRES NIVELES (BAJO, NORMAL Y ALTO) POR 3 UNIDADES</v>
      </c>
      <c r="P2002" s="2" t="str">
        <f ca="1">IFERROR(__xludf.DUMMYFUNCTION("""COMPUTED_VALUE"""),"TUBOS CAPILARES PARA MICRO HEMATOCRITO CON HEPARINA (CAJA X 100 UNIDADES)")</f>
        <v>TUBOS CAPILARES PARA MICRO HEMATOCRITO CON HEPARINA (CAJA X 100 UNIDADES)</v>
      </c>
      <c r="Q2002" s="2" t="str">
        <f ca="1">IFERROR(__xludf.DUMMYFUNCTION("""COMPUTED_VALUE"""),"PUNTAS AMARILLAS SIN FILTRO; RANGO DE VOLUMEN: 1 – 200 µL (RACK X 96 UNIDADES)")</f>
        <v>PUNTAS AMARILLAS SIN FILTRO; RANGO DE VOLUMEN: 1 – 200 µL (RACK X 96 UNIDADES)</v>
      </c>
      <c r="R2002" s="2" t="str">
        <f ca="1">IFERROR(__xludf.DUMMYFUNCTION("""COMPUTED_VALUE"""),"TINCIÓN DE WRIGHT (FRASCO X 1000 ML)")</f>
        <v>TINCIÓN DE WRIGHT (FRASCO X 1000 ML)</v>
      </c>
      <c r="S2002" s="2" t="str">
        <f ca="1">IFERROR(__xludf.DUMMYFUNCTION("""COMPUTED_VALUE"""),"PAPEL DE ARROZ SOBRE DE PAPELES DE 20 CM X 20 CM")</f>
        <v>PAPEL DE ARROZ SOBRE DE PAPELES DE 20 CM X 20 CM</v>
      </c>
      <c r="T2002" s="2" t="str">
        <f ca="1">IFERROR(__xludf.DUMMYFUNCTION("""COMPUTED_VALUE"""),"ACEITE DE INMERSIÓN (FRASCO X 100ML)")</f>
        <v>ACEITE DE INMERSIÓN (FRASCO X 100ML)</v>
      </c>
      <c r="U2002" s="2" t="str">
        <f ca="1">IFERROR(__xludf.DUMMYFUNCTION("""COMPUTED_VALUE"""),"PLASTILINA SELLADORA PARA HEMATOCRITOS")</f>
        <v>PLASTILINA SELLADORA PARA HEMATOCRITOS</v>
      </c>
      <c r="V2002" s="2" t="str">
        <f ca="1">IFERROR(__xludf.DUMMYFUNCTION("""COMPUTED_VALUE"""),"PAPEL SECANTE PAQUETE DE 200 UNIDADES")</f>
        <v>PAPEL SECANTE PAQUETE DE 200 UNIDADES</v>
      </c>
      <c r="W2002" s="2" t="str">
        <f ca="1">IFERROR(__xludf.DUMMYFUNCTION("""COMPUTED_VALUE"""),"ALT-ALP QUÍMICA SECA SKYLA (DISCO) CAJA X 12 UNIDADES")</f>
        <v>ALT-ALP QUÍMICA SECA SKYLA (DISCO) CAJA X 12 UNIDADES</v>
      </c>
      <c r="X2002" s="2" t="str">
        <f ca="1">IFERROR(__xludf.DUMMYFUNCTION("""COMPUTED_VALUE"""),"BUN QUÍMICA SECA SKYLA (DISCO) CAJA X 12 UNIDADES")</f>
        <v>BUN QUÍMICA SECA SKYLA (DISCO) CAJA X 12 UNIDADES</v>
      </c>
      <c r="Y2002" s="2" t="str">
        <f ca="1">IFERROR(__xludf.DUMMYFUNCTION("""COMPUTED_VALUE"""),"CALCIO-FÓSFORO QUÍMICA SECA SKYLA (DISCO) CAJA X 12 UNIDADES")</f>
        <v>CALCIO-FÓSFORO QUÍMICA SECA SKYLA (DISCO) CAJA X 12 UNIDADES</v>
      </c>
      <c r="Z2002" s="2" t="str">
        <f ca="1">IFERROR(__xludf.DUMMYFUNCTION("""COMPUTED_VALUE"""),"CREATININA QUÍMICA SECA SKYLA (DISCO) PARA EL EQUIPO SKYLA VB1, SERIE S2H20021513- CAJA X 12 UNIDADES")</f>
        <v>CREATININA QUÍMICA SECA SKYLA (DISCO) PARA EL EQUIPO SKYLA VB1, SERIE S2H20021513- CAJA X 12 UNIDADES</v>
      </c>
      <c r="AA2002" s="2" t="str">
        <f ca="1">IFERROR(__xludf.DUMMYFUNCTION("""COMPUTED_VALUE"""),"DILUYENTE PARA PRUEBAS INDIVIDUALES/DUALES POR UNIDAD PARA EL EQUIPO SKYLA VB1, SERIE S2H20021513 (PAQUETE X 30 UNIDADES)")</f>
        <v>DILUYENTE PARA PRUEBAS INDIVIDUALES/DUALES POR UNIDAD PARA EL EQUIPO SKYLA VB1, SERIE S2H20021513 (PAQUETE X 30 UNIDADES)</v>
      </c>
      <c r="AB2002" s="2" t="str">
        <f ca="1">IFERROR(__xludf.DUMMYFUNCTION("""COMPUTED_VALUE"""),"PAPEL TÉRMICO PARA EL EQUIPO SKYLA VB1, SERIE S2H20021513 POR 1 ROLLO")</f>
        <v>PAPEL TÉRMICO PARA EL EQUIPO SKYLA VB1, SERIE S2H20021513 POR 1 ROLLO</v>
      </c>
      <c r="AC2002" s="2" t="str">
        <f ca="1">IFERROR(__xludf.DUMMYFUNCTION("""COMPUTED_VALUE"""),"PERFIL AVES Y REPTILES (AST, GLUCOSA, PROTEINA TOTAL, ALBUMINA, FOSFORO, CALCIO, SODIO, POTASIO, CLORO, CPK, ÁCIDOS BILIARES, ÁCIDO ÚRICO, GLOBULINAS) PARA EL EQUIPO SKYLA VB1, SERIE S2H20021513- QUÍMICA SECA SKYLA (DISCO) CAJA X 10 UNIDADES")</f>
        <v>PERFIL AVES Y REPTILES (AST, GLUCOSA, PROTEINA TOTAL, ALBUMINA, FOSFORO, CALCIO, SODIO, POTASIO, CLORO, CPK, ÁCIDOS BILIARES, ÁCIDO ÚRICO, GLOBULINAS) PARA EL EQUIPO SKYLA VB1, SERIE S2H20021513- QUÍMICA SECA SKYLA (DISCO) CAJA X 10 UNIDADES</v>
      </c>
      <c r="AD2002" s="2" t="str">
        <f ca="1">IFERROR(__xludf.DUMMYFUNCTION("""COMPUTED_VALUE"""),"PERFIL DIAGNÓSTICO (ALP, ALT, AST, BUN, CREAT, GLUCOSA, PROTEINA TOTAL ALBUMINA, BILIRRUBINA TOTAL, AMILASA, FOSFORO, CALCIO, COLESTEROL. GLOBULINAS, REL. ALB/GLOB, REL. CALCIO/COLESTEROL) PARA EL EQUIPO SKYLA VB1, SERIE S2H20021513- QUÍMICA SECA SKYLA (D"&amp;"ISCO) CAJA X 20 UNIDADES")</f>
        <v>PERFIL DIAGNÓSTICO (ALP, ALT, AST, BUN, CREAT, GLUCOSA, PROTEINA TOTAL ALBUMINA, BILIRRUBINA TOTAL, AMILASA, FOSFORO, CALCIO, COLESTEROL. GLOBULINAS, REL. ALB/GLOB, REL. CALCIO/COLESTEROL) PARA EL EQUIPO SKYLA VB1, SERIE S2H20021513- QUÍMICA SECA SKYLA (DISCO) CAJA X 20 UNIDADES</v>
      </c>
      <c r="AE2002" s="2" t="str">
        <f ca="1">IFERROR(__xludf.DUMMYFUNCTION("""COMPUTED_VALUE"""),"PUNTAS PIPETAS EQUIPO SKYLA VB1, SERIE S2H20021513 X 500 UNIDADES")</f>
        <v>PUNTAS PIPETAS EQUIPO SKYLA VB1, SERIE S2H20021513 X 500 UNIDADES</v>
      </c>
      <c r="AF2002" s="2" t="str">
        <f ca="1">IFERROR(__xludf.DUMMYFUNCTION("""COMPUTED_VALUE"""),"LAMINAS PORTAOBJETOS CAJA POR 50 UNIDADES")</f>
        <v>LAMINAS PORTAOBJETOS CAJA POR 50 UNIDADES</v>
      </c>
      <c r="AG2002" s="2" t="str">
        <f ca="1">IFERROR(__xludf.DUMMYFUNCTION("""COMPUTED_VALUE"""),"LAMINILLAS CUBREOBJETOS CAJA POR 100 UNIDADES (22 X22)")</f>
        <v>LAMINILLAS CUBREOBJETOS CAJA POR 100 UNIDADES (22 X22)</v>
      </c>
      <c r="AH2002" s="2" t="str">
        <f ca="1">IFERROR(__xludf.DUMMYFUNCTION("""COMPUTED_VALUE"""),"LAMINILLAS CUBREOBJETOS CAJA POR 100 UNIDADES (22X40)")</f>
        <v>LAMINILLAS CUBREOBJETOS CAJA POR 100 UNIDADES (22X40)</v>
      </c>
      <c r="AI2002" s="2" t="str">
        <f ca="1">IFERROR(__xludf.DUMMYFUNCTION("""COMPUTED_VALUE"""),"METANOL ABSOLUTO 1 LITRO")</f>
        <v>METANOL ABSOLUTO 1 LITRO</v>
      </c>
      <c r="AJ2002" s="2" t="str">
        <f ca="1">IFERROR(__xludf.DUMMYFUNCTION("""COMPUTED_VALUE"""),"TINCIÓN DE GRAM KIT POR 4 REACTIVOS (VIOLETA DE GRAM, LUGOL DE GRAM, ALCOHOL ACETONA, FUCSINA DE GRAM)- FRASCO X 200ML")</f>
        <v>TINCIÓN DE GRAM KIT POR 4 REACTIVOS (VIOLETA DE GRAM, LUGOL DE GRAM, ALCOHOL ACETONA, FUCSINA DE GRAM)- FRASCO X 200ML</v>
      </c>
      <c r="AK2002" s="2" t="str">
        <f ca="1">IFERROR(__xludf.DUMMYFUNCTION("""COMPUTED_VALUE"""),"ÁCIDO NÍTRICO FRASCO 1 LITRO")</f>
        <v>ÁCIDO NÍTRICO FRASCO 1 LITRO</v>
      </c>
      <c r="AL2002" s="2" t="str">
        <f ca="1">IFERROR(__xludf.DUMMYFUNCTION("""COMPUTED_VALUE"""),"URIT 11 VET: TIRAS DE PAPEL DE PRUEBA DE ORINA (FRASCO POR 100 TIRAS)")</f>
        <v>URIT 11 VET: TIRAS DE PAPEL DE PRUEBA DE ORINA (FRASCO POR 100 TIRAS)</v>
      </c>
      <c r="AM2002" s="2" t="str">
        <f ca="1">IFERROR(__xludf.DUMMYFUNCTION("""COMPUTED_VALUE"""),"TUBO DE ENSAYO PLÁSTICO 12×75 MM (5 ML).CAJA X 500 UNIDADES")</f>
        <v>TUBO DE ENSAYO PLÁSTICO 12×75 MM (5 ML).CAJA X 500 UNIDADES</v>
      </c>
      <c r="AN2002" s="2" t="str">
        <f ca="1">IFERROR(__xludf.DUMMYFUNCTION("""COMPUTED_VALUE"""),"NACL CLORURO DE SODIO AL 99% -FRASCO X 100GR (GRADO IUPAC, PARA USOS DE LABORATORIO, ANÁLISIS, INVESTIGACIÓN Y QUÍMICA FINA)")</f>
        <v>NACL CLORURO DE SODIO AL 99% -FRASCO X 100GR (GRADO IUPAC, PARA USOS DE LABORATORIO, ANÁLISIS, INVESTIGACIÓN Y QUÍMICA FINA)</v>
      </c>
      <c r="AO2002" s="2" t="str">
        <f ca="1">IFERROR(__xludf.DUMMYFUNCTION("""COMPUTED_VALUE"""),"NA2SO4 SULFATO DE SODIO O SODIO SULFATO ANHIDRO-FRASCO X 100GR (GRADO IUPAC, PARA USOS DE LABORATORIO, ANÁLISIS, INVESTIGACIÓN Y QUÍMICA FINA)")</f>
        <v>NA2SO4 SULFATO DE SODIO O SODIO SULFATO ANHIDRO-FRASCO X 100GR (GRADO IUPAC, PARA USOS DE LABORATORIO, ANÁLISIS, INVESTIGACIÓN Y QUÍMICA FINA)</v>
      </c>
      <c r="AP2002" s="2" t="str">
        <f ca="1">IFERROR(__xludf.DUMMYFUNCTION("""COMPUTED_VALUE"""),"NA2HPO4 FOSFATO SÓDICO O FOSFATO DIBÁSICO ANHIDRO-FRASCO X 100GR (GRADO IUPAC, PARA USOS DE LABORATORIO, ANÁLISIS, INVESTIGACIÓN Y QUÍMICA FINA)")</f>
        <v>NA2HPO4 FOSFATO SÓDICO O FOSFATO DIBÁSICO ANHIDRO-FRASCO X 100GR (GRADO IUPAC, PARA USOS DE LABORATORIO, ANÁLISIS, INVESTIGACIÓN Y QUÍMICA FINA)</v>
      </c>
      <c r="AQ2002" s="2" t="str">
        <f ca="1">IFERROR(__xludf.DUMMYFUNCTION("""COMPUTED_VALUE"""),"KH2PO4 FOSFATO MONO POTÁSICO-FRASCO X 100GR (GRADO IUPAC, PARA USOS DE LABORATORIO, ANÁLISIS, INVESTIGACIÓN Y QUÍMICA FINA)")</f>
        <v>KH2PO4 FOSFATO MONO POTÁSICO-FRASCO X 100GR (GRADO IUPAC, PARA USOS DE LABORATORIO, ANÁLISIS, INVESTIGACIÓN Y QUÍMICA FINA)</v>
      </c>
      <c r="AR2002" s="2" t="str">
        <f ca="1">IFERROR(__xludf.DUMMYFUNCTION("""COMPUTED_VALUE"""),"FORMALDEHIDO 37% FRASCO X 100ML (PARA USOS DE LABORATORIO)")</f>
        <v>FORMALDEHIDO 37% FRASCO X 100ML (PARA USOS DE LABORATORIO)</v>
      </c>
      <c r="AS2002" s="2" t="str">
        <f ca="1">IFERROR(__xludf.DUMMYFUNCTION("""COMPUTED_VALUE"""),"CRISTAL VIOLETA EN POLVO-FRASCO X 25GR (GRADO IUPAC, PARA USOS DE LABORATORIO, ANÁLISIS, INVESTIGACIÓN Y QUÍMICA FINA)")</f>
        <v>CRISTAL VIOLETA EN POLVO-FRASCO X 25GR (GRADO IUPAC, PARA USOS DE LABORATORIO, ANÁLISIS, INVESTIGACIÓN Y QUÍMICA FINA)</v>
      </c>
      <c r="AT2002" s="2" t="str">
        <f ca="1">IFERROR(__xludf.DUMMYFUNCTION("""COMPUTED_VALUE"""),"ALARMA COCINA CRONOMETRO TEMPORIZADOR DIGITAL")</f>
        <v>ALARMA COCINA CRONOMETRO TEMPORIZADOR DIGITAL</v>
      </c>
      <c r="AU2002" s="2" t="str">
        <f ca="1">IFERROR(__xludf.DUMMYFUNCTION("""COMPUTED_VALUE"""),"BOLSA DE AUTOCLAVE DE ESTERILIZACIÓN AUTOSELLANTE-PAQUETE X 200 UNIDADES 3.5 X 10 PULGADAS")</f>
        <v>BOLSA DE AUTOCLAVE DE ESTERILIZACIÓN AUTOSELLANTE-PAQUETE X 200 UNIDADES 3.5 X 10 PULGADAS</v>
      </c>
      <c r="AV2002" s="2" t="str">
        <f ca="1">IFERROR(__xludf.DUMMYFUNCTION("""COMPUTED_VALUE"""),"AZUL CRESIL BRILLANTE -FRASCO X 100 ML")</f>
        <v>AZUL CRESIL BRILLANTE -FRASCO X 100 ML</v>
      </c>
      <c r="AW2002" s="2" t="str">
        <f ca="1">IFERROR(__xludf.DUMMYFUNCTION("""COMPUTED_VALUE"""),"AZUL DE LACTOFENOL -FRASCO X 100 ML")</f>
        <v>AZUL DE LACTOFENOL -FRASCO X 100 ML</v>
      </c>
      <c r="AX2002" s="2" t="str">
        <f ca="1">IFERROR(__xludf.DUMMYFUNCTION("""COMPUTED_VALUE"""),"HIDRÓXIDO DE POTASIO AL 20% -FRASCO X 100 ML")</f>
        <v>HIDRÓXIDO DE POTASIO AL 20% -FRASCO X 100 ML</v>
      </c>
      <c r="AY2002" s="2" t="str">
        <f ca="1">IFERROR(__xludf.DUMMYFUNCTION("""COMPUTED_VALUE"""),"FUCSINA FENICADA DE ZIEHL NEELSEN-FRASCO X 200 ML")</f>
        <v>FUCSINA FENICADA DE ZIEHL NEELSEN-FRASCO X 200 ML</v>
      </c>
      <c r="AZ2002" s="2" t="str">
        <f ca="1">IFERROR(__xludf.DUMMYFUNCTION("""COMPUTED_VALUE"""),"ALCOHOL ÁCIDO DE ZIEHL NEELSEN FRASCO X 200 ML")</f>
        <v>ALCOHOL ÁCIDO DE ZIEHL NEELSEN FRASCO X 200 ML</v>
      </c>
      <c r="BA2002" s="2" t="str">
        <f ca="1">IFERROR(__xludf.DUMMYFUNCTION("""COMPUTED_VALUE"""),"AZUL DE METILENO DE ZIEHL NEELSEN (FRASCO X 200 ML)")</f>
        <v>AZUL DE METILENO DE ZIEHL NEELSEN (FRASCO X 200 ML)</v>
      </c>
      <c r="BB2002" s="2" t="str">
        <f ca="1">IFERROR(__xludf.DUMMYFUNCTION("""COMPUTED_VALUE"""),"TINCIÓN VERDE MALAQUITA-FRASCO X 200 ML-IDENTIFICACIÓN DE BACILOS ESPORULADOS")</f>
        <v>TINCIÓN VERDE MALAQUITA-FRASCO X 200 ML-IDENTIFICACIÓN DE BACILOS ESPORULADOS</v>
      </c>
      <c r="BC2002" s="2" t="str">
        <f ca="1">IFERROR(__xludf.DUMMYFUNCTION("""COMPUTED_VALUE"""),"PUNTAS AZULES SIN FILTRO; RANGO DE VOLUMEN: 100-1000 µL (RACK X 96 UNIDADES)")</f>
        <v>PUNTAS AZULES SIN FILTRO; RANGO DE VOLUMEN: 100-1000 µL (RACK X 96 UNIDADES)</v>
      </c>
      <c r="BD2002" s="2" t="str">
        <f ca="1">IFERROR(__xludf.DUMMYFUNCTION("""COMPUTED_VALUE"""),"KIT RAPID PARVOVIRUS CANINO (CPV) AG TEST KIT (10TEST/KIT POR 10 PRUEBAS ) - PRUEBA RÁPIDA PARA LA DETECCIÓN DE ANTÍGENOS DE PARVOVIRUS CANINO, ENSAYO INMUNOCROMATOGRÁFICO")</f>
        <v>KIT RAPID PARVOVIRUS CANINO (CPV) AG TEST KIT (10TEST/KIT POR 10 PRUEBAS ) - PRUEBA RÁPIDA PARA LA DETECCIÓN DE ANTÍGENOS DE PARVOVIRUS CANINO, ENSAYO INMUNOCROMATOGRÁFICO</v>
      </c>
      <c r="BE2002" s="2" t="str">
        <f ca="1">IFERROR(__xludf.DUMMYFUNCTION("""COMPUTED_VALUE"""),"KIT RAPID DISTEMPER CANINO (CDV) AG TEST KIT (10TEST/KIT POR 10 PRUEBAS )-PRUEBA RÁPIDA PARA LA DETECCIÓN DE ANTÍGENOS DE MOQUILLO CANINO, ENSAYO INMUNOCROMATOGRÁFICO")</f>
        <v>KIT RAPID DISTEMPER CANINO (CDV) AG TEST KIT (10TEST/KIT POR 10 PRUEBAS )-PRUEBA RÁPIDA PARA LA DETECCIÓN DE ANTÍGENOS DE MOQUILLO CANINO, ENSAYO INMUNOCROMATOGRÁFICO</v>
      </c>
      <c r="BF2002" s="2" t="str">
        <f ca="1">IFERROR(__xludf.DUMMYFUNCTION("""COMPUTED_VALUE"""),"KIT RAPID EHRLICHIA CANIS TEST KIT (10TEST/KIT POR 10 PRUEBAS)-PRUEBA RAPIDA PARA LA DETECCIÒN DE EHRLICHIOSIS, ENSAYO INMUNOCROMATOGRÁFICO")</f>
        <v>KIT RAPID EHRLICHIA CANIS TEST KIT (10TEST/KIT POR 10 PRUEBAS)-PRUEBA RAPIDA PARA LA DETECCIÒN DE EHRLICHIOSIS, ENSAYO INMUNOCROMATOGRÁFICO</v>
      </c>
      <c r="BG2002" s="2" t="str">
        <f ca="1">IFERROR(__xludf.DUMMYFUNCTION("""COMPUTED_VALUE"""),"Gotero plástico 60ml")</f>
        <v>Gotero plástico 60ml</v>
      </c>
      <c r="BH2002" s="2" t="str">
        <f ca="1">IFERROR(__xludf.DUMMYFUNCTION("""COMPUTED_VALUE"""),"Envase cilíndrico 500ml ámbar con tapa")</f>
        <v>Envase cilíndrico 500ml ámbar con tapa</v>
      </c>
      <c r="BI2002" s="2" t="str">
        <f ca="1">IFERROR(__xludf.DUMMYFUNCTION("""COMPUTED_VALUE"""),"Bandeja plástica rectangular, capacidad 8 litros")</f>
        <v>Bandeja plástica rectangular, capacidad 8 litros</v>
      </c>
      <c r="BJ2002" s="2" t="str">
        <f ca="1">IFERROR(__xludf.DUMMYFUNCTION("""COMPUTED_VALUE"""),"Panel Electrolitos 900-310")</f>
        <v>Panel Electrolitos 900-310</v>
      </c>
      <c r="BK2002" s="2" t="str">
        <f ca="1">IFERROR(__xludf.DUMMYFUNCTION("""COMPUTED_VALUE"""),"Dual AST+CPK 900-212")</f>
        <v>Dual AST+CPK 900-212</v>
      </c>
      <c r="BL2002" s="2" t="str">
        <f ca="1">IFERROR(__xludf.DUMMYFUNCTION("""COMPUTED_VALUE"""),"Dual ALB+TP (Albumina+Proteínas Totales) 900-213")</f>
        <v>Dual ALB+TP (Albumina+Proteínas Totales) 900-213</v>
      </c>
      <c r="BM2002" s="2" t="str">
        <f ca="1">IFERROR(__xludf.DUMMYFUNCTION("""COMPUTED_VALUE"""),"Dual LIPA+AMY (Lipasa+Amilasa) 900-218")</f>
        <v>Dual LIPA+AMY (Lipasa+Amilasa) 900-218</v>
      </c>
      <c r="BN2002" s="2" t="str">
        <f ca="1">IFERROR(__xludf.DUMMYFUNCTION("""COMPUTED_VALUE"""),"Individual Ácidos Biliares (BA) 900-228")</f>
        <v>Individual Ácidos Biliares (BA) 900-228</v>
      </c>
      <c r="BO2002" s="2" t="str">
        <f ca="1">IFERROR(__xludf.DUMMYFUNCTION("""COMPUTED_VALUE"""),"Panel Tiroideo 900-160")</f>
        <v>Panel Tiroideo 900-160</v>
      </c>
      <c r="BP2002" s="2" t="str">
        <f ca="1">IFERROR(__xludf.DUMMYFUNCTION("""COMPUTED_VALUE"""),"Dual GGT+CPK 900-216")</f>
        <v>Dual GGT+CPK 900-216</v>
      </c>
      <c r="BQ2002" s="2" t="str">
        <f ca="1">IFERROR(__xludf.DUMMYFUNCTION("""COMPUTED_VALUE"""),"LAMINAS PORTAOBJETOS - CON BORDES CORTADOS (75.0 x 25.0 x 1.1MM) CAJA X 50 UNIDADES")</f>
        <v>LAMINAS PORTAOBJETOS - CON BORDES CORTADOS (75.0 x 25.0 x 1.1MM) CAJA X 50 UNIDADES</v>
      </c>
      <c r="BR2002" s="2" t="str">
        <f ca="1">IFERROR(__xludf.DUMMYFUNCTION("""COMPUTED_VALUE"""),"Panel Aves y Reptiles 900-190")</f>
        <v>Panel Aves y Reptiles 900-190</v>
      </c>
      <c r="BS2002" s="2" t="str">
        <f ca="1">IFERROR(__xludf.DUMMYFUNCTION("""COMPUTED_VALUE"""),"Panel diagnostico 900-120")</f>
        <v>Panel diagnostico 900-120</v>
      </c>
      <c r="BT2002" s="2" t="str">
        <f ca="1">IFERROR(__xludf.DUMMYFUNCTION("""COMPUTED_VALUE"""),"Dual Ca+PHOS (Calcio+Fosforo) 900-206")</f>
        <v>Dual Ca+PHOS (Calcio+Fosforo) 900-206</v>
      </c>
    </row>
    <row r="2003" spans="1:277">
      <c r="A2003" s="2" t="str">
        <v>AMBIENTACIÓN</v>
      </c>
      <c r="B200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2003)))"),"ALFARDA DE MADERA (10 CM X 3 M)")</f>
        <v>ALFARDA DE MADERA (10 CM X 3 M)</v>
      </c>
      <c r="C2003" s="2" t="str">
        <f ca="1">IFERROR(__xludf.DUMMYFUNCTION("""COMPUTED_VALUE"""),"ALFARDA DE MADERA (12 CM X 3 M)")</f>
        <v>ALFARDA DE MADERA (12 CM X 3 M)</v>
      </c>
      <c r="D2003" s="2" t="str">
        <f ca="1">IFERROR(__xludf.DUMMYFUNCTION("""COMPUTED_VALUE"""),"ALFARDA DE MADERA (16 CM X 3 M)")</f>
        <v>ALFARDA DE MADERA (16 CM X 3 M)</v>
      </c>
      <c r="E2003" s="2" t="str">
        <f ca="1">IFERROR(__xludf.DUMMYFUNCTION("""COMPUTED_VALUE"""),"ARENA DE RIO SIN IMPUREZAS (BULTO POR 40 KG DE PESO)")</f>
        <v>ARENA DE RIO SIN IMPUREZAS (BULTO POR 40 KG DE PESO)</v>
      </c>
      <c r="F2003" s="2" t="str">
        <f ca="1">IFERROR(__xludf.DUMMYFUNCTION("""COMPUTED_VALUE"""),"LONA DE VIRUTA DE MADERA LIBRE DE ASERRÍN Y OTRAS IMPUREZAS, DE 15 KG DE PESO")</f>
        <v>LONA DE VIRUTA DE MADERA LIBRE DE ASERRÍN Y OTRAS IMPUREZAS, DE 15 KG DE PESO</v>
      </c>
      <c r="G2003" s="2" t="str">
        <f ca="1">IFERROR(__xludf.DUMMYFUNCTION("""COMPUTED_VALUE"""),"COSTAL DE FIQUE MAICERO O AZUCARERO (ROLLO DE 300 METROS)")</f>
        <v>COSTAL DE FIQUE MAICERO O AZUCARERO (ROLLO DE 300 METROS)</v>
      </c>
      <c r="H2003" s="2" t="str">
        <f ca="1">IFERROR(__xludf.DUMMYFUNCTION("""COMPUTED_VALUE"""),"CUERDA DE FIQUE 1/2"" (ROLLO DE 300 METROS)")</f>
        <v>CUERDA DE FIQUE 1/2" (ROLLO DE 300 METROS)</v>
      </c>
      <c r="I2003" s="2" t="str">
        <f ca="1">IFERROR(__xludf.DUMMYFUNCTION("""COMPUTED_VALUE"""),"CUERDA DE FIQUE 3/4"" (ROLLO DE 300 METROS)")</f>
        <v>CUERDA DE FIQUE 3/4" (ROLLO DE 300 METROS)</v>
      </c>
      <c r="J2003" s="2" t="str">
        <f ca="1">IFERROR(__xludf.DUMMYFUNCTION("""COMPUTED_VALUE"""),"HENO ANGLETON (PACA POR 13 KG DE PESO)")</f>
        <v>HENO ANGLETON (PACA POR 13 KG DE PESO)</v>
      </c>
      <c r="K2003" s="2" t="str">
        <f ca="1">IFERROR(__xludf.DUMMYFUNCTION("""COMPUTED_VALUE"""),"MALLA PLÁSTICA DE OJO PEQUEÑO ( REJA CUADRADA DE 7 X 7 MM, DE 1 M DE ANCHO X 15 M DE LARGO, DE COLOR VERDE, ELABORADA EN POLIETILENO DE ALTA DENSIDAD + FILTRO UV")</f>
        <v>MALLA PLÁSTICA DE OJO PEQUEÑO ( REJA CUADRADA DE 7 X 7 MM, DE 1 M DE ANCHO X 15 M DE LARGO, DE COLOR VERDE, ELABORADA EN POLIETILENO DE ALTA DENSIDAD + FILTRO UV</v>
      </c>
      <c r="L2003" s="2" t="str">
        <f ca="1">IFERROR(__xludf.DUMMYFUNCTION("""COMPUTED_VALUE"""),"PAPEL PERIÓDICO RECICLADO LIMPIO Y SANO")</f>
        <v>PAPEL PERIÓDICO RECICLADO LIMPIO Y SANO</v>
      </c>
      <c r="M2003" s="2" t="str">
        <f ca="1">IFERROR(__xludf.DUMMYFUNCTION("""COMPUTED_VALUE"""),"PLÁSTICO DE INVERNADERO C7 (ROLLO X 10 MTS)")</f>
        <v>PLÁSTICO DE INVERNADERO C7 (ROLLO X 10 MTS)</v>
      </c>
      <c r="N2003" s="2" t="str">
        <f ca="1">IFERROR(__xludf.DUMMYFUNCTION("""COMPUTED_VALUE"""),"POLISOMBRA NEGRA 80% (ROLLO X 4 MTS DE ANCHO X 400 MTS DE LARGO")</f>
        <v>POLISOMBRA NEGRA 80% (ROLLO X 4 MTS DE ANCHO X 400 MTS DE LARGO</v>
      </c>
      <c r="O2003" s="2" t="str">
        <f ca="1">IFERROR(__xludf.DUMMYFUNCTION("""COMPUTED_VALUE"""),"TABLA BURRA CEPILLADA. MEDIDAS: ANCHO 30, LARGO 3 M, ESPESOR 2.5 CM, EN MADERA ORDINARIA")</f>
        <v>TABLA BURRA CEPILLADA. MEDIDAS: ANCHO 30, LARGO 3 M, ESPESOR 2.5 CM, EN MADERA ORDINARIA</v>
      </c>
      <c r="P2003" s="2" t="str">
        <f ca="1">IFERROR(__xludf.DUMMYFUNCTION("""COMPUTED_VALUE"""),"ARCILLA NATURAL")</f>
        <v>ARCILLA NATURAL</v>
      </c>
      <c r="Q2003" s="2" t="str">
        <f ca="1">IFERROR(__xludf.DUMMYFUNCTION("""COMPUTED_VALUE"""),"MALLA ZARANDA ARENA 2 X 2 HUECOS (METÁLICA CALIBRE 0.90 X 5 METROS)")</f>
        <v>MALLA ZARANDA ARENA 2 X 2 HUECOS (METÁLICA CALIBRE 0.90 X 5 METROS)</v>
      </c>
      <c r="R2003" s="2" t="str">
        <f ca="1">IFERROR(__xludf.DUMMYFUNCTION("""COMPUTED_VALUE"""),"TRÍPLEX 15 MM 1.22X2.44 METROS")</f>
        <v>TRÍPLEX 15 MM 1.22X2.44 METROS</v>
      </c>
      <c r="S2003" s="2" t="str">
        <f ca="1">IFERROR(__xludf.DUMMYFUNCTION("""COMPUTED_VALUE"""),"Cuerda de fique 1/2"" (ROLLO DE 275 METROS)")</f>
        <v>Cuerda de fique 1/2" (ROLLO DE 275 METROS)</v>
      </c>
      <c r="T2003" s="2" t="str">
        <f ca="1">IFERROR(__xludf.DUMMYFUNCTION("""COMPUTED_VALUE"""),"Cuerda de fique 3/4"" (ROLLO DE 235 METROS)")</f>
        <v>Cuerda de fique 3/4" (ROLLO DE 235 METROS)</v>
      </c>
      <c r="U2003" s="2" t="str">
        <f ca="1">IFERROR(__xludf.DUMMYFUNCTION("""COMPUTED_VALUE"""),"Bombillo infrarrojo 150 W")</f>
        <v>Bombillo infrarrojo 150 W</v>
      </c>
      <c r="V2003" s="2" t="str">
        <f ca="1">IFERROR(__xludf.DUMMYFUNCTION("""COMPUTED_VALUE"""),"Dual lamp reptitrip")</f>
        <v>Dual lamp reptitrip</v>
      </c>
      <c r="W2003" s="2" t="str">
        <f ca="1">IFERROR(__xludf.DUMMYFUNCTION("""COMPUTED_VALUE"""),"Reptile UV 160W")</f>
        <v>Reptile UV 160W</v>
      </c>
      <c r="X2003" s="2" t="str">
        <f ca="1">IFERROR(__xludf.DUMMYFUNCTION("""COMPUTED_VALUE"""),"TERRARIO DE VIDRIO 0,45 M × 1,00 M × 0,46 M CON PUERTA CORREDIZA FRONTAL")</f>
        <v>TERRARIO DE VIDRIO 0,45 M × 1,00 M × 0,46 M CON PUERTA CORREDIZA FRONTAL</v>
      </c>
      <c r="Y2003" s="2" t="str">
        <f ca="1">IFERROR(__xludf.DUMMYFUNCTION("""COMPUTED_VALUE"""),"TERRARIO DE VIDRIO 0,45 M × 0,80 M × 0,46 M CON PUERTA CORREDIZA FRONTAL")</f>
        <v>TERRARIO DE VIDRIO 0,45 M × 0,80 M × 0,46 M CON PUERTA CORREDIZA FRONTAL</v>
      </c>
      <c r="Z2003" s="2" t="str">
        <f ca="1">IFERROR(__xludf.DUMMYFUNCTION("""COMPUTED_VALUE"""),"TERRARIO DE VIDRIO 0,30 M × 0,60 M × 0,36 M CON PUERTA CORREDIZA FRONTAL")</f>
        <v>TERRARIO DE VIDRIO 0,30 M × 0,60 M × 0,36 M CON PUERTA CORREDIZA FRONTAL</v>
      </c>
      <c r="AA2003" s="2" t="str">
        <f ca="1">IFERROR(__xludf.DUMMYFUNCTION("""COMPUTED_VALUE"""),"TERRARIO DE VIDRIO 0,30 M × 0,80 M × 0,36 M CON PUERTA CORREDIZA FRONTAL")</f>
        <v>TERRARIO DE VIDRIO 0,30 M × 0,80 M × 0,36 M CON PUERTA CORREDIZA FRONTAL</v>
      </c>
    </row>
    <row r="2004" spans="1:277">
      <c r="A2004" s="2" t="str">
        <v>ALIMENTOS HUMANO</v>
      </c>
      <c r="B200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2004)))"),"VINAGRE X 30 LITROS")</f>
        <v>VINAGRE X 30 LITROS</v>
      </c>
      <c r="C2004" s="2" t="str">
        <f ca="1">IFERROR(__xludf.DUMMYFUNCTION("""COMPUTED_VALUE"""),"BAGRE (SIN COLA, NI CABEZA)")</f>
        <v>BAGRE (SIN COLA, NI CABEZA)</v>
      </c>
      <c r="D2004" s="2" t="str">
        <f ca="1">IFERROR(__xludf.DUMMYFUNCTION("""COMPUTED_VALUE"""),"BOFE DE RES")</f>
        <v>BOFE DE RES</v>
      </c>
      <c r="E2004" s="2" t="str">
        <f ca="1">IFERROR(__xludf.DUMMYFUNCTION("""COMPUTED_VALUE"""),"CARNE DE RES MOLIDA")</f>
        <v>CARNE DE RES MOLIDA</v>
      </c>
      <c r="F2004" s="2" t="str">
        <f ca="1">IFERROR(__xludf.DUMMYFUNCTION("""COMPUTED_VALUE"""),"CARNE MAGRA (CORTE DEBE SER CADERA)")</f>
        <v>CARNE MAGRA (CORTE DEBE SER CADERA)</v>
      </c>
      <c r="G2004" s="2" t="str">
        <f ca="1">IFERROR(__xludf.DUMMYFUNCTION("""COMPUTED_VALUE"""),"CODORNIZ")</f>
        <v>CODORNIZ</v>
      </c>
      <c r="H2004" s="2" t="str">
        <f ca="1">IFERROR(__xludf.DUMMYFUNCTION("""COMPUTED_VALUE"""),"CONEJO")</f>
        <v>CONEJO</v>
      </c>
      <c r="I2004" s="2" t="str">
        <f ca="1">IFERROR(__xludf.DUMMYFUNCTION("""COMPUTED_VALUE"""),"CORAZONES DE POLLO")</f>
        <v>CORAZONES DE POLLO</v>
      </c>
      <c r="J2004" s="2" t="str">
        <f ca="1">IFERROR(__xludf.DUMMYFUNCTION("""COMPUTED_VALUE"""),"CORAZONES DE RES")</f>
        <v>CORAZONES DE RES</v>
      </c>
      <c r="K2004" s="2" t="str">
        <f ca="1">IFERROR(__xludf.DUMMYFUNCTION("""COMPUTED_VALUE"""),"COSTILLA DE CERDO")</f>
        <v>COSTILLA DE CERDO</v>
      </c>
      <c r="L2004" s="2" t="str">
        <f ca="1">IFERROR(__xludf.DUMMYFUNCTION("""COMPUTED_VALUE"""),"COSTILLA DE RES")</f>
        <v>COSTILLA DE RES</v>
      </c>
      <c r="M2004" s="2" t="str">
        <f ca="1">IFERROR(__xludf.DUMMYFUNCTION("""COMPUTED_VALUE"""),"CURÍ EN CANAL O EN PIE")</f>
        <v>CURÍ EN CANAL O EN PIE</v>
      </c>
      <c r="N2004" s="2" t="str">
        <f ca="1">IFERROR(__xludf.DUMMYFUNCTION("""COMPUTED_VALUE"""),"HÍGADO DE RES")</f>
        <v>HÍGADO DE RES</v>
      </c>
      <c r="O2004" s="2" t="str">
        <f ca="1">IFERROR(__xludf.DUMMYFUNCTION("""COMPUTED_VALUE"""),"HUEVO CODORNIZ - CAJA 24/UNIDADES")</f>
        <v>HUEVO CODORNIZ - CAJA 24/UNIDADES</v>
      </c>
      <c r="P2004" s="2" t="str">
        <f ca="1">IFERROR(__xludf.DUMMYFUNCTION("""COMPUTED_VALUE"""),"HUEVO GALLINA AA - BANDEJA X 30 UNID")</f>
        <v>HUEVO GALLINA AA - BANDEJA X 30 UNID</v>
      </c>
      <c r="Q2004" s="2" t="str">
        <f ca="1">IFERROR(__xludf.DUMMYFUNCTION("""COMPUTED_VALUE"""),"LOMBRIZ")</f>
        <v>LOMBRIZ</v>
      </c>
      <c r="R2004" s="2" t="str">
        <f ca="1">IFERROR(__xludf.DUMMYFUNCTION("""COMPUTED_VALUE"""),"MENUDENCIAS")</f>
        <v>MENUDENCIAS</v>
      </c>
      <c r="S2004" s="2" t="str">
        <f ca="1">IFERROR(__xludf.DUMMYFUNCTION("""COMPUTED_VALUE"""),"MOJARRA")</f>
        <v>MOJARRA</v>
      </c>
      <c r="T2004" s="2" t="str">
        <f ca="1">IFERROR(__xludf.DUMMYFUNCTION("""COMPUTED_VALUE"""),"POLLO PECHUGA")</f>
        <v>POLLO PECHUGA</v>
      </c>
      <c r="U2004" s="2" t="str">
        <f ca="1">IFERROR(__xludf.DUMMYFUNCTION("""COMPUTED_VALUE"""),"TRUCHA")</f>
        <v>TRUCHA</v>
      </c>
      <c r="V2004" s="2" t="str">
        <f ca="1">IFERROR(__xludf.DUMMYFUNCTION("""COMPUTED_VALUE"""),"ACEITE VEGETAL DE COCINA")</f>
        <v>ACEITE VEGETAL DE COCINA</v>
      </c>
      <c r="W2004" s="2" t="str">
        <f ca="1">IFERROR(__xludf.DUMMYFUNCTION("""COMPUTED_VALUE"""),"ACEITUNAS VERDE EN CONSERVA SIN HUESO - FRASCO DE 2.000 GR")</f>
        <v>ACEITUNAS VERDE EN CONSERVA SIN HUESO - FRASCO DE 2.000 GR</v>
      </c>
      <c r="X2004" s="2" t="str">
        <f ca="1">IFERROR(__xludf.DUMMYFUNCTION("""COMPUTED_VALUE"""),"ALIMENTO INFANTIL A BASE DE CEREALES (EJEMPLO NESTUM) - CAJA POR 200 G.")</f>
        <v>ALIMENTO INFANTIL A BASE DE CEREALES (EJEMPLO NESTUM) - CAJA POR 200 G.</v>
      </c>
      <c r="Y2004" s="2" t="str">
        <f ca="1">IFERROR(__xludf.DUMMYFUNCTION("""COMPUTED_VALUE"""),"AZÚCAR REFINADA")</f>
        <v>AZÚCAR REFINADA</v>
      </c>
      <c r="Z2004" s="2" t="str">
        <f ca="1">IFERROR(__xludf.DUMMYFUNCTION("""COMPUTED_VALUE"""),"CLAVOS DE 9 GRAMOS")</f>
        <v>CLAVOS DE 9 GRAMOS</v>
      </c>
      <c r="AA2004" s="2" t="str">
        <f ca="1">IFERROR(__xludf.DUMMYFUNCTION("""COMPUTED_VALUE"""),"CURCUMA EN POLVO")</f>
        <v>CURCUMA EN POLVO</v>
      </c>
      <c r="AB2004" s="2" t="str">
        <f ca="1">IFERROR(__xludf.DUMMYFUNCTION("""COMPUTED_VALUE"""),"FORMULA INFANTIL SIN LACTOSA, TARRO POR 375 GRAMOS")</f>
        <v>FORMULA INFANTIL SIN LACTOSA, TARRO POR 375 GRAMOS</v>
      </c>
      <c r="AC2004" s="2" t="str">
        <f ca="1">IFERROR(__xludf.DUMMYFUNCTION("""COMPUTED_VALUE"""),"GELATINA SIN SABOR TIPO A")</f>
        <v>GELATINA SIN SABOR TIPO A</v>
      </c>
      <c r="AD2004" s="2" t="str">
        <f ca="1">IFERROR(__xludf.DUMMYFUNCTION("""COMPUTED_VALUE"""),"LECHE DESLACTOSADA EN BOLSA")</f>
        <v>LECHE DESLACTOSADA EN BOLSA</v>
      </c>
      <c r="AE2004" s="2" t="str">
        <f ca="1">IFERROR(__xludf.DUMMYFUNCTION("""COMPUTED_VALUE"""),"LEVADURA, CAJA POR 5 SOBRES DE 7 GR C/U")</f>
        <v>LEVADURA, CAJA POR 5 SOBRES DE 7 GR C/U</v>
      </c>
      <c r="AF2004" s="2" t="str">
        <f ca="1">IFERROR(__xludf.DUMMYFUNCTION("""COMPUTED_VALUE"""),"MANTEQUILLA DE MANÍ 300 G")</f>
        <v>MANTEQUILLA DE MANÍ 300 G</v>
      </c>
      <c r="AG2004" s="2" t="str">
        <f ca="1">IFERROR(__xludf.DUMMYFUNCTION("""COMPUTED_VALUE"""),"MIEL DE ABEJAS")</f>
        <v>MIEL DE ABEJAS</v>
      </c>
      <c r="AH2004" s="2" t="str">
        <f ca="1">IFERROR(__xludf.DUMMYFUNCTION("""COMPUTED_VALUE"""),"PANELA DE 500 GRAMOS.")</f>
        <v>PANELA DE 500 GRAMOS.</v>
      </c>
      <c r="AI2004" s="2" t="str">
        <f ca="1">IFERROR(__xludf.DUMMYFUNCTION("""COMPUTED_VALUE"""),"PAQUETE TOSTADAS X 24 UNIDADES")</f>
        <v>PAQUETE TOSTADAS X 24 UNIDADES</v>
      </c>
      <c r="AJ2004" s="2" t="str">
        <f ca="1">IFERROR(__xludf.DUMMYFUNCTION("""COMPUTED_VALUE"""),"POLEN - FRASCO POR 500 GRAMOS")</f>
        <v>POLEN - FRASCO POR 500 GRAMOS</v>
      </c>
      <c r="AK2004" s="2" t="str">
        <f ca="1">IFERROR(__xludf.DUMMYFUNCTION("""COMPUTED_VALUE"""),"UVAS PASAS")</f>
        <v>UVAS PASAS</v>
      </c>
      <c r="AL2004" s="2" t="str">
        <f ca="1">IFERROR(__xludf.DUMMYFUNCTION("""COMPUTED_VALUE"""),"AGUACATE")</f>
        <v>AGUACATE</v>
      </c>
      <c r="AM2004" s="2" t="str">
        <f ca="1">IFERROR(__xludf.DUMMYFUNCTION("""COMPUTED_VALUE"""),"AGUACATE HASS")</f>
        <v>AGUACATE HASS</v>
      </c>
      <c r="AN2004" s="2" t="str">
        <f ca="1">IFERROR(__xludf.DUMMYFUNCTION("""COMPUTED_VALUE"""),"ANÓN")</f>
        <v>ANÓN</v>
      </c>
      <c r="AO2004" s="2" t="str">
        <f ca="1">IFERROR(__xludf.DUMMYFUNCTION("""COMPUTED_VALUE"""),"ARÁNDANOS")</f>
        <v>ARÁNDANOS</v>
      </c>
      <c r="AP2004" s="2" t="str">
        <f ca="1">IFERROR(__xludf.DUMMYFUNCTION("""COMPUTED_VALUE"""),"BANANO")</f>
        <v>BANANO</v>
      </c>
      <c r="AQ2004" s="2" t="str">
        <f ca="1">IFERROR(__xludf.DUMMYFUNCTION("""COMPUTED_VALUE"""),"BREVAS")</f>
        <v>BREVAS</v>
      </c>
      <c r="AR2004" s="2" t="str">
        <f ca="1">IFERROR(__xludf.DUMMYFUNCTION("""COMPUTED_VALUE"""),"CALABAZA")</f>
        <v>CALABAZA</v>
      </c>
      <c r="AS2004" s="2" t="str">
        <f ca="1">IFERROR(__xludf.DUMMYFUNCTION("""COMPUTED_VALUE"""),"CEREZAS")</f>
        <v>CEREZAS</v>
      </c>
      <c r="AT2004" s="2" t="str">
        <f ca="1">IFERROR(__xludf.DUMMYFUNCTION("""COMPUTED_VALUE"""),"CHIRIMOYA")</f>
        <v>CHIRIMOYA</v>
      </c>
      <c r="AU2004" s="2" t="str">
        <f ca="1">IFERROR(__xludf.DUMMYFUNCTION("""COMPUTED_VALUE"""),"CHONTADURO")</f>
        <v>CHONTADURO</v>
      </c>
      <c r="AV2004" s="2" t="str">
        <f ca="1">IFERROR(__xludf.DUMMYFUNCTION("""COMPUTED_VALUE"""),"CIRUELA NACIONAL")</f>
        <v>CIRUELA NACIONAL</v>
      </c>
      <c r="AW2004" s="2" t="str">
        <f ca="1">IFERROR(__xludf.DUMMYFUNCTION("""COMPUTED_VALUE"""),"COCOS")</f>
        <v>COCOS</v>
      </c>
      <c r="AX2004" s="2" t="str">
        <f ca="1">IFERROR(__xludf.DUMMYFUNCTION("""COMPUTED_VALUE"""),"CURUBA")</f>
        <v>CURUBA</v>
      </c>
      <c r="AY2004" s="2" t="str">
        <f ca="1">IFERROR(__xludf.DUMMYFUNCTION("""COMPUTED_VALUE"""),"DURAZNO")</f>
        <v>DURAZNO</v>
      </c>
      <c r="AZ2004" s="2" t="str">
        <f ca="1">IFERROR(__xludf.DUMMYFUNCTION("""COMPUTED_VALUE"""),"FEIJOA")</f>
        <v>FEIJOA</v>
      </c>
      <c r="BA2004" s="2" t="str">
        <f ca="1">IFERROR(__xludf.DUMMYFUNCTION("""COMPUTED_VALUE"""),"FRESAS")</f>
        <v>FRESAS</v>
      </c>
      <c r="BB2004" s="2" t="str">
        <f ca="1">IFERROR(__xludf.DUMMYFUNCTION("""COMPUTED_VALUE"""),"GRANADILLA")</f>
        <v>GRANADILLA</v>
      </c>
      <c r="BC2004" s="2" t="str">
        <f ca="1">IFERROR(__xludf.DUMMYFUNCTION("""COMPUTED_VALUE"""),"GUAMA")</f>
        <v>GUAMA</v>
      </c>
      <c r="BD2004" s="2" t="str">
        <f ca="1">IFERROR(__xludf.DUMMYFUNCTION("""COMPUTED_VALUE"""),"GUANÁBANA PULPA")</f>
        <v>GUANÁBANA PULPA</v>
      </c>
      <c r="BE2004" s="2" t="str">
        <f ca="1">IFERROR(__xludf.DUMMYFUNCTION("""COMPUTED_VALUE"""),"GUAYABA")</f>
        <v>GUAYABA</v>
      </c>
      <c r="BF2004" s="2" t="str">
        <f ca="1">IFERROR(__xludf.DUMMYFUNCTION("""COMPUTED_VALUE"""),"GULUPA")</f>
        <v>GULUPA</v>
      </c>
      <c r="BG2004" s="2" t="str">
        <f ca="1">IFERROR(__xludf.DUMMYFUNCTION("""COMPUTED_VALUE"""),"HIGOS")</f>
        <v>HIGOS</v>
      </c>
      <c r="BH2004" s="2" t="str">
        <f ca="1">IFERROR(__xludf.DUMMYFUNCTION("""COMPUTED_VALUE"""),"KIWI")</f>
        <v>KIWI</v>
      </c>
      <c r="BI2004" s="2" t="str">
        <f ca="1">IFERROR(__xludf.DUMMYFUNCTION("""COMPUTED_VALUE"""),"LIMÓN")</f>
        <v>LIMÓN</v>
      </c>
      <c r="BJ2004" s="2" t="str">
        <f ca="1">IFERROR(__xludf.DUMMYFUNCTION("""COMPUTED_VALUE"""),"MAMONCILLOS")</f>
        <v>MAMONCILLOS</v>
      </c>
      <c r="BK2004" s="2" t="str">
        <f ca="1">IFERROR(__xludf.DUMMYFUNCTION("""COMPUTED_VALUE"""),"MANDARINA")</f>
        <v>MANDARINA</v>
      </c>
      <c r="BL2004" s="2" t="str">
        <f ca="1">IFERROR(__xludf.DUMMYFUNCTION("""COMPUTED_VALUE"""),"MANGO DE DULCE")</f>
        <v>MANGO DE DULCE</v>
      </c>
      <c r="BM2004" s="2" t="str">
        <f ca="1">IFERROR(__xludf.DUMMYFUNCTION("""COMPUTED_VALUE"""),"MANGO TOMMY")</f>
        <v>MANGO TOMMY</v>
      </c>
      <c r="BN2004" s="2" t="str">
        <f ca="1">IFERROR(__xludf.DUMMYFUNCTION("""COMPUTED_VALUE"""),"MANZANA NACIONAL")</f>
        <v>MANZANA NACIONAL</v>
      </c>
      <c r="BO2004" s="2" t="str">
        <f ca="1">IFERROR(__xludf.DUMMYFUNCTION("""COMPUTED_VALUE"""),"MARACUYÁ")</f>
        <v>MARACUYÁ</v>
      </c>
      <c r="BP2004" s="2" t="str">
        <f ca="1">IFERROR(__xludf.DUMMYFUNCTION("""COMPUTED_VALUE"""),"MELÓN")</f>
        <v>MELÓN</v>
      </c>
      <c r="BQ2004" s="2" t="str">
        <f ca="1">IFERROR(__xludf.DUMMYFUNCTION("""COMPUTED_VALUE"""),"MORA")</f>
        <v>MORA</v>
      </c>
      <c r="BR2004" s="2" t="str">
        <f ca="1">IFERROR(__xludf.DUMMYFUNCTION("""COMPUTED_VALUE"""),"NARANJA")</f>
        <v>NARANJA</v>
      </c>
      <c r="BS2004" s="2" t="str">
        <f ca="1">IFERROR(__xludf.DUMMYFUNCTION("""COMPUTED_VALUE"""),"PAPAYA")</f>
        <v>PAPAYA</v>
      </c>
      <c r="BT2004" s="2" t="str">
        <f ca="1">IFERROR(__xludf.DUMMYFUNCTION("""COMPUTED_VALUE"""),"PATILLA")</f>
        <v>PATILLA</v>
      </c>
      <c r="BU2004" s="2" t="str">
        <f ca="1">IFERROR(__xludf.DUMMYFUNCTION("""COMPUTED_VALUE"""),"PERA")</f>
        <v>PERA</v>
      </c>
      <c r="BV2004" s="2" t="str">
        <f ca="1">IFERROR(__xludf.DUMMYFUNCTION("""COMPUTED_VALUE"""),"PIÑA")</f>
        <v>PIÑA</v>
      </c>
      <c r="BW2004" s="2" t="str">
        <f ca="1">IFERROR(__xludf.DUMMYFUNCTION("""COMPUTED_VALUE"""),"TAMARINDO")</f>
        <v>TAMARINDO</v>
      </c>
      <c r="BX2004" s="2" t="str">
        <f ca="1">IFERROR(__xludf.DUMMYFUNCTION("""COMPUTED_VALUE"""),"TOMATE DE ÁRBOL")</f>
        <v>TOMATE DE ÁRBOL</v>
      </c>
      <c r="BY2004" s="2" t="str">
        <f ca="1">IFERROR(__xludf.DUMMYFUNCTION("""COMPUTED_VALUE"""),"UCHUVAS CON CASCARA")</f>
        <v>UCHUVAS CON CASCARA</v>
      </c>
      <c r="BZ2004" s="2" t="str">
        <f ca="1">IFERROR(__xludf.DUMMYFUNCTION("""COMPUTED_VALUE"""),"UVA CHILENA")</f>
        <v>UVA CHILENA</v>
      </c>
      <c r="CA2004" s="2" t="str">
        <f ca="1">IFERROR(__xludf.DUMMYFUNCTION("""COMPUTED_VALUE"""),"UVAS ISABELINAS (EN RACIMO)")</f>
        <v>UVAS ISABELINAS (EN RACIMO)</v>
      </c>
      <c r="CB2004" s="2" t="str">
        <f ca="1">IFERROR(__xludf.DUMMYFUNCTION("""COMPUTED_VALUE"""),"ZAPOTE")</f>
        <v>ZAPOTE</v>
      </c>
      <c r="CC2004" s="2" t="str">
        <f ca="1">IFERROR(__xludf.DUMMYFUNCTION("""COMPUTED_VALUE"""),"ARROZ")</f>
        <v>ARROZ</v>
      </c>
      <c r="CD2004" s="2" t="str">
        <f ca="1">IFERROR(__xludf.DUMMYFUNCTION("""COMPUTED_VALUE"""),"AVENA EN HOJUELAS")</f>
        <v>AVENA EN HOJUELAS</v>
      </c>
      <c r="CE2004" s="2" t="str">
        <f ca="1">IFERROR(__xludf.DUMMYFUNCTION("""COMPUTED_VALUE"""),"CHÍA")</f>
        <v>CHÍA</v>
      </c>
      <c r="CF2004" s="2" t="str">
        <f ca="1">IFERROR(__xludf.DUMMYFUNCTION("""COMPUTED_VALUE"""),"CUCHUCO DE TRIGO")</f>
        <v>CUCHUCO DE TRIGO</v>
      </c>
      <c r="CG2004" s="2" t="str">
        <f ca="1">IFERROR(__xludf.DUMMYFUNCTION("""COMPUTED_VALUE"""),"FRIJOL BOLA ROJA")</f>
        <v>FRIJOL BOLA ROJA</v>
      </c>
      <c r="CH2004" s="2" t="str">
        <f ca="1">IFERROR(__xludf.DUMMYFUNCTION("""COMPUTED_VALUE"""),"GARBANZOS")</f>
        <v>GARBANZOS</v>
      </c>
      <c r="CI2004" s="2" t="str">
        <f ca="1">IFERROR(__xludf.DUMMYFUNCTION("""COMPUTED_VALUE"""),"HARINA DE MAÍZ")</f>
        <v>HARINA DE MAÍZ</v>
      </c>
      <c r="CJ2004" s="2" t="str">
        <f ca="1">IFERROR(__xludf.DUMMYFUNCTION("""COMPUTED_VALUE"""),"HARINA DE TRIGO")</f>
        <v>HARINA DE TRIGO</v>
      </c>
      <c r="CK2004" s="2" t="str">
        <f ca="1">IFERROR(__xludf.DUMMYFUNCTION("""COMPUTED_VALUE"""),"LENTEJAS")</f>
        <v>LENTEJAS</v>
      </c>
      <c r="CL2004" s="2" t="str">
        <f ca="1">IFERROR(__xludf.DUMMYFUNCTION("""COMPUTED_VALUE"""),"QUINUA")</f>
        <v>QUINUA</v>
      </c>
      <c r="CM2004" s="2" t="str">
        <f ca="1">IFERROR(__xludf.DUMMYFUNCTION("""COMPUTED_VALUE"""),"SALVADO DE TRIGO")</f>
        <v>SALVADO DE TRIGO</v>
      </c>
      <c r="CN2004" s="2" t="str">
        <f ca="1">IFERROR(__xludf.DUMMYFUNCTION("""COMPUTED_VALUE"""),"ACELGA")</f>
        <v>ACELGA</v>
      </c>
      <c r="CO2004" s="2" t="str">
        <f ca="1">IFERROR(__xludf.DUMMYFUNCTION("""COMPUTED_VALUE"""),"AHUYAMA")</f>
        <v>AHUYAMA</v>
      </c>
      <c r="CP2004" s="2" t="str">
        <f ca="1">IFERROR(__xludf.DUMMYFUNCTION("""COMPUTED_VALUE"""),"ALTAMISA")</f>
        <v>ALTAMISA</v>
      </c>
      <c r="CQ2004" s="2" t="str">
        <f ca="1">IFERROR(__xludf.DUMMYFUNCTION("""COMPUTED_VALUE"""),"APIO")</f>
        <v>APIO</v>
      </c>
      <c r="CR2004" s="2" t="str">
        <f ca="1">IFERROR(__xludf.DUMMYFUNCTION("""COMPUTED_VALUE"""),"ARRACACHA")</f>
        <v>ARRACACHA</v>
      </c>
      <c r="CS2004" s="2" t="str">
        <f ca="1">IFERROR(__xludf.DUMMYFUNCTION("""COMPUTED_VALUE"""),"ARVEJA CON CASCARA")</f>
        <v>ARVEJA CON CASCARA</v>
      </c>
      <c r="CT2004" s="2" t="str">
        <f ca="1">IFERROR(__xludf.DUMMYFUNCTION("""COMPUTED_VALUE"""),"BERENJENA")</f>
        <v>BERENJENA</v>
      </c>
      <c r="CU2004" s="2" t="str">
        <f ca="1">IFERROR(__xludf.DUMMYFUNCTION("""COMPUTED_VALUE"""),"BRÓCOLI")</f>
        <v>BRÓCOLI</v>
      </c>
      <c r="CV2004" s="2" t="str">
        <f ca="1">IFERROR(__xludf.DUMMYFUNCTION("""COMPUTED_VALUE"""),"CALABACÍN")</f>
        <v>CALABACÍN</v>
      </c>
      <c r="CW2004" s="2" t="str">
        <f ca="1">IFERROR(__xludf.DUMMYFUNCTION("""COMPUTED_VALUE"""),"CARAMBOLO")</f>
        <v>CARAMBOLO</v>
      </c>
      <c r="CX2004" s="2" t="str">
        <f ca="1">IFERROR(__xludf.DUMMYFUNCTION("""COMPUTED_VALUE"""),"CEBOLLA CABEZONA")</f>
        <v>CEBOLLA CABEZONA</v>
      </c>
      <c r="CY2004" s="2" t="str">
        <f ca="1">IFERROR(__xludf.DUMMYFUNCTION("""COMPUTED_VALUE"""),"CHAMPIÑONES")</f>
        <v>CHAMPIÑONES</v>
      </c>
      <c r="CZ2004" s="2" t="str">
        <f ca="1">IFERROR(__xludf.DUMMYFUNCTION("""COMPUTED_VALUE"""),"CILANTRO")</f>
        <v>CILANTRO</v>
      </c>
      <c r="DA2004" s="2" t="str">
        <f ca="1">IFERROR(__xludf.DUMMYFUNCTION("""COMPUTED_VALUE"""),"CRISTALES DE SÁBILA")</f>
        <v>CRISTALES DE SÁBILA</v>
      </c>
      <c r="DB2004" s="2" t="str">
        <f ca="1">IFERROR(__xludf.DUMMYFUNCTION("""COMPUTED_VALUE"""),"ESPINACA")</f>
        <v>ESPINACA</v>
      </c>
      <c r="DC2004" s="2" t="str">
        <f ca="1">IFERROR(__xludf.DUMMYFUNCTION("""COMPUTED_VALUE"""),"HABAS CON CASCARA")</f>
        <v>HABAS CON CASCARA</v>
      </c>
      <c r="DD2004" s="2" t="str">
        <f ca="1">IFERROR(__xludf.DUMMYFUNCTION("""COMPUTED_VALUE"""),"HABAS VERDE SABANERA SIN CÁSCARA")</f>
        <v>HABAS VERDE SABANERA SIN CÁSCARA</v>
      </c>
      <c r="DE2004" s="2" t="str">
        <f ca="1">IFERROR(__xludf.DUMMYFUNCTION("""COMPUTED_VALUE"""),"HABICHUELA")</f>
        <v>HABICHUELA</v>
      </c>
      <c r="DF2004" s="2" t="str">
        <f ca="1">IFERROR(__xludf.DUMMYFUNCTION("""COMPUTED_VALUE"""),"LECHUGA COMÚN")</f>
        <v>LECHUGA COMÚN</v>
      </c>
      <c r="DG2004" s="2" t="str">
        <f ca="1">IFERROR(__xludf.DUMMYFUNCTION("""COMPUTED_VALUE"""),"LECHUGA CRESPA")</f>
        <v>LECHUGA CRESPA</v>
      </c>
      <c r="DH2004" s="2" t="str">
        <f ca="1">IFERROR(__xludf.DUMMYFUNCTION("""COMPUTED_VALUE"""),"MAÍZ MAZORCA")</f>
        <v>MAÍZ MAZORCA</v>
      </c>
      <c r="DI2004" s="2" t="str">
        <f ca="1">IFERROR(__xludf.DUMMYFUNCTION("""COMPUTED_VALUE"""),"PEPINO COHOMBRO")</f>
        <v>PEPINO COHOMBRO</v>
      </c>
      <c r="DJ2004" s="2" t="str">
        <f ca="1">IFERROR(__xludf.DUMMYFUNCTION("""COMPUTED_VALUE"""),"PEPINO DE GUISO")</f>
        <v>PEPINO DE GUISO</v>
      </c>
      <c r="DK2004" s="2" t="str">
        <f ca="1">IFERROR(__xludf.DUMMYFUNCTION("""COMPUTED_VALUE"""),"PIMENTÓN ROJO")</f>
        <v>PIMENTÓN ROJO</v>
      </c>
      <c r="DL2004" s="2" t="str">
        <f ca="1">IFERROR(__xludf.DUMMYFUNCTION("""COMPUTED_VALUE"""),"PLANTAS AROMÁTICAS DULCES (MENTA, ALBACA, JAZMÍN, LAVANDA, HIERBABUENA, MANZANILLA, LIMONARIA)")</f>
        <v>PLANTAS AROMÁTICAS DULCES (MENTA, ALBACA, JAZMÍN, LAVANDA, HIERBABUENA, MANZANILLA, LIMONARIA)</v>
      </c>
      <c r="DM2004" s="2" t="str">
        <f ca="1">IFERROR(__xludf.DUMMYFUNCTION("""COMPUTED_VALUE"""),"PLÁTANO HARTÓN")</f>
        <v>PLÁTANO HARTÓN</v>
      </c>
      <c r="DN2004" s="2" t="str">
        <f ca="1">IFERROR(__xludf.DUMMYFUNCTION("""COMPUTED_VALUE"""),"RAÍCES CHINAS")</f>
        <v>RAÍCES CHINAS</v>
      </c>
      <c r="DO2004" s="2" t="str">
        <f ca="1">IFERROR(__xludf.DUMMYFUNCTION("""COMPUTED_VALUE"""),"REMOLACHA")</f>
        <v>REMOLACHA</v>
      </c>
      <c r="DP2004" s="2" t="str">
        <f ca="1">IFERROR(__xludf.DUMMYFUNCTION("""COMPUTED_VALUE"""),"REPOLLO")</f>
        <v>REPOLLO</v>
      </c>
      <c r="DQ2004" s="2" t="str">
        <f ca="1">IFERROR(__xludf.DUMMYFUNCTION("""COMPUTED_VALUE"""),"RÚGULA")</f>
        <v>RÚGULA</v>
      </c>
      <c r="DR2004" s="2" t="str">
        <f ca="1">IFERROR(__xludf.DUMMYFUNCTION("""COMPUTED_VALUE"""),"TALLOS PARA SOPA")</f>
        <v>TALLOS PARA SOPA</v>
      </c>
      <c r="DS2004" s="2" t="str">
        <f ca="1">IFERROR(__xludf.DUMMYFUNCTION("""COMPUTED_VALUE"""),"TOMATE CHONTO")</f>
        <v>TOMATE CHONTO</v>
      </c>
      <c r="DT2004" s="2" t="str">
        <f ca="1">IFERROR(__xludf.DUMMYFUNCTION("""COMPUTED_VALUE"""),"YUCA BLANCA")</f>
        <v>YUCA BLANCA</v>
      </c>
      <c r="DU2004" s="2" t="str">
        <f ca="1">IFERROR(__xludf.DUMMYFUNCTION("""COMPUTED_VALUE"""),"ZANAHORIA")</f>
        <v>ZANAHORIA</v>
      </c>
      <c r="DV2004" s="2" t="str">
        <f ca="1">IFERROR(__xludf.DUMMYFUNCTION("""COMPUTED_VALUE"""),"ZUKINI")</f>
        <v>ZUKINI</v>
      </c>
      <c r="DW2004" s="2" t="str">
        <f ca="1">IFERROR(__xludf.DUMMYFUNCTION("""COMPUTED_VALUE"""),"FRIJOL EN VAINA")</f>
        <v>FRIJOL EN VAINA</v>
      </c>
      <c r="DX2004" s="2" t="str">
        <f ca="1">IFERROR(__xludf.DUMMYFUNCTION("""COMPUTED_VALUE"""),"CHOCOLATE")</f>
        <v>CHOCOLATE</v>
      </c>
      <c r="DY2004" s="2" t="str">
        <f ca="1">IFERROR(__xludf.DUMMYFUNCTION("""COMPUTED_VALUE"""),"MAÍZ PIRA")</f>
        <v>MAÍZ PIRA</v>
      </c>
      <c r="DZ2004" s="2" t="str">
        <f ca="1">IFERROR(__xludf.DUMMYFUNCTION("""COMPUTED_VALUE"""),"ARROZ PARTIDO")</f>
        <v>ARROZ PARTIDO</v>
      </c>
      <c r="EA2004" s="2" t="str">
        <f ca="1">IFERROR(__xludf.DUMMYFUNCTION("""COMPUTED_VALUE"""),"PONQUÉ RAMITO X 250 G 10 UNIDADES")</f>
        <v>PONQUÉ RAMITO X 250 G 10 UNIDADES</v>
      </c>
      <c r="EB2004" s="2" t="str">
        <f ca="1">IFERROR(__xludf.DUMMYFUNCTION("""COMPUTED_VALUE"""),"CABEZAS DE CONEJO")</f>
        <v>CABEZAS DE CONEJO</v>
      </c>
      <c r="EC2004" s="2" t="str">
        <f ca="1">IFERROR(__xludf.DUMMYFUNCTION("""COMPUTED_VALUE"""),"YOGURT DESLACTOSADO X 900ML")</f>
        <v>YOGURT DESLACTOSADO X 900ML</v>
      </c>
      <c r="ED2004" s="2" t="str">
        <f ca="1">IFERROR(__xludf.DUMMYFUNCTION("""COMPUTED_VALUE"""),"BOCADILLO LONJA X 300 GR")</f>
        <v>BOCADILLO LONJA X 300 GR</v>
      </c>
      <c r="EE2004" s="2" t="str">
        <f ca="1">IFERROR(__xludf.DUMMYFUNCTION("""COMPUTED_VALUE"""),"QUESO CUAJADA")</f>
        <v>QUESO CUAJADA</v>
      </c>
      <c r="EF2004" s="2" t="str">
        <f ca="1">IFERROR(__xludf.DUMMYFUNCTION("""COMPUTED_VALUE"""),"ACEITE DE HÍGADO DE BACALAO - FRASCO X 360 CC")</f>
        <v>ACEITE DE HÍGADO DE BACALAO - FRASCO X 360 CC</v>
      </c>
      <c r="EG2004" s="2" t="str">
        <f ca="1">IFERROR(__xludf.DUMMYFUNCTION("""COMPUTED_VALUE"""),"ESENCIAS DE DIFERENTES SABORES (BOTELLA X 500 ML) (VAINILLA, BANANO Y COCO) FLEISHMAN")</f>
        <v>ESENCIAS DE DIFERENTES SABORES (BOTELLA X 500 ML) (VAINILLA, BANANO Y COCO) FLEISHMAN</v>
      </c>
      <c r="EH2004" s="2" t="str">
        <f ca="1">IFERROR(__xludf.DUMMYFUNCTION("""COMPUTED_VALUE"""),"SAL YODADA")</f>
        <v>SAL YODADA</v>
      </c>
      <c r="EI2004" s="2" t="str">
        <f ca="1">IFERROR(__xludf.DUMMYFUNCTION("""COMPUTED_VALUE"""),"MANTEQUILLA EN BARRA POR 125GR")</f>
        <v>MANTEQUILLA EN BARRA POR 125GR</v>
      </c>
      <c r="EJ2004" s="2" t="str">
        <f ca="1">IFERROR(__xludf.DUMMYFUNCTION("""COMPUTED_VALUE"""),"MANTEQUILLA CAJA POR 20 UNIDADES X 125 G.")</f>
        <v>MANTEQUILLA CAJA POR 20 UNIDADES X 125 G.</v>
      </c>
      <c r="EK2004" s="2" t="str">
        <f ca="1">IFERROR(__xludf.DUMMYFUNCTION("""COMPUTED_VALUE"""),"COMPOTA SIN AZÚCAR. FRASCO POR 113 G.")</f>
        <v>COMPOTA SIN AZÚCAR. FRASCO POR 113 G.</v>
      </c>
      <c r="EL2004" s="2" t="str">
        <f ca="1">IFERROR(__xludf.DUMMYFUNCTION("""COMPUTED_VALUE"""),"POLVO PARA HORNEAR - CAJA POR 20 SOBRES POR 24 G. CADA SOBRE.")</f>
        <v>POLVO PARA HORNEAR - CAJA POR 20 SOBRES POR 24 G. CADA SOBRE.</v>
      </c>
      <c r="EM2004" s="2" t="str">
        <f ca="1">IFERROR(__xludf.DUMMYFUNCTION("""COMPUTED_VALUE"""),"GOMA ARÁBIGA EN POLVO")</f>
        <v>GOMA ARÁBIGA EN POLVO</v>
      </c>
      <c r="EN2004" s="2" t="str">
        <f ca="1">IFERROR(__xludf.DUMMYFUNCTION("""COMPUTED_VALUE"""),"PITAHAYA")</f>
        <v>PITAHAYA</v>
      </c>
      <c r="EO2004" s="2" t="str">
        <f ca="1">IFERROR(__xludf.DUMMYFUNCTION("""COMPUTED_VALUE"""),"NÍSPERO")</f>
        <v>NÍSPERO</v>
      </c>
      <c r="EP2004" s="2" t="str">
        <f ca="1">IFERROR(__xludf.DUMMYFUNCTION("""COMPUTED_VALUE"""),"MAMEY")</f>
        <v>MAMEY</v>
      </c>
      <c r="EQ2004" s="2" t="str">
        <f ca="1">IFERROR(__xludf.DUMMYFUNCTION("""COMPUTED_VALUE"""),"GUATILA")</f>
        <v>GUATILA</v>
      </c>
      <c r="ER2004" s="2" t="str">
        <f ca="1">IFERROR(__xludf.DUMMYFUNCTION("""COMPUTED_VALUE"""),"LULO")</f>
        <v>LULO</v>
      </c>
      <c r="ES2004" s="2" t="str">
        <f ca="1">IFERROR(__xludf.DUMMYFUNCTION("""COMPUTED_VALUE"""),"AROMÁTICA CAJA DE 20 SOBRES.")</f>
        <v>AROMÁTICA CAJA DE 20 SOBRES.</v>
      </c>
      <c r="ET2004" s="2" t="str">
        <f ca="1">IFERROR(__xludf.DUMMYFUNCTION("""COMPUTED_VALUE"""),"AZÚCAR BLANCA - EMPAQUE ELABORADO EN MATERIALES ATÓXICOS.(BOLSA DE MÍNIMO 200 SOBRES O TUBIPACKS DE 5 GR)")</f>
        <v>AZÚCAR BLANCA - EMPAQUE ELABORADO EN MATERIALES ATÓXICOS.(BOLSA DE MÍNIMO 200 SOBRES O TUBIPACKS DE 5 GR)</v>
      </c>
      <c r="EU2004" s="2" t="str">
        <f ca="1">IFERROR(__xludf.DUMMYFUNCTION("""COMPUTED_VALUE"""),"CAFÉ LIBRA 100% CAFÉ MOLIDO.")</f>
        <v>CAFÉ LIBRA 100% CAFÉ MOLIDO.</v>
      </c>
      <c r="EV2004" s="2" t="str">
        <f ca="1">IFERROR(__xludf.DUMMYFUNCTION("""COMPUTED_VALUE"""),"VINAGRE POR 4LITROS")</f>
        <v>VINAGRE POR 4LITROS</v>
      </c>
    </row>
    <row r="2005" spans="1:277">
      <c r="A2005" s="2" t="str">
        <v>ALIMENTOS HUMANO</v>
      </c>
      <c r="B200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2005)))"),"VINAGRE X 30 LITROS")</f>
        <v>VINAGRE X 30 LITROS</v>
      </c>
      <c r="C2005" s="2" t="str">
        <f ca="1">IFERROR(__xludf.DUMMYFUNCTION("""COMPUTED_VALUE"""),"BAGRE (SIN COLA, NI CABEZA)")</f>
        <v>BAGRE (SIN COLA, NI CABEZA)</v>
      </c>
      <c r="D2005" s="2" t="str">
        <f ca="1">IFERROR(__xludf.DUMMYFUNCTION("""COMPUTED_VALUE"""),"BOFE DE RES")</f>
        <v>BOFE DE RES</v>
      </c>
      <c r="E2005" s="2" t="str">
        <f ca="1">IFERROR(__xludf.DUMMYFUNCTION("""COMPUTED_VALUE"""),"CARNE DE RES MOLIDA")</f>
        <v>CARNE DE RES MOLIDA</v>
      </c>
      <c r="F2005" s="2" t="str">
        <f ca="1">IFERROR(__xludf.DUMMYFUNCTION("""COMPUTED_VALUE"""),"CARNE MAGRA (CORTE DEBE SER CADERA)")</f>
        <v>CARNE MAGRA (CORTE DEBE SER CADERA)</v>
      </c>
      <c r="G2005" s="2" t="str">
        <f ca="1">IFERROR(__xludf.DUMMYFUNCTION("""COMPUTED_VALUE"""),"CODORNIZ")</f>
        <v>CODORNIZ</v>
      </c>
      <c r="H2005" s="2" t="str">
        <f ca="1">IFERROR(__xludf.DUMMYFUNCTION("""COMPUTED_VALUE"""),"CONEJO")</f>
        <v>CONEJO</v>
      </c>
      <c r="I2005" s="2" t="str">
        <f ca="1">IFERROR(__xludf.DUMMYFUNCTION("""COMPUTED_VALUE"""),"CORAZONES DE POLLO")</f>
        <v>CORAZONES DE POLLO</v>
      </c>
      <c r="J2005" s="2" t="str">
        <f ca="1">IFERROR(__xludf.DUMMYFUNCTION("""COMPUTED_VALUE"""),"CORAZONES DE RES")</f>
        <v>CORAZONES DE RES</v>
      </c>
      <c r="K2005" s="2" t="str">
        <f ca="1">IFERROR(__xludf.DUMMYFUNCTION("""COMPUTED_VALUE"""),"COSTILLA DE CERDO")</f>
        <v>COSTILLA DE CERDO</v>
      </c>
      <c r="L2005" s="2" t="str">
        <f ca="1">IFERROR(__xludf.DUMMYFUNCTION("""COMPUTED_VALUE"""),"COSTILLA DE RES")</f>
        <v>COSTILLA DE RES</v>
      </c>
      <c r="M2005" s="2" t="str">
        <f ca="1">IFERROR(__xludf.DUMMYFUNCTION("""COMPUTED_VALUE"""),"CURÍ EN CANAL O EN PIE")</f>
        <v>CURÍ EN CANAL O EN PIE</v>
      </c>
      <c r="N2005" s="2" t="str">
        <f ca="1">IFERROR(__xludf.DUMMYFUNCTION("""COMPUTED_VALUE"""),"HÍGADO DE RES")</f>
        <v>HÍGADO DE RES</v>
      </c>
      <c r="O2005" s="2" t="str">
        <f ca="1">IFERROR(__xludf.DUMMYFUNCTION("""COMPUTED_VALUE"""),"HUEVO CODORNIZ - CAJA 24/UNIDADES")</f>
        <v>HUEVO CODORNIZ - CAJA 24/UNIDADES</v>
      </c>
      <c r="P2005" s="2" t="str">
        <f ca="1">IFERROR(__xludf.DUMMYFUNCTION("""COMPUTED_VALUE"""),"HUEVO GALLINA AA - BANDEJA X 30 UNID")</f>
        <v>HUEVO GALLINA AA - BANDEJA X 30 UNID</v>
      </c>
      <c r="Q2005" s="2" t="str">
        <f ca="1">IFERROR(__xludf.DUMMYFUNCTION("""COMPUTED_VALUE"""),"LOMBRIZ")</f>
        <v>LOMBRIZ</v>
      </c>
      <c r="R2005" s="2" t="str">
        <f ca="1">IFERROR(__xludf.DUMMYFUNCTION("""COMPUTED_VALUE"""),"MENUDENCIAS")</f>
        <v>MENUDENCIAS</v>
      </c>
      <c r="S2005" s="2" t="str">
        <f ca="1">IFERROR(__xludf.DUMMYFUNCTION("""COMPUTED_VALUE"""),"MOJARRA")</f>
        <v>MOJARRA</v>
      </c>
      <c r="T2005" s="2" t="str">
        <f ca="1">IFERROR(__xludf.DUMMYFUNCTION("""COMPUTED_VALUE"""),"POLLO PECHUGA")</f>
        <v>POLLO PECHUGA</v>
      </c>
      <c r="U2005" s="2" t="str">
        <f ca="1">IFERROR(__xludf.DUMMYFUNCTION("""COMPUTED_VALUE"""),"TRUCHA")</f>
        <v>TRUCHA</v>
      </c>
      <c r="V2005" s="2" t="str">
        <f ca="1">IFERROR(__xludf.DUMMYFUNCTION("""COMPUTED_VALUE"""),"ACEITE VEGETAL DE COCINA")</f>
        <v>ACEITE VEGETAL DE COCINA</v>
      </c>
      <c r="W2005" s="2" t="str">
        <f ca="1">IFERROR(__xludf.DUMMYFUNCTION("""COMPUTED_VALUE"""),"ACEITUNAS VERDE EN CONSERVA SIN HUESO - FRASCO DE 2.000 GR")</f>
        <v>ACEITUNAS VERDE EN CONSERVA SIN HUESO - FRASCO DE 2.000 GR</v>
      </c>
      <c r="X2005" s="2" t="str">
        <f ca="1">IFERROR(__xludf.DUMMYFUNCTION("""COMPUTED_VALUE"""),"ALIMENTO INFANTIL A BASE DE CEREALES (EJEMPLO NESTUM) - CAJA POR 200 G.")</f>
        <v>ALIMENTO INFANTIL A BASE DE CEREALES (EJEMPLO NESTUM) - CAJA POR 200 G.</v>
      </c>
      <c r="Y2005" s="2" t="str">
        <f ca="1">IFERROR(__xludf.DUMMYFUNCTION("""COMPUTED_VALUE"""),"AZÚCAR REFINADA")</f>
        <v>AZÚCAR REFINADA</v>
      </c>
      <c r="Z2005" s="2" t="str">
        <f ca="1">IFERROR(__xludf.DUMMYFUNCTION("""COMPUTED_VALUE"""),"CLAVOS DE 9 GRAMOS")</f>
        <v>CLAVOS DE 9 GRAMOS</v>
      </c>
      <c r="AA2005" s="2" t="str">
        <f ca="1">IFERROR(__xludf.DUMMYFUNCTION("""COMPUTED_VALUE"""),"CURCUMA EN POLVO")</f>
        <v>CURCUMA EN POLVO</v>
      </c>
      <c r="AB2005" s="2" t="str">
        <f ca="1">IFERROR(__xludf.DUMMYFUNCTION("""COMPUTED_VALUE"""),"FORMULA INFANTIL SIN LACTOSA, TARRO POR 375 GRAMOS")</f>
        <v>FORMULA INFANTIL SIN LACTOSA, TARRO POR 375 GRAMOS</v>
      </c>
      <c r="AC2005" s="2" t="str">
        <f ca="1">IFERROR(__xludf.DUMMYFUNCTION("""COMPUTED_VALUE"""),"GELATINA SIN SABOR TIPO A")</f>
        <v>GELATINA SIN SABOR TIPO A</v>
      </c>
      <c r="AD2005" s="2" t="str">
        <f ca="1">IFERROR(__xludf.DUMMYFUNCTION("""COMPUTED_VALUE"""),"LECHE DESLACTOSADA EN BOLSA")</f>
        <v>LECHE DESLACTOSADA EN BOLSA</v>
      </c>
      <c r="AE2005" s="2" t="str">
        <f ca="1">IFERROR(__xludf.DUMMYFUNCTION("""COMPUTED_VALUE"""),"LEVADURA, CAJA POR 5 SOBRES DE 7 GR C/U")</f>
        <v>LEVADURA, CAJA POR 5 SOBRES DE 7 GR C/U</v>
      </c>
      <c r="AF2005" s="2" t="str">
        <f ca="1">IFERROR(__xludf.DUMMYFUNCTION("""COMPUTED_VALUE"""),"MANTEQUILLA DE MANÍ 300 G")</f>
        <v>MANTEQUILLA DE MANÍ 300 G</v>
      </c>
      <c r="AG2005" s="2" t="str">
        <f ca="1">IFERROR(__xludf.DUMMYFUNCTION("""COMPUTED_VALUE"""),"MIEL DE ABEJAS")</f>
        <v>MIEL DE ABEJAS</v>
      </c>
      <c r="AH2005" s="2" t="str">
        <f ca="1">IFERROR(__xludf.DUMMYFUNCTION("""COMPUTED_VALUE"""),"PANELA DE 500 GRAMOS.")</f>
        <v>PANELA DE 500 GRAMOS.</v>
      </c>
      <c r="AI2005" s="2" t="str">
        <f ca="1">IFERROR(__xludf.DUMMYFUNCTION("""COMPUTED_VALUE"""),"PAQUETE TOSTADAS X 24 UNIDADES")</f>
        <v>PAQUETE TOSTADAS X 24 UNIDADES</v>
      </c>
      <c r="AJ2005" s="2" t="str">
        <f ca="1">IFERROR(__xludf.DUMMYFUNCTION("""COMPUTED_VALUE"""),"POLEN - FRASCO POR 500 GRAMOS")</f>
        <v>POLEN - FRASCO POR 500 GRAMOS</v>
      </c>
      <c r="AK2005" s="2" t="str">
        <f ca="1">IFERROR(__xludf.DUMMYFUNCTION("""COMPUTED_VALUE"""),"UVAS PASAS")</f>
        <v>UVAS PASAS</v>
      </c>
      <c r="AL2005" s="2" t="str">
        <f ca="1">IFERROR(__xludf.DUMMYFUNCTION("""COMPUTED_VALUE"""),"AGUACATE")</f>
        <v>AGUACATE</v>
      </c>
      <c r="AM2005" s="2" t="str">
        <f ca="1">IFERROR(__xludf.DUMMYFUNCTION("""COMPUTED_VALUE"""),"AGUACATE HASS")</f>
        <v>AGUACATE HASS</v>
      </c>
      <c r="AN2005" s="2" t="str">
        <f ca="1">IFERROR(__xludf.DUMMYFUNCTION("""COMPUTED_VALUE"""),"ANÓN")</f>
        <v>ANÓN</v>
      </c>
      <c r="AO2005" s="2" t="str">
        <f ca="1">IFERROR(__xludf.DUMMYFUNCTION("""COMPUTED_VALUE"""),"ARÁNDANOS")</f>
        <v>ARÁNDANOS</v>
      </c>
      <c r="AP2005" s="2" t="str">
        <f ca="1">IFERROR(__xludf.DUMMYFUNCTION("""COMPUTED_VALUE"""),"BANANO")</f>
        <v>BANANO</v>
      </c>
      <c r="AQ2005" s="2" t="str">
        <f ca="1">IFERROR(__xludf.DUMMYFUNCTION("""COMPUTED_VALUE"""),"BREVAS")</f>
        <v>BREVAS</v>
      </c>
      <c r="AR2005" s="2" t="str">
        <f ca="1">IFERROR(__xludf.DUMMYFUNCTION("""COMPUTED_VALUE"""),"CALABAZA")</f>
        <v>CALABAZA</v>
      </c>
      <c r="AS2005" s="2" t="str">
        <f ca="1">IFERROR(__xludf.DUMMYFUNCTION("""COMPUTED_VALUE"""),"CEREZAS")</f>
        <v>CEREZAS</v>
      </c>
      <c r="AT2005" s="2" t="str">
        <f ca="1">IFERROR(__xludf.DUMMYFUNCTION("""COMPUTED_VALUE"""),"CHIRIMOYA")</f>
        <v>CHIRIMOYA</v>
      </c>
      <c r="AU2005" s="2" t="str">
        <f ca="1">IFERROR(__xludf.DUMMYFUNCTION("""COMPUTED_VALUE"""),"CHONTADURO")</f>
        <v>CHONTADURO</v>
      </c>
      <c r="AV2005" s="2" t="str">
        <f ca="1">IFERROR(__xludf.DUMMYFUNCTION("""COMPUTED_VALUE"""),"CIRUELA NACIONAL")</f>
        <v>CIRUELA NACIONAL</v>
      </c>
      <c r="AW2005" s="2" t="str">
        <f ca="1">IFERROR(__xludf.DUMMYFUNCTION("""COMPUTED_VALUE"""),"COCOS")</f>
        <v>COCOS</v>
      </c>
      <c r="AX2005" s="2" t="str">
        <f ca="1">IFERROR(__xludf.DUMMYFUNCTION("""COMPUTED_VALUE"""),"CURUBA")</f>
        <v>CURUBA</v>
      </c>
      <c r="AY2005" s="2" t="str">
        <f ca="1">IFERROR(__xludf.DUMMYFUNCTION("""COMPUTED_VALUE"""),"DURAZNO")</f>
        <v>DURAZNO</v>
      </c>
      <c r="AZ2005" s="2" t="str">
        <f ca="1">IFERROR(__xludf.DUMMYFUNCTION("""COMPUTED_VALUE"""),"FEIJOA")</f>
        <v>FEIJOA</v>
      </c>
      <c r="BA2005" s="2" t="str">
        <f ca="1">IFERROR(__xludf.DUMMYFUNCTION("""COMPUTED_VALUE"""),"FRESAS")</f>
        <v>FRESAS</v>
      </c>
      <c r="BB2005" s="2" t="str">
        <f ca="1">IFERROR(__xludf.DUMMYFUNCTION("""COMPUTED_VALUE"""),"GRANADILLA")</f>
        <v>GRANADILLA</v>
      </c>
      <c r="BC2005" s="2" t="str">
        <f ca="1">IFERROR(__xludf.DUMMYFUNCTION("""COMPUTED_VALUE"""),"GUAMA")</f>
        <v>GUAMA</v>
      </c>
      <c r="BD2005" s="2" t="str">
        <f ca="1">IFERROR(__xludf.DUMMYFUNCTION("""COMPUTED_VALUE"""),"GUANÁBANA PULPA")</f>
        <v>GUANÁBANA PULPA</v>
      </c>
      <c r="BE2005" s="2" t="str">
        <f ca="1">IFERROR(__xludf.DUMMYFUNCTION("""COMPUTED_VALUE"""),"GUAYABA")</f>
        <v>GUAYABA</v>
      </c>
      <c r="BF2005" s="2" t="str">
        <f ca="1">IFERROR(__xludf.DUMMYFUNCTION("""COMPUTED_VALUE"""),"GULUPA")</f>
        <v>GULUPA</v>
      </c>
      <c r="BG2005" s="2" t="str">
        <f ca="1">IFERROR(__xludf.DUMMYFUNCTION("""COMPUTED_VALUE"""),"HIGOS")</f>
        <v>HIGOS</v>
      </c>
      <c r="BH2005" s="2" t="str">
        <f ca="1">IFERROR(__xludf.DUMMYFUNCTION("""COMPUTED_VALUE"""),"KIWI")</f>
        <v>KIWI</v>
      </c>
      <c r="BI2005" s="2" t="str">
        <f ca="1">IFERROR(__xludf.DUMMYFUNCTION("""COMPUTED_VALUE"""),"LIMÓN")</f>
        <v>LIMÓN</v>
      </c>
      <c r="BJ2005" s="2" t="str">
        <f ca="1">IFERROR(__xludf.DUMMYFUNCTION("""COMPUTED_VALUE"""),"MAMONCILLOS")</f>
        <v>MAMONCILLOS</v>
      </c>
      <c r="BK2005" s="2" t="str">
        <f ca="1">IFERROR(__xludf.DUMMYFUNCTION("""COMPUTED_VALUE"""),"MANDARINA")</f>
        <v>MANDARINA</v>
      </c>
      <c r="BL2005" s="2" t="str">
        <f ca="1">IFERROR(__xludf.DUMMYFUNCTION("""COMPUTED_VALUE"""),"MANGO DE DULCE")</f>
        <v>MANGO DE DULCE</v>
      </c>
      <c r="BM2005" s="2" t="str">
        <f ca="1">IFERROR(__xludf.DUMMYFUNCTION("""COMPUTED_VALUE"""),"MANGO TOMMY")</f>
        <v>MANGO TOMMY</v>
      </c>
      <c r="BN2005" s="2" t="str">
        <f ca="1">IFERROR(__xludf.DUMMYFUNCTION("""COMPUTED_VALUE"""),"MANZANA NACIONAL")</f>
        <v>MANZANA NACIONAL</v>
      </c>
      <c r="BO2005" s="2" t="str">
        <f ca="1">IFERROR(__xludf.DUMMYFUNCTION("""COMPUTED_VALUE"""),"MARACUYÁ")</f>
        <v>MARACUYÁ</v>
      </c>
      <c r="BP2005" s="2" t="str">
        <f ca="1">IFERROR(__xludf.DUMMYFUNCTION("""COMPUTED_VALUE"""),"MELÓN")</f>
        <v>MELÓN</v>
      </c>
      <c r="BQ2005" s="2" t="str">
        <f ca="1">IFERROR(__xludf.DUMMYFUNCTION("""COMPUTED_VALUE"""),"MORA")</f>
        <v>MORA</v>
      </c>
      <c r="BR2005" s="2" t="str">
        <f ca="1">IFERROR(__xludf.DUMMYFUNCTION("""COMPUTED_VALUE"""),"NARANJA")</f>
        <v>NARANJA</v>
      </c>
      <c r="BS2005" s="2" t="str">
        <f ca="1">IFERROR(__xludf.DUMMYFUNCTION("""COMPUTED_VALUE"""),"PAPAYA")</f>
        <v>PAPAYA</v>
      </c>
      <c r="BT2005" s="2" t="str">
        <f ca="1">IFERROR(__xludf.DUMMYFUNCTION("""COMPUTED_VALUE"""),"PATILLA")</f>
        <v>PATILLA</v>
      </c>
      <c r="BU2005" s="2" t="str">
        <f ca="1">IFERROR(__xludf.DUMMYFUNCTION("""COMPUTED_VALUE"""),"PERA")</f>
        <v>PERA</v>
      </c>
      <c r="BV2005" s="2" t="str">
        <f ca="1">IFERROR(__xludf.DUMMYFUNCTION("""COMPUTED_VALUE"""),"PIÑA")</f>
        <v>PIÑA</v>
      </c>
      <c r="BW2005" s="2" t="str">
        <f ca="1">IFERROR(__xludf.DUMMYFUNCTION("""COMPUTED_VALUE"""),"TAMARINDO")</f>
        <v>TAMARINDO</v>
      </c>
      <c r="BX2005" s="2" t="str">
        <f ca="1">IFERROR(__xludf.DUMMYFUNCTION("""COMPUTED_VALUE"""),"TOMATE DE ÁRBOL")</f>
        <v>TOMATE DE ÁRBOL</v>
      </c>
      <c r="BY2005" s="2" t="str">
        <f ca="1">IFERROR(__xludf.DUMMYFUNCTION("""COMPUTED_VALUE"""),"UCHUVAS CON CASCARA")</f>
        <v>UCHUVAS CON CASCARA</v>
      </c>
      <c r="BZ2005" s="2" t="str">
        <f ca="1">IFERROR(__xludf.DUMMYFUNCTION("""COMPUTED_VALUE"""),"UVA CHILENA")</f>
        <v>UVA CHILENA</v>
      </c>
      <c r="CA2005" s="2" t="str">
        <f ca="1">IFERROR(__xludf.DUMMYFUNCTION("""COMPUTED_VALUE"""),"UVAS ISABELINAS (EN RACIMO)")</f>
        <v>UVAS ISABELINAS (EN RACIMO)</v>
      </c>
      <c r="CB2005" s="2" t="str">
        <f ca="1">IFERROR(__xludf.DUMMYFUNCTION("""COMPUTED_VALUE"""),"ZAPOTE")</f>
        <v>ZAPOTE</v>
      </c>
      <c r="CC2005" s="2" t="str">
        <f ca="1">IFERROR(__xludf.DUMMYFUNCTION("""COMPUTED_VALUE"""),"ARROZ")</f>
        <v>ARROZ</v>
      </c>
      <c r="CD2005" s="2" t="str">
        <f ca="1">IFERROR(__xludf.DUMMYFUNCTION("""COMPUTED_VALUE"""),"AVENA EN HOJUELAS")</f>
        <v>AVENA EN HOJUELAS</v>
      </c>
      <c r="CE2005" s="2" t="str">
        <f ca="1">IFERROR(__xludf.DUMMYFUNCTION("""COMPUTED_VALUE"""),"CHÍA")</f>
        <v>CHÍA</v>
      </c>
      <c r="CF2005" s="2" t="str">
        <f ca="1">IFERROR(__xludf.DUMMYFUNCTION("""COMPUTED_VALUE"""),"CUCHUCO DE TRIGO")</f>
        <v>CUCHUCO DE TRIGO</v>
      </c>
      <c r="CG2005" s="2" t="str">
        <f ca="1">IFERROR(__xludf.DUMMYFUNCTION("""COMPUTED_VALUE"""),"FRIJOL BOLA ROJA")</f>
        <v>FRIJOL BOLA ROJA</v>
      </c>
      <c r="CH2005" s="2" t="str">
        <f ca="1">IFERROR(__xludf.DUMMYFUNCTION("""COMPUTED_VALUE"""),"GARBANZOS")</f>
        <v>GARBANZOS</v>
      </c>
      <c r="CI2005" s="2" t="str">
        <f ca="1">IFERROR(__xludf.DUMMYFUNCTION("""COMPUTED_VALUE"""),"HARINA DE MAÍZ")</f>
        <v>HARINA DE MAÍZ</v>
      </c>
      <c r="CJ2005" s="2" t="str">
        <f ca="1">IFERROR(__xludf.DUMMYFUNCTION("""COMPUTED_VALUE"""),"HARINA DE TRIGO")</f>
        <v>HARINA DE TRIGO</v>
      </c>
      <c r="CK2005" s="2" t="str">
        <f ca="1">IFERROR(__xludf.DUMMYFUNCTION("""COMPUTED_VALUE"""),"LENTEJAS")</f>
        <v>LENTEJAS</v>
      </c>
      <c r="CL2005" s="2" t="str">
        <f ca="1">IFERROR(__xludf.DUMMYFUNCTION("""COMPUTED_VALUE"""),"QUINUA")</f>
        <v>QUINUA</v>
      </c>
      <c r="CM2005" s="2" t="str">
        <f ca="1">IFERROR(__xludf.DUMMYFUNCTION("""COMPUTED_VALUE"""),"SALVADO DE TRIGO")</f>
        <v>SALVADO DE TRIGO</v>
      </c>
      <c r="CN2005" s="2" t="str">
        <f ca="1">IFERROR(__xludf.DUMMYFUNCTION("""COMPUTED_VALUE"""),"ACELGA")</f>
        <v>ACELGA</v>
      </c>
      <c r="CO2005" s="2" t="str">
        <f ca="1">IFERROR(__xludf.DUMMYFUNCTION("""COMPUTED_VALUE"""),"AHUYAMA")</f>
        <v>AHUYAMA</v>
      </c>
      <c r="CP2005" s="2" t="str">
        <f ca="1">IFERROR(__xludf.DUMMYFUNCTION("""COMPUTED_VALUE"""),"ALTAMISA")</f>
        <v>ALTAMISA</v>
      </c>
      <c r="CQ2005" s="2" t="str">
        <f ca="1">IFERROR(__xludf.DUMMYFUNCTION("""COMPUTED_VALUE"""),"APIO")</f>
        <v>APIO</v>
      </c>
      <c r="CR2005" s="2" t="str">
        <f ca="1">IFERROR(__xludf.DUMMYFUNCTION("""COMPUTED_VALUE"""),"ARRACACHA")</f>
        <v>ARRACACHA</v>
      </c>
      <c r="CS2005" s="2" t="str">
        <f ca="1">IFERROR(__xludf.DUMMYFUNCTION("""COMPUTED_VALUE"""),"ARVEJA CON CASCARA")</f>
        <v>ARVEJA CON CASCARA</v>
      </c>
      <c r="CT2005" s="2" t="str">
        <f ca="1">IFERROR(__xludf.DUMMYFUNCTION("""COMPUTED_VALUE"""),"BERENJENA")</f>
        <v>BERENJENA</v>
      </c>
      <c r="CU2005" s="2" t="str">
        <f ca="1">IFERROR(__xludf.DUMMYFUNCTION("""COMPUTED_VALUE"""),"BRÓCOLI")</f>
        <v>BRÓCOLI</v>
      </c>
      <c r="CV2005" s="2" t="str">
        <f ca="1">IFERROR(__xludf.DUMMYFUNCTION("""COMPUTED_VALUE"""),"CALABACÍN")</f>
        <v>CALABACÍN</v>
      </c>
      <c r="CW2005" s="2" t="str">
        <f ca="1">IFERROR(__xludf.DUMMYFUNCTION("""COMPUTED_VALUE"""),"CARAMBOLO")</f>
        <v>CARAMBOLO</v>
      </c>
      <c r="CX2005" s="2" t="str">
        <f ca="1">IFERROR(__xludf.DUMMYFUNCTION("""COMPUTED_VALUE"""),"CEBOLLA CABEZONA")</f>
        <v>CEBOLLA CABEZONA</v>
      </c>
      <c r="CY2005" s="2" t="str">
        <f ca="1">IFERROR(__xludf.DUMMYFUNCTION("""COMPUTED_VALUE"""),"CHAMPIÑONES")</f>
        <v>CHAMPIÑONES</v>
      </c>
      <c r="CZ2005" s="2" t="str">
        <f ca="1">IFERROR(__xludf.DUMMYFUNCTION("""COMPUTED_VALUE"""),"CILANTRO")</f>
        <v>CILANTRO</v>
      </c>
      <c r="DA2005" s="2" t="str">
        <f ca="1">IFERROR(__xludf.DUMMYFUNCTION("""COMPUTED_VALUE"""),"CRISTALES DE SÁBILA")</f>
        <v>CRISTALES DE SÁBILA</v>
      </c>
      <c r="DB2005" s="2" t="str">
        <f ca="1">IFERROR(__xludf.DUMMYFUNCTION("""COMPUTED_VALUE"""),"ESPINACA")</f>
        <v>ESPINACA</v>
      </c>
      <c r="DC2005" s="2" t="str">
        <f ca="1">IFERROR(__xludf.DUMMYFUNCTION("""COMPUTED_VALUE"""),"HABAS CON CASCARA")</f>
        <v>HABAS CON CASCARA</v>
      </c>
      <c r="DD2005" s="2" t="str">
        <f ca="1">IFERROR(__xludf.DUMMYFUNCTION("""COMPUTED_VALUE"""),"HABAS VERDE SABANERA SIN CÁSCARA")</f>
        <v>HABAS VERDE SABANERA SIN CÁSCARA</v>
      </c>
      <c r="DE2005" s="2" t="str">
        <f ca="1">IFERROR(__xludf.DUMMYFUNCTION("""COMPUTED_VALUE"""),"HABICHUELA")</f>
        <v>HABICHUELA</v>
      </c>
      <c r="DF2005" s="2" t="str">
        <f ca="1">IFERROR(__xludf.DUMMYFUNCTION("""COMPUTED_VALUE"""),"LECHUGA COMÚN")</f>
        <v>LECHUGA COMÚN</v>
      </c>
      <c r="DG2005" s="2" t="str">
        <f ca="1">IFERROR(__xludf.DUMMYFUNCTION("""COMPUTED_VALUE"""),"LECHUGA CRESPA")</f>
        <v>LECHUGA CRESPA</v>
      </c>
      <c r="DH2005" s="2" t="str">
        <f ca="1">IFERROR(__xludf.DUMMYFUNCTION("""COMPUTED_VALUE"""),"MAÍZ MAZORCA")</f>
        <v>MAÍZ MAZORCA</v>
      </c>
      <c r="DI2005" s="2" t="str">
        <f ca="1">IFERROR(__xludf.DUMMYFUNCTION("""COMPUTED_VALUE"""),"PEPINO COHOMBRO")</f>
        <v>PEPINO COHOMBRO</v>
      </c>
      <c r="DJ2005" s="2" t="str">
        <f ca="1">IFERROR(__xludf.DUMMYFUNCTION("""COMPUTED_VALUE"""),"PEPINO DE GUISO")</f>
        <v>PEPINO DE GUISO</v>
      </c>
      <c r="DK2005" s="2" t="str">
        <f ca="1">IFERROR(__xludf.DUMMYFUNCTION("""COMPUTED_VALUE"""),"PIMENTÓN ROJO")</f>
        <v>PIMENTÓN ROJO</v>
      </c>
      <c r="DL2005" s="2" t="str">
        <f ca="1">IFERROR(__xludf.DUMMYFUNCTION("""COMPUTED_VALUE"""),"PLANTAS AROMÁTICAS DULCES (MENTA, ALBACA, JAZMÍN, LAVANDA, HIERBABUENA, MANZANILLA, LIMONARIA)")</f>
        <v>PLANTAS AROMÁTICAS DULCES (MENTA, ALBACA, JAZMÍN, LAVANDA, HIERBABUENA, MANZANILLA, LIMONARIA)</v>
      </c>
      <c r="DM2005" s="2" t="str">
        <f ca="1">IFERROR(__xludf.DUMMYFUNCTION("""COMPUTED_VALUE"""),"PLÁTANO HARTÓN")</f>
        <v>PLÁTANO HARTÓN</v>
      </c>
      <c r="DN2005" s="2" t="str">
        <f ca="1">IFERROR(__xludf.DUMMYFUNCTION("""COMPUTED_VALUE"""),"RAÍCES CHINAS")</f>
        <v>RAÍCES CHINAS</v>
      </c>
      <c r="DO2005" s="2" t="str">
        <f ca="1">IFERROR(__xludf.DUMMYFUNCTION("""COMPUTED_VALUE"""),"REMOLACHA")</f>
        <v>REMOLACHA</v>
      </c>
      <c r="DP2005" s="2" t="str">
        <f ca="1">IFERROR(__xludf.DUMMYFUNCTION("""COMPUTED_VALUE"""),"REPOLLO")</f>
        <v>REPOLLO</v>
      </c>
      <c r="DQ2005" s="2" t="str">
        <f ca="1">IFERROR(__xludf.DUMMYFUNCTION("""COMPUTED_VALUE"""),"RÚGULA")</f>
        <v>RÚGULA</v>
      </c>
      <c r="DR2005" s="2" t="str">
        <f ca="1">IFERROR(__xludf.DUMMYFUNCTION("""COMPUTED_VALUE"""),"TALLOS PARA SOPA")</f>
        <v>TALLOS PARA SOPA</v>
      </c>
      <c r="DS2005" s="2" t="str">
        <f ca="1">IFERROR(__xludf.DUMMYFUNCTION("""COMPUTED_VALUE"""),"TOMATE CHONTO")</f>
        <v>TOMATE CHONTO</v>
      </c>
      <c r="DT2005" s="2" t="str">
        <f ca="1">IFERROR(__xludf.DUMMYFUNCTION("""COMPUTED_VALUE"""),"YUCA BLANCA")</f>
        <v>YUCA BLANCA</v>
      </c>
      <c r="DU2005" s="2" t="str">
        <f ca="1">IFERROR(__xludf.DUMMYFUNCTION("""COMPUTED_VALUE"""),"ZANAHORIA")</f>
        <v>ZANAHORIA</v>
      </c>
      <c r="DV2005" s="2" t="str">
        <f ca="1">IFERROR(__xludf.DUMMYFUNCTION("""COMPUTED_VALUE"""),"ZUKINI")</f>
        <v>ZUKINI</v>
      </c>
      <c r="DW2005" s="2" t="str">
        <f ca="1">IFERROR(__xludf.DUMMYFUNCTION("""COMPUTED_VALUE"""),"FRIJOL EN VAINA")</f>
        <v>FRIJOL EN VAINA</v>
      </c>
      <c r="DX2005" s="2" t="str">
        <f ca="1">IFERROR(__xludf.DUMMYFUNCTION("""COMPUTED_VALUE"""),"CHOCOLATE")</f>
        <v>CHOCOLATE</v>
      </c>
      <c r="DY2005" s="2" t="str">
        <f ca="1">IFERROR(__xludf.DUMMYFUNCTION("""COMPUTED_VALUE"""),"MAÍZ PIRA")</f>
        <v>MAÍZ PIRA</v>
      </c>
      <c r="DZ2005" s="2" t="str">
        <f ca="1">IFERROR(__xludf.DUMMYFUNCTION("""COMPUTED_VALUE"""),"ARROZ PARTIDO")</f>
        <v>ARROZ PARTIDO</v>
      </c>
      <c r="EA2005" s="2" t="str">
        <f ca="1">IFERROR(__xludf.DUMMYFUNCTION("""COMPUTED_VALUE"""),"PONQUÉ RAMITO X 250 G 10 UNIDADES")</f>
        <v>PONQUÉ RAMITO X 250 G 10 UNIDADES</v>
      </c>
      <c r="EB2005" s="2" t="str">
        <f ca="1">IFERROR(__xludf.DUMMYFUNCTION("""COMPUTED_VALUE"""),"CABEZAS DE CONEJO")</f>
        <v>CABEZAS DE CONEJO</v>
      </c>
      <c r="EC2005" s="2" t="str">
        <f ca="1">IFERROR(__xludf.DUMMYFUNCTION("""COMPUTED_VALUE"""),"YOGURT DESLACTOSADO X 900ML")</f>
        <v>YOGURT DESLACTOSADO X 900ML</v>
      </c>
      <c r="ED2005" s="2" t="str">
        <f ca="1">IFERROR(__xludf.DUMMYFUNCTION("""COMPUTED_VALUE"""),"BOCADILLO LONJA X 300 GR")</f>
        <v>BOCADILLO LONJA X 300 GR</v>
      </c>
      <c r="EE2005" s="2" t="str">
        <f ca="1">IFERROR(__xludf.DUMMYFUNCTION("""COMPUTED_VALUE"""),"QUESO CUAJADA")</f>
        <v>QUESO CUAJADA</v>
      </c>
      <c r="EF2005" s="2" t="str">
        <f ca="1">IFERROR(__xludf.DUMMYFUNCTION("""COMPUTED_VALUE"""),"ACEITE DE HÍGADO DE BACALAO - FRASCO X 360 CC")</f>
        <v>ACEITE DE HÍGADO DE BACALAO - FRASCO X 360 CC</v>
      </c>
      <c r="EG2005" s="2" t="str">
        <f ca="1">IFERROR(__xludf.DUMMYFUNCTION("""COMPUTED_VALUE"""),"ESENCIAS DE DIFERENTES SABORES (BOTELLA X 500 ML) (VAINILLA, BANANO Y COCO) FLEISHMAN")</f>
        <v>ESENCIAS DE DIFERENTES SABORES (BOTELLA X 500 ML) (VAINILLA, BANANO Y COCO) FLEISHMAN</v>
      </c>
      <c r="EH2005" s="2" t="str">
        <f ca="1">IFERROR(__xludf.DUMMYFUNCTION("""COMPUTED_VALUE"""),"SAL YODADA")</f>
        <v>SAL YODADA</v>
      </c>
      <c r="EI2005" s="2" t="str">
        <f ca="1">IFERROR(__xludf.DUMMYFUNCTION("""COMPUTED_VALUE"""),"MANTEQUILLA EN BARRA POR 125GR")</f>
        <v>MANTEQUILLA EN BARRA POR 125GR</v>
      </c>
      <c r="EJ2005" s="2" t="str">
        <f ca="1">IFERROR(__xludf.DUMMYFUNCTION("""COMPUTED_VALUE"""),"MANTEQUILLA CAJA POR 20 UNIDADES X 125 G.")</f>
        <v>MANTEQUILLA CAJA POR 20 UNIDADES X 125 G.</v>
      </c>
      <c r="EK2005" s="2" t="str">
        <f ca="1">IFERROR(__xludf.DUMMYFUNCTION("""COMPUTED_VALUE"""),"COMPOTA SIN AZÚCAR. FRASCO POR 113 G.")</f>
        <v>COMPOTA SIN AZÚCAR. FRASCO POR 113 G.</v>
      </c>
      <c r="EL2005" s="2" t="str">
        <f ca="1">IFERROR(__xludf.DUMMYFUNCTION("""COMPUTED_VALUE"""),"POLVO PARA HORNEAR - CAJA POR 20 SOBRES POR 24 G. CADA SOBRE.")</f>
        <v>POLVO PARA HORNEAR - CAJA POR 20 SOBRES POR 24 G. CADA SOBRE.</v>
      </c>
      <c r="EM2005" s="2" t="str">
        <f ca="1">IFERROR(__xludf.DUMMYFUNCTION("""COMPUTED_VALUE"""),"GOMA ARÁBIGA EN POLVO")</f>
        <v>GOMA ARÁBIGA EN POLVO</v>
      </c>
      <c r="EN2005" s="2" t="str">
        <f ca="1">IFERROR(__xludf.DUMMYFUNCTION("""COMPUTED_VALUE"""),"PITAHAYA")</f>
        <v>PITAHAYA</v>
      </c>
      <c r="EO2005" s="2" t="str">
        <f ca="1">IFERROR(__xludf.DUMMYFUNCTION("""COMPUTED_VALUE"""),"NÍSPERO")</f>
        <v>NÍSPERO</v>
      </c>
      <c r="EP2005" s="2" t="str">
        <f ca="1">IFERROR(__xludf.DUMMYFUNCTION("""COMPUTED_VALUE"""),"MAMEY")</f>
        <v>MAMEY</v>
      </c>
      <c r="EQ2005" s="2" t="str">
        <f ca="1">IFERROR(__xludf.DUMMYFUNCTION("""COMPUTED_VALUE"""),"GUATILA")</f>
        <v>GUATILA</v>
      </c>
      <c r="ER2005" s="2" t="str">
        <f ca="1">IFERROR(__xludf.DUMMYFUNCTION("""COMPUTED_VALUE"""),"LULO")</f>
        <v>LULO</v>
      </c>
      <c r="ES2005" s="2" t="str">
        <f ca="1">IFERROR(__xludf.DUMMYFUNCTION("""COMPUTED_VALUE"""),"AROMÁTICA CAJA DE 20 SOBRES.")</f>
        <v>AROMÁTICA CAJA DE 20 SOBRES.</v>
      </c>
      <c r="ET2005" s="2" t="str">
        <f ca="1">IFERROR(__xludf.DUMMYFUNCTION("""COMPUTED_VALUE"""),"AZÚCAR BLANCA - EMPAQUE ELABORADO EN MATERIALES ATÓXICOS.(BOLSA DE MÍNIMO 200 SOBRES O TUBIPACKS DE 5 GR)")</f>
        <v>AZÚCAR BLANCA - EMPAQUE ELABORADO EN MATERIALES ATÓXICOS.(BOLSA DE MÍNIMO 200 SOBRES O TUBIPACKS DE 5 GR)</v>
      </c>
      <c r="EU2005" s="2" t="str">
        <f ca="1">IFERROR(__xludf.DUMMYFUNCTION("""COMPUTED_VALUE"""),"CAFÉ LIBRA 100% CAFÉ MOLIDO.")</f>
        <v>CAFÉ LIBRA 100% CAFÉ MOLIDO.</v>
      </c>
      <c r="EV2005" s="2" t="str">
        <f ca="1">IFERROR(__xludf.DUMMYFUNCTION("""COMPUTED_VALUE"""),"VINAGRE POR 4LITROS")</f>
        <v>VINAGRE POR 4LITROS</v>
      </c>
    </row>
    <row r="2006" spans="1:277">
      <c r="A2006" s="2" t="str">
        <v>ALIMENTOS HUMANO</v>
      </c>
      <c r="B200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2006)))"),"VINAGRE X 30 LITROS")</f>
        <v>VINAGRE X 30 LITROS</v>
      </c>
      <c r="C2006" s="2" t="str">
        <f ca="1">IFERROR(__xludf.DUMMYFUNCTION("""COMPUTED_VALUE"""),"BAGRE (SIN COLA, NI CABEZA)")</f>
        <v>BAGRE (SIN COLA, NI CABEZA)</v>
      </c>
      <c r="D2006" s="2" t="str">
        <f ca="1">IFERROR(__xludf.DUMMYFUNCTION("""COMPUTED_VALUE"""),"BOFE DE RES")</f>
        <v>BOFE DE RES</v>
      </c>
      <c r="E2006" s="2" t="str">
        <f ca="1">IFERROR(__xludf.DUMMYFUNCTION("""COMPUTED_VALUE"""),"CARNE DE RES MOLIDA")</f>
        <v>CARNE DE RES MOLIDA</v>
      </c>
      <c r="F2006" s="2" t="str">
        <f ca="1">IFERROR(__xludf.DUMMYFUNCTION("""COMPUTED_VALUE"""),"CARNE MAGRA (CORTE DEBE SER CADERA)")</f>
        <v>CARNE MAGRA (CORTE DEBE SER CADERA)</v>
      </c>
      <c r="G2006" s="2" t="str">
        <f ca="1">IFERROR(__xludf.DUMMYFUNCTION("""COMPUTED_VALUE"""),"CODORNIZ")</f>
        <v>CODORNIZ</v>
      </c>
      <c r="H2006" s="2" t="str">
        <f ca="1">IFERROR(__xludf.DUMMYFUNCTION("""COMPUTED_VALUE"""),"CONEJO")</f>
        <v>CONEJO</v>
      </c>
      <c r="I2006" s="2" t="str">
        <f ca="1">IFERROR(__xludf.DUMMYFUNCTION("""COMPUTED_VALUE"""),"CORAZONES DE POLLO")</f>
        <v>CORAZONES DE POLLO</v>
      </c>
      <c r="J2006" s="2" t="str">
        <f ca="1">IFERROR(__xludf.DUMMYFUNCTION("""COMPUTED_VALUE"""),"CORAZONES DE RES")</f>
        <v>CORAZONES DE RES</v>
      </c>
      <c r="K2006" s="2" t="str">
        <f ca="1">IFERROR(__xludf.DUMMYFUNCTION("""COMPUTED_VALUE"""),"COSTILLA DE CERDO")</f>
        <v>COSTILLA DE CERDO</v>
      </c>
      <c r="L2006" s="2" t="str">
        <f ca="1">IFERROR(__xludf.DUMMYFUNCTION("""COMPUTED_VALUE"""),"COSTILLA DE RES")</f>
        <v>COSTILLA DE RES</v>
      </c>
      <c r="M2006" s="2" t="str">
        <f ca="1">IFERROR(__xludf.DUMMYFUNCTION("""COMPUTED_VALUE"""),"CURÍ EN CANAL O EN PIE")</f>
        <v>CURÍ EN CANAL O EN PIE</v>
      </c>
      <c r="N2006" s="2" t="str">
        <f ca="1">IFERROR(__xludf.DUMMYFUNCTION("""COMPUTED_VALUE"""),"HÍGADO DE RES")</f>
        <v>HÍGADO DE RES</v>
      </c>
      <c r="O2006" s="2" t="str">
        <f ca="1">IFERROR(__xludf.DUMMYFUNCTION("""COMPUTED_VALUE"""),"HUEVO CODORNIZ - CAJA 24/UNIDADES")</f>
        <v>HUEVO CODORNIZ - CAJA 24/UNIDADES</v>
      </c>
      <c r="P2006" s="2" t="str">
        <f ca="1">IFERROR(__xludf.DUMMYFUNCTION("""COMPUTED_VALUE"""),"HUEVO GALLINA AA - BANDEJA X 30 UNID")</f>
        <v>HUEVO GALLINA AA - BANDEJA X 30 UNID</v>
      </c>
      <c r="Q2006" s="2" t="str">
        <f ca="1">IFERROR(__xludf.DUMMYFUNCTION("""COMPUTED_VALUE"""),"LOMBRIZ")</f>
        <v>LOMBRIZ</v>
      </c>
      <c r="R2006" s="2" t="str">
        <f ca="1">IFERROR(__xludf.DUMMYFUNCTION("""COMPUTED_VALUE"""),"MENUDENCIAS")</f>
        <v>MENUDENCIAS</v>
      </c>
      <c r="S2006" s="2" t="str">
        <f ca="1">IFERROR(__xludf.DUMMYFUNCTION("""COMPUTED_VALUE"""),"MOJARRA")</f>
        <v>MOJARRA</v>
      </c>
      <c r="T2006" s="2" t="str">
        <f ca="1">IFERROR(__xludf.DUMMYFUNCTION("""COMPUTED_VALUE"""),"POLLO PECHUGA")</f>
        <v>POLLO PECHUGA</v>
      </c>
      <c r="U2006" s="2" t="str">
        <f ca="1">IFERROR(__xludf.DUMMYFUNCTION("""COMPUTED_VALUE"""),"TRUCHA")</f>
        <v>TRUCHA</v>
      </c>
      <c r="V2006" s="2" t="str">
        <f ca="1">IFERROR(__xludf.DUMMYFUNCTION("""COMPUTED_VALUE"""),"ACEITE VEGETAL DE COCINA")</f>
        <v>ACEITE VEGETAL DE COCINA</v>
      </c>
      <c r="W2006" s="2" t="str">
        <f ca="1">IFERROR(__xludf.DUMMYFUNCTION("""COMPUTED_VALUE"""),"ACEITUNAS VERDE EN CONSERVA SIN HUESO - FRASCO DE 2.000 GR")</f>
        <v>ACEITUNAS VERDE EN CONSERVA SIN HUESO - FRASCO DE 2.000 GR</v>
      </c>
      <c r="X2006" s="2" t="str">
        <f ca="1">IFERROR(__xludf.DUMMYFUNCTION("""COMPUTED_VALUE"""),"ALIMENTO INFANTIL A BASE DE CEREALES (EJEMPLO NESTUM) - CAJA POR 200 G.")</f>
        <v>ALIMENTO INFANTIL A BASE DE CEREALES (EJEMPLO NESTUM) - CAJA POR 200 G.</v>
      </c>
      <c r="Y2006" s="2" t="str">
        <f ca="1">IFERROR(__xludf.DUMMYFUNCTION("""COMPUTED_VALUE"""),"AZÚCAR REFINADA")</f>
        <v>AZÚCAR REFINADA</v>
      </c>
      <c r="Z2006" s="2" t="str">
        <f ca="1">IFERROR(__xludf.DUMMYFUNCTION("""COMPUTED_VALUE"""),"CLAVOS DE 9 GRAMOS")</f>
        <v>CLAVOS DE 9 GRAMOS</v>
      </c>
      <c r="AA2006" s="2" t="str">
        <f ca="1">IFERROR(__xludf.DUMMYFUNCTION("""COMPUTED_VALUE"""),"CURCUMA EN POLVO")</f>
        <v>CURCUMA EN POLVO</v>
      </c>
      <c r="AB2006" s="2" t="str">
        <f ca="1">IFERROR(__xludf.DUMMYFUNCTION("""COMPUTED_VALUE"""),"FORMULA INFANTIL SIN LACTOSA, TARRO POR 375 GRAMOS")</f>
        <v>FORMULA INFANTIL SIN LACTOSA, TARRO POR 375 GRAMOS</v>
      </c>
      <c r="AC2006" s="2" t="str">
        <f ca="1">IFERROR(__xludf.DUMMYFUNCTION("""COMPUTED_VALUE"""),"GELATINA SIN SABOR TIPO A")</f>
        <v>GELATINA SIN SABOR TIPO A</v>
      </c>
      <c r="AD2006" s="2" t="str">
        <f ca="1">IFERROR(__xludf.DUMMYFUNCTION("""COMPUTED_VALUE"""),"LECHE DESLACTOSADA EN BOLSA")</f>
        <v>LECHE DESLACTOSADA EN BOLSA</v>
      </c>
      <c r="AE2006" s="2" t="str">
        <f ca="1">IFERROR(__xludf.DUMMYFUNCTION("""COMPUTED_VALUE"""),"LEVADURA, CAJA POR 5 SOBRES DE 7 GR C/U")</f>
        <v>LEVADURA, CAJA POR 5 SOBRES DE 7 GR C/U</v>
      </c>
      <c r="AF2006" s="2" t="str">
        <f ca="1">IFERROR(__xludf.DUMMYFUNCTION("""COMPUTED_VALUE"""),"MANTEQUILLA DE MANÍ 300 G")</f>
        <v>MANTEQUILLA DE MANÍ 300 G</v>
      </c>
      <c r="AG2006" s="2" t="str">
        <f ca="1">IFERROR(__xludf.DUMMYFUNCTION("""COMPUTED_VALUE"""),"MIEL DE ABEJAS")</f>
        <v>MIEL DE ABEJAS</v>
      </c>
      <c r="AH2006" s="2" t="str">
        <f ca="1">IFERROR(__xludf.DUMMYFUNCTION("""COMPUTED_VALUE"""),"PANELA DE 500 GRAMOS.")</f>
        <v>PANELA DE 500 GRAMOS.</v>
      </c>
      <c r="AI2006" s="2" t="str">
        <f ca="1">IFERROR(__xludf.DUMMYFUNCTION("""COMPUTED_VALUE"""),"PAQUETE TOSTADAS X 24 UNIDADES")</f>
        <v>PAQUETE TOSTADAS X 24 UNIDADES</v>
      </c>
      <c r="AJ2006" s="2" t="str">
        <f ca="1">IFERROR(__xludf.DUMMYFUNCTION("""COMPUTED_VALUE"""),"POLEN - FRASCO POR 500 GRAMOS")</f>
        <v>POLEN - FRASCO POR 500 GRAMOS</v>
      </c>
      <c r="AK2006" s="2" t="str">
        <f ca="1">IFERROR(__xludf.DUMMYFUNCTION("""COMPUTED_VALUE"""),"UVAS PASAS")</f>
        <v>UVAS PASAS</v>
      </c>
      <c r="AL2006" s="2" t="str">
        <f ca="1">IFERROR(__xludf.DUMMYFUNCTION("""COMPUTED_VALUE"""),"AGUACATE")</f>
        <v>AGUACATE</v>
      </c>
      <c r="AM2006" s="2" t="str">
        <f ca="1">IFERROR(__xludf.DUMMYFUNCTION("""COMPUTED_VALUE"""),"AGUACATE HASS")</f>
        <v>AGUACATE HASS</v>
      </c>
      <c r="AN2006" s="2" t="str">
        <f ca="1">IFERROR(__xludf.DUMMYFUNCTION("""COMPUTED_VALUE"""),"ANÓN")</f>
        <v>ANÓN</v>
      </c>
      <c r="AO2006" s="2" t="str">
        <f ca="1">IFERROR(__xludf.DUMMYFUNCTION("""COMPUTED_VALUE"""),"ARÁNDANOS")</f>
        <v>ARÁNDANOS</v>
      </c>
      <c r="AP2006" s="2" t="str">
        <f ca="1">IFERROR(__xludf.DUMMYFUNCTION("""COMPUTED_VALUE"""),"BANANO")</f>
        <v>BANANO</v>
      </c>
      <c r="AQ2006" s="2" t="str">
        <f ca="1">IFERROR(__xludf.DUMMYFUNCTION("""COMPUTED_VALUE"""),"BREVAS")</f>
        <v>BREVAS</v>
      </c>
      <c r="AR2006" s="2" t="str">
        <f ca="1">IFERROR(__xludf.DUMMYFUNCTION("""COMPUTED_VALUE"""),"CALABAZA")</f>
        <v>CALABAZA</v>
      </c>
      <c r="AS2006" s="2" t="str">
        <f ca="1">IFERROR(__xludf.DUMMYFUNCTION("""COMPUTED_VALUE"""),"CEREZAS")</f>
        <v>CEREZAS</v>
      </c>
      <c r="AT2006" s="2" t="str">
        <f ca="1">IFERROR(__xludf.DUMMYFUNCTION("""COMPUTED_VALUE"""),"CHIRIMOYA")</f>
        <v>CHIRIMOYA</v>
      </c>
      <c r="AU2006" s="2" t="str">
        <f ca="1">IFERROR(__xludf.DUMMYFUNCTION("""COMPUTED_VALUE"""),"CHONTADURO")</f>
        <v>CHONTADURO</v>
      </c>
      <c r="AV2006" s="2" t="str">
        <f ca="1">IFERROR(__xludf.DUMMYFUNCTION("""COMPUTED_VALUE"""),"CIRUELA NACIONAL")</f>
        <v>CIRUELA NACIONAL</v>
      </c>
      <c r="AW2006" s="2" t="str">
        <f ca="1">IFERROR(__xludf.DUMMYFUNCTION("""COMPUTED_VALUE"""),"COCOS")</f>
        <v>COCOS</v>
      </c>
      <c r="AX2006" s="2" t="str">
        <f ca="1">IFERROR(__xludf.DUMMYFUNCTION("""COMPUTED_VALUE"""),"CURUBA")</f>
        <v>CURUBA</v>
      </c>
      <c r="AY2006" s="2" t="str">
        <f ca="1">IFERROR(__xludf.DUMMYFUNCTION("""COMPUTED_VALUE"""),"DURAZNO")</f>
        <v>DURAZNO</v>
      </c>
      <c r="AZ2006" s="2" t="str">
        <f ca="1">IFERROR(__xludf.DUMMYFUNCTION("""COMPUTED_VALUE"""),"FEIJOA")</f>
        <v>FEIJOA</v>
      </c>
      <c r="BA2006" s="2" t="str">
        <f ca="1">IFERROR(__xludf.DUMMYFUNCTION("""COMPUTED_VALUE"""),"FRESAS")</f>
        <v>FRESAS</v>
      </c>
      <c r="BB2006" s="2" t="str">
        <f ca="1">IFERROR(__xludf.DUMMYFUNCTION("""COMPUTED_VALUE"""),"GRANADILLA")</f>
        <v>GRANADILLA</v>
      </c>
      <c r="BC2006" s="2" t="str">
        <f ca="1">IFERROR(__xludf.DUMMYFUNCTION("""COMPUTED_VALUE"""),"GUAMA")</f>
        <v>GUAMA</v>
      </c>
      <c r="BD2006" s="2" t="str">
        <f ca="1">IFERROR(__xludf.DUMMYFUNCTION("""COMPUTED_VALUE"""),"GUANÁBANA PULPA")</f>
        <v>GUANÁBANA PULPA</v>
      </c>
      <c r="BE2006" s="2" t="str">
        <f ca="1">IFERROR(__xludf.DUMMYFUNCTION("""COMPUTED_VALUE"""),"GUAYABA")</f>
        <v>GUAYABA</v>
      </c>
      <c r="BF2006" s="2" t="str">
        <f ca="1">IFERROR(__xludf.DUMMYFUNCTION("""COMPUTED_VALUE"""),"GULUPA")</f>
        <v>GULUPA</v>
      </c>
      <c r="BG2006" s="2" t="str">
        <f ca="1">IFERROR(__xludf.DUMMYFUNCTION("""COMPUTED_VALUE"""),"HIGOS")</f>
        <v>HIGOS</v>
      </c>
      <c r="BH2006" s="2" t="str">
        <f ca="1">IFERROR(__xludf.DUMMYFUNCTION("""COMPUTED_VALUE"""),"KIWI")</f>
        <v>KIWI</v>
      </c>
      <c r="BI2006" s="2" t="str">
        <f ca="1">IFERROR(__xludf.DUMMYFUNCTION("""COMPUTED_VALUE"""),"LIMÓN")</f>
        <v>LIMÓN</v>
      </c>
      <c r="BJ2006" s="2" t="str">
        <f ca="1">IFERROR(__xludf.DUMMYFUNCTION("""COMPUTED_VALUE"""),"MAMONCILLOS")</f>
        <v>MAMONCILLOS</v>
      </c>
      <c r="BK2006" s="2" t="str">
        <f ca="1">IFERROR(__xludf.DUMMYFUNCTION("""COMPUTED_VALUE"""),"MANDARINA")</f>
        <v>MANDARINA</v>
      </c>
      <c r="BL2006" s="2" t="str">
        <f ca="1">IFERROR(__xludf.DUMMYFUNCTION("""COMPUTED_VALUE"""),"MANGO DE DULCE")</f>
        <v>MANGO DE DULCE</v>
      </c>
      <c r="BM2006" s="2" t="str">
        <f ca="1">IFERROR(__xludf.DUMMYFUNCTION("""COMPUTED_VALUE"""),"MANGO TOMMY")</f>
        <v>MANGO TOMMY</v>
      </c>
      <c r="BN2006" s="2" t="str">
        <f ca="1">IFERROR(__xludf.DUMMYFUNCTION("""COMPUTED_VALUE"""),"MANZANA NACIONAL")</f>
        <v>MANZANA NACIONAL</v>
      </c>
      <c r="BO2006" s="2" t="str">
        <f ca="1">IFERROR(__xludf.DUMMYFUNCTION("""COMPUTED_VALUE"""),"MARACUYÁ")</f>
        <v>MARACUYÁ</v>
      </c>
      <c r="BP2006" s="2" t="str">
        <f ca="1">IFERROR(__xludf.DUMMYFUNCTION("""COMPUTED_VALUE"""),"MELÓN")</f>
        <v>MELÓN</v>
      </c>
      <c r="BQ2006" s="2" t="str">
        <f ca="1">IFERROR(__xludf.DUMMYFUNCTION("""COMPUTED_VALUE"""),"MORA")</f>
        <v>MORA</v>
      </c>
      <c r="BR2006" s="2" t="str">
        <f ca="1">IFERROR(__xludf.DUMMYFUNCTION("""COMPUTED_VALUE"""),"NARANJA")</f>
        <v>NARANJA</v>
      </c>
      <c r="BS2006" s="2" t="str">
        <f ca="1">IFERROR(__xludf.DUMMYFUNCTION("""COMPUTED_VALUE"""),"PAPAYA")</f>
        <v>PAPAYA</v>
      </c>
      <c r="BT2006" s="2" t="str">
        <f ca="1">IFERROR(__xludf.DUMMYFUNCTION("""COMPUTED_VALUE"""),"PATILLA")</f>
        <v>PATILLA</v>
      </c>
      <c r="BU2006" s="2" t="str">
        <f ca="1">IFERROR(__xludf.DUMMYFUNCTION("""COMPUTED_VALUE"""),"PERA")</f>
        <v>PERA</v>
      </c>
      <c r="BV2006" s="2" t="str">
        <f ca="1">IFERROR(__xludf.DUMMYFUNCTION("""COMPUTED_VALUE"""),"PIÑA")</f>
        <v>PIÑA</v>
      </c>
      <c r="BW2006" s="2" t="str">
        <f ca="1">IFERROR(__xludf.DUMMYFUNCTION("""COMPUTED_VALUE"""),"TAMARINDO")</f>
        <v>TAMARINDO</v>
      </c>
      <c r="BX2006" s="2" t="str">
        <f ca="1">IFERROR(__xludf.DUMMYFUNCTION("""COMPUTED_VALUE"""),"TOMATE DE ÁRBOL")</f>
        <v>TOMATE DE ÁRBOL</v>
      </c>
      <c r="BY2006" s="2" t="str">
        <f ca="1">IFERROR(__xludf.DUMMYFUNCTION("""COMPUTED_VALUE"""),"UCHUVAS CON CASCARA")</f>
        <v>UCHUVAS CON CASCARA</v>
      </c>
      <c r="BZ2006" s="2" t="str">
        <f ca="1">IFERROR(__xludf.DUMMYFUNCTION("""COMPUTED_VALUE"""),"UVA CHILENA")</f>
        <v>UVA CHILENA</v>
      </c>
      <c r="CA2006" s="2" t="str">
        <f ca="1">IFERROR(__xludf.DUMMYFUNCTION("""COMPUTED_VALUE"""),"UVAS ISABELINAS (EN RACIMO)")</f>
        <v>UVAS ISABELINAS (EN RACIMO)</v>
      </c>
      <c r="CB2006" s="2" t="str">
        <f ca="1">IFERROR(__xludf.DUMMYFUNCTION("""COMPUTED_VALUE"""),"ZAPOTE")</f>
        <v>ZAPOTE</v>
      </c>
      <c r="CC2006" s="2" t="str">
        <f ca="1">IFERROR(__xludf.DUMMYFUNCTION("""COMPUTED_VALUE"""),"ARROZ")</f>
        <v>ARROZ</v>
      </c>
      <c r="CD2006" s="2" t="str">
        <f ca="1">IFERROR(__xludf.DUMMYFUNCTION("""COMPUTED_VALUE"""),"AVENA EN HOJUELAS")</f>
        <v>AVENA EN HOJUELAS</v>
      </c>
      <c r="CE2006" s="2" t="str">
        <f ca="1">IFERROR(__xludf.DUMMYFUNCTION("""COMPUTED_VALUE"""),"CHÍA")</f>
        <v>CHÍA</v>
      </c>
      <c r="CF2006" s="2" t="str">
        <f ca="1">IFERROR(__xludf.DUMMYFUNCTION("""COMPUTED_VALUE"""),"CUCHUCO DE TRIGO")</f>
        <v>CUCHUCO DE TRIGO</v>
      </c>
      <c r="CG2006" s="2" t="str">
        <f ca="1">IFERROR(__xludf.DUMMYFUNCTION("""COMPUTED_VALUE"""),"FRIJOL BOLA ROJA")</f>
        <v>FRIJOL BOLA ROJA</v>
      </c>
      <c r="CH2006" s="2" t="str">
        <f ca="1">IFERROR(__xludf.DUMMYFUNCTION("""COMPUTED_VALUE"""),"GARBANZOS")</f>
        <v>GARBANZOS</v>
      </c>
      <c r="CI2006" s="2" t="str">
        <f ca="1">IFERROR(__xludf.DUMMYFUNCTION("""COMPUTED_VALUE"""),"HARINA DE MAÍZ")</f>
        <v>HARINA DE MAÍZ</v>
      </c>
      <c r="CJ2006" s="2" t="str">
        <f ca="1">IFERROR(__xludf.DUMMYFUNCTION("""COMPUTED_VALUE"""),"HARINA DE TRIGO")</f>
        <v>HARINA DE TRIGO</v>
      </c>
      <c r="CK2006" s="2" t="str">
        <f ca="1">IFERROR(__xludf.DUMMYFUNCTION("""COMPUTED_VALUE"""),"LENTEJAS")</f>
        <v>LENTEJAS</v>
      </c>
      <c r="CL2006" s="2" t="str">
        <f ca="1">IFERROR(__xludf.DUMMYFUNCTION("""COMPUTED_VALUE"""),"QUINUA")</f>
        <v>QUINUA</v>
      </c>
      <c r="CM2006" s="2" t="str">
        <f ca="1">IFERROR(__xludf.DUMMYFUNCTION("""COMPUTED_VALUE"""),"SALVADO DE TRIGO")</f>
        <v>SALVADO DE TRIGO</v>
      </c>
      <c r="CN2006" s="2" t="str">
        <f ca="1">IFERROR(__xludf.DUMMYFUNCTION("""COMPUTED_VALUE"""),"ACELGA")</f>
        <v>ACELGA</v>
      </c>
      <c r="CO2006" s="2" t="str">
        <f ca="1">IFERROR(__xludf.DUMMYFUNCTION("""COMPUTED_VALUE"""),"AHUYAMA")</f>
        <v>AHUYAMA</v>
      </c>
      <c r="CP2006" s="2" t="str">
        <f ca="1">IFERROR(__xludf.DUMMYFUNCTION("""COMPUTED_VALUE"""),"ALTAMISA")</f>
        <v>ALTAMISA</v>
      </c>
      <c r="CQ2006" s="2" t="str">
        <f ca="1">IFERROR(__xludf.DUMMYFUNCTION("""COMPUTED_VALUE"""),"APIO")</f>
        <v>APIO</v>
      </c>
      <c r="CR2006" s="2" t="str">
        <f ca="1">IFERROR(__xludf.DUMMYFUNCTION("""COMPUTED_VALUE"""),"ARRACACHA")</f>
        <v>ARRACACHA</v>
      </c>
      <c r="CS2006" s="2" t="str">
        <f ca="1">IFERROR(__xludf.DUMMYFUNCTION("""COMPUTED_VALUE"""),"ARVEJA CON CASCARA")</f>
        <v>ARVEJA CON CASCARA</v>
      </c>
      <c r="CT2006" s="2" t="str">
        <f ca="1">IFERROR(__xludf.DUMMYFUNCTION("""COMPUTED_VALUE"""),"BERENJENA")</f>
        <v>BERENJENA</v>
      </c>
      <c r="CU2006" s="2" t="str">
        <f ca="1">IFERROR(__xludf.DUMMYFUNCTION("""COMPUTED_VALUE"""),"BRÓCOLI")</f>
        <v>BRÓCOLI</v>
      </c>
      <c r="CV2006" s="2" t="str">
        <f ca="1">IFERROR(__xludf.DUMMYFUNCTION("""COMPUTED_VALUE"""),"CALABACÍN")</f>
        <v>CALABACÍN</v>
      </c>
      <c r="CW2006" s="2" t="str">
        <f ca="1">IFERROR(__xludf.DUMMYFUNCTION("""COMPUTED_VALUE"""),"CARAMBOLO")</f>
        <v>CARAMBOLO</v>
      </c>
      <c r="CX2006" s="2" t="str">
        <f ca="1">IFERROR(__xludf.DUMMYFUNCTION("""COMPUTED_VALUE"""),"CEBOLLA CABEZONA")</f>
        <v>CEBOLLA CABEZONA</v>
      </c>
      <c r="CY2006" s="2" t="str">
        <f ca="1">IFERROR(__xludf.DUMMYFUNCTION("""COMPUTED_VALUE"""),"CHAMPIÑONES")</f>
        <v>CHAMPIÑONES</v>
      </c>
      <c r="CZ2006" s="2" t="str">
        <f ca="1">IFERROR(__xludf.DUMMYFUNCTION("""COMPUTED_VALUE"""),"CILANTRO")</f>
        <v>CILANTRO</v>
      </c>
      <c r="DA2006" s="2" t="str">
        <f ca="1">IFERROR(__xludf.DUMMYFUNCTION("""COMPUTED_VALUE"""),"CRISTALES DE SÁBILA")</f>
        <v>CRISTALES DE SÁBILA</v>
      </c>
      <c r="DB2006" s="2" t="str">
        <f ca="1">IFERROR(__xludf.DUMMYFUNCTION("""COMPUTED_VALUE"""),"ESPINACA")</f>
        <v>ESPINACA</v>
      </c>
      <c r="DC2006" s="2" t="str">
        <f ca="1">IFERROR(__xludf.DUMMYFUNCTION("""COMPUTED_VALUE"""),"HABAS CON CASCARA")</f>
        <v>HABAS CON CASCARA</v>
      </c>
      <c r="DD2006" s="2" t="str">
        <f ca="1">IFERROR(__xludf.DUMMYFUNCTION("""COMPUTED_VALUE"""),"HABAS VERDE SABANERA SIN CÁSCARA")</f>
        <v>HABAS VERDE SABANERA SIN CÁSCARA</v>
      </c>
      <c r="DE2006" s="2" t="str">
        <f ca="1">IFERROR(__xludf.DUMMYFUNCTION("""COMPUTED_VALUE"""),"HABICHUELA")</f>
        <v>HABICHUELA</v>
      </c>
      <c r="DF2006" s="2" t="str">
        <f ca="1">IFERROR(__xludf.DUMMYFUNCTION("""COMPUTED_VALUE"""),"LECHUGA COMÚN")</f>
        <v>LECHUGA COMÚN</v>
      </c>
      <c r="DG2006" s="2" t="str">
        <f ca="1">IFERROR(__xludf.DUMMYFUNCTION("""COMPUTED_VALUE"""),"LECHUGA CRESPA")</f>
        <v>LECHUGA CRESPA</v>
      </c>
      <c r="DH2006" s="2" t="str">
        <f ca="1">IFERROR(__xludf.DUMMYFUNCTION("""COMPUTED_VALUE"""),"MAÍZ MAZORCA")</f>
        <v>MAÍZ MAZORCA</v>
      </c>
      <c r="DI2006" s="2" t="str">
        <f ca="1">IFERROR(__xludf.DUMMYFUNCTION("""COMPUTED_VALUE"""),"PEPINO COHOMBRO")</f>
        <v>PEPINO COHOMBRO</v>
      </c>
      <c r="DJ2006" s="2" t="str">
        <f ca="1">IFERROR(__xludf.DUMMYFUNCTION("""COMPUTED_VALUE"""),"PEPINO DE GUISO")</f>
        <v>PEPINO DE GUISO</v>
      </c>
      <c r="DK2006" s="2" t="str">
        <f ca="1">IFERROR(__xludf.DUMMYFUNCTION("""COMPUTED_VALUE"""),"PIMENTÓN ROJO")</f>
        <v>PIMENTÓN ROJO</v>
      </c>
      <c r="DL2006" s="2" t="str">
        <f ca="1">IFERROR(__xludf.DUMMYFUNCTION("""COMPUTED_VALUE"""),"PLANTAS AROMÁTICAS DULCES (MENTA, ALBACA, JAZMÍN, LAVANDA, HIERBABUENA, MANZANILLA, LIMONARIA)")</f>
        <v>PLANTAS AROMÁTICAS DULCES (MENTA, ALBACA, JAZMÍN, LAVANDA, HIERBABUENA, MANZANILLA, LIMONARIA)</v>
      </c>
      <c r="DM2006" s="2" t="str">
        <f ca="1">IFERROR(__xludf.DUMMYFUNCTION("""COMPUTED_VALUE"""),"PLÁTANO HARTÓN")</f>
        <v>PLÁTANO HARTÓN</v>
      </c>
      <c r="DN2006" s="2" t="str">
        <f ca="1">IFERROR(__xludf.DUMMYFUNCTION("""COMPUTED_VALUE"""),"RAÍCES CHINAS")</f>
        <v>RAÍCES CHINAS</v>
      </c>
      <c r="DO2006" s="2" t="str">
        <f ca="1">IFERROR(__xludf.DUMMYFUNCTION("""COMPUTED_VALUE"""),"REMOLACHA")</f>
        <v>REMOLACHA</v>
      </c>
      <c r="DP2006" s="2" t="str">
        <f ca="1">IFERROR(__xludf.DUMMYFUNCTION("""COMPUTED_VALUE"""),"REPOLLO")</f>
        <v>REPOLLO</v>
      </c>
      <c r="DQ2006" s="2" t="str">
        <f ca="1">IFERROR(__xludf.DUMMYFUNCTION("""COMPUTED_VALUE"""),"RÚGULA")</f>
        <v>RÚGULA</v>
      </c>
      <c r="DR2006" s="2" t="str">
        <f ca="1">IFERROR(__xludf.DUMMYFUNCTION("""COMPUTED_VALUE"""),"TALLOS PARA SOPA")</f>
        <v>TALLOS PARA SOPA</v>
      </c>
      <c r="DS2006" s="2" t="str">
        <f ca="1">IFERROR(__xludf.DUMMYFUNCTION("""COMPUTED_VALUE"""),"TOMATE CHONTO")</f>
        <v>TOMATE CHONTO</v>
      </c>
      <c r="DT2006" s="2" t="str">
        <f ca="1">IFERROR(__xludf.DUMMYFUNCTION("""COMPUTED_VALUE"""),"YUCA BLANCA")</f>
        <v>YUCA BLANCA</v>
      </c>
      <c r="DU2006" s="2" t="str">
        <f ca="1">IFERROR(__xludf.DUMMYFUNCTION("""COMPUTED_VALUE"""),"ZANAHORIA")</f>
        <v>ZANAHORIA</v>
      </c>
      <c r="DV2006" s="2" t="str">
        <f ca="1">IFERROR(__xludf.DUMMYFUNCTION("""COMPUTED_VALUE"""),"ZUKINI")</f>
        <v>ZUKINI</v>
      </c>
      <c r="DW2006" s="2" t="str">
        <f ca="1">IFERROR(__xludf.DUMMYFUNCTION("""COMPUTED_VALUE"""),"FRIJOL EN VAINA")</f>
        <v>FRIJOL EN VAINA</v>
      </c>
      <c r="DX2006" s="2" t="str">
        <f ca="1">IFERROR(__xludf.DUMMYFUNCTION("""COMPUTED_VALUE"""),"CHOCOLATE")</f>
        <v>CHOCOLATE</v>
      </c>
      <c r="DY2006" s="2" t="str">
        <f ca="1">IFERROR(__xludf.DUMMYFUNCTION("""COMPUTED_VALUE"""),"MAÍZ PIRA")</f>
        <v>MAÍZ PIRA</v>
      </c>
      <c r="DZ2006" s="2" t="str">
        <f ca="1">IFERROR(__xludf.DUMMYFUNCTION("""COMPUTED_VALUE"""),"ARROZ PARTIDO")</f>
        <v>ARROZ PARTIDO</v>
      </c>
      <c r="EA2006" s="2" t="str">
        <f ca="1">IFERROR(__xludf.DUMMYFUNCTION("""COMPUTED_VALUE"""),"PONQUÉ RAMITO X 250 G 10 UNIDADES")</f>
        <v>PONQUÉ RAMITO X 250 G 10 UNIDADES</v>
      </c>
      <c r="EB2006" s="2" t="str">
        <f ca="1">IFERROR(__xludf.DUMMYFUNCTION("""COMPUTED_VALUE"""),"CABEZAS DE CONEJO")</f>
        <v>CABEZAS DE CONEJO</v>
      </c>
      <c r="EC2006" s="2" t="str">
        <f ca="1">IFERROR(__xludf.DUMMYFUNCTION("""COMPUTED_VALUE"""),"YOGURT DESLACTOSADO X 900ML")</f>
        <v>YOGURT DESLACTOSADO X 900ML</v>
      </c>
      <c r="ED2006" s="2" t="str">
        <f ca="1">IFERROR(__xludf.DUMMYFUNCTION("""COMPUTED_VALUE"""),"BOCADILLO LONJA X 300 GR")</f>
        <v>BOCADILLO LONJA X 300 GR</v>
      </c>
      <c r="EE2006" s="2" t="str">
        <f ca="1">IFERROR(__xludf.DUMMYFUNCTION("""COMPUTED_VALUE"""),"QUESO CUAJADA")</f>
        <v>QUESO CUAJADA</v>
      </c>
      <c r="EF2006" s="2" t="str">
        <f ca="1">IFERROR(__xludf.DUMMYFUNCTION("""COMPUTED_VALUE"""),"ACEITE DE HÍGADO DE BACALAO - FRASCO X 360 CC")</f>
        <v>ACEITE DE HÍGADO DE BACALAO - FRASCO X 360 CC</v>
      </c>
      <c r="EG2006" s="2" t="str">
        <f ca="1">IFERROR(__xludf.DUMMYFUNCTION("""COMPUTED_VALUE"""),"ESENCIAS DE DIFERENTES SABORES (BOTELLA X 500 ML) (VAINILLA, BANANO Y COCO) FLEISHMAN")</f>
        <v>ESENCIAS DE DIFERENTES SABORES (BOTELLA X 500 ML) (VAINILLA, BANANO Y COCO) FLEISHMAN</v>
      </c>
      <c r="EH2006" s="2" t="str">
        <f ca="1">IFERROR(__xludf.DUMMYFUNCTION("""COMPUTED_VALUE"""),"SAL YODADA")</f>
        <v>SAL YODADA</v>
      </c>
      <c r="EI2006" s="2" t="str">
        <f ca="1">IFERROR(__xludf.DUMMYFUNCTION("""COMPUTED_VALUE"""),"MANTEQUILLA EN BARRA POR 125GR")</f>
        <v>MANTEQUILLA EN BARRA POR 125GR</v>
      </c>
      <c r="EJ2006" s="2" t="str">
        <f ca="1">IFERROR(__xludf.DUMMYFUNCTION("""COMPUTED_VALUE"""),"MANTEQUILLA CAJA POR 20 UNIDADES X 125 G.")</f>
        <v>MANTEQUILLA CAJA POR 20 UNIDADES X 125 G.</v>
      </c>
      <c r="EK2006" s="2" t="str">
        <f ca="1">IFERROR(__xludf.DUMMYFUNCTION("""COMPUTED_VALUE"""),"COMPOTA SIN AZÚCAR. FRASCO POR 113 G.")</f>
        <v>COMPOTA SIN AZÚCAR. FRASCO POR 113 G.</v>
      </c>
      <c r="EL2006" s="2" t="str">
        <f ca="1">IFERROR(__xludf.DUMMYFUNCTION("""COMPUTED_VALUE"""),"POLVO PARA HORNEAR - CAJA POR 20 SOBRES POR 24 G. CADA SOBRE.")</f>
        <v>POLVO PARA HORNEAR - CAJA POR 20 SOBRES POR 24 G. CADA SOBRE.</v>
      </c>
      <c r="EM2006" s="2" t="str">
        <f ca="1">IFERROR(__xludf.DUMMYFUNCTION("""COMPUTED_VALUE"""),"GOMA ARÁBIGA EN POLVO")</f>
        <v>GOMA ARÁBIGA EN POLVO</v>
      </c>
      <c r="EN2006" s="2" t="str">
        <f ca="1">IFERROR(__xludf.DUMMYFUNCTION("""COMPUTED_VALUE"""),"PITAHAYA")</f>
        <v>PITAHAYA</v>
      </c>
      <c r="EO2006" s="2" t="str">
        <f ca="1">IFERROR(__xludf.DUMMYFUNCTION("""COMPUTED_VALUE"""),"NÍSPERO")</f>
        <v>NÍSPERO</v>
      </c>
      <c r="EP2006" s="2" t="str">
        <f ca="1">IFERROR(__xludf.DUMMYFUNCTION("""COMPUTED_VALUE"""),"MAMEY")</f>
        <v>MAMEY</v>
      </c>
      <c r="EQ2006" s="2" t="str">
        <f ca="1">IFERROR(__xludf.DUMMYFUNCTION("""COMPUTED_VALUE"""),"GUATILA")</f>
        <v>GUATILA</v>
      </c>
      <c r="ER2006" s="2" t="str">
        <f ca="1">IFERROR(__xludf.DUMMYFUNCTION("""COMPUTED_VALUE"""),"LULO")</f>
        <v>LULO</v>
      </c>
      <c r="ES2006" s="2" t="str">
        <f ca="1">IFERROR(__xludf.DUMMYFUNCTION("""COMPUTED_VALUE"""),"AROMÁTICA CAJA DE 20 SOBRES.")</f>
        <v>AROMÁTICA CAJA DE 20 SOBRES.</v>
      </c>
      <c r="ET2006" s="2" t="str">
        <f ca="1">IFERROR(__xludf.DUMMYFUNCTION("""COMPUTED_VALUE"""),"AZÚCAR BLANCA - EMPAQUE ELABORADO EN MATERIALES ATÓXICOS.(BOLSA DE MÍNIMO 200 SOBRES O TUBIPACKS DE 5 GR)")</f>
        <v>AZÚCAR BLANCA - EMPAQUE ELABORADO EN MATERIALES ATÓXICOS.(BOLSA DE MÍNIMO 200 SOBRES O TUBIPACKS DE 5 GR)</v>
      </c>
      <c r="EU2006" s="2" t="str">
        <f ca="1">IFERROR(__xludf.DUMMYFUNCTION("""COMPUTED_VALUE"""),"CAFÉ LIBRA 100% CAFÉ MOLIDO.")</f>
        <v>CAFÉ LIBRA 100% CAFÉ MOLIDO.</v>
      </c>
      <c r="EV2006" s="2" t="str">
        <f ca="1">IFERROR(__xludf.DUMMYFUNCTION("""COMPUTED_VALUE"""),"VINAGRE POR 4LITROS")</f>
        <v>VINAGRE POR 4LITROS</v>
      </c>
    </row>
    <row r="2007" spans="1:277">
      <c r="A2007" s="2" t="str">
        <v>ALIMENTOS HUMANO</v>
      </c>
      <c r="B200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2007)))"),"VINAGRE X 30 LITROS")</f>
        <v>VINAGRE X 30 LITROS</v>
      </c>
      <c r="C2007" s="2" t="str">
        <f ca="1">IFERROR(__xludf.DUMMYFUNCTION("""COMPUTED_VALUE"""),"BAGRE (SIN COLA, NI CABEZA)")</f>
        <v>BAGRE (SIN COLA, NI CABEZA)</v>
      </c>
      <c r="D2007" s="2" t="str">
        <f ca="1">IFERROR(__xludf.DUMMYFUNCTION("""COMPUTED_VALUE"""),"BOFE DE RES")</f>
        <v>BOFE DE RES</v>
      </c>
      <c r="E2007" s="2" t="str">
        <f ca="1">IFERROR(__xludf.DUMMYFUNCTION("""COMPUTED_VALUE"""),"CARNE DE RES MOLIDA")</f>
        <v>CARNE DE RES MOLIDA</v>
      </c>
      <c r="F2007" s="2" t="str">
        <f ca="1">IFERROR(__xludf.DUMMYFUNCTION("""COMPUTED_VALUE"""),"CARNE MAGRA (CORTE DEBE SER CADERA)")</f>
        <v>CARNE MAGRA (CORTE DEBE SER CADERA)</v>
      </c>
      <c r="G2007" s="2" t="str">
        <f ca="1">IFERROR(__xludf.DUMMYFUNCTION("""COMPUTED_VALUE"""),"CODORNIZ")</f>
        <v>CODORNIZ</v>
      </c>
      <c r="H2007" s="2" t="str">
        <f ca="1">IFERROR(__xludf.DUMMYFUNCTION("""COMPUTED_VALUE"""),"CONEJO")</f>
        <v>CONEJO</v>
      </c>
      <c r="I2007" s="2" t="str">
        <f ca="1">IFERROR(__xludf.DUMMYFUNCTION("""COMPUTED_VALUE"""),"CORAZONES DE POLLO")</f>
        <v>CORAZONES DE POLLO</v>
      </c>
      <c r="J2007" s="2" t="str">
        <f ca="1">IFERROR(__xludf.DUMMYFUNCTION("""COMPUTED_VALUE"""),"CORAZONES DE RES")</f>
        <v>CORAZONES DE RES</v>
      </c>
      <c r="K2007" s="2" t="str">
        <f ca="1">IFERROR(__xludf.DUMMYFUNCTION("""COMPUTED_VALUE"""),"COSTILLA DE CERDO")</f>
        <v>COSTILLA DE CERDO</v>
      </c>
      <c r="L2007" s="2" t="str">
        <f ca="1">IFERROR(__xludf.DUMMYFUNCTION("""COMPUTED_VALUE"""),"COSTILLA DE RES")</f>
        <v>COSTILLA DE RES</v>
      </c>
      <c r="M2007" s="2" t="str">
        <f ca="1">IFERROR(__xludf.DUMMYFUNCTION("""COMPUTED_VALUE"""),"CURÍ EN CANAL O EN PIE")</f>
        <v>CURÍ EN CANAL O EN PIE</v>
      </c>
      <c r="N2007" s="2" t="str">
        <f ca="1">IFERROR(__xludf.DUMMYFUNCTION("""COMPUTED_VALUE"""),"HÍGADO DE RES")</f>
        <v>HÍGADO DE RES</v>
      </c>
      <c r="O2007" s="2" t="str">
        <f ca="1">IFERROR(__xludf.DUMMYFUNCTION("""COMPUTED_VALUE"""),"HUEVO CODORNIZ - CAJA 24/UNIDADES")</f>
        <v>HUEVO CODORNIZ - CAJA 24/UNIDADES</v>
      </c>
      <c r="P2007" s="2" t="str">
        <f ca="1">IFERROR(__xludf.DUMMYFUNCTION("""COMPUTED_VALUE"""),"HUEVO GALLINA AA - BANDEJA X 30 UNID")</f>
        <v>HUEVO GALLINA AA - BANDEJA X 30 UNID</v>
      </c>
      <c r="Q2007" s="2" t="str">
        <f ca="1">IFERROR(__xludf.DUMMYFUNCTION("""COMPUTED_VALUE"""),"LOMBRIZ")</f>
        <v>LOMBRIZ</v>
      </c>
      <c r="R2007" s="2" t="str">
        <f ca="1">IFERROR(__xludf.DUMMYFUNCTION("""COMPUTED_VALUE"""),"MENUDENCIAS")</f>
        <v>MENUDENCIAS</v>
      </c>
      <c r="S2007" s="2" t="str">
        <f ca="1">IFERROR(__xludf.DUMMYFUNCTION("""COMPUTED_VALUE"""),"MOJARRA")</f>
        <v>MOJARRA</v>
      </c>
      <c r="T2007" s="2" t="str">
        <f ca="1">IFERROR(__xludf.DUMMYFUNCTION("""COMPUTED_VALUE"""),"POLLO PECHUGA")</f>
        <v>POLLO PECHUGA</v>
      </c>
      <c r="U2007" s="2" t="str">
        <f ca="1">IFERROR(__xludf.DUMMYFUNCTION("""COMPUTED_VALUE"""),"TRUCHA")</f>
        <v>TRUCHA</v>
      </c>
      <c r="V2007" s="2" t="str">
        <f ca="1">IFERROR(__xludf.DUMMYFUNCTION("""COMPUTED_VALUE"""),"ACEITE VEGETAL DE COCINA")</f>
        <v>ACEITE VEGETAL DE COCINA</v>
      </c>
      <c r="W2007" s="2" t="str">
        <f ca="1">IFERROR(__xludf.DUMMYFUNCTION("""COMPUTED_VALUE"""),"ACEITUNAS VERDE EN CONSERVA SIN HUESO - FRASCO DE 2.000 GR")</f>
        <v>ACEITUNAS VERDE EN CONSERVA SIN HUESO - FRASCO DE 2.000 GR</v>
      </c>
      <c r="X2007" s="2" t="str">
        <f ca="1">IFERROR(__xludf.DUMMYFUNCTION("""COMPUTED_VALUE"""),"ALIMENTO INFANTIL A BASE DE CEREALES (EJEMPLO NESTUM) - CAJA POR 200 G.")</f>
        <v>ALIMENTO INFANTIL A BASE DE CEREALES (EJEMPLO NESTUM) - CAJA POR 200 G.</v>
      </c>
      <c r="Y2007" s="2" t="str">
        <f ca="1">IFERROR(__xludf.DUMMYFUNCTION("""COMPUTED_VALUE"""),"AZÚCAR REFINADA")</f>
        <v>AZÚCAR REFINADA</v>
      </c>
      <c r="Z2007" s="2" t="str">
        <f ca="1">IFERROR(__xludf.DUMMYFUNCTION("""COMPUTED_VALUE"""),"CLAVOS DE 9 GRAMOS")</f>
        <v>CLAVOS DE 9 GRAMOS</v>
      </c>
      <c r="AA2007" s="2" t="str">
        <f ca="1">IFERROR(__xludf.DUMMYFUNCTION("""COMPUTED_VALUE"""),"CURCUMA EN POLVO")</f>
        <v>CURCUMA EN POLVO</v>
      </c>
      <c r="AB2007" s="2" t="str">
        <f ca="1">IFERROR(__xludf.DUMMYFUNCTION("""COMPUTED_VALUE"""),"FORMULA INFANTIL SIN LACTOSA, TARRO POR 375 GRAMOS")</f>
        <v>FORMULA INFANTIL SIN LACTOSA, TARRO POR 375 GRAMOS</v>
      </c>
      <c r="AC2007" s="2" t="str">
        <f ca="1">IFERROR(__xludf.DUMMYFUNCTION("""COMPUTED_VALUE"""),"GELATINA SIN SABOR TIPO A")</f>
        <v>GELATINA SIN SABOR TIPO A</v>
      </c>
      <c r="AD2007" s="2" t="str">
        <f ca="1">IFERROR(__xludf.DUMMYFUNCTION("""COMPUTED_VALUE"""),"LECHE DESLACTOSADA EN BOLSA")</f>
        <v>LECHE DESLACTOSADA EN BOLSA</v>
      </c>
      <c r="AE2007" s="2" t="str">
        <f ca="1">IFERROR(__xludf.DUMMYFUNCTION("""COMPUTED_VALUE"""),"LEVADURA, CAJA POR 5 SOBRES DE 7 GR C/U")</f>
        <v>LEVADURA, CAJA POR 5 SOBRES DE 7 GR C/U</v>
      </c>
      <c r="AF2007" s="2" t="str">
        <f ca="1">IFERROR(__xludf.DUMMYFUNCTION("""COMPUTED_VALUE"""),"MANTEQUILLA DE MANÍ 300 G")</f>
        <v>MANTEQUILLA DE MANÍ 300 G</v>
      </c>
      <c r="AG2007" s="2" t="str">
        <f ca="1">IFERROR(__xludf.DUMMYFUNCTION("""COMPUTED_VALUE"""),"MIEL DE ABEJAS")</f>
        <v>MIEL DE ABEJAS</v>
      </c>
      <c r="AH2007" s="2" t="str">
        <f ca="1">IFERROR(__xludf.DUMMYFUNCTION("""COMPUTED_VALUE"""),"PANELA DE 500 GRAMOS.")</f>
        <v>PANELA DE 500 GRAMOS.</v>
      </c>
      <c r="AI2007" s="2" t="str">
        <f ca="1">IFERROR(__xludf.DUMMYFUNCTION("""COMPUTED_VALUE"""),"PAQUETE TOSTADAS X 24 UNIDADES")</f>
        <v>PAQUETE TOSTADAS X 24 UNIDADES</v>
      </c>
      <c r="AJ2007" s="2" t="str">
        <f ca="1">IFERROR(__xludf.DUMMYFUNCTION("""COMPUTED_VALUE"""),"POLEN - FRASCO POR 500 GRAMOS")</f>
        <v>POLEN - FRASCO POR 500 GRAMOS</v>
      </c>
      <c r="AK2007" s="2" t="str">
        <f ca="1">IFERROR(__xludf.DUMMYFUNCTION("""COMPUTED_VALUE"""),"UVAS PASAS")</f>
        <v>UVAS PASAS</v>
      </c>
      <c r="AL2007" s="2" t="str">
        <f ca="1">IFERROR(__xludf.DUMMYFUNCTION("""COMPUTED_VALUE"""),"AGUACATE")</f>
        <v>AGUACATE</v>
      </c>
      <c r="AM2007" s="2" t="str">
        <f ca="1">IFERROR(__xludf.DUMMYFUNCTION("""COMPUTED_VALUE"""),"AGUACATE HASS")</f>
        <v>AGUACATE HASS</v>
      </c>
      <c r="AN2007" s="2" t="str">
        <f ca="1">IFERROR(__xludf.DUMMYFUNCTION("""COMPUTED_VALUE"""),"ANÓN")</f>
        <v>ANÓN</v>
      </c>
      <c r="AO2007" s="2" t="str">
        <f ca="1">IFERROR(__xludf.DUMMYFUNCTION("""COMPUTED_VALUE"""),"ARÁNDANOS")</f>
        <v>ARÁNDANOS</v>
      </c>
      <c r="AP2007" s="2" t="str">
        <f ca="1">IFERROR(__xludf.DUMMYFUNCTION("""COMPUTED_VALUE"""),"BANANO")</f>
        <v>BANANO</v>
      </c>
      <c r="AQ2007" s="2" t="str">
        <f ca="1">IFERROR(__xludf.DUMMYFUNCTION("""COMPUTED_VALUE"""),"BREVAS")</f>
        <v>BREVAS</v>
      </c>
      <c r="AR2007" s="2" t="str">
        <f ca="1">IFERROR(__xludf.DUMMYFUNCTION("""COMPUTED_VALUE"""),"CALABAZA")</f>
        <v>CALABAZA</v>
      </c>
      <c r="AS2007" s="2" t="str">
        <f ca="1">IFERROR(__xludf.DUMMYFUNCTION("""COMPUTED_VALUE"""),"CEREZAS")</f>
        <v>CEREZAS</v>
      </c>
      <c r="AT2007" s="2" t="str">
        <f ca="1">IFERROR(__xludf.DUMMYFUNCTION("""COMPUTED_VALUE"""),"CHIRIMOYA")</f>
        <v>CHIRIMOYA</v>
      </c>
      <c r="AU2007" s="2" t="str">
        <f ca="1">IFERROR(__xludf.DUMMYFUNCTION("""COMPUTED_VALUE"""),"CHONTADURO")</f>
        <v>CHONTADURO</v>
      </c>
      <c r="AV2007" s="2" t="str">
        <f ca="1">IFERROR(__xludf.DUMMYFUNCTION("""COMPUTED_VALUE"""),"CIRUELA NACIONAL")</f>
        <v>CIRUELA NACIONAL</v>
      </c>
      <c r="AW2007" s="2" t="str">
        <f ca="1">IFERROR(__xludf.DUMMYFUNCTION("""COMPUTED_VALUE"""),"COCOS")</f>
        <v>COCOS</v>
      </c>
      <c r="AX2007" s="2" t="str">
        <f ca="1">IFERROR(__xludf.DUMMYFUNCTION("""COMPUTED_VALUE"""),"CURUBA")</f>
        <v>CURUBA</v>
      </c>
      <c r="AY2007" s="2" t="str">
        <f ca="1">IFERROR(__xludf.DUMMYFUNCTION("""COMPUTED_VALUE"""),"DURAZNO")</f>
        <v>DURAZNO</v>
      </c>
      <c r="AZ2007" s="2" t="str">
        <f ca="1">IFERROR(__xludf.DUMMYFUNCTION("""COMPUTED_VALUE"""),"FEIJOA")</f>
        <v>FEIJOA</v>
      </c>
      <c r="BA2007" s="2" t="str">
        <f ca="1">IFERROR(__xludf.DUMMYFUNCTION("""COMPUTED_VALUE"""),"FRESAS")</f>
        <v>FRESAS</v>
      </c>
      <c r="BB2007" s="2" t="str">
        <f ca="1">IFERROR(__xludf.DUMMYFUNCTION("""COMPUTED_VALUE"""),"GRANADILLA")</f>
        <v>GRANADILLA</v>
      </c>
      <c r="BC2007" s="2" t="str">
        <f ca="1">IFERROR(__xludf.DUMMYFUNCTION("""COMPUTED_VALUE"""),"GUAMA")</f>
        <v>GUAMA</v>
      </c>
      <c r="BD2007" s="2" t="str">
        <f ca="1">IFERROR(__xludf.DUMMYFUNCTION("""COMPUTED_VALUE"""),"GUANÁBANA PULPA")</f>
        <v>GUANÁBANA PULPA</v>
      </c>
      <c r="BE2007" s="2" t="str">
        <f ca="1">IFERROR(__xludf.DUMMYFUNCTION("""COMPUTED_VALUE"""),"GUAYABA")</f>
        <v>GUAYABA</v>
      </c>
      <c r="BF2007" s="2" t="str">
        <f ca="1">IFERROR(__xludf.DUMMYFUNCTION("""COMPUTED_VALUE"""),"GULUPA")</f>
        <v>GULUPA</v>
      </c>
      <c r="BG2007" s="2" t="str">
        <f ca="1">IFERROR(__xludf.DUMMYFUNCTION("""COMPUTED_VALUE"""),"HIGOS")</f>
        <v>HIGOS</v>
      </c>
      <c r="BH2007" s="2" t="str">
        <f ca="1">IFERROR(__xludf.DUMMYFUNCTION("""COMPUTED_VALUE"""),"KIWI")</f>
        <v>KIWI</v>
      </c>
      <c r="BI2007" s="2" t="str">
        <f ca="1">IFERROR(__xludf.DUMMYFUNCTION("""COMPUTED_VALUE"""),"LIMÓN")</f>
        <v>LIMÓN</v>
      </c>
      <c r="BJ2007" s="2" t="str">
        <f ca="1">IFERROR(__xludf.DUMMYFUNCTION("""COMPUTED_VALUE"""),"MAMONCILLOS")</f>
        <v>MAMONCILLOS</v>
      </c>
      <c r="BK2007" s="2" t="str">
        <f ca="1">IFERROR(__xludf.DUMMYFUNCTION("""COMPUTED_VALUE"""),"MANDARINA")</f>
        <v>MANDARINA</v>
      </c>
      <c r="BL2007" s="2" t="str">
        <f ca="1">IFERROR(__xludf.DUMMYFUNCTION("""COMPUTED_VALUE"""),"MANGO DE DULCE")</f>
        <v>MANGO DE DULCE</v>
      </c>
      <c r="BM2007" s="2" t="str">
        <f ca="1">IFERROR(__xludf.DUMMYFUNCTION("""COMPUTED_VALUE"""),"MANGO TOMMY")</f>
        <v>MANGO TOMMY</v>
      </c>
      <c r="BN2007" s="2" t="str">
        <f ca="1">IFERROR(__xludf.DUMMYFUNCTION("""COMPUTED_VALUE"""),"MANZANA NACIONAL")</f>
        <v>MANZANA NACIONAL</v>
      </c>
      <c r="BO2007" s="2" t="str">
        <f ca="1">IFERROR(__xludf.DUMMYFUNCTION("""COMPUTED_VALUE"""),"MARACUYÁ")</f>
        <v>MARACUYÁ</v>
      </c>
      <c r="BP2007" s="2" t="str">
        <f ca="1">IFERROR(__xludf.DUMMYFUNCTION("""COMPUTED_VALUE"""),"MELÓN")</f>
        <v>MELÓN</v>
      </c>
      <c r="BQ2007" s="2" t="str">
        <f ca="1">IFERROR(__xludf.DUMMYFUNCTION("""COMPUTED_VALUE"""),"MORA")</f>
        <v>MORA</v>
      </c>
      <c r="BR2007" s="2" t="str">
        <f ca="1">IFERROR(__xludf.DUMMYFUNCTION("""COMPUTED_VALUE"""),"NARANJA")</f>
        <v>NARANJA</v>
      </c>
      <c r="BS2007" s="2" t="str">
        <f ca="1">IFERROR(__xludf.DUMMYFUNCTION("""COMPUTED_VALUE"""),"PAPAYA")</f>
        <v>PAPAYA</v>
      </c>
      <c r="BT2007" s="2" t="str">
        <f ca="1">IFERROR(__xludf.DUMMYFUNCTION("""COMPUTED_VALUE"""),"PATILLA")</f>
        <v>PATILLA</v>
      </c>
      <c r="BU2007" s="2" t="str">
        <f ca="1">IFERROR(__xludf.DUMMYFUNCTION("""COMPUTED_VALUE"""),"PERA")</f>
        <v>PERA</v>
      </c>
      <c r="BV2007" s="2" t="str">
        <f ca="1">IFERROR(__xludf.DUMMYFUNCTION("""COMPUTED_VALUE"""),"PIÑA")</f>
        <v>PIÑA</v>
      </c>
      <c r="BW2007" s="2" t="str">
        <f ca="1">IFERROR(__xludf.DUMMYFUNCTION("""COMPUTED_VALUE"""),"TAMARINDO")</f>
        <v>TAMARINDO</v>
      </c>
      <c r="BX2007" s="2" t="str">
        <f ca="1">IFERROR(__xludf.DUMMYFUNCTION("""COMPUTED_VALUE"""),"TOMATE DE ÁRBOL")</f>
        <v>TOMATE DE ÁRBOL</v>
      </c>
      <c r="BY2007" s="2" t="str">
        <f ca="1">IFERROR(__xludf.DUMMYFUNCTION("""COMPUTED_VALUE"""),"UCHUVAS CON CASCARA")</f>
        <v>UCHUVAS CON CASCARA</v>
      </c>
      <c r="BZ2007" s="2" t="str">
        <f ca="1">IFERROR(__xludf.DUMMYFUNCTION("""COMPUTED_VALUE"""),"UVA CHILENA")</f>
        <v>UVA CHILENA</v>
      </c>
      <c r="CA2007" s="2" t="str">
        <f ca="1">IFERROR(__xludf.DUMMYFUNCTION("""COMPUTED_VALUE"""),"UVAS ISABELINAS (EN RACIMO)")</f>
        <v>UVAS ISABELINAS (EN RACIMO)</v>
      </c>
      <c r="CB2007" s="2" t="str">
        <f ca="1">IFERROR(__xludf.DUMMYFUNCTION("""COMPUTED_VALUE"""),"ZAPOTE")</f>
        <v>ZAPOTE</v>
      </c>
      <c r="CC2007" s="2" t="str">
        <f ca="1">IFERROR(__xludf.DUMMYFUNCTION("""COMPUTED_VALUE"""),"ARROZ")</f>
        <v>ARROZ</v>
      </c>
      <c r="CD2007" s="2" t="str">
        <f ca="1">IFERROR(__xludf.DUMMYFUNCTION("""COMPUTED_VALUE"""),"AVENA EN HOJUELAS")</f>
        <v>AVENA EN HOJUELAS</v>
      </c>
      <c r="CE2007" s="2" t="str">
        <f ca="1">IFERROR(__xludf.DUMMYFUNCTION("""COMPUTED_VALUE"""),"CHÍA")</f>
        <v>CHÍA</v>
      </c>
      <c r="CF2007" s="2" t="str">
        <f ca="1">IFERROR(__xludf.DUMMYFUNCTION("""COMPUTED_VALUE"""),"CUCHUCO DE TRIGO")</f>
        <v>CUCHUCO DE TRIGO</v>
      </c>
      <c r="CG2007" s="2" t="str">
        <f ca="1">IFERROR(__xludf.DUMMYFUNCTION("""COMPUTED_VALUE"""),"FRIJOL BOLA ROJA")</f>
        <v>FRIJOL BOLA ROJA</v>
      </c>
      <c r="CH2007" s="2" t="str">
        <f ca="1">IFERROR(__xludf.DUMMYFUNCTION("""COMPUTED_VALUE"""),"GARBANZOS")</f>
        <v>GARBANZOS</v>
      </c>
      <c r="CI2007" s="2" t="str">
        <f ca="1">IFERROR(__xludf.DUMMYFUNCTION("""COMPUTED_VALUE"""),"HARINA DE MAÍZ")</f>
        <v>HARINA DE MAÍZ</v>
      </c>
      <c r="CJ2007" s="2" t="str">
        <f ca="1">IFERROR(__xludf.DUMMYFUNCTION("""COMPUTED_VALUE"""),"HARINA DE TRIGO")</f>
        <v>HARINA DE TRIGO</v>
      </c>
      <c r="CK2007" s="2" t="str">
        <f ca="1">IFERROR(__xludf.DUMMYFUNCTION("""COMPUTED_VALUE"""),"LENTEJAS")</f>
        <v>LENTEJAS</v>
      </c>
      <c r="CL2007" s="2" t="str">
        <f ca="1">IFERROR(__xludf.DUMMYFUNCTION("""COMPUTED_VALUE"""),"QUINUA")</f>
        <v>QUINUA</v>
      </c>
      <c r="CM2007" s="2" t="str">
        <f ca="1">IFERROR(__xludf.DUMMYFUNCTION("""COMPUTED_VALUE"""),"SALVADO DE TRIGO")</f>
        <v>SALVADO DE TRIGO</v>
      </c>
      <c r="CN2007" s="2" t="str">
        <f ca="1">IFERROR(__xludf.DUMMYFUNCTION("""COMPUTED_VALUE"""),"ACELGA")</f>
        <v>ACELGA</v>
      </c>
      <c r="CO2007" s="2" t="str">
        <f ca="1">IFERROR(__xludf.DUMMYFUNCTION("""COMPUTED_VALUE"""),"AHUYAMA")</f>
        <v>AHUYAMA</v>
      </c>
      <c r="CP2007" s="2" t="str">
        <f ca="1">IFERROR(__xludf.DUMMYFUNCTION("""COMPUTED_VALUE"""),"ALTAMISA")</f>
        <v>ALTAMISA</v>
      </c>
      <c r="CQ2007" s="2" t="str">
        <f ca="1">IFERROR(__xludf.DUMMYFUNCTION("""COMPUTED_VALUE"""),"APIO")</f>
        <v>APIO</v>
      </c>
      <c r="CR2007" s="2" t="str">
        <f ca="1">IFERROR(__xludf.DUMMYFUNCTION("""COMPUTED_VALUE"""),"ARRACACHA")</f>
        <v>ARRACACHA</v>
      </c>
      <c r="CS2007" s="2" t="str">
        <f ca="1">IFERROR(__xludf.DUMMYFUNCTION("""COMPUTED_VALUE"""),"ARVEJA CON CASCARA")</f>
        <v>ARVEJA CON CASCARA</v>
      </c>
      <c r="CT2007" s="2" t="str">
        <f ca="1">IFERROR(__xludf.DUMMYFUNCTION("""COMPUTED_VALUE"""),"BERENJENA")</f>
        <v>BERENJENA</v>
      </c>
      <c r="CU2007" s="2" t="str">
        <f ca="1">IFERROR(__xludf.DUMMYFUNCTION("""COMPUTED_VALUE"""),"BRÓCOLI")</f>
        <v>BRÓCOLI</v>
      </c>
      <c r="CV2007" s="2" t="str">
        <f ca="1">IFERROR(__xludf.DUMMYFUNCTION("""COMPUTED_VALUE"""),"CALABACÍN")</f>
        <v>CALABACÍN</v>
      </c>
      <c r="CW2007" s="2" t="str">
        <f ca="1">IFERROR(__xludf.DUMMYFUNCTION("""COMPUTED_VALUE"""),"CARAMBOLO")</f>
        <v>CARAMBOLO</v>
      </c>
      <c r="CX2007" s="2" t="str">
        <f ca="1">IFERROR(__xludf.DUMMYFUNCTION("""COMPUTED_VALUE"""),"CEBOLLA CABEZONA")</f>
        <v>CEBOLLA CABEZONA</v>
      </c>
      <c r="CY2007" s="2" t="str">
        <f ca="1">IFERROR(__xludf.DUMMYFUNCTION("""COMPUTED_VALUE"""),"CHAMPIÑONES")</f>
        <v>CHAMPIÑONES</v>
      </c>
      <c r="CZ2007" s="2" t="str">
        <f ca="1">IFERROR(__xludf.DUMMYFUNCTION("""COMPUTED_VALUE"""),"CILANTRO")</f>
        <v>CILANTRO</v>
      </c>
      <c r="DA2007" s="2" t="str">
        <f ca="1">IFERROR(__xludf.DUMMYFUNCTION("""COMPUTED_VALUE"""),"CRISTALES DE SÁBILA")</f>
        <v>CRISTALES DE SÁBILA</v>
      </c>
      <c r="DB2007" s="2" t="str">
        <f ca="1">IFERROR(__xludf.DUMMYFUNCTION("""COMPUTED_VALUE"""),"ESPINACA")</f>
        <v>ESPINACA</v>
      </c>
      <c r="DC2007" s="2" t="str">
        <f ca="1">IFERROR(__xludf.DUMMYFUNCTION("""COMPUTED_VALUE"""),"HABAS CON CASCARA")</f>
        <v>HABAS CON CASCARA</v>
      </c>
      <c r="DD2007" s="2" t="str">
        <f ca="1">IFERROR(__xludf.DUMMYFUNCTION("""COMPUTED_VALUE"""),"HABAS VERDE SABANERA SIN CÁSCARA")</f>
        <v>HABAS VERDE SABANERA SIN CÁSCARA</v>
      </c>
      <c r="DE2007" s="2" t="str">
        <f ca="1">IFERROR(__xludf.DUMMYFUNCTION("""COMPUTED_VALUE"""),"HABICHUELA")</f>
        <v>HABICHUELA</v>
      </c>
      <c r="DF2007" s="2" t="str">
        <f ca="1">IFERROR(__xludf.DUMMYFUNCTION("""COMPUTED_VALUE"""),"LECHUGA COMÚN")</f>
        <v>LECHUGA COMÚN</v>
      </c>
      <c r="DG2007" s="2" t="str">
        <f ca="1">IFERROR(__xludf.DUMMYFUNCTION("""COMPUTED_VALUE"""),"LECHUGA CRESPA")</f>
        <v>LECHUGA CRESPA</v>
      </c>
      <c r="DH2007" s="2" t="str">
        <f ca="1">IFERROR(__xludf.DUMMYFUNCTION("""COMPUTED_VALUE"""),"MAÍZ MAZORCA")</f>
        <v>MAÍZ MAZORCA</v>
      </c>
      <c r="DI2007" s="2" t="str">
        <f ca="1">IFERROR(__xludf.DUMMYFUNCTION("""COMPUTED_VALUE"""),"PEPINO COHOMBRO")</f>
        <v>PEPINO COHOMBRO</v>
      </c>
      <c r="DJ2007" s="2" t="str">
        <f ca="1">IFERROR(__xludf.DUMMYFUNCTION("""COMPUTED_VALUE"""),"PEPINO DE GUISO")</f>
        <v>PEPINO DE GUISO</v>
      </c>
      <c r="DK2007" s="2" t="str">
        <f ca="1">IFERROR(__xludf.DUMMYFUNCTION("""COMPUTED_VALUE"""),"PIMENTÓN ROJO")</f>
        <v>PIMENTÓN ROJO</v>
      </c>
      <c r="DL2007" s="2" t="str">
        <f ca="1">IFERROR(__xludf.DUMMYFUNCTION("""COMPUTED_VALUE"""),"PLANTAS AROMÁTICAS DULCES (MENTA, ALBACA, JAZMÍN, LAVANDA, HIERBABUENA, MANZANILLA, LIMONARIA)")</f>
        <v>PLANTAS AROMÁTICAS DULCES (MENTA, ALBACA, JAZMÍN, LAVANDA, HIERBABUENA, MANZANILLA, LIMONARIA)</v>
      </c>
      <c r="DM2007" s="2" t="str">
        <f ca="1">IFERROR(__xludf.DUMMYFUNCTION("""COMPUTED_VALUE"""),"PLÁTANO HARTÓN")</f>
        <v>PLÁTANO HARTÓN</v>
      </c>
      <c r="DN2007" s="2" t="str">
        <f ca="1">IFERROR(__xludf.DUMMYFUNCTION("""COMPUTED_VALUE"""),"RAÍCES CHINAS")</f>
        <v>RAÍCES CHINAS</v>
      </c>
      <c r="DO2007" s="2" t="str">
        <f ca="1">IFERROR(__xludf.DUMMYFUNCTION("""COMPUTED_VALUE"""),"REMOLACHA")</f>
        <v>REMOLACHA</v>
      </c>
      <c r="DP2007" s="2" t="str">
        <f ca="1">IFERROR(__xludf.DUMMYFUNCTION("""COMPUTED_VALUE"""),"REPOLLO")</f>
        <v>REPOLLO</v>
      </c>
      <c r="DQ2007" s="2" t="str">
        <f ca="1">IFERROR(__xludf.DUMMYFUNCTION("""COMPUTED_VALUE"""),"RÚGULA")</f>
        <v>RÚGULA</v>
      </c>
      <c r="DR2007" s="2" t="str">
        <f ca="1">IFERROR(__xludf.DUMMYFUNCTION("""COMPUTED_VALUE"""),"TALLOS PARA SOPA")</f>
        <v>TALLOS PARA SOPA</v>
      </c>
      <c r="DS2007" s="2" t="str">
        <f ca="1">IFERROR(__xludf.DUMMYFUNCTION("""COMPUTED_VALUE"""),"TOMATE CHONTO")</f>
        <v>TOMATE CHONTO</v>
      </c>
      <c r="DT2007" s="2" t="str">
        <f ca="1">IFERROR(__xludf.DUMMYFUNCTION("""COMPUTED_VALUE"""),"YUCA BLANCA")</f>
        <v>YUCA BLANCA</v>
      </c>
      <c r="DU2007" s="2" t="str">
        <f ca="1">IFERROR(__xludf.DUMMYFUNCTION("""COMPUTED_VALUE"""),"ZANAHORIA")</f>
        <v>ZANAHORIA</v>
      </c>
      <c r="DV2007" s="2" t="str">
        <f ca="1">IFERROR(__xludf.DUMMYFUNCTION("""COMPUTED_VALUE"""),"ZUKINI")</f>
        <v>ZUKINI</v>
      </c>
      <c r="DW2007" s="2" t="str">
        <f ca="1">IFERROR(__xludf.DUMMYFUNCTION("""COMPUTED_VALUE"""),"FRIJOL EN VAINA")</f>
        <v>FRIJOL EN VAINA</v>
      </c>
      <c r="DX2007" s="2" t="str">
        <f ca="1">IFERROR(__xludf.DUMMYFUNCTION("""COMPUTED_VALUE"""),"CHOCOLATE")</f>
        <v>CHOCOLATE</v>
      </c>
      <c r="DY2007" s="2" t="str">
        <f ca="1">IFERROR(__xludf.DUMMYFUNCTION("""COMPUTED_VALUE"""),"MAÍZ PIRA")</f>
        <v>MAÍZ PIRA</v>
      </c>
      <c r="DZ2007" s="2" t="str">
        <f ca="1">IFERROR(__xludf.DUMMYFUNCTION("""COMPUTED_VALUE"""),"ARROZ PARTIDO")</f>
        <v>ARROZ PARTIDO</v>
      </c>
      <c r="EA2007" s="2" t="str">
        <f ca="1">IFERROR(__xludf.DUMMYFUNCTION("""COMPUTED_VALUE"""),"PONQUÉ RAMITO X 250 G 10 UNIDADES")</f>
        <v>PONQUÉ RAMITO X 250 G 10 UNIDADES</v>
      </c>
      <c r="EB2007" s="2" t="str">
        <f ca="1">IFERROR(__xludf.DUMMYFUNCTION("""COMPUTED_VALUE"""),"CABEZAS DE CONEJO")</f>
        <v>CABEZAS DE CONEJO</v>
      </c>
      <c r="EC2007" s="2" t="str">
        <f ca="1">IFERROR(__xludf.DUMMYFUNCTION("""COMPUTED_VALUE"""),"YOGURT DESLACTOSADO X 900ML")</f>
        <v>YOGURT DESLACTOSADO X 900ML</v>
      </c>
      <c r="ED2007" s="2" t="str">
        <f ca="1">IFERROR(__xludf.DUMMYFUNCTION("""COMPUTED_VALUE"""),"BOCADILLO LONJA X 300 GR")</f>
        <v>BOCADILLO LONJA X 300 GR</v>
      </c>
      <c r="EE2007" s="2" t="str">
        <f ca="1">IFERROR(__xludf.DUMMYFUNCTION("""COMPUTED_VALUE"""),"QUESO CUAJADA")</f>
        <v>QUESO CUAJADA</v>
      </c>
      <c r="EF2007" s="2" t="str">
        <f ca="1">IFERROR(__xludf.DUMMYFUNCTION("""COMPUTED_VALUE"""),"ACEITE DE HÍGADO DE BACALAO - FRASCO X 360 CC")</f>
        <v>ACEITE DE HÍGADO DE BACALAO - FRASCO X 360 CC</v>
      </c>
      <c r="EG2007" s="2" t="str">
        <f ca="1">IFERROR(__xludf.DUMMYFUNCTION("""COMPUTED_VALUE"""),"ESENCIAS DE DIFERENTES SABORES (BOTELLA X 500 ML) (VAINILLA, BANANO Y COCO) FLEISHMAN")</f>
        <v>ESENCIAS DE DIFERENTES SABORES (BOTELLA X 500 ML) (VAINILLA, BANANO Y COCO) FLEISHMAN</v>
      </c>
      <c r="EH2007" s="2" t="str">
        <f ca="1">IFERROR(__xludf.DUMMYFUNCTION("""COMPUTED_VALUE"""),"SAL YODADA")</f>
        <v>SAL YODADA</v>
      </c>
      <c r="EI2007" s="2" t="str">
        <f ca="1">IFERROR(__xludf.DUMMYFUNCTION("""COMPUTED_VALUE"""),"MANTEQUILLA EN BARRA POR 125GR")</f>
        <v>MANTEQUILLA EN BARRA POR 125GR</v>
      </c>
      <c r="EJ2007" s="2" t="str">
        <f ca="1">IFERROR(__xludf.DUMMYFUNCTION("""COMPUTED_VALUE"""),"MANTEQUILLA CAJA POR 20 UNIDADES X 125 G.")</f>
        <v>MANTEQUILLA CAJA POR 20 UNIDADES X 125 G.</v>
      </c>
      <c r="EK2007" s="2" t="str">
        <f ca="1">IFERROR(__xludf.DUMMYFUNCTION("""COMPUTED_VALUE"""),"COMPOTA SIN AZÚCAR. FRASCO POR 113 G.")</f>
        <v>COMPOTA SIN AZÚCAR. FRASCO POR 113 G.</v>
      </c>
      <c r="EL2007" s="2" t="str">
        <f ca="1">IFERROR(__xludf.DUMMYFUNCTION("""COMPUTED_VALUE"""),"POLVO PARA HORNEAR - CAJA POR 20 SOBRES POR 24 G. CADA SOBRE.")</f>
        <v>POLVO PARA HORNEAR - CAJA POR 20 SOBRES POR 24 G. CADA SOBRE.</v>
      </c>
      <c r="EM2007" s="2" t="str">
        <f ca="1">IFERROR(__xludf.DUMMYFUNCTION("""COMPUTED_VALUE"""),"GOMA ARÁBIGA EN POLVO")</f>
        <v>GOMA ARÁBIGA EN POLVO</v>
      </c>
      <c r="EN2007" s="2" t="str">
        <f ca="1">IFERROR(__xludf.DUMMYFUNCTION("""COMPUTED_VALUE"""),"PITAHAYA")</f>
        <v>PITAHAYA</v>
      </c>
      <c r="EO2007" s="2" t="str">
        <f ca="1">IFERROR(__xludf.DUMMYFUNCTION("""COMPUTED_VALUE"""),"NÍSPERO")</f>
        <v>NÍSPERO</v>
      </c>
      <c r="EP2007" s="2" t="str">
        <f ca="1">IFERROR(__xludf.DUMMYFUNCTION("""COMPUTED_VALUE"""),"MAMEY")</f>
        <v>MAMEY</v>
      </c>
      <c r="EQ2007" s="2" t="str">
        <f ca="1">IFERROR(__xludf.DUMMYFUNCTION("""COMPUTED_VALUE"""),"GUATILA")</f>
        <v>GUATILA</v>
      </c>
      <c r="ER2007" s="2" t="str">
        <f ca="1">IFERROR(__xludf.DUMMYFUNCTION("""COMPUTED_VALUE"""),"LULO")</f>
        <v>LULO</v>
      </c>
      <c r="ES2007" s="2" t="str">
        <f ca="1">IFERROR(__xludf.DUMMYFUNCTION("""COMPUTED_VALUE"""),"AROMÁTICA CAJA DE 20 SOBRES.")</f>
        <v>AROMÁTICA CAJA DE 20 SOBRES.</v>
      </c>
      <c r="ET2007" s="2" t="str">
        <f ca="1">IFERROR(__xludf.DUMMYFUNCTION("""COMPUTED_VALUE"""),"AZÚCAR BLANCA - EMPAQUE ELABORADO EN MATERIALES ATÓXICOS.(BOLSA DE MÍNIMO 200 SOBRES O TUBIPACKS DE 5 GR)")</f>
        <v>AZÚCAR BLANCA - EMPAQUE ELABORADO EN MATERIALES ATÓXICOS.(BOLSA DE MÍNIMO 200 SOBRES O TUBIPACKS DE 5 GR)</v>
      </c>
      <c r="EU2007" s="2" t="str">
        <f ca="1">IFERROR(__xludf.DUMMYFUNCTION("""COMPUTED_VALUE"""),"CAFÉ LIBRA 100% CAFÉ MOLIDO.")</f>
        <v>CAFÉ LIBRA 100% CAFÉ MOLIDO.</v>
      </c>
      <c r="EV2007" s="2" t="str">
        <f ca="1">IFERROR(__xludf.DUMMYFUNCTION("""COMPUTED_VALUE"""),"VINAGRE POR 4LITROS")</f>
        <v>VINAGRE POR 4LITROS</v>
      </c>
    </row>
    <row r="2008" spans="1:277">
      <c r="A2008" s="2" t="str">
        <v>ALIMENTOS HUMANO</v>
      </c>
      <c r="B200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2008)))"),"VINAGRE X 30 LITROS")</f>
        <v>VINAGRE X 30 LITROS</v>
      </c>
      <c r="C2008" s="2" t="str">
        <f ca="1">IFERROR(__xludf.DUMMYFUNCTION("""COMPUTED_VALUE"""),"BAGRE (SIN COLA, NI CABEZA)")</f>
        <v>BAGRE (SIN COLA, NI CABEZA)</v>
      </c>
      <c r="D2008" s="2" t="str">
        <f ca="1">IFERROR(__xludf.DUMMYFUNCTION("""COMPUTED_VALUE"""),"BOFE DE RES")</f>
        <v>BOFE DE RES</v>
      </c>
      <c r="E2008" s="2" t="str">
        <f ca="1">IFERROR(__xludf.DUMMYFUNCTION("""COMPUTED_VALUE"""),"CARNE DE RES MOLIDA")</f>
        <v>CARNE DE RES MOLIDA</v>
      </c>
      <c r="F2008" s="2" t="str">
        <f ca="1">IFERROR(__xludf.DUMMYFUNCTION("""COMPUTED_VALUE"""),"CARNE MAGRA (CORTE DEBE SER CADERA)")</f>
        <v>CARNE MAGRA (CORTE DEBE SER CADERA)</v>
      </c>
      <c r="G2008" s="2" t="str">
        <f ca="1">IFERROR(__xludf.DUMMYFUNCTION("""COMPUTED_VALUE"""),"CODORNIZ")</f>
        <v>CODORNIZ</v>
      </c>
      <c r="H2008" s="2" t="str">
        <f ca="1">IFERROR(__xludf.DUMMYFUNCTION("""COMPUTED_VALUE"""),"CONEJO")</f>
        <v>CONEJO</v>
      </c>
      <c r="I2008" s="2" t="str">
        <f ca="1">IFERROR(__xludf.DUMMYFUNCTION("""COMPUTED_VALUE"""),"CORAZONES DE POLLO")</f>
        <v>CORAZONES DE POLLO</v>
      </c>
      <c r="J2008" s="2" t="str">
        <f ca="1">IFERROR(__xludf.DUMMYFUNCTION("""COMPUTED_VALUE"""),"CORAZONES DE RES")</f>
        <v>CORAZONES DE RES</v>
      </c>
      <c r="K2008" s="2" t="str">
        <f ca="1">IFERROR(__xludf.DUMMYFUNCTION("""COMPUTED_VALUE"""),"COSTILLA DE CERDO")</f>
        <v>COSTILLA DE CERDO</v>
      </c>
      <c r="L2008" s="2" t="str">
        <f ca="1">IFERROR(__xludf.DUMMYFUNCTION("""COMPUTED_VALUE"""),"COSTILLA DE RES")</f>
        <v>COSTILLA DE RES</v>
      </c>
      <c r="M2008" s="2" t="str">
        <f ca="1">IFERROR(__xludf.DUMMYFUNCTION("""COMPUTED_VALUE"""),"CURÍ EN CANAL O EN PIE")</f>
        <v>CURÍ EN CANAL O EN PIE</v>
      </c>
      <c r="N2008" s="2" t="str">
        <f ca="1">IFERROR(__xludf.DUMMYFUNCTION("""COMPUTED_VALUE"""),"HÍGADO DE RES")</f>
        <v>HÍGADO DE RES</v>
      </c>
      <c r="O2008" s="2" t="str">
        <f ca="1">IFERROR(__xludf.DUMMYFUNCTION("""COMPUTED_VALUE"""),"HUEVO CODORNIZ - CAJA 24/UNIDADES")</f>
        <v>HUEVO CODORNIZ - CAJA 24/UNIDADES</v>
      </c>
      <c r="P2008" s="2" t="str">
        <f ca="1">IFERROR(__xludf.DUMMYFUNCTION("""COMPUTED_VALUE"""),"HUEVO GALLINA AA - BANDEJA X 30 UNID")</f>
        <v>HUEVO GALLINA AA - BANDEJA X 30 UNID</v>
      </c>
      <c r="Q2008" s="2" t="str">
        <f ca="1">IFERROR(__xludf.DUMMYFUNCTION("""COMPUTED_VALUE"""),"LOMBRIZ")</f>
        <v>LOMBRIZ</v>
      </c>
      <c r="R2008" s="2" t="str">
        <f ca="1">IFERROR(__xludf.DUMMYFUNCTION("""COMPUTED_VALUE"""),"MENUDENCIAS")</f>
        <v>MENUDENCIAS</v>
      </c>
      <c r="S2008" s="2" t="str">
        <f ca="1">IFERROR(__xludf.DUMMYFUNCTION("""COMPUTED_VALUE"""),"MOJARRA")</f>
        <v>MOJARRA</v>
      </c>
      <c r="T2008" s="2" t="str">
        <f ca="1">IFERROR(__xludf.DUMMYFUNCTION("""COMPUTED_VALUE"""),"POLLO PECHUGA")</f>
        <v>POLLO PECHUGA</v>
      </c>
      <c r="U2008" s="2" t="str">
        <f ca="1">IFERROR(__xludf.DUMMYFUNCTION("""COMPUTED_VALUE"""),"TRUCHA")</f>
        <v>TRUCHA</v>
      </c>
      <c r="V2008" s="2" t="str">
        <f ca="1">IFERROR(__xludf.DUMMYFUNCTION("""COMPUTED_VALUE"""),"ACEITE VEGETAL DE COCINA")</f>
        <v>ACEITE VEGETAL DE COCINA</v>
      </c>
      <c r="W2008" s="2" t="str">
        <f ca="1">IFERROR(__xludf.DUMMYFUNCTION("""COMPUTED_VALUE"""),"ACEITUNAS VERDE EN CONSERVA SIN HUESO - FRASCO DE 2.000 GR")</f>
        <v>ACEITUNAS VERDE EN CONSERVA SIN HUESO - FRASCO DE 2.000 GR</v>
      </c>
      <c r="X2008" s="2" t="str">
        <f ca="1">IFERROR(__xludf.DUMMYFUNCTION("""COMPUTED_VALUE"""),"ALIMENTO INFANTIL A BASE DE CEREALES (EJEMPLO NESTUM) - CAJA POR 200 G.")</f>
        <v>ALIMENTO INFANTIL A BASE DE CEREALES (EJEMPLO NESTUM) - CAJA POR 200 G.</v>
      </c>
      <c r="Y2008" s="2" t="str">
        <f ca="1">IFERROR(__xludf.DUMMYFUNCTION("""COMPUTED_VALUE"""),"AZÚCAR REFINADA")</f>
        <v>AZÚCAR REFINADA</v>
      </c>
      <c r="Z2008" s="2" t="str">
        <f ca="1">IFERROR(__xludf.DUMMYFUNCTION("""COMPUTED_VALUE"""),"CLAVOS DE 9 GRAMOS")</f>
        <v>CLAVOS DE 9 GRAMOS</v>
      </c>
      <c r="AA2008" s="2" t="str">
        <f ca="1">IFERROR(__xludf.DUMMYFUNCTION("""COMPUTED_VALUE"""),"CURCUMA EN POLVO")</f>
        <v>CURCUMA EN POLVO</v>
      </c>
      <c r="AB2008" s="2" t="str">
        <f ca="1">IFERROR(__xludf.DUMMYFUNCTION("""COMPUTED_VALUE"""),"FORMULA INFANTIL SIN LACTOSA, TARRO POR 375 GRAMOS")</f>
        <v>FORMULA INFANTIL SIN LACTOSA, TARRO POR 375 GRAMOS</v>
      </c>
      <c r="AC2008" s="2" t="str">
        <f ca="1">IFERROR(__xludf.DUMMYFUNCTION("""COMPUTED_VALUE"""),"GELATINA SIN SABOR TIPO A")</f>
        <v>GELATINA SIN SABOR TIPO A</v>
      </c>
      <c r="AD2008" s="2" t="str">
        <f ca="1">IFERROR(__xludf.DUMMYFUNCTION("""COMPUTED_VALUE"""),"LECHE DESLACTOSADA EN BOLSA")</f>
        <v>LECHE DESLACTOSADA EN BOLSA</v>
      </c>
      <c r="AE2008" s="2" t="str">
        <f ca="1">IFERROR(__xludf.DUMMYFUNCTION("""COMPUTED_VALUE"""),"LEVADURA, CAJA POR 5 SOBRES DE 7 GR C/U")</f>
        <v>LEVADURA, CAJA POR 5 SOBRES DE 7 GR C/U</v>
      </c>
      <c r="AF2008" s="2" t="str">
        <f ca="1">IFERROR(__xludf.DUMMYFUNCTION("""COMPUTED_VALUE"""),"MANTEQUILLA DE MANÍ 300 G")</f>
        <v>MANTEQUILLA DE MANÍ 300 G</v>
      </c>
      <c r="AG2008" s="2" t="str">
        <f ca="1">IFERROR(__xludf.DUMMYFUNCTION("""COMPUTED_VALUE"""),"MIEL DE ABEJAS")</f>
        <v>MIEL DE ABEJAS</v>
      </c>
      <c r="AH2008" s="2" t="str">
        <f ca="1">IFERROR(__xludf.DUMMYFUNCTION("""COMPUTED_VALUE"""),"PANELA DE 500 GRAMOS.")</f>
        <v>PANELA DE 500 GRAMOS.</v>
      </c>
      <c r="AI2008" s="2" t="str">
        <f ca="1">IFERROR(__xludf.DUMMYFUNCTION("""COMPUTED_VALUE"""),"PAQUETE TOSTADAS X 24 UNIDADES")</f>
        <v>PAQUETE TOSTADAS X 24 UNIDADES</v>
      </c>
      <c r="AJ2008" s="2" t="str">
        <f ca="1">IFERROR(__xludf.DUMMYFUNCTION("""COMPUTED_VALUE"""),"POLEN - FRASCO POR 500 GRAMOS")</f>
        <v>POLEN - FRASCO POR 500 GRAMOS</v>
      </c>
      <c r="AK2008" s="2" t="str">
        <f ca="1">IFERROR(__xludf.DUMMYFUNCTION("""COMPUTED_VALUE"""),"UVAS PASAS")</f>
        <v>UVAS PASAS</v>
      </c>
      <c r="AL2008" s="2" t="str">
        <f ca="1">IFERROR(__xludf.DUMMYFUNCTION("""COMPUTED_VALUE"""),"AGUACATE")</f>
        <v>AGUACATE</v>
      </c>
      <c r="AM2008" s="2" t="str">
        <f ca="1">IFERROR(__xludf.DUMMYFUNCTION("""COMPUTED_VALUE"""),"AGUACATE HASS")</f>
        <v>AGUACATE HASS</v>
      </c>
      <c r="AN2008" s="2" t="str">
        <f ca="1">IFERROR(__xludf.DUMMYFUNCTION("""COMPUTED_VALUE"""),"ANÓN")</f>
        <v>ANÓN</v>
      </c>
      <c r="AO2008" s="2" t="str">
        <f ca="1">IFERROR(__xludf.DUMMYFUNCTION("""COMPUTED_VALUE"""),"ARÁNDANOS")</f>
        <v>ARÁNDANOS</v>
      </c>
      <c r="AP2008" s="2" t="str">
        <f ca="1">IFERROR(__xludf.DUMMYFUNCTION("""COMPUTED_VALUE"""),"BANANO")</f>
        <v>BANANO</v>
      </c>
      <c r="AQ2008" s="2" t="str">
        <f ca="1">IFERROR(__xludf.DUMMYFUNCTION("""COMPUTED_VALUE"""),"BREVAS")</f>
        <v>BREVAS</v>
      </c>
      <c r="AR2008" s="2" t="str">
        <f ca="1">IFERROR(__xludf.DUMMYFUNCTION("""COMPUTED_VALUE"""),"CALABAZA")</f>
        <v>CALABAZA</v>
      </c>
      <c r="AS2008" s="2" t="str">
        <f ca="1">IFERROR(__xludf.DUMMYFUNCTION("""COMPUTED_VALUE"""),"CEREZAS")</f>
        <v>CEREZAS</v>
      </c>
      <c r="AT2008" s="2" t="str">
        <f ca="1">IFERROR(__xludf.DUMMYFUNCTION("""COMPUTED_VALUE"""),"CHIRIMOYA")</f>
        <v>CHIRIMOYA</v>
      </c>
      <c r="AU2008" s="2" t="str">
        <f ca="1">IFERROR(__xludf.DUMMYFUNCTION("""COMPUTED_VALUE"""),"CHONTADURO")</f>
        <v>CHONTADURO</v>
      </c>
      <c r="AV2008" s="2" t="str">
        <f ca="1">IFERROR(__xludf.DUMMYFUNCTION("""COMPUTED_VALUE"""),"CIRUELA NACIONAL")</f>
        <v>CIRUELA NACIONAL</v>
      </c>
      <c r="AW2008" s="2" t="str">
        <f ca="1">IFERROR(__xludf.DUMMYFUNCTION("""COMPUTED_VALUE"""),"COCOS")</f>
        <v>COCOS</v>
      </c>
      <c r="AX2008" s="2" t="str">
        <f ca="1">IFERROR(__xludf.DUMMYFUNCTION("""COMPUTED_VALUE"""),"CURUBA")</f>
        <v>CURUBA</v>
      </c>
      <c r="AY2008" s="2" t="str">
        <f ca="1">IFERROR(__xludf.DUMMYFUNCTION("""COMPUTED_VALUE"""),"DURAZNO")</f>
        <v>DURAZNO</v>
      </c>
      <c r="AZ2008" s="2" t="str">
        <f ca="1">IFERROR(__xludf.DUMMYFUNCTION("""COMPUTED_VALUE"""),"FEIJOA")</f>
        <v>FEIJOA</v>
      </c>
      <c r="BA2008" s="2" t="str">
        <f ca="1">IFERROR(__xludf.DUMMYFUNCTION("""COMPUTED_VALUE"""),"FRESAS")</f>
        <v>FRESAS</v>
      </c>
      <c r="BB2008" s="2" t="str">
        <f ca="1">IFERROR(__xludf.DUMMYFUNCTION("""COMPUTED_VALUE"""),"GRANADILLA")</f>
        <v>GRANADILLA</v>
      </c>
      <c r="BC2008" s="2" t="str">
        <f ca="1">IFERROR(__xludf.DUMMYFUNCTION("""COMPUTED_VALUE"""),"GUAMA")</f>
        <v>GUAMA</v>
      </c>
      <c r="BD2008" s="2" t="str">
        <f ca="1">IFERROR(__xludf.DUMMYFUNCTION("""COMPUTED_VALUE"""),"GUANÁBANA PULPA")</f>
        <v>GUANÁBANA PULPA</v>
      </c>
      <c r="BE2008" s="2" t="str">
        <f ca="1">IFERROR(__xludf.DUMMYFUNCTION("""COMPUTED_VALUE"""),"GUAYABA")</f>
        <v>GUAYABA</v>
      </c>
      <c r="BF2008" s="2" t="str">
        <f ca="1">IFERROR(__xludf.DUMMYFUNCTION("""COMPUTED_VALUE"""),"GULUPA")</f>
        <v>GULUPA</v>
      </c>
      <c r="BG2008" s="2" t="str">
        <f ca="1">IFERROR(__xludf.DUMMYFUNCTION("""COMPUTED_VALUE"""),"HIGOS")</f>
        <v>HIGOS</v>
      </c>
      <c r="BH2008" s="2" t="str">
        <f ca="1">IFERROR(__xludf.DUMMYFUNCTION("""COMPUTED_VALUE"""),"KIWI")</f>
        <v>KIWI</v>
      </c>
      <c r="BI2008" s="2" t="str">
        <f ca="1">IFERROR(__xludf.DUMMYFUNCTION("""COMPUTED_VALUE"""),"LIMÓN")</f>
        <v>LIMÓN</v>
      </c>
      <c r="BJ2008" s="2" t="str">
        <f ca="1">IFERROR(__xludf.DUMMYFUNCTION("""COMPUTED_VALUE"""),"MAMONCILLOS")</f>
        <v>MAMONCILLOS</v>
      </c>
      <c r="BK2008" s="2" t="str">
        <f ca="1">IFERROR(__xludf.DUMMYFUNCTION("""COMPUTED_VALUE"""),"MANDARINA")</f>
        <v>MANDARINA</v>
      </c>
      <c r="BL2008" s="2" t="str">
        <f ca="1">IFERROR(__xludf.DUMMYFUNCTION("""COMPUTED_VALUE"""),"MANGO DE DULCE")</f>
        <v>MANGO DE DULCE</v>
      </c>
      <c r="BM2008" s="2" t="str">
        <f ca="1">IFERROR(__xludf.DUMMYFUNCTION("""COMPUTED_VALUE"""),"MANGO TOMMY")</f>
        <v>MANGO TOMMY</v>
      </c>
      <c r="BN2008" s="2" t="str">
        <f ca="1">IFERROR(__xludf.DUMMYFUNCTION("""COMPUTED_VALUE"""),"MANZANA NACIONAL")</f>
        <v>MANZANA NACIONAL</v>
      </c>
      <c r="BO2008" s="2" t="str">
        <f ca="1">IFERROR(__xludf.DUMMYFUNCTION("""COMPUTED_VALUE"""),"MARACUYÁ")</f>
        <v>MARACUYÁ</v>
      </c>
      <c r="BP2008" s="2" t="str">
        <f ca="1">IFERROR(__xludf.DUMMYFUNCTION("""COMPUTED_VALUE"""),"MELÓN")</f>
        <v>MELÓN</v>
      </c>
      <c r="BQ2008" s="2" t="str">
        <f ca="1">IFERROR(__xludf.DUMMYFUNCTION("""COMPUTED_VALUE"""),"MORA")</f>
        <v>MORA</v>
      </c>
      <c r="BR2008" s="2" t="str">
        <f ca="1">IFERROR(__xludf.DUMMYFUNCTION("""COMPUTED_VALUE"""),"NARANJA")</f>
        <v>NARANJA</v>
      </c>
      <c r="BS2008" s="2" t="str">
        <f ca="1">IFERROR(__xludf.DUMMYFUNCTION("""COMPUTED_VALUE"""),"PAPAYA")</f>
        <v>PAPAYA</v>
      </c>
      <c r="BT2008" s="2" t="str">
        <f ca="1">IFERROR(__xludf.DUMMYFUNCTION("""COMPUTED_VALUE"""),"PATILLA")</f>
        <v>PATILLA</v>
      </c>
      <c r="BU2008" s="2" t="str">
        <f ca="1">IFERROR(__xludf.DUMMYFUNCTION("""COMPUTED_VALUE"""),"PERA")</f>
        <v>PERA</v>
      </c>
      <c r="BV2008" s="2" t="str">
        <f ca="1">IFERROR(__xludf.DUMMYFUNCTION("""COMPUTED_VALUE"""),"PIÑA")</f>
        <v>PIÑA</v>
      </c>
      <c r="BW2008" s="2" t="str">
        <f ca="1">IFERROR(__xludf.DUMMYFUNCTION("""COMPUTED_VALUE"""),"TAMARINDO")</f>
        <v>TAMARINDO</v>
      </c>
      <c r="BX2008" s="2" t="str">
        <f ca="1">IFERROR(__xludf.DUMMYFUNCTION("""COMPUTED_VALUE"""),"TOMATE DE ÁRBOL")</f>
        <v>TOMATE DE ÁRBOL</v>
      </c>
      <c r="BY2008" s="2" t="str">
        <f ca="1">IFERROR(__xludf.DUMMYFUNCTION("""COMPUTED_VALUE"""),"UCHUVAS CON CASCARA")</f>
        <v>UCHUVAS CON CASCARA</v>
      </c>
      <c r="BZ2008" s="2" t="str">
        <f ca="1">IFERROR(__xludf.DUMMYFUNCTION("""COMPUTED_VALUE"""),"UVA CHILENA")</f>
        <v>UVA CHILENA</v>
      </c>
      <c r="CA2008" s="2" t="str">
        <f ca="1">IFERROR(__xludf.DUMMYFUNCTION("""COMPUTED_VALUE"""),"UVAS ISABELINAS (EN RACIMO)")</f>
        <v>UVAS ISABELINAS (EN RACIMO)</v>
      </c>
      <c r="CB2008" s="2" t="str">
        <f ca="1">IFERROR(__xludf.DUMMYFUNCTION("""COMPUTED_VALUE"""),"ZAPOTE")</f>
        <v>ZAPOTE</v>
      </c>
      <c r="CC2008" s="2" t="str">
        <f ca="1">IFERROR(__xludf.DUMMYFUNCTION("""COMPUTED_VALUE"""),"ARROZ")</f>
        <v>ARROZ</v>
      </c>
      <c r="CD2008" s="2" t="str">
        <f ca="1">IFERROR(__xludf.DUMMYFUNCTION("""COMPUTED_VALUE"""),"AVENA EN HOJUELAS")</f>
        <v>AVENA EN HOJUELAS</v>
      </c>
      <c r="CE2008" s="2" t="str">
        <f ca="1">IFERROR(__xludf.DUMMYFUNCTION("""COMPUTED_VALUE"""),"CHÍA")</f>
        <v>CHÍA</v>
      </c>
      <c r="CF2008" s="2" t="str">
        <f ca="1">IFERROR(__xludf.DUMMYFUNCTION("""COMPUTED_VALUE"""),"CUCHUCO DE TRIGO")</f>
        <v>CUCHUCO DE TRIGO</v>
      </c>
      <c r="CG2008" s="2" t="str">
        <f ca="1">IFERROR(__xludf.DUMMYFUNCTION("""COMPUTED_VALUE"""),"FRIJOL BOLA ROJA")</f>
        <v>FRIJOL BOLA ROJA</v>
      </c>
      <c r="CH2008" s="2" t="str">
        <f ca="1">IFERROR(__xludf.DUMMYFUNCTION("""COMPUTED_VALUE"""),"GARBANZOS")</f>
        <v>GARBANZOS</v>
      </c>
      <c r="CI2008" s="2" t="str">
        <f ca="1">IFERROR(__xludf.DUMMYFUNCTION("""COMPUTED_VALUE"""),"HARINA DE MAÍZ")</f>
        <v>HARINA DE MAÍZ</v>
      </c>
      <c r="CJ2008" s="2" t="str">
        <f ca="1">IFERROR(__xludf.DUMMYFUNCTION("""COMPUTED_VALUE"""),"HARINA DE TRIGO")</f>
        <v>HARINA DE TRIGO</v>
      </c>
      <c r="CK2008" s="2" t="str">
        <f ca="1">IFERROR(__xludf.DUMMYFUNCTION("""COMPUTED_VALUE"""),"LENTEJAS")</f>
        <v>LENTEJAS</v>
      </c>
      <c r="CL2008" s="2" t="str">
        <f ca="1">IFERROR(__xludf.DUMMYFUNCTION("""COMPUTED_VALUE"""),"QUINUA")</f>
        <v>QUINUA</v>
      </c>
      <c r="CM2008" s="2" t="str">
        <f ca="1">IFERROR(__xludf.DUMMYFUNCTION("""COMPUTED_VALUE"""),"SALVADO DE TRIGO")</f>
        <v>SALVADO DE TRIGO</v>
      </c>
      <c r="CN2008" s="2" t="str">
        <f ca="1">IFERROR(__xludf.DUMMYFUNCTION("""COMPUTED_VALUE"""),"ACELGA")</f>
        <v>ACELGA</v>
      </c>
      <c r="CO2008" s="2" t="str">
        <f ca="1">IFERROR(__xludf.DUMMYFUNCTION("""COMPUTED_VALUE"""),"AHUYAMA")</f>
        <v>AHUYAMA</v>
      </c>
      <c r="CP2008" s="2" t="str">
        <f ca="1">IFERROR(__xludf.DUMMYFUNCTION("""COMPUTED_VALUE"""),"ALTAMISA")</f>
        <v>ALTAMISA</v>
      </c>
      <c r="CQ2008" s="2" t="str">
        <f ca="1">IFERROR(__xludf.DUMMYFUNCTION("""COMPUTED_VALUE"""),"APIO")</f>
        <v>APIO</v>
      </c>
      <c r="CR2008" s="2" t="str">
        <f ca="1">IFERROR(__xludf.DUMMYFUNCTION("""COMPUTED_VALUE"""),"ARRACACHA")</f>
        <v>ARRACACHA</v>
      </c>
      <c r="CS2008" s="2" t="str">
        <f ca="1">IFERROR(__xludf.DUMMYFUNCTION("""COMPUTED_VALUE"""),"ARVEJA CON CASCARA")</f>
        <v>ARVEJA CON CASCARA</v>
      </c>
      <c r="CT2008" s="2" t="str">
        <f ca="1">IFERROR(__xludf.DUMMYFUNCTION("""COMPUTED_VALUE"""),"BERENJENA")</f>
        <v>BERENJENA</v>
      </c>
      <c r="CU2008" s="2" t="str">
        <f ca="1">IFERROR(__xludf.DUMMYFUNCTION("""COMPUTED_VALUE"""),"BRÓCOLI")</f>
        <v>BRÓCOLI</v>
      </c>
      <c r="CV2008" s="2" t="str">
        <f ca="1">IFERROR(__xludf.DUMMYFUNCTION("""COMPUTED_VALUE"""),"CALABACÍN")</f>
        <v>CALABACÍN</v>
      </c>
      <c r="CW2008" s="2" t="str">
        <f ca="1">IFERROR(__xludf.DUMMYFUNCTION("""COMPUTED_VALUE"""),"CARAMBOLO")</f>
        <v>CARAMBOLO</v>
      </c>
      <c r="CX2008" s="2" t="str">
        <f ca="1">IFERROR(__xludf.DUMMYFUNCTION("""COMPUTED_VALUE"""),"CEBOLLA CABEZONA")</f>
        <v>CEBOLLA CABEZONA</v>
      </c>
      <c r="CY2008" s="2" t="str">
        <f ca="1">IFERROR(__xludf.DUMMYFUNCTION("""COMPUTED_VALUE"""),"CHAMPIÑONES")</f>
        <v>CHAMPIÑONES</v>
      </c>
      <c r="CZ2008" s="2" t="str">
        <f ca="1">IFERROR(__xludf.DUMMYFUNCTION("""COMPUTED_VALUE"""),"CILANTRO")</f>
        <v>CILANTRO</v>
      </c>
      <c r="DA2008" s="2" t="str">
        <f ca="1">IFERROR(__xludf.DUMMYFUNCTION("""COMPUTED_VALUE"""),"CRISTALES DE SÁBILA")</f>
        <v>CRISTALES DE SÁBILA</v>
      </c>
      <c r="DB2008" s="2" t="str">
        <f ca="1">IFERROR(__xludf.DUMMYFUNCTION("""COMPUTED_VALUE"""),"ESPINACA")</f>
        <v>ESPINACA</v>
      </c>
      <c r="DC2008" s="2" t="str">
        <f ca="1">IFERROR(__xludf.DUMMYFUNCTION("""COMPUTED_VALUE"""),"HABAS CON CASCARA")</f>
        <v>HABAS CON CASCARA</v>
      </c>
      <c r="DD2008" s="2" t="str">
        <f ca="1">IFERROR(__xludf.DUMMYFUNCTION("""COMPUTED_VALUE"""),"HABAS VERDE SABANERA SIN CÁSCARA")</f>
        <v>HABAS VERDE SABANERA SIN CÁSCARA</v>
      </c>
      <c r="DE2008" s="2" t="str">
        <f ca="1">IFERROR(__xludf.DUMMYFUNCTION("""COMPUTED_VALUE"""),"HABICHUELA")</f>
        <v>HABICHUELA</v>
      </c>
      <c r="DF2008" s="2" t="str">
        <f ca="1">IFERROR(__xludf.DUMMYFUNCTION("""COMPUTED_VALUE"""),"LECHUGA COMÚN")</f>
        <v>LECHUGA COMÚN</v>
      </c>
      <c r="DG2008" s="2" t="str">
        <f ca="1">IFERROR(__xludf.DUMMYFUNCTION("""COMPUTED_VALUE"""),"LECHUGA CRESPA")</f>
        <v>LECHUGA CRESPA</v>
      </c>
      <c r="DH2008" s="2" t="str">
        <f ca="1">IFERROR(__xludf.DUMMYFUNCTION("""COMPUTED_VALUE"""),"MAÍZ MAZORCA")</f>
        <v>MAÍZ MAZORCA</v>
      </c>
      <c r="DI2008" s="2" t="str">
        <f ca="1">IFERROR(__xludf.DUMMYFUNCTION("""COMPUTED_VALUE"""),"PEPINO COHOMBRO")</f>
        <v>PEPINO COHOMBRO</v>
      </c>
      <c r="DJ2008" s="2" t="str">
        <f ca="1">IFERROR(__xludf.DUMMYFUNCTION("""COMPUTED_VALUE"""),"PEPINO DE GUISO")</f>
        <v>PEPINO DE GUISO</v>
      </c>
      <c r="DK2008" s="2" t="str">
        <f ca="1">IFERROR(__xludf.DUMMYFUNCTION("""COMPUTED_VALUE"""),"PIMENTÓN ROJO")</f>
        <v>PIMENTÓN ROJO</v>
      </c>
      <c r="DL2008" s="2" t="str">
        <f ca="1">IFERROR(__xludf.DUMMYFUNCTION("""COMPUTED_VALUE"""),"PLANTAS AROMÁTICAS DULCES (MENTA, ALBACA, JAZMÍN, LAVANDA, HIERBABUENA, MANZANILLA, LIMONARIA)")</f>
        <v>PLANTAS AROMÁTICAS DULCES (MENTA, ALBACA, JAZMÍN, LAVANDA, HIERBABUENA, MANZANILLA, LIMONARIA)</v>
      </c>
      <c r="DM2008" s="2" t="str">
        <f ca="1">IFERROR(__xludf.DUMMYFUNCTION("""COMPUTED_VALUE"""),"PLÁTANO HARTÓN")</f>
        <v>PLÁTANO HARTÓN</v>
      </c>
      <c r="DN2008" s="2" t="str">
        <f ca="1">IFERROR(__xludf.DUMMYFUNCTION("""COMPUTED_VALUE"""),"RAÍCES CHINAS")</f>
        <v>RAÍCES CHINAS</v>
      </c>
      <c r="DO2008" s="2" t="str">
        <f ca="1">IFERROR(__xludf.DUMMYFUNCTION("""COMPUTED_VALUE"""),"REMOLACHA")</f>
        <v>REMOLACHA</v>
      </c>
      <c r="DP2008" s="2" t="str">
        <f ca="1">IFERROR(__xludf.DUMMYFUNCTION("""COMPUTED_VALUE"""),"REPOLLO")</f>
        <v>REPOLLO</v>
      </c>
      <c r="DQ2008" s="2" t="str">
        <f ca="1">IFERROR(__xludf.DUMMYFUNCTION("""COMPUTED_VALUE"""),"RÚGULA")</f>
        <v>RÚGULA</v>
      </c>
      <c r="DR2008" s="2" t="str">
        <f ca="1">IFERROR(__xludf.DUMMYFUNCTION("""COMPUTED_VALUE"""),"TALLOS PARA SOPA")</f>
        <v>TALLOS PARA SOPA</v>
      </c>
      <c r="DS2008" s="2" t="str">
        <f ca="1">IFERROR(__xludf.DUMMYFUNCTION("""COMPUTED_VALUE"""),"TOMATE CHONTO")</f>
        <v>TOMATE CHONTO</v>
      </c>
      <c r="DT2008" s="2" t="str">
        <f ca="1">IFERROR(__xludf.DUMMYFUNCTION("""COMPUTED_VALUE"""),"YUCA BLANCA")</f>
        <v>YUCA BLANCA</v>
      </c>
      <c r="DU2008" s="2" t="str">
        <f ca="1">IFERROR(__xludf.DUMMYFUNCTION("""COMPUTED_VALUE"""),"ZANAHORIA")</f>
        <v>ZANAHORIA</v>
      </c>
      <c r="DV2008" s="2" t="str">
        <f ca="1">IFERROR(__xludf.DUMMYFUNCTION("""COMPUTED_VALUE"""),"ZUKINI")</f>
        <v>ZUKINI</v>
      </c>
      <c r="DW2008" s="2" t="str">
        <f ca="1">IFERROR(__xludf.DUMMYFUNCTION("""COMPUTED_VALUE"""),"FRIJOL EN VAINA")</f>
        <v>FRIJOL EN VAINA</v>
      </c>
      <c r="DX2008" s="2" t="str">
        <f ca="1">IFERROR(__xludf.DUMMYFUNCTION("""COMPUTED_VALUE"""),"CHOCOLATE")</f>
        <v>CHOCOLATE</v>
      </c>
      <c r="DY2008" s="2" t="str">
        <f ca="1">IFERROR(__xludf.DUMMYFUNCTION("""COMPUTED_VALUE"""),"MAÍZ PIRA")</f>
        <v>MAÍZ PIRA</v>
      </c>
      <c r="DZ2008" s="2" t="str">
        <f ca="1">IFERROR(__xludf.DUMMYFUNCTION("""COMPUTED_VALUE"""),"ARROZ PARTIDO")</f>
        <v>ARROZ PARTIDO</v>
      </c>
      <c r="EA2008" s="2" t="str">
        <f ca="1">IFERROR(__xludf.DUMMYFUNCTION("""COMPUTED_VALUE"""),"PONQUÉ RAMITO X 250 G 10 UNIDADES")</f>
        <v>PONQUÉ RAMITO X 250 G 10 UNIDADES</v>
      </c>
      <c r="EB2008" s="2" t="str">
        <f ca="1">IFERROR(__xludf.DUMMYFUNCTION("""COMPUTED_VALUE"""),"CABEZAS DE CONEJO")</f>
        <v>CABEZAS DE CONEJO</v>
      </c>
      <c r="EC2008" s="2" t="str">
        <f ca="1">IFERROR(__xludf.DUMMYFUNCTION("""COMPUTED_VALUE"""),"YOGURT DESLACTOSADO X 900ML")</f>
        <v>YOGURT DESLACTOSADO X 900ML</v>
      </c>
      <c r="ED2008" s="2" t="str">
        <f ca="1">IFERROR(__xludf.DUMMYFUNCTION("""COMPUTED_VALUE"""),"BOCADILLO LONJA X 300 GR")</f>
        <v>BOCADILLO LONJA X 300 GR</v>
      </c>
      <c r="EE2008" s="2" t="str">
        <f ca="1">IFERROR(__xludf.DUMMYFUNCTION("""COMPUTED_VALUE"""),"QUESO CUAJADA")</f>
        <v>QUESO CUAJADA</v>
      </c>
      <c r="EF2008" s="2" t="str">
        <f ca="1">IFERROR(__xludf.DUMMYFUNCTION("""COMPUTED_VALUE"""),"ACEITE DE HÍGADO DE BACALAO - FRASCO X 360 CC")</f>
        <v>ACEITE DE HÍGADO DE BACALAO - FRASCO X 360 CC</v>
      </c>
      <c r="EG2008" s="2" t="str">
        <f ca="1">IFERROR(__xludf.DUMMYFUNCTION("""COMPUTED_VALUE"""),"ESENCIAS DE DIFERENTES SABORES (BOTELLA X 500 ML) (VAINILLA, BANANO Y COCO) FLEISHMAN")</f>
        <v>ESENCIAS DE DIFERENTES SABORES (BOTELLA X 500 ML) (VAINILLA, BANANO Y COCO) FLEISHMAN</v>
      </c>
      <c r="EH2008" s="2" t="str">
        <f ca="1">IFERROR(__xludf.DUMMYFUNCTION("""COMPUTED_VALUE"""),"SAL YODADA")</f>
        <v>SAL YODADA</v>
      </c>
      <c r="EI2008" s="2" t="str">
        <f ca="1">IFERROR(__xludf.DUMMYFUNCTION("""COMPUTED_VALUE"""),"MANTEQUILLA EN BARRA POR 125GR")</f>
        <v>MANTEQUILLA EN BARRA POR 125GR</v>
      </c>
      <c r="EJ2008" s="2" t="str">
        <f ca="1">IFERROR(__xludf.DUMMYFUNCTION("""COMPUTED_VALUE"""),"MANTEQUILLA CAJA POR 20 UNIDADES X 125 G.")</f>
        <v>MANTEQUILLA CAJA POR 20 UNIDADES X 125 G.</v>
      </c>
      <c r="EK2008" s="2" t="str">
        <f ca="1">IFERROR(__xludf.DUMMYFUNCTION("""COMPUTED_VALUE"""),"COMPOTA SIN AZÚCAR. FRASCO POR 113 G.")</f>
        <v>COMPOTA SIN AZÚCAR. FRASCO POR 113 G.</v>
      </c>
      <c r="EL2008" s="2" t="str">
        <f ca="1">IFERROR(__xludf.DUMMYFUNCTION("""COMPUTED_VALUE"""),"POLVO PARA HORNEAR - CAJA POR 20 SOBRES POR 24 G. CADA SOBRE.")</f>
        <v>POLVO PARA HORNEAR - CAJA POR 20 SOBRES POR 24 G. CADA SOBRE.</v>
      </c>
      <c r="EM2008" s="2" t="str">
        <f ca="1">IFERROR(__xludf.DUMMYFUNCTION("""COMPUTED_VALUE"""),"GOMA ARÁBIGA EN POLVO")</f>
        <v>GOMA ARÁBIGA EN POLVO</v>
      </c>
      <c r="EN2008" s="2" t="str">
        <f ca="1">IFERROR(__xludf.DUMMYFUNCTION("""COMPUTED_VALUE"""),"PITAHAYA")</f>
        <v>PITAHAYA</v>
      </c>
      <c r="EO2008" s="2" t="str">
        <f ca="1">IFERROR(__xludf.DUMMYFUNCTION("""COMPUTED_VALUE"""),"NÍSPERO")</f>
        <v>NÍSPERO</v>
      </c>
      <c r="EP2008" s="2" t="str">
        <f ca="1">IFERROR(__xludf.DUMMYFUNCTION("""COMPUTED_VALUE"""),"MAMEY")</f>
        <v>MAMEY</v>
      </c>
      <c r="EQ2008" s="2" t="str">
        <f ca="1">IFERROR(__xludf.DUMMYFUNCTION("""COMPUTED_VALUE"""),"GUATILA")</f>
        <v>GUATILA</v>
      </c>
      <c r="ER2008" s="2" t="str">
        <f ca="1">IFERROR(__xludf.DUMMYFUNCTION("""COMPUTED_VALUE"""),"LULO")</f>
        <v>LULO</v>
      </c>
      <c r="ES2008" s="2" t="str">
        <f ca="1">IFERROR(__xludf.DUMMYFUNCTION("""COMPUTED_VALUE"""),"AROMÁTICA CAJA DE 20 SOBRES.")</f>
        <v>AROMÁTICA CAJA DE 20 SOBRES.</v>
      </c>
      <c r="ET2008" s="2" t="str">
        <f ca="1">IFERROR(__xludf.DUMMYFUNCTION("""COMPUTED_VALUE"""),"AZÚCAR BLANCA - EMPAQUE ELABORADO EN MATERIALES ATÓXICOS.(BOLSA DE MÍNIMO 200 SOBRES O TUBIPACKS DE 5 GR)")</f>
        <v>AZÚCAR BLANCA - EMPAQUE ELABORADO EN MATERIALES ATÓXICOS.(BOLSA DE MÍNIMO 200 SOBRES O TUBIPACKS DE 5 GR)</v>
      </c>
      <c r="EU2008" s="2" t="str">
        <f ca="1">IFERROR(__xludf.DUMMYFUNCTION("""COMPUTED_VALUE"""),"CAFÉ LIBRA 100% CAFÉ MOLIDO.")</f>
        <v>CAFÉ LIBRA 100% CAFÉ MOLIDO.</v>
      </c>
      <c r="EV2008" s="2" t="str">
        <f ca="1">IFERROR(__xludf.DUMMYFUNCTION("""COMPUTED_VALUE"""),"VINAGRE POR 4LITROS")</f>
        <v>VINAGRE POR 4LITROS</v>
      </c>
    </row>
    <row r="2009" spans="1:277">
      <c r="A2009" s="2" t="str">
        <v>ALIMENTOS HUMANO</v>
      </c>
      <c r="B200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2009)))"),"VINAGRE X 30 LITROS")</f>
        <v>VINAGRE X 30 LITROS</v>
      </c>
      <c r="C2009" s="2" t="str">
        <f ca="1">IFERROR(__xludf.DUMMYFUNCTION("""COMPUTED_VALUE"""),"BAGRE (SIN COLA, NI CABEZA)")</f>
        <v>BAGRE (SIN COLA, NI CABEZA)</v>
      </c>
      <c r="D2009" s="2" t="str">
        <f ca="1">IFERROR(__xludf.DUMMYFUNCTION("""COMPUTED_VALUE"""),"BOFE DE RES")</f>
        <v>BOFE DE RES</v>
      </c>
      <c r="E2009" s="2" t="str">
        <f ca="1">IFERROR(__xludf.DUMMYFUNCTION("""COMPUTED_VALUE"""),"CARNE DE RES MOLIDA")</f>
        <v>CARNE DE RES MOLIDA</v>
      </c>
      <c r="F2009" s="2" t="str">
        <f ca="1">IFERROR(__xludf.DUMMYFUNCTION("""COMPUTED_VALUE"""),"CARNE MAGRA (CORTE DEBE SER CADERA)")</f>
        <v>CARNE MAGRA (CORTE DEBE SER CADERA)</v>
      </c>
      <c r="G2009" s="2" t="str">
        <f ca="1">IFERROR(__xludf.DUMMYFUNCTION("""COMPUTED_VALUE"""),"CODORNIZ")</f>
        <v>CODORNIZ</v>
      </c>
      <c r="H2009" s="2" t="str">
        <f ca="1">IFERROR(__xludf.DUMMYFUNCTION("""COMPUTED_VALUE"""),"CONEJO")</f>
        <v>CONEJO</v>
      </c>
      <c r="I2009" s="2" t="str">
        <f ca="1">IFERROR(__xludf.DUMMYFUNCTION("""COMPUTED_VALUE"""),"CORAZONES DE POLLO")</f>
        <v>CORAZONES DE POLLO</v>
      </c>
      <c r="J2009" s="2" t="str">
        <f ca="1">IFERROR(__xludf.DUMMYFUNCTION("""COMPUTED_VALUE"""),"CORAZONES DE RES")</f>
        <v>CORAZONES DE RES</v>
      </c>
      <c r="K2009" s="2" t="str">
        <f ca="1">IFERROR(__xludf.DUMMYFUNCTION("""COMPUTED_VALUE"""),"COSTILLA DE CERDO")</f>
        <v>COSTILLA DE CERDO</v>
      </c>
      <c r="L2009" s="2" t="str">
        <f ca="1">IFERROR(__xludf.DUMMYFUNCTION("""COMPUTED_VALUE"""),"COSTILLA DE RES")</f>
        <v>COSTILLA DE RES</v>
      </c>
      <c r="M2009" s="2" t="str">
        <f ca="1">IFERROR(__xludf.DUMMYFUNCTION("""COMPUTED_VALUE"""),"CURÍ EN CANAL O EN PIE")</f>
        <v>CURÍ EN CANAL O EN PIE</v>
      </c>
      <c r="N2009" s="2" t="str">
        <f ca="1">IFERROR(__xludf.DUMMYFUNCTION("""COMPUTED_VALUE"""),"HÍGADO DE RES")</f>
        <v>HÍGADO DE RES</v>
      </c>
      <c r="O2009" s="2" t="str">
        <f ca="1">IFERROR(__xludf.DUMMYFUNCTION("""COMPUTED_VALUE"""),"HUEVO CODORNIZ - CAJA 24/UNIDADES")</f>
        <v>HUEVO CODORNIZ - CAJA 24/UNIDADES</v>
      </c>
      <c r="P2009" s="2" t="str">
        <f ca="1">IFERROR(__xludf.DUMMYFUNCTION("""COMPUTED_VALUE"""),"HUEVO GALLINA AA - BANDEJA X 30 UNID")</f>
        <v>HUEVO GALLINA AA - BANDEJA X 30 UNID</v>
      </c>
      <c r="Q2009" s="2" t="str">
        <f ca="1">IFERROR(__xludf.DUMMYFUNCTION("""COMPUTED_VALUE"""),"LOMBRIZ")</f>
        <v>LOMBRIZ</v>
      </c>
      <c r="R2009" s="2" t="str">
        <f ca="1">IFERROR(__xludf.DUMMYFUNCTION("""COMPUTED_VALUE"""),"MENUDENCIAS")</f>
        <v>MENUDENCIAS</v>
      </c>
      <c r="S2009" s="2" t="str">
        <f ca="1">IFERROR(__xludf.DUMMYFUNCTION("""COMPUTED_VALUE"""),"MOJARRA")</f>
        <v>MOJARRA</v>
      </c>
      <c r="T2009" s="2" t="str">
        <f ca="1">IFERROR(__xludf.DUMMYFUNCTION("""COMPUTED_VALUE"""),"POLLO PECHUGA")</f>
        <v>POLLO PECHUGA</v>
      </c>
      <c r="U2009" s="2" t="str">
        <f ca="1">IFERROR(__xludf.DUMMYFUNCTION("""COMPUTED_VALUE"""),"TRUCHA")</f>
        <v>TRUCHA</v>
      </c>
      <c r="V2009" s="2" t="str">
        <f ca="1">IFERROR(__xludf.DUMMYFUNCTION("""COMPUTED_VALUE"""),"ACEITE VEGETAL DE COCINA")</f>
        <v>ACEITE VEGETAL DE COCINA</v>
      </c>
      <c r="W2009" s="2" t="str">
        <f ca="1">IFERROR(__xludf.DUMMYFUNCTION("""COMPUTED_VALUE"""),"ACEITUNAS VERDE EN CONSERVA SIN HUESO - FRASCO DE 2.000 GR")</f>
        <v>ACEITUNAS VERDE EN CONSERVA SIN HUESO - FRASCO DE 2.000 GR</v>
      </c>
      <c r="X2009" s="2" t="str">
        <f ca="1">IFERROR(__xludf.DUMMYFUNCTION("""COMPUTED_VALUE"""),"ALIMENTO INFANTIL A BASE DE CEREALES (EJEMPLO NESTUM) - CAJA POR 200 G.")</f>
        <v>ALIMENTO INFANTIL A BASE DE CEREALES (EJEMPLO NESTUM) - CAJA POR 200 G.</v>
      </c>
      <c r="Y2009" s="2" t="str">
        <f ca="1">IFERROR(__xludf.DUMMYFUNCTION("""COMPUTED_VALUE"""),"AZÚCAR REFINADA")</f>
        <v>AZÚCAR REFINADA</v>
      </c>
      <c r="Z2009" s="2" t="str">
        <f ca="1">IFERROR(__xludf.DUMMYFUNCTION("""COMPUTED_VALUE"""),"CLAVOS DE 9 GRAMOS")</f>
        <v>CLAVOS DE 9 GRAMOS</v>
      </c>
      <c r="AA2009" s="2" t="str">
        <f ca="1">IFERROR(__xludf.DUMMYFUNCTION("""COMPUTED_VALUE"""),"CURCUMA EN POLVO")</f>
        <v>CURCUMA EN POLVO</v>
      </c>
      <c r="AB2009" s="2" t="str">
        <f ca="1">IFERROR(__xludf.DUMMYFUNCTION("""COMPUTED_VALUE"""),"FORMULA INFANTIL SIN LACTOSA, TARRO POR 375 GRAMOS")</f>
        <v>FORMULA INFANTIL SIN LACTOSA, TARRO POR 375 GRAMOS</v>
      </c>
      <c r="AC2009" s="2" t="str">
        <f ca="1">IFERROR(__xludf.DUMMYFUNCTION("""COMPUTED_VALUE"""),"GELATINA SIN SABOR TIPO A")</f>
        <v>GELATINA SIN SABOR TIPO A</v>
      </c>
      <c r="AD2009" s="2" t="str">
        <f ca="1">IFERROR(__xludf.DUMMYFUNCTION("""COMPUTED_VALUE"""),"LECHE DESLACTOSADA EN BOLSA")</f>
        <v>LECHE DESLACTOSADA EN BOLSA</v>
      </c>
      <c r="AE2009" s="2" t="str">
        <f ca="1">IFERROR(__xludf.DUMMYFUNCTION("""COMPUTED_VALUE"""),"LEVADURA, CAJA POR 5 SOBRES DE 7 GR C/U")</f>
        <v>LEVADURA, CAJA POR 5 SOBRES DE 7 GR C/U</v>
      </c>
      <c r="AF2009" s="2" t="str">
        <f ca="1">IFERROR(__xludf.DUMMYFUNCTION("""COMPUTED_VALUE"""),"MANTEQUILLA DE MANÍ 300 G")</f>
        <v>MANTEQUILLA DE MANÍ 300 G</v>
      </c>
      <c r="AG2009" s="2" t="str">
        <f ca="1">IFERROR(__xludf.DUMMYFUNCTION("""COMPUTED_VALUE"""),"MIEL DE ABEJAS")</f>
        <v>MIEL DE ABEJAS</v>
      </c>
      <c r="AH2009" s="2" t="str">
        <f ca="1">IFERROR(__xludf.DUMMYFUNCTION("""COMPUTED_VALUE"""),"PANELA DE 500 GRAMOS.")</f>
        <v>PANELA DE 500 GRAMOS.</v>
      </c>
      <c r="AI2009" s="2" t="str">
        <f ca="1">IFERROR(__xludf.DUMMYFUNCTION("""COMPUTED_VALUE"""),"PAQUETE TOSTADAS X 24 UNIDADES")</f>
        <v>PAQUETE TOSTADAS X 24 UNIDADES</v>
      </c>
      <c r="AJ2009" s="2" t="str">
        <f ca="1">IFERROR(__xludf.DUMMYFUNCTION("""COMPUTED_VALUE"""),"POLEN - FRASCO POR 500 GRAMOS")</f>
        <v>POLEN - FRASCO POR 500 GRAMOS</v>
      </c>
      <c r="AK2009" s="2" t="str">
        <f ca="1">IFERROR(__xludf.DUMMYFUNCTION("""COMPUTED_VALUE"""),"UVAS PASAS")</f>
        <v>UVAS PASAS</v>
      </c>
      <c r="AL2009" s="2" t="str">
        <f ca="1">IFERROR(__xludf.DUMMYFUNCTION("""COMPUTED_VALUE"""),"AGUACATE")</f>
        <v>AGUACATE</v>
      </c>
      <c r="AM2009" s="2" t="str">
        <f ca="1">IFERROR(__xludf.DUMMYFUNCTION("""COMPUTED_VALUE"""),"AGUACATE HASS")</f>
        <v>AGUACATE HASS</v>
      </c>
      <c r="AN2009" s="2" t="str">
        <f ca="1">IFERROR(__xludf.DUMMYFUNCTION("""COMPUTED_VALUE"""),"ANÓN")</f>
        <v>ANÓN</v>
      </c>
      <c r="AO2009" s="2" t="str">
        <f ca="1">IFERROR(__xludf.DUMMYFUNCTION("""COMPUTED_VALUE"""),"ARÁNDANOS")</f>
        <v>ARÁNDANOS</v>
      </c>
      <c r="AP2009" s="2" t="str">
        <f ca="1">IFERROR(__xludf.DUMMYFUNCTION("""COMPUTED_VALUE"""),"BANANO")</f>
        <v>BANANO</v>
      </c>
      <c r="AQ2009" s="2" t="str">
        <f ca="1">IFERROR(__xludf.DUMMYFUNCTION("""COMPUTED_VALUE"""),"BREVAS")</f>
        <v>BREVAS</v>
      </c>
      <c r="AR2009" s="2" t="str">
        <f ca="1">IFERROR(__xludf.DUMMYFUNCTION("""COMPUTED_VALUE"""),"CALABAZA")</f>
        <v>CALABAZA</v>
      </c>
      <c r="AS2009" s="2" t="str">
        <f ca="1">IFERROR(__xludf.DUMMYFUNCTION("""COMPUTED_VALUE"""),"CEREZAS")</f>
        <v>CEREZAS</v>
      </c>
      <c r="AT2009" s="2" t="str">
        <f ca="1">IFERROR(__xludf.DUMMYFUNCTION("""COMPUTED_VALUE"""),"CHIRIMOYA")</f>
        <v>CHIRIMOYA</v>
      </c>
      <c r="AU2009" s="2" t="str">
        <f ca="1">IFERROR(__xludf.DUMMYFUNCTION("""COMPUTED_VALUE"""),"CHONTADURO")</f>
        <v>CHONTADURO</v>
      </c>
      <c r="AV2009" s="2" t="str">
        <f ca="1">IFERROR(__xludf.DUMMYFUNCTION("""COMPUTED_VALUE"""),"CIRUELA NACIONAL")</f>
        <v>CIRUELA NACIONAL</v>
      </c>
      <c r="AW2009" s="2" t="str">
        <f ca="1">IFERROR(__xludf.DUMMYFUNCTION("""COMPUTED_VALUE"""),"COCOS")</f>
        <v>COCOS</v>
      </c>
      <c r="AX2009" s="2" t="str">
        <f ca="1">IFERROR(__xludf.DUMMYFUNCTION("""COMPUTED_VALUE"""),"CURUBA")</f>
        <v>CURUBA</v>
      </c>
      <c r="AY2009" s="2" t="str">
        <f ca="1">IFERROR(__xludf.DUMMYFUNCTION("""COMPUTED_VALUE"""),"DURAZNO")</f>
        <v>DURAZNO</v>
      </c>
      <c r="AZ2009" s="2" t="str">
        <f ca="1">IFERROR(__xludf.DUMMYFUNCTION("""COMPUTED_VALUE"""),"FEIJOA")</f>
        <v>FEIJOA</v>
      </c>
      <c r="BA2009" s="2" t="str">
        <f ca="1">IFERROR(__xludf.DUMMYFUNCTION("""COMPUTED_VALUE"""),"FRESAS")</f>
        <v>FRESAS</v>
      </c>
      <c r="BB2009" s="2" t="str">
        <f ca="1">IFERROR(__xludf.DUMMYFUNCTION("""COMPUTED_VALUE"""),"GRANADILLA")</f>
        <v>GRANADILLA</v>
      </c>
      <c r="BC2009" s="2" t="str">
        <f ca="1">IFERROR(__xludf.DUMMYFUNCTION("""COMPUTED_VALUE"""),"GUAMA")</f>
        <v>GUAMA</v>
      </c>
      <c r="BD2009" s="2" t="str">
        <f ca="1">IFERROR(__xludf.DUMMYFUNCTION("""COMPUTED_VALUE"""),"GUANÁBANA PULPA")</f>
        <v>GUANÁBANA PULPA</v>
      </c>
      <c r="BE2009" s="2" t="str">
        <f ca="1">IFERROR(__xludf.DUMMYFUNCTION("""COMPUTED_VALUE"""),"GUAYABA")</f>
        <v>GUAYABA</v>
      </c>
      <c r="BF2009" s="2" t="str">
        <f ca="1">IFERROR(__xludf.DUMMYFUNCTION("""COMPUTED_VALUE"""),"GULUPA")</f>
        <v>GULUPA</v>
      </c>
      <c r="BG2009" s="2" t="str">
        <f ca="1">IFERROR(__xludf.DUMMYFUNCTION("""COMPUTED_VALUE"""),"HIGOS")</f>
        <v>HIGOS</v>
      </c>
      <c r="BH2009" s="2" t="str">
        <f ca="1">IFERROR(__xludf.DUMMYFUNCTION("""COMPUTED_VALUE"""),"KIWI")</f>
        <v>KIWI</v>
      </c>
      <c r="BI2009" s="2" t="str">
        <f ca="1">IFERROR(__xludf.DUMMYFUNCTION("""COMPUTED_VALUE"""),"LIMÓN")</f>
        <v>LIMÓN</v>
      </c>
      <c r="BJ2009" s="2" t="str">
        <f ca="1">IFERROR(__xludf.DUMMYFUNCTION("""COMPUTED_VALUE"""),"MAMONCILLOS")</f>
        <v>MAMONCILLOS</v>
      </c>
      <c r="BK2009" s="2" t="str">
        <f ca="1">IFERROR(__xludf.DUMMYFUNCTION("""COMPUTED_VALUE"""),"MANDARINA")</f>
        <v>MANDARINA</v>
      </c>
      <c r="BL2009" s="2" t="str">
        <f ca="1">IFERROR(__xludf.DUMMYFUNCTION("""COMPUTED_VALUE"""),"MANGO DE DULCE")</f>
        <v>MANGO DE DULCE</v>
      </c>
      <c r="BM2009" s="2" t="str">
        <f ca="1">IFERROR(__xludf.DUMMYFUNCTION("""COMPUTED_VALUE"""),"MANGO TOMMY")</f>
        <v>MANGO TOMMY</v>
      </c>
      <c r="BN2009" s="2" t="str">
        <f ca="1">IFERROR(__xludf.DUMMYFUNCTION("""COMPUTED_VALUE"""),"MANZANA NACIONAL")</f>
        <v>MANZANA NACIONAL</v>
      </c>
      <c r="BO2009" s="2" t="str">
        <f ca="1">IFERROR(__xludf.DUMMYFUNCTION("""COMPUTED_VALUE"""),"MARACUYÁ")</f>
        <v>MARACUYÁ</v>
      </c>
      <c r="BP2009" s="2" t="str">
        <f ca="1">IFERROR(__xludf.DUMMYFUNCTION("""COMPUTED_VALUE"""),"MELÓN")</f>
        <v>MELÓN</v>
      </c>
      <c r="BQ2009" s="2" t="str">
        <f ca="1">IFERROR(__xludf.DUMMYFUNCTION("""COMPUTED_VALUE"""),"MORA")</f>
        <v>MORA</v>
      </c>
      <c r="BR2009" s="2" t="str">
        <f ca="1">IFERROR(__xludf.DUMMYFUNCTION("""COMPUTED_VALUE"""),"NARANJA")</f>
        <v>NARANJA</v>
      </c>
      <c r="BS2009" s="2" t="str">
        <f ca="1">IFERROR(__xludf.DUMMYFUNCTION("""COMPUTED_VALUE"""),"PAPAYA")</f>
        <v>PAPAYA</v>
      </c>
      <c r="BT2009" s="2" t="str">
        <f ca="1">IFERROR(__xludf.DUMMYFUNCTION("""COMPUTED_VALUE"""),"PATILLA")</f>
        <v>PATILLA</v>
      </c>
      <c r="BU2009" s="2" t="str">
        <f ca="1">IFERROR(__xludf.DUMMYFUNCTION("""COMPUTED_VALUE"""),"PERA")</f>
        <v>PERA</v>
      </c>
      <c r="BV2009" s="2" t="str">
        <f ca="1">IFERROR(__xludf.DUMMYFUNCTION("""COMPUTED_VALUE"""),"PIÑA")</f>
        <v>PIÑA</v>
      </c>
      <c r="BW2009" s="2" t="str">
        <f ca="1">IFERROR(__xludf.DUMMYFUNCTION("""COMPUTED_VALUE"""),"TAMARINDO")</f>
        <v>TAMARINDO</v>
      </c>
      <c r="BX2009" s="2" t="str">
        <f ca="1">IFERROR(__xludf.DUMMYFUNCTION("""COMPUTED_VALUE"""),"TOMATE DE ÁRBOL")</f>
        <v>TOMATE DE ÁRBOL</v>
      </c>
      <c r="BY2009" s="2" t="str">
        <f ca="1">IFERROR(__xludf.DUMMYFUNCTION("""COMPUTED_VALUE"""),"UCHUVAS CON CASCARA")</f>
        <v>UCHUVAS CON CASCARA</v>
      </c>
      <c r="BZ2009" s="2" t="str">
        <f ca="1">IFERROR(__xludf.DUMMYFUNCTION("""COMPUTED_VALUE"""),"UVA CHILENA")</f>
        <v>UVA CHILENA</v>
      </c>
      <c r="CA2009" s="2" t="str">
        <f ca="1">IFERROR(__xludf.DUMMYFUNCTION("""COMPUTED_VALUE"""),"UVAS ISABELINAS (EN RACIMO)")</f>
        <v>UVAS ISABELINAS (EN RACIMO)</v>
      </c>
      <c r="CB2009" s="2" t="str">
        <f ca="1">IFERROR(__xludf.DUMMYFUNCTION("""COMPUTED_VALUE"""),"ZAPOTE")</f>
        <v>ZAPOTE</v>
      </c>
      <c r="CC2009" s="2" t="str">
        <f ca="1">IFERROR(__xludf.DUMMYFUNCTION("""COMPUTED_VALUE"""),"ARROZ")</f>
        <v>ARROZ</v>
      </c>
      <c r="CD2009" s="2" t="str">
        <f ca="1">IFERROR(__xludf.DUMMYFUNCTION("""COMPUTED_VALUE"""),"AVENA EN HOJUELAS")</f>
        <v>AVENA EN HOJUELAS</v>
      </c>
      <c r="CE2009" s="2" t="str">
        <f ca="1">IFERROR(__xludf.DUMMYFUNCTION("""COMPUTED_VALUE"""),"CHÍA")</f>
        <v>CHÍA</v>
      </c>
      <c r="CF2009" s="2" t="str">
        <f ca="1">IFERROR(__xludf.DUMMYFUNCTION("""COMPUTED_VALUE"""),"CUCHUCO DE TRIGO")</f>
        <v>CUCHUCO DE TRIGO</v>
      </c>
      <c r="CG2009" s="2" t="str">
        <f ca="1">IFERROR(__xludf.DUMMYFUNCTION("""COMPUTED_VALUE"""),"FRIJOL BOLA ROJA")</f>
        <v>FRIJOL BOLA ROJA</v>
      </c>
      <c r="CH2009" s="2" t="str">
        <f ca="1">IFERROR(__xludf.DUMMYFUNCTION("""COMPUTED_VALUE"""),"GARBANZOS")</f>
        <v>GARBANZOS</v>
      </c>
      <c r="CI2009" s="2" t="str">
        <f ca="1">IFERROR(__xludf.DUMMYFUNCTION("""COMPUTED_VALUE"""),"HARINA DE MAÍZ")</f>
        <v>HARINA DE MAÍZ</v>
      </c>
      <c r="CJ2009" s="2" t="str">
        <f ca="1">IFERROR(__xludf.DUMMYFUNCTION("""COMPUTED_VALUE"""),"HARINA DE TRIGO")</f>
        <v>HARINA DE TRIGO</v>
      </c>
      <c r="CK2009" s="2" t="str">
        <f ca="1">IFERROR(__xludf.DUMMYFUNCTION("""COMPUTED_VALUE"""),"LENTEJAS")</f>
        <v>LENTEJAS</v>
      </c>
      <c r="CL2009" s="2" t="str">
        <f ca="1">IFERROR(__xludf.DUMMYFUNCTION("""COMPUTED_VALUE"""),"QUINUA")</f>
        <v>QUINUA</v>
      </c>
      <c r="CM2009" s="2" t="str">
        <f ca="1">IFERROR(__xludf.DUMMYFUNCTION("""COMPUTED_VALUE"""),"SALVADO DE TRIGO")</f>
        <v>SALVADO DE TRIGO</v>
      </c>
      <c r="CN2009" s="2" t="str">
        <f ca="1">IFERROR(__xludf.DUMMYFUNCTION("""COMPUTED_VALUE"""),"ACELGA")</f>
        <v>ACELGA</v>
      </c>
      <c r="CO2009" s="2" t="str">
        <f ca="1">IFERROR(__xludf.DUMMYFUNCTION("""COMPUTED_VALUE"""),"AHUYAMA")</f>
        <v>AHUYAMA</v>
      </c>
      <c r="CP2009" s="2" t="str">
        <f ca="1">IFERROR(__xludf.DUMMYFUNCTION("""COMPUTED_VALUE"""),"ALTAMISA")</f>
        <v>ALTAMISA</v>
      </c>
      <c r="CQ2009" s="2" t="str">
        <f ca="1">IFERROR(__xludf.DUMMYFUNCTION("""COMPUTED_VALUE"""),"APIO")</f>
        <v>APIO</v>
      </c>
      <c r="CR2009" s="2" t="str">
        <f ca="1">IFERROR(__xludf.DUMMYFUNCTION("""COMPUTED_VALUE"""),"ARRACACHA")</f>
        <v>ARRACACHA</v>
      </c>
      <c r="CS2009" s="2" t="str">
        <f ca="1">IFERROR(__xludf.DUMMYFUNCTION("""COMPUTED_VALUE"""),"ARVEJA CON CASCARA")</f>
        <v>ARVEJA CON CASCARA</v>
      </c>
      <c r="CT2009" s="2" t="str">
        <f ca="1">IFERROR(__xludf.DUMMYFUNCTION("""COMPUTED_VALUE"""),"BERENJENA")</f>
        <v>BERENJENA</v>
      </c>
      <c r="CU2009" s="2" t="str">
        <f ca="1">IFERROR(__xludf.DUMMYFUNCTION("""COMPUTED_VALUE"""),"BRÓCOLI")</f>
        <v>BRÓCOLI</v>
      </c>
      <c r="CV2009" s="2" t="str">
        <f ca="1">IFERROR(__xludf.DUMMYFUNCTION("""COMPUTED_VALUE"""),"CALABACÍN")</f>
        <v>CALABACÍN</v>
      </c>
      <c r="CW2009" s="2" t="str">
        <f ca="1">IFERROR(__xludf.DUMMYFUNCTION("""COMPUTED_VALUE"""),"CARAMBOLO")</f>
        <v>CARAMBOLO</v>
      </c>
      <c r="CX2009" s="2" t="str">
        <f ca="1">IFERROR(__xludf.DUMMYFUNCTION("""COMPUTED_VALUE"""),"CEBOLLA CABEZONA")</f>
        <v>CEBOLLA CABEZONA</v>
      </c>
      <c r="CY2009" s="2" t="str">
        <f ca="1">IFERROR(__xludf.DUMMYFUNCTION("""COMPUTED_VALUE"""),"CHAMPIÑONES")</f>
        <v>CHAMPIÑONES</v>
      </c>
      <c r="CZ2009" s="2" t="str">
        <f ca="1">IFERROR(__xludf.DUMMYFUNCTION("""COMPUTED_VALUE"""),"CILANTRO")</f>
        <v>CILANTRO</v>
      </c>
      <c r="DA2009" s="2" t="str">
        <f ca="1">IFERROR(__xludf.DUMMYFUNCTION("""COMPUTED_VALUE"""),"CRISTALES DE SÁBILA")</f>
        <v>CRISTALES DE SÁBILA</v>
      </c>
      <c r="DB2009" s="2" t="str">
        <f ca="1">IFERROR(__xludf.DUMMYFUNCTION("""COMPUTED_VALUE"""),"ESPINACA")</f>
        <v>ESPINACA</v>
      </c>
      <c r="DC2009" s="2" t="str">
        <f ca="1">IFERROR(__xludf.DUMMYFUNCTION("""COMPUTED_VALUE"""),"HABAS CON CASCARA")</f>
        <v>HABAS CON CASCARA</v>
      </c>
      <c r="DD2009" s="2" t="str">
        <f ca="1">IFERROR(__xludf.DUMMYFUNCTION("""COMPUTED_VALUE"""),"HABAS VERDE SABANERA SIN CÁSCARA")</f>
        <v>HABAS VERDE SABANERA SIN CÁSCARA</v>
      </c>
      <c r="DE2009" s="2" t="str">
        <f ca="1">IFERROR(__xludf.DUMMYFUNCTION("""COMPUTED_VALUE"""),"HABICHUELA")</f>
        <v>HABICHUELA</v>
      </c>
      <c r="DF2009" s="2" t="str">
        <f ca="1">IFERROR(__xludf.DUMMYFUNCTION("""COMPUTED_VALUE"""),"LECHUGA COMÚN")</f>
        <v>LECHUGA COMÚN</v>
      </c>
      <c r="DG2009" s="2" t="str">
        <f ca="1">IFERROR(__xludf.DUMMYFUNCTION("""COMPUTED_VALUE"""),"LECHUGA CRESPA")</f>
        <v>LECHUGA CRESPA</v>
      </c>
      <c r="DH2009" s="2" t="str">
        <f ca="1">IFERROR(__xludf.DUMMYFUNCTION("""COMPUTED_VALUE"""),"MAÍZ MAZORCA")</f>
        <v>MAÍZ MAZORCA</v>
      </c>
      <c r="DI2009" s="2" t="str">
        <f ca="1">IFERROR(__xludf.DUMMYFUNCTION("""COMPUTED_VALUE"""),"PEPINO COHOMBRO")</f>
        <v>PEPINO COHOMBRO</v>
      </c>
      <c r="DJ2009" s="2" t="str">
        <f ca="1">IFERROR(__xludf.DUMMYFUNCTION("""COMPUTED_VALUE"""),"PEPINO DE GUISO")</f>
        <v>PEPINO DE GUISO</v>
      </c>
      <c r="DK2009" s="2" t="str">
        <f ca="1">IFERROR(__xludf.DUMMYFUNCTION("""COMPUTED_VALUE"""),"PIMENTÓN ROJO")</f>
        <v>PIMENTÓN ROJO</v>
      </c>
      <c r="DL2009" s="2" t="str">
        <f ca="1">IFERROR(__xludf.DUMMYFUNCTION("""COMPUTED_VALUE"""),"PLANTAS AROMÁTICAS DULCES (MENTA, ALBACA, JAZMÍN, LAVANDA, HIERBABUENA, MANZANILLA, LIMONARIA)")</f>
        <v>PLANTAS AROMÁTICAS DULCES (MENTA, ALBACA, JAZMÍN, LAVANDA, HIERBABUENA, MANZANILLA, LIMONARIA)</v>
      </c>
      <c r="DM2009" s="2" t="str">
        <f ca="1">IFERROR(__xludf.DUMMYFUNCTION("""COMPUTED_VALUE"""),"PLÁTANO HARTÓN")</f>
        <v>PLÁTANO HARTÓN</v>
      </c>
      <c r="DN2009" s="2" t="str">
        <f ca="1">IFERROR(__xludf.DUMMYFUNCTION("""COMPUTED_VALUE"""),"RAÍCES CHINAS")</f>
        <v>RAÍCES CHINAS</v>
      </c>
      <c r="DO2009" s="2" t="str">
        <f ca="1">IFERROR(__xludf.DUMMYFUNCTION("""COMPUTED_VALUE"""),"REMOLACHA")</f>
        <v>REMOLACHA</v>
      </c>
      <c r="DP2009" s="2" t="str">
        <f ca="1">IFERROR(__xludf.DUMMYFUNCTION("""COMPUTED_VALUE"""),"REPOLLO")</f>
        <v>REPOLLO</v>
      </c>
      <c r="DQ2009" s="2" t="str">
        <f ca="1">IFERROR(__xludf.DUMMYFUNCTION("""COMPUTED_VALUE"""),"RÚGULA")</f>
        <v>RÚGULA</v>
      </c>
      <c r="DR2009" s="2" t="str">
        <f ca="1">IFERROR(__xludf.DUMMYFUNCTION("""COMPUTED_VALUE"""),"TALLOS PARA SOPA")</f>
        <v>TALLOS PARA SOPA</v>
      </c>
      <c r="DS2009" s="2" t="str">
        <f ca="1">IFERROR(__xludf.DUMMYFUNCTION("""COMPUTED_VALUE"""),"TOMATE CHONTO")</f>
        <v>TOMATE CHONTO</v>
      </c>
      <c r="DT2009" s="2" t="str">
        <f ca="1">IFERROR(__xludf.DUMMYFUNCTION("""COMPUTED_VALUE"""),"YUCA BLANCA")</f>
        <v>YUCA BLANCA</v>
      </c>
      <c r="DU2009" s="2" t="str">
        <f ca="1">IFERROR(__xludf.DUMMYFUNCTION("""COMPUTED_VALUE"""),"ZANAHORIA")</f>
        <v>ZANAHORIA</v>
      </c>
      <c r="DV2009" s="2" t="str">
        <f ca="1">IFERROR(__xludf.DUMMYFUNCTION("""COMPUTED_VALUE"""),"ZUKINI")</f>
        <v>ZUKINI</v>
      </c>
      <c r="DW2009" s="2" t="str">
        <f ca="1">IFERROR(__xludf.DUMMYFUNCTION("""COMPUTED_VALUE"""),"FRIJOL EN VAINA")</f>
        <v>FRIJOL EN VAINA</v>
      </c>
      <c r="DX2009" s="2" t="str">
        <f ca="1">IFERROR(__xludf.DUMMYFUNCTION("""COMPUTED_VALUE"""),"CHOCOLATE")</f>
        <v>CHOCOLATE</v>
      </c>
      <c r="DY2009" s="2" t="str">
        <f ca="1">IFERROR(__xludf.DUMMYFUNCTION("""COMPUTED_VALUE"""),"MAÍZ PIRA")</f>
        <v>MAÍZ PIRA</v>
      </c>
      <c r="DZ2009" s="2" t="str">
        <f ca="1">IFERROR(__xludf.DUMMYFUNCTION("""COMPUTED_VALUE"""),"ARROZ PARTIDO")</f>
        <v>ARROZ PARTIDO</v>
      </c>
      <c r="EA2009" s="2" t="str">
        <f ca="1">IFERROR(__xludf.DUMMYFUNCTION("""COMPUTED_VALUE"""),"PONQUÉ RAMITO X 250 G 10 UNIDADES")</f>
        <v>PONQUÉ RAMITO X 250 G 10 UNIDADES</v>
      </c>
      <c r="EB2009" s="2" t="str">
        <f ca="1">IFERROR(__xludf.DUMMYFUNCTION("""COMPUTED_VALUE"""),"CABEZAS DE CONEJO")</f>
        <v>CABEZAS DE CONEJO</v>
      </c>
      <c r="EC2009" s="2" t="str">
        <f ca="1">IFERROR(__xludf.DUMMYFUNCTION("""COMPUTED_VALUE"""),"YOGURT DESLACTOSADO X 900ML")</f>
        <v>YOGURT DESLACTOSADO X 900ML</v>
      </c>
      <c r="ED2009" s="2" t="str">
        <f ca="1">IFERROR(__xludf.DUMMYFUNCTION("""COMPUTED_VALUE"""),"BOCADILLO LONJA X 300 GR")</f>
        <v>BOCADILLO LONJA X 300 GR</v>
      </c>
      <c r="EE2009" s="2" t="str">
        <f ca="1">IFERROR(__xludf.DUMMYFUNCTION("""COMPUTED_VALUE"""),"QUESO CUAJADA")</f>
        <v>QUESO CUAJADA</v>
      </c>
      <c r="EF2009" s="2" t="str">
        <f ca="1">IFERROR(__xludf.DUMMYFUNCTION("""COMPUTED_VALUE"""),"ACEITE DE HÍGADO DE BACALAO - FRASCO X 360 CC")</f>
        <v>ACEITE DE HÍGADO DE BACALAO - FRASCO X 360 CC</v>
      </c>
      <c r="EG2009" s="2" t="str">
        <f ca="1">IFERROR(__xludf.DUMMYFUNCTION("""COMPUTED_VALUE"""),"ESENCIAS DE DIFERENTES SABORES (BOTELLA X 500 ML) (VAINILLA, BANANO Y COCO) FLEISHMAN")</f>
        <v>ESENCIAS DE DIFERENTES SABORES (BOTELLA X 500 ML) (VAINILLA, BANANO Y COCO) FLEISHMAN</v>
      </c>
      <c r="EH2009" s="2" t="str">
        <f ca="1">IFERROR(__xludf.DUMMYFUNCTION("""COMPUTED_VALUE"""),"SAL YODADA")</f>
        <v>SAL YODADA</v>
      </c>
      <c r="EI2009" s="2" t="str">
        <f ca="1">IFERROR(__xludf.DUMMYFUNCTION("""COMPUTED_VALUE"""),"MANTEQUILLA EN BARRA POR 125GR")</f>
        <v>MANTEQUILLA EN BARRA POR 125GR</v>
      </c>
      <c r="EJ2009" s="2" t="str">
        <f ca="1">IFERROR(__xludf.DUMMYFUNCTION("""COMPUTED_VALUE"""),"MANTEQUILLA CAJA POR 20 UNIDADES X 125 G.")</f>
        <v>MANTEQUILLA CAJA POR 20 UNIDADES X 125 G.</v>
      </c>
      <c r="EK2009" s="2" t="str">
        <f ca="1">IFERROR(__xludf.DUMMYFUNCTION("""COMPUTED_VALUE"""),"COMPOTA SIN AZÚCAR. FRASCO POR 113 G.")</f>
        <v>COMPOTA SIN AZÚCAR. FRASCO POR 113 G.</v>
      </c>
      <c r="EL2009" s="2" t="str">
        <f ca="1">IFERROR(__xludf.DUMMYFUNCTION("""COMPUTED_VALUE"""),"POLVO PARA HORNEAR - CAJA POR 20 SOBRES POR 24 G. CADA SOBRE.")</f>
        <v>POLVO PARA HORNEAR - CAJA POR 20 SOBRES POR 24 G. CADA SOBRE.</v>
      </c>
      <c r="EM2009" s="2" t="str">
        <f ca="1">IFERROR(__xludf.DUMMYFUNCTION("""COMPUTED_VALUE"""),"GOMA ARÁBIGA EN POLVO")</f>
        <v>GOMA ARÁBIGA EN POLVO</v>
      </c>
      <c r="EN2009" s="2" t="str">
        <f ca="1">IFERROR(__xludf.DUMMYFUNCTION("""COMPUTED_VALUE"""),"PITAHAYA")</f>
        <v>PITAHAYA</v>
      </c>
      <c r="EO2009" s="2" t="str">
        <f ca="1">IFERROR(__xludf.DUMMYFUNCTION("""COMPUTED_VALUE"""),"NÍSPERO")</f>
        <v>NÍSPERO</v>
      </c>
      <c r="EP2009" s="2" t="str">
        <f ca="1">IFERROR(__xludf.DUMMYFUNCTION("""COMPUTED_VALUE"""),"MAMEY")</f>
        <v>MAMEY</v>
      </c>
      <c r="EQ2009" s="2" t="str">
        <f ca="1">IFERROR(__xludf.DUMMYFUNCTION("""COMPUTED_VALUE"""),"GUATILA")</f>
        <v>GUATILA</v>
      </c>
      <c r="ER2009" s="2" t="str">
        <f ca="1">IFERROR(__xludf.DUMMYFUNCTION("""COMPUTED_VALUE"""),"LULO")</f>
        <v>LULO</v>
      </c>
      <c r="ES2009" s="2" t="str">
        <f ca="1">IFERROR(__xludf.DUMMYFUNCTION("""COMPUTED_VALUE"""),"AROMÁTICA CAJA DE 20 SOBRES.")</f>
        <v>AROMÁTICA CAJA DE 20 SOBRES.</v>
      </c>
      <c r="ET2009" s="2" t="str">
        <f ca="1">IFERROR(__xludf.DUMMYFUNCTION("""COMPUTED_VALUE"""),"AZÚCAR BLANCA - EMPAQUE ELABORADO EN MATERIALES ATÓXICOS.(BOLSA DE MÍNIMO 200 SOBRES O TUBIPACKS DE 5 GR)")</f>
        <v>AZÚCAR BLANCA - EMPAQUE ELABORADO EN MATERIALES ATÓXICOS.(BOLSA DE MÍNIMO 200 SOBRES O TUBIPACKS DE 5 GR)</v>
      </c>
      <c r="EU2009" s="2" t="str">
        <f ca="1">IFERROR(__xludf.DUMMYFUNCTION("""COMPUTED_VALUE"""),"CAFÉ LIBRA 100% CAFÉ MOLIDO.")</f>
        <v>CAFÉ LIBRA 100% CAFÉ MOLIDO.</v>
      </c>
      <c r="EV2009" s="2" t="str">
        <f ca="1">IFERROR(__xludf.DUMMYFUNCTION("""COMPUTED_VALUE"""),"VINAGRE POR 4LITROS")</f>
        <v>VINAGRE POR 4LITROS</v>
      </c>
    </row>
    <row r="2010" spans="1:277">
      <c r="A2010" s="2" t="str">
        <v>ALIMENTOS HUMANO</v>
      </c>
      <c r="B201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2010)))"),"VINAGRE X 30 LITROS")</f>
        <v>VINAGRE X 30 LITROS</v>
      </c>
      <c r="C2010" s="2" t="str">
        <f ca="1">IFERROR(__xludf.DUMMYFUNCTION("""COMPUTED_VALUE"""),"BAGRE (SIN COLA, NI CABEZA)")</f>
        <v>BAGRE (SIN COLA, NI CABEZA)</v>
      </c>
      <c r="D2010" s="2" t="str">
        <f ca="1">IFERROR(__xludf.DUMMYFUNCTION("""COMPUTED_VALUE"""),"BOFE DE RES")</f>
        <v>BOFE DE RES</v>
      </c>
      <c r="E2010" s="2" t="str">
        <f ca="1">IFERROR(__xludf.DUMMYFUNCTION("""COMPUTED_VALUE"""),"CARNE DE RES MOLIDA")</f>
        <v>CARNE DE RES MOLIDA</v>
      </c>
      <c r="F2010" s="2" t="str">
        <f ca="1">IFERROR(__xludf.DUMMYFUNCTION("""COMPUTED_VALUE"""),"CARNE MAGRA (CORTE DEBE SER CADERA)")</f>
        <v>CARNE MAGRA (CORTE DEBE SER CADERA)</v>
      </c>
      <c r="G2010" s="2" t="str">
        <f ca="1">IFERROR(__xludf.DUMMYFUNCTION("""COMPUTED_VALUE"""),"CODORNIZ")</f>
        <v>CODORNIZ</v>
      </c>
      <c r="H2010" s="2" t="str">
        <f ca="1">IFERROR(__xludf.DUMMYFUNCTION("""COMPUTED_VALUE"""),"CONEJO")</f>
        <v>CONEJO</v>
      </c>
      <c r="I2010" s="2" t="str">
        <f ca="1">IFERROR(__xludf.DUMMYFUNCTION("""COMPUTED_VALUE"""),"CORAZONES DE POLLO")</f>
        <v>CORAZONES DE POLLO</v>
      </c>
      <c r="J2010" s="2" t="str">
        <f ca="1">IFERROR(__xludf.DUMMYFUNCTION("""COMPUTED_VALUE"""),"CORAZONES DE RES")</f>
        <v>CORAZONES DE RES</v>
      </c>
      <c r="K2010" s="2" t="str">
        <f ca="1">IFERROR(__xludf.DUMMYFUNCTION("""COMPUTED_VALUE"""),"COSTILLA DE CERDO")</f>
        <v>COSTILLA DE CERDO</v>
      </c>
      <c r="L2010" s="2" t="str">
        <f ca="1">IFERROR(__xludf.DUMMYFUNCTION("""COMPUTED_VALUE"""),"COSTILLA DE RES")</f>
        <v>COSTILLA DE RES</v>
      </c>
      <c r="M2010" s="2" t="str">
        <f ca="1">IFERROR(__xludf.DUMMYFUNCTION("""COMPUTED_VALUE"""),"CURÍ EN CANAL O EN PIE")</f>
        <v>CURÍ EN CANAL O EN PIE</v>
      </c>
      <c r="N2010" s="2" t="str">
        <f ca="1">IFERROR(__xludf.DUMMYFUNCTION("""COMPUTED_VALUE"""),"HÍGADO DE RES")</f>
        <v>HÍGADO DE RES</v>
      </c>
      <c r="O2010" s="2" t="str">
        <f ca="1">IFERROR(__xludf.DUMMYFUNCTION("""COMPUTED_VALUE"""),"HUEVO CODORNIZ - CAJA 24/UNIDADES")</f>
        <v>HUEVO CODORNIZ - CAJA 24/UNIDADES</v>
      </c>
      <c r="P2010" s="2" t="str">
        <f ca="1">IFERROR(__xludf.DUMMYFUNCTION("""COMPUTED_VALUE"""),"HUEVO GALLINA AA - BANDEJA X 30 UNID")</f>
        <v>HUEVO GALLINA AA - BANDEJA X 30 UNID</v>
      </c>
      <c r="Q2010" s="2" t="str">
        <f ca="1">IFERROR(__xludf.DUMMYFUNCTION("""COMPUTED_VALUE"""),"LOMBRIZ")</f>
        <v>LOMBRIZ</v>
      </c>
      <c r="R2010" s="2" t="str">
        <f ca="1">IFERROR(__xludf.DUMMYFUNCTION("""COMPUTED_VALUE"""),"MENUDENCIAS")</f>
        <v>MENUDENCIAS</v>
      </c>
      <c r="S2010" s="2" t="str">
        <f ca="1">IFERROR(__xludf.DUMMYFUNCTION("""COMPUTED_VALUE"""),"MOJARRA")</f>
        <v>MOJARRA</v>
      </c>
      <c r="T2010" s="2" t="str">
        <f ca="1">IFERROR(__xludf.DUMMYFUNCTION("""COMPUTED_VALUE"""),"POLLO PECHUGA")</f>
        <v>POLLO PECHUGA</v>
      </c>
      <c r="U2010" s="2" t="str">
        <f ca="1">IFERROR(__xludf.DUMMYFUNCTION("""COMPUTED_VALUE"""),"TRUCHA")</f>
        <v>TRUCHA</v>
      </c>
      <c r="V2010" s="2" t="str">
        <f ca="1">IFERROR(__xludf.DUMMYFUNCTION("""COMPUTED_VALUE"""),"ACEITE VEGETAL DE COCINA")</f>
        <v>ACEITE VEGETAL DE COCINA</v>
      </c>
      <c r="W2010" s="2" t="str">
        <f ca="1">IFERROR(__xludf.DUMMYFUNCTION("""COMPUTED_VALUE"""),"ACEITUNAS VERDE EN CONSERVA SIN HUESO - FRASCO DE 2.000 GR")</f>
        <v>ACEITUNAS VERDE EN CONSERVA SIN HUESO - FRASCO DE 2.000 GR</v>
      </c>
      <c r="X2010" s="2" t="str">
        <f ca="1">IFERROR(__xludf.DUMMYFUNCTION("""COMPUTED_VALUE"""),"ALIMENTO INFANTIL A BASE DE CEREALES (EJEMPLO NESTUM) - CAJA POR 200 G.")</f>
        <v>ALIMENTO INFANTIL A BASE DE CEREALES (EJEMPLO NESTUM) - CAJA POR 200 G.</v>
      </c>
      <c r="Y2010" s="2" t="str">
        <f ca="1">IFERROR(__xludf.DUMMYFUNCTION("""COMPUTED_VALUE"""),"AZÚCAR REFINADA")</f>
        <v>AZÚCAR REFINADA</v>
      </c>
      <c r="Z2010" s="2" t="str">
        <f ca="1">IFERROR(__xludf.DUMMYFUNCTION("""COMPUTED_VALUE"""),"CLAVOS DE 9 GRAMOS")</f>
        <v>CLAVOS DE 9 GRAMOS</v>
      </c>
      <c r="AA2010" s="2" t="str">
        <f ca="1">IFERROR(__xludf.DUMMYFUNCTION("""COMPUTED_VALUE"""),"CURCUMA EN POLVO")</f>
        <v>CURCUMA EN POLVO</v>
      </c>
      <c r="AB2010" s="2" t="str">
        <f ca="1">IFERROR(__xludf.DUMMYFUNCTION("""COMPUTED_VALUE"""),"FORMULA INFANTIL SIN LACTOSA, TARRO POR 375 GRAMOS")</f>
        <v>FORMULA INFANTIL SIN LACTOSA, TARRO POR 375 GRAMOS</v>
      </c>
      <c r="AC2010" s="2" t="str">
        <f ca="1">IFERROR(__xludf.DUMMYFUNCTION("""COMPUTED_VALUE"""),"GELATINA SIN SABOR TIPO A")</f>
        <v>GELATINA SIN SABOR TIPO A</v>
      </c>
      <c r="AD2010" s="2" t="str">
        <f ca="1">IFERROR(__xludf.DUMMYFUNCTION("""COMPUTED_VALUE"""),"LECHE DESLACTOSADA EN BOLSA")</f>
        <v>LECHE DESLACTOSADA EN BOLSA</v>
      </c>
      <c r="AE2010" s="2" t="str">
        <f ca="1">IFERROR(__xludf.DUMMYFUNCTION("""COMPUTED_VALUE"""),"LEVADURA, CAJA POR 5 SOBRES DE 7 GR C/U")</f>
        <v>LEVADURA, CAJA POR 5 SOBRES DE 7 GR C/U</v>
      </c>
      <c r="AF2010" s="2" t="str">
        <f ca="1">IFERROR(__xludf.DUMMYFUNCTION("""COMPUTED_VALUE"""),"MANTEQUILLA DE MANÍ 300 G")</f>
        <v>MANTEQUILLA DE MANÍ 300 G</v>
      </c>
      <c r="AG2010" s="2" t="str">
        <f ca="1">IFERROR(__xludf.DUMMYFUNCTION("""COMPUTED_VALUE"""),"MIEL DE ABEJAS")</f>
        <v>MIEL DE ABEJAS</v>
      </c>
      <c r="AH2010" s="2" t="str">
        <f ca="1">IFERROR(__xludf.DUMMYFUNCTION("""COMPUTED_VALUE"""),"PANELA DE 500 GRAMOS.")</f>
        <v>PANELA DE 500 GRAMOS.</v>
      </c>
      <c r="AI2010" s="2" t="str">
        <f ca="1">IFERROR(__xludf.DUMMYFUNCTION("""COMPUTED_VALUE"""),"PAQUETE TOSTADAS X 24 UNIDADES")</f>
        <v>PAQUETE TOSTADAS X 24 UNIDADES</v>
      </c>
      <c r="AJ2010" s="2" t="str">
        <f ca="1">IFERROR(__xludf.DUMMYFUNCTION("""COMPUTED_VALUE"""),"POLEN - FRASCO POR 500 GRAMOS")</f>
        <v>POLEN - FRASCO POR 500 GRAMOS</v>
      </c>
      <c r="AK2010" s="2" t="str">
        <f ca="1">IFERROR(__xludf.DUMMYFUNCTION("""COMPUTED_VALUE"""),"UVAS PASAS")</f>
        <v>UVAS PASAS</v>
      </c>
      <c r="AL2010" s="2" t="str">
        <f ca="1">IFERROR(__xludf.DUMMYFUNCTION("""COMPUTED_VALUE"""),"AGUACATE")</f>
        <v>AGUACATE</v>
      </c>
      <c r="AM2010" s="2" t="str">
        <f ca="1">IFERROR(__xludf.DUMMYFUNCTION("""COMPUTED_VALUE"""),"AGUACATE HASS")</f>
        <v>AGUACATE HASS</v>
      </c>
      <c r="AN2010" s="2" t="str">
        <f ca="1">IFERROR(__xludf.DUMMYFUNCTION("""COMPUTED_VALUE"""),"ANÓN")</f>
        <v>ANÓN</v>
      </c>
      <c r="AO2010" s="2" t="str">
        <f ca="1">IFERROR(__xludf.DUMMYFUNCTION("""COMPUTED_VALUE"""),"ARÁNDANOS")</f>
        <v>ARÁNDANOS</v>
      </c>
      <c r="AP2010" s="2" t="str">
        <f ca="1">IFERROR(__xludf.DUMMYFUNCTION("""COMPUTED_VALUE"""),"BANANO")</f>
        <v>BANANO</v>
      </c>
      <c r="AQ2010" s="2" t="str">
        <f ca="1">IFERROR(__xludf.DUMMYFUNCTION("""COMPUTED_VALUE"""),"BREVAS")</f>
        <v>BREVAS</v>
      </c>
      <c r="AR2010" s="2" t="str">
        <f ca="1">IFERROR(__xludf.DUMMYFUNCTION("""COMPUTED_VALUE"""),"CALABAZA")</f>
        <v>CALABAZA</v>
      </c>
      <c r="AS2010" s="2" t="str">
        <f ca="1">IFERROR(__xludf.DUMMYFUNCTION("""COMPUTED_VALUE"""),"CEREZAS")</f>
        <v>CEREZAS</v>
      </c>
      <c r="AT2010" s="2" t="str">
        <f ca="1">IFERROR(__xludf.DUMMYFUNCTION("""COMPUTED_VALUE"""),"CHIRIMOYA")</f>
        <v>CHIRIMOYA</v>
      </c>
      <c r="AU2010" s="2" t="str">
        <f ca="1">IFERROR(__xludf.DUMMYFUNCTION("""COMPUTED_VALUE"""),"CHONTADURO")</f>
        <v>CHONTADURO</v>
      </c>
      <c r="AV2010" s="2" t="str">
        <f ca="1">IFERROR(__xludf.DUMMYFUNCTION("""COMPUTED_VALUE"""),"CIRUELA NACIONAL")</f>
        <v>CIRUELA NACIONAL</v>
      </c>
      <c r="AW2010" s="2" t="str">
        <f ca="1">IFERROR(__xludf.DUMMYFUNCTION("""COMPUTED_VALUE"""),"COCOS")</f>
        <v>COCOS</v>
      </c>
      <c r="AX2010" s="2" t="str">
        <f ca="1">IFERROR(__xludf.DUMMYFUNCTION("""COMPUTED_VALUE"""),"CURUBA")</f>
        <v>CURUBA</v>
      </c>
      <c r="AY2010" s="2" t="str">
        <f ca="1">IFERROR(__xludf.DUMMYFUNCTION("""COMPUTED_VALUE"""),"DURAZNO")</f>
        <v>DURAZNO</v>
      </c>
      <c r="AZ2010" s="2" t="str">
        <f ca="1">IFERROR(__xludf.DUMMYFUNCTION("""COMPUTED_VALUE"""),"FEIJOA")</f>
        <v>FEIJOA</v>
      </c>
      <c r="BA2010" s="2" t="str">
        <f ca="1">IFERROR(__xludf.DUMMYFUNCTION("""COMPUTED_VALUE"""),"FRESAS")</f>
        <v>FRESAS</v>
      </c>
      <c r="BB2010" s="2" t="str">
        <f ca="1">IFERROR(__xludf.DUMMYFUNCTION("""COMPUTED_VALUE"""),"GRANADILLA")</f>
        <v>GRANADILLA</v>
      </c>
      <c r="BC2010" s="2" t="str">
        <f ca="1">IFERROR(__xludf.DUMMYFUNCTION("""COMPUTED_VALUE"""),"GUAMA")</f>
        <v>GUAMA</v>
      </c>
      <c r="BD2010" s="2" t="str">
        <f ca="1">IFERROR(__xludf.DUMMYFUNCTION("""COMPUTED_VALUE"""),"GUANÁBANA PULPA")</f>
        <v>GUANÁBANA PULPA</v>
      </c>
      <c r="BE2010" s="2" t="str">
        <f ca="1">IFERROR(__xludf.DUMMYFUNCTION("""COMPUTED_VALUE"""),"GUAYABA")</f>
        <v>GUAYABA</v>
      </c>
      <c r="BF2010" s="2" t="str">
        <f ca="1">IFERROR(__xludf.DUMMYFUNCTION("""COMPUTED_VALUE"""),"GULUPA")</f>
        <v>GULUPA</v>
      </c>
      <c r="BG2010" s="2" t="str">
        <f ca="1">IFERROR(__xludf.DUMMYFUNCTION("""COMPUTED_VALUE"""),"HIGOS")</f>
        <v>HIGOS</v>
      </c>
      <c r="BH2010" s="2" t="str">
        <f ca="1">IFERROR(__xludf.DUMMYFUNCTION("""COMPUTED_VALUE"""),"KIWI")</f>
        <v>KIWI</v>
      </c>
      <c r="BI2010" s="2" t="str">
        <f ca="1">IFERROR(__xludf.DUMMYFUNCTION("""COMPUTED_VALUE"""),"LIMÓN")</f>
        <v>LIMÓN</v>
      </c>
      <c r="BJ2010" s="2" t="str">
        <f ca="1">IFERROR(__xludf.DUMMYFUNCTION("""COMPUTED_VALUE"""),"MAMONCILLOS")</f>
        <v>MAMONCILLOS</v>
      </c>
      <c r="BK2010" s="2" t="str">
        <f ca="1">IFERROR(__xludf.DUMMYFUNCTION("""COMPUTED_VALUE"""),"MANDARINA")</f>
        <v>MANDARINA</v>
      </c>
      <c r="BL2010" s="2" t="str">
        <f ca="1">IFERROR(__xludf.DUMMYFUNCTION("""COMPUTED_VALUE"""),"MANGO DE DULCE")</f>
        <v>MANGO DE DULCE</v>
      </c>
      <c r="BM2010" s="2" t="str">
        <f ca="1">IFERROR(__xludf.DUMMYFUNCTION("""COMPUTED_VALUE"""),"MANGO TOMMY")</f>
        <v>MANGO TOMMY</v>
      </c>
      <c r="BN2010" s="2" t="str">
        <f ca="1">IFERROR(__xludf.DUMMYFUNCTION("""COMPUTED_VALUE"""),"MANZANA NACIONAL")</f>
        <v>MANZANA NACIONAL</v>
      </c>
      <c r="BO2010" s="2" t="str">
        <f ca="1">IFERROR(__xludf.DUMMYFUNCTION("""COMPUTED_VALUE"""),"MARACUYÁ")</f>
        <v>MARACUYÁ</v>
      </c>
      <c r="BP2010" s="2" t="str">
        <f ca="1">IFERROR(__xludf.DUMMYFUNCTION("""COMPUTED_VALUE"""),"MELÓN")</f>
        <v>MELÓN</v>
      </c>
      <c r="BQ2010" s="2" t="str">
        <f ca="1">IFERROR(__xludf.DUMMYFUNCTION("""COMPUTED_VALUE"""),"MORA")</f>
        <v>MORA</v>
      </c>
      <c r="BR2010" s="2" t="str">
        <f ca="1">IFERROR(__xludf.DUMMYFUNCTION("""COMPUTED_VALUE"""),"NARANJA")</f>
        <v>NARANJA</v>
      </c>
      <c r="BS2010" s="2" t="str">
        <f ca="1">IFERROR(__xludf.DUMMYFUNCTION("""COMPUTED_VALUE"""),"PAPAYA")</f>
        <v>PAPAYA</v>
      </c>
      <c r="BT2010" s="2" t="str">
        <f ca="1">IFERROR(__xludf.DUMMYFUNCTION("""COMPUTED_VALUE"""),"PATILLA")</f>
        <v>PATILLA</v>
      </c>
      <c r="BU2010" s="2" t="str">
        <f ca="1">IFERROR(__xludf.DUMMYFUNCTION("""COMPUTED_VALUE"""),"PERA")</f>
        <v>PERA</v>
      </c>
      <c r="BV2010" s="2" t="str">
        <f ca="1">IFERROR(__xludf.DUMMYFUNCTION("""COMPUTED_VALUE"""),"PIÑA")</f>
        <v>PIÑA</v>
      </c>
      <c r="BW2010" s="2" t="str">
        <f ca="1">IFERROR(__xludf.DUMMYFUNCTION("""COMPUTED_VALUE"""),"TAMARINDO")</f>
        <v>TAMARINDO</v>
      </c>
      <c r="BX2010" s="2" t="str">
        <f ca="1">IFERROR(__xludf.DUMMYFUNCTION("""COMPUTED_VALUE"""),"TOMATE DE ÁRBOL")</f>
        <v>TOMATE DE ÁRBOL</v>
      </c>
      <c r="BY2010" s="2" t="str">
        <f ca="1">IFERROR(__xludf.DUMMYFUNCTION("""COMPUTED_VALUE"""),"UCHUVAS CON CASCARA")</f>
        <v>UCHUVAS CON CASCARA</v>
      </c>
      <c r="BZ2010" s="2" t="str">
        <f ca="1">IFERROR(__xludf.DUMMYFUNCTION("""COMPUTED_VALUE"""),"UVA CHILENA")</f>
        <v>UVA CHILENA</v>
      </c>
      <c r="CA2010" s="2" t="str">
        <f ca="1">IFERROR(__xludf.DUMMYFUNCTION("""COMPUTED_VALUE"""),"UVAS ISABELINAS (EN RACIMO)")</f>
        <v>UVAS ISABELINAS (EN RACIMO)</v>
      </c>
      <c r="CB2010" s="2" t="str">
        <f ca="1">IFERROR(__xludf.DUMMYFUNCTION("""COMPUTED_VALUE"""),"ZAPOTE")</f>
        <v>ZAPOTE</v>
      </c>
      <c r="CC2010" s="2" t="str">
        <f ca="1">IFERROR(__xludf.DUMMYFUNCTION("""COMPUTED_VALUE"""),"ARROZ")</f>
        <v>ARROZ</v>
      </c>
      <c r="CD2010" s="2" t="str">
        <f ca="1">IFERROR(__xludf.DUMMYFUNCTION("""COMPUTED_VALUE"""),"AVENA EN HOJUELAS")</f>
        <v>AVENA EN HOJUELAS</v>
      </c>
      <c r="CE2010" s="2" t="str">
        <f ca="1">IFERROR(__xludf.DUMMYFUNCTION("""COMPUTED_VALUE"""),"CHÍA")</f>
        <v>CHÍA</v>
      </c>
      <c r="CF2010" s="2" t="str">
        <f ca="1">IFERROR(__xludf.DUMMYFUNCTION("""COMPUTED_VALUE"""),"CUCHUCO DE TRIGO")</f>
        <v>CUCHUCO DE TRIGO</v>
      </c>
      <c r="CG2010" s="2" t="str">
        <f ca="1">IFERROR(__xludf.DUMMYFUNCTION("""COMPUTED_VALUE"""),"FRIJOL BOLA ROJA")</f>
        <v>FRIJOL BOLA ROJA</v>
      </c>
      <c r="CH2010" s="2" t="str">
        <f ca="1">IFERROR(__xludf.DUMMYFUNCTION("""COMPUTED_VALUE"""),"GARBANZOS")</f>
        <v>GARBANZOS</v>
      </c>
      <c r="CI2010" s="2" t="str">
        <f ca="1">IFERROR(__xludf.DUMMYFUNCTION("""COMPUTED_VALUE"""),"HARINA DE MAÍZ")</f>
        <v>HARINA DE MAÍZ</v>
      </c>
      <c r="CJ2010" s="2" t="str">
        <f ca="1">IFERROR(__xludf.DUMMYFUNCTION("""COMPUTED_VALUE"""),"HARINA DE TRIGO")</f>
        <v>HARINA DE TRIGO</v>
      </c>
      <c r="CK2010" s="2" t="str">
        <f ca="1">IFERROR(__xludf.DUMMYFUNCTION("""COMPUTED_VALUE"""),"LENTEJAS")</f>
        <v>LENTEJAS</v>
      </c>
      <c r="CL2010" s="2" t="str">
        <f ca="1">IFERROR(__xludf.DUMMYFUNCTION("""COMPUTED_VALUE"""),"QUINUA")</f>
        <v>QUINUA</v>
      </c>
      <c r="CM2010" s="2" t="str">
        <f ca="1">IFERROR(__xludf.DUMMYFUNCTION("""COMPUTED_VALUE"""),"SALVADO DE TRIGO")</f>
        <v>SALVADO DE TRIGO</v>
      </c>
      <c r="CN2010" s="2" t="str">
        <f ca="1">IFERROR(__xludf.DUMMYFUNCTION("""COMPUTED_VALUE"""),"ACELGA")</f>
        <v>ACELGA</v>
      </c>
      <c r="CO2010" s="2" t="str">
        <f ca="1">IFERROR(__xludf.DUMMYFUNCTION("""COMPUTED_VALUE"""),"AHUYAMA")</f>
        <v>AHUYAMA</v>
      </c>
      <c r="CP2010" s="2" t="str">
        <f ca="1">IFERROR(__xludf.DUMMYFUNCTION("""COMPUTED_VALUE"""),"ALTAMISA")</f>
        <v>ALTAMISA</v>
      </c>
      <c r="CQ2010" s="2" t="str">
        <f ca="1">IFERROR(__xludf.DUMMYFUNCTION("""COMPUTED_VALUE"""),"APIO")</f>
        <v>APIO</v>
      </c>
      <c r="CR2010" s="2" t="str">
        <f ca="1">IFERROR(__xludf.DUMMYFUNCTION("""COMPUTED_VALUE"""),"ARRACACHA")</f>
        <v>ARRACACHA</v>
      </c>
      <c r="CS2010" s="2" t="str">
        <f ca="1">IFERROR(__xludf.DUMMYFUNCTION("""COMPUTED_VALUE"""),"ARVEJA CON CASCARA")</f>
        <v>ARVEJA CON CASCARA</v>
      </c>
      <c r="CT2010" s="2" t="str">
        <f ca="1">IFERROR(__xludf.DUMMYFUNCTION("""COMPUTED_VALUE"""),"BERENJENA")</f>
        <v>BERENJENA</v>
      </c>
      <c r="CU2010" s="2" t="str">
        <f ca="1">IFERROR(__xludf.DUMMYFUNCTION("""COMPUTED_VALUE"""),"BRÓCOLI")</f>
        <v>BRÓCOLI</v>
      </c>
      <c r="CV2010" s="2" t="str">
        <f ca="1">IFERROR(__xludf.DUMMYFUNCTION("""COMPUTED_VALUE"""),"CALABACÍN")</f>
        <v>CALABACÍN</v>
      </c>
      <c r="CW2010" s="2" t="str">
        <f ca="1">IFERROR(__xludf.DUMMYFUNCTION("""COMPUTED_VALUE"""),"CARAMBOLO")</f>
        <v>CARAMBOLO</v>
      </c>
      <c r="CX2010" s="2" t="str">
        <f ca="1">IFERROR(__xludf.DUMMYFUNCTION("""COMPUTED_VALUE"""),"CEBOLLA CABEZONA")</f>
        <v>CEBOLLA CABEZONA</v>
      </c>
      <c r="CY2010" s="2" t="str">
        <f ca="1">IFERROR(__xludf.DUMMYFUNCTION("""COMPUTED_VALUE"""),"CHAMPIÑONES")</f>
        <v>CHAMPIÑONES</v>
      </c>
      <c r="CZ2010" s="2" t="str">
        <f ca="1">IFERROR(__xludf.DUMMYFUNCTION("""COMPUTED_VALUE"""),"CILANTRO")</f>
        <v>CILANTRO</v>
      </c>
      <c r="DA2010" s="2" t="str">
        <f ca="1">IFERROR(__xludf.DUMMYFUNCTION("""COMPUTED_VALUE"""),"CRISTALES DE SÁBILA")</f>
        <v>CRISTALES DE SÁBILA</v>
      </c>
      <c r="DB2010" s="2" t="str">
        <f ca="1">IFERROR(__xludf.DUMMYFUNCTION("""COMPUTED_VALUE"""),"ESPINACA")</f>
        <v>ESPINACA</v>
      </c>
      <c r="DC2010" s="2" t="str">
        <f ca="1">IFERROR(__xludf.DUMMYFUNCTION("""COMPUTED_VALUE"""),"HABAS CON CASCARA")</f>
        <v>HABAS CON CASCARA</v>
      </c>
      <c r="DD2010" s="2" t="str">
        <f ca="1">IFERROR(__xludf.DUMMYFUNCTION("""COMPUTED_VALUE"""),"HABAS VERDE SABANERA SIN CÁSCARA")</f>
        <v>HABAS VERDE SABANERA SIN CÁSCARA</v>
      </c>
      <c r="DE2010" s="2" t="str">
        <f ca="1">IFERROR(__xludf.DUMMYFUNCTION("""COMPUTED_VALUE"""),"HABICHUELA")</f>
        <v>HABICHUELA</v>
      </c>
      <c r="DF2010" s="2" t="str">
        <f ca="1">IFERROR(__xludf.DUMMYFUNCTION("""COMPUTED_VALUE"""),"LECHUGA COMÚN")</f>
        <v>LECHUGA COMÚN</v>
      </c>
      <c r="DG2010" s="2" t="str">
        <f ca="1">IFERROR(__xludf.DUMMYFUNCTION("""COMPUTED_VALUE"""),"LECHUGA CRESPA")</f>
        <v>LECHUGA CRESPA</v>
      </c>
      <c r="DH2010" s="2" t="str">
        <f ca="1">IFERROR(__xludf.DUMMYFUNCTION("""COMPUTED_VALUE"""),"MAÍZ MAZORCA")</f>
        <v>MAÍZ MAZORCA</v>
      </c>
      <c r="DI2010" s="2" t="str">
        <f ca="1">IFERROR(__xludf.DUMMYFUNCTION("""COMPUTED_VALUE"""),"PEPINO COHOMBRO")</f>
        <v>PEPINO COHOMBRO</v>
      </c>
      <c r="DJ2010" s="2" t="str">
        <f ca="1">IFERROR(__xludf.DUMMYFUNCTION("""COMPUTED_VALUE"""),"PEPINO DE GUISO")</f>
        <v>PEPINO DE GUISO</v>
      </c>
      <c r="DK2010" s="2" t="str">
        <f ca="1">IFERROR(__xludf.DUMMYFUNCTION("""COMPUTED_VALUE"""),"PIMENTÓN ROJO")</f>
        <v>PIMENTÓN ROJO</v>
      </c>
      <c r="DL2010" s="2" t="str">
        <f ca="1">IFERROR(__xludf.DUMMYFUNCTION("""COMPUTED_VALUE"""),"PLANTAS AROMÁTICAS DULCES (MENTA, ALBACA, JAZMÍN, LAVANDA, HIERBABUENA, MANZANILLA, LIMONARIA)")</f>
        <v>PLANTAS AROMÁTICAS DULCES (MENTA, ALBACA, JAZMÍN, LAVANDA, HIERBABUENA, MANZANILLA, LIMONARIA)</v>
      </c>
      <c r="DM2010" s="2" t="str">
        <f ca="1">IFERROR(__xludf.DUMMYFUNCTION("""COMPUTED_VALUE"""),"PLÁTANO HARTÓN")</f>
        <v>PLÁTANO HARTÓN</v>
      </c>
      <c r="DN2010" s="2" t="str">
        <f ca="1">IFERROR(__xludf.DUMMYFUNCTION("""COMPUTED_VALUE"""),"RAÍCES CHINAS")</f>
        <v>RAÍCES CHINAS</v>
      </c>
      <c r="DO2010" s="2" t="str">
        <f ca="1">IFERROR(__xludf.DUMMYFUNCTION("""COMPUTED_VALUE"""),"REMOLACHA")</f>
        <v>REMOLACHA</v>
      </c>
      <c r="DP2010" s="2" t="str">
        <f ca="1">IFERROR(__xludf.DUMMYFUNCTION("""COMPUTED_VALUE"""),"REPOLLO")</f>
        <v>REPOLLO</v>
      </c>
      <c r="DQ2010" s="2" t="str">
        <f ca="1">IFERROR(__xludf.DUMMYFUNCTION("""COMPUTED_VALUE"""),"RÚGULA")</f>
        <v>RÚGULA</v>
      </c>
      <c r="DR2010" s="2" t="str">
        <f ca="1">IFERROR(__xludf.DUMMYFUNCTION("""COMPUTED_VALUE"""),"TALLOS PARA SOPA")</f>
        <v>TALLOS PARA SOPA</v>
      </c>
      <c r="DS2010" s="2" t="str">
        <f ca="1">IFERROR(__xludf.DUMMYFUNCTION("""COMPUTED_VALUE"""),"TOMATE CHONTO")</f>
        <v>TOMATE CHONTO</v>
      </c>
      <c r="DT2010" s="2" t="str">
        <f ca="1">IFERROR(__xludf.DUMMYFUNCTION("""COMPUTED_VALUE"""),"YUCA BLANCA")</f>
        <v>YUCA BLANCA</v>
      </c>
      <c r="DU2010" s="2" t="str">
        <f ca="1">IFERROR(__xludf.DUMMYFUNCTION("""COMPUTED_VALUE"""),"ZANAHORIA")</f>
        <v>ZANAHORIA</v>
      </c>
      <c r="DV2010" s="2" t="str">
        <f ca="1">IFERROR(__xludf.DUMMYFUNCTION("""COMPUTED_VALUE"""),"ZUKINI")</f>
        <v>ZUKINI</v>
      </c>
      <c r="DW2010" s="2" t="str">
        <f ca="1">IFERROR(__xludf.DUMMYFUNCTION("""COMPUTED_VALUE"""),"FRIJOL EN VAINA")</f>
        <v>FRIJOL EN VAINA</v>
      </c>
      <c r="DX2010" s="2" t="str">
        <f ca="1">IFERROR(__xludf.DUMMYFUNCTION("""COMPUTED_VALUE"""),"CHOCOLATE")</f>
        <v>CHOCOLATE</v>
      </c>
      <c r="DY2010" s="2" t="str">
        <f ca="1">IFERROR(__xludf.DUMMYFUNCTION("""COMPUTED_VALUE"""),"MAÍZ PIRA")</f>
        <v>MAÍZ PIRA</v>
      </c>
      <c r="DZ2010" s="2" t="str">
        <f ca="1">IFERROR(__xludf.DUMMYFUNCTION("""COMPUTED_VALUE"""),"ARROZ PARTIDO")</f>
        <v>ARROZ PARTIDO</v>
      </c>
      <c r="EA2010" s="2" t="str">
        <f ca="1">IFERROR(__xludf.DUMMYFUNCTION("""COMPUTED_VALUE"""),"PONQUÉ RAMITO X 250 G 10 UNIDADES")</f>
        <v>PONQUÉ RAMITO X 250 G 10 UNIDADES</v>
      </c>
      <c r="EB2010" s="2" t="str">
        <f ca="1">IFERROR(__xludf.DUMMYFUNCTION("""COMPUTED_VALUE"""),"CABEZAS DE CONEJO")</f>
        <v>CABEZAS DE CONEJO</v>
      </c>
      <c r="EC2010" s="2" t="str">
        <f ca="1">IFERROR(__xludf.DUMMYFUNCTION("""COMPUTED_VALUE"""),"YOGURT DESLACTOSADO X 900ML")</f>
        <v>YOGURT DESLACTOSADO X 900ML</v>
      </c>
      <c r="ED2010" s="2" t="str">
        <f ca="1">IFERROR(__xludf.DUMMYFUNCTION("""COMPUTED_VALUE"""),"BOCADILLO LONJA X 300 GR")</f>
        <v>BOCADILLO LONJA X 300 GR</v>
      </c>
      <c r="EE2010" s="2" t="str">
        <f ca="1">IFERROR(__xludf.DUMMYFUNCTION("""COMPUTED_VALUE"""),"QUESO CUAJADA")</f>
        <v>QUESO CUAJADA</v>
      </c>
      <c r="EF2010" s="2" t="str">
        <f ca="1">IFERROR(__xludf.DUMMYFUNCTION("""COMPUTED_VALUE"""),"ACEITE DE HÍGADO DE BACALAO - FRASCO X 360 CC")</f>
        <v>ACEITE DE HÍGADO DE BACALAO - FRASCO X 360 CC</v>
      </c>
      <c r="EG2010" s="2" t="str">
        <f ca="1">IFERROR(__xludf.DUMMYFUNCTION("""COMPUTED_VALUE"""),"ESENCIAS DE DIFERENTES SABORES (BOTELLA X 500 ML) (VAINILLA, BANANO Y COCO) FLEISHMAN")</f>
        <v>ESENCIAS DE DIFERENTES SABORES (BOTELLA X 500 ML) (VAINILLA, BANANO Y COCO) FLEISHMAN</v>
      </c>
      <c r="EH2010" s="2" t="str">
        <f ca="1">IFERROR(__xludf.DUMMYFUNCTION("""COMPUTED_VALUE"""),"SAL YODADA")</f>
        <v>SAL YODADA</v>
      </c>
      <c r="EI2010" s="2" t="str">
        <f ca="1">IFERROR(__xludf.DUMMYFUNCTION("""COMPUTED_VALUE"""),"MANTEQUILLA EN BARRA POR 125GR")</f>
        <v>MANTEQUILLA EN BARRA POR 125GR</v>
      </c>
      <c r="EJ2010" s="2" t="str">
        <f ca="1">IFERROR(__xludf.DUMMYFUNCTION("""COMPUTED_VALUE"""),"MANTEQUILLA CAJA POR 20 UNIDADES X 125 G.")</f>
        <v>MANTEQUILLA CAJA POR 20 UNIDADES X 125 G.</v>
      </c>
      <c r="EK2010" s="2" t="str">
        <f ca="1">IFERROR(__xludf.DUMMYFUNCTION("""COMPUTED_VALUE"""),"COMPOTA SIN AZÚCAR. FRASCO POR 113 G.")</f>
        <v>COMPOTA SIN AZÚCAR. FRASCO POR 113 G.</v>
      </c>
      <c r="EL2010" s="2" t="str">
        <f ca="1">IFERROR(__xludf.DUMMYFUNCTION("""COMPUTED_VALUE"""),"POLVO PARA HORNEAR - CAJA POR 20 SOBRES POR 24 G. CADA SOBRE.")</f>
        <v>POLVO PARA HORNEAR - CAJA POR 20 SOBRES POR 24 G. CADA SOBRE.</v>
      </c>
      <c r="EM2010" s="2" t="str">
        <f ca="1">IFERROR(__xludf.DUMMYFUNCTION("""COMPUTED_VALUE"""),"GOMA ARÁBIGA EN POLVO")</f>
        <v>GOMA ARÁBIGA EN POLVO</v>
      </c>
      <c r="EN2010" s="2" t="str">
        <f ca="1">IFERROR(__xludf.DUMMYFUNCTION("""COMPUTED_VALUE"""),"PITAHAYA")</f>
        <v>PITAHAYA</v>
      </c>
      <c r="EO2010" s="2" t="str">
        <f ca="1">IFERROR(__xludf.DUMMYFUNCTION("""COMPUTED_VALUE"""),"NÍSPERO")</f>
        <v>NÍSPERO</v>
      </c>
      <c r="EP2010" s="2" t="str">
        <f ca="1">IFERROR(__xludf.DUMMYFUNCTION("""COMPUTED_VALUE"""),"MAMEY")</f>
        <v>MAMEY</v>
      </c>
      <c r="EQ2010" s="2" t="str">
        <f ca="1">IFERROR(__xludf.DUMMYFUNCTION("""COMPUTED_VALUE"""),"GUATILA")</f>
        <v>GUATILA</v>
      </c>
      <c r="ER2010" s="2" t="str">
        <f ca="1">IFERROR(__xludf.DUMMYFUNCTION("""COMPUTED_VALUE"""),"LULO")</f>
        <v>LULO</v>
      </c>
      <c r="ES2010" s="2" t="str">
        <f ca="1">IFERROR(__xludf.DUMMYFUNCTION("""COMPUTED_VALUE"""),"AROMÁTICA CAJA DE 20 SOBRES.")</f>
        <v>AROMÁTICA CAJA DE 20 SOBRES.</v>
      </c>
      <c r="ET2010" s="2" t="str">
        <f ca="1">IFERROR(__xludf.DUMMYFUNCTION("""COMPUTED_VALUE"""),"AZÚCAR BLANCA - EMPAQUE ELABORADO EN MATERIALES ATÓXICOS.(BOLSA DE MÍNIMO 200 SOBRES O TUBIPACKS DE 5 GR)")</f>
        <v>AZÚCAR BLANCA - EMPAQUE ELABORADO EN MATERIALES ATÓXICOS.(BOLSA DE MÍNIMO 200 SOBRES O TUBIPACKS DE 5 GR)</v>
      </c>
      <c r="EU2010" s="2" t="str">
        <f ca="1">IFERROR(__xludf.DUMMYFUNCTION("""COMPUTED_VALUE"""),"CAFÉ LIBRA 100% CAFÉ MOLIDO.")</f>
        <v>CAFÉ LIBRA 100% CAFÉ MOLIDO.</v>
      </c>
      <c r="EV2010" s="2" t="str">
        <f ca="1">IFERROR(__xludf.DUMMYFUNCTION("""COMPUTED_VALUE"""),"VINAGRE POR 4LITROS")</f>
        <v>VINAGRE POR 4LITROS</v>
      </c>
    </row>
    <row r="2011" spans="1:277">
      <c r="A2011" s="2" t="str">
        <v>ALIMENTOS HUMANO</v>
      </c>
      <c r="B201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2011)))"),"VINAGRE X 30 LITROS")</f>
        <v>VINAGRE X 30 LITROS</v>
      </c>
      <c r="C2011" s="2" t="str">
        <f ca="1">IFERROR(__xludf.DUMMYFUNCTION("""COMPUTED_VALUE"""),"BAGRE (SIN COLA, NI CABEZA)")</f>
        <v>BAGRE (SIN COLA, NI CABEZA)</v>
      </c>
      <c r="D2011" s="2" t="str">
        <f ca="1">IFERROR(__xludf.DUMMYFUNCTION("""COMPUTED_VALUE"""),"BOFE DE RES")</f>
        <v>BOFE DE RES</v>
      </c>
      <c r="E2011" s="2" t="str">
        <f ca="1">IFERROR(__xludf.DUMMYFUNCTION("""COMPUTED_VALUE"""),"CARNE DE RES MOLIDA")</f>
        <v>CARNE DE RES MOLIDA</v>
      </c>
      <c r="F2011" s="2" t="str">
        <f ca="1">IFERROR(__xludf.DUMMYFUNCTION("""COMPUTED_VALUE"""),"CARNE MAGRA (CORTE DEBE SER CADERA)")</f>
        <v>CARNE MAGRA (CORTE DEBE SER CADERA)</v>
      </c>
      <c r="G2011" s="2" t="str">
        <f ca="1">IFERROR(__xludf.DUMMYFUNCTION("""COMPUTED_VALUE"""),"CODORNIZ")</f>
        <v>CODORNIZ</v>
      </c>
      <c r="H2011" s="2" t="str">
        <f ca="1">IFERROR(__xludf.DUMMYFUNCTION("""COMPUTED_VALUE"""),"CONEJO")</f>
        <v>CONEJO</v>
      </c>
      <c r="I2011" s="2" t="str">
        <f ca="1">IFERROR(__xludf.DUMMYFUNCTION("""COMPUTED_VALUE"""),"CORAZONES DE POLLO")</f>
        <v>CORAZONES DE POLLO</v>
      </c>
      <c r="J2011" s="2" t="str">
        <f ca="1">IFERROR(__xludf.DUMMYFUNCTION("""COMPUTED_VALUE"""),"CORAZONES DE RES")</f>
        <v>CORAZONES DE RES</v>
      </c>
      <c r="K2011" s="2" t="str">
        <f ca="1">IFERROR(__xludf.DUMMYFUNCTION("""COMPUTED_VALUE"""),"COSTILLA DE CERDO")</f>
        <v>COSTILLA DE CERDO</v>
      </c>
      <c r="L2011" s="2" t="str">
        <f ca="1">IFERROR(__xludf.DUMMYFUNCTION("""COMPUTED_VALUE"""),"COSTILLA DE RES")</f>
        <v>COSTILLA DE RES</v>
      </c>
      <c r="M2011" s="2" t="str">
        <f ca="1">IFERROR(__xludf.DUMMYFUNCTION("""COMPUTED_VALUE"""),"CURÍ EN CANAL O EN PIE")</f>
        <v>CURÍ EN CANAL O EN PIE</v>
      </c>
      <c r="N2011" s="2" t="str">
        <f ca="1">IFERROR(__xludf.DUMMYFUNCTION("""COMPUTED_VALUE"""),"HÍGADO DE RES")</f>
        <v>HÍGADO DE RES</v>
      </c>
      <c r="O2011" s="2" t="str">
        <f ca="1">IFERROR(__xludf.DUMMYFUNCTION("""COMPUTED_VALUE"""),"HUEVO CODORNIZ - CAJA 24/UNIDADES")</f>
        <v>HUEVO CODORNIZ - CAJA 24/UNIDADES</v>
      </c>
      <c r="P2011" s="2" t="str">
        <f ca="1">IFERROR(__xludf.DUMMYFUNCTION("""COMPUTED_VALUE"""),"HUEVO GALLINA AA - BANDEJA X 30 UNID")</f>
        <v>HUEVO GALLINA AA - BANDEJA X 30 UNID</v>
      </c>
      <c r="Q2011" s="2" t="str">
        <f ca="1">IFERROR(__xludf.DUMMYFUNCTION("""COMPUTED_VALUE"""),"LOMBRIZ")</f>
        <v>LOMBRIZ</v>
      </c>
      <c r="R2011" s="2" t="str">
        <f ca="1">IFERROR(__xludf.DUMMYFUNCTION("""COMPUTED_VALUE"""),"MENUDENCIAS")</f>
        <v>MENUDENCIAS</v>
      </c>
      <c r="S2011" s="2" t="str">
        <f ca="1">IFERROR(__xludf.DUMMYFUNCTION("""COMPUTED_VALUE"""),"MOJARRA")</f>
        <v>MOJARRA</v>
      </c>
      <c r="T2011" s="2" t="str">
        <f ca="1">IFERROR(__xludf.DUMMYFUNCTION("""COMPUTED_VALUE"""),"POLLO PECHUGA")</f>
        <v>POLLO PECHUGA</v>
      </c>
      <c r="U2011" s="2" t="str">
        <f ca="1">IFERROR(__xludf.DUMMYFUNCTION("""COMPUTED_VALUE"""),"TRUCHA")</f>
        <v>TRUCHA</v>
      </c>
      <c r="V2011" s="2" t="str">
        <f ca="1">IFERROR(__xludf.DUMMYFUNCTION("""COMPUTED_VALUE"""),"ACEITE VEGETAL DE COCINA")</f>
        <v>ACEITE VEGETAL DE COCINA</v>
      </c>
      <c r="W2011" s="2" t="str">
        <f ca="1">IFERROR(__xludf.DUMMYFUNCTION("""COMPUTED_VALUE"""),"ACEITUNAS VERDE EN CONSERVA SIN HUESO - FRASCO DE 2.000 GR")</f>
        <v>ACEITUNAS VERDE EN CONSERVA SIN HUESO - FRASCO DE 2.000 GR</v>
      </c>
      <c r="X2011" s="2" t="str">
        <f ca="1">IFERROR(__xludf.DUMMYFUNCTION("""COMPUTED_VALUE"""),"ALIMENTO INFANTIL A BASE DE CEREALES (EJEMPLO NESTUM) - CAJA POR 200 G.")</f>
        <v>ALIMENTO INFANTIL A BASE DE CEREALES (EJEMPLO NESTUM) - CAJA POR 200 G.</v>
      </c>
      <c r="Y2011" s="2" t="str">
        <f ca="1">IFERROR(__xludf.DUMMYFUNCTION("""COMPUTED_VALUE"""),"AZÚCAR REFINADA")</f>
        <v>AZÚCAR REFINADA</v>
      </c>
      <c r="Z2011" s="2" t="str">
        <f ca="1">IFERROR(__xludf.DUMMYFUNCTION("""COMPUTED_VALUE"""),"CLAVOS DE 9 GRAMOS")</f>
        <v>CLAVOS DE 9 GRAMOS</v>
      </c>
      <c r="AA2011" s="2" t="str">
        <f ca="1">IFERROR(__xludf.DUMMYFUNCTION("""COMPUTED_VALUE"""),"CURCUMA EN POLVO")</f>
        <v>CURCUMA EN POLVO</v>
      </c>
      <c r="AB2011" s="2" t="str">
        <f ca="1">IFERROR(__xludf.DUMMYFUNCTION("""COMPUTED_VALUE"""),"FORMULA INFANTIL SIN LACTOSA, TARRO POR 375 GRAMOS")</f>
        <v>FORMULA INFANTIL SIN LACTOSA, TARRO POR 375 GRAMOS</v>
      </c>
      <c r="AC2011" s="2" t="str">
        <f ca="1">IFERROR(__xludf.DUMMYFUNCTION("""COMPUTED_VALUE"""),"GELATINA SIN SABOR TIPO A")</f>
        <v>GELATINA SIN SABOR TIPO A</v>
      </c>
      <c r="AD2011" s="2" t="str">
        <f ca="1">IFERROR(__xludf.DUMMYFUNCTION("""COMPUTED_VALUE"""),"LECHE DESLACTOSADA EN BOLSA")</f>
        <v>LECHE DESLACTOSADA EN BOLSA</v>
      </c>
      <c r="AE2011" s="2" t="str">
        <f ca="1">IFERROR(__xludf.DUMMYFUNCTION("""COMPUTED_VALUE"""),"LEVADURA, CAJA POR 5 SOBRES DE 7 GR C/U")</f>
        <v>LEVADURA, CAJA POR 5 SOBRES DE 7 GR C/U</v>
      </c>
      <c r="AF2011" s="2" t="str">
        <f ca="1">IFERROR(__xludf.DUMMYFUNCTION("""COMPUTED_VALUE"""),"MANTEQUILLA DE MANÍ 300 G")</f>
        <v>MANTEQUILLA DE MANÍ 300 G</v>
      </c>
      <c r="AG2011" s="2" t="str">
        <f ca="1">IFERROR(__xludf.DUMMYFUNCTION("""COMPUTED_VALUE"""),"MIEL DE ABEJAS")</f>
        <v>MIEL DE ABEJAS</v>
      </c>
      <c r="AH2011" s="2" t="str">
        <f ca="1">IFERROR(__xludf.DUMMYFUNCTION("""COMPUTED_VALUE"""),"PANELA DE 500 GRAMOS.")</f>
        <v>PANELA DE 500 GRAMOS.</v>
      </c>
      <c r="AI2011" s="2" t="str">
        <f ca="1">IFERROR(__xludf.DUMMYFUNCTION("""COMPUTED_VALUE"""),"PAQUETE TOSTADAS X 24 UNIDADES")</f>
        <v>PAQUETE TOSTADAS X 24 UNIDADES</v>
      </c>
      <c r="AJ2011" s="2" t="str">
        <f ca="1">IFERROR(__xludf.DUMMYFUNCTION("""COMPUTED_VALUE"""),"POLEN - FRASCO POR 500 GRAMOS")</f>
        <v>POLEN - FRASCO POR 500 GRAMOS</v>
      </c>
      <c r="AK2011" s="2" t="str">
        <f ca="1">IFERROR(__xludf.DUMMYFUNCTION("""COMPUTED_VALUE"""),"UVAS PASAS")</f>
        <v>UVAS PASAS</v>
      </c>
      <c r="AL2011" s="2" t="str">
        <f ca="1">IFERROR(__xludf.DUMMYFUNCTION("""COMPUTED_VALUE"""),"AGUACATE")</f>
        <v>AGUACATE</v>
      </c>
      <c r="AM2011" s="2" t="str">
        <f ca="1">IFERROR(__xludf.DUMMYFUNCTION("""COMPUTED_VALUE"""),"AGUACATE HASS")</f>
        <v>AGUACATE HASS</v>
      </c>
      <c r="AN2011" s="2" t="str">
        <f ca="1">IFERROR(__xludf.DUMMYFUNCTION("""COMPUTED_VALUE"""),"ANÓN")</f>
        <v>ANÓN</v>
      </c>
      <c r="AO2011" s="2" t="str">
        <f ca="1">IFERROR(__xludf.DUMMYFUNCTION("""COMPUTED_VALUE"""),"ARÁNDANOS")</f>
        <v>ARÁNDANOS</v>
      </c>
      <c r="AP2011" s="2" t="str">
        <f ca="1">IFERROR(__xludf.DUMMYFUNCTION("""COMPUTED_VALUE"""),"BANANO")</f>
        <v>BANANO</v>
      </c>
      <c r="AQ2011" s="2" t="str">
        <f ca="1">IFERROR(__xludf.DUMMYFUNCTION("""COMPUTED_VALUE"""),"BREVAS")</f>
        <v>BREVAS</v>
      </c>
      <c r="AR2011" s="2" t="str">
        <f ca="1">IFERROR(__xludf.DUMMYFUNCTION("""COMPUTED_VALUE"""),"CALABAZA")</f>
        <v>CALABAZA</v>
      </c>
      <c r="AS2011" s="2" t="str">
        <f ca="1">IFERROR(__xludf.DUMMYFUNCTION("""COMPUTED_VALUE"""),"CEREZAS")</f>
        <v>CEREZAS</v>
      </c>
      <c r="AT2011" s="2" t="str">
        <f ca="1">IFERROR(__xludf.DUMMYFUNCTION("""COMPUTED_VALUE"""),"CHIRIMOYA")</f>
        <v>CHIRIMOYA</v>
      </c>
      <c r="AU2011" s="2" t="str">
        <f ca="1">IFERROR(__xludf.DUMMYFUNCTION("""COMPUTED_VALUE"""),"CHONTADURO")</f>
        <v>CHONTADURO</v>
      </c>
      <c r="AV2011" s="2" t="str">
        <f ca="1">IFERROR(__xludf.DUMMYFUNCTION("""COMPUTED_VALUE"""),"CIRUELA NACIONAL")</f>
        <v>CIRUELA NACIONAL</v>
      </c>
      <c r="AW2011" s="2" t="str">
        <f ca="1">IFERROR(__xludf.DUMMYFUNCTION("""COMPUTED_VALUE"""),"COCOS")</f>
        <v>COCOS</v>
      </c>
      <c r="AX2011" s="2" t="str">
        <f ca="1">IFERROR(__xludf.DUMMYFUNCTION("""COMPUTED_VALUE"""),"CURUBA")</f>
        <v>CURUBA</v>
      </c>
      <c r="AY2011" s="2" t="str">
        <f ca="1">IFERROR(__xludf.DUMMYFUNCTION("""COMPUTED_VALUE"""),"DURAZNO")</f>
        <v>DURAZNO</v>
      </c>
      <c r="AZ2011" s="2" t="str">
        <f ca="1">IFERROR(__xludf.DUMMYFUNCTION("""COMPUTED_VALUE"""),"FEIJOA")</f>
        <v>FEIJOA</v>
      </c>
      <c r="BA2011" s="2" t="str">
        <f ca="1">IFERROR(__xludf.DUMMYFUNCTION("""COMPUTED_VALUE"""),"FRESAS")</f>
        <v>FRESAS</v>
      </c>
      <c r="BB2011" s="2" t="str">
        <f ca="1">IFERROR(__xludf.DUMMYFUNCTION("""COMPUTED_VALUE"""),"GRANADILLA")</f>
        <v>GRANADILLA</v>
      </c>
      <c r="BC2011" s="2" t="str">
        <f ca="1">IFERROR(__xludf.DUMMYFUNCTION("""COMPUTED_VALUE"""),"GUAMA")</f>
        <v>GUAMA</v>
      </c>
      <c r="BD2011" s="2" t="str">
        <f ca="1">IFERROR(__xludf.DUMMYFUNCTION("""COMPUTED_VALUE"""),"GUANÁBANA PULPA")</f>
        <v>GUANÁBANA PULPA</v>
      </c>
      <c r="BE2011" s="2" t="str">
        <f ca="1">IFERROR(__xludf.DUMMYFUNCTION("""COMPUTED_VALUE"""),"GUAYABA")</f>
        <v>GUAYABA</v>
      </c>
      <c r="BF2011" s="2" t="str">
        <f ca="1">IFERROR(__xludf.DUMMYFUNCTION("""COMPUTED_VALUE"""),"GULUPA")</f>
        <v>GULUPA</v>
      </c>
      <c r="BG2011" s="2" t="str">
        <f ca="1">IFERROR(__xludf.DUMMYFUNCTION("""COMPUTED_VALUE"""),"HIGOS")</f>
        <v>HIGOS</v>
      </c>
      <c r="BH2011" s="2" t="str">
        <f ca="1">IFERROR(__xludf.DUMMYFUNCTION("""COMPUTED_VALUE"""),"KIWI")</f>
        <v>KIWI</v>
      </c>
      <c r="BI2011" s="2" t="str">
        <f ca="1">IFERROR(__xludf.DUMMYFUNCTION("""COMPUTED_VALUE"""),"LIMÓN")</f>
        <v>LIMÓN</v>
      </c>
      <c r="BJ2011" s="2" t="str">
        <f ca="1">IFERROR(__xludf.DUMMYFUNCTION("""COMPUTED_VALUE"""),"MAMONCILLOS")</f>
        <v>MAMONCILLOS</v>
      </c>
      <c r="BK2011" s="2" t="str">
        <f ca="1">IFERROR(__xludf.DUMMYFUNCTION("""COMPUTED_VALUE"""),"MANDARINA")</f>
        <v>MANDARINA</v>
      </c>
      <c r="BL2011" s="2" t="str">
        <f ca="1">IFERROR(__xludf.DUMMYFUNCTION("""COMPUTED_VALUE"""),"MANGO DE DULCE")</f>
        <v>MANGO DE DULCE</v>
      </c>
      <c r="BM2011" s="2" t="str">
        <f ca="1">IFERROR(__xludf.DUMMYFUNCTION("""COMPUTED_VALUE"""),"MANGO TOMMY")</f>
        <v>MANGO TOMMY</v>
      </c>
      <c r="BN2011" s="2" t="str">
        <f ca="1">IFERROR(__xludf.DUMMYFUNCTION("""COMPUTED_VALUE"""),"MANZANA NACIONAL")</f>
        <v>MANZANA NACIONAL</v>
      </c>
      <c r="BO2011" s="2" t="str">
        <f ca="1">IFERROR(__xludf.DUMMYFUNCTION("""COMPUTED_VALUE"""),"MARACUYÁ")</f>
        <v>MARACUYÁ</v>
      </c>
      <c r="BP2011" s="2" t="str">
        <f ca="1">IFERROR(__xludf.DUMMYFUNCTION("""COMPUTED_VALUE"""),"MELÓN")</f>
        <v>MELÓN</v>
      </c>
      <c r="BQ2011" s="2" t="str">
        <f ca="1">IFERROR(__xludf.DUMMYFUNCTION("""COMPUTED_VALUE"""),"MORA")</f>
        <v>MORA</v>
      </c>
      <c r="BR2011" s="2" t="str">
        <f ca="1">IFERROR(__xludf.DUMMYFUNCTION("""COMPUTED_VALUE"""),"NARANJA")</f>
        <v>NARANJA</v>
      </c>
      <c r="BS2011" s="2" t="str">
        <f ca="1">IFERROR(__xludf.DUMMYFUNCTION("""COMPUTED_VALUE"""),"PAPAYA")</f>
        <v>PAPAYA</v>
      </c>
      <c r="BT2011" s="2" t="str">
        <f ca="1">IFERROR(__xludf.DUMMYFUNCTION("""COMPUTED_VALUE"""),"PATILLA")</f>
        <v>PATILLA</v>
      </c>
      <c r="BU2011" s="2" t="str">
        <f ca="1">IFERROR(__xludf.DUMMYFUNCTION("""COMPUTED_VALUE"""),"PERA")</f>
        <v>PERA</v>
      </c>
      <c r="BV2011" s="2" t="str">
        <f ca="1">IFERROR(__xludf.DUMMYFUNCTION("""COMPUTED_VALUE"""),"PIÑA")</f>
        <v>PIÑA</v>
      </c>
      <c r="BW2011" s="2" t="str">
        <f ca="1">IFERROR(__xludf.DUMMYFUNCTION("""COMPUTED_VALUE"""),"TAMARINDO")</f>
        <v>TAMARINDO</v>
      </c>
      <c r="BX2011" s="2" t="str">
        <f ca="1">IFERROR(__xludf.DUMMYFUNCTION("""COMPUTED_VALUE"""),"TOMATE DE ÁRBOL")</f>
        <v>TOMATE DE ÁRBOL</v>
      </c>
      <c r="BY2011" s="2" t="str">
        <f ca="1">IFERROR(__xludf.DUMMYFUNCTION("""COMPUTED_VALUE"""),"UCHUVAS CON CASCARA")</f>
        <v>UCHUVAS CON CASCARA</v>
      </c>
      <c r="BZ2011" s="2" t="str">
        <f ca="1">IFERROR(__xludf.DUMMYFUNCTION("""COMPUTED_VALUE"""),"UVA CHILENA")</f>
        <v>UVA CHILENA</v>
      </c>
      <c r="CA2011" s="2" t="str">
        <f ca="1">IFERROR(__xludf.DUMMYFUNCTION("""COMPUTED_VALUE"""),"UVAS ISABELINAS (EN RACIMO)")</f>
        <v>UVAS ISABELINAS (EN RACIMO)</v>
      </c>
      <c r="CB2011" s="2" t="str">
        <f ca="1">IFERROR(__xludf.DUMMYFUNCTION("""COMPUTED_VALUE"""),"ZAPOTE")</f>
        <v>ZAPOTE</v>
      </c>
      <c r="CC2011" s="2" t="str">
        <f ca="1">IFERROR(__xludf.DUMMYFUNCTION("""COMPUTED_VALUE"""),"ARROZ")</f>
        <v>ARROZ</v>
      </c>
      <c r="CD2011" s="2" t="str">
        <f ca="1">IFERROR(__xludf.DUMMYFUNCTION("""COMPUTED_VALUE"""),"AVENA EN HOJUELAS")</f>
        <v>AVENA EN HOJUELAS</v>
      </c>
      <c r="CE2011" s="2" t="str">
        <f ca="1">IFERROR(__xludf.DUMMYFUNCTION("""COMPUTED_VALUE"""),"CHÍA")</f>
        <v>CHÍA</v>
      </c>
      <c r="CF2011" s="2" t="str">
        <f ca="1">IFERROR(__xludf.DUMMYFUNCTION("""COMPUTED_VALUE"""),"CUCHUCO DE TRIGO")</f>
        <v>CUCHUCO DE TRIGO</v>
      </c>
      <c r="CG2011" s="2" t="str">
        <f ca="1">IFERROR(__xludf.DUMMYFUNCTION("""COMPUTED_VALUE"""),"FRIJOL BOLA ROJA")</f>
        <v>FRIJOL BOLA ROJA</v>
      </c>
      <c r="CH2011" s="2" t="str">
        <f ca="1">IFERROR(__xludf.DUMMYFUNCTION("""COMPUTED_VALUE"""),"GARBANZOS")</f>
        <v>GARBANZOS</v>
      </c>
      <c r="CI2011" s="2" t="str">
        <f ca="1">IFERROR(__xludf.DUMMYFUNCTION("""COMPUTED_VALUE"""),"HARINA DE MAÍZ")</f>
        <v>HARINA DE MAÍZ</v>
      </c>
      <c r="CJ2011" s="2" t="str">
        <f ca="1">IFERROR(__xludf.DUMMYFUNCTION("""COMPUTED_VALUE"""),"HARINA DE TRIGO")</f>
        <v>HARINA DE TRIGO</v>
      </c>
      <c r="CK2011" s="2" t="str">
        <f ca="1">IFERROR(__xludf.DUMMYFUNCTION("""COMPUTED_VALUE"""),"LENTEJAS")</f>
        <v>LENTEJAS</v>
      </c>
      <c r="CL2011" s="2" t="str">
        <f ca="1">IFERROR(__xludf.DUMMYFUNCTION("""COMPUTED_VALUE"""),"QUINUA")</f>
        <v>QUINUA</v>
      </c>
      <c r="CM2011" s="2" t="str">
        <f ca="1">IFERROR(__xludf.DUMMYFUNCTION("""COMPUTED_VALUE"""),"SALVADO DE TRIGO")</f>
        <v>SALVADO DE TRIGO</v>
      </c>
      <c r="CN2011" s="2" t="str">
        <f ca="1">IFERROR(__xludf.DUMMYFUNCTION("""COMPUTED_VALUE"""),"ACELGA")</f>
        <v>ACELGA</v>
      </c>
      <c r="CO2011" s="2" t="str">
        <f ca="1">IFERROR(__xludf.DUMMYFUNCTION("""COMPUTED_VALUE"""),"AHUYAMA")</f>
        <v>AHUYAMA</v>
      </c>
      <c r="CP2011" s="2" t="str">
        <f ca="1">IFERROR(__xludf.DUMMYFUNCTION("""COMPUTED_VALUE"""),"ALTAMISA")</f>
        <v>ALTAMISA</v>
      </c>
      <c r="CQ2011" s="2" t="str">
        <f ca="1">IFERROR(__xludf.DUMMYFUNCTION("""COMPUTED_VALUE"""),"APIO")</f>
        <v>APIO</v>
      </c>
      <c r="CR2011" s="2" t="str">
        <f ca="1">IFERROR(__xludf.DUMMYFUNCTION("""COMPUTED_VALUE"""),"ARRACACHA")</f>
        <v>ARRACACHA</v>
      </c>
      <c r="CS2011" s="2" t="str">
        <f ca="1">IFERROR(__xludf.DUMMYFUNCTION("""COMPUTED_VALUE"""),"ARVEJA CON CASCARA")</f>
        <v>ARVEJA CON CASCARA</v>
      </c>
      <c r="CT2011" s="2" t="str">
        <f ca="1">IFERROR(__xludf.DUMMYFUNCTION("""COMPUTED_VALUE"""),"BERENJENA")</f>
        <v>BERENJENA</v>
      </c>
      <c r="CU2011" s="2" t="str">
        <f ca="1">IFERROR(__xludf.DUMMYFUNCTION("""COMPUTED_VALUE"""),"BRÓCOLI")</f>
        <v>BRÓCOLI</v>
      </c>
      <c r="CV2011" s="2" t="str">
        <f ca="1">IFERROR(__xludf.DUMMYFUNCTION("""COMPUTED_VALUE"""),"CALABACÍN")</f>
        <v>CALABACÍN</v>
      </c>
      <c r="CW2011" s="2" t="str">
        <f ca="1">IFERROR(__xludf.DUMMYFUNCTION("""COMPUTED_VALUE"""),"CARAMBOLO")</f>
        <v>CARAMBOLO</v>
      </c>
      <c r="CX2011" s="2" t="str">
        <f ca="1">IFERROR(__xludf.DUMMYFUNCTION("""COMPUTED_VALUE"""),"CEBOLLA CABEZONA")</f>
        <v>CEBOLLA CABEZONA</v>
      </c>
      <c r="CY2011" s="2" t="str">
        <f ca="1">IFERROR(__xludf.DUMMYFUNCTION("""COMPUTED_VALUE"""),"CHAMPIÑONES")</f>
        <v>CHAMPIÑONES</v>
      </c>
      <c r="CZ2011" s="2" t="str">
        <f ca="1">IFERROR(__xludf.DUMMYFUNCTION("""COMPUTED_VALUE"""),"CILANTRO")</f>
        <v>CILANTRO</v>
      </c>
      <c r="DA2011" s="2" t="str">
        <f ca="1">IFERROR(__xludf.DUMMYFUNCTION("""COMPUTED_VALUE"""),"CRISTALES DE SÁBILA")</f>
        <v>CRISTALES DE SÁBILA</v>
      </c>
      <c r="DB2011" s="2" t="str">
        <f ca="1">IFERROR(__xludf.DUMMYFUNCTION("""COMPUTED_VALUE"""),"ESPINACA")</f>
        <v>ESPINACA</v>
      </c>
      <c r="DC2011" s="2" t="str">
        <f ca="1">IFERROR(__xludf.DUMMYFUNCTION("""COMPUTED_VALUE"""),"HABAS CON CASCARA")</f>
        <v>HABAS CON CASCARA</v>
      </c>
      <c r="DD2011" s="2" t="str">
        <f ca="1">IFERROR(__xludf.DUMMYFUNCTION("""COMPUTED_VALUE"""),"HABAS VERDE SABANERA SIN CÁSCARA")</f>
        <v>HABAS VERDE SABANERA SIN CÁSCARA</v>
      </c>
      <c r="DE2011" s="2" t="str">
        <f ca="1">IFERROR(__xludf.DUMMYFUNCTION("""COMPUTED_VALUE"""),"HABICHUELA")</f>
        <v>HABICHUELA</v>
      </c>
      <c r="DF2011" s="2" t="str">
        <f ca="1">IFERROR(__xludf.DUMMYFUNCTION("""COMPUTED_VALUE"""),"LECHUGA COMÚN")</f>
        <v>LECHUGA COMÚN</v>
      </c>
      <c r="DG2011" s="2" t="str">
        <f ca="1">IFERROR(__xludf.DUMMYFUNCTION("""COMPUTED_VALUE"""),"LECHUGA CRESPA")</f>
        <v>LECHUGA CRESPA</v>
      </c>
      <c r="DH2011" s="2" t="str">
        <f ca="1">IFERROR(__xludf.DUMMYFUNCTION("""COMPUTED_VALUE"""),"MAÍZ MAZORCA")</f>
        <v>MAÍZ MAZORCA</v>
      </c>
      <c r="DI2011" s="2" t="str">
        <f ca="1">IFERROR(__xludf.DUMMYFUNCTION("""COMPUTED_VALUE"""),"PEPINO COHOMBRO")</f>
        <v>PEPINO COHOMBRO</v>
      </c>
      <c r="DJ2011" s="2" t="str">
        <f ca="1">IFERROR(__xludf.DUMMYFUNCTION("""COMPUTED_VALUE"""),"PEPINO DE GUISO")</f>
        <v>PEPINO DE GUISO</v>
      </c>
      <c r="DK2011" s="2" t="str">
        <f ca="1">IFERROR(__xludf.DUMMYFUNCTION("""COMPUTED_VALUE"""),"PIMENTÓN ROJO")</f>
        <v>PIMENTÓN ROJO</v>
      </c>
      <c r="DL2011" s="2" t="str">
        <f ca="1">IFERROR(__xludf.DUMMYFUNCTION("""COMPUTED_VALUE"""),"PLANTAS AROMÁTICAS DULCES (MENTA, ALBACA, JAZMÍN, LAVANDA, HIERBABUENA, MANZANILLA, LIMONARIA)")</f>
        <v>PLANTAS AROMÁTICAS DULCES (MENTA, ALBACA, JAZMÍN, LAVANDA, HIERBABUENA, MANZANILLA, LIMONARIA)</v>
      </c>
      <c r="DM2011" s="2" t="str">
        <f ca="1">IFERROR(__xludf.DUMMYFUNCTION("""COMPUTED_VALUE"""),"PLÁTANO HARTÓN")</f>
        <v>PLÁTANO HARTÓN</v>
      </c>
      <c r="DN2011" s="2" t="str">
        <f ca="1">IFERROR(__xludf.DUMMYFUNCTION("""COMPUTED_VALUE"""),"RAÍCES CHINAS")</f>
        <v>RAÍCES CHINAS</v>
      </c>
      <c r="DO2011" s="2" t="str">
        <f ca="1">IFERROR(__xludf.DUMMYFUNCTION("""COMPUTED_VALUE"""),"REMOLACHA")</f>
        <v>REMOLACHA</v>
      </c>
      <c r="DP2011" s="2" t="str">
        <f ca="1">IFERROR(__xludf.DUMMYFUNCTION("""COMPUTED_VALUE"""),"REPOLLO")</f>
        <v>REPOLLO</v>
      </c>
      <c r="DQ2011" s="2" t="str">
        <f ca="1">IFERROR(__xludf.DUMMYFUNCTION("""COMPUTED_VALUE"""),"RÚGULA")</f>
        <v>RÚGULA</v>
      </c>
      <c r="DR2011" s="2" t="str">
        <f ca="1">IFERROR(__xludf.DUMMYFUNCTION("""COMPUTED_VALUE"""),"TALLOS PARA SOPA")</f>
        <v>TALLOS PARA SOPA</v>
      </c>
      <c r="DS2011" s="2" t="str">
        <f ca="1">IFERROR(__xludf.DUMMYFUNCTION("""COMPUTED_VALUE"""),"TOMATE CHONTO")</f>
        <v>TOMATE CHONTO</v>
      </c>
      <c r="DT2011" s="2" t="str">
        <f ca="1">IFERROR(__xludf.DUMMYFUNCTION("""COMPUTED_VALUE"""),"YUCA BLANCA")</f>
        <v>YUCA BLANCA</v>
      </c>
      <c r="DU2011" s="2" t="str">
        <f ca="1">IFERROR(__xludf.DUMMYFUNCTION("""COMPUTED_VALUE"""),"ZANAHORIA")</f>
        <v>ZANAHORIA</v>
      </c>
      <c r="DV2011" s="2" t="str">
        <f ca="1">IFERROR(__xludf.DUMMYFUNCTION("""COMPUTED_VALUE"""),"ZUKINI")</f>
        <v>ZUKINI</v>
      </c>
      <c r="DW2011" s="2" t="str">
        <f ca="1">IFERROR(__xludf.DUMMYFUNCTION("""COMPUTED_VALUE"""),"FRIJOL EN VAINA")</f>
        <v>FRIJOL EN VAINA</v>
      </c>
      <c r="DX2011" s="2" t="str">
        <f ca="1">IFERROR(__xludf.DUMMYFUNCTION("""COMPUTED_VALUE"""),"CHOCOLATE")</f>
        <v>CHOCOLATE</v>
      </c>
      <c r="DY2011" s="2" t="str">
        <f ca="1">IFERROR(__xludf.DUMMYFUNCTION("""COMPUTED_VALUE"""),"MAÍZ PIRA")</f>
        <v>MAÍZ PIRA</v>
      </c>
      <c r="DZ2011" s="2" t="str">
        <f ca="1">IFERROR(__xludf.DUMMYFUNCTION("""COMPUTED_VALUE"""),"ARROZ PARTIDO")</f>
        <v>ARROZ PARTIDO</v>
      </c>
      <c r="EA2011" s="2" t="str">
        <f ca="1">IFERROR(__xludf.DUMMYFUNCTION("""COMPUTED_VALUE"""),"PONQUÉ RAMITO X 250 G 10 UNIDADES")</f>
        <v>PONQUÉ RAMITO X 250 G 10 UNIDADES</v>
      </c>
      <c r="EB2011" s="2" t="str">
        <f ca="1">IFERROR(__xludf.DUMMYFUNCTION("""COMPUTED_VALUE"""),"CABEZAS DE CONEJO")</f>
        <v>CABEZAS DE CONEJO</v>
      </c>
      <c r="EC2011" s="2" t="str">
        <f ca="1">IFERROR(__xludf.DUMMYFUNCTION("""COMPUTED_VALUE"""),"YOGURT DESLACTOSADO X 900ML")</f>
        <v>YOGURT DESLACTOSADO X 900ML</v>
      </c>
      <c r="ED2011" s="2" t="str">
        <f ca="1">IFERROR(__xludf.DUMMYFUNCTION("""COMPUTED_VALUE"""),"BOCADILLO LONJA X 300 GR")</f>
        <v>BOCADILLO LONJA X 300 GR</v>
      </c>
      <c r="EE2011" s="2" t="str">
        <f ca="1">IFERROR(__xludf.DUMMYFUNCTION("""COMPUTED_VALUE"""),"QUESO CUAJADA")</f>
        <v>QUESO CUAJADA</v>
      </c>
      <c r="EF2011" s="2" t="str">
        <f ca="1">IFERROR(__xludf.DUMMYFUNCTION("""COMPUTED_VALUE"""),"ACEITE DE HÍGADO DE BACALAO - FRASCO X 360 CC")</f>
        <v>ACEITE DE HÍGADO DE BACALAO - FRASCO X 360 CC</v>
      </c>
      <c r="EG2011" s="2" t="str">
        <f ca="1">IFERROR(__xludf.DUMMYFUNCTION("""COMPUTED_VALUE"""),"ESENCIAS DE DIFERENTES SABORES (BOTELLA X 500 ML) (VAINILLA, BANANO Y COCO) FLEISHMAN")</f>
        <v>ESENCIAS DE DIFERENTES SABORES (BOTELLA X 500 ML) (VAINILLA, BANANO Y COCO) FLEISHMAN</v>
      </c>
      <c r="EH2011" s="2" t="str">
        <f ca="1">IFERROR(__xludf.DUMMYFUNCTION("""COMPUTED_VALUE"""),"SAL YODADA")</f>
        <v>SAL YODADA</v>
      </c>
      <c r="EI2011" s="2" t="str">
        <f ca="1">IFERROR(__xludf.DUMMYFUNCTION("""COMPUTED_VALUE"""),"MANTEQUILLA EN BARRA POR 125GR")</f>
        <v>MANTEQUILLA EN BARRA POR 125GR</v>
      </c>
      <c r="EJ2011" s="2" t="str">
        <f ca="1">IFERROR(__xludf.DUMMYFUNCTION("""COMPUTED_VALUE"""),"MANTEQUILLA CAJA POR 20 UNIDADES X 125 G.")</f>
        <v>MANTEQUILLA CAJA POR 20 UNIDADES X 125 G.</v>
      </c>
      <c r="EK2011" s="2" t="str">
        <f ca="1">IFERROR(__xludf.DUMMYFUNCTION("""COMPUTED_VALUE"""),"COMPOTA SIN AZÚCAR. FRASCO POR 113 G.")</f>
        <v>COMPOTA SIN AZÚCAR. FRASCO POR 113 G.</v>
      </c>
      <c r="EL2011" s="2" t="str">
        <f ca="1">IFERROR(__xludf.DUMMYFUNCTION("""COMPUTED_VALUE"""),"POLVO PARA HORNEAR - CAJA POR 20 SOBRES POR 24 G. CADA SOBRE.")</f>
        <v>POLVO PARA HORNEAR - CAJA POR 20 SOBRES POR 24 G. CADA SOBRE.</v>
      </c>
      <c r="EM2011" s="2" t="str">
        <f ca="1">IFERROR(__xludf.DUMMYFUNCTION("""COMPUTED_VALUE"""),"GOMA ARÁBIGA EN POLVO")</f>
        <v>GOMA ARÁBIGA EN POLVO</v>
      </c>
      <c r="EN2011" s="2" t="str">
        <f ca="1">IFERROR(__xludf.DUMMYFUNCTION("""COMPUTED_VALUE"""),"PITAHAYA")</f>
        <v>PITAHAYA</v>
      </c>
      <c r="EO2011" s="2" t="str">
        <f ca="1">IFERROR(__xludf.DUMMYFUNCTION("""COMPUTED_VALUE"""),"NÍSPERO")</f>
        <v>NÍSPERO</v>
      </c>
      <c r="EP2011" s="2" t="str">
        <f ca="1">IFERROR(__xludf.DUMMYFUNCTION("""COMPUTED_VALUE"""),"MAMEY")</f>
        <v>MAMEY</v>
      </c>
      <c r="EQ2011" s="2" t="str">
        <f ca="1">IFERROR(__xludf.DUMMYFUNCTION("""COMPUTED_VALUE"""),"GUATILA")</f>
        <v>GUATILA</v>
      </c>
      <c r="ER2011" s="2" t="str">
        <f ca="1">IFERROR(__xludf.DUMMYFUNCTION("""COMPUTED_VALUE"""),"LULO")</f>
        <v>LULO</v>
      </c>
      <c r="ES2011" s="2" t="str">
        <f ca="1">IFERROR(__xludf.DUMMYFUNCTION("""COMPUTED_VALUE"""),"AROMÁTICA CAJA DE 20 SOBRES.")</f>
        <v>AROMÁTICA CAJA DE 20 SOBRES.</v>
      </c>
      <c r="ET2011" s="2" t="str">
        <f ca="1">IFERROR(__xludf.DUMMYFUNCTION("""COMPUTED_VALUE"""),"AZÚCAR BLANCA - EMPAQUE ELABORADO EN MATERIALES ATÓXICOS.(BOLSA DE MÍNIMO 200 SOBRES O TUBIPACKS DE 5 GR)")</f>
        <v>AZÚCAR BLANCA - EMPAQUE ELABORADO EN MATERIALES ATÓXICOS.(BOLSA DE MÍNIMO 200 SOBRES O TUBIPACKS DE 5 GR)</v>
      </c>
      <c r="EU2011" s="2" t="str">
        <f ca="1">IFERROR(__xludf.DUMMYFUNCTION("""COMPUTED_VALUE"""),"CAFÉ LIBRA 100% CAFÉ MOLIDO.")</f>
        <v>CAFÉ LIBRA 100% CAFÉ MOLIDO.</v>
      </c>
      <c r="EV2011" s="2" t="str">
        <f ca="1">IFERROR(__xludf.DUMMYFUNCTION("""COMPUTED_VALUE"""),"VINAGRE POR 4LITROS")</f>
        <v>VINAGRE POR 4LITROS</v>
      </c>
    </row>
    <row r="2012" spans="1:277">
      <c r="A2012" s="2" t="str">
        <v>ALIMENTOS HUMANO</v>
      </c>
      <c r="B201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2012)))"),"VINAGRE X 30 LITROS")</f>
        <v>VINAGRE X 30 LITROS</v>
      </c>
      <c r="C2012" s="2" t="str">
        <f ca="1">IFERROR(__xludf.DUMMYFUNCTION("""COMPUTED_VALUE"""),"BAGRE (SIN COLA, NI CABEZA)")</f>
        <v>BAGRE (SIN COLA, NI CABEZA)</v>
      </c>
      <c r="D2012" s="2" t="str">
        <f ca="1">IFERROR(__xludf.DUMMYFUNCTION("""COMPUTED_VALUE"""),"BOFE DE RES")</f>
        <v>BOFE DE RES</v>
      </c>
      <c r="E2012" s="2" t="str">
        <f ca="1">IFERROR(__xludf.DUMMYFUNCTION("""COMPUTED_VALUE"""),"CARNE DE RES MOLIDA")</f>
        <v>CARNE DE RES MOLIDA</v>
      </c>
      <c r="F2012" s="2" t="str">
        <f ca="1">IFERROR(__xludf.DUMMYFUNCTION("""COMPUTED_VALUE"""),"CARNE MAGRA (CORTE DEBE SER CADERA)")</f>
        <v>CARNE MAGRA (CORTE DEBE SER CADERA)</v>
      </c>
      <c r="G2012" s="2" t="str">
        <f ca="1">IFERROR(__xludf.DUMMYFUNCTION("""COMPUTED_VALUE"""),"CODORNIZ")</f>
        <v>CODORNIZ</v>
      </c>
      <c r="H2012" s="2" t="str">
        <f ca="1">IFERROR(__xludf.DUMMYFUNCTION("""COMPUTED_VALUE"""),"CONEJO")</f>
        <v>CONEJO</v>
      </c>
      <c r="I2012" s="2" t="str">
        <f ca="1">IFERROR(__xludf.DUMMYFUNCTION("""COMPUTED_VALUE"""),"CORAZONES DE POLLO")</f>
        <v>CORAZONES DE POLLO</v>
      </c>
      <c r="J2012" s="2" t="str">
        <f ca="1">IFERROR(__xludf.DUMMYFUNCTION("""COMPUTED_VALUE"""),"CORAZONES DE RES")</f>
        <v>CORAZONES DE RES</v>
      </c>
      <c r="K2012" s="2" t="str">
        <f ca="1">IFERROR(__xludf.DUMMYFUNCTION("""COMPUTED_VALUE"""),"COSTILLA DE CERDO")</f>
        <v>COSTILLA DE CERDO</v>
      </c>
      <c r="L2012" s="2" t="str">
        <f ca="1">IFERROR(__xludf.DUMMYFUNCTION("""COMPUTED_VALUE"""),"COSTILLA DE RES")</f>
        <v>COSTILLA DE RES</v>
      </c>
      <c r="M2012" s="2" t="str">
        <f ca="1">IFERROR(__xludf.DUMMYFUNCTION("""COMPUTED_VALUE"""),"CURÍ EN CANAL O EN PIE")</f>
        <v>CURÍ EN CANAL O EN PIE</v>
      </c>
      <c r="N2012" s="2" t="str">
        <f ca="1">IFERROR(__xludf.DUMMYFUNCTION("""COMPUTED_VALUE"""),"HÍGADO DE RES")</f>
        <v>HÍGADO DE RES</v>
      </c>
      <c r="O2012" s="2" t="str">
        <f ca="1">IFERROR(__xludf.DUMMYFUNCTION("""COMPUTED_VALUE"""),"HUEVO CODORNIZ - CAJA 24/UNIDADES")</f>
        <v>HUEVO CODORNIZ - CAJA 24/UNIDADES</v>
      </c>
      <c r="P2012" s="2" t="str">
        <f ca="1">IFERROR(__xludf.DUMMYFUNCTION("""COMPUTED_VALUE"""),"HUEVO GALLINA AA - BANDEJA X 30 UNID")</f>
        <v>HUEVO GALLINA AA - BANDEJA X 30 UNID</v>
      </c>
      <c r="Q2012" s="2" t="str">
        <f ca="1">IFERROR(__xludf.DUMMYFUNCTION("""COMPUTED_VALUE"""),"LOMBRIZ")</f>
        <v>LOMBRIZ</v>
      </c>
      <c r="R2012" s="2" t="str">
        <f ca="1">IFERROR(__xludf.DUMMYFUNCTION("""COMPUTED_VALUE"""),"MENUDENCIAS")</f>
        <v>MENUDENCIAS</v>
      </c>
      <c r="S2012" s="2" t="str">
        <f ca="1">IFERROR(__xludf.DUMMYFUNCTION("""COMPUTED_VALUE"""),"MOJARRA")</f>
        <v>MOJARRA</v>
      </c>
      <c r="T2012" s="2" t="str">
        <f ca="1">IFERROR(__xludf.DUMMYFUNCTION("""COMPUTED_VALUE"""),"POLLO PECHUGA")</f>
        <v>POLLO PECHUGA</v>
      </c>
      <c r="U2012" s="2" t="str">
        <f ca="1">IFERROR(__xludf.DUMMYFUNCTION("""COMPUTED_VALUE"""),"TRUCHA")</f>
        <v>TRUCHA</v>
      </c>
      <c r="V2012" s="2" t="str">
        <f ca="1">IFERROR(__xludf.DUMMYFUNCTION("""COMPUTED_VALUE"""),"ACEITE VEGETAL DE COCINA")</f>
        <v>ACEITE VEGETAL DE COCINA</v>
      </c>
      <c r="W2012" s="2" t="str">
        <f ca="1">IFERROR(__xludf.DUMMYFUNCTION("""COMPUTED_VALUE"""),"ACEITUNAS VERDE EN CONSERVA SIN HUESO - FRASCO DE 2.000 GR")</f>
        <v>ACEITUNAS VERDE EN CONSERVA SIN HUESO - FRASCO DE 2.000 GR</v>
      </c>
      <c r="X2012" s="2" t="str">
        <f ca="1">IFERROR(__xludf.DUMMYFUNCTION("""COMPUTED_VALUE"""),"ALIMENTO INFANTIL A BASE DE CEREALES (EJEMPLO NESTUM) - CAJA POR 200 G.")</f>
        <v>ALIMENTO INFANTIL A BASE DE CEREALES (EJEMPLO NESTUM) - CAJA POR 200 G.</v>
      </c>
      <c r="Y2012" s="2" t="str">
        <f ca="1">IFERROR(__xludf.DUMMYFUNCTION("""COMPUTED_VALUE"""),"AZÚCAR REFINADA")</f>
        <v>AZÚCAR REFINADA</v>
      </c>
      <c r="Z2012" s="2" t="str">
        <f ca="1">IFERROR(__xludf.DUMMYFUNCTION("""COMPUTED_VALUE"""),"CLAVOS DE 9 GRAMOS")</f>
        <v>CLAVOS DE 9 GRAMOS</v>
      </c>
      <c r="AA2012" s="2" t="str">
        <f ca="1">IFERROR(__xludf.DUMMYFUNCTION("""COMPUTED_VALUE"""),"CURCUMA EN POLVO")</f>
        <v>CURCUMA EN POLVO</v>
      </c>
      <c r="AB2012" s="2" t="str">
        <f ca="1">IFERROR(__xludf.DUMMYFUNCTION("""COMPUTED_VALUE"""),"FORMULA INFANTIL SIN LACTOSA, TARRO POR 375 GRAMOS")</f>
        <v>FORMULA INFANTIL SIN LACTOSA, TARRO POR 375 GRAMOS</v>
      </c>
      <c r="AC2012" s="2" t="str">
        <f ca="1">IFERROR(__xludf.DUMMYFUNCTION("""COMPUTED_VALUE"""),"GELATINA SIN SABOR TIPO A")</f>
        <v>GELATINA SIN SABOR TIPO A</v>
      </c>
      <c r="AD2012" s="2" t="str">
        <f ca="1">IFERROR(__xludf.DUMMYFUNCTION("""COMPUTED_VALUE"""),"LECHE DESLACTOSADA EN BOLSA")</f>
        <v>LECHE DESLACTOSADA EN BOLSA</v>
      </c>
      <c r="AE2012" s="2" t="str">
        <f ca="1">IFERROR(__xludf.DUMMYFUNCTION("""COMPUTED_VALUE"""),"LEVADURA, CAJA POR 5 SOBRES DE 7 GR C/U")</f>
        <v>LEVADURA, CAJA POR 5 SOBRES DE 7 GR C/U</v>
      </c>
      <c r="AF2012" s="2" t="str">
        <f ca="1">IFERROR(__xludf.DUMMYFUNCTION("""COMPUTED_VALUE"""),"MANTEQUILLA DE MANÍ 300 G")</f>
        <v>MANTEQUILLA DE MANÍ 300 G</v>
      </c>
      <c r="AG2012" s="2" t="str">
        <f ca="1">IFERROR(__xludf.DUMMYFUNCTION("""COMPUTED_VALUE"""),"MIEL DE ABEJAS")</f>
        <v>MIEL DE ABEJAS</v>
      </c>
      <c r="AH2012" s="2" t="str">
        <f ca="1">IFERROR(__xludf.DUMMYFUNCTION("""COMPUTED_VALUE"""),"PANELA DE 500 GRAMOS.")</f>
        <v>PANELA DE 500 GRAMOS.</v>
      </c>
      <c r="AI2012" s="2" t="str">
        <f ca="1">IFERROR(__xludf.DUMMYFUNCTION("""COMPUTED_VALUE"""),"PAQUETE TOSTADAS X 24 UNIDADES")</f>
        <v>PAQUETE TOSTADAS X 24 UNIDADES</v>
      </c>
      <c r="AJ2012" s="2" t="str">
        <f ca="1">IFERROR(__xludf.DUMMYFUNCTION("""COMPUTED_VALUE"""),"POLEN - FRASCO POR 500 GRAMOS")</f>
        <v>POLEN - FRASCO POR 500 GRAMOS</v>
      </c>
      <c r="AK2012" s="2" t="str">
        <f ca="1">IFERROR(__xludf.DUMMYFUNCTION("""COMPUTED_VALUE"""),"UVAS PASAS")</f>
        <v>UVAS PASAS</v>
      </c>
      <c r="AL2012" s="2" t="str">
        <f ca="1">IFERROR(__xludf.DUMMYFUNCTION("""COMPUTED_VALUE"""),"AGUACATE")</f>
        <v>AGUACATE</v>
      </c>
      <c r="AM2012" s="2" t="str">
        <f ca="1">IFERROR(__xludf.DUMMYFUNCTION("""COMPUTED_VALUE"""),"AGUACATE HASS")</f>
        <v>AGUACATE HASS</v>
      </c>
      <c r="AN2012" s="2" t="str">
        <f ca="1">IFERROR(__xludf.DUMMYFUNCTION("""COMPUTED_VALUE"""),"ANÓN")</f>
        <v>ANÓN</v>
      </c>
      <c r="AO2012" s="2" t="str">
        <f ca="1">IFERROR(__xludf.DUMMYFUNCTION("""COMPUTED_VALUE"""),"ARÁNDANOS")</f>
        <v>ARÁNDANOS</v>
      </c>
      <c r="AP2012" s="2" t="str">
        <f ca="1">IFERROR(__xludf.DUMMYFUNCTION("""COMPUTED_VALUE"""),"BANANO")</f>
        <v>BANANO</v>
      </c>
      <c r="AQ2012" s="2" t="str">
        <f ca="1">IFERROR(__xludf.DUMMYFUNCTION("""COMPUTED_VALUE"""),"BREVAS")</f>
        <v>BREVAS</v>
      </c>
      <c r="AR2012" s="2" t="str">
        <f ca="1">IFERROR(__xludf.DUMMYFUNCTION("""COMPUTED_VALUE"""),"CALABAZA")</f>
        <v>CALABAZA</v>
      </c>
      <c r="AS2012" s="2" t="str">
        <f ca="1">IFERROR(__xludf.DUMMYFUNCTION("""COMPUTED_VALUE"""),"CEREZAS")</f>
        <v>CEREZAS</v>
      </c>
      <c r="AT2012" s="2" t="str">
        <f ca="1">IFERROR(__xludf.DUMMYFUNCTION("""COMPUTED_VALUE"""),"CHIRIMOYA")</f>
        <v>CHIRIMOYA</v>
      </c>
      <c r="AU2012" s="2" t="str">
        <f ca="1">IFERROR(__xludf.DUMMYFUNCTION("""COMPUTED_VALUE"""),"CHONTADURO")</f>
        <v>CHONTADURO</v>
      </c>
      <c r="AV2012" s="2" t="str">
        <f ca="1">IFERROR(__xludf.DUMMYFUNCTION("""COMPUTED_VALUE"""),"CIRUELA NACIONAL")</f>
        <v>CIRUELA NACIONAL</v>
      </c>
      <c r="AW2012" s="2" t="str">
        <f ca="1">IFERROR(__xludf.DUMMYFUNCTION("""COMPUTED_VALUE"""),"COCOS")</f>
        <v>COCOS</v>
      </c>
      <c r="AX2012" s="2" t="str">
        <f ca="1">IFERROR(__xludf.DUMMYFUNCTION("""COMPUTED_VALUE"""),"CURUBA")</f>
        <v>CURUBA</v>
      </c>
      <c r="AY2012" s="2" t="str">
        <f ca="1">IFERROR(__xludf.DUMMYFUNCTION("""COMPUTED_VALUE"""),"DURAZNO")</f>
        <v>DURAZNO</v>
      </c>
      <c r="AZ2012" s="2" t="str">
        <f ca="1">IFERROR(__xludf.DUMMYFUNCTION("""COMPUTED_VALUE"""),"FEIJOA")</f>
        <v>FEIJOA</v>
      </c>
      <c r="BA2012" s="2" t="str">
        <f ca="1">IFERROR(__xludf.DUMMYFUNCTION("""COMPUTED_VALUE"""),"FRESAS")</f>
        <v>FRESAS</v>
      </c>
      <c r="BB2012" s="2" t="str">
        <f ca="1">IFERROR(__xludf.DUMMYFUNCTION("""COMPUTED_VALUE"""),"GRANADILLA")</f>
        <v>GRANADILLA</v>
      </c>
      <c r="BC2012" s="2" t="str">
        <f ca="1">IFERROR(__xludf.DUMMYFUNCTION("""COMPUTED_VALUE"""),"GUAMA")</f>
        <v>GUAMA</v>
      </c>
      <c r="BD2012" s="2" t="str">
        <f ca="1">IFERROR(__xludf.DUMMYFUNCTION("""COMPUTED_VALUE"""),"GUANÁBANA PULPA")</f>
        <v>GUANÁBANA PULPA</v>
      </c>
      <c r="BE2012" s="2" t="str">
        <f ca="1">IFERROR(__xludf.DUMMYFUNCTION("""COMPUTED_VALUE"""),"GUAYABA")</f>
        <v>GUAYABA</v>
      </c>
      <c r="BF2012" s="2" t="str">
        <f ca="1">IFERROR(__xludf.DUMMYFUNCTION("""COMPUTED_VALUE"""),"GULUPA")</f>
        <v>GULUPA</v>
      </c>
      <c r="BG2012" s="2" t="str">
        <f ca="1">IFERROR(__xludf.DUMMYFUNCTION("""COMPUTED_VALUE"""),"HIGOS")</f>
        <v>HIGOS</v>
      </c>
      <c r="BH2012" s="2" t="str">
        <f ca="1">IFERROR(__xludf.DUMMYFUNCTION("""COMPUTED_VALUE"""),"KIWI")</f>
        <v>KIWI</v>
      </c>
      <c r="BI2012" s="2" t="str">
        <f ca="1">IFERROR(__xludf.DUMMYFUNCTION("""COMPUTED_VALUE"""),"LIMÓN")</f>
        <v>LIMÓN</v>
      </c>
      <c r="BJ2012" s="2" t="str">
        <f ca="1">IFERROR(__xludf.DUMMYFUNCTION("""COMPUTED_VALUE"""),"MAMONCILLOS")</f>
        <v>MAMONCILLOS</v>
      </c>
      <c r="BK2012" s="2" t="str">
        <f ca="1">IFERROR(__xludf.DUMMYFUNCTION("""COMPUTED_VALUE"""),"MANDARINA")</f>
        <v>MANDARINA</v>
      </c>
      <c r="BL2012" s="2" t="str">
        <f ca="1">IFERROR(__xludf.DUMMYFUNCTION("""COMPUTED_VALUE"""),"MANGO DE DULCE")</f>
        <v>MANGO DE DULCE</v>
      </c>
      <c r="BM2012" s="2" t="str">
        <f ca="1">IFERROR(__xludf.DUMMYFUNCTION("""COMPUTED_VALUE"""),"MANGO TOMMY")</f>
        <v>MANGO TOMMY</v>
      </c>
      <c r="BN2012" s="2" t="str">
        <f ca="1">IFERROR(__xludf.DUMMYFUNCTION("""COMPUTED_VALUE"""),"MANZANA NACIONAL")</f>
        <v>MANZANA NACIONAL</v>
      </c>
      <c r="BO2012" s="2" t="str">
        <f ca="1">IFERROR(__xludf.DUMMYFUNCTION("""COMPUTED_VALUE"""),"MARACUYÁ")</f>
        <v>MARACUYÁ</v>
      </c>
      <c r="BP2012" s="2" t="str">
        <f ca="1">IFERROR(__xludf.DUMMYFUNCTION("""COMPUTED_VALUE"""),"MELÓN")</f>
        <v>MELÓN</v>
      </c>
      <c r="BQ2012" s="2" t="str">
        <f ca="1">IFERROR(__xludf.DUMMYFUNCTION("""COMPUTED_VALUE"""),"MORA")</f>
        <v>MORA</v>
      </c>
      <c r="BR2012" s="2" t="str">
        <f ca="1">IFERROR(__xludf.DUMMYFUNCTION("""COMPUTED_VALUE"""),"NARANJA")</f>
        <v>NARANJA</v>
      </c>
      <c r="BS2012" s="2" t="str">
        <f ca="1">IFERROR(__xludf.DUMMYFUNCTION("""COMPUTED_VALUE"""),"PAPAYA")</f>
        <v>PAPAYA</v>
      </c>
      <c r="BT2012" s="2" t="str">
        <f ca="1">IFERROR(__xludf.DUMMYFUNCTION("""COMPUTED_VALUE"""),"PATILLA")</f>
        <v>PATILLA</v>
      </c>
      <c r="BU2012" s="2" t="str">
        <f ca="1">IFERROR(__xludf.DUMMYFUNCTION("""COMPUTED_VALUE"""),"PERA")</f>
        <v>PERA</v>
      </c>
      <c r="BV2012" s="2" t="str">
        <f ca="1">IFERROR(__xludf.DUMMYFUNCTION("""COMPUTED_VALUE"""),"PIÑA")</f>
        <v>PIÑA</v>
      </c>
      <c r="BW2012" s="2" t="str">
        <f ca="1">IFERROR(__xludf.DUMMYFUNCTION("""COMPUTED_VALUE"""),"TAMARINDO")</f>
        <v>TAMARINDO</v>
      </c>
      <c r="BX2012" s="2" t="str">
        <f ca="1">IFERROR(__xludf.DUMMYFUNCTION("""COMPUTED_VALUE"""),"TOMATE DE ÁRBOL")</f>
        <v>TOMATE DE ÁRBOL</v>
      </c>
      <c r="BY2012" s="2" t="str">
        <f ca="1">IFERROR(__xludf.DUMMYFUNCTION("""COMPUTED_VALUE"""),"UCHUVAS CON CASCARA")</f>
        <v>UCHUVAS CON CASCARA</v>
      </c>
      <c r="BZ2012" s="2" t="str">
        <f ca="1">IFERROR(__xludf.DUMMYFUNCTION("""COMPUTED_VALUE"""),"UVA CHILENA")</f>
        <v>UVA CHILENA</v>
      </c>
      <c r="CA2012" s="2" t="str">
        <f ca="1">IFERROR(__xludf.DUMMYFUNCTION("""COMPUTED_VALUE"""),"UVAS ISABELINAS (EN RACIMO)")</f>
        <v>UVAS ISABELINAS (EN RACIMO)</v>
      </c>
      <c r="CB2012" s="2" t="str">
        <f ca="1">IFERROR(__xludf.DUMMYFUNCTION("""COMPUTED_VALUE"""),"ZAPOTE")</f>
        <v>ZAPOTE</v>
      </c>
      <c r="CC2012" s="2" t="str">
        <f ca="1">IFERROR(__xludf.DUMMYFUNCTION("""COMPUTED_VALUE"""),"ARROZ")</f>
        <v>ARROZ</v>
      </c>
      <c r="CD2012" s="2" t="str">
        <f ca="1">IFERROR(__xludf.DUMMYFUNCTION("""COMPUTED_VALUE"""),"AVENA EN HOJUELAS")</f>
        <v>AVENA EN HOJUELAS</v>
      </c>
      <c r="CE2012" s="2" t="str">
        <f ca="1">IFERROR(__xludf.DUMMYFUNCTION("""COMPUTED_VALUE"""),"CHÍA")</f>
        <v>CHÍA</v>
      </c>
      <c r="CF2012" s="2" t="str">
        <f ca="1">IFERROR(__xludf.DUMMYFUNCTION("""COMPUTED_VALUE"""),"CUCHUCO DE TRIGO")</f>
        <v>CUCHUCO DE TRIGO</v>
      </c>
      <c r="CG2012" s="2" t="str">
        <f ca="1">IFERROR(__xludf.DUMMYFUNCTION("""COMPUTED_VALUE"""),"FRIJOL BOLA ROJA")</f>
        <v>FRIJOL BOLA ROJA</v>
      </c>
      <c r="CH2012" s="2" t="str">
        <f ca="1">IFERROR(__xludf.DUMMYFUNCTION("""COMPUTED_VALUE"""),"GARBANZOS")</f>
        <v>GARBANZOS</v>
      </c>
      <c r="CI2012" s="2" t="str">
        <f ca="1">IFERROR(__xludf.DUMMYFUNCTION("""COMPUTED_VALUE"""),"HARINA DE MAÍZ")</f>
        <v>HARINA DE MAÍZ</v>
      </c>
      <c r="CJ2012" s="2" t="str">
        <f ca="1">IFERROR(__xludf.DUMMYFUNCTION("""COMPUTED_VALUE"""),"HARINA DE TRIGO")</f>
        <v>HARINA DE TRIGO</v>
      </c>
      <c r="CK2012" s="2" t="str">
        <f ca="1">IFERROR(__xludf.DUMMYFUNCTION("""COMPUTED_VALUE"""),"LENTEJAS")</f>
        <v>LENTEJAS</v>
      </c>
      <c r="CL2012" s="2" t="str">
        <f ca="1">IFERROR(__xludf.DUMMYFUNCTION("""COMPUTED_VALUE"""),"QUINUA")</f>
        <v>QUINUA</v>
      </c>
      <c r="CM2012" s="2" t="str">
        <f ca="1">IFERROR(__xludf.DUMMYFUNCTION("""COMPUTED_VALUE"""),"SALVADO DE TRIGO")</f>
        <v>SALVADO DE TRIGO</v>
      </c>
      <c r="CN2012" s="2" t="str">
        <f ca="1">IFERROR(__xludf.DUMMYFUNCTION("""COMPUTED_VALUE"""),"ACELGA")</f>
        <v>ACELGA</v>
      </c>
      <c r="CO2012" s="2" t="str">
        <f ca="1">IFERROR(__xludf.DUMMYFUNCTION("""COMPUTED_VALUE"""),"AHUYAMA")</f>
        <v>AHUYAMA</v>
      </c>
      <c r="CP2012" s="2" t="str">
        <f ca="1">IFERROR(__xludf.DUMMYFUNCTION("""COMPUTED_VALUE"""),"ALTAMISA")</f>
        <v>ALTAMISA</v>
      </c>
      <c r="CQ2012" s="2" t="str">
        <f ca="1">IFERROR(__xludf.DUMMYFUNCTION("""COMPUTED_VALUE"""),"APIO")</f>
        <v>APIO</v>
      </c>
      <c r="CR2012" s="2" t="str">
        <f ca="1">IFERROR(__xludf.DUMMYFUNCTION("""COMPUTED_VALUE"""),"ARRACACHA")</f>
        <v>ARRACACHA</v>
      </c>
      <c r="CS2012" s="2" t="str">
        <f ca="1">IFERROR(__xludf.DUMMYFUNCTION("""COMPUTED_VALUE"""),"ARVEJA CON CASCARA")</f>
        <v>ARVEJA CON CASCARA</v>
      </c>
      <c r="CT2012" s="2" t="str">
        <f ca="1">IFERROR(__xludf.DUMMYFUNCTION("""COMPUTED_VALUE"""),"BERENJENA")</f>
        <v>BERENJENA</v>
      </c>
      <c r="CU2012" s="2" t="str">
        <f ca="1">IFERROR(__xludf.DUMMYFUNCTION("""COMPUTED_VALUE"""),"BRÓCOLI")</f>
        <v>BRÓCOLI</v>
      </c>
      <c r="CV2012" s="2" t="str">
        <f ca="1">IFERROR(__xludf.DUMMYFUNCTION("""COMPUTED_VALUE"""),"CALABACÍN")</f>
        <v>CALABACÍN</v>
      </c>
      <c r="CW2012" s="2" t="str">
        <f ca="1">IFERROR(__xludf.DUMMYFUNCTION("""COMPUTED_VALUE"""),"CARAMBOLO")</f>
        <v>CARAMBOLO</v>
      </c>
      <c r="CX2012" s="2" t="str">
        <f ca="1">IFERROR(__xludf.DUMMYFUNCTION("""COMPUTED_VALUE"""),"CEBOLLA CABEZONA")</f>
        <v>CEBOLLA CABEZONA</v>
      </c>
      <c r="CY2012" s="2" t="str">
        <f ca="1">IFERROR(__xludf.DUMMYFUNCTION("""COMPUTED_VALUE"""),"CHAMPIÑONES")</f>
        <v>CHAMPIÑONES</v>
      </c>
      <c r="CZ2012" s="2" t="str">
        <f ca="1">IFERROR(__xludf.DUMMYFUNCTION("""COMPUTED_VALUE"""),"CILANTRO")</f>
        <v>CILANTRO</v>
      </c>
      <c r="DA2012" s="2" t="str">
        <f ca="1">IFERROR(__xludf.DUMMYFUNCTION("""COMPUTED_VALUE"""),"CRISTALES DE SÁBILA")</f>
        <v>CRISTALES DE SÁBILA</v>
      </c>
      <c r="DB2012" s="2" t="str">
        <f ca="1">IFERROR(__xludf.DUMMYFUNCTION("""COMPUTED_VALUE"""),"ESPINACA")</f>
        <v>ESPINACA</v>
      </c>
      <c r="DC2012" s="2" t="str">
        <f ca="1">IFERROR(__xludf.DUMMYFUNCTION("""COMPUTED_VALUE"""),"HABAS CON CASCARA")</f>
        <v>HABAS CON CASCARA</v>
      </c>
      <c r="DD2012" s="2" t="str">
        <f ca="1">IFERROR(__xludf.DUMMYFUNCTION("""COMPUTED_VALUE"""),"HABAS VERDE SABANERA SIN CÁSCARA")</f>
        <v>HABAS VERDE SABANERA SIN CÁSCARA</v>
      </c>
      <c r="DE2012" s="2" t="str">
        <f ca="1">IFERROR(__xludf.DUMMYFUNCTION("""COMPUTED_VALUE"""),"HABICHUELA")</f>
        <v>HABICHUELA</v>
      </c>
      <c r="DF2012" s="2" t="str">
        <f ca="1">IFERROR(__xludf.DUMMYFUNCTION("""COMPUTED_VALUE"""),"LECHUGA COMÚN")</f>
        <v>LECHUGA COMÚN</v>
      </c>
      <c r="DG2012" s="2" t="str">
        <f ca="1">IFERROR(__xludf.DUMMYFUNCTION("""COMPUTED_VALUE"""),"LECHUGA CRESPA")</f>
        <v>LECHUGA CRESPA</v>
      </c>
      <c r="DH2012" s="2" t="str">
        <f ca="1">IFERROR(__xludf.DUMMYFUNCTION("""COMPUTED_VALUE"""),"MAÍZ MAZORCA")</f>
        <v>MAÍZ MAZORCA</v>
      </c>
      <c r="DI2012" s="2" t="str">
        <f ca="1">IFERROR(__xludf.DUMMYFUNCTION("""COMPUTED_VALUE"""),"PEPINO COHOMBRO")</f>
        <v>PEPINO COHOMBRO</v>
      </c>
      <c r="DJ2012" s="2" t="str">
        <f ca="1">IFERROR(__xludf.DUMMYFUNCTION("""COMPUTED_VALUE"""),"PEPINO DE GUISO")</f>
        <v>PEPINO DE GUISO</v>
      </c>
      <c r="DK2012" s="2" t="str">
        <f ca="1">IFERROR(__xludf.DUMMYFUNCTION("""COMPUTED_VALUE"""),"PIMENTÓN ROJO")</f>
        <v>PIMENTÓN ROJO</v>
      </c>
      <c r="DL2012" s="2" t="str">
        <f ca="1">IFERROR(__xludf.DUMMYFUNCTION("""COMPUTED_VALUE"""),"PLANTAS AROMÁTICAS DULCES (MENTA, ALBACA, JAZMÍN, LAVANDA, HIERBABUENA, MANZANILLA, LIMONARIA)")</f>
        <v>PLANTAS AROMÁTICAS DULCES (MENTA, ALBACA, JAZMÍN, LAVANDA, HIERBABUENA, MANZANILLA, LIMONARIA)</v>
      </c>
      <c r="DM2012" s="2" t="str">
        <f ca="1">IFERROR(__xludf.DUMMYFUNCTION("""COMPUTED_VALUE"""),"PLÁTANO HARTÓN")</f>
        <v>PLÁTANO HARTÓN</v>
      </c>
      <c r="DN2012" s="2" t="str">
        <f ca="1">IFERROR(__xludf.DUMMYFUNCTION("""COMPUTED_VALUE"""),"RAÍCES CHINAS")</f>
        <v>RAÍCES CHINAS</v>
      </c>
      <c r="DO2012" s="2" t="str">
        <f ca="1">IFERROR(__xludf.DUMMYFUNCTION("""COMPUTED_VALUE"""),"REMOLACHA")</f>
        <v>REMOLACHA</v>
      </c>
      <c r="DP2012" s="2" t="str">
        <f ca="1">IFERROR(__xludf.DUMMYFUNCTION("""COMPUTED_VALUE"""),"REPOLLO")</f>
        <v>REPOLLO</v>
      </c>
      <c r="DQ2012" s="2" t="str">
        <f ca="1">IFERROR(__xludf.DUMMYFUNCTION("""COMPUTED_VALUE"""),"RÚGULA")</f>
        <v>RÚGULA</v>
      </c>
      <c r="DR2012" s="2" t="str">
        <f ca="1">IFERROR(__xludf.DUMMYFUNCTION("""COMPUTED_VALUE"""),"TALLOS PARA SOPA")</f>
        <v>TALLOS PARA SOPA</v>
      </c>
      <c r="DS2012" s="2" t="str">
        <f ca="1">IFERROR(__xludf.DUMMYFUNCTION("""COMPUTED_VALUE"""),"TOMATE CHONTO")</f>
        <v>TOMATE CHONTO</v>
      </c>
      <c r="DT2012" s="2" t="str">
        <f ca="1">IFERROR(__xludf.DUMMYFUNCTION("""COMPUTED_VALUE"""),"YUCA BLANCA")</f>
        <v>YUCA BLANCA</v>
      </c>
      <c r="DU2012" s="2" t="str">
        <f ca="1">IFERROR(__xludf.DUMMYFUNCTION("""COMPUTED_VALUE"""),"ZANAHORIA")</f>
        <v>ZANAHORIA</v>
      </c>
      <c r="DV2012" s="2" t="str">
        <f ca="1">IFERROR(__xludf.DUMMYFUNCTION("""COMPUTED_VALUE"""),"ZUKINI")</f>
        <v>ZUKINI</v>
      </c>
      <c r="DW2012" s="2" t="str">
        <f ca="1">IFERROR(__xludf.DUMMYFUNCTION("""COMPUTED_VALUE"""),"FRIJOL EN VAINA")</f>
        <v>FRIJOL EN VAINA</v>
      </c>
      <c r="DX2012" s="2" t="str">
        <f ca="1">IFERROR(__xludf.DUMMYFUNCTION("""COMPUTED_VALUE"""),"CHOCOLATE")</f>
        <v>CHOCOLATE</v>
      </c>
      <c r="DY2012" s="2" t="str">
        <f ca="1">IFERROR(__xludf.DUMMYFUNCTION("""COMPUTED_VALUE"""),"MAÍZ PIRA")</f>
        <v>MAÍZ PIRA</v>
      </c>
      <c r="DZ2012" s="2" t="str">
        <f ca="1">IFERROR(__xludf.DUMMYFUNCTION("""COMPUTED_VALUE"""),"ARROZ PARTIDO")</f>
        <v>ARROZ PARTIDO</v>
      </c>
      <c r="EA2012" s="2" t="str">
        <f ca="1">IFERROR(__xludf.DUMMYFUNCTION("""COMPUTED_VALUE"""),"PONQUÉ RAMITO X 250 G 10 UNIDADES")</f>
        <v>PONQUÉ RAMITO X 250 G 10 UNIDADES</v>
      </c>
      <c r="EB2012" s="2" t="str">
        <f ca="1">IFERROR(__xludf.DUMMYFUNCTION("""COMPUTED_VALUE"""),"CABEZAS DE CONEJO")</f>
        <v>CABEZAS DE CONEJO</v>
      </c>
      <c r="EC2012" s="2" t="str">
        <f ca="1">IFERROR(__xludf.DUMMYFUNCTION("""COMPUTED_VALUE"""),"YOGURT DESLACTOSADO X 900ML")</f>
        <v>YOGURT DESLACTOSADO X 900ML</v>
      </c>
      <c r="ED2012" s="2" t="str">
        <f ca="1">IFERROR(__xludf.DUMMYFUNCTION("""COMPUTED_VALUE"""),"BOCADILLO LONJA X 300 GR")</f>
        <v>BOCADILLO LONJA X 300 GR</v>
      </c>
      <c r="EE2012" s="2" t="str">
        <f ca="1">IFERROR(__xludf.DUMMYFUNCTION("""COMPUTED_VALUE"""),"QUESO CUAJADA")</f>
        <v>QUESO CUAJADA</v>
      </c>
      <c r="EF2012" s="2" t="str">
        <f ca="1">IFERROR(__xludf.DUMMYFUNCTION("""COMPUTED_VALUE"""),"ACEITE DE HÍGADO DE BACALAO - FRASCO X 360 CC")</f>
        <v>ACEITE DE HÍGADO DE BACALAO - FRASCO X 360 CC</v>
      </c>
      <c r="EG2012" s="2" t="str">
        <f ca="1">IFERROR(__xludf.DUMMYFUNCTION("""COMPUTED_VALUE"""),"ESENCIAS DE DIFERENTES SABORES (BOTELLA X 500 ML) (VAINILLA, BANANO Y COCO) FLEISHMAN")</f>
        <v>ESENCIAS DE DIFERENTES SABORES (BOTELLA X 500 ML) (VAINILLA, BANANO Y COCO) FLEISHMAN</v>
      </c>
      <c r="EH2012" s="2" t="str">
        <f ca="1">IFERROR(__xludf.DUMMYFUNCTION("""COMPUTED_VALUE"""),"SAL YODADA")</f>
        <v>SAL YODADA</v>
      </c>
      <c r="EI2012" s="2" t="str">
        <f ca="1">IFERROR(__xludf.DUMMYFUNCTION("""COMPUTED_VALUE"""),"MANTEQUILLA EN BARRA POR 125GR")</f>
        <v>MANTEQUILLA EN BARRA POR 125GR</v>
      </c>
      <c r="EJ2012" s="2" t="str">
        <f ca="1">IFERROR(__xludf.DUMMYFUNCTION("""COMPUTED_VALUE"""),"MANTEQUILLA CAJA POR 20 UNIDADES X 125 G.")</f>
        <v>MANTEQUILLA CAJA POR 20 UNIDADES X 125 G.</v>
      </c>
      <c r="EK2012" s="2" t="str">
        <f ca="1">IFERROR(__xludf.DUMMYFUNCTION("""COMPUTED_VALUE"""),"COMPOTA SIN AZÚCAR. FRASCO POR 113 G.")</f>
        <v>COMPOTA SIN AZÚCAR. FRASCO POR 113 G.</v>
      </c>
      <c r="EL2012" s="2" t="str">
        <f ca="1">IFERROR(__xludf.DUMMYFUNCTION("""COMPUTED_VALUE"""),"POLVO PARA HORNEAR - CAJA POR 20 SOBRES POR 24 G. CADA SOBRE.")</f>
        <v>POLVO PARA HORNEAR - CAJA POR 20 SOBRES POR 24 G. CADA SOBRE.</v>
      </c>
      <c r="EM2012" s="2" t="str">
        <f ca="1">IFERROR(__xludf.DUMMYFUNCTION("""COMPUTED_VALUE"""),"GOMA ARÁBIGA EN POLVO")</f>
        <v>GOMA ARÁBIGA EN POLVO</v>
      </c>
      <c r="EN2012" s="2" t="str">
        <f ca="1">IFERROR(__xludf.DUMMYFUNCTION("""COMPUTED_VALUE"""),"PITAHAYA")</f>
        <v>PITAHAYA</v>
      </c>
      <c r="EO2012" s="2" t="str">
        <f ca="1">IFERROR(__xludf.DUMMYFUNCTION("""COMPUTED_VALUE"""),"NÍSPERO")</f>
        <v>NÍSPERO</v>
      </c>
      <c r="EP2012" s="2" t="str">
        <f ca="1">IFERROR(__xludf.DUMMYFUNCTION("""COMPUTED_VALUE"""),"MAMEY")</f>
        <v>MAMEY</v>
      </c>
      <c r="EQ2012" s="2" t="str">
        <f ca="1">IFERROR(__xludf.DUMMYFUNCTION("""COMPUTED_VALUE"""),"GUATILA")</f>
        <v>GUATILA</v>
      </c>
      <c r="ER2012" s="2" t="str">
        <f ca="1">IFERROR(__xludf.DUMMYFUNCTION("""COMPUTED_VALUE"""),"LULO")</f>
        <v>LULO</v>
      </c>
      <c r="ES2012" s="2" t="str">
        <f ca="1">IFERROR(__xludf.DUMMYFUNCTION("""COMPUTED_VALUE"""),"AROMÁTICA CAJA DE 20 SOBRES.")</f>
        <v>AROMÁTICA CAJA DE 20 SOBRES.</v>
      </c>
      <c r="ET2012" s="2" t="str">
        <f ca="1">IFERROR(__xludf.DUMMYFUNCTION("""COMPUTED_VALUE"""),"AZÚCAR BLANCA - EMPAQUE ELABORADO EN MATERIALES ATÓXICOS.(BOLSA DE MÍNIMO 200 SOBRES O TUBIPACKS DE 5 GR)")</f>
        <v>AZÚCAR BLANCA - EMPAQUE ELABORADO EN MATERIALES ATÓXICOS.(BOLSA DE MÍNIMO 200 SOBRES O TUBIPACKS DE 5 GR)</v>
      </c>
      <c r="EU2012" s="2" t="str">
        <f ca="1">IFERROR(__xludf.DUMMYFUNCTION("""COMPUTED_VALUE"""),"CAFÉ LIBRA 100% CAFÉ MOLIDO.")</f>
        <v>CAFÉ LIBRA 100% CAFÉ MOLIDO.</v>
      </c>
      <c r="EV2012" s="2" t="str">
        <f ca="1">IFERROR(__xludf.DUMMYFUNCTION("""COMPUTED_VALUE"""),"VINAGRE POR 4LITROS")</f>
        <v>VINAGRE POR 4LITROS</v>
      </c>
    </row>
    <row r="2013" spans="1:277">
      <c r="A2013" s="2" t="str">
        <v>ALIMENTOS HUMANO</v>
      </c>
      <c r="B201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2013)))"),"VINAGRE X 30 LITROS")</f>
        <v>VINAGRE X 30 LITROS</v>
      </c>
      <c r="C2013" s="2" t="str">
        <f ca="1">IFERROR(__xludf.DUMMYFUNCTION("""COMPUTED_VALUE"""),"BAGRE (SIN COLA, NI CABEZA)")</f>
        <v>BAGRE (SIN COLA, NI CABEZA)</v>
      </c>
      <c r="D2013" s="2" t="str">
        <f ca="1">IFERROR(__xludf.DUMMYFUNCTION("""COMPUTED_VALUE"""),"BOFE DE RES")</f>
        <v>BOFE DE RES</v>
      </c>
      <c r="E2013" s="2" t="str">
        <f ca="1">IFERROR(__xludf.DUMMYFUNCTION("""COMPUTED_VALUE"""),"CARNE DE RES MOLIDA")</f>
        <v>CARNE DE RES MOLIDA</v>
      </c>
      <c r="F2013" s="2" t="str">
        <f ca="1">IFERROR(__xludf.DUMMYFUNCTION("""COMPUTED_VALUE"""),"CARNE MAGRA (CORTE DEBE SER CADERA)")</f>
        <v>CARNE MAGRA (CORTE DEBE SER CADERA)</v>
      </c>
      <c r="G2013" s="2" t="str">
        <f ca="1">IFERROR(__xludf.DUMMYFUNCTION("""COMPUTED_VALUE"""),"CODORNIZ")</f>
        <v>CODORNIZ</v>
      </c>
      <c r="H2013" s="2" t="str">
        <f ca="1">IFERROR(__xludf.DUMMYFUNCTION("""COMPUTED_VALUE"""),"CONEJO")</f>
        <v>CONEJO</v>
      </c>
      <c r="I2013" s="2" t="str">
        <f ca="1">IFERROR(__xludf.DUMMYFUNCTION("""COMPUTED_VALUE"""),"CORAZONES DE POLLO")</f>
        <v>CORAZONES DE POLLO</v>
      </c>
      <c r="J2013" s="2" t="str">
        <f ca="1">IFERROR(__xludf.DUMMYFUNCTION("""COMPUTED_VALUE"""),"CORAZONES DE RES")</f>
        <v>CORAZONES DE RES</v>
      </c>
      <c r="K2013" s="2" t="str">
        <f ca="1">IFERROR(__xludf.DUMMYFUNCTION("""COMPUTED_VALUE"""),"COSTILLA DE CERDO")</f>
        <v>COSTILLA DE CERDO</v>
      </c>
      <c r="L2013" s="2" t="str">
        <f ca="1">IFERROR(__xludf.DUMMYFUNCTION("""COMPUTED_VALUE"""),"COSTILLA DE RES")</f>
        <v>COSTILLA DE RES</v>
      </c>
      <c r="M2013" s="2" t="str">
        <f ca="1">IFERROR(__xludf.DUMMYFUNCTION("""COMPUTED_VALUE"""),"CURÍ EN CANAL O EN PIE")</f>
        <v>CURÍ EN CANAL O EN PIE</v>
      </c>
      <c r="N2013" s="2" t="str">
        <f ca="1">IFERROR(__xludf.DUMMYFUNCTION("""COMPUTED_VALUE"""),"HÍGADO DE RES")</f>
        <v>HÍGADO DE RES</v>
      </c>
      <c r="O2013" s="2" t="str">
        <f ca="1">IFERROR(__xludf.DUMMYFUNCTION("""COMPUTED_VALUE"""),"HUEVO CODORNIZ - CAJA 24/UNIDADES")</f>
        <v>HUEVO CODORNIZ - CAJA 24/UNIDADES</v>
      </c>
      <c r="P2013" s="2" t="str">
        <f ca="1">IFERROR(__xludf.DUMMYFUNCTION("""COMPUTED_VALUE"""),"HUEVO GALLINA AA - BANDEJA X 30 UNID")</f>
        <v>HUEVO GALLINA AA - BANDEJA X 30 UNID</v>
      </c>
      <c r="Q2013" s="2" t="str">
        <f ca="1">IFERROR(__xludf.DUMMYFUNCTION("""COMPUTED_VALUE"""),"LOMBRIZ")</f>
        <v>LOMBRIZ</v>
      </c>
      <c r="R2013" s="2" t="str">
        <f ca="1">IFERROR(__xludf.DUMMYFUNCTION("""COMPUTED_VALUE"""),"MENUDENCIAS")</f>
        <v>MENUDENCIAS</v>
      </c>
      <c r="S2013" s="2" t="str">
        <f ca="1">IFERROR(__xludf.DUMMYFUNCTION("""COMPUTED_VALUE"""),"MOJARRA")</f>
        <v>MOJARRA</v>
      </c>
      <c r="T2013" s="2" t="str">
        <f ca="1">IFERROR(__xludf.DUMMYFUNCTION("""COMPUTED_VALUE"""),"POLLO PECHUGA")</f>
        <v>POLLO PECHUGA</v>
      </c>
      <c r="U2013" s="2" t="str">
        <f ca="1">IFERROR(__xludf.DUMMYFUNCTION("""COMPUTED_VALUE"""),"TRUCHA")</f>
        <v>TRUCHA</v>
      </c>
      <c r="V2013" s="2" t="str">
        <f ca="1">IFERROR(__xludf.DUMMYFUNCTION("""COMPUTED_VALUE"""),"ACEITE VEGETAL DE COCINA")</f>
        <v>ACEITE VEGETAL DE COCINA</v>
      </c>
      <c r="W2013" s="2" t="str">
        <f ca="1">IFERROR(__xludf.DUMMYFUNCTION("""COMPUTED_VALUE"""),"ACEITUNAS VERDE EN CONSERVA SIN HUESO - FRASCO DE 2.000 GR")</f>
        <v>ACEITUNAS VERDE EN CONSERVA SIN HUESO - FRASCO DE 2.000 GR</v>
      </c>
      <c r="X2013" s="2" t="str">
        <f ca="1">IFERROR(__xludf.DUMMYFUNCTION("""COMPUTED_VALUE"""),"ALIMENTO INFANTIL A BASE DE CEREALES (EJEMPLO NESTUM) - CAJA POR 200 G.")</f>
        <v>ALIMENTO INFANTIL A BASE DE CEREALES (EJEMPLO NESTUM) - CAJA POR 200 G.</v>
      </c>
      <c r="Y2013" s="2" t="str">
        <f ca="1">IFERROR(__xludf.DUMMYFUNCTION("""COMPUTED_VALUE"""),"AZÚCAR REFINADA")</f>
        <v>AZÚCAR REFINADA</v>
      </c>
      <c r="Z2013" s="2" t="str">
        <f ca="1">IFERROR(__xludf.DUMMYFUNCTION("""COMPUTED_VALUE"""),"CLAVOS DE 9 GRAMOS")</f>
        <v>CLAVOS DE 9 GRAMOS</v>
      </c>
      <c r="AA2013" s="2" t="str">
        <f ca="1">IFERROR(__xludf.DUMMYFUNCTION("""COMPUTED_VALUE"""),"CURCUMA EN POLVO")</f>
        <v>CURCUMA EN POLVO</v>
      </c>
      <c r="AB2013" s="2" t="str">
        <f ca="1">IFERROR(__xludf.DUMMYFUNCTION("""COMPUTED_VALUE"""),"FORMULA INFANTIL SIN LACTOSA, TARRO POR 375 GRAMOS")</f>
        <v>FORMULA INFANTIL SIN LACTOSA, TARRO POR 375 GRAMOS</v>
      </c>
      <c r="AC2013" s="2" t="str">
        <f ca="1">IFERROR(__xludf.DUMMYFUNCTION("""COMPUTED_VALUE"""),"GELATINA SIN SABOR TIPO A")</f>
        <v>GELATINA SIN SABOR TIPO A</v>
      </c>
      <c r="AD2013" s="2" t="str">
        <f ca="1">IFERROR(__xludf.DUMMYFUNCTION("""COMPUTED_VALUE"""),"LECHE DESLACTOSADA EN BOLSA")</f>
        <v>LECHE DESLACTOSADA EN BOLSA</v>
      </c>
      <c r="AE2013" s="2" t="str">
        <f ca="1">IFERROR(__xludf.DUMMYFUNCTION("""COMPUTED_VALUE"""),"LEVADURA, CAJA POR 5 SOBRES DE 7 GR C/U")</f>
        <v>LEVADURA, CAJA POR 5 SOBRES DE 7 GR C/U</v>
      </c>
      <c r="AF2013" s="2" t="str">
        <f ca="1">IFERROR(__xludf.DUMMYFUNCTION("""COMPUTED_VALUE"""),"MANTEQUILLA DE MANÍ 300 G")</f>
        <v>MANTEQUILLA DE MANÍ 300 G</v>
      </c>
      <c r="AG2013" s="2" t="str">
        <f ca="1">IFERROR(__xludf.DUMMYFUNCTION("""COMPUTED_VALUE"""),"MIEL DE ABEJAS")</f>
        <v>MIEL DE ABEJAS</v>
      </c>
      <c r="AH2013" s="2" t="str">
        <f ca="1">IFERROR(__xludf.DUMMYFUNCTION("""COMPUTED_VALUE"""),"PANELA DE 500 GRAMOS.")</f>
        <v>PANELA DE 500 GRAMOS.</v>
      </c>
      <c r="AI2013" s="2" t="str">
        <f ca="1">IFERROR(__xludf.DUMMYFUNCTION("""COMPUTED_VALUE"""),"PAQUETE TOSTADAS X 24 UNIDADES")</f>
        <v>PAQUETE TOSTADAS X 24 UNIDADES</v>
      </c>
      <c r="AJ2013" s="2" t="str">
        <f ca="1">IFERROR(__xludf.DUMMYFUNCTION("""COMPUTED_VALUE"""),"POLEN - FRASCO POR 500 GRAMOS")</f>
        <v>POLEN - FRASCO POR 500 GRAMOS</v>
      </c>
      <c r="AK2013" s="2" t="str">
        <f ca="1">IFERROR(__xludf.DUMMYFUNCTION("""COMPUTED_VALUE"""),"UVAS PASAS")</f>
        <v>UVAS PASAS</v>
      </c>
      <c r="AL2013" s="2" t="str">
        <f ca="1">IFERROR(__xludf.DUMMYFUNCTION("""COMPUTED_VALUE"""),"AGUACATE")</f>
        <v>AGUACATE</v>
      </c>
      <c r="AM2013" s="2" t="str">
        <f ca="1">IFERROR(__xludf.DUMMYFUNCTION("""COMPUTED_VALUE"""),"AGUACATE HASS")</f>
        <v>AGUACATE HASS</v>
      </c>
      <c r="AN2013" s="2" t="str">
        <f ca="1">IFERROR(__xludf.DUMMYFUNCTION("""COMPUTED_VALUE"""),"ANÓN")</f>
        <v>ANÓN</v>
      </c>
      <c r="AO2013" s="2" t="str">
        <f ca="1">IFERROR(__xludf.DUMMYFUNCTION("""COMPUTED_VALUE"""),"ARÁNDANOS")</f>
        <v>ARÁNDANOS</v>
      </c>
      <c r="AP2013" s="2" t="str">
        <f ca="1">IFERROR(__xludf.DUMMYFUNCTION("""COMPUTED_VALUE"""),"BANANO")</f>
        <v>BANANO</v>
      </c>
      <c r="AQ2013" s="2" t="str">
        <f ca="1">IFERROR(__xludf.DUMMYFUNCTION("""COMPUTED_VALUE"""),"BREVAS")</f>
        <v>BREVAS</v>
      </c>
      <c r="AR2013" s="2" t="str">
        <f ca="1">IFERROR(__xludf.DUMMYFUNCTION("""COMPUTED_VALUE"""),"CALABAZA")</f>
        <v>CALABAZA</v>
      </c>
      <c r="AS2013" s="2" t="str">
        <f ca="1">IFERROR(__xludf.DUMMYFUNCTION("""COMPUTED_VALUE"""),"CEREZAS")</f>
        <v>CEREZAS</v>
      </c>
      <c r="AT2013" s="2" t="str">
        <f ca="1">IFERROR(__xludf.DUMMYFUNCTION("""COMPUTED_VALUE"""),"CHIRIMOYA")</f>
        <v>CHIRIMOYA</v>
      </c>
      <c r="AU2013" s="2" t="str">
        <f ca="1">IFERROR(__xludf.DUMMYFUNCTION("""COMPUTED_VALUE"""),"CHONTADURO")</f>
        <v>CHONTADURO</v>
      </c>
      <c r="AV2013" s="2" t="str">
        <f ca="1">IFERROR(__xludf.DUMMYFUNCTION("""COMPUTED_VALUE"""),"CIRUELA NACIONAL")</f>
        <v>CIRUELA NACIONAL</v>
      </c>
      <c r="AW2013" s="2" t="str">
        <f ca="1">IFERROR(__xludf.DUMMYFUNCTION("""COMPUTED_VALUE"""),"COCOS")</f>
        <v>COCOS</v>
      </c>
      <c r="AX2013" s="2" t="str">
        <f ca="1">IFERROR(__xludf.DUMMYFUNCTION("""COMPUTED_VALUE"""),"CURUBA")</f>
        <v>CURUBA</v>
      </c>
      <c r="AY2013" s="2" t="str">
        <f ca="1">IFERROR(__xludf.DUMMYFUNCTION("""COMPUTED_VALUE"""),"DURAZNO")</f>
        <v>DURAZNO</v>
      </c>
      <c r="AZ2013" s="2" t="str">
        <f ca="1">IFERROR(__xludf.DUMMYFUNCTION("""COMPUTED_VALUE"""),"FEIJOA")</f>
        <v>FEIJOA</v>
      </c>
      <c r="BA2013" s="2" t="str">
        <f ca="1">IFERROR(__xludf.DUMMYFUNCTION("""COMPUTED_VALUE"""),"FRESAS")</f>
        <v>FRESAS</v>
      </c>
      <c r="BB2013" s="2" t="str">
        <f ca="1">IFERROR(__xludf.DUMMYFUNCTION("""COMPUTED_VALUE"""),"GRANADILLA")</f>
        <v>GRANADILLA</v>
      </c>
      <c r="BC2013" s="2" t="str">
        <f ca="1">IFERROR(__xludf.DUMMYFUNCTION("""COMPUTED_VALUE"""),"GUAMA")</f>
        <v>GUAMA</v>
      </c>
      <c r="BD2013" s="2" t="str">
        <f ca="1">IFERROR(__xludf.DUMMYFUNCTION("""COMPUTED_VALUE"""),"GUANÁBANA PULPA")</f>
        <v>GUANÁBANA PULPA</v>
      </c>
      <c r="BE2013" s="2" t="str">
        <f ca="1">IFERROR(__xludf.DUMMYFUNCTION("""COMPUTED_VALUE"""),"GUAYABA")</f>
        <v>GUAYABA</v>
      </c>
      <c r="BF2013" s="2" t="str">
        <f ca="1">IFERROR(__xludf.DUMMYFUNCTION("""COMPUTED_VALUE"""),"GULUPA")</f>
        <v>GULUPA</v>
      </c>
      <c r="BG2013" s="2" t="str">
        <f ca="1">IFERROR(__xludf.DUMMYFUNCTION("""COMPUTED_VALUE"""),"HIGOS")</f>
        <v>HIGOS</v>
      </c>
      <c r="BH2013" s="2" t="str">
        <f ca="1">IFERROR(__xludf.DUMMYFUNCTION("""COMPUTED_VALUE"""),"KIWI")</f>
        <v>KIWI</v>
      </c>
      <c r="BI2013" s="2" t="str">
        <f ca="1">IFERROR(__xludf.DUMMYFUNCTION("""COMPUTED_VALUE"""),"LIMÓN")</f>
        <v>LIMÓN</v>
      </c>
      <c r="BJ2013" s="2" t="str">
        <f ca="1">IFERROR(__xludf.DUMMYFUNCTION("""COMPUTED_VALUE"""),"MAMONCILLOS")</f>
        <v>MAMONCILLOS</v>
      </c>
      <c r="BK2013" s="2" t="str">
        <f ca="1">IFERROR(__xludf.DUMMYFUNCTION("""COMPUTED_VALUE"""),"MANDARINA")</f>
        <v>MANDARINA</v>
      </c>
      <c r="BL2013" s="2" t="str">
        <f ca="1">IFERROR(__xludf.DUMMYFUNCTION("""COMPUTED_VALUE"""),"MANGO DE DULCE")</f>
        <v>MANGO DE DULCE</v>
      </c>
      <c r="BM2013" s="2" t="str">
        <f ca="1">IFERROR(__xludf.DUMMYFUNCTION("""COMPUTED_VALUE"""),"MANGO TOMMY")</f>
        <v>MANGO TOMMY</v>
      </c>
      <c r="BN2013" s="2" t="str">
        <f ca="1">IFERROR(__xludf.DUMMYFUNCTION("""COMPUTED_VALUE"""),"MANZANA NACIONAL")</f>
        <v>MANZANA NACIONAL</v>
      </c>
      <c r="BO2013" s="2" t="str">
        <f ca="1">IFERROR(__xludf.DUMMYFUNCTION("""COMPUTED_VALUE"""),"MARACUYÁ")</f>
        <v>MARACUYÁ</v>
      </c>
      <c r="BP2013" s="2" t="str">
        <f ca="1">IFERROR(__xludf.DUMMYFUNCTION("""COMPUTED_VALUE"""),"MELÓN")</f>
        <v>MELÓN</v>
      </c>
      <c r="BQ2013" s="2" t="str">
        <f ca="1">IFERROR(__xludf.DUMMYFUNCTION("""COMPUTED_VALUE"""),"MORA")</f>
        <v>MORA</v>
      </c>
      <c r="BR2013" s="2" t="str">
        <f ca="1">IFERROR(__xludf.DUMMYFUNCTION("""COMPUTED_VALUE"""),"NARANJA")</f>
        <v>NARANJA</v>
      </c>
      <c r="BS2013" s="2" t="str">
        <f ca="1">IFERROR(__xludf.DUMMYFUNCTION("""COMPUTED_VALUE"""),"PAPAYA")</f>
        <v>PAPAYA</v>
      </c>
      <c r="BT2013" s="2" t="str">
        <f ca="1">IFERROR(__xludf.DUMMYFUNCTION("""COMPUTED_VALUE"""),"PATILLA")</f>
        <v>PATILLA</v>
      </c>
      <c r="BU2013" s="2" t="str">
        <f ca="1">IFERROR(__xludf.DUMMYFUNCTION("""COMPUTED_VALUE"""),"PERA")</f>
        <v>PERA</v>
      </c>
      <c r="BV2013" s="2" t="str">
        <f ca="1">IFERROR(__xludf.DUMMYFUNCTION("""COMPUTED_VALUE"""),"PIÑA")</f>
        <v>PIÑA</v>
      </c>
      <c r="BW2013" s="2" t="str">
        <f ca="1">IFERROR(__xludf.DUMMYFUNCTION("""COMPUTED_VALUE"""),"TAMARINDO")</f>
        <v>TAMARINDO</v>
      </c>
      <c r="BX2013" s="2" t="str">
        <f ca="1">IFERROR(__xludf.DUMMYFUNCTION("""COMPUTED_VALUE"""),"TOMATE DE ÁRBOL")</f>
        <v>TOMATE DE ÁRBOL</v>
      </c>
      <c r="BY2013" s="2" t="str">
        <f ca="1">IFERROR(__xludf.DUMMYFUNCTION("""COMPUTED_VALUE"""),"UCHUVAS CON CASCARA")</f>
        <v>UCHUVAS CON CASCARA</v>
      </c>
      <c r="BZ2013" s="2" t="str">
        <f ca="1">IFERROR(__xludf.DUMMYFUNCTION("""COMPUTED_VALUE"""),"UVA CHILENA")</f>
        <v>UVA CHILENA</v>
      </c>
      <c r="CA2013" s="2" t="str">
        <f ca="1">IFERROR(__xludf.DUMMYFUNCTION("""COMPUTED_VALUE"""),"UVAS ISABELINAS (EN RACIMO)")</f>
        <v>UVAS ISABELINAS (EN RACIMO)</v>
      </c>
      <c r="CB2013" s="2" t="str">
        <f ca="1">IFERROR(__xludf.DUMMYFUNCTION("""COMPUTED_VALUE"""),"ZAPOTE")</f>
        <v>ZAPOTE</v>
      </c>
      <c r="CC2013" s="2" t="str">
        <f ca="1">IFERROR(__xludf.DUMMYFUNCTION("""COMPUTED_VALUE"""),"ARROZ")</f>
        <v>ARROZ</v>
      </c>
      <c r="CD2013" s="2" t="str">
        <f ca="1">IFERROR(__xludf.DUMMYFUNCTION("""COMPUTED_VALUE"""),"AVENA EN HOJUELAS")</f>
        <v>AVENA EN HOJUELAS</v>
      </c>
      <c r="CE2013" s="2" t="str">
        <f ca="1">IFERROR(__xludf.DUMMYFUNCTION("""COMPUTED_VALUE"""),"CHÍA")</f>
        <v>CHÍA</v>
      </c>
      <c r="CF2013" s="2" t="str">
        <f ca="1">IFERROR(__xludf.DUMMYFUNCTION("""COMPUTED_VALUE"""),"CUCHUCO DE TRIGO")</f>
        <v>CUCHUCO DE TRIGO</v>
      </c>
      <c r="CG2013" s="2" t="str">
        <f ca="1">IFERROR(__xludf.DUMMYFUNCTION("""COMPUTED_VALUE"""),"FRIJOL BOLA ROJA")</f>
        <v>FRIJOL BOLA ROJA</v>
      </c>
      <c r="CH2013" s="2" t="str">
        <f ca="1">IFERROR(__xludf.DUMMYFUNCTION("""COMPUTED_VALUE"""),"GARBANZOS")</f>
        <v>GARBANZOS</v>
      </c>
      <c r="CI2013" s="2" t="str">
        <f ca="1">IFERROR(__xludf.DUMMYFUNCTION("""COMPUTED_VALUE"""),"HARINA DE MAÍZ")</f>
        <v>HARINA DE MAÍZ</v>
      </c>
      <c r="CJ2013" s="2" t="str">
        <f ca="1">IFERROR(__xludf.DUMMYFUNCTION("""COMPUTED_VALUE"""),"HARINA DE TRIGO")</f>
        <v>HARINA DE TRIGO</v>
      </c>
      <c r="CK2013" s="2" t="str">
        <f ca="1">IFERROR(__xludf.DUMMYFUNCTION("""COMPUTED_VALUE"""),"LENTEJAS")</f>
        <v>LENTEJAS</v>
      </c>
      <c r="CL2013" s="2" t="str">
        <f ca="1">IFERROR(__xludf.DUMMYFUNCTION("""COMPUTED_VALUE"""),"QUINUA")</f>
        <v>QUINUA</v>
      </c>
      <c r="CM2013" s="2" t="str">
        <f ca="1">IFERROR(__xludf.DUMMYFUNCTION("""COMPUTED_VALUE"""),"SALVADO DE TRIGO")</f>
        <v>SALVADO DE TRIGO</v>
      </c>
      <c r="CN2013" s="2" t="str">
        <f ca="1">IFERROR(__xludf.DUMMYFUNCTION("""COMPUTED_VALUE"""),"ACELGA")</f>
        <v>ACELGA</v>
      </c>
      <c r="CO2013" s="2" t="str">
        <f ca="1">IFERROR(__xludf.DUMMYFUNCTION("""COMPUTED_VALUE"""),"AHUYAMA")</f>
        <v>AHUYAMA</v>
      </c>
      <c r="CP2013" s="2" t="str">
        <f ca="1">IFERROR(__xludf.DUMMYFUNCTION("""COMPUTED_VALUE"""),"ALTAMISA")</f>
        <v>ALTAMISA</v>
      </c>
      <c r="CQ2013" s="2" t="str">
        <f ca="1">IFERROR(__xludf.DUMMYFUNCTION("""COMPUTED_VALUE"""),"APIO")</f>
        <v>APIO</v>
      </c>
      <c r="CR2013" s="2" t="str">
        <f ca="1">IFERROR(__xludf.DUMMYFUNCTION("""COMPUTED_VALUE"""),"ARRACACHA")</f>
        <v>ARRACACHA</v>
      </c>
      <c r="CS2013" s="2" t="str">
        <f ca="1">IFERROR(__xludf.DUMMYFUNCTION("""COMPUTED_VALUE"""),"ARVEJA CON CASCARA")</f>
        <v>ARVEJA CON CASCARA</v>
      </c>
      <c r="CT2013" s="2" t="str">
        <f ca="1">IFERROR(__xludf.DUMMYFUNCTION("""COMPUTED_VALUE"""),"BERENJENA")</f>
        <v>BERENJENA</v>
      </c>
      <c r="CU2013" s="2" t="str">
        <f ca="1">IFERROR(__xludf.DUMMYFUNCTION("""COMPUTED_VALUE"""),"BRÓCOLI")</f>
        <v>BRÓCOLI</v>
      </c>
      <c r="CV2013" s="2" t="str">
        <f ca="1">IFERROR(__xludf.DUMMYFUNCTION("""COMPUTED_VALUE"""),"CALABACÍN")</f>
        <v>CALABACÍN</v>
      </c>
      <c r="CW2013" s="2" t="str">
        <f ca="1">IFERROR(__xludf.DUMMYFUNCTION("""COMPUTED_VALUE"""),"CARAMBOLO")</f>
        <v>CARAMBOLO</v>
      </c>
      <c r="CX2013" s="2" t="str">
        <f ca="1">IFERROR(__xludf.DUMMYFUNCTION("""COMPUTED_VALUE"""),"CEBOLLA CABEZONA")</f>
        <v>CEBOLLA CABEZONA</v>
      </c>
      <c r="CY2013" s="2" t="str">
        <f ca="1">IFERROR(__xludf.DUMMYFUNCTION("""COMPUTED_VALUE"""),"CHAMPIÑONES")</f>
        <v>CHAMPIÑONES</v>
      </c>
      <c r="CZ2013" s="2" t="str">
        <f ca="1">IFERROR(__xludf.DUMMYFUNCTION("""COMPUTED_VALUE"""),"CILANTRO")</f>
        <v>CILANTRO</v>
      </c>
      <c r="DA2013" s="2" t="str">
        <f ca="1">IFERROR(__xludf.DUMMYFUNCTION("""COMPUTED_VALUE"""),"CRISTALES DE SÁBILA")</f>
        <v>CRISTALES DE SÁBILA</v>
      </c>
      <c r="DB2013" s="2" t="str">
        <f ca="1">IFERROR(__xludf.DUMMYFUNCTION("""COMPUTED_VALUE"""),"ESPINACA")</f>
        <v>ESPINACA</v>
      </c>
      <c r="DC2013" s="2" t="str">
        <f ca="1">IFERROR(__xludf.DUMMYFUNCTION("""COMPUTED_VALUE"""),"HABAS CON CASCARA")</f>
        <v>HABAS CON CASCARA</v>
      </c>
      <c r="DD2013" s="2" t="str">
        <f ca="1">IFERROR(__xludf.DUMMYFUNCTION("""COMPUTED_VALUE"""),"HABAS VERDE SABANERA SIN CÁSCARA")</f>
        <v>HABAS VERDE SABANERA SIN CÁSCARA</v>
      </c>
      <c r="DE2013" s="2" t="str">
        <f ca="1">IFERROR(__xludf.DUMMYFUNCTION("""COMPUTED_VALUE"""),"HABICHUELA")</f>
        <v>HABICHUELA</v>
      </c>
      <c r="DF2013" s="2" t="str">
        <f ca="1">IFERROR(__xludf.DUMMYFUNCTION("""COMPUTED_VALUE"""),"LECHUGA COMÚN")</f>
        <v>LECHUGA COMÚN</v>
      </c>
      <c r="DG2013" s="2" t="str">
        <f ca="1">IFERROR(__xludf.DUMMYFUNCTION("""COMPUTED_VALUE"""),"LECHUGA CRESPA")</f>
        <v>LECHUGA CRESPA</v>
      </c>
      <c r="DH2013" s="2" t="str">
        <f ca="1">IFERROR(__xludf.DUMMYFUNCTION("""COMPUTED_VALUE"""),"MAÍZ MAZORCA")</f>
        <v>MAÍZ MAZORCA</v>
      </c>
      <c r="DI2013" s="2" t="str">
        <f ca="1">IFERROR(__xludf.DUMMYFUNCTION("""COMPUTED_VALUE"""),"PEPINO COHOMBRO")</f>
        <v>PEPINO COHOMBRO</v>
      </c>
      <c r="DJ2013" s="2" t="str">
        <f ca="1">IFERROR(__xludf.DUMMYFUNCTION("""COMPUTED_VALUE"""),"PEPINO DE GUISO")</f>
        <v>PEPINO DE GUISO</v>
      </c>
      <c r="DK2013" s="2" t="str">
        <f ca="1">IFERROR(__xludf.DUMMYFUNCTION("""COMPUTED_VALUE"""),"PIMENTÓN ROJO")</f>
        <v>PIMENTÓN ROJO</v>
      </c>
      <c r="DL2013" s="2" t="str">
        <f ca="1">IFERROR(__xludf.DUMMYFUNCTION("""COMPUTED_VALUE"""),"PLANTAS AROMÁTICAS DULCES (MENTA, ALBACA, JAZMÍN, LAVANDA, HIERBABUENA, MANZANILLA, LIMONARIA)")</f>
        <v>PLANTAS AROMÁTICAS DULCES (MENTA, ALBACA, JAZMÍN, LAVANDA, HIERBABUENA, MANZANILLA, LIMONARIA)</v>
      </c>
      <c r="DM2013" s="2" t="str">
        <f ca="1">IFERROR(__xludf.DUMMYFUNCTION("""COMPUTED_VALUE"""),"PLÁTANO HARTÓN")</f>
        <v>PLÁTANO HARTÓN</v>
      </c>
      <c r="DN2013" s="2" t="str">
        <f ca="1">IFERROR(__xludf.DUMMYFUNCTION("""COMPUTED_VALUE"""),"RAÍCES CHINAS")</f>
        <v>RAÍCES CHINAS</v>
      </c>
      <c r="DO2013" s="2" t="str">
        <f ca="1">IFERROR(__xludf.DUMMYFUNCTION("""COMPUTED_VALUE"""),"REMOLACHA")</f>
        <v>REMOLACHA</v>
      </c>
      <c r="DP2013" s="2" t="str">
        <f ca="1">IFERROR(__xludf.DUMMYFUNCTION("""COMPUTED_VALUE"""),"REPOLLO")</f>
        <v>REPOLLO</v>
      </c>
      <c r="DQ2013" s="2" t="str">
        <f ca="1">IFERROR(__xludf.DUMMYFUNCTION("""COMPUTED_VALUE"""),"RÚGULA")</f>
        <v>RÚGULA</v>
      </c>
      <c r="DR2013" s="2" t="str">
        <f ca="1">IFERROR(__xludf.DUMMYFUNCTION("""COMPUTED_VALUE"""),"TALLOS PARA SOPA")</f>
        <v>TALLOS PARA SOPA</v>
      </c>
      <c r="DS2013" s="2" t="str">
        <f ca="1">IFERROR(__xludf.DUMMYFUNCTION("""COMPUTED_VALUE"""),"TOMATE CHONTO")</f>
        <v>TOMATE CHONTO</v>
      </c>
      <c r="DT2013" s="2" t="str">
        <f ca="1">IFERROR(__xludf.DUMMYFUNCTION("""COMPUTED_VALUE"""),"YUCA BLANCA")</f>
        <v>YUCA BLANCA</v>
      </c>
      <c r="DU2013" s="2" t="str">
        <f ca="1">IFERROR(__xludf.DUMMYFUNCTION("""COMPUTED_VALUE"""),"ZANAHORIA")</f>
        <v>ZANAHORIA</v>
      </c>
      <c r="DV2013" s="2" t="str">
        <f ca="1">IFERROR(__xludf.DUMMYFUNCTION("""COMPUTED_VALUE"""),"ZUKINI")</f>
        <v>ZUKINI</v>
      </c>
      <c r="DW2013" s="2" t="str">
        <f ca="1">IFERROR(__xludf.DUMMYFUNCTION("""COMPUTED_VALUE"""),"FRIJOL EN VAINA")</f>
        <v>FRIJOL EN VAINA</v>
      </c>
      <c r="DX2013" s="2" t="str">
        <f ca="1">IFERROR(__xludf.DUMMYFUNCTION("""COMPUTED_VALUE"""),"CHOCOLATE")</f>
        <v>CHOCOLATE</v>
      </c>
      <c r="DY2013" s="2" t="str">
        <f ca="1">IFERROR(__xludf.DUMMYFUNCTION("""COMPUTED_VALUE"""),"MAÍZ PIRA")</f>
        <v>MAÍZ PIRA</v>
      </c>
      <c r="DZ2013" s="2" t="str">
        <f ca="1">IFERROR(__xludf.DUMMYFUNCTION("""COMPUTED_VALUE"""),"ARROZ PARTIDO")</f>
        <v>ARROZ PARTIDO</v>
      </c>
      <c r="EA2013" s="2" t="str">
        <f ca="1">IFERROR(__xludf.DUMMYFUNCTION("""COMPUTED_VALUE"""),"PONQUÉ RAMITO X 250 G 10 UNIDADES")</f>
        <v>PONQUÉ RAMITO X 250 G 10 UNIDADES</v>
      </c>
      <c r="EB2013" s="2" t="str">
        <f ca="1">IFERROR(__xludf.DUMMYFUNCTION("""COMPUTED_VALUE"""),"CABEZAS DE CONEJO")</f>
        <v>CABEZAS DE CONEJO</v>
      </c>
      <c r="EC2013" s="2" t="str">
        <f ca="1">IFERROR(__xludf.DUMMYFUNCTION("""COMPUTED_VALUE"""),"YOGURT DESLACTOSADO X 900ML")</f>
        <v>YOGURT DESLACTOSADO X 900ML</v>
      </c>
      <c r="ED2013" s="2" t="str">
        <f ca="1">IFERROR(__xludf.DUMMYFUNCTION("""COMPUTED_VALUE"""),"BOCADILLO LONJA X 300 GR")</f>
        <v>BOCADILLO LONJA X 300 GR</v>
      </c>
      <c r="EE2013" s="2" t="str">
        <f ca="1">IFERROR(__xludf.DUMMYFUNCTION("""COMPUTED_VALUE"""),"QUESO CUAJADA")</f>
        <v>QUESO CUAJADA</v>
      </c>
      <c r="EF2013" s="2" t="str">
        <f ca="1">IFERROR(__xludf.DUMMYFUNCTION("""COMPUTED_VALUE"""),"ACEITE DE HÍGADO DE BACALAO - FRASCO X 360 CC")</f>
        <v>ACEITE DE HÍGADO DE BACALAO - FRASCO X 360 CC</v>
      </c>
      <c r="EG2013" s="2" t="str">
        <f ca="1">IFERROR(__xludf.DUMMYFUNCTION("""COMPUTED_VALUE"""),"ESENCIAS DE DIFERENTES SABORES (BOTELLA X 500 ML) (VAINILLA, BANANO Y COCO) FLEISHMAN")</f>
        <v>ESENCIAS DE DIFERENTES SABORES (BOTELLA X 500 ML) (VAINILLA, BANANO Y COCO) FLEISHMAN</v>
      </c>
      <c r="EH2013" s="2" t="str">
        <f ca="1">IFERROR(__xludf.DUMMYFUNCTION("""COMPUTED_VALUE"""),"SAL YODADA")</f>
        <v>SAL YODADA</v>
      </c>
      <c r="EI2013" s="2" t="str">
        <f ca="1">IFERROR(__xludf.DUMMYFUNCTION("""COMPUTED_VALUE"""),"MANTEQUILLA EN BARRA POR 125GR")</f>
        <v>MANTEQUILLA EN BARRA POR 125GR</v>
      </c>
      <c r="EJ2013" s="2" t="str">
        <f ca="1">IFERROR(__xludf.DUMMYFUNCTION("""COMPUTED_VALUE"""),"MANTEQUILLA CAJA POR 20 UNIDADES X 125 G.")</f>
        <v>MANTEQUILLA CAJA POR 20 UNIDADES X 125 G.</v>
      </c>
      <c r="EK2013" s="2" t="str">
        <f ca="1">IFERROR(__xludf.DUMMYFUNCTION("""COMPUTED_VALUE"""),"COMPOTA SIN AZÚCAR. FRASCO POR 113 G.")</f>
        <v>COMPOTA SIN AZÚCAR. FRASCO POR 113 G.</v>
      </c>
      <c r="EL2013" s="2" t="str">
        <f ca="1">IFERROR(__xludf.DUMMYFUNCTION("""COMPUTED_VALUE"""),"POLVO PARA HORNEAR - CAJA POR 20 SOBRES POR 24 G. CADA SOBRE.")</f>
        <v>POLVO PARA HORNEAR - CAJA POR 20 SOBRES POR 24 G. CADA SOBRE.</v>
      </c>
      <c r="EM2013" s="2" t="str">
        <f ca="1">IFERROR(__xludf.DUMMYFUNCTION("""COMPUTED_VALUE"""),"GOMA ARÁBIGA EN POLVO")</f>
        <v>GOMA ARÁBIGA EN POLVO</v>
      </c>
      <c r="EN2013" s="2" t="str">
        <f ca="1">IFERROR(__xludf.DUMMYFUNCTION("""COMPUTED_VALUE"""),"PITAHAYA")</f>
        <v>PITAHAYA</v>
      </c>
      <c r="EO2013" s="2" t="str">
        <f ca="1">IFERROR(__xludf.DUMMYFUNCTION("""COMPUTED_VALUE"""),"NÍSPERO")</f>
        <v>NÍSPERO</v>
      </c>
      <c r="EP2013" s="2" t="str">
        <f ca="1">IFERROR(__xludf.DUMMYFUNCTION("""COMPUTED_VALUE"""),"MAMEY")</f>
        <v>MAMEY</v>
      </c>
      <c r="EQ2013" s="2" t="str">
        <f ca="1">IFERROR(__xludf.DUMMYFUNCTION("""COMPUTED_VALUE"""),"GUATILA")</f>
        <v>GUATILA</v>
      </c>
      <c r="ER2013" s="2" t="str">
        <f ca="1">IFERROR(__xludf.DUMMYFUNCTION("""COMPUTED_VALUE"""),"LULO")</f>
        <v>LULO</v>
      </c>
      <c r="ES2013" s="2" t="str">
        <f ca="1">IFERROR(__xludf.DUMMYFUNCTION("""COMPUTED_VALUE"""),"AROMÁTICA CAJA DE 20 SOBRES.")</f>
        <v>AROMÁTICA CAJA DE 20 SOBRES.</v>
      </c>
      <c r="ET2013" s="2" t="str">
        <f ca="1">IFERROR(__xludf.DUMMYFUNCTION("""COMPUTED_VALUE"""),"AZÚCAR BLANCA - EMPAQUE ELABORADO EN MATERIALES ATÓXICOS.(BOLSA DE MÍNIMO 200 SOBRES O TUBIPACKS DE 5 GR)")</f>
        <v>AZÚCAR BLANCA - EMPAQUE ELABORADO EN MATERIALES ATÓXICOS.(BOLSA DE MÍNIMO 200 SOBRES O TUBIPACKS DE 5 GR)</v>
      </c>
      <c r="EU2013" s="2" t="str">
        <f ca="1">IFERROR(__xludf.DUMMYFUNCTION("""COMPUTED_VALUE"""),"CAFÉ LIBRA 100% CAFÉ MOLIDO.")</f>
        <v>CAFÉ LIBRA 100% CAFÉ MOLIDO.</v>
      </c>
      <c r="EV2013" s="2" t="str">
        <f ca="1">IFERROR(__xludf.DUMMYFUNCTION("""COMPUTED_VALUE"""),"VINAGRE POR 4LITROS")</f>
        <v>VINAGRE POR 4LITROS</v>
      </c>
    </row>
    <row r="2014" spans="1:277">
      <c r="A2014" s="2" t="str">
        <v>ALIMENTOS HUMANO</v>
      </c>
      <c r="B201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2014)))"),"VINAGRE X 30 LITROS")</f>
        <v>VINAGRE X 30 LITROS</v>
      </c>
      <c r="C2014" s="2" t="str">
        <f ca="1">IFERROR(__xludf.DUMMYFUNCTION("""COMPUTED_VALUE"""),"BAGRE (SIN COLA, NI CABEZA)")</f>
        <v>BAGRE (SIN COLA, NI CABEZA)</v>
      </c>
      <c r="D2014" s="2" t="str">
        <f ca="1">IFERROR(__xludf.DUMMYFUNCTION("""COMPUTED_VALUE"""),"BOFE DE RES")</f>
        <v>BOFE DE RES</v>
      </c>
      <c r="E2014" s="2" t="str">
        <f ca="1">IFERROR(__xludf.DUMMYFUNCTION("""COMPUTED_VALUE"""),"CARNE DE RES MOLIDA")</f>
        <v>CARNE DE RES MOLIDA</v>
      </c>
      <c r="F2014" s="2" t="str">
        <f ca="1">IFERROR(__xludf.DUMMYFUNCTION("""COMPUTED_VALUE"""),"CARNE MAGRA (CORTE DEBE SER CADERA)")</f>
        <v>CARNE MAGRA (CORTE DEBE SER CADERA)</v>
      </c>
      <c r="G2014" s="2" t="str">
        <f ca="1">IFERROR(__xludf.DUMMYFUNCTION("""COMPUTED_VALUE"""),"CODORNIZ")</f>
        <v>CODORNIZ</v>
      </c>
      <c r="H2014" s="2" t="str">
        <f ca="1">IFERROR(__xludf.DUMMYFUNCTION("""COMPUTED_VALUE"""),"CONEJO")</f>
        <v>CONEJO</v>
      </c>
      <c r="I2014" s="2" t="str">
        <f ca="1">IFERROR(__xludf.DUMMYFUNCTION("""COMPUTED_VALUE"""),"CORAZONES DE POLLO")</f>
        <v>CORAZONES DE POLLO</v>
      </c>
      <c r="J2014" s="2" t="str">
        <f ca="1">IFERROR(__xludf.DUMMYFUNCTION("""COMPUTED_VALUE"""),"CORAZONES DE RES")</f>
        <v>CORAZONES DE RES</v>
      </c>
      <c r="K2014" s="2" t="str">
        <f ca="1">IFERROR(__xludf.DUMMYFUNCTION("""COMPUTED_VALUE"""),"COSTILLA DE CERDO")</f>
        <v>COSTILLA DE CERDO</v>
      </c>
      <c r="L2014" s="2" t="str">
        <f ca="1">IFERROR(__xludf.DUMMYFUNCTION("""COMPUTED_VALUE"""),"COSTILLA DE RES")</f>
        <v>COSTILLA DE RES</v>
      </c>
      <c r="M2014" s="2" t="str">
        <f ca="1">IFERROR(__xludf.DUMMYFUNCTION("""COMPUTED_VALUE"""),"CURÍ EN CANAL O EN PIE")</f>
        <v>CURÍ EN CANAL O EN PIE</v>
      </c>
      <c r="N2014" s="2" t="str">
        <f ca="1">IFERROR(__xludf.DUMMYFUNCTION("""COMPUTED_VALUE"""),"HÍGADO DE RES")</f>
        <v>HÍGADO DE RES</v>
      </c>
      <c r="O2014" s="2" t="str">
        <f ca="1">IFERROR(__xludf.DUMMYFUNCTION("""COMPUTED_VALUE"""),"HUEVO CODORNIZ - CAJA 24/UNIDADES")</f>
        <v>HUEVO CODORNIZ - CAJA 24/UNIDADES</v>
      </c>
      <c r="P2014" s="2" t="str">
        <f ca="1">IFERROR(__xludf.DUMMYFUNCTION("""COMPUTED_VALUE"""),"HUEVO GALLINA AA - BANDEJA X 30 UNID")</f>
        <v>HUEVO GALLINA AA - BANDEJA X 30 UNID</v>
      </c>
      <c r="Q2014" s="2" t="str">
        <f ca="1">IFERROR(__xludf.DUMMYFUNCTION("""COMPUTED_VALUE"""),"LOMBRIZ")</f>
        <v>LOMBRIZ</v>
      </c>
      <c r="R2014" s="2" t="str">
        <f ca="1">IFERROR(__xludf.DUMMYFUNCTION("""COMPUTED_VALUE"""),"MENUDENCIAS")</f>
        <v>MENUDENCIAS</v>
      </c>
      <c r="S2014" s="2" t="str">
        <f ca="1">IFERROR(__xludf.DUMMYFUNCTION("""COMPUTED_VALUE"""),"MOJARRA")</f>
        <v>MOJARRA</v>
      </c>
      <c r="T2014" s="2" t="str">
        <f ca="1">IFERROR(__xludf.DUMMYFUNCTION("""COMPUTED_VALUE"""),"POLLO PECHUGA")</f>
        <v>POLLO PECHUGA</v>
      </c>
      <c r="U2014" s="2" t="str">
        <f ca="1">IFERROR(__xludf.DUMMYFUNCTION("""COMPUTED_VALUE"""),"TRUCHA")</f>
        <v>TRUCHA</v>
      </c>
      <c r="V2014" s="2" t="str">
        <f ca="1">IFERROR(__xludf.DUMMYFUNCTION("""COMPUTED_VALUE"""),"ACEITE VEGETAL DE COCINA")</f>
        <v>ACEITE VEGETAL DE COCINA</v>
      </c>
      <c r="W2014" s="2" t="str">
        <f ca="1">IFERROR(__xludf.DUMMYFUNCTION("""COMPUTED_VALUE"""),"ACEITUNAS VERDE EN CONSERVA SIN HUESO - FRASCO DE 2.000 GR")</f>
        <v>ACEITUNAS VERDE EN CONSERVA SIN HUESO - FRASCO DE 2.000 GR</v>
      </c>
      <c r="X2014" s="2" t="str">
        <f ca="1">IFERROR(__xludf.DUMMYFUNCTION("""COMPUTED_VALUE"""),"ALIMENTO INFANTIL A BASE DE CEREALES (EJEMPLO NESTUM) - CAJA POR 200 G.")</f>
        <v>ALIMENTO INFANTIL A BASE DE CEREALES (EJEMPLO NESTUM) - CAJA POR 200 G.</v>
      </c>
      <c r="Y2014" s="2" t="str">
        <f ca="1">IFERROR(__xludf.DUMMYFUNCTION("""COMPUTED_VALUE"""),"AZÚCAR REFINADA")</f>
        <v>AZÚCAR REFINADA</v>
      </c>
      <c r="Z2014" s="2" t="str">
        <f ca="1">IFERROR(__xludf.DUMMYFUNCTION("""COMPUTED_VALUE"""),"CLAVOS DE 9 GRAMOS")</f>
        <v>CLAVOS DE 9 GRAMOS</v>
      </c>
      <c r="AA2014" s="2" t="str">
        <f ca="1">IFERROR(__xludf.DUMMYFUNCTION("""COMPUTED_VALUE"""),"CURCUMA EN POLVO")</f>
        <v>CURCUMA EN POLVO</v>
      </c>
      <c r="AB2014" s="2" t="str">
        <f ca="1">IFERROR(__xludf.DUMMYFUNCTION("""COMPUTED_VALUE"""),"FORMULA INFANTIL SIN LACTOSA, TARRO POR 375 GRAMOS")</f>
        <v>FORMULA INFANTIL SIN LACTOSA, TARRO POR 375 GRAMOS</v>
      </c>
      <c r="AC2014" s="2" t="str">
        <f ca="1">IFERROR(__xludf.DUMMYFUNCTION("""COMPUTED_VALUE"""),"GELATINA SIN SABOR TIPO A")</f>
        <v>GELATINA SIN SABOR TIPO A</v>
      </c>
      <c r="AD2014" s="2" t="str">
        <f ca="1">IFERROR(__xludf.DUMMYFUNCTION("""COMPUTED_VALUE"""),"LECHE DESLACTOSADA EN BOLSA")</f>
        <v>LECHE DESLACTOSADA EN BOLSA</v>
      </c>
      <c r="AE2014" s="2" t="str">
        <f ca="1">IFERROR(__xludf.DUMMYFUNCTION("""COMPUTED_VALUE"""),"LEVADURA, CAJA POR 5 SOBRES DE 7 GR C/U")</f>
        <v>LEVADURA, CAJA POR 5 SOBRES DE 7 GR C/U</v>
      </c>
      <c r="AF2014" s="2" t="str">
        <f ca="1">IFERROR(__xludf.DUMMYFUNCTION("""COMPUTED_VALUE"""),"MANTEQUILLA DE MANÍ 300 G")</f>
        <v>MANTEQUILLA DE MANÍ 300 G</v>
      </c>
      <c r="AG2014" s="2" t="str">
        <f ca="1">IFERROR(__xludf.DUMMYFUNCTION("""COMPUTED_VALUE"""),"MIEL DE ABEJAS")</f>
        <v>MIEL DE ABEJAS</v>
      </c>
      <c r="AH2014" s="2" t="str">
        <f ca="1">IFERROR(__xludf.DUMMYFUNCTION("""COMPUTED_VALUE"""),"PANELA DE 500 GRAMOS.")</f>
        <v>PANELA DE 500 GRAMOS.</v>
      </c>
      <c r="AI2014" s="2" t="str">
        <f ca="1">IFERROR(__xludf.DUMMYFUNCTION("""COMPUTED_VALUE"""),"PAQUETE TOSTADAS X 24 UNIDADES")</f>
        <v>PAQUETE TOSTADAS X 24 UNIDADES</v>
      </c>
      <c r="AJ2014" s="2" t="str">
        <f ca="1">IFERROR(__xludf.DUMMYFUNCTION("""COMPUTED_VALUE"""),"POLEN - FRASCO POR 500 GRAMOS")</f>
        <v>POLEN - FRASCO POR 500 GRAMOS</v>
      </c>
      <c r="AK2014" s="2" t="str">
        <f ca="1">IFERROR(__xludf.DUMMYFUNCTION("""COMPUTED_VALUE"""),"UVAS PASAS")</f>
        <v>UVAS PASAS</v>
      </c>
      <c r="AL2014" s="2" t="str">
        <f ca="1">IFERROR(__xludf.DUMMYFUNCTION("""COMPUTED_VALUE"""),"AGUACATE")</f>
        <v>AGUACATE</v>
      </c>
      <c r="AM2014" s="2" t="str">
        <f ca="1">IFERROR(__xludf.DUMMYFUNCTION("""COMPUTED_VALUE"""),"AGUACATE HASS")</f>
        <v>AGUACATE HASS</v>
      </c>
      <c r="AN2014" s="2" t="str">
        <f ca="1">IFERROR(__xludf.DUMMYFUNCTION("""COMPUTED_VALUE"""),"ANÓN")</f>
        <v>ANÓN</v>
      </c>
      <c r="AO2014" s="2" t="str">
        <f ca="1">IFERROR(__xludf.DUMMYFUNCTION("""COMPUTED_VALUE"""),"ARÁNDANOS")</f>
        <v>ARÁNDANOS</v>
      </c>
      <c r="AP2014" s="2" t="str">
        <f ca="1">IFERROR(__xludf.DUMMYFUNCTION("""COMPUTED_VALUE"""),"BANANO")</f>
        <v>BANANO</v>
      </c>
      <c r="AQ2014" s="2" t="str">
        <f ca="1">IFERROR(__xludf.DUMMYFUNCTION("""COMPUTED_VALUE"""),"BREVAS")</f>
        <v>BREVAS</v>
      </c>
      <c r="AR2014" s="2" t="str">
        <f ca="1">IFERROR(__xludf.DUMMYFUNCTION("""COMPUTED_VALUE"""),"CALABAZA")</f>
        <v>CALABAZA</v>
      </c>
      <c r="AS2014" s="2" t="str">
        <f ca="1">IFERROR(__xludf.DUMMYFUNCTION("""COMPUTED_VALUE"""),"CEREZAS")</f>
        <v>CEREZAS</v>
      </c>
      <c r="AT2014" s="2" t="str">
        <f ca="1">IFERROR(__xludf.DUMMYFUNCTION("""COMPUTED_VALUE"""),"CHIRIMOYA")</f>
        <v>CHIRIMOYA</v>
      </c>
      <c r="AU2014" s="2" t="str">
        <f ca="1">IFERROR(__xludf.DUMMYFUNCTION("""COMPUTED_VALUE"""),"CHONTADURO")</f>
        <v>CHONTADURO</v>
      </c>
      <c r="AV2014" s="2" t="str">
        <f ca="1">IFERROR(__xludf.DUMMYFUNCTION("""COMPUTED_VALUE"""),"CIRUELA NACIONAL")</f>
        <v>CIRUELA NACIONAL</v>
      </c>
      <c r="AW2014" s="2" t="str">
        <f ca="1">IFERROR(__xludf.DUMMYFUNCTION("""COMPUTED_VALUE"""),"COCOS")</f>
        <v>COCOS</v>
      </c>
      <c r="AX2014" s="2" t="str">
        <f ca="1">IFERROR(__xludf.DUMMYFUNCTION("""COMPUTED_VALUE"""),"CURUBA")</f>
        <v>CURUBA</v>
      </c>
      <c r="AY2014" s="2" t="str">
        <f ca="1">IFERROR(__xludf.DUMMYFUNCTION("""COMPUTED_VALUE"""),"DURAZNO")</f>
        <v>DURAZNO</v>
      </c>
      <c r="AZ2014" s="2" t="str">
        <f ca="1">IFERROR(__xludf.DUMMYFUNCTION("""COMPUTED_VALUE"""),"FEIJOA")</f>
        <v>FEIJOA</v>
      </c>
      <c r="BA2014" s="2" t="str">
        <f ca="1">IFERROR(__xludf.DUMMYFUNCTION("""COMPUTED_VALUE"""),"FRESAS")</f>
        <v>FRESAS</v>
      </c>
      <c r="BB2014" s="2" t="str">
        <f ca="1">IFERROR(__xludf.DUMMYFUNCTION("""COMPUTED_VALUE"""),"GRANADILLA")</f>
        <v>GRANADILLA</v>
      </c>
      <c r="BC2014" s="2" t="str">
        <f ca="1">IFERROR(__xludf.DUMMYFUNCTION("""COMPUTED_VALUE"""),"GUAMA")</f>
        <v>GUAMA</v>
      </c>
      <c r="BD2014" s="2" t="str">
        <f ca="1">IFERROR(__xludf.DUMMYFUNCTION("""COMPUTED_VALUE"""),"GUANÁBANA PULPA")</f>
        <v>GUANÁBANA PULPA</v>
      </c>
      <c r="BE2014" s="2" t="str">
        <f ca="1">IFERROR(__xludf.DUMMYFUNCTION("""COMPUTED_VALUE"""),"GUAYABA")</f>
        <v>GUAYABA</v>
      </c>
      <c r="BF2014" s="2" t="str">
        <f ca="1">IFERROR(__xludf.DUMMYFUNCTION("""COMPUTED_VALUE"""),"GULUPA")</f>
        <v>GULUPA</v>
      </c>
      <c r="BG2014" s="2" t="str">
        <f ca="1">IFERROR(__xludf.DUMMYFUNCTION("""COMPUTED_VALUE"""),"HIGOS")</f>
        <v>HIGOS</v>
      </c>
      <c r="BH2014" s="2" t="str">
        <f ca="1">IFERROR(__xludf.DUMMYFUNCTION("""COMPUTED_VALUE"""),"KIWI")</f>
        <v>KIWI</v>
      </c>
      <c r="BI2014" s="2" t="str">
        <f ca="1">IFERROR(__xludf.DUMMYFUNCTION("""COMPUTED_VALUE"""),"LIMÓN")</f>
        <v>LIMÓN</v>
      </c>
      <c r="BJ2014" s="2" t="str">
        <f ca="1">IFERROR(__xludf.DUMMYFUNCTION("""COMPUTED_VALUE"""),"MAMONCILLOS")</f>
        <v>MAMONCILLOS</v>
      </c>
      <c r="BK2014" s="2" t="str">
        <f ca="1">IFERROR(__xludf.DUMMYFUNCTION("""COMPUTED_VALUE"""),"MANDARINA")</f>
        <v>MANDARINA</v>
      </c>
      <c r="BL2014" s="2" t="str">
        <f ca="1">IFERROR(__xludf.DUMMYFUNCTION("""COMPUTED_VALUE"""),"MANGO DE DULCE")</f>
        <v>MANGO DE DULCE</v>
      </c>
      <c r="BM2014" s="2" t="str">
        <f ca="1">IFERROR(__xludf.DUMMYFUNCTION("""COMPUTED_VALUE"""),"MANGO TOMMY")</f>
        <v>MANGO TOMMY</v>
      </c>
      <c r="BN2014" s="2" t="str">
        <f ca="1">IFERROR(__xludf.DUMMYFUNCTION("""COMPUTED_VALUE"""),"MANZANA NACIONAL")</f>
        <v>MANZANA NACIONAL</v>
      </c>
      <c r="BO2014" s="2" t="str">
        <f ca="1">IFERROR(__xludf.DUMMYFUNCTION("""COMPUTED_VALUE"""),"MARACUYÁ")</f>
        <v>MARACUYÁ</v>
      </c>
      <c r="BP2014" s="2" t="str">
        <f ca="1">IFERROR(__xludf.DUMMYFUNCTION("""COMPUTED_VALUE"""),"MELÓN")</f>
        <v>MELÓN</v>
      </c>
      <c r="BQ2014" s="2" t="str">
        <f ca="1">IFERROR(__xludf.DUMMYFUNCTION("""COMPUTED_VALUE"""),"MORA")</f>
        <v>MORA</v>
      </c>
      <c r="BR2014" s="2" t="str">
        <f ca="1">IFERROR(__xludf.DUMMYFUNCTION("""COMPUTED_VALUE"""),"NARANJA")</f>
        <v>NARANJA</v>
      </c>
      <c r="BS2014" s="2" t="str">
        <f ca="1">IFERROR(__xludf.DUMMYFUNCTION("""COMPUTED_VALUE"""),"PAPAYA")</f>
        <v>PAPAYA</v>
      </c>
      <c r="BT2014" s="2" t="str">
        <f ca="1">IFERROR(__xludf.DUMMYFUNCTION("""COMPUTED_VALUE"""),"PATILLA")</f>
        <v>PATILLA</v>
      </c>
      <c r="BU2014" s="2" t="str">
        <f ca="1">IFERROR(__xludf.DUMMYFUNCTION("""COMPUTED_VALUE"""),"PERA")</f>
        <v>PERA</v>
      </c>
      <c r="BV2014" s="2" t="str">
        <f ca="1">IFERROR(__xludf.DUMMYFUNCTION("""COMPUTED_VALUE"""),"PIÑA")</f>
        <v>PIÑA</v>
      </c>
      <c r="BW2014" s="2" t="str">
        <f ca="1">IFERROR(__xludf.DUMMYFUNCTION("""COMPUTED_VALUE"""),"TAMARINDO")</f>
        <v>TAMARINDO</v>
      </c>
      <c r="BX2014" s="2" t="str">
        <f ca="1">IFERROR(__xludf.DUMMYFUNCTION("""COMPUTED_VALUE"""),"TOMATE DE ÁRBOL")</f>
        <v>TOMATE DE ÁRBOL</v>
      </c>
      <c r="BY2014" s="2" t="str">
        <f ca="1">IFERROR(__xludf.DUMMYFUNCTION("""COMPUTED_VALUE"""),"UCHUVAS CON CASCARA")</f>
        <v>UCHUVAS CON CASCARA</v>
      </c>
      <c r="BZ2014" s="2" t="str">
        <f ca="1">IFERROR(__xludf.DUMMYFUNCTION("""COMPUTED_VALUE"""),"UVA CHILENA")</f>
        <v>UVA CHILENA</v>
      </c>
      <c r="CA2014" s="2" t="str">
        <f ca="1">IFERROR(__xludf.DUMMYFUNCTION("""COMPUTED_VALUE"""),"UVAS ISABELINAS (EN RACIMO)")</f>
        <v>UVAS ISABELINAS (EN RACIMO)</v>
      </c>
      <c r="CB2014" s="2" t="str">
        <f ca="1">IFERROR(__xludf.DUMMYFUNCTION("""COMPUTED_VALUE"""),"ZAPOTE")</f>
        <v>ZAPOTE</v>
      </c>
      <c r="CC2014" s="2" t="str">
        <f ca="1">IFERROR(__xludf.DUMMYFUNCTION("""COMPUTED_VALUE"""),"ARROZ")</f>
        <v>ARROZ</v>
      </c>
      <c r="CD2014" s="2" t="str">
        <f ca="1">IFERROR(__xludf.DUMMYFUNCTION("""COMPUTED_VALUE"""),"AVENA EN HOJUELAS")</f>
        <v>AVENA EN HOJUELAS</v>
      </c>
      <c r="CE2014" s="2" t="str">
        <f ca="1">IFERROR(__xludf.DUMMYFUNCTION("""COMPUTED_VALUE"""),"CHÍA")</f>
        <v>CHÍA</v>
      </c>
      <c r="CF2014" s="2" t="str">
        <f ca="1">IFERROR(__xludf.DUMMYFUNCTION("""COMPUTED_VALUE"""),"CUCHUCO DE TRIGO")</f>
        <v>CUCHUCO DE TRIGO</v>
      </c>
      <c r="CG2014" s="2" t="str">
        <f ca="1">IFERROR(__xludf.DUMMYFUNCTION("""COMPUTED_VALUE"""),"FRIJOL BOLA ROJA")</f>
        <v>FRIJOL BOLA ROJA</v>
      </c>
      <c r="CH2014" s="2" t="str">
        <f ca="1">IFERROR(__xludf.DUMMYFUNCTION("""COMPUTED_VALUE"""),"GARBANZOS")</f>
        <v>GARBANZOS</v>
      </c>
      <c r="CI2014" s="2" t="str">
        <f ca="1">IFERROR(__xludf.DUMMYFUNCTION("""COMPUTED_VALUE"""),"HARINA DE MAÍZ")</f>
        <v>HARINA DE MAÍZ</v>
      </c>
      <c r="CJ2014" s="2" t="str">
        <f ca="1">IFERROR(__xludf.DUMMYFUNCTION("""COMPUTED_VALUE"""),"HARINA DE TRIGO")</f>
        <v>HARINA DE TRIGO</v>
      </c>
      <c r="CK2014" s="2" t="str">
        <f ca="1">IFERROR(__xludf.DUMMYFUNCTION("""COMPUTED_VALUE"""),"LENTEJAS")</f>
        <v>LENTEJAS</v>
      </c>
      <c r="CL2014" s="2" t="str">
        <f ca="1">IFERROR(__xludf.DUMMYFUNCTION("""COMPUTED_VALUE"""),"QUINUA")</f>
        <v>QUINUA</v>
      </c>
      <c r="CM2014" s="2" t="str">
        <f ca="1">IFERROR(__xludf.DUMMYFUNCTION("""COMPUTED_VALUE"""),"SALVADO DE TRIGO")</f>
        <v>SALVADO DE TRIGO</v>
      </c>
      <c r="CN2014" s="2" t="str">
        <f ca="1">IFERROR(__xludf.DUMMYFUNCTION("""COMPUTED_VALUE"""),"ACELGA")</f>
        <v>ACELGA</v>
      </c>
      <c r="CO2014" s="2" t="str">
        <f ca="1">IFERROR(__xludf.DUMMYFUNCTION("""COMPUTED_VALUE"""),"AHUYAMA")</f>
        <v>AHUYAMA</v>
      </c>
      <c r="CP2014" s="2" t="str">
        <f ca="1">IFERROR(__xludf.DUMMYFUNCTION("""COMPUTED_VALUE"""),"ALTAMISA")</f>
        <v>ALTAMISA</v>
      </c>
      <c r="CQ2014" s="2" t="str">
        <f ca="1">IFERROR(__xludf.DUMMYFUNCTION("""COMPUTED_VALUE"""),"APIO")</f>
        <v>APIO</v>
      </c>
      <c r="CR2014" s="2" t="str">
        <f ca="1">IFERROR(__xludf.DUMMYFUNCTION("""COMPUTED_VALUE"""),"ARRACACHA")</f>
        <v>ARRACACHA</v>
      </c>
      <c r="CS2014" s="2" t="str">
        <f ca="1">IFERROR(__xludf.DUMMYFUNCTION("""COMPUTED_VALUE"""),"ARVEJA CON CASCARA")</f>
        <v>ARVEJA CON CASCARA</v>
      </c>
      <c r="CT2014" s="2" t="str">
        <f ca="1">IFERROR(__xludf.DUMMYFUNCTION("""COMPUTED_VALUE"""),"BERENJENA")</f>
        <v>BERENJENA</v>
      </c>
      <c r="CU2014" s="2" t="str">
        <f ca="1">IFERROR(__xludf.DUMMYFUNCTION("""COMPUTED_VALUE"""),"BRÓCOLI")</f>
        <v>BRÓCOLI</v>
      </c>
      <c r="CV2014" s="2" t="str">
        <f ca="1">IFERROR(__xludf.DUMMYFUNCTION("""COMPUTED_VALUE"""),"CALABACÍN")</f>
        <v>CALABACÍN</v>
      </c>
      <c r="CW2014" s="2" t="str">
        <f ca="1">IFERROR(__xludf.DUMMYFUNCTION("""COMPUTED_VALUE"""),"CARAMBOLO")</f>
        <v>CARAMBOLO</v>
      </c>
      <c r="CX2014" s="2" t="str">
        <f ca="1">IFERROR(__xludf.DUMMYFUNCTION("""COMPUTED_VALUE"""),"CEBOLLA CABEZONA")</f>
        <v>CEBOLLA CABEZONA</v>
      </c>
      <c r="CY2014" s="2" t="str">
        <f ca="1">IFERROR(__xludf.DUMMYFUNCTION("""COMPUTED_VALUE"""),"CHAMPIÑONES")</f>
        <v>CHAMPIÑONES</v>
      </c>
      <c r="CZ2014" s="2" t="str">
        <f ca="1">IFERROR(__xludf.DUMMYFUNCTION("""COMPUTED_VALUE"""),"CILANTRO")</f>
        <v>CILANTRO</v>
      </c>
      <c r="DA2014" s="2" t="str">
        <f ca="1">IFERROR(__xludf.DUMMYFUNCTION("""COMPUTED_VALUE"""),"CRISTALES DE SÁBILA")</f>
        <v>CRISTALES DE SÁBILA</v>
      </c>
      <c r="DB2014" s="2" t="str">
        <f ca="1">IFERROR(__xludf.DUMMYFUNCTION("""COMPUTED_VALUE"""),"ESPINACA")</f>
        <v>ESPINACA</v>
      </c>
      <c r="DC2014" s="2" t="str">
        <f ca="1">IFERROR(__xludf.DUMMYFUNCTION("""COMPUTED_VALUE"""),"HABAS CON CASCARA")</f>
        <v>HABAS CON CASCARA</v>
      </c>
      <c r="DD2014" s="2" t="str">
        <f ca="1">IFERROR(__xludf.DUMMYFUNCTION("""COMPUTED_VALUE"""),"HABAS VERDE SABANERA SIN CÁSCARA")</f>
        <v>HABAS VERDE SABANERA SIN CÁSCARA</v>
      </c>
      <c r="DE2014" s="2" t="str">
        <f ca="1">IFERROR(__xludf.DUMMYFUNCTION("""COMPUTED_VALUE"""),"HABICHUELA")</f>
        <v>HABICHUELA</v>
      </c>
      <c r="DF2014" s="2" t="str">
        <f ca="1">IFERROR(__xludf.DUMMYFUNCTION("""COMPUTED_VALUE"""),"LECHUGA COMÚN")</f>
        <v>LECHUGA COMÚN</v>
      </c>
      <c r="DG2014" s="2" t="str">
        <f ca="1">IFERROR(__xludf.DUMMYFUNCTION("""COMPUTED_VALUE"""),"LECHUGA CRESPA")</f>
        <v>LECHUGA CRESPA</v>
      </c>
      <c r="DH2014" s="2" t="str">
        <f ca="1">IFERROR(__xludf.DUMMYFUNCTION("""COMPUTED_VALUE"""),"MAÍZ MAZORCA")</f>
        <v>MAÍZ MAZORCA</v>
      </c>
      <c r="DI2014" s="2" t="str">
        <f ca="1">IFERROR(__xludf.DUMMYFUNCTION("""COMPUTED_VALUE"""),"PEPINO COHOMBRO")</f>
        <v>PEPINO COHOMBRO</v>
      </c>
      <c r="DJ2014" s="2" t="str">
        <f ca="1">IFERROR(__xludf.DUMMYFUNCTION("""COMPUTED_VALUE"""),"PEPINO DE GUISO")</f>
        <v>PEPINO DE GUISO</v>
      </c>
      <c r="DK2014" s="2" t="str">
        <f ca="1">IFERROR(__xludf.DUMMYFUNCTION("""COMPUTED_VALUE"""),"PIMENTÓN ROJO")</f>
        <v>PIMENTÓN ROJO</v>
      </c>
      <c r="DL2014" s="2" t="str">
        <f ca="1">IFERROR(__xludf.DUMMYFUNCTION("""COMPUTED_VALUE"""),"PLANTAS AROMÁTICAS DULCES (MENTA, ALBACA, JAZMÍN, LAVANDA, HIERBABUENA, MANZANILLA, LIMONARIA)")</f>
        <v>PLANTAS AROMÁTICAS DULCES (MENTA, ALBACA, JAZMÍN, LAVANDA, HIERBABUENA, MANZANILLA, LIMONARIA)</v>
      </c>
      <c r="DM2014" s="2" t="str">
        <f ca="1">IFERROR(__xludf.DUMMYFUNCTION("""COMPUTED_VALUE"""),"PLÁTANO HARTÓN")</f>
        <v>PLÁTANO HARTÓN</v>
      </c>
      <c r="DN2014" s="2" t="str">
        <f ca="1">IFERROR(__xludf.DUMMYFUNCTION("""COMPUTED_VALUE"""),"RAÍCES CHINAS")</f>
        <v>RAÍCES CHINAS</v>
      </c>
      <c r="DO2014" s="2" t="str">
        <f ca="1">IFERROR(__xludf.DUMMYFUNCTION("""COMPUTED_VALUE"""),"REMOLACHA")</f>
        <v>REMOLACHA</v>
      </c>
      <c r="DP2014" s="2" t="str">
        <f ca="1">IFERROR(__xludf.DUMMYFUNCTION("""COMPUTED_VALUE"""),"REPOLLO")</f>
        <v>REPOLLO</v>
      </c>
      <c r="DQ2014" s="2" t="str">
        <f ca="1">IFERROR(__xludf.DUMMYFUNCTION("""COMPUTED_VALUE"""),"RÚGULA")</f>
        <v>RÚGULA</v>
      </c>
      <c r="DR2014" s="2" t="str">
        <f ca="1">IFERROR(__xludf.DUMMYFUNCTION("""COMPUTED_VALUE"""),"TALLOS PARA SOPA")</f>
        <v>TALLOS PARA SOPA</v>
      </c>
      <c r="DS2014" s="2" t="str">
        <f ca="1">IFERROR(__xludf.DUMMYFUNCTION("""COMPUTED_VALUE"""),"TOMATE CHONTO")</f>
        <v>TOMATE CHONTO</v>
      </c>
      <c r="DT2014" s="2" t="str">
        <f ca="1">IFERROR(__xludf.DUMMYFUNCTION("""COMPUTED_VALUE"""),"YUCA BLANCA")</f>
        <v>YUCA BLANCA</v>
      </c>
      <c r="DU2014" s="2" t="str">
        <f ca="1">IFERROR(__xludf.DUMMYFUNCTION("""COMPUTED_VALUE"""),"ZANAHORIA")</f>
        <v>ZANAHORIA</v>
      </c>
      <c r="DV2014" s="2" t="str">
        <f ca="1">IFERROR(__xludf.DUMMYFUNCTION("""COMPUTED_VALUE"""),"ZUKINI")</f>
        <v>ZUKINI</v>
      </c>
      <c r="DW2014" s="2" t="str">
        <f ca="1">IFERROR(__xludf.DUMMYFUNCTION("""COMPUTED_VALUE"""),"FRIJOL EN VAINA")</f>
        <v>FRIJOL EN VAINA</v>
      </c>
      <c r="DX2014" s="2" t="str">
        <f ca="1">IFERROR(__xludf.DUMMYFUNCTION("""COMPUTED_VALUE"""),"CHOCOLATE")</f>
        <v>CHOCOLATE</v>
      </c>
      <c r="DY2014" s="2" t="str">
        <f ca="1">IFERROR(__xludf.DUMMYFUNCTION("""COMPUTED_VALUE"""),"MAÍZ PIRA")</f>
        <v>MAÍZ PIRA</v>
      </c>
      <c r="DZ2014" s="2" t="str">
        <f ca="1">IFERROR(__xludf.DUMMYFUNCTION("""COMPUTED_VALUE"""),"ARROZ PARTIDO")</f>
        <v>ARROZ PARTIDO</v>
      </c>
      <c r="EA2014" s="2" t="str">
        <f ca="1">IFERROR(__xludf.DUMMYFUNCTION("""COMPUTED_VALUE"""),"PONQUÉ RAMITO X 250 G 10 UNIDADES")</f>
        <v>PONQUÉ RAMITO X 250 G 10 UNIDADES</v>
      </c>
      <c r="EB2014" s="2" t="str">
        <f ca="1">IFERROR(__xludf.DUMMYFUNCTION("""COMPUTED_VALUE"""),"CABEZAS DE CONEJO")</f>
        <v>CABEZAS DE CONEJO</v>
      </c>
      <c r="EC2014" s="2" t="str">
        <f ca="1">IFERROR(__xludf.DUMMYFUNCTION("""COMPUTED_VALUE"""),"YOGURT DESLACTOSADO X 900ML")</f>
        <v>YOGURT DESLACTOSADO X 900ML</v>
      </c>
      <c r="ED2014" s="2" t="str">
        <f ca="1">IFERROR(__xludf.DUMMYFUNCTION("""COMPUTED_VALUE"""),"BOCADILLO LONJA X 300 GR")</f>
        <v>BOCADILLO LONJA X 300 GR</v>
      </c>
      <c r="EE2014" s="2" t="str">
        <f ca="1">IFERROR(__xludf.DUMMYFUNCTION("""COMPUTED_VALUE"""),"QUESO CUAJADA")</f>
        <v>QUESO CUAJADA</v>
      </c>
      <c r="EF2014" s="2" t="str">
        <f ca="1">IFERROR(__xludf.DUMMYFUNCTION("""COMPUTED_VALUE"""),"ACEITE DE HÍGADO DE BACALAO - FRASCO X 360 CC")</f>
        <v>ACEITE DE HÍGADO DE BACALAO - FRASCO X 360 CC</v>
      </c>
      <c r="EG2014" s="2" t="str">
        <f ca="1">IFERROR(__xludf.DUMMYFUNCTION("""COMPUTED_VALUE"""),"ESENCIAS DE DIFERENTES SABORES (BOTELLA X 500 ML) (VAINILLA, BANANO Y COCO) FLEISHMAN")</f>
        <v>ESENCIAS DE DIFERENTES SABORES (BOTELLA X 500 ML) (VAINILLA, BANANO Y COCO) FLEISHMAN</v>
      </c>
      <c r="EH2014" s="2" t="str">
        <f ca="1">IFERROR(__xludf.DUMMYFUNCTION("""COMPUTED_VALUE"""),"SAL YODADA")</f>
        <v>SAL YODADA</v>
      </c>
      <c r="EI2014" s="2" t="str">
        <f ca="1">IFERROR(__xludf.DUMMYFUNCTION("""COMPUTED_VALUE"""),"MANTEQUILLA EN BARRA POR 125GR")</f>
        <v>MANTEQUILLA EN BARRA POR 125GR</v>
      </c>
      <c r="EJ2014" s="2" t="str">
        <f ca="1">IFERROR(__xludf.DUMMYFUNCTION("""COMPUTED_VALUE"""),"MANTEQUILLA CAJA POR 20 UNIDADES X 125 G.")</f>
        <v>MANTEQUILLA CAJA POR 20 UNIDADES X 125 G.</v>
      </c>
      <c r="EK2014" s="2" t="str">
        <f ca="1">IFERROR(__xludf.DUMMYFUNCTION("""COMPUTED_VALUE"""),"COMPOTA SIN AZÚCAR. FRASCO POR 113 G.")</f>
        <v>COMPOTA SIN AZÚCAR. FRASCO POR 113 G.</v>
      </c>
      <c r="EL2014" s="2" t="str">
        <f ca="1">IFERROR(__xludf.DUMMYFUNCTION("""COMPUTED_VALUE"""),"POLVO PARA HORNEAR - CAJA POR 20 SOBRES POR 24 G. CADA SOBRE.")</f>
        <v>POLVO PARA HORNEAR - CAJA POR 20 SOBRES POR 24 G. CADA SOBRE.</v>
      </c>
      <c r="EM2014" s="2" t="str">
        <f ca="1">IFERROR(__xludf.DUMMYFUNCTION("""COMPUTED_VALUE"""),"GOMA ARÁBIGA EN POLVO")</f>
        <v>GOMA ARÁBIGA EN POLVO</v>
      </c>
      <c r="EN2014" s="2" t="str">
        <f ca="1">IFERROR(__xludf.DUMMYFUNCTION("""COMPUTED_VALUE"""),"PITAHAYA")</f>
        <v>PITAHAYA</v>
      </c>
      <c r="EO2014" s="2" t="str">
        <f ca="1">IFERROR(__xludf.DUMMYFUNCTION("""COMPUTED_VALUE"""),"NÍSPERO")</f>
        <v>NÍSPERO</v>
      </c>
      <c r="EP2014" s="2" t="str">
        <f ca="1">IFERROR(__xludf.DUMMYFUNCTION("""COMPUTED_VALUE"""),"MAMEY")</f>
        <v>MAMEY</v>
      </c>
      <c r="EQ2014" s="2" t="str">
        <f ca="1">IFERROR(__xludf.DUMMYFUNCTION("""COMPUTED_VALUE"""),"GUATILA")</f>
        <v>GUATILA</v>
      </c>
      <c r="ER2014" s="2" t="str">
        <f ca="1">IFERROR(__xludf.DUMMYFUNCTION("""COMPUTED_VALUE"""),"LULO")</f>
        <v>LULO</v>
      </c>
      <c r="ES2014" s="2" t="str">
        <f ca="1">IFERROR(__xludf.DUMMYFUNCTION("""COMPUTED_VALUE"""),"AROMÁTICA CAJA DE 20 SOBRES.")</f>
        <v>AROMÁTICA CAJA DE 20 SOBRES.</v>
      </c>
      <c r="ET2014" s="2" t="str">
        <f ca="1">IFERROR(__xludf.DUMMYFUNCTION("""COMPUTED_VALUE"""),"AZÚCAR BLANCA - EMPAQUE ELABORADO EN MATERIALES ATÓXICOS.(BOLSA DE MÍNIMO 200 SOBRES O TUBIPACKS DE 5 GR)")</f>
        <v>AZÚCAR BLANCA - EMPAQUE ELABORADO EN MATERIALES ATÓXICOS.(BOLSA DE MÍNIMO 200 SOBRES O TUBIPACKS DE 5 GR)</v>
      </c>
      <c r="EU2014" s="2" t="str">
        <f ca="1">IFERROR(__xludf.DUMMYFUNCTION("""COMPUTED_VALUE"""),"CAFÉ LIBRA 100% CAFÉ MOLIDO.")</f>
        <v>CAFÉ LIBRA 100% CAFÉ MOLIDO.</v>
      </c>
      <c r="EV2014" s="2" t="str">
        <f ca="1">IFERROR(__xludf.DUMMYFUNCTION("""COMPUTED_VALUE"""),"VINAGRE POR 4LITROS")</f>
        <v>VINAGRE POR 4LITROS</v>
      </c>
    </row>
    <row r="2015" spans="1:277">
      <c r="A2015" s="2" t="str">
        <v>ALIMENTOS HUMANO</v>
      </c>
      <c r="B201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2015)))"),"VINAGRE X 30 LITROS")</f>
        <v>VINAGRE X 30 LITROS</v>
      </c>
      <c r="C2015" s="2" t="str">
        <f ca="1">IFERROR(__xludf.DUMMYFUNCTION("""COMPUTED_VALUE"""),"BAGRE (SIN COLA, NI CABEZA)")</f>
        <v>BAGRE (SIN COLA, NI CABEZA)</v>
      </c>
      <c r="D2015" s="2" t="str">
        <f ca="1">IFERROR(__xludf.DUMMYFUNCTION("""COMPUTED_VALUE"""),"BOFE DE RES")</f>
        <v>BOFE DE RES</v>
      </c>
      <c r="E2015" s="2" t="str">
        <f ca="1">IFERROR(__xludf.DUMMYFUNCTION("""COMPUTED_VALUE"""),"CARNE DE RES MOLIDA")</f>
        <v>CARNE DE RES MOLIDA</v>
      </c>
      <c r="F2015" s="2" t="str">
        <f ca="1">IFERROR(__xludf.DUMMYFUNCTION("""COMPUTED_VALUE"""),"CARNE MAGRA (CORTE DEBE SER CADERA)")</f>
        <v>CARNE MAGRA (CORTE DEBE SER CADERA)</v>
      </c>
      <c r="G2015" s="2" t="str">
        <f ca="1">IFERROR(__xludf.DUMMYFUNCTION("""COMPUTED_VALUE"""),"CODORNIZ")</f>
        <v>CODORNIZ</v>
      </c>
      <c r="H2015" s="2" t="str">
        <f ca="1">IFERROR(__xludf.DUMMYFUNCTION("""COMPUTED_VALUE"""),"CONEJO")</f>
        <v>CONEJO</v>
      </c>
      <c r="I2015" s="2" t="str">
        <f ca="1">IFERROR(__xludf.DUMMYFUNCTION("""COMPUTED_VALUE"""),"CORAZONES DE POLLO")</f>
        <v>CORAZONES DE POLLO</v>
      </c>
      <c r="J2015" s="2" t="str">
        <f ca="1">IFERROR(__xludf.DUMMYFUNCTION("""COMPUTED_VALUE"""),"CORAZONES DE RES")</f>
        <v>CORAZONES DE RES</v>
      </c>
      <c r="K2015" s="2" t="str">
        <f ca="1">IFERROR(__xludf.DUMMYFUNCTION("""COMPUTED_VALUE"""),"COSTILLA DE CERDO")</f>
        <v>COSTILLA DE CERDO</v>
      </c>
      <c r="L2015" s="2" t="str">
        <f ca="1">IFERROR(__xludf.DUMMYFUNCTION("""COMPUTED_VALUE"""),"COSTILLA DE RES")</f>
        <v>COSTILLA DE RES</v>
      </c>
      <c r="M2015" s="2" t="str">
        <f ca="1">IFERROR(__xludf.DUMMYFUNCTION("""COMPUTED_VALUE"""),"CURÍ EN CANAL O EN PIE")</f>
        <v>CURÍ EN CANAL O EN PIE</v>
      </c>
      <c r="N2015" s="2" t="str">
        <f ca="1">IFERROR(__xludf.DUMMYFUNCTION("""COMPUTED_VALUE"""),"HÍGADO DE RES")</f>
        <v>HÍGADO DE RES</v>
      </c>
      <c r="O2015" s="2" t="str">
        <f ca="1">IFERROR(__xludf.DUMMYFUNCTION("""COMPUTED_VALUE"""),"HUEVO CODORNIZ - CAJA 24/UNIDADES")</f>
        <v>HUEVO CODORNIZ - CAJA 24/UNIDADES</v>
      </c>
      <c r="P2015" s="2" t="str">
        <f ca="1">IFERROR(__xludf.DUMMYFUNCTION("""COMPUTED_VALUE"""),"HUEVO GALLINA AA - BANDEJA X 30 UNID")</f>
        <v>HUEVO GALLINA AA - BANDEJA X 30 UNID</v>
      </c>
      <c r="Q2015" s="2" t="str">
        <f ca="1">IFERROR(__xludf.DUMMYFUNCTION("""COMPUTED_VALUE"""),"LOMBRIZ")</f>
        <v>LOMBRIZ</v>
      </c>
      <c r="R2015" s="2" t="str">
        <f ca="1">IFERROR(__xludf.DUMMYFUNCTION("""COMPUTED_VALUE"""),"MENUDENCIAS")</f>
        <v>MENUDENCIAS</v>
      </c>
      <c r="S2015" s="2" t="str">
        <f ca="1">IFERROR(__xludf.DUMMYFUNCTION("""COMPUTED_VALUE"""),"MOJARRA")</f>
        <v>MOJARRA</v>
      </c>
      <c r="T2015" s="2" t="str">
        <f ca="1">IFERROR(__xludf.DUMMYFUNCTION("""COMPUTED_VALUE"""),"POLLO PECHUGA")</f>
        <v>POLLO PECHUGA</v>
      </c>
      <c r="U2015" s="2" t="str">
        <f ca="1">IFERROR(__xludf.DUMMYFUNCTION("""COMPUTED_VALUE"""),"TRUCHA")</f>
        <v>TRUCHA</v>
      </c>
      <c r="V2015" s="2" t="str">
        <f ca="1">IFERROR(__xludf.DUMMYFUNCTION("""COMPUTED_VALUE"""),"ACEITE VEGETAL DE COCINA")</f>
        <v>ACEITE VEGETAL DE COCINA</v>
      </c>
      <c r="W2015" s="2" t="str">
        <f ca="1">IFERROR(__xludf.DUMMYFUNCTION("""COMPUTED_VALUE"""),"ACEITUNAS VERDE EN CONSERVA SIN HUESO - FRASCO DE 2.000 GR")</f>
        <v>ACEITUNAS VERDE EN CONSERVA SIN HUESO - FRASCO DE 2.000 GR</v>
      </c>
      <c r="X2015" s="2" t="str">
        <f ca="1">IFERROR(__xludf.DUMMYFUNCTION("""COMPUTED_VALUE"""),"ALIMENTO INFANTIL A BASE DE CEREALES (EJEMPLO NESTUM) - CAJA POR 200 G.")</f>
        <v>ALIMENTO INFANTIL A BASE DE CEREALES (EJEMPLO NESTUM) - CAJA POR 200 G.</v>
      </c>
      <c r="Y2015" s="2" t="str">
        <f ca="1">IFERROR(__xludf.DUMMYFUNCTION("""COMPUTED_VALUE"""),"AZÚCAR REFINADA")</f>
        <v>AZÚCAR REFINADA</v>
      </c>
      <c r="Z2015" s="2" t="str">
        <f ca="1">IFERROR(__xludf.DUMMYFUNCTION("""COMPUTED_VALUE"""),"CLAVOS DE 9 GRAMOS")</f>
        <v>CLAVOS DE 9 GRAMOS</v>
      </c>
      <c r="AA2015" s="2" t="str">
        <f ca="1">IFERROR(__xludf.DUMMYFUNCTION("""COMPUTED_VALUE"""),"CURCUMA EN POLVO")</f>
        <v>CURCUMA EN POLVO</v>
      </c>
      <c r="AB2015" s="2" t="str">
        <f ca="1">IFERROR(__xludf.DUMMYFUNCTION("""COMPUTED_VALUE"""),"FORMULA INFANTIL SIN LACTOSA, TARRO POR 375 GRAMOS")</f>
        <v>FORMULA INFANTIL SIN LACTOSA, TARRO POR 375 GRAMOS</v>
      </c>
      <c r="AC2015" s="2" t="str">
        <f ca="1">IFERROR(__xludf.DUMMYFUNCTION("""COMPUTED_VALUE"""),"GELATINA SIN SABOR TIPO A")</f>
        <v>GELATINA SIN SABOR TIPO A</v>
      </c>
      <c r="AD2015" s="2" t="str">
        <f ca="1">IFERROR(__xludf.DUMMYFUNCTION("""COMPUTED_VALUE"""),"LECHE DESLACTOSADA EN BOLSA")</f>
        <v>LECHE DESLACTOSADA EN BOLSA</v>
      </c>
      <c r="AE2015" s="2" t="str">
        <f ca="1">IFERROR(__xludf.DUMMYFUNCTION("""COMPUTED_VALUE"""),"LEVADURA, CAJA POR 5 SOBRES DE 7 GR C/U")</f>
        <v>LEVADURA, CAJA POR 5 SOBRES DE 7 GR C/U</v>
      </c>
      <c r="AF2015" s="2" t="str">
        <f ca="1">IFERROR(__xludf.DUMMYFUNCTION("""COMPUTED_VALUE"""),"MANTEQUILLA DE MANÍ 300 G")</f>
        <v>MANTEQUILLA DE MANÍ 300 G</v>
      </c>
      <c r="AG2015" s="2" t="str">
        <f ca="1">IFERROR(__xludf.DUMMYFUNCTION("""COMPUTED_VALUE"""),"MIEL DE ABEJAS")</f>
        <v>MIEL DE ABEJAS</v>
      </c>
      <c r="AH2015" s="2" t="str">
        <f ca="1">IFERROR(__xludf.DUMMYFUNCTION("""COMPUTED_VALUE"""),"PANELA DE 500 GRAMOS.")</f>
        <v>PANELA DE 500 GRAMOS.</v>
      </c>
      <c r="AI2015" s="2" t="str">
        <f ca="1">IFERROR(__xludf.DUMMYFUNCTION("""COMPUTED_VALUE"""),"PAQUETE TOSTADAS X 24 UNIDADES")</f>
        <v>PAQUETE TOSTADAS X 24 UNIDADES</v>
      </c>
      <c r="AJ2015" s="2" t="str">
        <f ca="1">IFERROR(__xludf.DUMMYFUNCTION("""COMPUTED_VALUE"""),"POLEN - FRASCO POR 500 GRAMOS")</f>
        <v>POLEN - FRASCO POR 500 GRAMOS</v>
      </c>
      <c r="AK2015" s="2" t="str">
        <f ca="1">IFERROR(__xludf.DUMMYFUNCTION("""COMPUTED_VALUE"""),"UVAS PASAS")</f>
        <v>UVAS PASAS</v>
      </c>
      <c r="AL2015" s="2" t="str">
        <f ca="1">IFERROR(__xludf.DUMMYFUNCTION("""COMPUTED_VALUE"""),"AGUACATE")</f>
        <v>AGUACATE</v>
      </c>
      <c r="AM2015" s="2" t="str">
        <f ca="1">IFERROR(__xludf.DUMMYFUNCTION("""COMPUTED_VALUE"""),"AGUACATE HASS")</f>
        <v>AGUACATE HASS</v>
      </c>
      <c r="AN2015" s="2" t="str">
        <f ca="1">IFERROR(__xludf.DUMMYFUNCTION("""COMPUTED_VALUE"""),"ANÓN")</f>
        <v>ANÓN</v>
      </c>
      <c r="AO2015" s="2" t="str">
        <f ca="1">IFERROR(__xludf.DUMMYFUNCTION("""COMPUTED_VALUE"""),"ARÁNDANOS")</f>
        <v>ARÁNDANOS</v>
      </c>
      <c r="AP2015" s="2" t="str">
        <f ca="1">IFERROR(__xludf.DUMMYFUNCTION("""COMPUTED_VALUE"""),"BANANO")</f>
        <v>BANANO</v>
      </c>
      <c r="AQ2015" s="2" t="str">
        <f ca="1">IFERROR(__xludf.DUMMYFUNCTION("""COMPUTED_VALUE"""),"BREVAS")</f>
        <v>BREVAS</v>
      </c>
      <c r="AR2015" s="2" t="str">
        <f ca="1">IFERROR(__xludf.DUMMYFUNCTION("""COMPUTED_VALUE"""),"CALABAZA")</f>
        <v>CALABAZA</v>
      </c>
      <c r="AS2015" s="2" t="str">
        <f ca="1">IFERROR(__xludf.DUMMYFUNCTION("""COMPUTED_VALUE"""),"CEREZAS")</f>
        <v>CEREZAS</v>
      </c>
      <c r="AT2015" s="2" t="str">
        <f ca="1">IFERROR(__xludf.DUMMYFUNCTION("""COMPUTED_VALUE"""),"CHIRIMOYA")</f>
        <v>CHIRIMOYA</v>
      </c>
      <c r="AU2015" s="2" t="str">
        <f ca="1">IFERROR(__xludf.DUMMYFUNCTION("""COMPUTED_VALUE"""),"CHONTADURO")</f>
        <v>CHONTADURO</v>
      </c>
      <c r="AV2015" s="2" t="str">
        <f ca="1">IFERROR(__xludf.DUMMYFUNCTION("""COMPUTED_VALUE"""),"CIRUELA NACIONAL")</f>
        <v>CIRUELA NACIONAL</v>
      </c>
      <c r="AW2015" s="2" t="str">
        <f ca="1">IFERROR(__xludf.DUMMYFUNCTION("""COMPUTED_VALUE"""),"COCOS")</f>
        <v>COCOS</v>
      </c>
      <c r="AX2015" s="2" t="str">
        <f ca="1">IFERROR(__xludf.DUMMYFUNCTION("""COMPUTED_VALUE"""),"CURUBA")</f>
        <v>CURUBA</v>
      </c>
      <c r="AY2015" s="2" t="str">
        <f ca="1">IFERROR(__xludf.DUMMYFUNCTION("""COMPUTED_VALUE"""),"DURAZNO")</f>
        <v>DURAZNO</v>
      </c>
      <c r="AZ2015" s="2" t="str">
        <f ca="1">IFERROR(__xludf.DUMMYFUNCTION("""COMPUTED_VALUE"""),"FEIJOA")</f>
        <v>FEIJOA</v>
      </c>
      <c r="BA2015" s="2" t="str">
        <f ca="1">IFERROR(__xludf.DUMMYFUNCTION("""COMPUTED_VALUE"""),"FRESAS")</f>
        <v>FRESAS</v>
      </c>
      <c r="BB2015" s="2" t="str">
        <f ca="1">IFERROR(__xludf.DUMMYFUNCTION("""COMPUTED_VALUE"""),"GRANADILLA")</f>
        <v>GRANADILLA</v>
      </c>
      <c r="BC2015" s="2" t="str">
        <f ca="1">IFERROR(__xludf.DUMMYFUNCTION("""COMPUTED_VALUE"""),"GUAMA")</f>
        <v>GUAMA</v>
      </c>
      <c r="BD2015" s="2" t="str">
        <f ca="1">IFERROR(__xludf.DUMMYFUNCTION("""COMPUTED_VALUE"""),"GUANÁBANA PULPA")</f>
        <v>GUANÁBANA PULPA</v>
      </c>
      <c r="BE2015" s="2" t="str">
        <f ca="1">IFERROR(__xludf.DUMMYFUNCTION("""COMPUTED_VALUE"""),"GUAYABA")</f>
        <v>GUAYABA</v>
      </c>
      <c r="BF2015" s="2" t="str">
        <f ca="1">IFERROR(__xludf.DUMMYFUNCTION("""COMPUTED_VALUE"""),"GULUPA")</f>
        <v>GULUPA</v>
      </c>
      <c r="BG2015" s="2" t="str">
        <f ca="1">IFERROR(__xludf.DUMMYFUNCTION("""COMPUTED_VALUE"""),"HIGOS")</f>
        <v>HIGOS</v>
      </c>
      <c r="BH2015" s="2" t="str">
        <f ca="1">IFERROR(__xludf.DUMMYFUNCTION("""COMPUTED_VALUE"""),"KIWI")</f>
        <v>KIWI</v>
      </c>
      <c r="BI2015" s="2" t="str">
        <f ca="1">IFERROR(__xludf.DUMMYFUNCTION("""COMPUTED_VALUE"""),"LIMÓN")</f>
        <v>LIMÓN</v>
      </c>
      <c r="BJ2015" s="2" t="str">
        <f ca="1">IFERROR(__xludf.DUMMYFUNCTION("""COMPUTED_VALUE"""),"MAMONCILLOS")</f>
        <v>MAMONCILLOS</v>
      </c>
      <c r="BK2015" s="2" t="str">
        <f ca="1">IFERROR(__xludf.DUMMYFUNCTION("""COMPUTED_VALUE"""),"MANDARINA")</f>
        <v>MANDARINA</v>
      </c>
      <c r="BL2015" s="2" t="str">
        <f ca="1">IFERROR(__xludf.DUMMYFUNCTION("""COMPUTED_VALUE"""),"MANGO DE DULCE")</f>
        <v>MANGO DE DULCE</v>
      </c>
      <c r="BM2015" s="2" t="str">
        <f ca="1">IFERROR(__xludf.DUMMYFUNCTION("""COMPUTED_VALUE"""),"MANGO TOMMY")</f>
        <v>MANGO TOMMY</v>
      </c>
      <c r="BN2015" s="2" t="str">
        <f ca="1">IFERROR(__xludf.DUMMYFUNCTION("""COMPUTED_VALUE"""),"MANZANA NACIONAL")</f>
        <v>MANZANA NACIONAL</v>
      </c>
      <c r="BO2015" s="2" t="str">
        <f ca="1">IFERROR(__xludf.DUMMYFUNCTION("""COMPUTED_VALUE"""),"MARACUYÁ")</f>
        <v>MARACUYÁ</v>
      </c>
      <c r="BP2015" s="2" t="str">
        <f ca="1">IFERROR(__xludf.DUMMYFUNCTION("""COMPUTED_VALUE"""),"MELÓN")</f>
        <v>MELÓN</v>
      </c>
      <c r="BQ2015" s="2" t="str">
        <f ca="1">IFERROR(__xludf.DUMMYFUNCTION("""COMPUTED_VALUE"""),"MORA")</f>
        <v>MORA</v>
      </c>
      <c r="BR2015" s="2" t="str">
        <f ca="1">IFERROR(__xludf.DUMMYFUNCTION("""COMPUTED_VALUE"""),"NARANJA")</f>
        <v>NARANJA</v>
      </c>
      <c r="BS2015" s="2" t="str">
        <f ca="1">IFERROR(__xludf.DUMMYFUNCTION("""COMPUTED_VALUE"""),"PAPAYA")</f>
        <v>PAPAYA</v>
      </c>
      <c r="BT2015" s="2" t="str">
        <f ca="1">IFERROR(__xludf.DUMMYFUNCTION("""COMPUTED_VALUE"""),"PATILLA")</f>
        <v>PATILLA</v>
      </c>
      <c r="BU2015" s="2" t="str">
        <f ca="1">IFERROR(__xludf.DUMMYFUNCTION("""COMPUTED_VALUE"""),"PERA")</f>
        <v>PERA</v>
      </c>
      <c r="BV2015" s="2" t="str">
        <f ca="1">IFERROR(__xludf.DUMMYFUNCTION("""COMPUTED_VALUE"""),"PIÑA")</f>
        <v>PIÑA</v>
      </c>
      <c r="BW2015" s="2" t="str">
        <f ca="1">IFERROR(__xludf.DUMMYFUNCTION("""COMPUTED_VALUE"""),"TAMARINDO")</f>
        <v>TAMARINDO</v>
      </c>
      <c r="BX2015" s="2" t="str">
        <f ca="1">IFERROR(__xludf.DUMMYFUNCTION("""COMPUTED_VALUE"""),"TOMATE DE ÁRBOL")</f>
        <v>TOMATE DE ÁRBOL</v>
      </c>
      <c r="BY2015" s="2" t="str">
        <f ca="1">IFERROR(__xludf.DUMMYFUNCTION("""COMPUTED_VALUE"""),"UCHUVAS CON CASCARA")</f>
        <v>UCHUVAS CON CASCARA</v>
      </c>
      <c r="BZ2015" s="2" t="str">
        <f ca="1">IFERROR(__xludf.DUMMYFUNCTION("""COMPUTED_VALUE"""),"UVA CHILENA")</f>
        <v>UVA CHILENA</v>
      </c>
      <c r="CA2015" s="2" t="str">
        <f ca="1">IFERROR(__xludf.DUMMYFUNCTION("""COMPUTED_VALUE"""),"UVAS ISABELINAS (EN RACIMO)")</f>
        <v>UVAS ISABELINAS (EN RACIMO)</v>
      </c>
      <c r="CB2015" s="2" t="str">
        <f ca="1">IFERROR(__xludf.DUMMYFUNCTION("""COMPUTED_VALUE"""),"ZAPOTE")</f>
        <v>ZAPOTE</v>
      </c>
      <c r="CC2015" s="2" t="str">
        <f ca="1">IFERROR(__xludf.DUMMYFUNCTION("""COMPUTED_VALUE"""),"ARROZ")</f>
        <v>ARROZ</v>
      </c>
      <c r="CD2015" s="2" t="str">
        <f ca="1">IFERROR(__xludf.DUMMYFUNCTION("""COMPUTED_VALUE"""),"AVENA EN HOJUELAS")</f>
        <v>AVENA EN HOJUELAS</v>
      </c>
      <c r="CE2015" s="2" t="str">
        <f ca="1">IFERROR(__xludf.DUMMYFUNCTION("""COMPUTED_VALUE"""),"CHÍA")</f>
        <v>CHÍA</v>
      </c>
      <c r="CF2015" s="2" t="str">
        <f ca="1">IFERROR(__xludf.DUMMYFUNCTION("""COMPUTED_VALUE"""),"CUCHUCO DE TRIGO")</f>
        <v>CUCHUCO DE TRIGO</v>
      </c>
      <c r="CG2015" s="2" t="str">
        <f ca="1">IFERROR(__xludf.DUMMYFUNCTION("""COMPUTED_VALUE"""),"FRIJOL BOLA ROJA")</f>
        <v>FRIJOL BOLA ROJA</v>
      </c>
      <c r="CH2015" s="2" t="str">
        <f ca="1">IFERROR(__xludf.DUMMYFUNCTION("""COMPUTED_VALUE"""),"GARBANZOS")</f>
        <v>GARBANZOS</v>
      </c>
      <c r="CI2015" s="2" t="str">
        <f ca="1">IFERROR(__xludf.DUMMYFUNCTION("""COMPUTED_VALUE"""),"HARINA DE MAÍZ")</f>
        <v>HARINA DE MAÍZ</v>
      </c>
      <c r="CJ2015" s="2" t="str">
        <f ca="1">IFERROR(__xludf.DUMMYFUNCTION("""COMPUTED_VALUE"""),"HARINA DE TRIGO")</f>
        <v>HARINA DE TRIGO</v>
      </c>
      <c r="CK2015" s="2" t="str">
        <f ca="1">IFERROR(__xludf.DUMMYFUNCTION("""COMPUTED_VALUE"""),"LENTEJAS")</f>
        <v>LENTEJAS</v>
      </c>
      <c r="CL2015" s="2" t="str">
        <f ca="1">IFERROR(__xludf.DUMMYFUNCTION("""COMPUTED_VALUE"""),"QUINUA")</f>
        <v>QUINUA</v>
      </c>
      <c r="CM2015" s="2" t="str">
        <f ca="1">IFERROR(__xludf.DUMMYFUNCTION("""COMPUTED_VALUE"""),"SALVADO DE TRIGO")</f>
        <v>SALVADO DE TRIGO</v>
      </c>
      <c r="CN2015" s="2" t="str">
        <f ca="1">IFERROR(__xludf.DUMMYFUNCTION("""COMPUTED_VALUE"""),"ACELGA")</f>
        <v>ACELGA</v>
      </c>
      <c r="CO2015" s="2" t="str">
        <f ca="1">IFERROR(__xludf.DUMMYFUNCTION("""COMPUTED_VALUE"""),"AHUYAMA")</f>
        <v>AHUYAMA</v>
      </c>
      <c r="CP2015" s="2" t="str">
        <f ca="1">IFERROR(__xludf.DUMMYFUNCTION("""COMPUTED_VALUE"""),"ALTAMISA")</f>
        <v>ALTAMISA</v>
      </c>
      <c r="CQ2015" s="2" t="str">
        <f ca="1">IFERROR(__xludf.DUMMYFUNCTION("""COMPUTED_VALUE"""),"APIO")</f>
        <v>APIO</v>
      </c>
      <c r="CR2015" s="2" t="str">
        <f ca="1">IFERROR(__xludf.DUMMYFUNCTION("""COMPUTED_VALUE"""),"ARRACACHA")</f>
        <v>ARRACACHA</v>
      </c>
      <c r="CS2015" s="2" t="str">
        <f ca="1">IFERROR(__xludf.DUMMYFUNCTION("""COMPUTED_VALUE"""),"ARVEJA CON CASCARA")</f>
        <v>ARVEJA CON CASCARA</v>
      </c>
      <c r="CT2015" s="2" t="str">
        <f ca="1">IFERROR(__xludf.DUMMYFUNCTION("""COMPUTED_VALUE"""),"BERENJENA")</f>
        <v>BERENJENA</v>
      </c>
      <c r="CU2015" s="2" t="str">
        <f ca="1">IFERROR(__xludf.DUMMYFUNCTION("""COMPUTED_VALUE"""),"BRÓCOLI")</f>
        <v>BRÓCOLI</v>
      </c>
      <c r="CV2015" s="2" t="str">
        <f ca="1">IFERROR(__xludf.DUMMYFUNCTION("""COMPUTED_VALUE"""),"CALABACÍN")</f>
        <v>CALABACÍN</v>
      </c>
      <c r="CW2015" s="2" t="str">
        <f ca="1">IFERROR(__xludf.DUMMYFUNCTION("""COMPUTED_VALUE"""),"CARAMBOLO")</f>
        <v>CARAMBOLO</v>
      </c>
      <c r="CX2015" s="2" t="str">
        <f ca="1">IFERROR(__xludf.DUMMYFUNCTION("""COMPUTED_VALUE"""),"CEBOLLA CABEZONA")</f>
        <v>CEBOLLA CABEZONA</v>
      </c>
      <c r="CY2015" s="2" t="str">
        <f ca="1">IFERROR(__xludf.DUMMYFUNCTION("""COMPUTED_VALUE"""),"CHAMPIÑONES")</f>
        <v>CHAMPIÑONES</v>
      </c>
      <c r="CZ2015" s="2" t="str">
        <f ca="1">IFERROR(__xludf.DUMMYFUNCTION("""COMPUTED_VALUE"""),"CILANTRO")</f>
        <v>CILANTRO</v>
      </c>
      <c r="DA2015" s="2" t="str">
        <f ca="1">IFERROR(__xludf.DUMMYFUNCTION("""COMPUTED_VALUE"""),"CRISTALES DE SÁBILA")</f>
        <v>CRISTALES DE SÁBILA</v>
      </c>
      <c r="DB2015" s="2" t="str">
        <f ca="1">IFERROR(__xludf.DUMMYFUNCTION("""COMPUTED_VALUE"""),"ESPINACA")</f>
        <v>ESPINACA</v>
      </c>
      <c r="DC2015" s="2" t="str">
        <f ca="1">IFERROR(__xludf.DUMMYFUNCTION("""COMPUTED_VALUE"""),"HABAS CON CASCARA")</f>
        <v>HABAS CON CASCARA</v>
      </c>
      <c r="DD2015" s="2" t="str">
        <f ca="1">IFERROR(__xludf.DUMMYFUNCTION("""COMPUTED_VALUE"""),"HABAS VERDE SABANERA SIN CÁSCARA")</f>
        <v>HABAS VERDE SABANERA SIN CÁSCARA</v>
      </c>
      <c r="DE2015" s="2" t="str">
        <f ca="1">IFERROR(__xludf.DUMMYFUNCTION("""COMPUTED_VALUE"""),"HABICHUELA")</f>
        <v>HABICHUELA</v>
      </c>
      <c r="DF2015" s="2" t="str">
        <f ca="1">IFERROR(__xludf.DUMMYFUNCTION("""COMPUTED_VALUE"""),"LECHUGA COMÚN")</f>
        <v>LECHUGA COMÚN</v>
      </c>
      <c r="DG2015" s="2" t="str">
        <f ca="1">IFERROR(__xludf.DUMMYFUNCTION("""COMPUTED_VALUE"""),"LECHUGA CRESPA")</f>
        <v>LECHUGA CRESPA</v>
      </c>
      <c r="DH2015" s="2" t="str">
        <f ca="1">IFERROR(__xludf.DUMMYFUNCTION("""COMPUTED_VALUE"""),"MAÍZ MAZORCA")</f>
        <v>MAÍZ MAZORCA</v>
      </c>
      <c r="DI2015" s="2" t="str">
        <f ca="1">IFERROR(__xludf.DUMMYFUNCTION("""COMPUTED_VALUE"""),"PEPINO COHOMBRO")</f>
        <v>PEPINO COHOMBRO</v>
      </c>
      <c r="DJ2015" s="2" t="str">
        <f ca="1">IFERROR(__xludf.DUMMYFUNCTION("""COMPUTED_VALUE"""),"PEPINO DE GUISO")</f>
        <v>PEPINO DE GUISO</v>
      </c>
      <c r="DK2015" s="2" t="str">
        <f ca="1">IFERROR(__xludf.DUMMYFUNCTION("""COMPUTED_VALUE"""),"PIMENTÓN ROJO")</f>
        <v>PIMENTÓN ROJO</v>
      </c>
      <c r="DL2015" s="2" t="str">
        <f ca="1">IFERROR(__xludf.DUMMYFUNCTION("""COMPUTED_VALUE"""),"PLANTAS AROMÁTICAS DULCES (MENTA, ALBACA, JAZMÍN, LAVANDA, HIERBABUENA, MANZANILLA, LIMONARIA)")</f>
        <v>PLANTAS AROMÁTICAS DULCES (MENTA, ALBACA, JAZMÍN, LAVANDA, HIERBABUENA, MANZANILLA, LIMONARIA)</v>
      </c>
      <c r="DM2015" s="2" t="str">
        <f ca="1">IFERROR(__xludf.DUMMYFUNCTION("""COMPUTED_VALUE"""),"PLÁTANO HARTÓN")</f>
        <v>PLÁTANO HARTÓN</v>
      </c>
      <c r="DN2015" s="2" t="str">
        <f ca="1">IFERROR(__xludf.DUMMYFUNCTION("""COMPUTED_VALUE"""),"RAÍCES CHINAS")</f>
        <v>RAÍCES CHINAS</v>
      </c>
      <c r="DO2015" s="2" t="str">
        <f ca="1">IFERROR(__xludf.DUMMYFUNCTION("""COMPUTED_VALUE"""),"REMOLACHA")</f>
        <v>REMOLACHA</v>
      </c>
      <c r="DP2015" s="2" t="str">
        <f ca="1">IFERROR(__xludf.DUMMYFUNCTION("""COMPUTED_VALUE"""),"REPOLLO")</f>
        <v>REPOLLO</v>
      </c>
      <c r="DQ2015" s="2" t="str">
        <f ca="1">IFERROR(__xludf.DUMMYFUNCTION("""COMPUTED_VALUE"""),"RÚGULA")</f>
        <v>RÚGULA</v>
      </c>
      <c r="DR2015" s="2" t="str">
        <f ca="1">IFERROR(__xludf.DUMMYFUNCTION("""COMPUTED_VALUE"""),"TALLOS PARA SOPA")</f>
        <v>TALLOS PARA SOPA</v>
      </c>
      <c r="DS2015" s="2" t="str">
        <f ca="1">IFERROR(__xludf.DUMMYFUNCTION("""COMPUTED_VALUE"""),"TOMATE CHONTO")</f>
        <v>TOMATE CHONTO</v>
      </c>
      <c r="DT2015" s="2" t="str">
        <f ca="1">IFERROR(__xludf.DUMMYFUNCTION("""COMPUTED_VALUE"""),"YUCA BLANCA")</f>
        <v>YUCA BLANCA</v>
      </c>
      <c r="DU2015" s="2" t="str">
        <f ca="1">IFERROR(__xludf.DUMMYFUNCTION("""COMPUTED_VALUE"""),"ZANAHORIA")</f>
        <v>ZANAHORIA</v>
      </c>
      <c r="DV2015" s="2" t="str">
        <f ca="1">IFERROR(__xludf.DUMMYFUNCTION("""COMPUTED_VALUE"""),"ZUKINI")</f>
        <v>ZUKINI</v>
      </c>
      <c r="DW2015" s="2" t="str">
        <f ca="1">IFERROR(__xludf.DUMMYFUNCTION("""COMPUTED_VALUE"""),"FRIJOL EN VAINA")</f>
        <v>FRIJOL EN VAINA</v>
      </c>
      <c r="DX2015" s="2" t="str">
        <f ca="1">IFERROR(__xludf.DUMMYFUNCTION("""COMPUTED_VALUE"""),"CHOCOLATE")</f>
        <v>CHOCOLATE</v>
      </c>
      <c r="DY2015" s="2" t="str">
        <f ca="1">IFERROR(__xludf.DUMMYFUNCTION("""COMPUTED_VALUE"""),"MAÍZ PIRA")</f>
        <v>MAÍZ PIRA</v>
      </c>
      <c r="DZ2015" s="2" t="str">
        <f ca="1">IFERROR(__xludf.DUMMYFUNCTION("""COMPUTED_VALUE"""),"ARROZ PARTIDO")</f>
        <v>ARROZ PARTIDO</v>
      </c>
      <c r="EA2015" s="2" t="str">
        <f ca="1">IFERROR(__xludf.DUMMYFUNCTION("""COMPUTED_VALUE"""),"PONQUÉ RAMITO X 250 G 10 UNIDADES")</f>
        <v>PONQUÉ RAMITO X 250 G 10 UNIDADES</v>
      </c>
      <c r="EB2015" s="2" t="str">
        <f ca="1">IFERROR(__xludf.DUMMYFUNCTION("""COMPUTED_VALUE"""),"CABEZAS DE CONEJO")</f>
        <v>CABEZAS DE CONEJO</v>
      </c>
      <c r="EC2015" s="2" t="str">
        <f ca="1">IFERROR(__xludf.DUMMYFUNCTION("""COMPUTED_VALUE"""),"YOGURT DESLACTOSADO X 900ML")</f>
        <v>YOGURT DESLACTOSADO X 900ML</v>
      </c>
      <c r="ED2015" s="2" t="str">
        <f ca="1">IFERROR(__xludf.DUMMYFUNCTION("""COMPUTED_VALUE"""),"BOCADILLO LONJA X 300 GR")</f>
        <v>BOCADILLO LONJA X 300 GR</v>
      </c>
      <c r="EE2015" s="2" t="str">
        <f ca="1">IFERROR(__xludf.DUMMYFUNCTION("""COMPUTED_VALUE"""),"QUESO CUAJADA")</f>
        <v>QUESO CUAJADA</v>
      </c>
      <c r="EF2015" s="2" t="str">
        <f ca="1">IFERROR(__xludf.DUMMYFUNCTION("""COMPUTED_VALUE"""),"ACEITE DE HÍGADO DE BACALAO - FRASCO X 360 CC")</f>
        <v>ACEITE DE HÍGADO DE BACALAO - FRASCO X 360 CC</v>
      </c>
      <c r="EG2015" s="2" t="str">
        <f ca="1">IFERROR(__xludf.DUMMYFUNCTION("""COMPUTED_VALUE"""),"ESENCIAS DE DIFERENTES SABORES (BOTELLA X 500 ML) (VAINILLA, BANANO Y COCO) FLEISHMAN")</f>
        <v>ESENCIAS DE DIFERENTES SABORES (BOTELLA X 500 ML) (VAINILLA, BANANO Y COCO) FLEISHMAN</v>
      </c>
      <c r="EH2015" s="2" t="str">
        <f ca="1">IFERROR(__xludf.DUMMYFUNCTION("""COMPUTED_VALUE"""),"SAL YODADA")</f>
        <v>SAL YODADA</v>
      </c>
      <c r="EI2015" s="2" t="str">
        <f ca="1">IFERROR(__xludf.DUMMYFUNCTION("""COMPUTED_VALUE"""),"MANTEQUILLA EN BARRA POR 125GR")</f>
        <v>MANTEQUILLA EN BARRA POR 125GR</v>
      </c>
      <c r="EJ2015" s="2" t="str">
        <f ca="1">IFERROR(__xludf.DUMMYFUNCTION("""COMPUTED_VALUE"""),"MANTEQUILLA CAJA POR 20 UNIDADES X 125 G.")</f>
        <v>MANTEQUILLA CAJA POR 20 UNIDADES X 125 G.</v>
      </c>
      <c r="EK2015" s="2" t="str">
        <f ca="1">IFERROR(__xludf.DUMMYFUNCTION("""COMPUTED_VALUE"""),"COMPOTA SIN AZÚCAR. FRASCO POR 113 G.")</f>
        <v>COMPOTA SIN AZÚCAR. FRASCO POR 113 G.</v>
      </c>
      <c r="EL2015" s="2" t="str">
        <f ca="1">IFERROR(__xludf.DUMMYFUNCTION("""COMPUTED_VALUE"""),"POLVO PARA HORNEAR - CAJA POR 20 SOBRES POR 24 G. CADA SOBRE.")</f>
        <v>POLVO PARA HORNEAR - CAJA POR 20 SOBRES POR 24 G. CADA SOBRE.</v>
      </c>
      <c r="EM2015" s="2" t="str">
        <f ca="1">IFERROR(__xludf.DUMMYFUNCTION("""COMPUTED_VALUE"""),"GOMA ARÁBIGA EN POLVO")</f>
        <v>GOMA ARÁBIGA EN POLVO</v>
      </c>
      <c r="EN2015" s="2" t="str">
        <f ca="1">IFERROR(__xludf.DUMMYFUNCTION("""COMPUTED_VALUE"""),"PITAHAYA")</f>
        <v>PITAHAYA</v>
      </c>
      <c r="EO2015" s="2" t="str">
        <f ca="1">IFERROR(__xludf.DUMMYFUNCTION("""COMPUTED_VALUE"""),"NÍSPERO")</f>
        <v>NÍSPERO</v>
      </c>
      <c r="EP2015" s="2" t="str">
        <f ca="1">IFERROR(__xludf.DUMMYFUNCTION("""COMPUTED_VALUE"""),"MAMEY")</f>
        <v>MAMEY</v>
      </c>
      <c r="EQ2015" s="2" t="str">
        <f ca="1">IFERROR(__xludf.DUMMYFUNCTION("""COMPUTED_VALUE"""),"GUATILA")</f>
        <v>GUATILA</v>
      </c>
      <c r="ER2015" s="2" t="str">
        <f ca="1">IFERROR(__xludf.DUMMYFUNCTION("""COMPUTED_VALUE"""),"LULO")</f>
        <v>LULO</v>
      </c>
      <c r="ES2015" s="2" t="str">
        <f ca="1">IFERROR(__xludf.DUMMYFUNCTION("""COMPUTED_VALUE"""),"AROMÁTICA CAJA DE 20 SOBRES.")</f>
        <v>AROMÁTICA CAJA DE 20 SOBRES.</v>
      </c>
      <c r="ET2015" s="2" t="str">
        <f ca="1">IFERROR(__xludf.DUMMYFUNCTION("""COMPUTED_VALUE"""),"AZÚCAR BLANCA - EMPAQUE ELABORADO EN MATERIALES ATÓXICOS.(BOLSA DE MÍNIMO 200 SOBRES O TUBIPACKS DE 5 GR)")</f>
        <v>AZÚCAR BLANCA - EMPAQUE ELABORADO EN MATERIALES ATÓXICOS.(BOLSA DE MÍNIMO 200 SOBRES O TUBIPACKS DE 5 GR)</v>
      </c>
      <c r="EU2015" s="2" t="str">
        <f ca="1">IFERROR(__xludf.DUMMYFUNCTION("""COMPUTED_VALUE"""),"CAFÉ LIBRA 100% CAFÉ MOLIDO.")</f>
        <v>CAFÉ LIBRA 100% CAFÉ MOLIDO.</v>
      </c>
      <c r="EV2015" s="2" t="str">
        <f ca="1">IFERROR(__xludf.DUMMYFUNCTION("""COMPUTED_VALUE"""),"VINAGRE POR 4LITROS")</f>
        <v>VINAGRE POR 4LITROS</v>
      </c>
    </row>
    <row r="2016" spans="1:277">
      <c r="A2016" s="2" t="str">
        <v>ALIMENTOS HUMANO</v>
      </c>
      <c r="B201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2016)))"),"VINAGRE X 30 LITROS")</f>
        <v>VINAGRE X 30 LITROS</v>
      </c>
      <c r="C2016" s="2" t="str">
        <f ca="1">IFERROR(__xludf.DUMMYFUNCTION("""COMPUTED_VALUE"""),"BAGRE (SIN COLA, NI CABEZA)")</f>
        <v>BAGRE (SIN COLA, NI CABEZA)</v>
      </c>
      <c r="D2016" s="2" t="str">
        <f ca="1">IFERROR(__xludf.DUMMYFUNCTION("""COMPUTED_VALUE"""),"BOFE DE RES")</f>
        <v>BOFE DE RES</v>
      </c>
      <c r="E2016" s="2" t="str">
        <f ca="1">IFERROR(__xludf.DUMMYFUNCTION("""COMPUTED_VALUE"""),"CARNE DE RES MOLIDA")</f>
        <v>CARNE DE RES MOLIDA</v>
      </c>
      <c r="F2016" s="2" t="str">
        <f ca="1">IFERROR(__xludf.DUMMYFUNCTION("""COMPUTED_VALUE"""),"CARNE MAGRA (CORTE DEBE SER CADERA)")</f>
        <v>CARNE MAGRA (CORTE DEBE SER CADERA)</v>
      </c>
      <c r="G2016" s="2" t="str">
        <f ca="1">IFERROR(__xludf.DUMMYFUNCTION("""COMPUTED_VALUE"""),"CODORNIZ")</f>
        <v>CODORNIZ</v>
      </c>
      <c r="H2016" s="2" t="str">
        <f ca="1">IFERROR(__xludf.DUMMYFUNCTION("""COMPUTED_VALUE"""),"CONEJO")</f>
        <v>CONEJO</v>
      </c>
      <c r="I2016" s="2" t="str">
        <f ca="1">IFERROR(__xludf.DUMMYFUNCTION("""COMPUTED_VALUE"""),"CORAZONES DE POLLO")</f>
        <v>CORAZONES DE POLLO</v>
      </c>
      <c r="J2016" s="2" t="str">
        <f ca="1">IFERROR(__xludf.DUMMYFUNCTION("""COMPUTED_VALUE"""),"CORAZONES DE RES")</f>
        <v>CORAZONES DE RES</v>
      </c>
      <c r="K2016" s="2" t="str">
        <f ca="1">IFERROR(__xludf.DUMMYFUNCTION("""COMPUTED_VALUE"""),"COSTILLA DE CERDO")</f>
        <v>COSTILLA DE CERDO</v>
      </c>
      <c r="L2016" s="2" t="str">
        <f ca="1">IFERROR(__xludf.DUMMYFUNCTION("""COMPUTED_VALUE"""),"COSTILLA DE RES")</f>
        <v>COSTILLA DE RES</v>
      </c>
      <c r="M2016" s="2" t="str">
        <f ca="1">IFERROR(__xludf.DUMMYFUNCTION("""COMPUTED_VALUE"""),"CURÍ EN CANAL O EN PIE")</f>
        <v>CURÍ EN CANAL O EN PIE</v>
      </c>
      <c r="N2016" s="2" t="str">
        <f ca="1">IFERROR(__xludf.DUMMYFUNCTION("""COMPUTED_VALUE"""),"HÍGADO DE RES")</f>
        <v>HÍGADO DE RES</v>
      </c>
      <c r="O2016" s="2" t="str">
        <f ca="1">IFERROR(__xludf.DUMMYFUNCTION("""COMPUTED_VALUE"""),"HUEVO CODORNIZ - CAJA 24/UNIDADES")</f>
        <v>HUEVO CODORNIZ - CAJA 24/UNIDADES</v>
      </c>
      <c r="P2016" s="2" t="str">
        <f ca="1">IFERROR(__xludf.DUMMYFUNCTION("""COMPUTED_VALUE"""),"HUEVO GALLINA AA - BANDEJA X 30 UNID")</f>
        <v>HUEVO GALLINA AA - BANDEJA X 30 UNID</v>
      </c>
      <c r="Q2016" s="2" t="str">
        <f ca="1">IFERROR(__xludf.DUMMYFUNCTION("""COMPUTED_VALUE"""),"LOMBRIZ")</f>
        <v>LOMBRIZ</v>
      </c>
      <c r="R2016" s="2" t="str">
        <f ca="1">IFERROR(__xludf.DUMMYFUNCTION("""COMPUTED_VALUE"""),"MENUDENCIAS")</f>
        <v>MENUDENCIAS</v>
      </c>
      <c r="S2016" s="2" t="str">
        <f ca="1">IFERROR(__xludf.DUMMYFUNCTION("""COMPUTED_VALUE"""),"MOJARRA")</f>
        <v>MOJARRA</v>
      </c>
      <c r="T2016" s="2" t="str">
        <f ca="1">IFERROR(__xludf.DUMMYFUNCTION("""COMPUTED_VALUE"""),"POLLO PECHUGA")</f>
        <v>POLLO PECHUGA</v>
      </c>
      <c r="U2016" s="2" t="str">
        <f ca="1">IFERROR(__xludf.DUMMYFUNCTION("""COMPUTED_VALUE"""),"TRUCHA")</f>
        <v>TRUCHA</v>
      </c>
      <c r="V2016" s="2" t="str">
        <f ca="1">IFERROR(__xludf.DUMMYFUNCTION("""COMPUTED_VALUE"""),"ACEITE VEGETAL DE COCINA")</f>
        <v>ACEITE VEGETAL DE COCINA</v>
      </c>
      <c r="W2016" s="2" t="str">
        <f ca="1">IFERROR(__xludf.DUMMYFUNCTION("""COMPUTED_VALUE"""),"ACEITUNAS VERDE EN CONSERVA SIN HUESO - FRASCO DE 2.000 GR")</f>
        <v>ACEITUNAS VERDE EN CONSERVA SIN HUESO - FRASCO DE 2.000 GR</v>
      </c>
      <c r="X2016" s="2" t="str">
        <f ca="1">IFERROR(__xludf.DUMMYFUNCTION("""COMPUTED_VALUE"""),"ALIMENTO INFANTIL A BASE DE CEREALES (EJEMPLO NESTUM) - CAJA POR 200 G.")</f>
        <v>ALIMENTO INFANTIL A BASE DE CEREALES (EJEMPLO NESTUM) - CAJA POR 200 G.</v>
      </c>
      <c r="Y2016" s="2" t="str">
        <f ca="1">IFERROR(__xludf.DUMMYFUNCTION("""COMPUTED_VALUE"""),"AZÚCAR REFINADA")</f>
        <v>AZÚCAR REFINADA</v>
      </c>
      <c r="Z2016" s="2" t="str">
        <f ca="1">IFERROR(__xludf.DUMMYFUNCTION("""COMPUTED_VALUE"""),"CLAVOS DE 9 GRAMOS")</f>
        <v>CLAVOS DE 9 GRAMOS</v>
      </c>
      <c r="AA2016" s="2" t="str">
        <f ca="1">IFERROR(__xludf.DUMMYFUNCTION("""COMPUTED_VALUE"""),"CURCUMA EN POLVO")</f>
        <v>CURCUMA EN POLVO</v>
      </c>
      <c r="AB2016" s="2" t="str">
        <f ca="1">IFERROR(__xludf.DUMMYFUNCTION("""COMPUTED_VALUE"""),"FORMULA INFANTIL SIN LACTOSA, TARRO POR 375 GRAMOS")</f>
        <v>FORMULA INFANTIL SIN LACTOSA, TARRO POR 375 GRAMOS</v>
      </c>
      <c r="AC2016" s="2" t="str">
        <f ca="1">IFERROR(__xludf.DUMMYFUNCTION("""COMPUTED_VALUE"""),"GELATINA SIN SABOR TIPO A")</f>
        <v>GELATINA SIN SABOR TIPO A</v>
      </c>
      <c r="AD2016" s="2" t="str">
        <f ca="1">IFERROR(__xludf.DUMMYFUNCTION("""COMPUTED_VALUE"""),"LECHE DESLACTOSADA EN BOLSA")</f>
        <v>LECHE DESLACTOSADA EN BOLSA</v>
      </c>
      <c r="AE2016" s="2" t="str">
        <f ca="1">IFERROR(__xludf.DUMMYFUNCTION("""COMPUTED_VALUE"""),"LEVADURA, CAJA POR 5 SOBRES DE 7 GR C/U")</f>
        <v>LEVADURA, CAJA POR 5 SOBRES DE 7 GR C/U</v>
      </c>
      <c r="AF2016" s="2" t="str">
        <f ca="1">IFERROR(__xludf.DUMMYFUNCTION("""COMPUTED_VALUE"""),"MANTEQUILLA DE MANÍ 300 G")</f>
        <v>MANTEQUILLA DE MANÍ 300 G</v>
      </c>
      <c r="AG2016" s="2" t="str">
        <f ca="1">IFERROR(__xludf.DUMMYFUNCTION("""COMPUTED_VALUE"""),"MIEL DE ABEJAS")</f>
        <v>MIEL DE ABEJAS</v>
      </c>
      <c r="AH2016" s="2" t="str">
        <f ca="1">IFERROR(__xludf.DUMMYFUNCTION("""COMPUTED_VALUE"""),"PANELA DE 500 GRAMOS.")</f>
        <v>PANELA DE 500 GRAMOS.</v>
      </c>
      <c r="AI2016" s="2" t="str">
        <f ca="1">IFERROR(__xludf.DUMMYFUNCTION("""COMPUTED_VALUE"""),"PAQUETE TOSTADAS X 24 UNIDADES")</f>
        <v>PAQUETE TOSTADAS X 24 UNIDADES</v>
      </c>
      <c r="AJ2016" s="2" t="str">
        <f ca="1">IFERROR(__xludf.DUMMYFUNCTION("""COMPUTED_VALUE"""),"POLEN - FRASCO POR 500 GRAMOS")</f>
        <v>POLEN - FRASCO POR 500 GRAMOS</v>
      </c>
      <c r="AK2016" s="2" t="str">
        <f ca="1">IFERROR(__xludf.DUMMYFUNCTION("""COMPUTED_VALUE"""),"UVAS PASAS")</f>
        <v>UVAS PASAS</v>
      </c>
      <c r="AL2016" s="2" t="str">
        <f ca="1">IFERROR(__xludf.DUMMYFUNCTION("""COMPUTED_VALUE"""),"AGUACATE")</f>
        <v>AGUACATE</v>
      </c>
      <c r="AM2016" s="2" t="str">
        <f ca="1">IFERROR(__xludf.DUMMYFUNCTION("""COMPUTED_VALUE"""),"AGUACATE HASS")</f>
        <v>AGUACATE HASS</v>
      </c>
      <c r="AN2016" s="2" t="str">
        <f ca="1">IFERROR(__xludf.DUMMYFUNCTION("""COMPUTED_VALUE"""),"ANÓN")</f>
        <v>ANÓN</v>
      </c>
      <c r="AO2016" s="2" t="str">
        <f ca="1">IFERROR(__xludf.DUMMYFUNCTION("""COMPUTED_VALUE"""),"ARÁNDANOS")</f>
        <v>ARÁNDANOS</v>
      </c>
      <c r="AP2016" s="2" t="str">
        <f ca="1">IFERROR(__xludf.DUMMYFUNCTION("""COMPUTED_VALUE"""),"BANANO")</f>
        <v>BANANO</v>
      </c>
      <c r="AQ2016" s="2" t="str">
        <f ca="1">IFERROR(__xludf.DUMMYFUNCTION("""COMPUTED_VALUE"""),"BREVAS")</f>
        <v>BREVAS</v>
      </c>
      <c r="AR2016" s="2" t="str">
        <f ca="1">IFERROR(__xludf.DUMMYFUNCTION("""COMPUTED_VALUE"""),"CALABAZA")</f>
        <v>CALABAZA</v>
      </c>
      <c r="AS2016" s="2" t="str">
        <f ca="1">IFERROR(__xludf.DUMMYFUNCTION("""COMPUTED_VALUE"""),"CEREZAS")</f>
        <v>CEREZAS</v>
      </c>
      <c r="AT2016" s="2" t="str">
        <f ca="1">IFERROR(__xludf.DUMMYFUNCTION("""COMPUTED_VALUE"""),"CHIRIMOYA")</f>
        <v>CHIRIMOYA</v>
      </c>
      <c r="AU2016" s="2" t="str">
        <f ca="1">IFERROR(__xludf.DUMMYFUNCTION("""COMPUTED_VALUE"""),"CHONTADURO")</f>
        <v>CHONTADURO</v>
      </c>
      <c r="AV2016" s="2" t="str">
        <f ca="1">IFERROR(__xludf.DUMMYFUNCTION("""COMPUTED_VALUE"""),"CIRUELA NACIONAL")</f>
        <v>CIRUELA NACIONAL</v>
      </c>
      <c r="AW2016" s="2" t="str">
        <f ca="1">IFERROR(__xludf.DUMMYFUNCTION("""COMPUTED_VALUE"""),"COCOS")</f>
        <v>COCOS</v>
      </c>
      <c r="AX2016" s="2" t="str">
        <f ca="1">IFERROR(__xludf.DUMMYFUNCTION("""COMPUTED_VALUE"""),"CURUBA")</f>
        <v>CURUBA</v>
      </c>
      <c r="AY2016" s="2" t="str">
        <f ca="1">IFERROR(__xludf.DUMMYFUNCTION("""COMPUTED_VALUE"""),"DURAZNO")</f>
        <v>DURAZNO</v>
      </c>
      <c r="AZ2016" s="2" t="str">
        <f ca="1">IFERROR(__xludf.DUMMYFUNCTION("""COMPUTED_VALUE"""),"FEIJOA")</f>
        <v>FEIJOA</v>
      </c>
      <c r="BA2016" s="2" t="str">
        <f ca="1">IFERROR(__xludf.DUMMYFUNCTION("""COMPUTED_VALUE"""),"FRESAS")</f>
        <v>FRESAS</v>
      </c>
      <c r="BB2016" s="2" t="str">
        <f ca="1">IFERROR(__xludf.DUMMYFUNCTION("""COMPUTED_VALUE"""),"GRANADILLA")</f>
        <v>GRANADILLA</v>
      </c>
      <c r="BC2016" s="2" t="str">
        <f ca="1">IFERROR(__xludf.DUMMYFUNCTION("""COMPUTED_VALUE"""),"GUAMA")</f>
        <v>GUAMA</v>
      </c>
      <c r="BD2016" s="2" t="str">
        <f ca="1">IFERROR(__xludf.DUMMYFUNCTION("""COMPUTED_VALUE"""),"GUANÁBANA PULPA")</f>
        <v>GUANÁBANA PULPA</v>
      </c>
      <c r="BE2016" s="2" t="str">
        <f ca="1">IFERROR(__xludf.DUMMYFUNCTION("""COMPUTED_VALUE"""),"GUAYABA")</f>
        <v>GUAYABA</v>
      </c>
      <c r="BF2016" s="2" t="str">
        <f ca="1">IFERROR(__xludf.DUMMYFUNCTION("""COMPUTED_VALUE"""),"GULUPA")</f>
        <v>GULUPA</v>
      </c>
      <c r="BG2016" s="2" t="str">
        <f ca="1">IFERROR(__xludf.DUMMYFUNCTION("""COMPUTED_VALUE"""),"HIGOS")</f>
        <v>HIGOS</v>
      </c>
      <c r="BH2016" s="2" t="str">
        <f ca="1">IFERROR(__xludf.DUMMYFUNCTION("""COMPUTED_VALUE"""),"KIWI")</f>
        <v>KIWI</v>
      </c>
      <c r="BI2016" s="2" t="str">
        <f ca="1">IFERROR(__xludf.DUMMYFUNCTION("""COMPUTED_VALUE"""),"LIMÓN")</f>
        <v>LIMÓN</v>
      </c>
      <c r="BJ2016" s="2" t="str">
        <f ca="1">IFERROR(__xludf.DUMMYFUNCTION("""COMPUTED_VALUE"""),"MAMONCILLOS")</f>
        <v>MAMONCILLOS</v>
      </c>
      <c r="BK2016" s="2" t="str">
        <f ca="1">IFERROR(__xludf.DUMMYFUNCTION("""COMPUTED_VALUE"""),"MANDARINA")</f>
        <v>MANDARINA</v>
      </c>
      <c r="BL2016" s="2" t="str">
        <f ca="1">IFERROR(__xludf.DUMMYFUNCTION("""COMPUTED_VALUE"""),"MANGO DE DULCE")</f>
        <v>MANGO DE DULCE</v>
      </c>
      <c r="BM2016" s="2" t="str">
        <f ca="1">IFERROR(__xludf.DUMMYFUNCTION("""COMPUTED_VALUE"""),"MANGO TOMMY")</f>
        <v>MANGO TOMMY</v>
      </c>
      <c r="BN2016" s="2" t="str">
        <f ca="1">IFERROR(__xludf.DUMMYFUNCTION("""COMPUTED_VALUE"""),"MANZANA NACIONAL")</f>
        <v>MANZANA NACIONAL</v>
      </c>
      <c r="BO2016" s="2" t="str">
        <f ca="1">IFERROR(__xludf.DUMMYFUNCTION("""COMPUTED_VALUE"""),"MARACUYÁ")</f>
        <v>MARACUYÁ</v>
      </c>
      <c r="BP2016" s="2" t="str">
        <f ca="1">IFERROR(__xludf.DUMMYFUNCTION("""COMPUTED_VALUE"""),"MELÓN")</f>
        <v>MELÓN</v>
      </c>
      <c r="BQ2016" s="2" t="str">
        <f ca="1">IFERROR(__xludf.DUMMYFUNCTION("""COMPUTED_VALUE"""),"MORA")</f>
        <v>MORA</v>
      </c>
      <c r="BR2016" s="2" t="str">
        <f ca="1">IFERROR(__xludf.DUMMYFUNCTION("""COMPUTED_VALUE"""),"NARANJA")</f>
        <v>NARANJA</v>
      </c>
      <c r="BS2016" s="2" t="str">
        <f ca="1">IFERROR(__xludf.DUMMYFUNCTION("""COMPUTED_VALUE"""),"PAPAYA")</f>
        <v>PAPAYA</v>
      </c>
      <c r="BT2016" s="2" t="str">
        <f ca="1">IFERROR(__xludf.DUMMYFUNCTION("""COMPUTED_VALUE"""),"PATILLA")</f>
        <v>PATILLA</v>
      </c>
      <c r="BU2016" s="2" t="str">
        <f ca="1">IFERROR(__xludf.DUMMYFUNCTION("""COMPUTED_VALUE"""),"PERA")</f>
        <v>PERA</v>
      </c>
      <c r="BV2016" s="2" t="str">
        <f ca="1">IFERROR(__xludf.DUMMYFUNCTION("""COMPUTED_VALUE"""),"PIÑA")</f>
        <v>PIÑA</v>
      </c>
      <c r="BW2016" s="2" t="str">
        <f ca="1">IFERROR(__xludf.DUMMYFUNCTION("""COMPUTED_VALUE"""),"TAMARINDO")</f>
        <v>TAMARINDO</v>
      </c>
      <c r="BX2016" s="2" t="str">
        <f ca="1">IFERROR(__xludf.DUMMYFUNCTION("""COMPUTED_VALUE"""),"TOMATE DE ÁRBOL")</f>
        <v>TOMATE DE ÁRBOL</v>
      </c>
      <c r="BY2016" s="2" t="str">
        <f ca="1">IFERROR(__xludf.DUMMYFUNCTION("""COMPUTED_VALUE"""),"UCHUVAS CON CASCARA")</f>
        <v>UCHUVAS CON CASCARA</v>
      </c>
      <c r="BZ2016" s="2" t="str">
        <f ca="1">IFERROR(__xludf.DUMMYFUNCTION("""COMPUTED_VALUE"""),"UVA CHILENA")</f>
        <v>UVA CHILENA</v>
      </c>
      <c r="CA2016" s="2" t="str">
        <f ca="1">IFERROR(__xludf.DUMMYFUNCTION("""COMPUTED_VALUE"""),"UVAS ISABELINAS (EN RACIMO)")</f>
        <v>UVAS ISABELINAS (EN RACIMO)</v>
      </c>
      <c r="CB2016" s="2" t="str">
        <f ca="1">IFERROR(__xludf.DUMMYFUNCTION("""COMPUTED_VALUE"""),"ZAPOTE")</f>
        <v>ZAPOTE</v>
      </c>
      <c r="CC2016" s="2" t="str">
        <f ca="1">IFERROR(__xludf.DUMMYFUNCTION("""COMPUTED_VALUE"""),"ARROZ")</f>
        <v>ARROZ</v>
      </c>
      <c r="CD2016" s="2" t="str">
        <f ca="1">IFERROR(__xludf.DUMMYFUNCTION("""COMPUTED_VALUE"""),"AVENA EN HOJUELAS")</f>
        <v>AVENA EN HOJUELAS</v>
      </c>
      <c r="CE2016" s="2" t="str">
        <f ca="1">IFERROR(__xludf.DUMMYFUNCTION("""COMPUTED_VALUE"""),"CHÍA")</f>
        <v>CHÍA</v>
      </c>
      <c r="CF2016" s="2" t="str">
        <f ca="1">IFERROR(__xludf.DUMMYFUNCTION("""COMPUTED_VALUE"""),"CUCHUCO DE TRIGO")</f>
        <v>CUCHUCO DE TRIGO</v>
      </c>
      <c r="CG2016" s="2" t="str">
        <f ca="1">IFERROR(__xludf.DUMMYFUNCTION("""COMPUTED_VALUE"""),"FRIJOL BOLA ROJA")</f>
        <v>FRIJOL BOLA ROJA</v>
      </c>
      <c r="CH2016" s="2" t="str">
        <f ca="1">IFERROR(__xludf.DUMMYFUNCTION("""COMPUTED_VALUE"""),"GARBANZOS")</f>
        <v>GARBANZOS</v>
      </c>
      <c r="CI2016" s="2" t="str">
        <f ca="1">IFERROR(__xludf.DUMMYFUNCTION("""COMPUTED_VALUE"""),"HARINA DE MAÍZ")</f>
        <v>HARINA DE MAÍZ</v>
      </c>
      <c r="CJ2016" s="2" t="str">
        <f ca="1">IFERROR(__xludf.DUMMYFUNCTION("""COMPUTED_VALUE"""),"HARINA DE TRIGO")</f>
        <v>HARINA DE TRIGO</v>
      </c>
      <c r="CK2016" s="2" t="str">
        <f ca="1">IFERROR(__xludf.DUMMYFUNCTION("""COMPUTED_VALUE"""),"LENTEJAS")</f>
        <v>LENTEJAS</v>
      </c>
      <c r="CL2016" s="2" t="str">
        <f ca="1">IFERROR(__xludf.DUMMYFUNCTION("""COMPUTED_VALUE"""),"QUINUA")</f>
        <v>QUINUA</v>
      </c>
      <c r="CM2016" s="2" t="str">
        <f ca="1">IFERROR(__xludf.DUMMYFUNCTION("""COMPUTED_VALUE"""),"SALVADO DE TRIGO")</f>
        <v>SALVADO DE TRIGO</v>
      </c>
      <c r="CN2016" s="2" t="str">
        <f ca="1">IFERROR(__xludf.DUMMYFUNCTION("""COMPUTED_VALUE"""),"ACELGA")</f>
        <v>ACELGA</v>
      </c>
      <c r="CO2016" s="2" t="str">
        <f ca="1">IFERROR(__xludf.DUMMYFUNCTION("""COMPUTED_VALUE"""),"AHUYAMA")</f>
        <v>AHUYAMA</v>
      </c>
      <c r="CP2016" s="2" t="str">
        <f ca="1">IFERROR(__xludf.DUMMYFUNCTION("""COMPUTED_VALUE"""),"ALTAMISA")</f>
        <v>ALTAMISA</v>
      </c>
      <c r="CQ2016" s="2" t="str">
        <f ca="1">IFERROR(__xludf.DUMMYFUNCTION("""COMPUTED_VALUE"""),"APIO")</f>
        <v>APIO</v>
      </c>
      <c r="CR2016" s="2" t="str">
        <f ca="1">IFERROR(__xludf.DUMMYFUNCTION("""COMPUTED_VALUE"""),"ARRACACHA")</f>
        <v>ARRACACHA</v>
      </c>
      <c r="CS2016" s="2" t="str">
        <f ca="1">IFERROR(__xludf.DUMMYFUNCTION("""COMPUTED_VALUE"""),"ARVEJA CON CASCARA")</f>
        <v>ARVEJA CON CASCARA</v>
      </c>
      <c r="CT2016" s="2" t="str">
        <f ca="1">IFERROR(__xludf.DUMMYFUNCTION("""COMPUTED_VALUE"""),"BERENJENA")</f>
        <v>BERENJENA</v>
      </c>
      <c r="CU2016" s="2" t="str">
        <f ca="1">IFERROR(__xludf.DUMMYFUNCTION("""COMPUTED_VALUE"""),"BRÓCOLI")</f>
        <v>BRÓCOLI</v>
      </c>
      <c r="CV2016" s="2" t="str">
        <f ca="1">IFERROR(__xludf.DUMMYFUNCTION("""COMPUTED_VALUE"""),"CALABACÍN")</f>
        <v>CALABACÍN</v>
      </c>
      <c r="CW2016" s="2" t="str">
        <f ca="1">IFERROR(__xludf.DUMMYFUNCTION("""COMPUTED_VALUE"""),"CARAMBOLO")</f>
        <v>CARAMBOLO</v>
      </c>
      <c r="CX2016" s="2" t="str">
        <f ca="1">IFERROR(__xludf.DUMMYFUNCTION("""COMPUTED_VALUE"""),"CEBOLLA CABEZONA")</f>
        <v>CEBOLLA CABEZONA</v>
      </c>
      <c r="CY2016" s="2" t="str">
        <f ca="1">IFERROR(__xludf.DUMMYFUNCTION("""COMPUTED_VALUE"""),"CHAMPIÑONES")</f>
        <v>CHAMPIÑONES</v>
      </c>
      <c r="CZ2016" s="2" t="str">
        <f ca="1">IFERROR(__xludf.DUMMYFUNCTION("""COMPUTED_VALUE"""),"CILANTRO")</f>
        <v>CILANTRO</v>
      </c>
      <c r="DA2016" s="2" t="str">
        <f ca="1">IFERROR(__xludf.DUMMYFUNCTION("""COMPUTED_VALUE"""),"CRISTALES DE SÁBILA")</f>
        <v>CRISTALES DE SÁBILA</v>
      </c>
      <c r="DB2016" s="2" t="str">
        <f ca="1">IFERROR(__xludf.DUMMYFUNCTION("""COMPUTED_VALUE"""),"ESPINACA")</f>
        <v>ESPINACA</v>
      </c>
      <c r="DC2016" s="2" t="str">
        <f ca="1">IFERROR(__xludf.DUMMYFUNCTION("""COMPUTED_VALUE"""),"HABAS CON CASCARA")</f>
        <v>HABAS CON CASCARA</v>
      </c>
      <c r="DD2016" s="2" t="str">
        <f ca="1">IFERROR(__xludf.DUMMYFUNCTION("""COMPUTED_VALUE"""),"HABAS VERDE SABANERA SIN CÁSCARA")</f>
        <v>HABAS VERDE SABANERA SIN CÁSCARA</v>
      </c>
      <c r="DE2016" s="2" t="str">
        <f ca="1">IFERROR(__xludf.DUMMYFUNCTION("""COMPUTED_VALUE"""),"HABICHUELA")</f>
        <v>HABICHUELA</v>
      </c>
      <c r="DF2016" s="2" t="str">
        <f ca="1">IFERROR(__xludf.DUMMYFUNCTION("""COMPUTED_VALUE"""),"LECHUGA COMÚN")</f>
        <v>LECHUGA COMÚN</v>
      </c>
      <c r="DG2016" s="2" t="str">
        <f ca="1">IFERROR(__xludf.DUMMYFUNCTION("""COMPUTED_VALUE"""),"LECHUGA CRESPA")</f>
        <v>LECHUGA CRESPA</v>
      </c>
      <c r="DH2016" s="2" t="str">
        <f ca="1">IFERROR(__xludf.DUMMYFUNCTION("""COMPUTED_VALUE"""),"MAÍZ MAZORCA")</f>
        <v>MAÍZ MAZORCA</v>
      </c>
      <c r="DI2016" s="2" t="str">
        <f ca="1">IFERROR(__xludf.DUMMYFUNCTION("""COMPUTED_VALUE"""),"PEPINO COHOMBRO")</f>
        <v>PEPINO COHOMBRO</v>
      </c>
      <c r="DJ2016" s="2" t="str">
        <f ca="1">IFERROR(__xludf.DUMMYFUNCTION("""COMPUTED_VALUE"""),"PEPINO DE GUISO")</f>
        <v>PEPINO DE GUISO</v>
      </c>
      <c r="DK2016" s="2" t="str">
        <f ca="1">IFERROR(__xludf.DUMMYFUNCTION("""COMPUTED_VALUE"""),"PIMENTÓN ROJO")</f>
        <v>PIMENTÓN ROJO</v>
      </c>
      <c r="DL2016" s="2" t="str">
        <f ca="1">IFERROR(__xludf.DUMMYFUNCTION("""COMPUTED_VALUE"""),"PLANTAS AROMÁTICAS DULCES (MENTA, ALBACA, JAZMÍN, LAVANDA, HIERBABUENA, MANZANILLA, LIMONARIA)")</f>
        <v>PLANTAS AROMÁTICAS DULCES (MENTA, ALBACA, JAZMÍN, LAVANDA, HIERBABUENA, MANZANILLA, LIMONARIA)</v>
      </c>
      <c r="DM2016" s="2" t="str">
        <f ca="1">IFERROR(__xludf.DUMMYFUNCTION("""COMPUTED_VALUE"""),"PLÁTANO HARTÓN")</f>
        <v>PLÁTANO HARTÓN</v>
      </c>
      <c r="DN2016" s="2" t="str">
        <f ca="1">IFERROR(__xludf.DUMMYFUNCTION("""COMPUTED_VALUE"""),"RAÍCES CHINAS")</f>
        <v>RAÍCES CHINAS</v>
      </c>
      <c r="DO2016" s="2" t="str">
        <f ca="1">IFERROR(__xludf.DUMMYFUNCTION("""COMPUTED_VALUE"""),"REMOLACHA")</f>
        <v>REMOLACHA</v>
      </c>
      <c r="DP2016" s="2" t="str">
        <f ca="1">IFERROR(__xludf.DUMMYFUNCTION("""COMPUTED_VALUE"""),"REPOLLO")</f>
        <v>REPOLLO</v>
      </c>
      <c r="DQ2016" s="2" t="str">
        <f ca="1">IFERROR(__xludf.DUMMYFUNCTION("""COMPUTED_VALUE"""),"RÚGULA")</f>
        <v>RÚGULA</v>
      </c>
      <c r="DR2016" s="2" t="str">
        <f ca="1">IFERROR(__xludf.DUMMYFUNCTION("""COMPUTED_VALUE"""),"TALLOS PARA SOPA")</f>
        <v>TALLOS PARA SOPA</v>
      </c>
      <c r="DS2016" s="2" t="str">
        <f ca="1">IFERROR(__xludf.DUMMYFUNCTION("""COMPUTED_VALUE"""),"TOMATE CHONTO")</f>
        <v>TOMATE CHONTO</v>
      </c>
      <c r="DT2016" s="2" t="str">
        <f ca="1">IFERROR(__xludf.DUMMYFUNCTION("""COMPUTED_VALUE"""),"YUCA BLANCA")</f>
        <v>YUCA BLANCA</v>
      </c>
      <c r="DU2016" s="2" t="str">
        <f ca="1">IFERROR(__xludf.DUMMYFUNCTION("""COMPUTED_VALUE"""),"ZANAHORIA")</f>
        <v>ZANAHORIA</v>
      </c>
      <c r="DV2016" s="2" t="str">
        <f ca="1">IFERROR(__xludf.DUMMYFUNCTION("""COMPUTED_VALUE"""),"ZUKINI")</f>
        <v>ZUKINI</v>
      </c>
      <c r="DW2016" s="2" t="str">
        <f ca="1">IFERROR(__xludf.DUMMYFUNCTION("""COMPUTED_VALUE"""),"FRIJOL EN VAINA")</f>
        <v>FRIJOL EN VAINA</v>
      </c>
      <c r="DX2016" s="2" t="str">
        <f ca="1">IFERROR(__xludf.DUMMYFUNCTION("""COMPUTED_VALUE"""),"CHOCOLATE")</f>
        <v>CHOCOLATE</v>
      </c>
      <c r="DY2016" s="2" t="str">
        <f ca="1">IFERROR(__xludf.DUMMYFUNCTION("""COMPUTED_VALUE"""),"MAÍZ PIRA")</f>
        <v>MAÍZ PIRA</v>
      </c>
      <c r="DZ2016" s="2" t="str">
        <f ca="1">IFERROR(__xludf.DUMMYFUNCTION("""COMPUTED_VALUE"""),"ARROZ PARTIDO")</f>
        <v>ARROZ PARTIDO</v>
      </c>
      <c r="EA2016" s="2" t="str">
        <f ca="1">IFERROR(__xludf.DUMMYFUNCTION("""COMPUTED_VALUE"""),"PONQUÉ RAMITO X 250 G 10 UNIDADES")</f>
        <v>PONQUÉ RAMITO X 250 G 10 UNIDADES</v>
      </c>
      <c r="EB2016" s="2" t="str">
        <f ca="1">IFERROR(__xludf.DUMMYFUNCTION("""COMPUTED_VALUE"""),"CABEZAS DE CONEJO")</f>
        <v>CABEZAS DE CONEJO</v>
      </c>
      <c r="EC2016" s="2" t="str">
        <f ca="1">IFERROR(__xludf.DUMMYFUNCTION("""COMPUTED_VALUE"""),"YOGURT DESLACTOSADO X 900ML")</f>
        <v>YOGURT DESLACTOSADO X 900ML</v>
      </c>
      <c r="ED2016" s="2" t="str">
        <f ca="1">IFERROR(__xludf.DUMMYFUNCTION("""COMPUTED_VALUE"""),"BOCADILLO LONJA X 300 GR")</f>
        <v>BOCADILLO LONJA X 300 GR</v>
      </c>
      <c r="EE2016" s="2" t="str">
        <f ca="1">IFERROR(__xludf.DUMMYFUNCTION("""COMPUTED_VALUE"""),"QUESO CUAJADA")</f>
        <v>QUESO CUAJADA</v>
      </c>
      <c r="EF2016" s="2" t="str">
        <f ca="1">IFERROR(__xludf.DUMMYFUNCTION("""COMPUTED_VALUE"""),"ACEITE DE HÍGADO DE BACALAO - FRASCO X 360 CC")</f>
        <v>ACEITE DE HÍGADO DE BACALAO - FRASCO X 360 CC</v>
      </c>
      <c r="EG2016" s="2" t="str">
        <f ca="1">IFERROR(__xludf.DUMMYFUNCTION("""COMPUTED_VALUE"""),"ESENCIAS DE DIFERENTES SABORES (BOTELLA X 500 ML) (VAINILLA, BANANO Y COCO) FLEISHMAN")</f>
        <v>ESENCIAS DE DIFERENTES SABORES (BOTELLA X 500 ML) (VAINILLA, BANANO Y COCO) FLEISHMAN</v>
      </c>
      <c r="EH2016" s="2" t="str">
        <f ca="1">IFERROR(__xludf.DUMMYFUNCTION("""COMPUTED_VALUE"""),"SAL YODADA")</f>
        <v>SAL YODADA</v>
      </c>
      <c r="EI2016" s="2" t="str">
        <f ca="1">IFERROR(__xludf.DUMMYFUNCTION("""COMPUTED_VALUE"""),"MANTEQUILLA EN BARRA POR 125GR")</f>
        <v>MANTEQUILLA EN BARRA POR 125GR</v>
      </c>
      <c r="EJ2016" s="2" t="str">
        <f ca="1">IFERROR(__xludf.DUMMYFUNCTION("""COMPUTED_VALUE"""),"MANTEQUILLA CAJA POR 20 UNIDADES X 125 G.")</f>
        <v>MANTEQUILLA CAJA POR 20 UNIDADES X 125 G.</v>
      </c>
      <c r="EK2016" s="2" t="str">
        <f ca="1">IFERROR(__xludf.DUMMYFUNCTION("""COMPUTED_VALUE"""),"COMPOTA SIN AZÚCAR. FRASCO POR 113 G.")</f>
        <v>COMPOTA SIN AZÚCAR. FRASCO POR 113 G.</v>
      </c>
      <c r="EL2016" s="2" t="str">
        <f ca="1">IFERROR(__xludf.DUMMYFUNCTION("""COMPUTED_VALUE"""),"POLVO PARA HORNEAR - CAJA POR 20 SOBRES POR 24 G. CADA SOBRE.")</f>
        <v>POLVO PARA HORNEAR - CAJA POR 20 SOBRES POR 24 G. CADA SOBRE.</v>
      </c>
      <c r="EM2016" s="2" t="str">
        <f ca="1">IFERROR(__xludf.DUMMYFUNCTION("""COMPUTED_VALUE"""),"GOMA ARÁBIGA EN POLVO")</f>
        <v>GOMA ARÁBIGA EN POLVO</v>
      </c>
      <c r="EN2016" s="2" t="str">
        <f ca="1">IFERROR(__xludf.DUMMYFUNCTION("""COMPUTED_VALUE"""),"PITAHAYA")</f>
        <v>PITAHAYA</v>
      </c>
      <c r="EO2016" s="2" t="str">
        <f ca="1">IFERROR(__xludf.DUMMYFUNCTION("""COMPUTED_VALUE"""),"NÍSPERO")</f>
        <v>NÍSPERO</v>
      </c>
      <c r="EP2016" s="2" t="str">
        <f ca="1">IFERROR(__xludf.DUMMYFUNCTION("""COMPUTED_VALUE"""),"MAMEY")</f>
        <v>MAMEY</v>
      </c>
      <c r="EQ2016" s="2" t="str">
        <f ca="1">IFERROR(__xludf.DUMMYFUNCTION("""COMPUTED_VALUE"""),"GUATILA")</f>
        <v>GUATILA</v>
      </c>
      <c r="ER2016" s="2" t="str">
        <f ca="1">IFERROR(__xludf.DUMMYFUNCTION("""COMPUTED_VALUE"""),"LULO")</f>
        <v>LULO</v>
      </c>
      <c r="ES2016" s="2" t="str">
        <f ca="1">IFERROR(__xludf.DUMMYFUNCTION("""COMPUTED_VALUE"""),"AROMÁTICA CAJA DE 20 SOBRES.")</f>
        <v>AROMÁTICA CAJA DE 20 SOBRES.</v>
      </c>
      <c r="ET2016" s="2" t="str">
        <f ca="1">IFERROR(__xludf.DUMMYFUNCTION("""COMPUTED_VALUE"""),"AZÚCAR BLANCA - EMPAQUE ELABORADO EN MATERIALES ATÓXICOS.(BOLSA DE MÍNIMO 200 SOBRES O TUBIPACKS DE 5 GR)")</f>
        <v>AZÚCAR BLANCA - EMPAQUE ELABORADO EN MATERIALES ATÓXICOS.(BOLSA DE MÍNIMO 200 SOBRES O TUBIPACKS DE 5 GR)</v>
      </c>
      <c r="EU2016" s="2" t="str">
        <f ca="1">IFERROR(__xludf.DUMMYFUNCTION("""COMPUTED_VALUE"""),"CAFÉ LIBRA 100% CAFÉ MOLIDO.")</f>
        <v>CAFÉ LIBRA 100% CAFÉ MOLIDO.</v>
      </c>
      <c r="EV2016" s="2" t="str">
        <f ca="1">IFERROR(__xludf.DUMMYFUNCTION("""COMPUTED_VALUE"""),"VINAGRE POR 4LITROS")</f>
        <v>VINAGRE POR 4LITROS</v>
      </c>
    </row>
    <row r="2017" spans="1:152">
      <c r="A2017" s="2" t="str">
        <v>ALIMENTOS HUMANO</v>
      </c>
      <c r="B201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2017)))"),"VINAGRE X 30 LITROS")</f>
        <v>VINAGRE X 30 LITROS</v>
      </c>
      <c r="C2017" s="2" t="str">
        <f ca="1">IFERROR(__xludf.DUMMYFUNCTION("""COMPUTED_VALUE"""),"BAGRE (SIN COLA, NI CABEZA)")</f>
        <v>BAGRE (SIN COLA, NI CABEZA)</v>
      </c>
      <c r="D2017" s="2" t="str">
        <f ca="1">IFERROR(__xludf.DUMMYFUNCTION("""COMPUTED_VALUE"""),"BOFE DE RES")</f>
        <v>BOFE DE RES</v>
      </c>
      <c r="E2017" s="2" t="str">
        <f ca="1">IFERROR(__xludf.DUMMYFUNCTION("""COMPUTED_VALUE"""),"CARNE DE RES MOLIDA")</f>
        <v>CARNE DE RES MOLIDA</v>
      </c>
      <c r="F2017" s="2" t="str">
        <f ca="1">IFERROR(__xludf.DUMMYFUNCTION("""COMPUTED_VALUE"""),"CARNE MAGRA (CORTE DEBE SER CADERA)")</f>
        <v>CARNE MAGRA (CORTE DEBE SER CADERA)</v>
      </c>
      <c r="G2017" s="2" t="str">
        <f ca="1">IFERROR(__xludf.DUMMYFUNCTION("""COMPUTED_VALUE"""),"CODORNIZ")</f>
        <v>CODORNIZ</v>
      </c>
      <c r="H2017" s="2" t="str">
        <f ca="1">IFERROR(__xludf.DUMMYFUNCTION("""COMPUTED_VALUE"""),"CONEJO")</f>
        <v>CONEJO</v>
      </c>
      <c r="I2017" s="2" t="str">
        <f ca="1">IFERROR(__xludf.DUMMYFUNCTION("""COMPUTED_VALUE"""),"CORAZONES DE POLLO")</f>
        <v>CORAZONES DE POLLO</v>
      </c>
      <c r="J2017" s="2" t="str">
        <f ca="1">IFERROR(__xludf.DUMMYFUNCTION("""COMPUTED_VALUE"""),"CORAZONES DE RES")</f>
        <v>CORAZONES DE RES</v>
      </c>
      <c r="K2017" s="2" t="str">
        <f ca="1">IFERROR(__xludf.DUMMYFUNCTION("""COMPUTED_VALUE"""),"COSTILLA DE CERDO")</f>
        <v>COSTILLA DE CERDO</v>
      </c>
      <c r="L2017" s="2" t="str">
        <f ca="1">IFERROR(__xludf.DUMMYFUNCTION("""COMPUTED_VALUE"""),"COSTILLA DE RES")</f>
        <v>COSTILLA DE RES</v>
      </c>
      <c r="M2017" s="2" t="str">
        <f ca="1">IFERROR(__xludf.DUMMYFUNCTION("""COMPUTED_VALUE"""),"CURÍ EN CANAL O EN PIE")</f>
        <v>CURÍ EN CANAL O EN PIE</v>
      </c>
      <c r="N2017" s="2" t="str">
        <f ca="1">IFERROR(__xludf.DUMMYFUNCTION("""COMPUTED_VALUE"""),"HÍGADO DE RES")</f>
        <v>HÍGADO DE RES</v>
      </c>
      <c r="O2017" s="2" t="str">
        <f ca="1">IFERROR(__xludf.DUMMYFUNCTION("""COMPUTED_VALUE"""),"HUEVO CODORNIZ - CAJA 24/UNIDADES")</f>
        <v>HUEVO CODORNIZ - CAJA 24/UNIDADES</v>
      </c>
      <c r="P2017" s="2" t="str">
        <f ca="1">IFERROR(__xludf.DUMMYFUNCTION("""COMPUTED_VALUE"""),"HUEVO GALLINA AA - BANDEJA X 30 UNID")</f>
        <v>HUEVO GALLINA AA - BANDEJA X 30 UNID</v>
      </c>
      <c r="Q2017" s="2" t="str">
        <f ca="1">IFERROR(__xludf.DUMMYFUNCTION("""COMPUTED_VALUE"""),"LOMBRIZ")</f>
        <v>LOMBRIZ</v>
      </c>
      <c r="R2017" s="2" t="str">
        <f ca="1">IFERROR(__xludf.DUMMYFUNCTION("""COMPUTED_VALUE"""),"MENUDENCIAS")</f>
        <v>MENUDENCIAS</v>
      </c>
      <c r="S2017" s="2" t="str">
        <f ca="1">IFERROR(__xludf.DUMMYFUNCTION("""COMPUTED_VALUE"""),"MOJARRA")</f>
        <v>MOJARRA</v>
      </c>
      <c r="T2017" s="2" t="str">
        <f ca="1">IFERROR(__xludf.DUMMYFUNCTION("""COMPUTED_VALUE"""),"POLLO PECHUGA")</f>
        <v>POLLO PECHUGA</v>
      </c>
      <c r="U2017" s="2" t="str">
        <f ca="1">IFERROR(__xludf.DUMMYFUNCTION("""COMPUTED_VALUE"""),"TRUCHA")</f>
        <v>TRUCHA</v>
      </c>
      <c r="V2017" s="2" t="str">
        <f ca="1">IFERROR(__xludf.DUMMYFUNCTION("""COMPUTED_VALUE"""),"ACEITE VEGETAL DE COCINA")</f>
        <v>ACEITE VEGETAL DE COCINA</v>
      </c>
      <c r="W2017" s="2" t="str">
        <f ca="1">IFERROR(__xludf.DUMMYFUNCTION("""COMPUTED_VALUE"""),"ACEITUNAS VERDE EN CONSERVA SIN HUESO - FRASCO DE 2.000 GR")</f>
        <v>ACEITUNAS VERDE EN CONSERVA SIN HUESO - FRASCO DE 2.000 GR</v>
      </c>
      <c r="X2017" s="2" t="str">
        <f ca="1">IFERROR(__xludf.DUMMYFUNCTION("""COMPUTED_VALUE"""),"ALIMENTO INFANTIL A BASE DE CEREALES (EJEMPLO NESTUM) - CAJA POR 200 G.")</f>
        <v>ALIMENTO INFANTIL A BASE DE CEREALES (EJEMPLO NESTUM) - CAJA POR 200 G.</v>
      </c>
      <c r="Y2017" s="2" t="str">
        <f ca="1">IFERROR(__xludf.DUMMYFUNCTION("""COMPUTED_VALUE"""),"AZÚCAR REFINADA")</f>
        <v>AZÚCAR REFINADA</v>
      </c>
      <c r="Z2017" s="2" t="str">
        <f ca="1">IFERROR(__xludf.DUMMYFUNCTION("""COMPUTED_VALUE"""),"CLAVOS DE 9 GRAMOS")</f>
        <v>CLAVOS DE 9 GRAMOS</v>
      </c>
      <c r="AA2017" s="2" t="str">
        <f ca="1">IFERROR(__xludf.DUMMYFUNCTION("""COMPUTED_VALUE"""),"CURCUMA EN POLVO")</f>
        <v>CURCUMA EN POLVO</v>
      </c>
      <c r="AB2017" s="2" t="str">
        <f ca="1">IFERROR(__xludf.DUMMYFUNCTION("""COMPUTED_VALUE"""),"FORMULA INFANTIL SIN LACTOSA, TARRO POR 375 GRAMOS")</f>
        <v>FORMULA INFANTIL SIN LACTOSA, TARRO POR 375 GRAMOS</v>
      </c>
      <c r="AC2017" s="2" t="str">
        <f ca="1">IFERROR(__xludf.DUMMYFUNCTION("""COMPUTED_VALUE"""),"GELATINA SIN SABOR TIPO A")</f>
        <v>GELATINA SIN SABOR TIPO A</v>
      </c>
      <c r="AD2017" s="2" t="str">
        <f ca="1">IFERROR(__xludf.DUMMYFUNCTION("""COMPUTED_VALUE"""),"LECHE DESLACTOSADA EN BOLSA")</f>
        <v>LECHE DESLACTOSADA EN BOLSA</v>
      </c>
      <c r="AE2017" s="2" t="str">
        <f ca="1">IFERROR(__xludf.DUMMYFUNCTION("""COMPUTED_VALUE"""),"LEVADURA, CAJA POR 5 SOBRES DE 7 GR C/U")</f>
        <v>LEVADURA, CAJA POR 5 SOBRES DE 7 GR C/U</v>
      </c>
      <c r="AF2017" s="2" t="str">
        <f ca="1">IFERROR(__xludf.DUMMYFUNCTION("""COMPUTED_VALUE"""),"MANTEQUILLA DE MANÍ 300 G")</f>
        <v>MANTEQUILLA DE MANÍ 300 G</v>
      </c>
      <c r="AG2017" s="2" t="str">
        <f ca="1">IFERROR(__xludf.DUMMYFUNCTION("""COMPUTED_VALUE"""),"MIEL DE ABEJAS")</f>
        <v>MIEL DE ABEJAS</v>
      </c>
      <c r="AH2017" s="2" t="str">
        <f ca="1">IFERROR(__xludf.DUMMYFUNCTION("""COMPUTED_VALUE"""),"PANELA DE 500 GRAMOS.")</f>
        <v>PANELA DE 500 GRAMOS.</v>
      </c>
      <c r="AI2017" s="2" t="str">
        <f ca="1">IFERROR(__xludf.DUMMYFUNCTION("""COMPUTED_VALUE"""),"PAQUETE TOSTADAS X 24 UNIDADES")</f>
        <v>PAQUETE TOSTADAS X 24 UNIDADES</v>
      </c>
      <c r="AJ2017" s="2" t="str">
        <f ca="1">IFERROR(__xludf.DUMMYFUNCTION("""COMPUTED_VALUE"""),"POLEN - FRASCO POR 500 GRAMOS")</f>
        <v>POLEN - FRASCO POR 500 GRAMOS</v>
      </c>
      <c r="AK2017" s="2" t="str">
        <f ca="1">IFERROR(__xludf.DUMMYFUNCTION("""COMPUTED_VALUE"""),"UVAS PASAS")</f>
        <v>UVAS PASAS</v>
      </c>
      <c r="AL2017" s="2" t="str">
        <f ca="1">IFERROR(__xludf.DUMMYFUNCTION("""COMPUTED_VALUE"""),"AGUACATE")</f>
        <v>AGUACATE</v>
      </c>
      <c r="AM2017" s="2" t="str">
        <f ca="1">IFERROR(__xludf.DUMMYFUNCTION("""COMPUTED_VALUE"""),"AGUACATE HASS")</f>
        <v>AGUACATE HASS</v>
      </c>
      <c r="AN2017" s="2" t="str">
        <f ca="1">IFERROR(__xludf.DUMMYFUNCTION("""COMPUTED_VALUE"""),"ANÓN")</f>
        <v>ANÓN</v>
      </c>
      <c r="AO2017" s="2" t="str">
        <f ca="1">IFERROR(__xludf.DUMMYFUNCTION("""COMPUTED_VALUE"""),"ARÁNDANOS")</f>
        <v>ARÁNDANOS</v>
      </c>
      <c r="AP2017" s="2" t="str">
        <f ca="1">IFERROR(__xludf.DUMMYFUNCTION("""COMPUTED_VALUE"""),"BANANO")</f>
        <v>BANANO</v>
      </c>
      <c r="AQ2017" s="2" t="str">
        <f ca="1">IFERROR(__xludf.DUMMYFUNCTION("""COMPUTED_VALUE"""),"BREVAS")</f>
        <v>BREVAS</v>
      </c>
      <c r="AR2017" s="2" t="str">
        <f ca="1">IFERROR(__xludf.DUMMYFUNCTION("""COMPUTED_VALUE"""),"CALABAZA")</f>
        <v>CALABAZA</v>
      </c>
      <c r="AS2017" s="2" t="str">
        <f ca="1">IFERROR(__xludf.DUMMYFUNCTION("""COMPUTED_VALUE"""),"CEREZAS")</f>
        <v>CEREZAS</v>
      </c>
      <c r="AT2017" s="2" t="str">
        <f ca="1">IFERROR(__xludf.DUMMYFUNCTION("""COMPUTED_VALUE"""),"CHIRIMOYA")</f>
        <v>CHIRIMOYA</v>
      </c>
      <c r="AU2017" s="2" t="str">
        <f ca="1">IFERROR(__xludf.DUMMYFUNCTION("""COMPUTED_VALUE"""),"CHONTADURO")</f>
        <v>CHONTADURO</v>
      </c>
      <c r="AV2017" s="2" t="str">
        <f ca="1">IFERROR(__xludf.DUMMYFUNCTION("""COMPUTED_VALUE"""),"CIRUELA NACIONAL")</f>
        <v>CIRUELA NACIONAL</v>
      </c>
      <c r="AW2017" s="2" t="str">
        <f ca="1">IFERROR(__xludf.DUMMYFUNCTION("""COMPUTED_VALUE"""),"COCOS")</f>
        <v>COCOS</v>
      </c>
      <c r="AX2017" s="2" t="str">
        <f ca="1">IFERROR(__xludf.DUMMYFUNCTION("""COMPUTED_VALUE"""),"CURUBA")</f>
        <v>CURUBA</v>
      </c>
      <c r="AY2017" s="2" t="str">
        <f ca="1">IFERROR(__xludf.DUMMYFUNCTION("""COMPUTED_VALUE"""),"DURAZNO")</f>
        <v>DURAZNO</v>
      </c>
      <c r="AZ2017" s="2" t="str">
        <f ca="1">IFERROR(__xludf.DUMMYFUNCTION("""COMPUTED_VALUE"""),"FEIJOA")</f>
        <v>FEIJOA</v>
      </c>
      <c r="BA2017" s="2" t="str">
        <f ca="1">IFERROR(__xludf.DUMMYFUNCTION("""COMPUTED_VALUE"""),"FRESAS")</f>
        <v>FRESAS</v>
      </c>
      <c r="BB2017" s="2" t="str">
        <f ca="1">IFERROR(__xludf.DUMMYFUNCTION("""COMPUTED_VALUE"""),"GRANADILLA")</f>
        <v>GRANADILLA</v>
      </c>
      <c r="BC2017" s="2" t="str">
        <f ca="1">IFERROR(__xludf.DUMMYFUNCTION("""COMPUTED_VALUE"""),"GUAMA")</f>
        <v>GUAMA</v>
      </c>
      <c r="BD2017" s="2" t="str">
        <f ca="1">IFERROR(__xludf.DUMMYFUNCTION("""COMPUTED_VALUE"""),"GUANÁBANA PULPA")</f>
        <v>GUANÁBANA PULPA</v>
      </c>
      <c r="BE2017" s="2" t="str">
        <f ca="1">IFERROR(__xludf.DUMMYFUNCTION("""COMPUTED_VALUE"""),"GUAYABA")</f>
        <v>GUAYABA</v>
      </c>
      <c r="BF2017" s="2" t="str">
        <f ca="1">IFERROR(__xludf.DUMMYFUNCTION("""COMPUTED_VALUE"""),"GULUPA")</f>
        <v>GULUPA</v>
      </c>
      <c r="BG2017" s="2" t="str">
        <f ca="1">IFERROR(__xludf.DUMMYFUNCTION("""COMPUTED_VALUE"""),"HIGOS")</f>
        <v>HIGOS</v>
      </c>
      <c r="BH2017" s="2" t="str">
        <f ca="1">IFERROR(__xludf.DUMMYFUNCTION("""COMPUTED_VALUE"""),"KIWI")</f>
        <v>KIWI</v>
      </c>
      <c r="BI2017" s="2" t="str">
        <f ca="1">IFERROR(__xludf.DUMMYFUNCTION("""COMPUTED_VALUE"""),"LIMÓN")</f>
        <v>LIMÓN</v>
      </c>
      <c r="BJ2017" s="2" t="str">
        <f ca="1">IFERROR(__xludf.DUMMYFUNCTION("""COMPUTED_VALUE"""),"MAMONCILLOS")</f>
        <v>MAMONCILLOS</v>
      </c>
      <c r="BK2017" s="2" t="str">
        <f ca="1">IFERROR(__xludf.DUMMYFUNCTION("""COMPUTED_VALUE"""),"MANDARINA")</f>
        <v>MANDARINA</v>
      </c>
      <c r="BL2017" s="2" t="str">
        <f ca="1">IFERROR(__xludf.DUMMYFUNCTION("""COMPUTED_VALUE"""),"MANGO DE DULCE")</f>
        <v>MANGO DE DULCE</v>
      </c>
      <c r="BM2017" s="2" t="str">
        <f ca="1">IFERROR(__xludf.DUMMYFUNCTION("""COMPUTED_VALUE"""),"MANGO TOMMY")</f>
        <v>MANGO TOMMY</v>
      </c>
      <c r="BN2017" s="2" t="str">
        <f ca="1">IFERROR(__xludf.DUMMYFUNCTION("""COMPUTED_VALUE"""),"MANZANA NACIONAL")</f>
        <v>MANZANA NACIONAL</v>
      </c>
      <c r="BO2017" s="2" t="str">
        <f ca="1">IFERROR(__xludf.DUMMYFUNCTION("""COMPUTED_VALUE"""),"MARACUYÁ")</f>
        <v>MARACUYÁ</v>
      </c>
      <c r="BP2017" s="2" t="str">
        <f ca="1">IFERROR(__xludf.DUMMYFUNCTION("""COMPUTED_VALUE"""),"MELÓN")</f>
        <v>MELÓN</v>
      </c>
      <c r="BQ2017" s="2" t="str">
        <f ca="1">IFERROR(__xludf.DUMMYFUNCTION("""COMPUTED_VALUE"""),"MORA")</f>
        <v>MORA</v>
      </c>
      <c r="BR2017" s="2" t="str">
        <f ca="1">IFERROR(__xludf.DUMMYFUNCTION("""COMPUTED_VALUE"""),"NARANJA")</f>
        <v>NARANJA</v>
      </c>
      <c r="BS2017" s="2" t="str">
        <f ca="1">IFERROR(__xludf.DUMMYFUNCTION("""COMPUTED_VALUE"""),"PAPAYA")</f>
        <v>PAPAYA</v>
      </c>
      <c r="BT2017" s="2" t="str">
        <f ca="1">IFERROR(__xludf.DUMMYFUNCTION("""COMPUTED_VALUE"""),"PATILLA")</f>
        <v>PATILLA</v>
      </c>
      <c r="BU2017" s="2" t="str">
        <f ca="1">IFERROR(__xludf.DUMMYFUNCTION("""COMPUTED_VALUE"""),"PERA")</f>
        <v>PERA</v>
      </c>
      <c r="BV2017" s="2" t="str">
        <f ca="1">IFERROR(__xludf.DUMMYFUNCTION("""COMPUTED_VALUE"""),"PIÑA")</f>
        <v>PIÑA</v>
      </c>
      <c r="BW2017" s="2" t="str">
        <f ca="1">IFERROR(__xludf.DUMMYFUNCTION("""COMPUTED_VALUE"""),"TAMARINDO")</f>
        <v>TAMARINDO</v>
      </c>
      <c r="BX2017" s="2" t="str">
        <f ca="1">IFERROR(__xludf.DUMMYFUNCTION("""COMPUTED_VALUE"""),"TOMATE DE ÁRBOL")</f>
        <v>TOMATE DE ÁRBOL</v>
      </c>
      <c r="BY2017" s="2" t="str">
        <f ca="1">IFERROR(__xludf.DUMMYFUNCTION("""COMPUTED_VALUE"""),"UCHUVAS CON CASCARA")</f>
        <v>UCHUVAS CON CASCARA</v>
      </c>
      <c r="BZ2017" s="2" t="str">
        <f ca="1">IFERROR(__xludf.DUMMYFUNCTION("""COMPUTED_VALUE"""),"UVA CHILENA")</f>
        <v>UVA CHILENA</v>
      </c>
      <c r="CA2017" s="2" t="str">
        <f ca="1">IFERROR(__xludf.DUMMYFUNCTION("""COMPUTED_VALUE"""),"UVAS ISABELINAS (EN RACIMO)")</f>
        <v>UVAS ISABELINAS (EN RACIMO)</v>
      </c>
      <c r="CB2017" s="2" t="str">
        <f ca="1">IFERROR(__xludf.DUMMYFUNCTION("""COMPUTED_VALUE"""),"ZAPOTE")</f>
        <v>ZAPOTE</v>
      </c>
      <c r="CC2017" s="2" t="str">
        <f ca="1">IFERROR(__xludf.DUMMYFUNCTION("""COMPUTED_VALUE"""),"ARROZ")</f>
        <v>ARROZ</v>
      </c>
      <c r="CD2017" s="2" t="str">
        <f ca="1">IFERROR(__xludf.DUMMYFUNCTION("""COMPUTED_VALUE"""),"AVENA EN HOJUELAS")</f>
        <v>AVENA EN HOJUELAS</v>
      </c>
      <c r="CE2017" s="2" t="str">
        <f ca="1">IFERROR(__xludf.DUMMYFUNCTION("""COMPUTED_VALUE"""),"CHÍA")</f>
        <v>CHÍA</v>
      </c>
      <c r="CF2017" s="2" t="str">
        <f ca="1">IFERROR(__xludf.DUMMYFUNCTION("""COMPUTED_VALUE"""),"CUCHUCO DE TRIGO")</f>
        <v>CUCHUCO DE TRIGO</v>
      </c>
      <c r="CG2017" s="2" t="str">
        <f ca="1">IFERROR(__xludf.DUMMYFUNCTION("""COMPUTED_VALUE"""),"FRIJOL BOLA ROJA")</f>
        <v>FRIJOL BOLA ROJA</v>
      </c>
      <c r="CH2017" s="2" t="str">
        <f ca="1">IFERROR(__xludf.DUMMYFUNCTION("""COMPUTED_VALUE"""),"GARBANZOS")</f>
        <v>GARBANZOS</v>
      </c>
      <c r="CI2017" s="2" t="str">
        <f ca="1">IFERROR(__xludf.DUMMYFUNCTION("""COMPUTED_VALUE"""),"HARINA DE MAÍZ")</f>
        <v>HARINA DE MAÍZ</v>
      </c>
      <c r="CJ2017" s="2" t="str">
        <f ca="1">IFERROR(__xludf.DUMMYFUNCTION("""COMPUTED_VALUE"""),"HARINA DE TRIGO")</f>
        <v>HARINA DE TRIGO</v>
      </c>
      <c r="CK2017" s="2" t="str">
        <f ca="1">IFERROR(__xludf.DUMMYFUNCTION("""COMPUTED_VALUE"""),"LENTEJAS")</f>
        <v>LENTEJAS</v>
      </c>
      <c r="CL2017" s="2" t="str">
        <f ca="1">IFERROR(__xludf.DUMMYFUNCTION("""COMPUTED_VALUE"""),"QUINUA")</f>
        <v>QUINUA</v>
      </c>
      <c r="CM2017" s="2" t="str">
        <f ca="1">IFERROR(__xludf.DUMMYFUNCTION("""COMPUTED_VALUE"""),"SALVADO DE TRIGO")</f>
        <v>SALVADO DE TRIGO</v>
      </c>
      <c r="CN2017" s="2" t="str">
        <f ca="1">IFERROR(__xludf.DUMMYFUNCTION("""COMPUTED_VALUE"""),"ACELGA")</f>
        <v>ACELGA</v>
      </c>
      <c r="CO2017" s="2" t="str">
        <f ca="1">IFERROR(__xludf.DUMMYFUNCTION("""COMPUTED_VALUE"""),"AHUYAMA")</f>
        <v>AHUYAMA</v>
      </c>
      <c r="CP2017" s="2" t="str">
        <f ca="1">IFERROR(__xludf.DUMMYFUNCTION("""COMPUTED_VALUE"""),"ALTAMISA")</f>
        <v>ALTAMISA</v>
      </c>
      <c r="CQ2017" s="2" t="str">
        <f ca="1">IFERROR(__xludf.DUMMYFUNCTION("""COMPUTED_VALUE"""),"APIO")</f>
        <v>APIO</v>
      </c>
      <c r="CR2017" s="2" t="str">
        <f ca="1">IFERROR(__xludf.DUMMYFUNCTION("""COMPUTED_VALUE"""),"ARRACACHA")</f>
        <v>ARRACACHA</v>
      </c>
      <c r="CS2017" s="2" t="str">
        <f ca="1">IFERROR(__xludf.DUMMYFUNCTION("""COMPUTED_VALUE"""),"ARVEJA CON CASCARA")</f>
        <v>ARVEJA CON CASCARA</v>
      </c>
      <c r="CT2017" s="2" t="str">
        <f ca="1">IFERROR(__xludf.DUMMYFUNCTION("""COMPUTED_VALUE"""),"BERENJENA")</f>
        <v>BERENJENA</v>
      </c>
      <c r="CU2017" s="2" t="str">
        <f ca="1">IFERROR(__xludf.DUMMYFUNCTION("""COMPUTED_VALUE"""),"BRÓCOLI")</f>
        <v>BRÓCOLI</v>
      </c>
      <c r="CV2017" s="2" t="str">
        <f ca="1">IFERROR(__xludf.DUMMYFUNCTION("""COMPUTED_VALUE"""),"CALABACÍN")</f>
        <v>CALABACÍN</v>
      </c>
      <c r="CW2017" s="2" t="str">
        <f ca="1">IFERROR(__xludf.DUMMYFUNCTION("""COMPUTED_VALUE"""),"CARAMBOLO")</f>
        <v>CARAMBOLO</v>
      </c>
      <c r="CX2017" s="2" t="str">
        <f ca="1">IFERROR(__xludf.DUMMYFUNCTION("""COMPUTED_VALUE"""),"CEBOLLA CABEZONA")</f>
        <v>CEBOLLA CABEZONA</v>
      </c>
      <c r="CY2017" s="2" t="str">
        <f ca="1">IFERROR(__xludf.DUMMYFUNCTION("""COMPUTED_VALUE"""),"CHAMPIÑONES")</f>
        <v>CHAMPIÑONES</v>
      </c>
      <c r="CZ2017" s="2" t="str">
        <f ca="1">IFERROR(__xludf.DUMMYFUNCTION("""COMPUTED_VALUE"""),"CILANTRO")</f>
        <v>CILANTRO</v>
      </c>
      <c r="DA2017" s="2" t="str">
        <f ca="1">IFERROR(__xludf.DUMMYFUNCTION("""COMPUTED_VALUE"""),"CRISTALES DE SÁBILA")</f>
        <v>CRISTALES DE SÁBILA</v>
      </c>
      <c r="DB2017" s="2" t="str">
        <f ca="1">IFERROR(__xludf.DUMMYFUNCTION("""COMPUTED_VALUE"""),"ESPINACA")</f>
        <v>ESPINACA</v>
      </c>
      <c r="DC2017" s="2" t="str">
        <f ca="1">IFERROR(__xludf.DUMMYFUNCTION("""COMPUTED_VALUE"""),"HABAS CON CASCARA")</f>
        <v>HABAS CON CASCARA</v>
      </c>
      <c r="DD2017" s="2" t="str">
        <f ca="1">IFERROR(__xludf.DUMMYFUNCTION("""COMPUTED_VALUE"""),"HABAS VERDE SABANERA SIN CÁSCARA")</f>
        <v>HABAS VERDE SABANERA SIN CÁSCARA</v>
      </c>
      <c r="DE2017" s="2" t="str">
        <f ca="1">IFERROR(__xludf.DUMMYFUNCTION("""COMPUTED_VALUE"""),"HABICHUELA")</f>
        <v>HABICHUELA</v>
      </c>
      <c r="DF2017" s="2" t="str">
        <f ca="1">IFERROR(__xludf.DUMMYFUNCTION("""COMPUTED_VALUE"""),"LECHUGA COMÚN")</f>
        <v>LECHUGA COMÚN</v>
      </c>
      <c r="DG2017" s="2" t="str">
        <f ca="1">IFERROR(__xludf.DUMMYFUNCTION("""COMPUTED_VALUE"""),"LECHUGA CRESPA")</f>
        <v>LECHUGA CRESPA</v>
      </c>
      <c r="DH2017" s="2" t="str">
        <f ca="1">IFERROR(__xludf.DUMMYFUNCTION("""COMPUTED_VALUE"""),"MAÍZ MAZORCA")</f>
        <v>MAÍZ MAZORCA</v>
      </c>
      <c r="DI2017" s="2" t="str">
        <f ca="1">IFERROR(__xludf.DUMMYFUNCTION("""COMPUTED_VALUE"""),"PEPINO COHOMBRO")</f>
        <v>PEPINO COHOMBRO</v>
      </c>
      <c r="DJ2017" s="2" t="str">
        <f ca="1">IFERROR(__xludf.DUMMYFUNCTION("""COMPUTED_VALUE"""),"PEPINO DE GUISO")</f>
        <v>PEPINO DE GUISO</v>
      </c>
      <c r="DK2017" s="2" t="str">
        <f ca="1">IFERROR(__xludf.DUMMYFUNCTION("""COMPUTED_VALUE"""),"PIMENTÓN ROJO")</f>
        <v>PIMENTÓN ROJO</v>
      </c>
      <c r="DL2017" s="2" t="str">
        <f ca="1">IFERROR(__xludf.DUMMYFUNCTION("""COMPUTED_VALUE"""),"PLANTAS AROMÁTICAS DULCES (MENTA, ALBACA, JAZMÍN, LAVANDA, HIERBABUENA, MANZANILLA, LIMONARIA)")</f>
        <v>PLANTAS AROMÁTICAS DULCES (MENTA, ALBACA, JAZMÍN, LAVANDA, HIERBABUENA, MANZANILLA, LIMONARIA)</v>
      </c>
      <c r="DM2017" s="2" t="str">
        <f ca="1">IFERROR(__xludf.DUMMYFUNCTION("""COMPUTED_VALUE"""),"PLÁTANO HARTÓN")</f>
        <v>PLÁTANO HARTÓN</v>
      </c>
      <c r="DN2017" s="2" t="str">
        <f ca="1">IFERROR(__xludf.DUMMYFUNCTION("""COMPUTED_VALUE"""),"RAÍCES CHINAS")</f>
        <v>RAÍCES CHINAS</v>
      </c>
      <c r="DO2017" s="2" t="str">
        <f ca="1">IFERROR(__xludf.DUMMYFUNCTION("""COMPUTED_VALUE"""),"REMOLACHA")</f>
        <v>REMOLACHA</v>
      </c>
      <c r="DP2017" s="2" t="str">
        <f ca="1">IFERROR(__xludf.DUMMYFUNCTION("""COMPUTED_VALUE"""),"REPOLLO")</f>
        <v>REPOLLO</v>
      </c>
      <c r="DQ2017" s="2" t="str">
        <f ca="1">IFERROR(__xludf.DUMMYFUNCTION("""COMPUTED_VALUE"""),"RÚGULA")</f>
        <v>RÚGULA</v>
      </c>
      <c r="DR2017" s="2" t="str">
        <f ca="1">IFERROR(__xludf.DUMMYFUNCTION("""COMPUTED_VALUE"""),"TALLOS PARA SOPA")</f>
        <v>TALLOS PARA SOPA</v>
      </c>
      <c r="DS2017" s="2" t="str">
        <f ca="1">IFERROR(__xludf.DUMMYFUNCTION("""COMPUTED_VALUE"""),"TOMATE CHONTO")</f>
        <v>TOMATE CHONTO</v>
      </c>
      <c r="DT2017" s="2" t="str">
        <f ca="1">IFERROR(__xludf.DUMMYFUNCTION("""COMPUTED_VALUE"""),"YUCA BLANCA")</f>
        <v>YUCA BLANCA</v>
      </c>
      <c r="DU2017" s="2" t="str">
        <f ca="1">IFERROR(__xludf.DUMMYFUNCTION("""COMPUTED_VALUE"""),"ZANAHORIA")</f>
        <v>ZANAHORIA</v>
      </c>
      <c r="DV2017" s="2" t="str">
        <f ca="1">IFERROR(__xludf.DUMMYFUNCTION("""COMPUTED_VALUE"""),"ZUKINI")</f>
        <v>ZUKINI</v>
      </c>
      <c r="DW2017" s="2" t="str">
        <f ca="1">IFERROR(__xludf.DUMMYFUNCTION("""COMPUTED_VALUE"""),"FRIJOL EN VAINA")</f>
        <v>FRIJOL EN VAINA</v>
      </c>
      <c r="DX2017" s="2" t="str">
        <f ca="1">IFERROR(__xludf.DUMMYFUNCTION("""COMPUTED_VALUE"""),"CHOCOLATE")</f>
        <v>CHOCOLATE</v>
      </c>
      <c r="DY2017" s="2" t="str">
        <f ca="1">IFERROR(__xludf.DUMMYFUNCTION("""COMPUTED_VALUE"""),"MAÍZ PIRA")</f>
        <v>MAÍZ PIRA</v>
      </c>
      <c r="DZ2017" s="2" t="str">
        <f ca="1">IFERROR(__xludf.DUMMYFUNCTION("""COMPUTED_VALUE"""),"ARROZ PARTIDO")</f>
        <v>ARROZ PARTIDO</v>
      </c>
      <c r="EA2017" s="2" t="str">
        <f ca="1">IFERROR(__xludf.DUMMYFUNCTION("""COMPUTED_VALUE"""),"PONQUÉ RAMITO X 250 G 10 UNIDADES")</f>
        <v>PONQUÉ RAMITO X 250 G 10 UNIDADES</v>
      </c>
      <c r="EB2017" s="2" t="str">
        <f ca="1">IFERROR(__xludf.DUMMYFUNCTION("""COMPUTED_VALUE"""),"CABEZAS DE CONEJO")</f>
        <v>CABEZAS DE CONEJO</v>
      </c>
      <c r="EC2017" s="2" t="str">
        <f ca="1">IFERROR(__xludf.DUMMYFUNCTION("""COMPUTED_VALUE"""),"YOGURT DESLACTOSADO X 900ML")</f>
        <v>YOGURT DESLACTOSADO X 900ML</v>
      </c>
      <c r="ED2017" s="2" t="str">
        <f ca="1">IFERROR(__xludf.DUMMYFUNCTION("""COMPUTED_VALUE"""),"BOCADILLO LONJA X 300 GR")</f>
        <v>BOCADILLO LONJA X 300 GR</v>
      </c>
      <c r="EE2017" s="2" t="str">
        <f ca="1">IFERROR(__xludf.DUMMYFUNCTION("""COMPUTED_VALUE"""),"QUESO CUAJADA")</f>
        <v>QUESO CUAJADA</v>
      </c>
      <c r="EF2017" s="2" t="str">
        <f ca="1">IFERROR(__xludf.DUMMYFUNCTION("""COMPUTED_VALUE"""),"ACEITE DE HÍGADO DE BACALAO - FRASCO X 360 CC")</f>
        <v>ACEITE DE HÍGADO DE BACALAO - FRASCO X 360 CC</v>
      </c>
      <c r="EG2017" s="2" t="str">
        <f ca="1">IFERROR(__xludf.DUMMYFUNCTION("""COMPUTED_VALUE"""),"ESENCIAS DE DIFERENTES SABORES (BOTELLA X 500 ML) (VAINILLA, BANANO Y COCO) FLEISHMAN")</f>
        <v>ESENCIAS DE DIFERENTES SABORES (BOTELLA X 500 ML) (VAINILLA, BANANO Y COCO) FLEISHMAN</v>
      </c>
      <c r="EH2017" s="2" t="str">
        <f ca="1">IFERROR(__xludf.DUMMYFUNCTION("""COMPUTED_VALUE"""),"SAL YODADA")</f>
        <v>SAL YODADA</v>
      </c>
      <c r="EI2017" s="2" t="str">
        <f ca="1">IFERROR(__xludf.DUMMYFUNCTION("""COMPUTED_VALUE"""),"MANTEQUILLA EN BARRA POR 125GR")</f>
        <v>MANTEQUILLA EN BARRA POR 125GR</v>
      </c>
      <c r="EJ2017" s="2" t="str">
        <f ca="1">IFERROR(__xludf.DUMMYFUNCTION("""COMPUTED_VALUE"""),"MANTEQUILLA CAJA POR 20 UNIDADES X 125 G.")</f>
        <v>MANTEQUILLA CAJA POR 20 UNIDADES X 125 G.</v>
      </c>
      <c r="EK2017" s="2" t="str">
        <f ca="1">IFERROR(__xludf.DUMMYFUNCTION("""COMPUTED_VALUE"""),"COMPOTA SIN AZÚCAR. FRASCO POR 113 G.")</f>
        <v>COMPOTA SIN AZÚCAR. FRASCO POR 113 G.</v>
      </c>
      <c r="EL2017" s="2" t="str">
        <f ca="1">IFERROR(__xludf.DUMMYFUNCTION("""COMPUTED_VALUE"""),"POLVO PARA HORNEAR - CAJA POR 20 SOBRES POR 24 G. CADA SOBRE.")</f>
        <v>POLVO PARA HORNEAR - CAJA POR 20 SOBRES POR 24 G. CADA SOBRE.</v>
      </c>
      <c r="EM2017" s="2" t="str">
        <f ca="1">IFERROR(__xludf.DUMMYFUNCTION("""COMPUTED_VALUE"""),"GOMA ARÁBIGA EN POLVO")</f>
        <v>GOMA ARÁBIGA EN POLVO</v>
      </c>
      <c r="EN2017" s="2" t="str">
        <f ca="1">IFERROR(__xludf.DUMMYFUNCTION("""COMPUTED_VALUE"""),"PITAHAYA")</f>
        <v>PITAHAYA</v>
      </c>
      <c r="EO2017" s="2" t="str">
        <f ca="1">IFERROR(__xludf.DUMMYFUNCTION("""COMPUTED_VALUE"""),"NÍSPERO")</f>
        <v>NÍSPERO</v>
      </c>
      <c r="EP2017" s="2" t="str">
        <f ca="1">IFERROR(__xludf.DUMMYFUNCTION("""COMPUTED_VALUE"""),"MAMEY")</f>
        <v>MAMEY</v>
      </c>
      <c r="EQ2017" s="2" t="str">
        <f ca="1">IFERROR(__xludf.DUMMYFUNCTION("""COMPUTED_VALUE"""),"GUATILA")</f>
        <v>GUATILA</v>
      </c>
      <c r="ER2017" s="2" t="str">
        <f ca="1">IFERROR(__xludf.DUMMYFUNCTION("""COMPUTED_VALUE"""),"LULO")</f>
        <v>LULO</v>
      </c>
      <c r="ES2017" s="2" t="str">
        <f ca="1">IFERROR(__xludf.DUMMYFUNCTION("""COMPUTED_VALUE"""),"AROMÁTICA CAJA DE 20 SOBRES.")</f>
        <v>AROMÁTICA CAJA DE 20 SOBRES.</v>
      </c>
      <c r="ET2017" s="2" t="str">
        <f ca="1">IFERROR(__xludf.DUMMYFUNCTION("""COMPUTED_VALUE"""),"AZÚCAR BLANCA - EMPAQUE ELABORADO EN MATERIALES ATÓXICOS.(BOLSA DE MÍNIMO 200 SOBRES O TUBIPACKS DE 5 GR)")</f>
        <v>AZÚCAR BLANCA - EMPAQUE ELABORADO EN MATERIALES ATÓXICOS.(BOLSA DE MÍNIMO 200 SOBRES O TUBIPACKS DE 5 GR)</v>
      </c>
      <c r="EU2017" s="2" t="str">
        <f ca="1">IFERROR(__xludf.DUMMYFUNCTION("""COMPUTED_VALUE"""),"CAFÉ LIBRA 100% CAFÉ MOLIDO.")</f>
        <v>CAFÉ LIBRA 100% CAFÉ MOLIDO.</v>
      </c>
      <c r="EV2017" s="2" t="str">
        <f ca="1">IFERROR(__xludf.DUMMYFUNCTION("""COMPUTED_VALUE"""),"VINAGRE POR 4LITROS")</f>
        <v>VINAGRE POR 4LITROS</v>
      </c>
    </row>
    <row r="2018" spans="1:152">
      <c r="A2018" s="2" t="str">
        <v>ALIMENTOS HUMANO</v>
      </c>
      <c r="B201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2018)))"),"VINAGRE X 30 LITROS")</f>
        <v>VINAGRE X 30 LITROS</v>
      </c>
      <c r="C2018" s="2" t="str">
        <f ca="1">IFERROR(__xludf.DUMMYFUNCTION("""COMPUTED_VALUE"""),"BAGRE (SIN COLA, NI CABEZA)")</f>
        <v>BAGRE (SIN COLA, NI CABEZA)</v>
      </c>
      <c r="D2018" s="2" t="str">
        <f ca="1">IFERROR(__xludf.DUMMYFUNCTION("""COMPUTED_VALUE"""),"BOFE DE RES")</f>
        <v>BOFE DE RES</v>
      </c>
      <c r="E2018" s="2" t="str">
        <f ca="1">IFERROR(__xludf.DUMMYFUNCTION("""COMPUTED_VALUE"""),"CARNE DE RES MOLIDA")</f>
        <v>CARNE DE RES MOLIDA</v>
      </c>
      <c r="F2018" s="2" t="str">
        <f ca="1">IFERROR(__xludf.DUMMYFUNCTION("""COMPUTED_VALUE"""),"CARNE MAGRA (CORTE DEBE SER CADERA)")</f>
        <v>CARNE MAGRA (CORTE DEBE SER CADERA)</v>
      </c>
      <c r="G2018" s="2" t="str">
        <f ca="1">IFERROR(__xludf.DUMMYFUNCTION("""COMPUTED_VALUE"""),"CODORNIZ")</f>
        <v>CODORNIZ</v>
      </c>
      <c r="H2018" s="2" t="str">
        <f ca="1">IFERROR(__xludf.DUMMYFUNCTION("""COMPUTED_VALUE"""),"CONEJO")</f>
        <v>CONEJO</v>
      </c>
      <c r="I2018" s="2" t="str">
        <f ca="1">IFERROR(__xludf.DUMMYFUNCTION("""COMPUTED_VALUE"""),"CORAZONES DE POLLO")</f>
        <v>CORAZONES DE POLLO</v>
      </c>
      <c r="J2018" s="2" t="str">
        <f ca="1">IFERROR(__xludf.DUMMYFUNCTION("""COMPUTED_VALUE"""),"CORAZONES DE RES")</f>
        <v>CORAZONES DE RES</v>
      </c>
      <c r="K2018" s="2" t="str">
        <f ca="1">IFERROR(__xludf.DUMMYFUNCTION("""COMPUTED_VALUE"""),"COSTILLA DE CERDO")</f>
        <v>COSTILLA DE CERDO</v>
      </c>
      <c r="L2018" s="2" t="str">
        <f ca="1">IFERROR(__xludf.DUMMYFUNCTION("""COMPUTED_VALUE"""),"COSTILLA DE RES")</f>
        <v>COSTILLA DE RES</v>
      </c>
      <c r="M2018" s="2" t="str">
        <f ca="1">IFERROR(__xludf.DUMMYFUNCTION("""COMPUTED_VALUE"""),"CURÍ EN CANAL O EN PIE")</f>
        <v>CURÍ EN CANAL O EN PIE</v>
      </c>
      <c r="N2018" s="2" t="str">
        <f ca="1">IFERROR(__xludf.DUMMYFUNCTION("""COMPUTED_VALUE"""),"HÍGADO DE RES")</f>
        <v>HÍGADO DE RES</v>
      </c>
      <c r="O2018" s="2" t="str">
        <f ca="1">IFERROR(__xludf.DUMMYFUNCTION("""COMPUTED_VALUE"""),"HUEVO CODORNIZ - CAJA 24/UNIDADES")</f>
        <v>HUEVO CODORNIZ - CAJA 24/UNIDADES</v>
      </c>
      <c r="P2018" s="2" t="str">
        <f ca="1">IFERROR(__xludf.DUMMYFUNCTION("""COMPUTED_VALUE"""),"HUEVO GALLINA AA - BANDEJA X 30 UNID")</f>
        <v>HUEVO GALLINA AA - BANDEJA X 30 UNID</v>
      </c>
      <c r="Q2018" s="2" t="str">
        <f ca="1">IFERROR(__xludf.DUMMYFUNCTION("""COMPUTED_VALUE"""),"LOMBRIZ")</f>
        <v>LOMBRIZ</v>
      </c>
      <c r="R2018" s="2" t="str">
        <f ca="1">IFERROR(__xludf.DUMMYFUNCTION("""COMPUTED_VALUE"""),"MENUDENCIAS")</f>
        <v>MENUDENCIAS</v>
      </c>
      <c r="S2018" s="2" t="str">
        <f ca="1">IFERROR(__xludf.DUMMYFUNCTION("""COMPUTED_VALUE"""),"MOJARRA")</f>
        <v>MOJARRA</v>
      </c>
      <c r="T2018" s="2" t="str">
        <f ca="1">IFERROR(__xludf.DUMMYFUNCTION("""COMPUTED_VALUE"""),"POLLO PECHUGA")</f>
        <v>POLLO PECHUGA</v>
      </c>
      <c r="U2018" s="2" t="str">
        <f ca="1">IFERROR(__xludf.DUMMYFUNCTION("""COMPUTED_VALUE"""),"TRUCHA")</f>
        <v>TRUCHA</v>
      </c>
      <c r="V2018" s="2" t="str">
        <f ca="1">IFERROR(__xludf.DUMMYFUNCTION("""COMPUTED_VALUE"""),"ACEITE VEGETAL DE COCINA")</f>
        <v>ACEITE VEGETAL DE COCINA</v>
      </c>
      <c r="W2018" s="2" t="str">
        <f ca="1">IFERROR(__xludf.DUMMYFUNCTION("""COMPUTED_VALUE"""),"ACEITUNAS VERDE EN CONSERVA SIN HUESO - FRASCO DE 2.000 GR")</f>
        <v>ACEITUNAS VERDE EN CONSERVA SIN HUESO - FRASCO DE 2.000 GR</v>
      </c>
      <c r="X2018" s="2" t="str">
        <f ca="1">IFERROR(__xludf.DUMMYFUNCTION("""COMPUTED_VALUE"""),"ALIMENTO INFANTIL A BASE DE CEREALES (EJEMPLO NESTUM) - CAJA POR 200 G.")</f>
        <v>ALIMENTO INFANTIL A BASE DE CEREALES (EJEMPLO NESTUM) - CAJA POR 200 G.</v>
      </c>
      <c r="Y2018" s="2" t="str">
        <f ca="1">IFERROR(__xludf.DUMMYFUNCTION("""COMPUTED_VALUE"""),"AZÚCAR REFINADA")</f>
        <v>AZÚCAR REFINADA</v>
      </c>
      <c r="Z2018" s="2" t="str">
        <f ca="1">IFERROR(__xludf.DUMMYFUNCTION("""COMPUTED_VALUE"""),"CLAVOS DE 9 GRAMOS")</f>
        <v>CLAVOS DE 9 GRAMOS</v>
      </c>
      <c r="AA2018" s="2" t="str">
        <f ca="1">IFERROR(__xludf.DUMMYFUNCTION("""COMPUTED_VALUE"""),"CURCUMA EN POLVO")</f>
        <v>CURCUMA EN POLVO</v>
      </c>
      <c r="AB2018" s="2" t="str">
        <f ca="1">IFERROR(__xludf.DUMMYFUNCTION("""COMPUTED_VALUE"""),"FORMULA INFANTIL SIN LACTOSA, TARRO POR 375 GRAMOS")</f>
        <v>FORMULA INFANTIL SIN LACTOSA, TARRO POR 375 GRAMOS</v>
      </c>
      <c r="AC2018" s="2" t="str">
        <f ca="1">IFERROR(__xludf.DUMMYFUNCTION("""COMPUTED_VALUE"""),"GELATINA SIN SABOR TIPO A")</f>
        <v>GELATINA SIN SABOR TIPO A</v>
      </c>
      <c r="AD2018" s="2" t="str">
        <f ca="1">IFERROR(__xludf.DUMMYFUNCTION("""COMPUTED_VALUE"""),"LECHE DESLACTOSADA EN BOLSA")</f>
        <v>LECHE DESLACTOSADA EN BOLSA</v>
      </c>
      <c r="AE2018" s="2" t="str">
        <f ca="1">IFERROR(__xludf.DUMMYFUNCTION("""COMPUTED_VALUE"""),"LEVADURA, CAJA POR 5 SOBRES DE 7 GR C/U")</f>
        <v>LEVADURA, CAJA POR 5 SOBRES DE 7 GR C/U</v>
      </c>
      <c r="AF2018" s="2" t="str">
        <f ca="1">IFERROR(__xludf.DUMMYFUNCTION("""COMPUTED_VALUE"""),"MANTEQUILLA DE MANÍ 300 G")</f>
        <v>MANTEQUILLA DE MANÍ 300 G</v>
      </c>
      <c r="AG2018" s="2" t="str">
        <f ca="1">IFERROR(__xludf.DUMMYFUNCTION("""COMPUTED_VALUE"""),"MIEL DE ABEJAS")</f>
        <v>MIEL DE ABEJAS</v>
      </c>
      <c r="AH2018" s="2" t="str">
        <f ca="1">IFERROR(__xludf.DUMMYFUNCTION("""COMPUTED_VALUE"""),"PANELA DE 500 GRAMOS.")</f>
        <v>PANELA DE 500 GRAMOS.</v>
      </c>
      <c r="AI2018" s="2" t="str">
        <f ca="1">IFERROR(__xludf.DUMMYFUNCTION("""COMPUTED_VALUE"""),"PAQUETE TOSTADAS X 24 UNIDADES")</f>
        <v>PAQUETE TOSTADAS X 24 UNIDADES</v>
      </c>
      <c r="AJ2018" s="2" t="str">
        <f ca="1">IFERROR(__xludf.DUMMYFUNCTION("""COMPUTED_VALUE"""),"POLEN - FRASCO POR 500 GRAMOS")</f>
        <v>POLEN - FRASCO POR 500 GRAMOS</v>
      </c>
      <c r="AK2018" s="2" t="str">
        <f ca="1">IFERROR(__xludf.DUMMYFUNCTION("""COMPUTED_VALUE"""),"UVAS PASAS")</f>
        <v>UVAS PASAS</v>
      </c>
      <c r="AL2018" s="2" t="str">
        <f ca="1">IFERROR(__xludf.DUMMYFUNCTION("""COMPUTED_VALUE"""),"AGUACATE")</f>
        <v>AGUACATE</v>
      </c>
      <c r="AM2018" s="2" t="str">
        <f ca="1">IFERROR(__xludf.DUMMYFUNCTION("""COMPUTED_VALUE"""),"AGUACATE HASS")</f>
        <v>AGUACATE HASS</v>
      </c>
      <c r="AN2018" s="2" t="str">
        <f ca="1">IFERROR(__xludf.DUMMYFUNCTION("""COMPUTED_VALUE"""),"ANÓN")</f>
        <v>ANÓN</v>
      </c>
      <c r="AO2018" s="2" t="str">
        <f ca="1">IFERROR(__xludf.DUMMYFUNCTION("""COMPUTED_VALUE"""),"ARÁNDANOS")</f>
        <v>ARÁNDANOS</v>
      </c>
      <c r="AP2018" s="2" t="str">
        <f ca="1">IFERROR(__xludf.DUMMYFUNCTION("""COMPUTED_VALUE"""),"BANANO")</f>
        <v>BANANO</v>
      </c>
      <c r="AQ2018" s="2" t="str">
        <f ca="1">IFERROR(__xludf.DUMMYFUNCTION("""COMPUTED_VALUE"""),"BREVAS")</f>
        <v>BREVAS</v>
      </c>
      <c r="AR2018" s="2" t="str">
        <f ca="1">IFERROR(__xludf.DUMMYFUNCTION("""COMPUTED_VALUE"""),"CALABAZA")</f>
        <v>CALABAZA</v>
      </c>
      <c r="AS2018" s="2" t="str">
        <f ca="1">IFERROR(__xludf.DUMMYFUNCTION("""COMPUTED_VALUE"""),"CEREZAS")</f>
        <v>CEREZAS</v>
      </c>
      <c r="AT2018" s="2" t="str">
        <f ca="1">IFERROR(__xludf.DUMMYFUNCTION("""COMPUTED_VALUE"""),"CHIRIMOYA")</f>
        <v>CHIRIMOYA</v>
      </c>
      <c r="AU2018" s="2" t="str">
        <f ca="1">IFERROR(__xludf.DUMMYFUNCTION("""COMPUTED_VALUE"""),"CHONTADURO")</f>
        <v>CHONTADURO</v>
      </c>
      <c r="AV2018" s="2" t="str">
        <f ca="1">IFERROR(__xludf.DUMMYFUNCTION("""COMPUTED_VALUE"""),"CIRUELA NACIONAL")</f>
        <v>CIRUELA NACIONAL</v>
      </c>
      <c r="AW2018" s="2" t="str">
        <f ca="1">IFERROR(__xludf.DUMMYFUNCTION("""COMPUTED_VALUE"""),"COCOS")</f>
        <v>COCOS</v>
      </c>
      <c r="AX2018" s="2" t="str">
        <f ca="1">IFERROR(__xludf.DUMMYFUNCTION("""COMPUTED_VALUE"""),"CURUBA")</f>
        <v>CURUBA</v>
      </c>
      <c r="AY2018" s="2" t="str">
        <f ca="1">IFERROR(__xludf.DUMMYFUNCTION("""COMPUTED_VALUE"""),"DURAZNO")</f>
        <v>DURAZNO</v>
      </c>
      <c r="AZ2018" s="2" t="str">
        <f ca="1">IFERROR(__xludf.DUMMYFUNCTION("""COMPUTED_VALUE"""),"FEIJOA")</f>
        <v>FEIJOA</v>
      </c>
      <c r="BA2018" s="2" t="str">
        <f ca="1">IFERROR(__xludf.DUMMYFUNCTION("""COMPUTED_VALUE"""),"FRESAS")</f>
        <v>FRESAS</v>
      </c>
      <c r="BB2018" s="2" t="str">
        <f ca="1">IFERROR(__xludf.DUMMYFUNCTION("""COMPUTED_VALUE"""),"GRANADILLA")</f>
        <v>GRANADILLA</v>
      </c>
      <c r="BC2018" s="2" t="str">
        <f ca="1">IFERROR(__xludf.DUMMYFUNCTION("""COMPUTED_VALUE"""),"GUAMA")</f>
        <v>GUAMA</v>
      </c>
      <c r="BD2018" s="2" t="str">
        <f ca="1">IFERROR(__xludf.DUMMYFUNCTION("""COMPUTED_VALUE"""),"GUANÁBANA PULPA")</f>
        <v>GUANÁBANA PULPA</v>
      </c>
      <c r="BE2018" s="2" t="str">
        <f ca="1">IFERROR(__xludf.DUMMYFUNCTION("""COMPUTED_VALUE"""),"GUAYABA")</f>
        <v>GUAYABA</v>
      </c>
      <c r="BF2018" s="2" t="str">
        <f ca="1">IFERROR(__xludf.DUMMYFUNCTION("""COMPUTED_VALUE"""),"GULUPA")</f>
        <v>GULUPA</v>
      </c>
      <c r="BG2018" s="2" t="str">
        <f ca="1">IFERROR(__xludf.DUMMYFUNCTION("""COMPUTED_VALUE"""),"HIGOS")</f>
        <v>HIGOS</v>
      </c>
      <c r="BH2018" s="2" t="str">
        <f ca="1">IFERROR(__xludf.DUMMYFUNCTION("""COMPUTED_VALUE"""),"KIWI")</f>
        <v>KIWI</v>
      </c>
      <c r="BI2018" s="2" t="str">
        <f ca="1">IFERROR(__xludf.DUMMYFUNCTION("""COMPUTED_VALUE"""),"LIMÓN")</f>
        <v>LIMÓN</v>
      </c>
      <c r="BJ2018" s="2" t="str">
        <f ca="1">IFERROR(__xludf.DUMMYFUNCTION("""COMPUTED_VALUE"""),"MAMONCILLOS")</f>
        <v>MAMONCILLOS</v>
      </c>
      <c r="BK2018" s="2" t="str">
        <f ca="1">IFERROR(__xludf.DUMMYFUNCTION("""COMPUTED_VALUE"""),"MANDARINA")</f>
        <v>MANDARINA</v>
      </c>
      <c r="BL2018" s="2" t="str">
        <f ca="1">IFERROR(__xludf.DUMMYFUNCTION("""COMPUTED_VALUE"""),"MANGO DE DULCE")</f>
        <v>MANGO DE DULCE</v>
      </c>
      <c r="BM2018" s="2" t="str">
        <f ca="1">IFERROR(__xludf.DUMMYFUNCTION("""COMPUTED_VALUE"""),"MANGO TOMMY")</f>
        <v>MANGO TOMMY</v>
      </c>
      <c r="BN2018" s="2" t="str">
        <f ca="1">IFERROR(__xludf.DUMMYFUNCTION("""COMPUTED_VALUE"""),"MANZANA NACIONAL")</f>
        <v>MANZANA NACIONAL</v>
      </c>
      <c r="BO2018" s="2" t="str">
        <f ca="1">IFERROR(__xludf.DUMMYFUNCTION("""COMPUTED_VALUE"""),"MARACUYÁ")</f>
        <v>MARACUYÁ</v>
      </c>
      <c r="BP2018" s="2" t="str">
        <f ca="1">IFERROR(__xludf.DUMMYFUNCTION("""COMPUTED_VALUE"""),"MELÓN")</f>
        <v>MELÓN</v>
      </c>
      <c r="BQ2018" s="2" t="str">
        <f ca="1">IFERROR(__xludf.DUMMYFUNCTION("""COMPUTED_VALUE"""),"MORA")</f>
        <v>MORA</v>
      </c>
      <c r="BR2018" s="2" t="str">
        <f ca="1">IFERROR(__xludf.DUMMYFUNCTION("""COMPUTED_VALUE"""),"NARANJA")</f>
        <v>NARANJA</v>
      </c>
      <c r="BS2018" s="2" t="str">
        <f ca="1">IFERROR(__xludf.DUMMYFUNCTION("""COMPUTED_VALUE"""),"PAPAYA")</f>
        <v>PAPAYA</v>
      </c>
      <c r="BT2018" s="2" t="str">
        <f ca="1">IFERROR(__xludf.DUMMYFUNCTION("""COMPUTED_VALUE"""),"PATILLA")</f>
        <v>PATILLA</v>
      </c>
      <c r="BU2018" s="2" t="str">
        <f ca="1">IFERROR(__xludf.DUMMYFUNCTION("""COMPUTED_VALUE"""),"PERA")</f>
        <v>PERA</v>
      </c>
      <c r="BV2018" s="2" t="str">
        <f ca="1">IFERROR(__xludf.DUMMYFUNCTION("""COMPUTED_VALUE"""),"PIÑA")</f>
        <v>PIÑA</v>
      </c>
      <c r="BW2018" s="2" t="str">
        <f ca="1">IFERROR(__xludf.DUMMYFUNCTION("""COMPUTED_VALUE"""),"TAMARINDO")</f>
        <v>TAMARINDO</v>
      </c>
      <c r="BX2018" s="2" t="str">
        <f ca="1">IFERROR(__xludf.DUMMYFUNCTION("""COMPUTED_VALUE"""),"TOMATE DE ÁRBOL")</f>
        <v>TOMATE DE ÁRBOL</v>
      </c>
      <c r="BY2018" s="2" t="str">
        <f ca="1">IFERROR(__xludf.DUMMYFUNCTION("""COMPUTED_VALUE"""),"UCHUVAS CON CASCARA")</f>
        <v>UCHUVAS CON CASCARA</v>
      </c>
      <c r="BZ2018" s="2" t="str">
        <f ca="1">IFERROR(__xludf.DUMMYFUNCTION("""COMPUTED_VALUE"""),"UVA CHILENA")</f>
        <v>UVA CHILENA</v>
      </c>
      <c r="CA2018" s="2" t="str">
        <f ca="1">IFERROR(__xludf.DUMMYFUNCTION("""COMPUTED_VALUE"""),"UVAS ISABELINAS (EN RACIMO)")</f>
        <v>UVAS ISABELINAS (EN RACIMO)</v>
      </c>
      <c r="CB2018" s="2" t="str">
        <f ca="1">IFERROR(__xludf.DUMMYFUNCTION("""COMPUTED_VALUE"""),"ZAPOTE")</f>
        <v>ZAPOTE</v>
      </c>
      <c r="CC2018" s="2" t="str">
        <f ca="1">IFERROR(__xludf.DUMMYFUNCTION("""COMPUTED_VALUE"""),"ARROZ")</f>
        <v>ARROZ</v>
      </c>
      <c r="CD2018" s="2" t="str">
        <f ca="1">IFERROR(__xludf.DUMMYFUNCTION("""COMPUTED_VALUE"""),"AVENA EN HOJUELAS")</f>
        <v>AVENA EN HOJUELAS</v>
      </c>
      <c r="CE2018" s="2" t="str">
        <f ca="1">IFERROR(__xludf.DUMMYFUNCTION("""COMPUTED_VALUE"""),"CHÍA")</f>
        <v>CHÍA</v>
      </c>
      <c r="CF2018" s="2" t="str">
        <f ca="1">IFERROR(__xludf.DUMMYFUNCTION("""COMPUTED_VALUE"""),"CUCHUCO DE TRIGO")</f>
        <v>CUCHUCO DE TRIGO</v>
      </c>
      <c r="CG2018" s="2" t="str">
        <f ca="1">IFERROR(__xludf.DUMMYFUNCTION("""COMPUTED_VALUE"""),"FRIJOL BOLA ROJA")</f>
        <v>FRIJOL BOLA ROJA</v>
      </c>
      <c r="CH2018" s="2" t="str">
        <f ca="1">IFERROR(__xludf.DUMMYFUNCTION("""COMPUTED_VALUE"""),"GARBANZOS")</f>
        <v>GARBANZOS</v>
      </c>
      <c r="CI2018" s="2" t="str">
        <f ca="1">IFERROR(__xludf.DUMMYFUNCTION("""COMPUTED_VALUE"""),"HARINA DE MAÍZ")</f>
        <v>HARINA DE MAÍZ</v>
      </c>
      <c r="CJ2018" s="2" t="str">
        <f ca="1">IFERROR(__xludf.DUMMYFUNCTION("""COMPUTED_VALUE"""),"HARINA DE TRIGO")</f>
        <v>HARINA DE TRIGO</v>
      </c>
      <c r="CK2018" s="2" t="str">
        <f ca="1">IFERROR(__xludf.DUMMYFUNCTION("""COMPUTED_VALUE"""),"LENTEJAS")</f>
        <v>LENTEJAS</v>
      </c>
      <c r="CL2018" s="2" t="str">
        <f ca="1">IFERROR(__xludf.DUMMYFUNCTION("""COMPUTED_VALUE"""),"QUINUA")</f>
        <v>QUINUA</v>
      </c>
      <c r="CM2018" s="2" t="str">
        <f ca="1">IFERROR(__xludf.DUMMYFUNCTION("""COMPUTED_VALUE"""),"SALVADO DE TRIGO")</f>
        <v>SALVADO DE TRIGO</v>
      </c>
      <c r="CN2018" s="2" t="str">
        <f ca="1">IFERROR(__xludf.DUMMYFUNCTION("""COMPUTED_VALUE"""),"ACELGA")</f>
        <v>ACELGA</v>
      </c>
      <c r="CO2018" s="2" t="str">
        <f ca="1">IFERROR(__xludf.DUMMYFUNCTION("""COMPUTED_VALUE"""),"AHUYAMA")</f>
        <v>AHUYAMA</v>
      </c>
      <c r="CP2018" s="2" t="str">
        <f ca="1">IFERROR(__xludf.DUMMYFUNCTION("""COMPUTED_VALUE"""),"ALTAMISA")</f>
        <v>ALTAMISA</v>
      </c>
      <c r="CQ2018" s="2" t="str">
        <f ca="1">IFERROR(__xludf.DUMMYFUNCTION("""COMPUTED_VALUE"""),"APIO")</f>
        <v>APIO</v>
      </c>
      <c r="CR2018" s="2" t="str">
        <f ca="1">IFERROR(__xludf.DUMMYFUNCTION("""COMPUTED_VALUE"""),"ARRACACHA")</f>
        <v>ARRACACHA</v>
      </c>
      <c r="CS2018" s="2" t="str">
        <f ca="1">IFERROR(__xludf.DUMMYFUNCTION("""COMPUTED_VALUE"""),"ARVEJA CON CASCARA")</f>
        <v>ARVEJA CON CASCARA</v>
      </c>
      <c r="CT2018" s="2" t="str">
        <f ca="1">IFERROR(__xludf.DUMMYFUNCTION("""COMPUTED_VALUE"""),"BERENJENA")</f>
        <v>BERENJENA</v>
      </c>
      <c r="CU2018" s="2" t="str">
        <f ca="1">IFERROR(__xludf.DUMMYFUNCTION("""COMPUTED_VALUE"""),"BRÓCOLI")</f>
        <v>BRÓCOLI</v>
      </c>
      <c r="CV2018" s="2" t="str">
        <f ca="1">IFERROR(__xludf.DUMMYFUNCTION("""COMPUTED_VALUE"""),"CALABACÍN")</f>
        <v>CALABACÍN</v>
      </c>
      <c r="CW2018" s="2" t="str">
        <f ca="1">IFERROR(__xludf.DUMMYFUNCTION("""COMPUTED_VALUE"""),"CARAMBOLO")</f>
        <v>CARAMBOLO</v>
      </c>
      <c r="CX2018" s="2" t="str">
        <f ca="1">IFERROR(__xludf.DUMMYFUNCTION("""COMPUTED_VALUE"""),"CEBOLLA CABEZONA")</f>
        <v>CEBOLLA CABEZONA</v>
      </c>
      <c r="CY2018" s="2" t="str">
        <f ca="1">IFERROR(__xludf.DUMMYFUNCTION("""COMPUTED_VALUE"""),"CHAMPIÑONES")</f>
        <v>CHAMPIÑONES</v>
      </c>
      <c r="CZ2018" s="2" t="str">
        <f ca="1">IFERROR(__xludf.DUMMYFUNCTION("""COMPUTED_VALUE"""),"CILANTRO")</f>
        <v>CILANTRO</v>
      </c>
      <c r="DA2018" s="2" t="str">
        <f ca="1">IFERROR(__xludf.DUMMYFUNCTION("""COMPUTED_VALUE"""),"CRISTALES DE SÁBILA")</f>
        <v>CRISTALES DE SÁBILA</v>
      </c>
      <c r="DB2018" s="2" t="str">
        <f ca="1">IFERROR(__xludf.DUMMYFUNCTION("""COMPUTED_VALUE"""),"ESPINACA")</f>
        <v>ESPINACA</v>
      </c>
      <c r="DC2018" s="2" t="str">
        <f ca="1">IFERROR(__xludf.DUMMYFUNCTION("""COMPUTED_VALUE"""),"HABAS CON CASCARA")</f>
        <v>HABAS CON CASCARA</v>
      </c>
      <c r="DD2018" s="2" t="str">
        <f ca="1">IFERROR(__xludf.DUMMYFUNCTION("""COMPUTED_VALUE"""),"HABAS VERDE SABANERA SIN CÁSCARA")</f>
        <v>HABAS VERDE SABANERA SIN CÁSCARA</v>
      </c>
      <c r="DE2018" s="2" t="str">
        <f ca="1">IFERROR(__xludf.DUMMYFUNCTION("""COMPUTED_VALUE"""),"HABICHUELA")</f>
        <v>HABICHUELA</v>
      </c>
      <c r="DF2018" s="2" t="str">
        <f ca="1">IFERROR(__xludf.DUMMYFUNCTION("""COMPUTED_VALUE"""),"LECHUGA COMÚN")</f>
        <v>LECHUGA COMÚN</v>
      </c>
      <c r="DG2018" s="2" t="str">
        <f ca="1">IFERROR(__xludf.DUMMYFUNCTION("""COMPUTED_VALUE"""),"LECHUGA CRESPA")</f>
        <v>LECHUGA CRESPA</v>
      </c>
      <c r="DH2018" s="2" t="str">
        <f ca="1">IFERROR(__xludf.DUMMYFUNCTION("""COMPUTED_VALUE"""),"MAÍZ MAZORCA")</f>
        <v>MAÍZ MAZORCA</v>
      </c>
      <c r="DI2018" s="2" t="str">
        <f ca="1">IFERROR(__xludf.DUMMYFUNCTION("""COMPUTED_VALUE"""),"PEPINO COHOMBRO")</f>
        <v>PEPINO COHOMBRO</v>
      </c>
      <c r="DJ2018" s="2" t="str">
        <f ca="1">IFERROR(__xludf.DUMMYFUNCTION("""COMPUTED_VALUE"""),"PEPINO DE GUISO")</f>
        <v>PEPINO DE GUISO</v>
      </c>
      <c r="DK2018" s="2" t="str">
        <f ca="1">IFERROR(__xludf.DUMMYFUNCTION("""COMPUTED_VALUE"""),"PIMENTÓN ROJO")</f>
        <v>PIMENTÓN ROJO</v>
      </c>
      <c r="DL2018" s="2" t="str">
        <f ca="1">IFERROR(__xludf.DUMMYFUNCTION("""COMPUTED_VALUE"""),"PLANTAS AROMÁTICAS DULCES (MENTA, ALBACA, JAZMÍN, LAVANDA, HIERBABUENA, MANZANILLA, LIMONARIA)")</f>
        <v>PLANTAS AROMÁTICAS DULCES (MENTA, ALBACA, JAZMÍN, LAVANDA, HIERBABUENA, MANZANILLA, LIMONARIA)</v>
      </c>
      <c r="DM2018" s="2" t="str">
        <f ca="1">IFERROR(__xludf.DUMMYFUNCTION("""COMPUTED_VALUE"""),"PLÁTANO HARTÓN")</f>
        <v>PLÁTANO HARTÓN</v>
      </c>
      <c r="DN2018" s="2" t="str">
        <f ca="1">IFERROR(__xludf.DUMMYFUNCTION("""COMPUTED_VALUE"""),"RAÍCES CHINAS")</f>
        <v>RAÍCES CHINAS</v>
      </c>
      <c r="DO2018" s="2" t="str">
        <f ca="1">IFERROR(__xludf.DUMMYFUNCTION("""COMPUTED_VALUE"""),"REMOLACHA")</f>
        <v>REMOLACHA</v>
      </c>
      <c r="DP2018" s="2" t="str">
        <f ca="1">IFERROR(__xludf.DUMMYFUNCTION("""COMPUTED_VALUE"""),"REPOLLO")</f>
        <v>REPOLLO</v>
      </c>
      <c r="DQ2018" s="2" t="str">
        <f ca="1">IFERROR(__xludf.DUMMYFUNCTION("""COMPUTED_VALUE"""),"RÚGULA")</f>
        <v>RÚGULA</v>
      </c>
      <c r="DR2018" s="2" t="str">
        <f ca="1">IFERROR(__xludf.DUMMYFUNCTION("""COMPUTED_VALUE"""),"TALLOS PARA SOPA")</f>
        <v>TALLOS PARA SOPA</v>
      </c>
      <c r="DS2018" s="2" t="str">
        <f ca="1">IFERROR(__xludf.DUMMYFUNCTION("""COMPUTED_VALUE"""),"TOMATE CHONTO")</f>
        <v>TOMATE CHONTO</v>
      </c>
      <c r="DT2018" s="2" t="str">
        <f ca="1">IFERROR(__xludf.DUMMYFUNCTION("""COMPUTED_VALUE"""),"YUCA BLANCA")</f>
        <v>YUCA BLANCA</v>
      </c>
      <c r="DU2018" s="2" t="str">
        <f ca="1">IFERROR(__xludf.DUMMYFUNCTION("""COMPUTED_VALUE"""),"ZANAHORIA")</f>
        <v>ZANAHORIA</v>
      </c>
      <c r="DV2018" s="2" t="str">
        <f ca="1">IFERROR(__xludf.DUMMYFUNCTION("""COMPUTED_VALUE"""),"ZUKINI")</f>
        <v>ZUKINI</v>
      </c>
      <c r="DW2018" s="2" t="str">
        <f ca="1">IFERROR(__xludf.DUMMYFUNCTION("""COMPUTED_VALUE"""),"FRIJOL EN VAINA")</f>
        <v>FRIJOL EN VAINA</v>
      </c>
      <c r="DX2018" s="2" t="str">
        <f ca="1">IFERROR(__xludf.DUMMYFUNCTION("""COMPUTED_VALUE"""),"CHOCOLATE")</f>
        <v>CHOCOLATE</v>
      </c>
      <c r="DY2018" s="2" t="str">
        <f ca="1">IFERROR(__xludf.DUMMYFUNCTION("""COMPUTED_VALUE"""),"MAÍZ PIRA")</f>
        <v>MAÍZ PIRA</v>
      </c>
      <c r="DZ2018" s="2" t="str">
        <f ca="1">IFERROR(__xludf.DUMMYFUNCTION("""COMPUTED_VALUE"""),"ARROZ PARTIDO")</f>
        <v>ARROZ PARTIDO</v>
      </c>
      <c r="EA2018" s="2" t="str">
        <f ca="1">IFERROR(__xludf.DUMMYFUNCTION("""COMPUTED_VALUE"""),"PONQUÉ RAMITO X 250 G 10 UNIDADES")</f>
        <v>PONQUÉ RAMITO X 250 G 10 UNIDADES</v>
      </c>
      <c r="EB2018" s="2" t="str">
        <f ca="1">IFERROR(__xludf.DUMMYFUNCTION("""COMPUTED_VALUE"""),"CABEZAS DE CONEJO")</f>
        <v>CABEZAS DE CONEJO</v>
      </c>
      <c r="EC2018" s="2" t="str">
        <f ca="1">IFERROR(__xludf.DUMMYFUNCTION("""COMPUTED_VALUE"""),"YOGURT DESLACTOSADO X 900ML")</f>
        <v>YOGURT DESLACTOSADO X 900ML</v>
      </c>
      <c r="ED2018" s="2" t="str">
        <f ca="1">IFERROR(__xludf.DUMMYFUNCTION("""COMPUTED_VALUE"""),"BOCADILLO LONJA X 300 GR")</f>
        <v>BOCADILLO LONJA X 300 GR</v>
      </c>
      <c r="EE2018" s="2" t="str">
        <f ca="1">IFERROR(__xludf.DUMMYFUNCTION("""COMPUTED_VALUE"""),"QUESO CUAJADA")</f>
        <v>QUESO CUAJADA</v>
      </c>
      <c r="EF2018" s="2" t="str">
        <f ca="1">IFERROR(__xludf.DUMMYFUNCTION("""COMPUTED_VALUE"""),"ACEITE DE HÍGADO DE BACALAO - FRASCO X 360 CC")</f>
        <v>ACEITE DE HÍGADO DE BACALAO - FRASCO X 360 CC</v>
      </c>
      <c r="EG2018" s="2" t="str">
        <f ca="1">IFERROR(__xludf.DUMMYFUNCTION("""COMPUTED_VALUE"""),"ESENCIAS DE DIFERENTES SABORES (BOTELLA X 500 ML) (VAINILLA, BANANO Y COCO) FLEISHMAN")</f>
        <v>ESENCIAS DE DIFERENTES SABORES (BOTELLA X 500 ML) (VAINILLA, BANANO Y COCO) FLEISHMAN</v>
      </c>
      <c r="EH2018" s="2" t="str">
        <f ca="1">IFERROR(__xludf.DUMMYFUNCTION("""COMPUTED_VALUE"""),"SAL YODADA")</f>
        <v>SAL YODADA</v>
      </c>
      <c r="EI2018" s="2" t="str">
        <f ca="1">IFERROR(__xludf.DUMMYFUNCTION("""COMPUTED_VALUE"""),"MANTEQUILLA EN BARRA POR 125GR")</f>
        <v>MANTEQUILLA EN BARRA POR 125GR</v>
      </c>
      <c r="EJ2018" s="2" t="str">
        <f ca="1">IFERROR(__xludf.DUMMYFUNCTION("""COMPUTED_VALUE"""),"MANTEQUILLA CAJA POR 20 UNIDADES X 125 G.")</f>
        <v>MANTEQUILLA CAJA POR 20 UNIDADES X 125 G.</v>
      </c>
      <c r="EK2018" s="2" t="str">
        <f ca="1">IFERROR(__xludf.DUMMYFUNCTION("""COMPUTED_VALUE"""),"COMPOTA SIN AZÚCAR. FRASCO POR 113 G.")</f>
        <v>COMPOTA SIN AZÚCAR. FRASCO POR 113 G.</v>
      </c>
      <c r="EL2018" s="2" t="str">
        <f ca="1">IFERROR(__xludf.DUMMYFUNCTION("""COMPUTED_VALUE"""),"POLVO PARA HORNEAR - CAJA POR 20 SOBRES POR 24 G. CADA SOBRE.")</f>
        <v>POLVO PARA HORNEAR - CAJA POR 20 SOBRES POR 24 G. CADA SOBRE.</v>
      </c>
      <c r="EM2018" s="2" t="str">
        <f ca="1">IFERROR(__xludf.DUMMYFUNCTION("""COMPUTED_VALUE"""),"GOMA ARÁBIGA EN POLVO")</f>
        <v>GOMA ARÁBIGA EN POLVO</v>
      </c>
      <c r="EN2018" s="2" t="str">
        <f ca="1">IFERROR(__xludf.DUMMYFUNCTION("""COMPUTED_VALUE"""),"PITAHAYA")</f>
        <v>PITAHAYA</v>
      </c>
      <c r="EO2018" s="2" t="str">
        <f ca="1">IFERROR(__xludf.DUMMYFUNCTION("""COMPUTED_VALUE"""),"NÍSPERO")</f>
        <v>NÍSPERO</v>
      </c>
      <c r="EP2018" s="2" t="str">
        <f ca="1">IFERROR(__xludf.DUMMYFUNCTION("""COMPUTED_VALUE"""),"MAMEY")</f>
        <v>MAMEY</v>
      </c>
      <c r="EQ2018" s="2" t="str">
        <f ca="1">IFERROR(__xludf.DUMMYFUNCTION("""COMPUTED_VALUE"""),"GUATILA")</f>
        <v>GUATILA</v>
      </c>
      <c r="ER2018" s="2" t="str">
        <f ca="1">IFERROR(__xludf.DUMMYFUNCTION("""COMPUTED_VALUE"""),"LULO")</f>
        <v>LULO</v>
      </c>
      <c r="ES2018" s="2" t="str">
        <f ca="1">IFERROR(__xludf.DUMMYFUNCTION("""COMPUTED_VALUE"""),"AROMÁTICA CAJA DE 20 SOBRES.")</f>
        <v>AROMÁTICA CAJA DE 20 SOBRES.</v>
      </c>
      <c r="ET2018" s="2" t="str">
        <f ca="1">IFERROR(__xludf.DUMMYFUNCTION("""COMPUTED_VALUE"""),"AZÚCAR BLANCA - EMPAQUE ELABORADO EN MATERIALES ATÓXICOS.(BOLSA DE MÍNIMO 200 SOBRES O TUBIPACKS DE 5 GR)")</f>
        <v>AZÚCAR BLANCA - EMPAQUE ELABORADO EN MATERIALES ATÓXICOS.(BOLSA DE MÍNIMO 200 SOBRES O TUBIPACKS DE 5 GR)</v>
      </c>
      <c r="EU2018" s="2" t="str">
        <f ca="1">IFERROR(__xludf.DUMMYFUNCTION("""COMPUTED_VALUE"""),"CAFÉ LIBRA 100% CAFÉ MOLIDO.")</f>
        <v>CAFÉ LIBRA 100% CAFÉ MOLIDO.</v>
      </c>
      <c r="EV2018" s="2" t="str">
        <f ca="1">IFERROR(__xludf.DUMMYFUNCTION("""COMPUTED_VALUE"""),"VINAGRE POR 4LITROS")</f>
        <v>VINAGRE POR 4LITROS</v>
      </c>
    </row>
    <row r="2019" spans="1:152">
      <c r="A2019" s="2" t="str">
        <v>ALIMENTOS HUMANO</v>
      </c>
      <c r="B201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2019)))"),"VINAGRE X 30 LITROS")</f>
        <v>VINAGRE X 30 LITROS</v>
      </c>
      <c r="C2019" s="2" t="str">
        <f ca="1">IFERROR(__xludf.DUMMYFUNCTION("""COMPUTED_VALUE"""),"BAGRE (SIN COLA, NI CABEZA)")</f>
        <v>BAGRE (SIN COLA, NI CABEZA)</v>
      </c>
      <c r="D2019" s="2" t="str">
        <f ca="1">IFERROR(__xludf.DUMMYFUNCTION("""COMPUTED_VALUE"""),"BOFE DE RES")</f>
        <v>BOFE DE RES</v>
      </c>
      <c r="E2019" s="2" t="str">
        <f ca="1">IFERROR(__xludf.DUMMYFUNCTION("""COMPUTED_VALUE"""),"CARNE DE RES MOLIDA")</f>
        <v>CARNE DE RES MOLIDA</v>
      </c>
      <c r="F2019" s="2" t="str">
        <f ca="1">IFERROR(__xludf.DUMMYFUNCTION("""COMPUTED_VALUE"""),"CARNE MAGRA (CORTE DEBE SER CADERA)")</f>
        <v>CARNE MAGRA (CORTE DEBE SER CADERA)</v>
      </c>
      <c r="G2019" s="2" t="str">
        <f ca="1">IFERROR(__xludf.DUMMYFUNCTION("""COMPUTED_VALUE"""),"CODORNIZ")</f>
        <v>CODORNIZ</v>
      </c>
      <c r="H2019" s="2" t="str">
        <f ca="1">IFERROR(__xludf.DUMMYFUNCTION("""COMPUTED_VALUE"""),"CONEJO")</f>
        <v>CONEJO</v>
      </c>
      <c r="I2019" s="2" t="str">
        <f ca="1">IFERROR(__xludf.DUMMYFUNCTION("""COMPUTED_VALUE"""),"CORAZONES DE POLLO")</f>
        <v>CORAZONES DE POLLO</v>
      </c>
      <c r="J2019" s="2" t="str">
        <f ca="1">IFERROR(__xludf.DUMMYFUNCTION("""COMPUTED_VALUE"""),"CORAZONES DE RES")</f>
        <v>CORAZONES DE RES</v>
      </c>
      <c r="K2019" s="2" t="str">
        <f ca="1">IFERROR(__xludf.DUMMYFUNCTION("""COMPUTED_VALUE"""),"COSTILLA DE CERDO")</f>
        <v>COSTILLA DE CERDO</v>
      </c>
      <c r="L2019" s="2" t="str">
        <f ca="1">IFERROR(__xludf.DUMMYFUNCTION("""COMPUTED_VALUE"""),"COSTILLA DE RES")</f>
        <v>COSTILLA DE RES</v>
      </c>
      <c r="M2019" s="2" t="str">
        <f ca="1">IFERROR(__xludf.DUMMYFUNCTION("""COMPUTED_VALUE"""),"CURÍ EN CANAL O EN PIE")</f>
        <v>CURÍ EN CANAL O EN PIE</v>
      </c>
      <c r="N2019" s="2" t="str">
        <f ca="1">IFERROR(__xludf.DUMMYFUNCTION("""COMPUTED_VALUE"""),"HÍGADO DE RES")</f>
        <v>HÍGADO DE RES</v>
      </c>
      <c r="O2019" s="2" t="str">
        <f ca="1">IFERROR(__xludf.DUMMYFUNCTION("""COMPUTED_VALUE"""),"HUEVO CODORNIZ - CAJA 24/UNIDADES")</f>
        <v>HUEVO CODORNIZ - CAJA 24/UNIDADES</v>
      </c>
      <c r="P2019" s="2" t="str">
        <f ca="1">IFERROR(__xludf.DUMMYFUNCTION("""COMPUTED_VALUE"""),"HUEVO GALLINA AA - BANDEJA X 30 UNID")</f>
        <v>HUEVO GALLINA AA - BANDEJA X 30 UNID</v>
      </c>
      <c r="Q2019" s="2" t="str">
        <f ca="1">IFERROR(__xludf.DUMMYFUNCTION("""COMPUTED_VALUE"""),"LOMBRIZ")</f>
        <v>LOMBRIZ</v>
      </c>
      <c r="R2019" s="2" t="str">
        <f ca="1">IFERROR(__xludf.DUMMYFUNCTION("""COMPUTED_VALUE"""),"MENUDENCIAS")</f>
        <v>MENUDENCIAS</v>
      </c>
      <c r="S2019" s="2" t="str">
        <f ca="1">IFERROR(__xludf.DUMMYFUNCTION("""COMPUTED_VALUE"""),"MOJARRA")</f>
        <v>MOJARRA</v>
      </c>
      <c r="T2019" s="2" t="str">
        <f ca="1">IFERROR(__xludf.DUMMYFUNCTION("""COMPUTED_VALUE"""),"POLLO PECHUGA")</f>
        <v>POLLO PECHUGA</v>
      </c>
      <c r="U2019" s="2" t="str">
        <f ca="1">IFERROR(__xludf.DUMMYFUNCTION("""COMPUTED_VALUE"""),"TRUCHA")</f>
        <v>TRUCHA</v>
      </c>
      <c r="V2019" s="2" t="str">
        <f ca="1">IFERROR(__xludf.DUMMYFUNCTION("""COMPUTED_VALUE"""),"ACEITE VEGETAL DE COCINA")</f>
        <v>ACEITE VEGETAL DE COCINA</v>
      </c>
      <c r="W2019" s="2" t="str">
        <f ca="1">IFERROR(__xludf.DUMMYFUNCTION("""COMPUTED_VALUE"""),"ACEITUNAS VERDE EN CONSERVA SIN HUESO - FRASCO DE 2.000 GR")</f>
        <v>ACEITUNAS VERDE EN CONSERVA SIN HUESO - FRASCO DE 2.000 GR</v>
      </c>
      <c r="X2019" s="2" t="str">
        <f ca="1">IFERROR(__xludf.DUMMYFUNCTION("""COMPUTED_VALUE"""),"ALIMENTO INFANTIL A BASE DE CEREALES (EJEMPLO NESTUM) - CAJA POR 200 G.")</f>
        <v>ALIMENTO INFANTIL A BASE DE CEREALES (EJEMPLO NESTUM) - CAJA POR 200 G.</v>
      </c>
      <c r="Y2019" s="2" t="str">
        <f ca="1">IFERROR(__xludf.DUMMYFUNCTION("""COMPUTED_VALUE"""),"AZÚCAR REFINADA")</f>
        <v>AZÚCAR REFINADA</v>
      </c>
      <c r="Z2019" s="2" t="str">
        <f ca="1">IFERROR(__xludf.DUMMYFUNCTION("""COMPUTED_VALUE"""),"CLAVOS DE 9 GRAMOS")</f>
        <v>CLAVOS DE 9 GRAMOS</v>
      </c>
      <c r="AA2019" s="2" t="str">
        <f ca="1">IFERROR(__xludf.DUMMYFUNCTION("""COMPUTED_VALUE"""),"CURCUMA EN POLVO")</f>
        <v>CURCUMA EN POLVO</v>
      </c>
      <c r="AB2019" s="2" t="str">
        <f ca="1">IFERROR(__xludf.DUMMYFUNCTION("""COMPUTED_VALUE"""),"FORMULA INFANTIL SIN LACTOSA, TARRO POR 375 GRAMOS")</f>
        <v>FORMULA INFANTIL SIN LACTOSA, TARRO POR 375 GRAMOS</v>
      </c>
      <c r="AC2019" s="2" t="str">
        <f ca="1">IFERROR(__xludf.DUMMYFUNCTION("""COMPUTED_VALUE"""),"GELATINA SIN SABOR TIPO A")</f>
        <v>GELATINA SIN SABOR TIPO A</v>
      </c>
      <c r="AD2019" s="2" t="str">
        <f ca="1">IFERROR(__xludf.DUMMYFUNCTION("""COMPUTED_VALUE"""),"LECHE DESLACTOSADA EN BOLSA")</f>
        <v>LECHE DESLACTOSADA EN BOLSA</v>
      </c>
      <c r="AE2019" s="2" t="str">
        <f ca="1">IFERROR(__xludf.DUMMYFUNCTION("""COMPUTED_VALUE"""),"LEVADURA, CAJA POR 5 SOBRES DE 7 GR C/U")</f>
        <v>LEVADURA, CAJA POR 5 SOBRES DE 7 GR C/U</v>
      </c>
      <c r="AF2019" s="2" t="str">
        <f ca="1">IFERROR(__xludf.DUMMYFUNCTION("""COMPUTED_VALUE"""),"MANTEQUILLA DE MANÍ 300 G")</f>
        <v>MANTEQUILLA DE MANÍ 300 G</v>
      </c>
      <c r="AG2019" s="2" t="str">
        <f ca="1">IFERROR(__xludf.DUMMYFUNCTION("""COMPUTED_VALUE"""),"MIEL DE ABEJAS")</f>
        <v>MIEL DE ABEJAS</v>
      </c>
      <c r="AH2019" s="2" t="str">
        <f ca="1">IFERROR(__xludf.DUMMYFUNCTION("""COMPUTED_VALUE"""),"PANELA DE 500 GRAMOS.")</f>
        <v>PANELA DE 500 GRAMOS.</v>
      </c>
      <c r="AI2019" s="2" t="str">
        <f ca="1">IFERROR(__xludf.DUMMYFUNCTION("""COMPUTED_VALUE"""),"PAQUETE TOSTADAS X 24 UNIDADES")</f>
        <v>PAQUETE TOSTADAS X 24 UNIDADES</v>
      </c>
      <c r="AJ2019" s="2" t="str">
        <f ca="1">IFERROR(__xludf.DUMMYFUNCTION("""COMPUTED_VALUE"""),"POLEN - FRASCO POR 500 GRAMOS")</f>
        <v>POLEN - FRASCO POR 500 GRAMOS</v>
      </c>
      <c r="AK2019" s="2" t="str">
        <f ca="1">IFERROR(__xludf.DUMMYFUNCTION("""COMPUTED_VALUE"""),"UVAS PASAS")</f>
        <v>UVAS PASAS</v>
      </c>
      <c r="AL2019" s="2" t="str">
        <f ca="1">IFERROR(__xludf.DUMMYFUNCTION("""COMPUTED_VALUE"""),"AGUACATE")</f>
        <v>AGUACATE</v>
      </c>
      <c r="AM2019" s="2" t="str">
        <f ca="1">IFERROR(__xludf.DUMMYFUNCTION("""COMPUTED_VALUE"""),"AGUACATE HASS")</f>
        <v>AGUACATE HASS</v>
      </c>
      <c r="AN2019" s="2" t="str">
        <f ca="1">IFERROR(__xludf.DUMMYFUNCTION("""COMPUTED_VALUE"""),"ANÓN")</f>
        <v>ANÓN</v>
      </c>
      <c r="AO2019" s="2" t="str">
        <f ca="1">IFERROR(__xludf.DUMMYFUNCTION("""COMPUTED_VALUE"""),"ARÁNDANOS")</f>
        <v>ARÁNDANOS</v>
      </c>
      <c r="AP2019" s="2" t="str">
        <f ca="1">IFERROR(__xludf.DUMMYFUNCTION("""COMPUTED_VALUE"""),"BANANO")</f>
        <v>BANANO</v>
      </c>
      <c r="AQ2019" s="2" t="str">
        <f ca="1">IFERROR(__xludf.DUMMYFUNCTION("""COMPUTED_VALUE"""),"BREVAS")</f>
        <v>BREVAS</v>
      </c>
      <c r="AR2019" s="2" t="str">
        <f ca="1">IFERROR(__xludf.DUMMYFUNCTION("""COMPUTED_VALUE"""),"CALABAZA")</f>
        <v>CALABAZA</v>
      </c>
      <c r="AS2019" s="2" t="str">
        <f ca="1">IFERROR(__xludf.DUMMYFUNCTION("""COMPUTED_VALUE"""),"CEREZAS")</f>
        <v>CEREZAS</v>
      </c>
      <c r="AT2019" s="2" t="str">
        <f ca="1">IFERROR(__xludf.DUMMYFUNCTION("""COMPUTED_VALUE"""),"CHIRIMOYA")</f>
        <v>CHIRIMOYA</v>
      </c>
      <c r="AU2019" s="2" t="str">
        <f ca="1">IFERROR(__xludf.DUMMYFUNCTION("""COMPUTED_VALUE"""),"CHONTADURO")</f>
        <v>CHONTADURO</v>
      </c>
      <c r="AV2019" s="2" t="str">
        <f ca="1">IFERROR(__xludf.DUMMYFUNCTION("""COMPUTED_VALUE"""),"CIRUELA NACIONAL")</f>
        <v>CIRUELA NACIONAL</v>
      </c>
      <c r="AW2019" s="2" t="str">
        <f ca="1">IFERROR(__xludf.DUMMYFUNCTION("""COMPUTED_VALUE"""),"COCOS")</f>
        <v>COCOS</v>
      </c>
      <c r="AX2019" s="2" t="str">
        <f ca="1">IFERROR(__xludf.DUMMYFUNCTION("""COMPUTED_VALUE"""),"CURUBA")</f>
        <v>CURUBA</v>
      </c>
      <c r="AY2019" s="2" t="str">
        <f ca="1">IFERROR(__xludf.DUMMYFUNCTION("""COMPUTED_VALUE"""),"DURAZNO")</f>
        <v>DURAZNO</v>
      </c>
      <c r="AZ2019" s="2" t="str">
        <f ca="1">IFERROR(__xludf.DUMMYFUNCTION("""COMPUTED_VALUE"""),"FEIJOA")</f>
        <v>FEIJOA</v>
      </c>
      <c r="BA2019" s="2" t="str">
        <f ca="1">IFERROR(__xludf.DUMMYFUNCTION("""COMPUTED_VALUE"""),"FRESAS")</f>
        <v>FRESAS</v>
      </c>
      <c r="BB2019" s="2" t="str">
        <f ca="1">IFERROR(__xludf.DUMMYFUNCTION("""COMPUTED_VALUE"""),"GRANADILLA")</f>
        <v>GRANADILLA</v>
      </c>
      <c r="BC2019" s="2" t="str">
        <f ca="1">IFERROR(__xludf.DUMMYFUNCTION("""COMPUTED_VALUE"""),"GUAMA")</f>
        <v>GUAMA</v>
      </c>
      <c r="BD2019" s="2" t="str">
        <f ca="1">IFERROR(__xludf.DUMMYFUNCTION("""COMPUTED_VALUE"""),"GUANÁBANA PULPA")</f>
        <v>GUANÁBANA PULPA</v>
      </c>
      <c r="BE2019" s="2" t="str">
        <f ca="1">IFERROR(__xludf.DUMMYFUNCTION("""COMPUTED_VALUE"""),"GUAYABA")</f>
        <v>GUAYABA</v>
      </c>
      <c r="BF2019" s="2" t="str">
        <f ca="1">IFERROR(__xludf.DUMMYFUNCTION("""COMPUTED_VALUE"""),"GULUPA")</f>
        <v>GULUPA</v>
      </c>
      <c r="BG2019" s="2" t="str">
        <f ca="1">IFERROR(__xludf.DUMMYFUNCTION("""COMPUTED_VALUE"""),"HIGOS")</f>
        <v>HIGOS</v>
      </c>
      <c r="BH2019" s="2" t="str">
        <f ca="1">IFERROR(__xludf.DUMMYFUNCTION("""COMPUTED_VALUE"""),"KIWI")</f>
        <v>KIWI</v>
      </c>
      <c r="BI2019" s="2" t="str">
        <f ca="1">IFERROR(__xludf.DUMMYFUNCTION("""COMPUTED_VALUE"""),"LIMÓN")</f>
        <v>LIMÓN</v>
      </c>
      <c r="BJ2019" s="2" t="str">
        <f ca="1">IFERROR(__xludf.DUMMYFUNCTION("""COMPUTED_VALUE"""),"MAMONCILLOS")</f>
        <v>MAMONCILLOS</v>
      </c>
      <c r="BK2019" s="2" t="str">
        <f ca="1">IFERROR(__xludf.DUMMYFUNCTION("""COMPUTED_VALUE"""),"MANDARINA")</f>
        <v>MANDARINA</v>
      </c>
      <c r="BL2019" s="2" t="str">
        <f ca="1">IFERROR(__xludf.DUMMYFUNCTION("""COMPUTED_VALUE"""),"MANGO DE DULCE")</f>
        <v>MANGO DE DULCE</v>
      </c>
      <c r="BM2019" s="2" t="str">
        <f ca="1">IFERROR(__xludf.DUMMYFUNCTION("""COMPUTED_VALUE"""),"MANGO TOMMY")</f>
        <v>MANGO TOMMY</v>
      </c>
      <c r="BN2019" s="2" t="str">
        <f ca="1">IFERROR(__xludf.DUMMYFUNCTION("""COMPUTED_VALUE"""),"MANZANA NACIONAL")</f>
        <v>MANZANA NACIONAL</v>
      </c>
      <c r="BO2019" s="2" t="str">
        <f ca="1">IFERROR(__xludf.DUMMYFUNCTION("""COMPUTED_VALUE"""),"MARACUYÁ")</f>
        <v>MARACUYÁ</v>
      </c>
      <c r="BP2019" s="2" t="str">
        <f ca="1">IFERROR(__xludf.DUMMYFUNCTION("""COMPUTED_VALUE"""),"MELÓN")</f>
        <v>MELÓN</v>
      </c>
      <c r="BQ2019" s="2" t="str">
        <f ca="1">IFERROR(__xludf.DUMMYFUNCTION("""COMPUTED_VALUE"""),"MORA")</f>
        <v>MORA</v>
      </c>
      <c r="BR2019" s="2" t="str">
        <f ca="1">IFERROR(__xludf.DUMMYFUNCTION("""COMPUTED_VALUE"""),"NARANJA")</f>
        <v>NARANJA</v>
      </c>
      <c r="BS2019" s="2" t="str">
        <f ca="1">IFERROR(__xludf.DUMMYFUNCTION("""COMPUTED_VALUE"""),"PAPAYA")</f>
        <v>PAPAYA</v>
      </c>
      <c r="BT2019" s="2" t="str">
        <f ca="1">IFERROR(__xludf.DUMMYFUNCTION("""COMPUTED_VALUE"""),"PATILLA")</f>
        <v>PATILLA</v>
      </c>
      <c r="BU2019" s="2" t="str">
        <f ca="1">IFERROR(__xludf.DUMMYFUNCTION("""COMPUTED_VALUE"""),"PERA")</f>
        <v>PERA</v>
      </c>
      <c r="BV2019" s="2" t="str">
        <f ca="1">IFERROR(__xludf.DUMMYFUNCTION("""COMPUTED_VALUE"""),"PIÑA")</f>
        <v>PIÑA</v>
      </c>
      <c r="BW2019" s="2" t="str">
        <f ca="1">IFERROR(__xludf.DUMMYFUNCTION("""COMPUTED_VALUE"""),"TAMARINDO")</f>
        <v>TAMARINDO</v>
      </c>
      <c r="BX2019" s="2" t="str">
        <f ca="1">IFERROR(__xludf.DUMMYFUNCTION("""COMPUTED_VALUE"""),"TOMATE DE ÁRBOL")</f>
        <v>TOMATE DE ÁRBOL</v>
      </c>
      <c r="BY2019" s="2" t="str">
        <f ca="1">IFERROR(__xludf.DUMMYFUNCTION("""COMPUTED_VALUE"""),"UCHUVAS CON CASCARA")</f>
        <v>UCHUVAS CON CASCARA</v>
      </c>
      <c r="BZ2019" s="2" t="str">
        <f ca="1">IFERROR(__xludf.DUMMYFUNCTION("""COMPUTED_VALUE"""),"UVA CHILENA")</f>
        <v>UVA CHILENA</v>
      </c>
      <c r="CA2019" s="2" t="str">
        <f ca="1">IFERROR(__xludf.DUMMYFUNCTION("""COMPUTED_VALUE"""),"UVAS ISABELINAS (EN RACIMO)")</f>
        <v>UVAS ISABELINAS (EN RACIMO)</v>
      </c>
      <c r="CB2019" s="2" t="str">
        <f ca="1">IFERROR(__xludf.DUMMYFUNCTION("""COMPUTED_VALUE"""),"ZAPOTE")</f>
        <v>ZAPOTE</v>
      </c>
      <c r="CC2019" s="2" t="str">
        <f ca="1">IFERROR(__xludf.DUMMYFUNCTION("""COMPUTED_VALUE"""),"ARROZ")</f>
        <v>ARROZ</v>
      </c>
      <c r="CD2019" s="2" t="str">
        <f ca="1">IFERROR(__xludf.DUMMYFUNCTION("""COMPUTED_VALUE"""),"AVENA EN HOJUELAS")</f>
        <v>AVENA EN HOJUELAS</v>
      </c>
      <c r="CE2019" s="2" t="str">
        <f ca="1">IFERROR(__xludf.DUMMYFUNCTION("""COMPUTED_VALUE"""),"CHÍA")</f>
        <v>CHÍA</v>
      </c>
      <c r="CF2019" s="2" t="str">
        <f ca="1">IFERROR(__xludf.DUMMYFUNCTION("""COMPUTED_VALUE"""),"CUCHUCO DE TRIGO")</f>
        <v>CUCHUCO DE TRIGO</v>
      </c>
      <c r="CG2019" s="2" t="str">
        <f ca="1">IFERROR(__xludf.DUMMYFUNCTION("""COMPUTED_VALUE"""),"FRIJOL BOLA ROJA")</f>
        <v>FRIJOL BOLA ROJA</v>
      </c>
      <c r="CH2019" s="2" t="str">
        <f ca="1">IFERROR(__xludf.DUMMYFUNCTION("""COMPUTED_VALUE"""),"GARBANZOS")</f>
        <v>GARBANZOS</v>
      </c>
      <c r="CI2019" s="2" t="str">
        <f ca="1">IFERROR(__xludf.DUMMYFUNCTION("""COMPUTED_VALUE"""),"HARINA DE MAÍZ")</f>
        <v>HARINA DE MAÍZ</v>
      </c>
      <c r="CJ2019" s="2" t="str">
        <f ca="1">IFERROR(__xludf.DUMMYFUNCTION("""COMPUTED_VALUE"""),"HARINA DE TRIGO")</f>
        <v>HARINA DE TRIGO</v>
      </c>
      <c r="CK2019" s="2" t="str">
        <f ca="1">IFERROR(__xludf.DUMMYFUNCTION("""COMPUTED_VALUE"""),"LENTEJAS")</f>
        <v>LENTEJAS</v>
      </c>
      <c r="CL2019" s="2" t="str">
        <f ca="1">IFERROR(__xludf.DUMMYFUNCTION("""COMPUTED_VALUE"""),"QUINUA")</f>
        <v>QUINUA</v>
      </c>
      <c r="CM2019" s="2" t="str">
        <f ca="1">IFERROR(__xludf.DUMMYFUNCTION("""COMPUTED_VALUE"""),"SALVADO DE TRIGO")</f>
        <v>SALVADO DE TRIGO</v>
      </c>
      <c r="CN2019" s="2" t="str">
        <f ca="1">IFERROR(__xludf.DUMMYFUNCTION("""COMPUTED_VALUE"""),"ACELGA")</f>
        <v>ACELGA</v>
      </c>
      <c r="CO2019" s="2" t="str">
        <f ca="1">IFERROR(__xludf.DUMMYFUNCTION("""COMPUTED_VALUE"""),"AHUYAMA")</f>
        <v>AHUYAMA</v>
      </c>
      <c r="CP2019" s="2" t="str">
        <f ca="1">IFERROR(__xludf.DUMMYFUNCTION("""COMPUTED_VALUE"""),"ALTAMISA")</f>
        <v>ALTAMISA</v>
      </c>
      <c r="CQ2019" s="2" t="str">
        <f ca="1">IFERROR(__xludf.DUMMYFUNCTION("""COMPUTED_VALUE"""),"APIO")</f>
        <v>APIO</v>
      </c>
      <c r="CR2019" s="2" t="str">
        <f ca="1">IFERROR(__xludf.DUMMYFUNCTION("""COMPUTED_VALUE"""),"ARRACACHA")</f>
        <v>ARRACACHA</v>
      </c>
      <c r="CS2019" s="2" t="str">
        <f ca="1">IFERROR(__xludf.DUMMYFUNCTION("""COMPUTED_VALUE"""),"ARVEJA CON CASCARA")</f>
        <v>ARVEJA CON CASCARA</v>
      </c>
      <c r="CT2019" s="2" t="str">
        <f ca="1">IFERROR(__xludf.DUMMYFUNCTION("""COMPUTED_VALUE"""),"BERENJENA")</f>
        <v>BERENJENA</v>
      </c>
      <c r="CU2019" s="2" t="str">
        <f ca="1">IFERROR(__xludf.DUMMYFUNCTION("""COMPUTED_VALUE"""),"BRÓCOLI")</f>
        <v>BRÓCOLI</v>
      </c>
      <c r="CV2019" s="2" t="str">
        <f ca="1">IFERROR(__xludf.DUMMYFUNCTION("""COMPUTED_VALUE"""),"CALABACÍN")</f>
        <v>CALABACÍN</v>
      </c>
      <c r="CW2019" s="2" t="str">
        <f ca="1">IFERROR(__xludf.DUMMYFUNCTION("""COMPUTED_VALUE"""),"CARAMBOLO")</f>
        <v>CARAMBOLO</v>
      </c>
      <c r="CX2019" s="2" t="str">
        <f ca="1">IFERROR(__xludf.DUMMYFUNCTION("""COMPUTED_VALUE"""),"CEBOLLA CABEZONA")</f>
        <v>CEBOLLA CABEZONA</v>
      </c>
      <c r="CY2019" s="2" t="str">
        <f ca="1">IFERROR(__xludf.DUMMYFUNCTION("""COMPUTED_VALUE"""),"CHAMPIÑONES")</f>
        <v>CHAMPIÑONES</v>
      </c>
      <c r="CZ2019" s="2" t="str">
        <f ca="1">IFERROR(__xludf.DUMMYFUNCTION("""COMPUTED_VALUE"""),"CILANTRO")</f>
        <v>CILANTRO</v>
      </c>
      <c r="DA2019" s="2" t="str">
        <f ca="1">IFERROR(__xludf.DUMMYFUNCTION("""COMPUTED_VALUE"""),"CRISTALES DE SÁBILA")</f>
        <v>CRISTALES DE SÁBILA</v>
      </c>
      <c r="DB2019" s="2" t="str">
        <f ca="1">IFERROR(__xludf.DUMMYFUNCTION("""COMPUTED_VALUE"""),"ESPINACA")</f>
        <v>ESPINACA</v>
      </c>
      <c r="DC2019" s="2" t="str">
        <f ca="1">IFERROR(__xludf.DUMMYFUNCTION("""COMPUTED_VALUE"""),"HABAS CON CASCARA")</f>
        <v>HABAS CON CASCARA</v>
      </c>
      <c r="DD2019" s="2" t="str">
        <f ca="1">IFERROR(__xludf.DUMMYFUNCTION("""COMPUTED_VALUE"""),"HABAS VERDE SABANERA SIN CÁSCARA")</f>
        <v>HABAS VERDE SABANERA SIN CÁSCARA</v>
      </c>
      <c r="DE2019" s="2" t="str">
        <f ca="1">IFERROR(__xludf.DUMMYFUNCTION("""COMPUTED_VALUE"""),"HABICHUELA")</f>
        <v>HABICHUELA</v>
      </c>
      <c r="DF2019" s="2" t="str">
        <f ca="1">IFERROR(__xludf.DUMMYFUNCTION("""COMPUTED_VALUE"""),"LECHUGA COMÚN")</f>
        <v>LECHUGA COMÚN</v>
      </c>
      <c r="DG2019" s="2" t="str">
        <f ca="1">IFERROR(__xludf.DUMMYFUNCTION("""COMPUTED_VALUE"""),"LECHUGA CRESPA")</f>
        <v>LECHUGA CRESPA</v>
      </c>
      <c r="DH2019" s="2" t="str">
        <f ca="1">IFERROR(__xludf.DUMMYFUNCTION("""COMPUTED_VALUE"""),"MAÍZ MAZORCA")</f>
        <v>MAÍZ MAZORCA</v>
      </c>
      <c r="DI2019" s="2" t="str">
        <f ca="1">IFERROR(__xludf.DUMMYFUNCTION("""COMPUTED_VALUE"""),"PEPINO COHOMBRO")</f>
        <v>PEPINO COHOMBRO</v>
      </c>
      <c r="DJ2019" s="2" t="str">
        <f ca="1">IFERROR(__xludf.DUMMYFUNCTION("""COMPUTED_VALUE"""),"PEPINO DE GUISO")</f>
        <v>PEPINO DE GUISO</v>
      </c>
      <c r="DK2019" s="2" t="str">
        <f ca="1">IFERROR(__xludf.DUMMYFUNCTION("""COMPUTED_VALUE"""),"PIMENTÓN ROJO")</f>
        <v>PIMENTÓN ROJO</v>
      </c>
      <c r="DL2019" s="2" t="str">
        <f ca="1">IFERROR(__xludf.DUMMYFUNCTION("""COMPUTED_VALUE"""),"PLANTAS AROMÁTICAS DULCES (MENTA, ALBACA, JAZMÍN, LAVANDA, HIERBABUENA, MANZANILLA, LIMONARIA)")</f>
        <v>PLANTAS AROMÁTICAS DULCES (MENTA, ALBACA, JAZMÍN, LAVANDA, HIERBABUENA, MANZANILLA, LIMONARIA)</v>
      </c>
      <c r="DM2019" s="2" t="str">
        <f ca="1">IFERROR(__xludf.DUMMYFUNCTION("""COMPUTED_VALUE"""),"PLÁTANO HARTÓN")</f>
        <v>PLÁTANO HARTÓN</v>
      </c>
      <c r="DN2019" s="2" t="str">
        <f ca="1">IFERROR(__xludf.DUMMYFUNCTION("""COMPUTED_VALUE"""),"RAÍCES CHINAS")</f>
        <v>RAÍCES CHINAS</v>
      </c>
      <c r="DO2019" s="2" t="str">
        <f ca="1">IFERROR(__xludf.DUMMYFUNCTION("""COMPUTED_VALUE"""),"REMOLACHA")</f>
        <v>REMOLACHA</v>
      </c>
      <c r="DP2019" s="2" t="str">
        <f ca="1">IFERROR(__xludf.DUMMYFUNCTION("""COMPUTED_VALUE"""),"REPOLLO")</f>
        <v>REPOLLO</v>
      </c>
      <c r="DQ2019" s="2" t="str">
        <f ca="1">IFERROR(__xludf.DUMMYFUNCTION("""COMPUTED_VALUE"""),"RÚGULA")</f>
        <v>RÚGULA</v>
      </c>
      <c r="DR2019" s="2" t="str">
        <f ca="1">IFERROR(__xludf.DUMMYFUNCTION("""COMPUTED_VALUE"""),"TALLOS PARA SOPA")</f>
        <v>TALLOS PARA SOPA</v>
      </c>
      <c r="DS2019" s="2" t="str">
        <f ca="1">IFERROR(__xludf.DUMMYFUNCTION("""COMPUTED_VALUE"""),"TOMATE CHONTO")</f>
        <v>TOMATE CHONTO</v>
      </c>
      <c r="DT2019" s="2" t="str">
        <f ca="1">IFERROR(__xludf.DUMMYFUNCTION("""COMPUTED_VALUE"""),"YUCA BLANCA")</f>
        <v>YUCA BLANCA</v>
      </c>
      <c r="DU2019" s="2" t="str">
        <f ca="1">IFERROR(__xludf.DUMMYFUNCTION("""COMPUTED_VALUE"""),"ZANAHORIA")</f>
        <v>ZANAHORIA</v>
      </c>
      <c r="DV2019" s="2" t="str">
        <f ca="1">IFERROR(__xludf.DUMMYFUNCTION("""COMPUTED_VALUE"""),"ZUKINI")</f>
        <v>ZUKINI</v>
      </c>
      <c r="DW2019" s="2" t="str">
        <f ca="1">IFERROR(__xludf.DUMMYFUNCTION("""COMPUTED_VALUE"""),"FRIJOL EN VAINA")</f>
        <v>FRIJOL EN VAINA</v>
      </c>
      <c r="DX2019" s="2" t="str">
        <f ca="1">IFERROR(__xludf.DUMMYFUNCTION("""COMPUTED_VALUE"""),"CHOCOLATE")</f>
        <v>CHOCOLATE</v>
      </c>
      <c r="DY2019" s="2" t="str">
        <f ca="1">IFERROR(__xludf.DUMMYFUNCTION("""COMPUTED_VALUE"""),"MAÍZ PIRA")</f>
        <v>MAÍZ PIRA</v>
      </c>
      <c r="DZ2019" s="2" t="str">
        <f ca="1">IFERROR(__xludf.DUMMYFUNCTION("""COMPUTED_VALUE"""),"ARROZ PARTIDO")</f>
        <v>ARROZ PARTIDO</v>
      </c>
      <c r="EA2019" s="2" t="str">
        <f ca="1">IFERROR(__xludf.DUMMYFUNCTION("""COMPUTED_VALUE"""),"PONQUÉ RAMITO X 250 G 10 UNIDADES")</f>
        <v>PONQUÉ RAMITO X 250 G 10 UNIDADES</v>
      </c>
      <c r="EB2019" s="2" t="str">
        <f ca="1">IFERROR(__xludf.DUMMYFUNCTION("""COMPUTED_VALUE"""),"CABEZAS DE CONEJO")</f>
        <v>CABEZAS DE CONEJO</v>
      </c>
      <c r="EC2019" s="2" t="str">
        <f ca="1">IFERROR(__xludf.DUMMYFUNCTION("""COMPUTED_VALUE"""),"YOGURT DESLACTOSADO X 900ML")</f>
        <v>YOGURT DESLACTOSADO X 900ML</v>
      </c>
      <c r="ED2019" s="2" t="str">
        <f ca="1">IFERROR(__xludf.DUMMYFUNCTION("""COMPUTED_VALUE"""),"BOCADILLO LONJA X 300 GR")</f>
        <v>BOCADILLO LONJA X 300 GR</v>
      </c>
      <c r="EE2019" s="2" t="str">
        <f ca="1">IFERROR(__xludf.DUMMYFUNCTION("""COMPUTED_VALUE"""),"QUESO CUAJADA")</f>
        <v>QUESO CUAJADA</v>
      </c>
      <c r="EF2019" s="2" t="str">
        <f ca="1">IFERROR(__xludf.DUMMYFUNCTION("""COMPUTED_VALUE"""),"ACEITE DE HÍGADO DE BACALAO - FRASCO X 360 CC")</f>
        <v>ACEITE DE HÍGADO DE BACALAO - FRASCO X 360 CC</v>
      </c>
      <c r="EG2019" s="2" t="str">
        <f ca="1">IFERROR(__xludf.DUMMYFUNCTION("""COMPUTED_VALUE"""),"ESENCIAS DE DIFERENTES SABORES (BOTELLA X 500 ML) (VAINILLA, BANANO Y COCO) FLEISHMAN")</f>
        <v>ESENCIAS DE DIFERENTES SABORES (BOTELLA X 500 ML) (VAINILLA, BANANO Y COCO) FLEISHMAN</v>
      </c>
      <c r="EH2019" s="2" t="str">
        <f ca="1">IFERROR(__xludf.DUMMYFUNCTION("""COMPUTED_VALUE"""),"SAL YODADA")</f>
        <v>SAL YODADA</v>
      </c>
      <c r="EI2019" s="2" t="str">
        <f ca="1">IFERROR(__xludf.DUMMYFUNCTION("""COMPUTED_VALUE"""),"MANTEQUILLA EN BARRA POR 125GR")</f>
        <v>MANTEQUILLA EN BARRA POR 125GR</v>
      </c>
      <c r="EJ2019" s="2" t="str">
        <f ca="1">IFERROR(__xludf.DUMMYFUNCTION("""COMPUTED_VALUE"""),"MANTEQUILLA CAJA POR 20 UNIDADES X 125 G.")</f>
        <v>MANTEQUILLA CAJA POR 20 UNIDADES X 125 G.</v>
      </c>
      <c r="EK2019" s="2" t="str">
        <f ca="1">IFERROR(__xludf.DUMMYFUNCTION("""COMPUTED_VALUE"""),"COMPOTA SIN AZÚCAR. FRASCO POR 113 G.")</f>
        <v>COMPOTA SIN AZÚCAR. FRASCO POR 113 G.</v>
      </c>
      <c r="EL2019" s="2" t="str">
        <f ca="1">IFERROR(__xludf.DUMMYFUNCTION("""COMPUTED_VALUE"""),"POLVO PARA HORNEAR - CAJA POR 20 SOBRES POR 24 G. CADA SOBRE.")</f>
        <v>POLVO PARA HORNEAR - CAJA POR 20 SOBRES POR 24 G. CADA SOBRE.</v>
      </c>
      <c r="EM2019" s="2" t="str">
        <f ca="1">IFERROR(__xludf.DUMMYFUNCTION("""COMPUTED_VALUE"""),"GOMA ARÁBIGA EN POLVO")</f>
        <v>GOMA ARÁBIGA EN POLVO</v>
      </c>
      <c r="EN2019" s="2" t="str">
        <f ca="1">IFERROR(__xludf.DUMMYFUNCTION("""COMPUTED_VALUE"""),"PITAHAYA")</f>
        <v>PITAHAYA</v>
      </c>
      <c r="EO2019" s="2" t="str">
        <f ca="1">IFERROR(__xludf.DUMMYFUNCTION("""COMPUTED_VALUE"""),"NÍSPERO")</f>
        <v>NÍSPERO</v>
      </c>
      <c r="EP2019" s="2" t="str">
        <f ca="1">IFERROR(__xludf.DUMMYFUNCTION("""COMPUTED_VALUE"""),"MAMEY")</f>
        <v>MAMEY</v>
      </c>
      <c r="EQ2019" s="2" t="str">
        <f ca="1">IFERROR(__xludf.DUMMYFUNCTION("""COMPUTED_VALUE"""),"GUATILA")</f>
        <v>GUATILA</v>
      </c>
      <c r="ER2019" s="2" t="str">
        <f ca="1">IFERROR(__xludf.DUMMYFUNCTION("""COMPUTED_VALUE"""),"LULO")</f>
        <v>LULO</v>
      </c>
      <c r="ES2019" s="2" t="str">
        <f ca="1">IFERROR(__xludf.DUMMYFUNCTION("""COMPUTED_VALUE"""),"AROMÁTICA CAJA DE 20 SOBRES.")</f>
        <v>AROMÁTICA CAJA DE 20 SOBRES.</v>
      </c>
      <c r="ET2019" s="2" t="str">
        <f ca="1">IFERROR(__xludf.DUMMYFUNCTION("""COMPUTED_VALUE"""),"AZÚCAR BLANCA - EMPAQUE ELABORADO EN MATERIALES ATÓXICOS.(BOLSA DE MÍNIMO 200 SOBRES O TUBIPACKS DE 5 GR)")</f>
        <v>AZÚCAR BLANCA - EMPAQUE ELABORADO EN MATERIALES ATÓXICOS.(BOLSA DE MÍNIMO 200 SOBRES O TUBIPACKS DE 5 GR)</v>
      </c>
      <c r="EU2019" s="2" t="str">
        <f ca="1">IFERROR(__xludf.DUMMYFUNCTION("""COMPUTED_VALUE"""),"CAFÉ LIBRA 100% CAFÉ MOLIDO.")</f>
        <v>CAFÉ LIBRA 100% CAFÉ MOLIDO.</v>
      </c>
      <c r="EV2019" s="2" t="str">
        <f ca="1">IFERROR(__xludf.DUMMYFUNCTION("""COMPUTED_VALUE"""),"VINAGRE POR 4LITROS")</f>
        <v>VINAGRE POR 4LITROS</v>
      </c>
    </row>
    <row r="2020" spans="1:152">
      <c r="A2020" s="2" t="str">
        <v>ALIMENTOS HUMANO</v>
      </c>
      <c r="B202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2020)))"),"VINAGRE X 30 LITROS")</f>
        <v>VINAGRE X 30 LITROS</v>
      </c>
      <c r="C2020" s="2" t="str">
        <f ca="1">IFERROR(__xludf.DUMMYFUNCTION("""COMPUTED_VALUE"""),"BAGRE (SIN COLA, NI CABEZA)")</f>
        <v>BAGRE (SIN COLA, NI CABEZA)</v>
      </c>
      <c r="D2020" s="2" t="str">
        <f ca="1">IFERROR(__xludf.DUMMYFUNCTION("""COMPUTED_VALUE"""),"BOFE DE RES")</f>
        <v>BOFE DE RES</v>
      </c>
      <c r="E2020" s="2" t="str">
        <f ca="1">IFERROR(__xludf.DUMMYFUNCTION("""COMPUTED_VALUE"""),"CARNE DE RES MOLIDA")</f>
        <v>CARNE DE RES MOLIDA</v>
      </c>
      <c r="F2020" s="2" t="str">
        <f ca="1">IFERROR(__xludf.DUMMYFUNCTION("""COMPUTED_VALUE"""),"CARNE MAGRA (CORTE DEBE SER CADERA)")</f>
        <v>CARNE MAGRA (CORTE DEBE SER CADERA)</v>
      </c>
      <c r="G2020" s="2" t="str">
        <f ca="1">IFERROR(__xludf.DUMMYFUNCTION("""COMPUTED_VALUE"""),"CODORNIZ")</f>
        <v>CODORNIZ</v>
      </c>
      <c r="H2020" s="2" t="str">
        <f ca="1">IFERROR(__xludf.DUMMYFUNCTION("""COMPUTED_VALUE"""),"CONEJO")</f>
        <v>CONEJO</v>
      </c>
      <c r="I2020" s="2" t="str">
        <f ca="1">IFERROR(__xludf.DUMMYFUNCTION("""COMPUTED_VALUE"""),"CORAZONES DE POLLO")</f>
        <v>CORAZONES DE POLLO</v>
      </c>
      <c r="J2020" s="2" t="str">
        <f ca="1">IFERROR(__xludf.DUMMYFUNCTION("""COMPUTED_VALUE"""),"CORAZONES DE RES")</f>
        <v>CORAZONES DE RES</v>
      </c>
      <c r="K2020" s="2" t="str">
        <f ca="1">IFERROR(__xludf.DUMMYFUNCTION("""COMPUTED_VALUE"""),"COSTILLA DE CERDO")</f>
        <v>COSTILLA DE CERDO</v>
      </c>
      <c r="L2020" s="2" t="str">
        <f ca="1">IFERROR(__xludf.DUMMYFUNCTION("""COMPUTED_VALUE"""),"COSTILLA DE RES")</f>
        <v>COSTILLA DE RES</v>
      </c>
      <c r="M2020" s="2" t="str">
        <f ca="1">IFERROR(__xludf.DUMMYFUNCTION("""COMPUTED_VALUE"""),"CURÍ EN CANAL O EN PIE")</f>
        <v>CURÍ EN CANAL O EN PIE</v>
      </c>
      <c r="N2020" s="2" t="str">
        <f ca="1">IFERROR(__xludf.DUMMYFUNCTION("""COMPUTED_VALUE"""),"HÍGADO DE RES")</f>
        <v>HÍGADO DE RES</v>
      </c>
      <c r="O2020" s="2" t="str">
        <f ca="1">IFERROR(__xludf.DUMMYFUNCTION("""COMPUTED_VALUE"""),"HUEVO CODORNIZ - CAJA 24/UNIDADES")</f>
        <v>HUEVO CODORNIZ - CAJA 24/UNIDADES</v>
      </c>
      <c r="P2020" s="2" t="str">
        <f ca="1">IFERROR(__xludf.DUMMYFUNCTION("""COMPUTED_VALUE"""),"HUEVO GALLINA AA - BANDEJA X 30 UNID")</f>
        <v>HUEVO GALLINA AA - BANDEJA X 30 UNID</v>
      </c>
      <c r="Q2020" s="2" t="str">
        <f ca="1">IFERROR(__xludf.DUMMYFUNCTION("""COMPUTED_VALUE"""),"LOMBRIZ")</f>
        <v>LOMBRIZ</v>
      </c>
      <c r="R2020" s="2" t="str">
        <f ca="1">IFERROR(__xludf.DUMMYFUNCTION("""COMPUTED_VALUE"""),"MENUDENCIAS")</f>
        <v>MENUDENCIAS</v>
      </c>
      <c r="S2020" s="2" t="str">
        <f ca="1">IFERROR(__xludf.DUMMYFUNCTION("""COMPUTED_VALUE"""),"MOJARRA")</f>
        <v>MOJARRA</v>
      </c>
      <c r="T2020" s="2" t="str">
        <f ca="1">IFERROR(__xludf.DUMMYFUNCTION("""COMPUTED_VALUE"""),"POLLO PECHUGA")</f>
        <v>POLLO PECHUGA</v>
      </c>
      <c r="U2020" s="2" t="str">
        <f ca="1">IFERROR(__xludf.DUMMYFUNCTION("""COMPUTED_VALUE"""),"TRUCHA")</f>
        <v>TRUCHA</v>
      </c>
      <c r="V2020" s="2" t="str">
        <f ca="1">IFERROR(__xludf.DUMMYFUNCTION("""COMPUTED_VALUE"""),"ACEITE VEGETAL DE COCINA")</f>
        <v>ACEITE VEGETAL DE COCINA</v>
      </c>
      <c r="W2020" s="2" t="str">
        <f ca="1">IFERROR(__xludf.DUMMYFUNCTION("""COMPUTED_VALUE"""),"ACEITUNAS VERDE EN CONSERVA SIN HUESO - FRASCO DE 2.000 GR")</f>
        <v>ACEITUNAS VERDE EN CONSERVA SIN HUESO - FRASCO DE 2.000 GR</v>
      </c>
      <c r="X2020" s="2" t="str">
        <f ca="1">IFERROR(__xludf.DUMMYFUNCTION("""COMPUTED_VALUE"""),"ALIMENTO INFANTIL A BASE DE CEREALES (EJEMPLO NESTUM) - CAJA POR 200 G.")</f>
        <v>ALIMENTO INFANTIL A BASE DE CEREALES (EJEMPLO NESTUM) - CAJA POR 200 G.</v>
      </c>
      <c r="Y2020" s="2" t="str">
        <f ca="1">IFERROR(__xludf.DUMMYFUNCTION("""COMPUTED_VALUE"""),"AZÚCAR REFINADA")</f>
        <v>AZÚCAR REFINADA</v>
      </c>
      <c r="Z2020" s="2" t="str">
        <f ca="1">IFERROR(__xludf.DUMMYFUNCTION("""COMPUTED_VALUE"""),"CLAVOS DE 9 GRAMOS")</f>
        <v>CLAVOS DE 9 GRAMOS</v>
      </c>
      <c r="AA2020" s="2" t="str">
        <f ca="1">IFERROR(__xludf.DUMMYFUNCTION("""COMPUTED_VALUE"""),"CURCUMA EN POLVO")</f>
        <v>CURCUMA EN POLVO</v>
      </c>
      <c r="AB2020" s="2" t="str">
        <f ca="1">IFERROR(__xludf.DUMMYFUNCTION("""COMPUTED_VALUE"""),"FORMULA INFANTIL SIN LACTOSA, TARRO POR 375 GRAMOS")</f>
        <v>FORMULA INFANTIL SIN LACTOSA, TARRO POR 375 GRAMOS</v>
      </c>
      <c r="AC2020" s="2" t="str">
        <f ca="1">IFERROR(__xludf.DUMMYFUNCTION("""COMPUTED_VALUE"""),"GELATINA SIN SABOR TIPO A")</f>
        <v>GELATINA SIN SABOR TIPO A</v>
      </c>
      <c r="AD2020" s="2" t="str">
        <f ca="1">IFERROR(__xludf.DUMMYFUNCTION("""COMPUTED_VALUE"""),"LECHE DESLACTOSADA EN BOLSA")</f>
        <v>LECHE DESLACTOSADA EN BOLSA</v>
      </c>
      <c r="AE2020" s="2" t="str">
        <f ca="1">IFERROR(__xludf.DUMMYFUNCTION("""COMPUTED_VALUE"""),"LEVADURA, CAJA POR 5 SOBRES DE 7 GR C/U")</f>
        <v>LEVADURA, CAJA POR 5 SOBRES DE 7 GR C/U</v>
      </c>
      <c r="AF2020" s="2" t="str">
        <f ca="1">IFERROR(__xludf.DUMMYFUNCTION("""COMPUTED_VALUE"""),"MANTEQUILLA DE MANÍ 300 G")</f>
        <v>MANTEQUILLA DE MANÍ 300 G</v>
      </c>
      <c r="AG2020" s="2" t="str">
        <f ca="1">IFERROR(__xludf.DUMMYFUNCTION("""COMPUTED_VALUE"""),"MIEL DE ABEJAS")</f>
        <v>MIEL DE ABEJAS</v>
      </c>
      <c r="AH2020" s="2" t="str">
        <f ca="1">IFERROR(__xludf.DUMMYFUNCTION("""COMPUTED_VALUE"""),"PANELA DE 500 GRAMOS.")</f>
        <v>PANELA DE 500 GRAMOS.</v>
      </c>
      <c r="AI2020" s="2" t="str">
        <f ca="1">IFERROR(__xludf.DUMMYFUNCTION("""COMPUTED_VALUE"""),"PAQUETE TOSTADAS X 24 UNIDADES")</f>
        <v>PAQUETE TOSTADAS X 24 UNIDADES</v>
      </c>
      <c r="AJ2020" s="2" t="str">
        <f ca="1">IFERROR(__xludf.DUMMYFUNCTION("""COMPUTED_VALUE"""),"POLEN - FRASCO POR 500 GRAMOS")</f>
        <v>POLEN - FRASCO POR 500 GRAMOS</v>
      </c>
      <c r="AK2020" s="2" t="str">
        <f ca="1">IFERROR(__xludf.DUMMYFUNCTION("""COMPUTED_VALUE"""),"UVAS PASAS")</f>
        <v>UVAS PASAS</v>
      </c>
      <c r="AL2020" s="2" t="str">
        <f ca="1">IFERROR(__xludf.DUMMYFUNCTION("""COMPUTED_VALUE"""),"AGUACATE")</f>
        <v>AGUACATE</v>
      </c>
      <c r="AM2020" s="2" t="str">
        <f ca="1">IFERROR(__xludf.DUMMYFUNCTION("""COMPUTED_VALUE"""),"AGUACATE HASS")</f>
        <v>AGUACATE HASS</v>
      </c>
      <c r="AN2020" s="2" t="str">
        <f ca="1">IFERROR(__xludf.DUMMYFUNCTION("""COMPUTED_VALUE"""),"ANÓN")</f>
        <v>ANÓN</v>
      </c>
      <c r="AO2020" s="2" t="str">
        <f ca="1">IFERROR(__xludf.DUMMYFUNCTION("""COMPUTED_VALUE"""),"ARÁNDANOS")</f>
        <v>ARÁNDANOS</v>
      </c>
      <c r="AP2020" s="2" t="str">
        <f ca="1">IFERROR(__xludf.DUMMYFUNCTION("""COMPUTED_VALUE"""),"BANANO")</f>
        <v>BANANO</v>
      </c>
      <c r="AQ2020" s="2" t="str">
        <f ca="1">IFERROR(__xludf.DUMMYFUNCTION("""COMPUTED_VALUE"""),"BREVAS")</f>
        <v>BREVAS</v>
      </c>
      <c r="AR2020" s="2" t="str">
        <f ca="1">IFERROR(__xludf.DUMMYFUNCTION("""COMPUTED_VALUE"""),"CALABAZA")</f>
        <v>CALABAZA</v>
      </c>
      <c r="AS2020" s="2" t="str">
        <f ca="1">IFERROR(__xludf.DUMMYFUNCTION("""COMPUTED_VALUE"""),"CEREZAS")</f>
        <v>CEREZAS</v>
      </c>
      <c r="AT2020" s="2" t="str">
        <f ca="1">IFERROR(__xludf.DUMMYFUNCTION("""COMPUTED_VALUE"""),"CHIRIMOYA")</f>
        <v>CHIRIMOYA</v>
      </c>
      <c r="AU2020" s="2" t="str">
        <f ca="1">IFERROR(__xludf.DUMMYFUNCTION("""COMPUTED_VALUE"""),"CHONTADURO")</f>
        <v>CHONTADURO</v>
      </c>
      <c r="AV2020" s="2" t="str">
        <f ca="1">IFERROR(__xludf.DUMMYFUNCTION("""COMPUTED_VALUE"""),"CIRUELA NACIONAL")</f>
        <v>CIRUELA NACIONAL</v>
      </c>
      <c r="AW2020" s="2" t="str">
        <f ca="1">IFERROR(__xludf.DUMMYFUNCTION("""COMPUTED_VALUE"""),"COCOS")</f>
        <v>COCOS</v>
      </c>
      <c r="AX2020" s="2" t="str">
        <f ca="1">IFERROR(__xludf.DUMMYFUNCTION("""COMPUTED_VALUE"""),"CURUBA")</f>
        <v>CURUBA</v>
      </c>
      <c r="AY2020" s="2" t="str">
        <f ca="1">IFERROR(__xludf.DUMMYFUNCTION("""COMPUTED_VALUE"""),"DURAZNO")</f>
        <v>DURAZNO</v>
      </c>
      <c r="AZ2020" s="2" t="str">
        <f ca="1">IFERROR(__xludf.DUMMYFUNCTION("""COMPUTED_VALUE"""),"FEIJOA")</f>
        <v>FEIJOA</v>
      </c>
      <c r="BA2020" s="2" t="str">
        <f ca="1">IFERROR(__xludf.DUMMYFUNCTION("""COMPUTED_VALUE"""),"FRESAS")</f>
        <v>FRESAS</v>
      </c>
      <c r="BB2020" s="2" t="str">
        <f ca="1">IFERROR(__xludf.DUMMYFUNCTION("""COMPUTED_VALUE"""),"GRANADILLA")</f>
        <v>GRANADILLA</v>
      </c>
      <c r="BC2020" s="2" t="str">
        <f ca="1">IFERROR(__xludf.DUMMYFUNCTION("""COMPUTED_VALUE"""),"GUAMA")</f>
        <v>GUAMA</v>
      </c>
      <c r="BD2020" s="2" t="str">
        <f ca="1">IFERROR(__xludf.DUMMYFUNCTION("""COMPUTED_VALUE"""),"GUANÁBANA PULPA")</f>
        <v>GUANÁBANA PULPA</v>
      </c>
      <c r="BE2020" s="2" t="str">
        <f ca="1">IFERROR(__xludf.DUMMYFUNCTION("""COMPUTED_VALUE"""),"GUAYABA")</f>
        <v>GUAYABA</v>
      </c>
      <c r="BF2020" s="2" t="str">
        <f ca="1">IFERROR(__xludf.DUMMYFUNCTION("""COMPUTED_VALUE"""),"GULUPA")</f>
        <v>GULUPA</v>
      </c>
      <c r="BG2020" s="2" t="str">
        <f ca="1">IFERROR(__xludf.DUMMYFUNCTION("""COMPUTED_VALUE"""),"HIGOS")</f>
        <v>HIGOS</v>
      </c>
      <c r="BH2020" s="2" t="str">
        <f ca="1">IFERROR(__xludf.DUMMYFUNCTION("""COMPUTED_VALUE"""),"KIWI")</f>
        <v>KIWI</v>
      </c>
      <c r="BI2020" s="2" t="str">
        <f ca="1">IFERROR(__xludf.DUMMYFUNCTION("""COMPUTED_VALUE"""),"LIMÓN")</f>
        <v>LIMÓN</v>
      </c>
      <c r="BJ2020" s="2" t="str">
        <f ca="1">IFERROR(__xludf.DUMMYFUNCTION("""COMPUTED_VALUE"""),"MAMONCILLOS")</f>
        <v>MAMONCILLOS</v>
      </c>
      <c r="BK2020" s="2" t="str">
        <f ca="1">IFERROR(__xludf.DUMMYFUNCTION("""COMPUTED_VALUE"""),"MANDARINA")</f>
        <v>MANDARINA</v>
      </c>
      <c r="BL2020" s="2" t="str">
        <f ca="1">IFERROR(__xludf.DUMMYFUNCTION("""COMPUTED_VALUE"""),"MANGO DE DULCE")</f>
        <v>MANGO DE DULCE</v>
      </c>
      <c r="BM2020" s="2" t="str">
        <f ca="1">IFERROR(__xludf.DUMMYFUNCTION("""COMPUTED_VALUE"""),"MANGO TOMMY")</f>
        <v>MANGO TOMMY</v>
      </c>
      <c r="BN2020" s="2" t="str">
        <f ca="1">IFERROR(__xludf.DUMMYFUNCTION("""COMPUTED_VALUE"""),"MANZANA NACIONAL")</f>
        <v>MANZANA NACIONAL</v>
      </c>
      <c r="BO2020" s="2" t="str">
        <f ca="1">IFERROR(__xludf.DUMMYFUNCTION("""COMPUTED_VALUE"""),"MARACUYÁ")</f>
        <v>MARACUYÁ</v>
      </c>
      <c r="BP2020" s="2" t="str">
        <f ca="1">IFERROR(__xludf.DUMMYFUNCTION("""COMPUTED_VALUE"""),"MELÓN")</f>
        <v>MELÓN</v>
      </c>
      <c r="BQ2020" s="2" t="str">
        <f ca="1">IFERROR(__xludf.DUMMYFUNCTION("""COMPUTED_VALUE"""),"MORA")</f>
        <v>MORA</v>
      </c>
      <c r="BR2020" s="2" t="str">
        <f ca="1">IFERROR(__xludf.DUMMYFUNCTION("""COMPUTED_VALUE"""),"NARANJA")</f>
        <v>NARANJA</v>
      </c>
      <c r="BS2020" s="2" t="str">
        <f ca="1">IFERROR(__xludf.DUMMYFUNCTION("""COMPUTED_VALUE"""),"PAPAYA")</f>
        <v>PAPAYA</v>
      </c>
      <c r="BT2020" s="2" t="str">
        <f ca="1">IFERROR(__xludf.DUMMYFUNCTION("""COMPUTED_VALUE"""),"PATILLA")</f>
        <v>PATILLA</v>
      </c>
      <c r="BU2020" s="2" t="str">
        <f ca="1">IFERROR(__xludf.DUMMYFUNCTION("""COMPUTED_VALUE"""),"PERA")</f>
        <v>PERA</v>
      </c>
      <c r="BV2020" s="2" t="str">
        <f ca="1">IFERROR(__xludf.DUMMYFUNCTION("""COMPUTED_VALUE"""),"PIÑA")</f>
        <v>PIÑA</v>
      </c>
      <c r="BW2020" s="2" t="str">
        <f ca="1">IFERROR(__xludf.DUMMYFUNCTION("""COMPUTED_VALUE"""),"TAMARINDO")</f>
        <v>TAMARINDO</v>
      </c>
      <c r="BX2020" s="2" t="str">
        <f ca="1">IFERROR(__xludf.DUMMYFUNCTION("""COMPUTED_VALUE"""),"TOMATE DE ÁRBOL")</f>
        <v>TOMATE DE ÁRBOL</v>
      </c>
      <c r="BY2020" s="2" t="str">
        <f ca="1">IFERROR(__xludf.DUMMYFUNCTION("""COMPUTED_VALUE"""),"UCHUVAS CON CASCARA")</f>
        <v>UCHUVAS CON CASCARA</v>
      </c>
      <c r="BZ2020" s="2" t="str">
        <f ca="1">IFERROR(__xludf.DUMMYFUNCTION("""COMPUTED_VALUE"""),"UVA CHILENA")</f>
        <v>UVA CHILENA</v>
      </c>
      <c r="CA2020" s="2" t="str">
        <f ca="1">IFERROR(__xludf.DUMMYFUNCTION("""COMPUTED_VALUE"""),"UVAS ISABELINAS (EN RACIMO)")</f>
        <v>UVAS ISABELINAS (EN RACIMO)</v>
      </c>
      <c r="CB2020" s="2" t="str">
        <f ca="1">IFERROR(__xludf.DUMMYFUNCTION("""COMPUTED_VALUE"""),"ZAPOTE")</f>
        <v>ZAPOTE</v>
      </c>
      <c r="CC2020" s="2" t="str">
        <f ca="1">IFERROR(__xludf.DUMMYFUNCTION("""COMPUTED_VALUE"""),"ARROZ")</f>
        <v>ARROZ</v>
      </c>
      <c r="CD2020" s="2" t="str">
        <f ca="1">IFERROR(__xludf.DUMMYFUNCTION("""COMPUTED_VALUE"""),"AVENA EN HOJUELAS")</f>
        <v>AVENA EN HOJUELAS</v>
      </c>
      <c r="CE2020" s="2" t="str">
        <f ca="1">IFERROR(__xludf.DUMMYFUNCTION("""COMPUTED_VALUE"""),"CHÍA")</f>
        <v>CHÍA</v>
      </c>
      <c r="CF2020" s="2" t="str">
        <f ca="1">IFERROR(__xludf.DUMMYFUNCTION("""COMPUTED_VALUE"""),"CUCHUCO DE TRIGO")</f>
        <v>CUCHUCO DE TRIGO</v>
      </c>
      <c r="CG2020" s="2" t="str">
        <f ca="1">IFERROR(__xludf.DUMMYFUNCTION("""COMPUTED_VALUE"""),"FRIJOL BOLA ROJA")</f>
        <v>FRIJOL BOLA ROJA</v>
      </c>
      <c r="CH2020" s="2" t="str">
        <f ca="1">IFERROR(__xludf.DUMMYFUNCTION("""COMPUTED_VALUE"""),"GARBANZOS")</f>
        <v>GARBANZOS</v>
      </c>
      <c r="CI2020" s="2" t="str">
        <f ca="1">IFERROR(__xludf.DUMMYFUNCTION("""COMPUTED_VALUE"""),"HARINA DE MAÍZ")</f>
        <v>HARINA DE MAÍZ</v>
      </c>
      <c r="CJ2020" s="2" t="str">
        <f ca="1">IFERROR(__xludf.DUMMYFUNCTION("""COMPUTED_VALUE"""),"HARINA DE TRIGO")</f>
        <v>HARINA DE TRIGO</v>
      </c>
      <c r="CK2020" s="2" t="str">
        <f ca="1">IFERROR(__xludf.DUMMYFUNCTION("""COMPUTED_VALUE"""),"LENTEJAS")</f>
        <v>LENTEJAS</v>
      </c>
      <c r="CL2020" s="2" t="str">
        <f ca="1">IFERROR(__xludf.DUMMYFUNCTION("""COMPUTED_VALUE"""),"QUINUA")</f>
        <v>QUINUA</v>
      </c>
      <c r="CM2020" s="2" t="str">
        <f ca="1">IFERROR(__xludf.DUMMYFUNCTION("""COMPUTED_VALUE"""),"SALVADO DE TRIGO")</f>
        <v>SALVADO DE TRIGO</v>
      </c>
      <c r="CN2020" s="2" t="str">
        <f ca="1">IFERROR(__xludf.DUMMYFUNCTION("""COMPUTED_VALUE"""),"ACELGA")</f>
        <v>ACELGA</v>
      </c>
      <c r="CO2020" s="2" t="str">
        <f ca="1">IFERROR(__xludf.DUMMYFUNCTION("""COMPUTED_VALUE"""),"AHUYAMA")</f>
        <v>AHUYAMA</v>
      </c>
      <c r="CP2020" s="2" t="str">
        <f ca="1">IFERROR(__xludf.DUMMYFUNCTION("""COMPUTED_VALUE"""),"ALTAMISA")</f>
        <v>ALTAMISA</v>
      </c>
      <c r="CQ2020" s="2" t="str">
        <f ca="1">IFERROR(__xludf.DUMMYFUNCTION("""COMPUTED_VALUE"""),"APIO")</f>
        <v>APIO</v>
      </c>
      <c r="CR2020" s="2" t="str">
        <f ca="1">IFERROR(__xludf.DUMMYFUNCTION("""COMPUTED_VALUE"""),"ARRACACHA")</f>
        <v>ARRACACHA</v>
      </c>
      <c r="CS2020" s="2" t="str">
        <f ca="1">IFERROR(__xludf.DUMMYFUNCTION("""COMPUTED_VALUE"""),"ARVEJA CON CASCARA")</f>
        <v>ARVEJA CON CASCARA</v>
      </c>
      <c r="CT2020" s="2" t="str">
        <f ca="1">IFERROR(__xludf.DUMMYFUNCTION("""COMPUTED_VALUE"""),"BERENJENA")</f>
        <v>BERENJENA</v>
      </c>
      <c r="CU2020" s="2" t="str">
        <f ca="1">IFERROR(__xludf.DUMMYFUNCTION("""COMPUTED_VALUE"""),"BRÓCOLI")</f>
        <v>BRÓCOLI</v>
      </c>
      <c r="CV2020" s="2" t="str">
        <f ca="1">IFERROR(__xludf.DUMMYFUNCTION("""COMPUTED_VALUE"""),"CALABACÍN")</f>
        <v>CALABACÍN</v>
      </c>
      <c r="CW2020" s="2" t="str">
        <f ca="1">IFERROR(__xludf.DUMMYFUNCTION("""COMPUTED_VALUE"""),"CARAMBOLO")</f>
        <v>CARAMBOLO</v>
      </c>
      <c r="CX2020" s="2" t="str">
        <f ca="1">IFERROR(__xludf.DUMMYFUNCTION("""COMPUTED_VALUE"""),"CEBOLLA CABEZONA")</f>
        <v>CEBOLLA CABEZONA</v>
      </c>
      <c r="CY2020" s="2" t="str">
        <f ca="1">IFERROR(__xludf.DUMMYFUNCTION("""COMPUTED_VALUE"""),"CHAMPIÑONES")</f>
        <v>CHAMPIÑONES</v>
      </c>
      <c r="CZ2020" s="2" t="str">
        <f ca="1">IFERROR(__xludf.DUMMYFUNCTION("""COMPUTED_VALUE"""),"CILANTRO")</f>
        <v>CILANTRO</v>
      </c>
      <c r="DA2020" s="2" t="str">
        <f ca="1">IFERROR(__xludf.DUMMYFUNCTION("""COMPUTED_VALUE"""),"CRISTALES DE SÁBILA")</f>
        <v>CRISTALES DE SÁBILA</v>
      </c>
      <c r="DB2020" s="2" t="str">
        <f ca="1">IFERROR(__xludf.DUMMYFUNCTION("""COMPUTED_VALUE"""),"ESPINACA")</f>
        <v>ESPINACA</v>
      </c>
      <c r="DC2020" s="2" t="str">
        <f ca="1">IFERROR(__xludf.DUMMYFUNCTION("""COMPUTED_VALUE"""),"HABAS CON CASCARA")</f>
        <v>HABAS CON CASCARA</v>
      </c>
      <c r="DD2020" s="2" t="str">
        <f ca="1">IFERROR(__xludf.DUMMYFUNCTION("""COMPUTED_VALUE"""),"HABAS VERDE SABANERA SIN CÁSCARA")</f>
        <v>HABAS VERDE SABANERA SIN CÁSCARA</v>
      </c>
      <c r="DE2020" s="2" t="str">
        <f ca="1">IFERROR(__xludf.DUMMYFUNCTION("""COMPUTED_VALUE"""),"HABICHUELA")</f>
        <v>HABICHUELA</v>
      </c>
      <c r="DF2020" s="2" t="str">
        <f ca="1">IFERROR(__xludf.DUMMYFUNCTION("""COMPUTED_VALUE"""),"LECHUGA COMÚN")</f>
        <v>LECHUGA COMÚN</v>
      </c>
      <c r="DG2020" s="2" t="str">
        <f ca="1">IFERROR(__xludf.DUMMYFUNCTION("""COMPUTED_VALUE"""),"LECHUGA CRESPA")</f>
        <v>LECHUGA CRESPA</v>
      </c>
      <c r="DH2020" s="2" t="str">
        <f ca="1">IFERROR(__xludf.DUMMYFUNCTION("""COMPUTED_VALUE"""),"MAÍZ MAZORCA")</f>
        <v>MAÍZ MAZORCA</v>
      </c>
      <c r="DI2020" s="2" t="str">
        <f ca="1">IFERROR(__xludf.DUMMYFUNCTION("""COMPUTED_VALUE"""),"PEPINO COHOMBRO")</f>
        <v>PEPINO COHOMBRO</v>
      </c>
      <c r="DJ2020" s="2" t="str">
        <f ca="1">IFERROR(__xludf.DUMMYFUNCTION("""COMPUTED_VALUE"""),"PEPINO DE GUISO")</f>
        <v>PEPINO DE GUISO</v>
      </c>
      <c r="DK2020" s="2" t="str">
        <f ca="1">IFERROR(__xludf.DUMMYFUNCTION("""COMPUTED_VALUE"""),"PIMENTÓN ROJO")</f>
        <v>PIMENTÓN ROJO</v>
      </c>
      <c r="DL2020" s="2" t="str">
        <f ca="1">IFERROR(__xludf.DUMMYFUNCTION("""COMPUTED_VALUE"""),"PLANTAS AROMÁTICAS DULCES (MENTA, ALBACA, JAZMÍN, LAVANDA, HIERBABUENA, MANZANILLA, LIMONARIA)")</f>
        <v>PLANTAS AROMÁTICAS DULCES (MENTA, ALBACA, JAZMÍN, LAVANDA, HIERBABUENA, MANZANILLA, LIMONARIA)</v>
      </c>
      <c r="DM2020" s="2" t="str">
        <f ca="1">IFERROR(__xludf.DUMMYFUNCTION("""COMPUTED_VALUE"""),"PLÁTANO HARTÓN")</f>
        <v>PLÁTANO HARTÓN</v>
      </c>
      <c r="DN2020" s="2" t="str">
        <f ca="1">IFERROR(__xludf.DUMMYFUNCTION("""COMPUTED_VALUE"""),"RAÍCES CHINAS")</f>
        <v>RAÍCES CHINAS</v>
      </c>
      <c r="DO2020" s="2" t="str">
        <f ca="1">IFERROR(__xludf.DUMMYFUNCTION("""COMPUTED_VALUE"""),"REMOLACHA")</f>
        <v>REMOLACHA</v>
      </c>
      <c r="DP2020" s="2" t="str">
        <f ca="1">IFERROR(__xludf.DUMMYFUNCTION("""COMPUTED_VALUE"""),"REPOLLO")</f>
        <v>REPOLLO</v>
      </c>
      <c r="DQ2020" s="2" t="str">
        <f ca="1">IFERROR(__xludf.DUMMYFUNCTION("""COMPUTED_VALUE"""),"RÚGULA")</f>
        <v>RÚGULA</v>
      </c>
      <c r="DR2020" s="2" t="str">
        <f ca="1">IFERROR(__xludf.DUMMYFUNCTION("""COMPUTED_VALUE"""),"TALLOS PARA SOPA")</f>
        <v>TALLOS PARA SOPA</v>
      </c>
      <c r="DS2020" s="2" t="str">
        <f ca="1">IFERROR(__xludf.DUMMYFUNCTION("""COMPUTED_VALUE"""),"TOMATE CHONTO")</f>
        <v>TOMATE CHONTO</v>
      </c>
      <c r="DT2020" s="2" t="str">
        <f ca="1">IFERROR(__xludf.DUMMYFUNCTION("""COMPUTED_VALUE"""),"YUCA BLANCA")</f>
        <v>YUCA BLANCA</v>
      </c>
      <c r="DU2020" s="2" t="str">
        <f ca="1">IFERROR(__xludf.DUMMYFUNCTION("""COMPUTED_VALUE"""),"ZANAHORIA")</f>
        <v>ZANAHORIA</v>
      </c>
      <c r="DV2020" s="2" t="str">
        <f ca="1">IFERROR(__xludf.DUMMYFUNCTION("""COMPUTED_VALUE"""),"ZUKINI")</f>
        <v>ZUKINI</v>
      </c>
      <c r="DW2020" s="2" t="str">
        <f ca="1">IFERROR(__xludf.DUMMYFUNCTION("""COMPUTED_VALUE"""),"FRIJOL EN VAINA")</f>
        <v>FRIJOL EN VAINA</v>
      </c>
      <c r="DX2020" s="2" t="str">
        <f ca="1">IFERROR(__xludf.DUMMYFUNCTION("""COMPUTED_VALUE"""),"CHOCOLATE")</f>
        <v>CHOCOLATE</v>
      </c>
      <c r="DY2020" s="2" t="str">
        <f ca="1">IFERROR(__xludf.DUMMYFUNCTION("""COMPUTED_VALUE"""),"MAÍZ PIRA")</f>
        <v>MAÍZ PIRA</v>
      </c>
      <c r="DZ2020" s="2" t="str">
        <f ca="1">IFERROR(__xludf.DUMMYFUNCTION("""COMPUTED_VALUE"""),"ARROZ PARTIDO")</f>
        <v>ARROZ PARTIDO</v>
      </c>
      <c r="EA2020" s="2" t="str">
        <f ca="1">IFERROR(__xludf.DUMMYFUNCTION("""COMPUTED_VALUE"""),"PONQUÉ RAMITO X 250 G 10 UNIDADES")</f>
        <v>PONQUÉ RAMITO X 250 G 10 UNIDADES</v>
      </c>
      <c r="EB2020" s="2" t="str">
        <f ca="1">IFERROR(__xludf.DUMMYFUNCTION("""COMPUTED_VALUE"""),"CABEZAS DE CONEJO")</f>
        <v>CABEZAS DE CONEJO</v>
      </c>
      <c r="EC2020" s="2" t="str">
        <f ca="1">IFERROR(__xludf.DUMMYFUNCTION("""COMPUTED_VALUE"""),"YOGURT DESLACTOSADO X 900ML")</f>
        <v>YOGURT DESLACTOSADO X 900ML</v>
      </c>
      <c r="ED2020" s="2" t="str">
        <f ca="1">IFERROR(__xludf.DUMMYFUNCTION("""COMPUTED_VALUE"""),"BOCADILLO LONJA X 300 GR")</f>
        <v>BOCADILLO LONJA X 300 GR</v>
      </c>
      <c r="EE2020" s="2" t="str">
        <f ca="1">IFERROR(__xludf.DUMMYFUNCTION("""COMPUTED_VALUE"""),"QUESO CUAJADA")</f>
        <v>QUESO CUAJADA</v>
      </c>
      <c r="EF2020" s="2" t="str">
        <f ca="1">IFERROR(__xludf.DUMMYFUNCTION("""COMPUTED_VALUE"""),"ACEITE DE HÍGADO DE BACALAO - FRASCO X 360 CC")</f>
        <v>ACEITE DE HÍGADO DE BACALAO - FRASCO X 360 CC</v>
      </c>
      <c r="EG2020" s="2" t="str">
        <f ca="1">IFERROR(__xludf.DUMMYFUNCTION("""COMPUTED_VALUE"""),"ESENCIAS DE DIFERENTES SABORES (BOTELLA X 500 ML) (VAINILLA, BANANO Y COCO) FLEISHMAN")</f>
        <v>ESENCIAS DE DIFERENTES SABORES (BOTELLA X 500 ML) (VAINILLA, BANANO Y COCO) FLEISHMAN</v>
      </c>
      <c r="EH2020" s="2" t="str">
        <f ca="1">IFERROR(__xludf.DUMMYFUNCTION("""COMPUTED_VALUE"""),"SAL YODADA")</f>
        <v>SAL YODADA</v>
      </c>
      <c r="EI2020" s="2" t="str">
        <f ca="1">IFERROR(__xludf.DUMMYFUNCTION("""COMPUTED_VALUE"""),"MANTEQUILLA EN BARRA POR 125GR")</f>
        <v>MANTEQUILLA EN BARRA POR 125GR</v>
      </c>
      <c r="EJ2020" s="2" t="str">
        <f ca="1">IFERROR(__xludf.DUMMYFUNCTION("""COMPUTED_VALUE"""),"MANTEQUILLA CAJA POR 20 UNIDADES X 125 G.")</f>
        <v>MANTEQUILLA CAJA POR 20 UNIDADES X 125 G.</v>
      </c>
      <c r="EK2020" s="2" t="str">
        <f ca="1">IFERROR(__xludf.DUMMYFUNCTION("""COMPUTED_VALUE"""),"COMPOTA SIN AZÚCAR. FRASCO POR 113 G.")</f>
        <v>COMPOTA SIN AZÚCAR. FRASCO POR 113 G.</v>
      </c>
      <c r="EL2020" s="2" t="str">
        <f ca="1">IFERROR(__xludf.DUMMYFUNCTION("""COMPUTED_VALUE"""),"POLVO PARA HORNEAR - CAJA POR 20 SOBRES POR 24 G. CADA SOBRE.")</f>
        <v>POLVO PARA HORNEAR - CAJA POR 20 SOBRES POR 24 G. CADA SOBRE.</v>
      </c>
      <c r="EM2020" s="2" t="str">
        <f ca="1">IFERROR(__xludf.DUMMYFUNCTION("""COMPUTED_VALUE"""),"GOMA ARÁBIGA EN POLVO")</f>
        <v>GOMA ARÁBIGA EN POLVO</v>
      </c>
      <c r="EN2020" s="2" t="str">
        <f ca="1">IFERROR(__xludf.DUMMYFUNCTION("""COMPUTED_VALUE"""),"PITAHAYA")</f>
        <v>PITAHAYA</v>
      </c>
      <c r="EO2020" s="2" t="str">
        <f ca="1">IFERROR(__xludf.DUMMYFUNCTION("""COMPUTED_VALUE"""),"NÍSPERO")</f>
        <v>NÍSPERO</v>
      </c>
      <c r="EP2020" s="2" t="str">
        <f ca="1">IFERROR(__xludf.DUMMYFUNCTION("""COMPUTED_VALUE"""),"MAMEY")</f>
        <v>MAMEY</v>
      </c>
      <c r="EQ2020" s="2" t="str">
        <f ca="1">IFERROR(__xludf.DUMMYFUNCTION("""COMPUTED_VALUE"""),"GUATILA")</f>
        <v>GUATILA</v>
      </c>
      <c r="ER2020" s="2" t="str">
        <f ca="1">IFERROR(__xludf.DUMMYFUNCTION("""COMPUTED_VALUE"""),"LULO")</f>
        <v>LULO</v>
      </c>
      <c r="ES2020" s="2" t="str">
        <f ca="1">IFERROR(__xludf.DUMMYFUNCTION("""COMPUTED_VALUE"""),"AROMÁTICA CAJA DE 20 SOBRES.")</f>
        <v>AROMÁTICA CAJA DE 20 SOBRES.</v>
      </c>
      <c r="ET2020" s="2" t="str">
        <f ca="1">IFERROR(__xludf.DUMMYFUNCTION("""COMPUTED_VALUE"""),"AZÚCAR BLANCA - EMPAQUE ELABORADO EN MATERIALES ATÓXICOS.(BOLSA DE MÍNIMO 200 SOBRES O TUBIPACKS DE 5 GR)")</f>
        <v>AZÚCAR BLANCA - EMPAQUE ELABORADO EN MATERIALES ATÓXICOS.(BOLSA DE MÍNIMO 200 SOBRES O TUBIPACKS DE 5 GR)</v>
      </c>
      <c r="EU2020" s="2" t="str">
        <f ca="1">IFERROR(__xludf.DUMMYFUNCTION("""COMPUTED_VALUE"""),"CAFÉ LIBRA 100% CAFÉ MOLIDO.")</f>
        <v>CAFÉ LIBRA 100% CAFÉ MOLIDO.</v>
      </c>
      <c r="EV2020" s="2" t="str">
        <f ca="1">IFERROR(__xludf.DUMMYFUNCTION("""COMPUTED_VALUE"""),"VINAGRE POR 4LITROS")</f>
        <v>VINAGRE POR 4LITROS</v>
      </c>
    </row>
    <row r="2021" spans="1:152">
      <c r="A2021" s="2" t="str">
        <v>ALIMENTOS HUMANO</v>
      </c>
      <c r="B202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2021)))"),"VINAGRE X 30 LITROS")</f>
        <v>VINAGRE X 30 LITROS</v>
      </c>
      <c r="C2021" s="2" t="str">
        <f ca="1">IFERROR(__xludf.DUMMYFUNCTION("""COMPUTED_VALUE"""),"BAGRE (SIN COLA, NI CABEZA)")</f>
        <v>BAGRE (SIN COLA, NI CABEZA)</v>
      </c>
      <c r="D2021" s="2" t="str">
        <f ca="1">IFERROR(__xludf.DUMMYFUNCTION("""COMPUTED_VALUE"""),"BOFE DE RES")</f>
        <v>BOFE DE RES</v>
      </c>
      <c r="E2021" s="2" t="str">
        <f ca="1">IFERROR(__xludf.DUMMYFUNCTION("""COMPUTED_VALUE"""),"CARNE DE RES MOLIDA")</f>
        <v>CARNE DE RES MOLIDA</v>
      </c>
      <c r="F2021" s="2" t="str">
        <f ca="1">IFERROR(__xludf.DUMMYFUNCTION("""COMPUTED_VALUE"""),"CARNE MAGRA (CORTE DEBE SER CADERA)")</f>
        <v>CARNE MAGRA (CORTE DEBE SER CADERA)</v>
      </c>
      <c r="G2021" s="2" t="str">
        <f ca="1">IFERROR(__xludf.DUMMYFUNCTION("""COMPUTED_VALUE"""),"CODORNIZ")</f>
        <v>CODORNIZ</v>
      </c>
      <c r="H2021" s="2" t="str">
        <f ca="1">IFERROR(__xludf.DUMMYFUNCTION("""COMPUTED_VALUE"""),"CONEJO")</f>
        <v>CONEJO</v>
      </c>
      <c r="I2021" s="2" t="str">
        <f ca="1">IFERROR(__xludf.DUMMYFUNCTION("""COMPUTED_VALUE"""),"CORAZONES DE POLLO")</f>
        <v>CORAZONES DE POLLO</v>
      </c>
      <c r="J2021" s="2" t="str">
        <f ca="1">IFERROR(__xludf.DUMMYFUNCTION("""COMPUTED_VALUE"""),"CORAZONES DE RES")</f>
        <v>CORAZONES DE RES</v>
      </c>
      <c r="K2021" s="2" t="str">
        <f ca="1">IFERROR(__xludf.DUMMYFUNCTION("""COMPUTED_VALUE"""),"COSTILLA DE CERDO")</f>
        <v>COSTILLA DE CERDO</v>
      </c>
      <c r="L2021" s="2" t="str">
        <f ca="1">IFERROR(__xludf.DUMMYFUNCTION("""COMPUTED_VALUE"""),"COSTILLA DE RES")</f>
        <v>COSTILLA DE RES</v>
      </c>
      <c r="M2021" s="2" t="str">
        <f ca="1">IFERROR(__xludf.DUMMYFUNCTION("""COMPUTED_VALUE"""),"CURÍ EN CANAL O EN PIE")</f>
        <v>CURÍ EN CANAL O EN PIE</v>
      </c>
      <c r="N2021" s="2" t="str">
        <f ca="1">IFERROR(__xludf.DUMMYFUNCTION("""COMPUTED_VALUE"""),"HÍGADO DE RES")</f>
        <v>HÍGADO DE RES</v>
      </c>
      <c r="O2021" s="2" t="str">
        <f ca="1">IFERROR(__xludf.DUMMYFUNCTION("""COMPUTED_VALUE"""),"HUEVO CODORNIZ - CAJA 24/UNIDADES")</f>
        <v>HUEVO CODORNIZ - CAJA 24/UNIDADES</v>
      </c>
      <c r="P2021" s="2" t="str">
        <f ca="1">IFERROR(__xludf.DUMMYFUNCTION("""COMPUTED_VALUE"""),"HUEVO GALLINA AA - BANDEJA X 30 UNID")</f>
        <v>HUEVO GALLINA AA - BANDEJA X 30 UNID</v>
      </c>
      <c r="Q2021" s="2" t="str">
        <f ca="1">IFERROR(__xludf.DUMMYFUNCTION("""COMPUTED_VALUE"""),"LOMBRIZ")</f>
        <v>LOMBRIZ</v>
      </c>
      <c r="R2021" s="2" t="str">
        <f ca="1">IFERROR(__xludf.DUMMYFUNCTION("""COMPUTED_VALUE"""),"MENUDENCIAS")</f>
        <v>MENUDENCIAS</v>
      </c>
      <c r="S2021" s="2" t="str">
        <f ca="1">IFERROR(__xludf.DUMMYFUNCTION("""COMPUTED_VALUE"""),"MOJARRA")</f>
        <v>MOJARRA</v>
      </c>
      <c r="T2021" s="2" t="str">
        <f ca="1">IFERROR(__xludf.DUMMYFUNCTION("""COMPUTED_VALUE"""),"POLLO PECHUGA")</f>
        <v>POLLO PECHUGA</v>
      </c>
      <c r="U2021" s="2" t="str">
        <f ca="1">IFERROR(__xludf.DUMMYFUNCTION("""COMPUTED_VALUE"""),"TRUCHA")</f>
        <v>TRUCHA</v>
      </c>
      <c r="V2021" s="2" t="str">
        <f ca="1">IFERROR(__xludf.DUMMYFUNCTION("""COMPUTED_VALUE"""),"ACEITE VEGETAL DE COCINA")</f>
        <v>ACEITE VEGETAL DE COCINA</v>
      </c>
      <c r="W2021" s="2" t="str">
        <f ca="1">IFERROR(__xludf.DUMMYFUNCTION("""COMPUTED_VALUE"""),"ACEITUNAS VERDE EN CONSERVA SIN HUESO - FRASCO DE 2.000 GR")</f>
        <v>ACEITUNAS VERDE EN CONSERVA SIN HUESO - FRASCO DE 2.000 GR</v>
      </c>
      <c r="X2021" s="2" t="str">
        <f ca="1">IFERROR(__xludf.DUMMYFUNCTION("""COMPUTED_VALUE"""),"ALIMENTO INFANTIL A BASE DE CEREALES (EJEMPLO NESTUM) - CAJA POR 200 G.")</f>
        <v>ALIMENTO INFANTIL A BASE DE CEREALES (EJEMPLO NESTUM) - CAJA POR 200 G.</v>
      </c>
      <c r="Y2021" s="2" t="str">
        <f ca="1">IFERROR(__xludf.DUMMYFUNCTION("""COMPUTED_VALUE"""),"AZÚCAR REFINADA")</f>
        <v>AZÚCAR REFINADA</v>
      </c>
      <c r="Z2021" s="2" t="str">
        <f ca="1">IFERROR(__xludf.DUMMYFUNCTION("""COMPUTED_VALUE"""),"CLAVOS DE 9 GRAMOS")</f>
        <v>CLAVOS DE 9 GRAMOS</v>
      </c>
      <c r="AA2021" s="2" t="str">
        <f ca="1">IFERROR(__xludf.DUMMYFUNCTION("""COMPUTED_VALUE"""),"CURCUMA EN POLVO")</f>
        <v>CURCUMA EN POLVO</v>
      </c>
      <c r="AB2021" s="2" t="str">
        <f ca="1">IFERROR(__xludf.DUMMYFUNCTION("""COMPUTED_VALUE"""),"FORMULA INFANTIL SIN LACTOSA, TARRO POR 375 GRAMOS")</f>
        <v>FORMULA INFANTIL SIN LACTOSA, TARRO POR 375 GRAMOS</v>
      </c>
      <c r="AC2021" s="2" t="str">
        <f ca="1">IFERROR(__xludf.DUMMYFUNCTION("""COMPUTED_VALUE"""),"GELATINA SIN SABOR TIPO A")</f>
        <v>GELATINA SIN SABOR TIPO A</v>
      </c>
      <c r="AD2021" s="2" t="str">
        <f ca="1">IFERROR(__xludf.DUMMYFUNCTION("""COMPUTED_VALUE"""),"LECHE DESLACTOSADA EN BOLSA")</f>
        <v>LECHE DESLACTOSADA EN BOLSA</v>
      </c>
      <c r="AE2021" s="2" t="str">
        <f ca="1">IFERROR(__xludf.DUMMYFUNCTION("""COMPUTED_VALUE"""),"LEVADURA, CAJA POR 5 SOBRES DE 7 GR C/U")</f>
        <v>LEVADURA, CAJA POR 5 SOBRES DE 7 GR C/U</v>
      </c>
      <c r="AF2021" s="2" t="str">
        <f ca="1">IFERROR(__xludf.DUMMYFUNCTION("""COMPUTED_VALUE"""),"MANTEQUILLA DE MANÍ 300 G")</f>
        <v>MANTEQUILLA DE MANÍ 300 G</v>
      </c>
      <c r="AG2021" s="2" t="str">
        <f ca="1">IFERROR(__xludf.DUMMYFUNCTION("""COMPUTED_VALUE"""),"MIEL DE ABEJAS")</f>
        <v>MIEL DE ABEJAS</v>
      </c>
      <c r="AH2021" s="2" t="str">
        <f ca="1">IFERROR(__xludf.DUMMYFUNCTION("""COMPUTED_VALUE"""),"PANELA DE 500 GRAMOS.")</f>
        <v>PANELA DE 500 GRAMOS.</v>
      </c>
      <c r="AI2021" s="2" t="str">
        <f ca="1">IFERROR(__xludf.DUMMYFUNCTION("""COMPUTED_VALUE"""),"PAQUETE TOSTADAS X 24 UNIDADES")</f>
        <v>PAQUETE TOSTADAS X 24 UNIDADES</v>
      </c>
      <c r="AJ2021" s="2" t="str">
        <f ca="1">IFERROR(__xludf.DUMMYFUNCTION("""COMPUTED_VALUE"""),"POLEN - FRASCO POR 500 GRAMOS")</f>
        <v>POLEN - FRASCO POR 500 GRAMOS</v>
      </c>
      <c r="AK2021" s="2" t="str">
        <f ca="1">IFERROR(__xludf.DUMMYFUNCTION("""COMPUTED_VALUE"""),"UVAS PASAS")</f>
        <v>UVAS PASAS</v>
      </c>
      <c r="AL2021" s="2" t="str">
        <f ca="1">IFERROR(__xludf.DUMMYFUNCTION("""COMPUTED_VALUE"""),"AGUACATE")</f>
        <v>AGUACATE</v>
      </c>
      <c r="AM2021" s="2" t="str">
        <f ca="1">IFERROR(__xludf.DUMMYFUNCTION("""COMPUTED_VALUE"""),"AGUACATE HASS")</f>
        <v>AGUACATE HASS</v>
      </c>
      <c r="AN2021" s="2" t="str">
        <f ca="1">IFERROR(__xludf.DUMMYFUNCTION("""COMPUTED_VALUE"""),"ANÓN")</f>
        <v>ANÓN</v>
      </c>
      <c r="AO2021" s="2" t="str">
        <f ca="1">IFERROR(__xludf.DUMMYFUNCTION("""COMPUTED_VALUE"""),"ARÁNDANOS")</f>
        <v>ARÁNDANOS</v>
      </c>
      <c r="AP2021" s="2" t="str">
        <f ca="1">IFERROR(__xludf.DUMMYFUNCTION("""COMPUTED_VALUE"""),"BANANO")</f>
        <v>BANANO</v>
      </c>
      <c r="AQ2021" s="2" t="str">
        <f ca="1">IFERROR(__xludf.DUMMYFUNCTION("""COMPUTED_VALUE"""),"BREVAS")</f>
        <v>BREVAS</v>
      </c>
      <c r="AR2021" s="2" t="str">
        <f ca="1">IFERROR(__xludf.DUMMYFUNCTION("""COMPUTED_VALUE"""),"CALABAZA")</f>
        <v>CALABAZA</v>
      </c>
      <c r="AS2021" s="2" t="str">
        <f ca="1">IFERROR(__xludf.DUMMYFUNCTION("""COMPUTED_VALUE"""),"CEREZAS")</f>
        <v>CEREZAS</v>
      </c>
      <c r="AT2021" s="2" t="str">
        <f ca="1">IFERROR(__xludf.DUMMYFUNCTION("""COMPUTED_VALUE"""),"CHIRIMOYA")</f>
        <v>CHIRIMOYA</v>
      </c>
      <c r="AU2021" s="2" t="str">
        <f ca="1">IFERROR(__xludf.DUMMYFUNCTION("""COMPUTED_VALUE"""),"CHONTADURO")</f>
        <v>CHONTADURO</v>
      </c>
      <c r="AV2021" s="2" t="str">
        <f ca="1">IFERROR(__xludf.DUMMYFUNCTION("""COMPUTED_VALUE"""),"CIRUELA NACIONAL")</f>
        <v>CIRUELA NACIONAL</v>
      </c>
      <c r="AW2021" s="2" t="str">
        <f ca="1">IFERROR(__xludf.DUMMYFUNCTION("""COMPUTED_VALUE"""),"COCOS")</f>
        <v>COCOS</v>
      </c>
      <c r="AX2021" s="2" t="str">
        <f ca="1">IFERROR(__xludf.DUMMYFUNCTION("""COMPUTED_VALUE"""),"CURUBA")</f>
        <v>CURUBA</v>
      </c>
      <c r="AY2021" s="2" t="str">
        <f ca="1">IFERROR(__xludf.DUMMYFUNCTION("""COMPUTED_VALUE"""),"DURAZNO")</f>
        <v>DURAZNO</v>
      </c>
      <c r="AZ2021" s="2" t="str">
        <f ca="1">IFERROR(__xludf.DUMMYFUNCTION("""COMPUTED_VALUE"""),"FEIJOA")</f>
        <v>FEIJOA</v>
      </c>
      <c r="BA2021" s="2" t="str">
        <f ca="1">IFERROR(__xludf.DUMMYFUNCTION("""COMPUTED_VALUE"""),"FRESAS")</f>
        <v>FRESAS</v>
      </c>
      <c r="BB2021" s="2" t="str">
        <f ca="1">IFERROR(__xludf.DUMMYFUNCTION("""COMPUTED_VALUE"""),"GRANADILLA")</f>
        <v>GRANADILLA</v>
      </c>
      <c r="BC2021" s="2" t="str">
        <f ca="1">IFERROR(__xludf.DUMMYFUNCTION("""COMPUTED_VALUE"""),"GUAMA")</f>
        <v>GUAMA</v>
      </c>
      <c r="BD2021" s="2" t="str">
        <f ca="1">IFERROR(__xludf.DUMMYFUNCTION("""COMPUTED_VALUE"""),"GUANÁBANA PULPA")</f>
        <v>GUANÁBANA PULPA</v>
      </c>
      <c r="BE2021" s="2" t="str">
        <f ca="1">IFERROR(__xludf.DUMMYFUNCTION("""COMPUTED_VALUE"""),"GUAYABA")</f>
        <v>GUAYABA</v>
      </c>
      <c r="BF2021" s="2" t="str">
        <f ca="1">IFERROR(__xludf.DUMMYFUNCTION("""COMPUTED_VALUE"""),"GULUPA")</f>
        <v>GULUPA</v>
      </c>
      <c r="BG2021" s="2" t="str">
        <f ca="1">IFERROR(__xludf.DUMMYFUNCTION("""COMPUTED_VALUE"""),"HIGOS")</f>
        <v>HIGOS</v>
      </c>
      <c r="BH2021" s="2" t="str">
        <f ca="1">IFERROR(__xludf.DUMMYFUNCTION("""COMPUTED_VALUE"""),"KIWI")</f>
        <v>KIWI</v>
      </c>
      <c r="BI2021" s="2" t="str">
        <f ca="1">IFERROR(__xludf.DUMMYFUNCTION("""COMPUTED_VALUE"""),"LIMÓN")</f>
        <v>LIMÓN</v>
      </c>
      <c r="BJ2021" s="2" t="str">
        <f ca="1">IFERROR(__xludf.DUMMYFUNCTION("""COMPUTED_VALUE"""),"MAMONCILLOS")</f>
        <v>MAMONCILLOS</v>
      </c>
      <c r="BK2021" s="2" t="str">
        <f ca="1">IFERROR(__xludf.DUMMYFUNCTION("""COMPUTED_VALUE"""),"MANDARINA")</f>
        <v>MANDARINA</v>
      </c>
      <c r="BL2021" s="2" t="str">
        <f ca="1">IFERROR(__xludf.DUMMYFUNCTION("""COMPUTED_VALUE"""),"MANGO DE DULCE")</f>
        <v>MANGO DE DULCE</v>
      </c>
      <c r="BM2021" s="2" t="str">
        <f ca="1">IFERROR(__xludf.DUMMYFUNCTION("""COMPUTED_VALUE"""),"MANGO TOMMY")</f>
        <v>MANGO TOMMY</v>
      </c>
      <c r="BN2021" s="2" t="str">
        <f ca="1">IFERROR(__xludf.DUMMYFUNCTION("""COMPUTED_VALUE"""),"MANZANA NACIONAL")</f>
        <v>MANZANA NACIONAL</v>
      </c>
      <c r="BO2021" s="2" t="str">
        <f ca="1">IFERROR(__xludf.DUMMYFUNCTION("""COMPUTED_VALUE"""),"MARACUYÁ")</f>
        <v>MARACUYÁ</v>
      </c>
      <c r="BP2021" s="2" t="str">
        <f ca="1">IFERROR(__xludf.DUMMYFUNCTION("""COMPUTED_VALUE"""),"MELÓN")</f>
        <v>MELÓN</v>
      </c>
      <c r="BQ2021" s="2" t="str">
        <f ca="1">IFERROR(__xludf.DUMMYFUNCTION("""COMPUTED_VALUE"""),"MORA")</f>
        <v>MORA</v>
      </c>
      <c r="BR2021" s="2" t="str">
        <f ca="1">IFERROR(__xludf.DUMMYFUNCTION("""COMPUTED_VALUE"""),"NARANJA")</f>
        <v>NARANJA</v>
      </c>
      <c r="BS2021" s="2" t="str">
        <f ca="1">IFERROR(__xludf.DUMMYFUNCTION("""COMPUTED_VALUE"""),"PAPAYA")</f>
        <v>PAPAYA</v>
      </c>
      <c r="BT2021" s="2" t="str">
        <f ca="1">IFERROR(__xludf.DUMMYFUNCTION("""COMPUTED_VALUE"""),"PATILLA")</f>
        <v>PATILLA</v>
      </c>
      <c r="BU2021" s="2" t="str">
        <f ca="1">IFERROR(__xludf.DUMMYFUNCTION("""COMPUTED_VALUE"""),"PERA")</f>
        <v>PERA</v>
      </c>
      <c r="BV2021" s="2" t="str">
        <f ca="1">IFERROR(__xludf.DUMMYFUNCTION("""COMPUTED_VALUE"""),"PIÑA")</f>
        <v>PIÑA</v>
      </c>
      <c r="BW2021" s="2" t="str">
        <f ca="1">IFERROR(__xludf.DUMMYFUNCTION("""COMPUTED_VALUE"""),"TAMARINDO")</f>
        <v>TAMARINDO</v>
      </c>
      <c r="BX2021" s="2" t="str">
        <f ca="1">IFERROR(__xludf.DUMMYFUNCTION("""COMPUTED_VALUE"""),"TOMATE DE ÁRBOL")</f>
        <v>TOMATE DE ÁRBOL</v>
      </c>
      <c r="BY2021" s="2" t="str">
        <f ca="1">IFERROR(__xludf.DUMMYFUNCTION("""COMPUTED_VALUE"""),"UCHUVAS CON CASCARA")</f>
        <v>UCHUVAS CON CASCARA</v>
      </c>
      <c r="BZ2021" s="2" t="str">
        <f ca="1">IFERROR(__xludf.DUMMYFUNCTION("""COMPUTED_VALUE"""),"UVA CHILENA")</f>
        <v>UVA CHILENA</v>
      </c>
      <c r="CA2021" s="2" t="str">
        <f ca="1">IFERROR(__xludf.DUMMYFUNCTION("""COMPUTED_VALUE"""),"UVAS ISABELINAS (EN RACIMO)")</f>
        <v>UVAS ISABELINAS (EN RACIMO)</v>
      </c>
      <c r="CB2021" s="2" t="str">
        <f ca="1">IFERROR(__xludf.DUMMYFUNCTION("""COMPUTED_VALUE"""),"ZAPOTE")</f>
        <v>ZAPOTE</v>
      </c>
      <c r="CC2021" s="2" t="str">
        <f ca="1">IFERROR(__xludf.DUMMYFUNCTION("""COMPUTED_VALUE"""),"ARROZ")</f>
        <v>ARROZ</v>
      </c>
      <c r="CD2021" s="2" t="str">
        <f ca="1">IFERROR(__xludf.DUMMYFUNCTION("""COMPUTED_VALUE"""),"AVENA EN HOJUELAS")</f>
        <v>AVENA EN HOJUELAS</v>
      </c>
      <c r="CE2021" s="2" t="str">
        <f ca="1">IFERROR(__xludf.DUMMYFUNCTION("""COMPUTED_VALUE"""),"CHÍA")</f>
        <v>CHÍA</v>
      </c>
      <c r="CF2021" s="2" t="str">
        <f ca="1">IFERROR(__xludf.DUMMYFUNCTION("""COMPUTED_VALUE"""),"CUCHUCO DE TRIGO")</f>
        <v>CUCHUCO DE TRIGO</v>
      </c>
      <c r="CG2021" s="2" t="str">
        <f ca="1">IFERROR(__xludf.DUMMYFUNCTION("""COMPUTED_VALUE"""),"FRIJOL BOLA ROJA")</f>
        <v>FRIJOL BOLA ROJA</v>
      </c>
      <c r="CH2021" s="2" t="str">
        <f ca="1">IFERROR(__xludf.DUMMYFUNCTION("""COMPUTED_VALUE"""),"GARBANZOS")</f>
        <v>GARBANZOS</v>
      </c>
      <c r="CI2021" s="2" t="str">
        <f ca="1">IFERROR(__xludf.DUMMYFUNCTION("""COMPUTED_VALUE"""),"HARINA DE MAÍZ")</f>
        <v>HARINA DE MAÍZ</v>
      </c>
      <c r="CJ2021" s="2" t="str">
        <f ca="1">IFERROR(__xludf.DUMMYFUNCTION("""COMPUTED_VALUE"""),"HARINA DE TRIGO")</f>
        <v>HARINA DE TRIGO</v>
      </c>
      <c r="CK2021" s="2" t="str">
        <f ca="1">IFERROR(__xludf.DUMMYFUNCTION("""COMPUTED_VALUE"""),"LENTEJAS")</f>
        <v>LENTEJAS</v>
      </c>
      <c r="CL2021" s="2" t="str">
        <f ca="1">IFERROR(__xludf.DUMMYFUNCTION("""COMPUTED_VALUE"""),"QUINUA")</f>
        <v>QUINUA</v>
      </c>
      <c r="CM2021" s="2" t="str">
        <f ca="1">IFERROR(__xludf.DUMMYFUNCTION("""COMPUTED_VALUE"""),"SALVADO DE TRIGO")</f>
        <v>SALVADO DE TRIGO</v>
      </c>
      <c r="CN2021" s="2" t="str">
        <f ca="1">IFERROR(__xludf.DUMMYFUNCTION("""COMPUTED_VALUE"""),"ACELGA")</f>
        <v>ACELGA</v>
      </c>
      <c r="CO2021" s="2" t="str">
        <f ca="1">IFERROR(__xludf.DUMMYFUNCTION("""COMPUTED_VALUE"""),"AHUYAMA")</f>
        <v>AHUYAMA</v>
      </c>
      <c r="CP2021" s="2" t="str">
        <f ca="1">IFERROR(__xludf.DUMMYFUNCTION("""COMPUTED_VALUE"""),"ALTAMISA")</f>
        <v>ALTAMISA</v>
      </c>
      <c r="CQ2021" s="2" t="str">
        <f ca="1">IFERROR(__xludf.DUMMYFUNCTION("""COMPUTED_VALUE"""),"APIO")</f>
        <v>APIO</v>
      </c>
      <c r="CR2021" s="2" t="str">
        <f ca="1">IFERROR(__xludf.DUMMYFUNCTION("""COMPUTED_VALUE"""),"ARRACACHA")</f>
        <v>ARRACACHA</v>
      </c>
      <c r="CS2021" s="2" t="str">
        <f ca="1">IFERROR(__xludf.DUMMYFUNCTION("""COMPUTED_VALUE"""),"ARVEJA CON CASCARA")</f>
        <v>ARVEJA CON CASCARA</v>
      </c>
      <c r="CT2021" s="2" t="str">
        <f ca="1">IFERROR(__xludf.DUMMYFUNCTION("""COMPUTED_VALUE"""),"BERENJENA")</f>
        <v>BERENJENA</v>
      </c>
      <c r="CU2021" s="2" t="str">
        <f ca="1">IFERROR(__xludf.DUMMYFUNCTION("""COMPUTED_VALUE"""),"BRÓCOLI")</f>
        <v>BRÓCOLI</v>
      </c>
      <c r="CV2021" s="2" t="str">
        <f ca="1">IFERROR(__xludf.DUMMYFUNCTION("""COMPUTED_VALUE"""),"CALABACÍN")</f>
        <v>CALABACÍN</v>
      </c>
      <c r="CW2021" s="2" t="str">
        <f ca="1">IFERROR(__xludf.DUMMYFUNCTION("""COMPUTED_VALUE"""),"CARAMBOLO")</f>
        <v>CARAMBOLO</v>
      </c>
      <c r="CX2021" s="2" t="str">
        <f ca="1">IFERROR(__xludf.DUMMYFUNCTION("""COMPUTED_VALUE"""),"CEBOLLA CABEZONA")</f>
        <v>CEBOLLA CABEZONA</v>
      </c>
      <c r="CY2021" s="2" t="str">
        <f ca="1">IFERROR(__xludf.DUMMYFUNCTION("""COMPUTED_VALUE"""),"CHAMPIÑONES")</f>
        <v>CHAMPIÑONES</v>
      </c>
      <c r="CZ2021" s="2" t="str">
        <f ca="1">IFERROR(__xludf.DUMMYFUNCTION("""COMPUTED_VALUE"""),"CILANTRO")</f>
        <v>CILANTRO</v>
      </c>
      <c r="DA2021" s="2" t="str">
        <f ca="1">IFERROR(__xludf.DUMMYFUNCTION("""COMPUTED_VALUE"""),"CRISTALES DE SÁBILA")</f>
        <v>CRISTALES DE SÁBILA</v>
      </c>
      <c r="DB2021" s="2" t="str">
        <f ca="1">IFERROR(__xludf.DUMMYFUNCTION("""COMPUTED_VALUE"""),"ESPINACA")</f>
        <v>ESPINACA</v>
      </c>
      <c r="DC2021" s="2" t="str">
        <f ca="1">IFERROR(__xludf.DUMMYFUNCTION("""COMPUTED_VALUE"""),"HABAS CON CASCARA")</f>
        <v>HABAS CON CASCARA</v>
      </c>
      <c r="DD2021" s="2" t="str">
        <f ca="1">IFERROR(__xludf.DUMMYFUNCTION("""COMPUTED_VALUE"""),"HABAS VERDE SABANERA SIN CÁSCARA")</f>
        <v>HABAS VERDE SABANERA SIN CÁSCARA</v>
      </c>
      <c r="DE2021" s="2" t="str">
        <f ca="1">IFERROR(__xludf.DUMMYFUNCTION("""COMPUTED_VALUE"""),"HABICHUELA")</f>
        <v>HABICHUELA</v>
      </c>
      <c r="DF2021" s="2" t="str">
        <f ca="1">IFERROR(__xludf.DUMMYFUNCTION("""COMPUTED_VALUE"""),"LECHUGA COMÚN")</f>
        <v>LECHUGA COMÚN</v>
      </c>
      <c r="DG2021" s="2" t="str">
        <f ca="1">IFERROR(__xludf.DUMMYFUNCTION("""COMPUTED_VALUE"""),"LECHUGA CRESPA")</f>
        <v>LECHUGA CRESPA</v>
      </c>
      <c r="DH2021" s="2" t="str">
        <f ca="1">IFERROR(__xludf.DUMMYFUNCTION("""COMPUTED_VALUE"""),"MAÍZ MAZORCA")</f>
        <v>MAÍZ MAZORCA</v>
      </c>
      <c r="DI2021" s="2" t="str">
        <f ca="1">IFERROR(__xludf.DUMMYFUNCTION("""COMPUTED_VALUE"""),"PEPINO COHOMBRO")</f>
        <v>PEPINO COHOMBRO</v>
      </c>
      <c r="DJ2021" s="2" t="str">
        <f ca="1">IFERROR(__xludf.DUMMYFUNCTION("""COMPUTED_VALUE"""),"PEPINO DE GUISO")</f>
        <v>PEPINO DE GUISO</v>
      </c>
      <c r="DK2021" s="2" t="str">
        <f ca="1">IFERROR(__xludf.DUMMYFUNCTION("""COMPUTED_VALUE"""),"PIMENTÓN ROJO")</f>
        <v>PIMENTÓN ROJO</v>
      </c>
      <c r="DL2021" s="2" t="str">
        <f ca="1">IFERROR(__xludf.DUMMYFUNCTION("""COMPUTED_VALUE"""),"PLANTAS AROMÁTICAS DULCES (MENTA, ALBACA, JAZMÍN, LAVANDA, HIERBABUENA, MANZANILLA, LIMONARIA)")</f>
        <v>PLANTAS AROMÁTICAS DULCES (MENTA, ALBACA, JAZMÍN, LAVANDA, HIERBABUENA, MANZANILLA, LIMONARIA)</v>
      </c>
      <c r="DM2021" s="2" t="str">
        <f ca="1">IFERROR(__xludf.DUMMYFUNCTION("""COMPUTED_VALUE"""),"PLÁTANO HARTÓN")</f>
        <v>PLÁTANO HARTÓN</v>
      </c>
      <c r="DN2021" s="2" t="str">
        <f ca="1">IFERROR(__xludf.DUMMYFUNCTION("""COMPUTED_VALUE"""),"RAÍCES CHINAS")</f>
        <v>RAÍCES CHINAS</v>
      </c>
      <c r="DO2021" s="2" t="str">
        <f ca="1">IFERROR(__xludf.DUMMYFUNCTION("""COMPUTED_VALUE"""),"REMOLACHA")</f>
        <v>REMOLACHA</v>
      </c>
      <c r="DP2021" s="2" t="str">
        <f ca="1">IFERROR(__xludf.DUMMYFUNCTION("""COMPUTED_VALUE"""),"REPOLLO")</f>
        <v>REPOLLO</v>
      </c>
      <c r="DQ2021" s="2" t="str">
        <f ca="1">IFERROR(__xludf.DUMMYFUNCTION("""COMPUTED_VALUE"""),"RÚGULA")</f>
        <v>RÚGULA</v>
      </c>
      <c r="DR2021" s="2" t="str">
        <f ca="1">IFERROR(__xludf.DUMMYFUNCTION("""COMPUTED_VALUE"""),"TALLOS PARA SOPA")</f>
        <v>TALLOS PARA SOPA</v>
      </c>
      <c r="DS2021" s="2" t="str">
        <f ca="1">IFERROR(__xludf.DUMMYFUNCTION("""COMPUTED_VALUE"""),"TOMATE CHONTO")</f>
        <v>TOMATE CHONTO</v>
      </c>
      <c r="DT2021" s="2" t="str">
        <f ca="1">IFERROR(__xludf.DUMMYFUNCTION("""COMPUTED_VALUE"""),"YUCA BLANCA")</f>
        <v>YUCA BLANCA</v>
      </c>
      <c r="DU2021" s="2" t="str">
        <f ca="1">IFERROR(__xludf.DUMMYFUNCTION("""COMPUTED_VALUE"""),"ZANAHORIA")</f>
        <v>ZANAHORIA</v>
      </c>
      <c r="DV2021" s="2" t="str">
        <f ca="1">IFERROR(__xludf.DUMMYFUNCTION("""COMPUTED_VALUE"""),"ZUKINI")</f>
        <v>ZUKINI</v>
      </c>
      <c r="DW2021" s="2" t="str">
        <f ca="1">IFERROR(__xludf.DUMMYFUNCTION("""COMPUTED_VALUE"""),"FRIJOL EN VAINA")</f>
        <v>FRIJOL EN VAINA</v>
      </c>
      <c r="DX2021" s="2" t="str">
        <f ca="1">IFERROR(__xludf.DUMMYFUNCTION("""COMPUTED_VALUE"""),"CHOCOLATE")</f>
        <v>CHOCOLATE</v>
      </c>
      <c r="DY2021" s="2" t="str">
        <f ca="1">IFERROR(__xludf.DUMMYFUNCTION("""COMPUTED_VALUE"""),"MAÍZ PIRA")</f>
        <v>MAÍZ PIRA</v>
      </c>
      <c r="DZ2021" s="2" t="str">
        <f ca="1">IFERROR(__xludf.DUMMYFUNCTION("""COMPUTED_VALUE"""),"ARROZ PARTIDO")</f>
        <v>ARROZ PARTIDO</v>
      </c>
      <c r="EA2021" s="2" t="str">
        <f ca="1">IFERROR(__xludf.DUMMYFUNCTION("""COMPUTED_VALUE"""),"PONQUÉ RAMITO X 250 G 10 UNIDADES")</f>
        <v>PONQUÉ RAMITO X 250 G 10 UNIDADES</v>
      </c>
      <c r="EB2021" s="2" t="str">
        <f ca="1">IFERROR(__xludf.DUMMYFUNCTION("""COMPUTED_VALUE"""),"CABEZAS DE CONEJO")</f>
        <v>CABEZAS DE CONEJO</v>
      </c>
      <c r="EC2021" s="2" t="str">
        <f ca="1">IFERROR(__xludf.DUMMYFUNCTION("""COMPUTED_VALUE"""),"YOGURT DESLACTOSADO X 900ML")</f>
        <v>YOGURT DESLACTOSADO X 900ML</v>
      </c>
      <c r="ED2021" s="2" t="str">
        <f ca="1">IFERROR(__xludf.DUMMYFUNCTION("""COMPUTED_VALUE"""),"BOCADILLO LONJA X 300 GR")</f>
        <v>BOCADILLO LONJA X 300 GR</v>
      </c>
      <c r="EE2021" s="2" t="str">
        <f ca="1">IFERROR(__xludf.DUMMYFUNCTION("""COMPUTED_VALUE"""),"QUESO CUAJADA")</f>
        <v>QUESO CUAJADA</v>
      </c>
      <c r="EF2021" s="2" t="str">
        <f ca="1">IFERROR(__xludf.DUMMYFUNCTION("""COMPUTED_VALUE"""),"ACEITE DE HÍGADO DE BACALAO - FRASCO X 360 CC")</f>
        <v>ACEITE DE HÍGADO DE BACALAO - FRASCO X 360 CC</v>
      </c>
      <c r="EG2021" s="2" t="str">
        <f ca="1">IFERROR(__xludf.DUMMYFUNCTION("""COMPUTED_VALUE"""),"ESENCIAS DE DIFERENTES SABORES (BOTELLA X 500 ML) (VAINILLA, BANANO Y COCO) FLEISHMAN")</f>
        <v>ESENCIAS DE DIFERENTES SABORES (BOTELLA X 500 ML) (VAINILLA, BANANO Y COCO) FLEISHMAN</v>
      </c>
      <c r="EH2021" s="2" t="str">
        <f ca="1">IFERROR(__xludf.DUMMYFUNCTION("""COMPUTED_VALUE"""),"SAL YODADA")</f>
        <v>SAL YODADA</v>
      </c>
      <c r="EI2021" s="2" t="str">
        <f ca="1">IFERROR(__xludf.DUMMYFUNCTION("""COMPUTED_VALUE"""),"MANTEQUILLA EN BARRA POR 125GR")</f>
        <v>MANTEQUILLA EN BARRA POR 125GR</v>
      </c>
      <c r="EJ2021" s="2" t="str">
        <f ca="1">IFERROR(__xludf.DUMMYFUNCTION("""COMPUTED_VALUE"""),"MANTEQUILLA CAJA POR 20 UNIDADES X 125 G.")</f>
        <v>MANTEQUILLA CAJA POR 20 UNIDADES X 125 G.</v>
      </c>
      <c r="EK2021" s="2" t="str">
        <f ca="1">IFERROR(__xludf.DUMMYFUNCTION("""COMPUTED_VALUE"""),"COMPOTA SIN AZÚCAR. FRASCO POR 113 G.")</f>
        <v>COMPOTA SIN AZÚCAR. FRASCO POR 113 G.</v>
      </c>
      <c r="EL2021" s="2" t="str">
        <f ca="1">IFERROR(__xludf.DUMMYFUNCTION("""COMPUTED_VALUE"""),"POLVO PARA HORNEAR - CAJA POR 20 SOBRES POR 24 G. CADA SOBRE.")</f>
        <v>POLVO PARA HORNEAR - CAJA POR 20 SOBRES POR 24 G. CADA SOBRE.</v>
      </c>
      <c r="EM2021" s="2" t="str">
        <f ca="1">IFERROR(__xludf.DUMMYFUNCTION("""COMPUTED_VALUE"""),"GOMA ARÁBIGA EN POLVO")</f>
        <v>GOMA ARÁBIGA EN POLVO</v>
      </c>
      <c r="EN2021" s="2" t="str">
        <f ca="1">IFERROR(__xludf.DUMMYFUNCTION("""COMPUTED_VALUE"""),"PITAHAYA")</f>
        <v>PITAHAYA</v>
      </c>
      <c r="EO2021" s="2" t="str">
        <f ca="1">IFERROR(__xludf.DUMMYFUNCTION("""COMPUTED_VALUE"""),"NÍSPERO")</f>
        <v>NÍSPERO</v>
      </c>
      <c r="EP2021" s="2" t="str">
        <f ca="1">IFERROR(__xludf.DUMMYFUNCTION("""COMPUTED_VALUE"""),"MAMEY")</f>
        <v>MAMEY</v>
      </c>
      <c r="EQ2021" s="2" t="str">
        <f ca="1">IFERROR(__xludf.DUMMYFUNCTION("""COMPUTED_VALUE"""),"GUATILA")</f>
        <v>GUATILA</v>
      </c>
      <c r="ER2021" s="2" t="str">
        <f ca="1">IFERROR(__xludf.DUMMYFUNCTION("""COMPUTED_VALUE"""),"LULO")</f>
        <v>LULO</v>
      </c>
      <c r="ES2021" s="2" t="str">
        <f ca="1">IFERROR(__xludf.DUMMYFUNCTION("""COMPUTED_VALUE"""),"AROMÁTICA CAJA DE 20 SOBRES.")</f>
        <v>AROMÁTICA CAJA DE 20 SOBRES.</v>
      </c>
      <c r="ET2021" s="2" t="str">
        <f ca="1">IFERROR(__xludf.DUMMYFUNCTION("""COMPUTED_VALUE"""),"AZÚCAR BLANCA - EMPAQUE ELABORADO EN MATERIALES ATÓXICOS.(BOLSA DE MÍNIMO 200 SOBRES O TUBIPACKS DE 5 GR)")</f>
        <v>AZÚCAR BLANCA - EMPAQUE ELABORADO EN MATERIALES ATÓXICOS.(BOLSA DE MÍNIMO 200 SOBRES O TUBIPACKS DE 5 GR)</v>
      </c>
      <c r="EU2021" s="2" t="str">
        <f ca="1">IFERROR(__xludf.DUMMYFUNCTION("""COMPUTED_VALUE"""),"CAFÉ LIBRA 100% CAFÉ MOLIDO.")</f>
        <v>CAFÉ LIBRA 100% CAFÉ MOLIDO.</v>
      </c>
      <c r="EV2021" s="2" t="str">
        <f ca="1">IFERROR(__xludf.DUMMYFUNCTION("""COMPUTED_VALUE"""),"VINAGRE POR 4LITROS")</f>
        <v>VINAGRE POR 4LITROS</v>
      </c>
    </row>
    <row r="2022" spans="1:152">
      <c r="A2022" s="2" t="str">
        <v>ALIMENTOS HUMANO</v>
      </c>
      <c r="B202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2022)))"),"VINAGRE X 30 LITROS")</f>
        <v>VINAGRE X 30 LITROS</v>
      </c>
      <c r="C2022" s="2" t="str">
        <f ca="1">IFERROR(__xludf.DUMMYFUNCTION("""COMPUTED_VALUE"""),"BAGRE (SIN COLA, NI CABEZA)")</f>
        <v>BAGRE (SIN COLA, NI CABEZA)</v>
      </c>
      <c r="D2022" s="2" t="str">
        <f ca="1">IFERROR(__xludf.DUMMYFUNCTION("""COMPUTED_VALUE"""),"BOFE DE RES")</f>
        <v>BOFE DE RES</v>
      </c>
      <c r="E2022" s="2" t="str">
        <f ca="1">IFERROR(__xludf.DUMMYFUNCTION("""COMPUTED_VALUE"""),"CARNE DE RES MOLIDA")</f>
        <v>CARNE DE RES MOLIDA</v>
      </c>
      <c r="F2022" s="2" t="str">
        <f ca="1">IFERROR(__xludf.DUMMYFUNCTION("""COMPUTED_VALUE"""),"CARNE MAGRA (CORTE DEBE SER CADERA)")</f>
        <v>CARNE MAGRA (CORTE DEBE SER CADERA)</v>
      </c>
      <c r="G2022" s="2" t="str">
        <f ca="1">IFERROR(__xludf.DUMMYFUNCTION("""COMPUTED_VALUE"""),"CODORNIZ")</f>
        <v>CODORNIZ</v>
      </c>
      <c r="H2022" s="2" t="str">
        <f ca="1">IFERROR(__xludf.DUMMYFUNCTION("""COMPUTED_VALUE"""),"CONEJO")</f>
        <v>CONEJO</v>
      </c>
      <c r="I2022" s="2" t="str">
        <f ca="1">IFERROR(__xludf.DUMMYFUNCTION("""COMPUTED_VALUE"""),"CORAZONES DE POLLO")</f>
        <v>CORAZONES DE POLLO</v>
      </c>
      <c r="J2022" s="2" t="str">
        <f ca="1">IFERROR(__xludf.DUMMYFUNCTION("""COMPUTED_VALUE"""),"CORAZONES DE RES")</f>
        <v>CORAZONES DE RES</v>
      </c>
      <c r="K2022" s="2" t="str">
        <f ca="1">IFERROR(__xludf.DUMMYFUNCTION("""COMPUTED_VALUE"""),"COSTILLA DE CERDO")</f>
        <v>COSTILLA DE CERDO</v>
      </c>
      <c r="L2022" s="2" t="str">
        <f ca="1">IFERROR(__xludf.DUMMYFUNCTION("""COMPUTED_VALUE"""),"COSTILLA DE RES")</f>
        <v>COSTILLA DE RES</v>
      </c>
      <c r="M2022" s="2" t="str">
        <f ca="1">IFERROR(__xludf.DUMMYFUNCTION("""COMPUTED_VALUE"""),"CURÍ EN CANAL O EN PIE")</f>
        <v>CURÍ EN CANAL O EN PIE</v>
      </c>
      <c r="N2022" s="2" t="str">
        <f ca="1">IFERROR(__xludf.DUMMYFUNCTION("""COMPUTED_VALUE"""),"HÍGADO DE RES")</f>
        <v>HÍGADO DE RES</v>
      </c>
      <c r="O2022" s="2" t="str">
        <f ca="1">IFERROR(__xludf.DUMMYFUNCTION("""COMPUTED_VALUE"""),"HUEVO CODORNIZ - CAJA 24/UNIDADES")</f>
        <v>HUEVO CODORNIZ - CAJA 24/UNIDADES</v>
      </c>
      <c r="P2022" s="2" t="str">
        <f ca="1">IFERROR(__xludf.DUMMYFUNCTION("""COMPUTED_VALUE"""),"HUEVO GALLINA AA - BANDEJA X 30 UNID")</f>
        <v>HUEVO GALLINA AA - BANDEJA X 30 UNID</v>
      </c>
      <c r="Q2022" s="2" t="str">
        <f ca="1">IFERROR(__xludf.DUMMYFUNCTION("""COMPUTED_VALUE"""),"LOMBRIZ")</f>
        <v>LOMBRIZ</v>
      </c>
      <c r="R2022" s="2" t="str">
        <f ca="1">IFERROR(__xludf.DUMMYFUNCTION("""COMPUTED_VALUE"""),"MENUDENCIAS")</f>
        <v>MENUDENCIAS</v>
      </c>
      <c r="S2022" s="2" t="str">
        <f ca="1">IFERROR(__xludf.DUMMYFUNCTION("""COMPUTED_VALUE"""),"MOJARRA")</f>
        <v>MOJARRA</v>
      </c>
      <c r="T2022" s="2" t="str">
        <f ca="1">IFERROR(__xludf.DUMMYFUNCTION("""COMPUTED_VALUE"""),"POLLO PECHUGA")</f>
        <v>POLLO PECHUGA</v>
      </c>
      <c r="U2022" s="2" t="str">
        <f ca="1">IFERROR(__xludf.DUMMYFUNCTION("""COMPUTED_VALUE"""),"TRUCHA")</f>
        <v>TRUCHA</v>
      </c>
      <c r="V2022" s="2" t="str">
        <f ca="1">IFERROR(__xludf.DUMMYFUNCTION("""COMPUTED_VALUE"""),"ACEITE VEGETAL DE COCINA")</f>
        <v>ACEITE VEGETAL DE COCINA</v>
      </c>
      <c r="W2022" s="2" t="str">
        <f ca="1">IFERROR(__xludf.DUMMYFUNCTION("""COMPUTED_VALUE"""),"ACEITUNAS VERDE EN CONSERVA SIN HUESO - FRASCO DE 2.000 GR")</f>
        <v>ACEITUNAS VERDE EN CONSERVA SIN HUESO - FRASCO DE 2.000 GR</v>
      </c>
      <c r="X2022" s="2" t="str">
        <f ca="1">IFERROR(__xludf.DUMMYFUNCTION("""COMPUTED_VALUE"""),"ALIMENTO INFANTIL A BASE DE CEREALES (EJEMPLO NESTUM) - CAJA POR 200 G.")</f>
        <v>ALIMENTO INFANTIL A BASE DE CEREALES (EJEMPLO NESTUM) - CAJA POR 200 G.</v>
      </c>
      <c r="Y2022" s="2" t="str">
        <f ca="1">IFERROR(__xludf.DUMMYFUNCTION("""COMPUTED_VALUE"""),"AZÚCAR REFINADA")</f>
        <v>AZÚCAR REFINADA</v>
      </c>
      <c r="Z2022" s="2" t="str">
        <f ca="1">IFERROR(__xludf.DUMMYFUNCTION("""COMPUTED_VALUE"""),"CLAVOS DE 9 GRAMOS")</f>
        <v>CLAVOS DE 9 GRAMOS</v>
      </c>
      <c r="AA2022" s="2" t="str">
        <f ca="1">IFERROR(__xludf.DUMMYFUNCTION("""COMPUTED_VALUE"""),"CURCUMA EN POLVO")</f>
        <v>CURCUMA EN POLVO</v>
      </c>
      <c r="AB2022" s="2" t="str">
        <f ca="1">IFERROR(__xludf.DUMMYFUNCTION("""COMPUTED_VALUE"""),"FORMULA INFANTIL SIN LACTOSA, TARRO POR 375 GRAMOS")</f>
        <v>FORMULA INFANTIL SIN LACTOSA, TARRO POR 375 GRAMOS</v>
      </c>
      <c r="AC2022" s="2" t="str">
        <f ca="1">IFERROR(__xludf.DUMMYFUNCTION("""COMPUTED_VALUE"""),"GELATINA SIN SABOR TIPO A")</f>
        <v>GELATINA SIN SABOR TIPO A</v>
      </c>
      <c r="AD2022" s="2" t="str">
        <f ca="1">IFERROR(__xludf.DUMMYFUNCTION("""COMPUTED_VALUE"""),"LECHE DESLACTOSADA EN BOLSA")</f>
        <v>LECHE DESLACTOSADA EN BOLSA</v>
      </c>
      <c r="AE2022" s="2" t="str">
        <f ca="1">IFERROR(__xludf.DUMMYFUNCTION("""COMPUTED_VALUE"""),"LEVADURA, CAJA POR 5 SOBRES DE 7 GR C/U")</f>
        <v>LEVADURA, CAJA POR 5 SOBRES DE 7 GR C/U</v>
      </c>
      <c r="AF2022" s="2" t="str">
        <f ca="1">IFERROR(__xludf.DUMMYFUNCTION("""COMPUTED_VALUE"""),"MANTEQUILLA DE MANÍ 300 G")</f>
        <v>MANTEQUILLA DE MANÍ 300 G</v>
      </c>
      <c r="AG2022" s="2" t="str">
        <f ca="1">IFERROR(__xludf.DUMMYFUNCTION("""COMPUTED_VALUE"""),"MIEL DE ABEJAS")</f>
        <v>MIEL DE ABEJAS</v>
      </c>
      <c r="AH2022" s="2" t="str">
        <f ca="1">IFERROR(__xludf.DUMMYFUNCTION("""COMPUTED_VALUE"""),"PANELA DE 500 GRAMOS.")</f>
        <v>PANELA DE 500 GRAMOS.</v>
      </c>
      <c r="AI2022" s="2" t="str">
        <f ca="1">IFERROR(__xludf.DUMMYFUNCTION("""COMPUTED_VALUE"""),"PAQUETE TOSTADAS X 24 UNIDADES")</f>
        <v>PAQUETE TOSTADAS X 24 UNIDADES</v>
      </c>
      <c r="AJ2022" s="2" t="str">
        <f ca="1">IFERROR(__xludf.DUMMYFUNCTION("""COMPUTED_VALUE"""),"POLEN - FRASCO POR 500 GRAMOS")</f>
        <v>POLEN - FRASCO POR 500 GRAMOS</v>
      </c>
      <c r="AK2022" s="2" t="str">
        <f ca="1">IFERROR(__xludf.DUMMYFUNCTION("""COMPUTED_VALUE"""),"UVAS PASAS")</f>
        <v>UVAS PASAS</v>
      </c>
      <c r="AL2022" s="2" t="str">
        <f ca="1">IFERROR(__xludf.DUMMYFUNCTION("""COMPUTED_VALUE"""),"AGUACATE")</f>
        <v>AGUACATE</v>
      </c>
      <c r="AM2022" s="2" t="str">
        <f ca="1">IFERROR(__xludf.DUMMYFUNCTION("""COMPUTED_VALUE"""),"AGUACATE HASS")</f>
        <v>AGUACATE HASS</v>
      </c>
      <c r="AN2022" s="2" t="str">
        <f ca="1">IFERROR(__xludf.DUMMYFUNCTION("""COMPUTED_VALUE"""),"ANÓN")</f>
        <v>ANÓN</v>
      </c>
      <c r="AO2022" s="2" t="str">
        <f ca="1">IFERROR(__xludf.DUMMYFUNCTION("""COMPUTED_VALUE"""),"ARÁNDANOS")</f>
        <v>ARÁNDANOS</v>
      </c>
      <c r="AP2022" s="2" t="str">
        <f ca="1">IFERROR(__xludf.DUMMYFUNCTION("""COMPUTED_VALUE"""),"BANANO")</f>
        <v>BANANO</v>
      </c>
      <c r="AQ2022" s="2" t="str">
        <f ca="1">IFERROR(__xludf.DUMMYFUNCTION("""COMPUTED_VALUE"""),"BREVAS")</f>
        <v>BREVAS</v>
      </c>
      <c r="AR2022" s="2" t="str">
        <f ca="1">IFERROR(__xludf.DUMMYFUNCTION("""COMPUTED_VALUE"""),"CALABAZA")</f>
        <v>CALABAZA</v>
      </c>
      <c r="AS2022" s="2" t="str">
        <f ca="1">IFERROR(__xludf.DUMMYFUNCTION("""COMPUTED_VALUE"""),"CEREZAS")</f>
        <v>CEREZAS</v>
      </c>
      <c r="AT2022" s="2" t="str">
        <f ca="1">IFERROR(__xludf.DUMMYFUNCTION("""COMPUTED_VALUE"""),"CHIRIMOYA")</f>
        <v>CHIRIMOYA</v>
      </c>
      <c r="AU2022" s="2" t="str">
        <f ca="1">IFERROR(__xludf.DUMMYFUNCTION("""COMPUTED_VALUE"""),"CHONTADURO")</f>
        <v>CHONTADURO</v>
      </c>
      <c r="AV2022" s="2" t="str">
        <f ca="1">IFERROR(__xludf.DUMMYFUNCTION("""COMPUTED_VALUE"""),"CIRUELA NACIONAL")</f>
        <v>CIRUELA NACIONAL</v>
      </c>
      <c r="AW2022" s="2" t="str">
        <f ca="1">IFERROR(__xludf.DUMMYFUNCTION("""COMPUTED_VALUE"""),"COCOS")</f>
        <v>COCOS</v>
      </c>
      <c r="AX2022" s="2" t="str">
        <f ca="1">IFERROR(__xludf.DUMMYFUNCTION("""COMPUTED_VALUE"""),"CURUBA")</f>
        <v>CURUBA</v>
      </c>
      <c r="AY2022" s="2" t="str">
        <f ca="1">IFERROR(__xludf.DUMMYFUNCTION("""COMPUTED_VALUE"""),"DURAZNO")</f>
        <v>DURAZNO</v>
      </c>
      <c r="AZ2022" s="2" t="str">
        <f ca="1">IFERROR(__xludf.DUMMYFUNCTION("""COMPUTED_VALUE"""),"FEIJOA")</f>
        <v>FEIJOA</v>
      </c>
      <c r="BA2022" s="2" t="str">
        <f ca="1">IFERROR(__xludf.DUMMYFUNCTION("""COMPUTED_VALUE"""),"FRESAS")</f>
        <v>FRESAS</v>
      </c>
      <c r="BB2022" s="2" t="str">
        <f ca="1">IFERROR(__xludf.DUMMYFUNCTION("""COMPUTED_VALUE"""),"GRANADILLA")</f>
        <v>GRANADILLA</v>
      </c>
      <c r="BC2022" s="2" t="str">
        <f ca="1">IFERROR(__xludf.DUMMYFUNCTION("""COMPUTED_VALUE"""),"GUAMA")</f>
        <v>GUAMA</v>
      </c>
      <c r="BD2022" s="2" t="str">
        <f ca="1">IFERROR(__xludf.DUMMYFUNCTION("""COMPUTED_VALUE"""),"GUANÁBANA PULPA")</f>
        <v>GUANÁBANA PULPA</v>
      </c>
      <c r="BE2022" s="2" t="str">
        <f ca="1">IFERROR(__xludf.DUMMYFUNCTION("""COMPUTED_VALUE"""),"GUAYABA")</f>
        <v>GUAYABA</v>
      </c>
      <c r="BF2022" s="2" t="str">
        <f ca="1">IFERROR(__xludf.DUMMYFUNCTION("""COMPUTED_VALUE"""),"GULUPA")</f>
        <v>GULUPA</v>
      </c>
      <c r="BG2022" s="2" t="str">
        <f ca="1">IFERROR(__xludf.DUMMYFUNCTION("""COMPUTED_VALUE"""),"HIGOS")</f>
        <v>HIGOS</v>
      </c>
      <c r="BH2022" s="2" t="str">
        <f ca="1">IFERROR(__xludf.DUMMYFUNCTION("""COMPUTED_VALUE"""),"KIWI")</f>
        <v>KIWI</v>
      </c>
      <c r="BI2022" s="2" t="str">
        <f ca="1">IFERROR(__xludf.DUMMYFUNCTION("""COMPUTED_VALUE"""),"LIMÓN")</f>
        <v>LIMÓN</v>
      </c>
      <c r="BJ2022" s="2" t="str">
        <f ca="1">IFERROR(__xludf.DUMMYFUNCTION("""COMPUTED_VALUE"""),"MAMONCILLOS")</f>
        <v>MAMONCILLOS</v>
      </c>
      <c r="BK2022" s="2" t="str">
        <f ca="1">IFERROR(__xludf.DUMMYFUNCTION("""COMPUTED_VALUE"""),"MANDARINA")</f>
        <v>MANDARINA</v>
      </c>
      <c r="BL2022" s="2" t="str">
        <f ca="1">IFERROR(__xludf.DUMMYFUNCTION("""COMPUTED_VALUE"""),"MANGO DE DULCE")</f>
        <v>MANGO DE DULCE</v>
      </c>
      <c r="BM2022" s="2" t="str">
        <f ca="1">IFERROR(__xludf.DUMMYFUNCTION("""COMPUTED_VALUE"""),"MANGO TOMMY")</f>
        <v>MANGO TOMMY</v>
      </c>
      <c r="BN2022" s="2" t="str">
        <f ca="1">IFERROR(__xludf.DUMMYFUNCTION("""COMPUTED_VALUE"""),"MANZANA NACIONAL")</f>
        <v>MANZANA NACIONAL</v>
      </c>
      <c r="BO2022" s="2" t="str">
        <f ca="1">IFERROR(__xludf.DUMMYFUNCTION("""COMPUTED_VALUE"""),"MARACUYÁ")</f>
        <v>MARACUYÁ</v>
      </c>
      <c r="BP2022" s="2" t="str">
        <f ca="1">IFERROR(__xludf.DUMMYFUNCTION("""COMPUTED_VALUE"""),"MELÓN")</f>
        <v>MELÓN</v>
      </c>
      <c r="BQ2022" s="2" t="str">
        <f ca="1">IFERROR(__xludf.DUMMYFUNCTION("""COMPUTED_VALUE"""),"MORA")</f>
        <v>MORA</v>
      </c>
      <c r="BR2022" s="2" t="str">
        <f ca="1">IFERROR(__xludf.DUMMYFUNCTION("""COMPUTED_VALUE"""),"NARANJA")</f>
        <v>NARANJA</v>
      </c>
      <c r="BS2022" s="2" t="str">
        <f ca="1">IFERROR(__xludf.DUMMYFUNCTION("""COMPUTED_VALUE"""),"PAPAYA")</f>
        <v>PAPAYA</v>
      </c>
      <c r="BT2022" s="2" t="str">
        <f ca="1">IFERROR(__xludf.DUMMYFUNCTION("""COMPUTED_VALUE"""),"PATILLA")</f>
        <v>PATILLA</v>
      </c>
      <c r="BU2022" s="2" t="str">
        <f ca="1">IFERROR(__xludf.DUMMYFUNCTION("""COMPUTED_VALUE"""),"PERA")</f>
        <v>PERA</v>
      </c>
      <c r="BV2022" s="2" t="str">
        <f ca="1">IFERROR(__xludf.DUMMYFUNCTION("""COMPUTED_VALUE"""),"PIÑA")</f>
        <v>PIÑA</v>
      </c>
      <c r="BW2022" s="2" t="str">
        <f ca="1">IFERROR(__xludf.DUMMYFUNCTION("""COMPUTED_VALUE"""),"TAMARINDO")</f>
        <v>TAMARINDO</v>
      </c>
      <c r="BX2022" s="2" t="str">
        <f ca="1">IFERROR(__xludf.DUMMYFUNCTION("""COMPUTED_VALUE"""),"TOMATE DE ÁRBOL")</f>
        <v>TOMATE DE ÁRBOL</v>
      </c>
      <c r="BY2022" s="2" t="str">
        <f ca="1">IFERROR(__xludf.DUMMYFUNCTION("""COMPUTED_VALUE"""),"UCHUVAS CON CASCARA")</f>
        <v>UCHUVAS CON CASCARA</v>
      </c>
      <c r="BZ2022" s="2" t="str">
        <f ca="1">IFERROR(__xludf.DUMMYFUNCTION("""COMPUTED_VALUE"""),"UVA CHILENA")</f>
        <v>UVA CHILENA</v>
      </c>
      <c r="CA2022" s="2" t="str">
        <f ca="1">IFERROR(__xludf.DUMMYFUNCTION("""COMPUTED_VALUE"""),"UVAS ISABELINAS (EN RACIMO)")</f>
        <v>UVAS ISABELINAS (EN RACIMO)</v>
      </c>
      <c r="CB2022" s="2" t="str">
        <f ca="1">IFERROR(__xludf.DUMMYFUNCTION("""COMPUTED_VALUE"""),"ZAPOTE")</f>
        <v>ZAPOTE</v>
      </c>
      <c r="CC2022" s="2" t="str">
        <f ca="1">IFERROR(__xludf.DUMMYFUNCTION("""COMPUTED_VALUE"""),"ARROZ")</f>
        <v>ARROZ</v>
      </c>
      <c r="CD2022" s="2" t="str">
        <f ca="1">IFERROR(__xludf.DUMMYFUNCTION("""COMPUTED_VALUE"""),"AVENA EN HOJUELAS")</f>
        <v>AVENA EN HOJUELAS</v>
      </c>
      <c r="CE2022" s="2" t="str">
        <f ca="1">IFERROR(__xludf.DUMMYFUNCTION("""COMPUTED_VALUE"""),"CHÍA")</f>
        <v>CHÍA</v>
      </c>
      <c r="CF2022" s="2" t="str">
        <f ca="1">IFERROR(__xludf.DUMMYFUNCTION("""COMPUTED_VALUE"""),"CUCHUCO DE TRIGO")</f>
        <v>CUCHUCO DE TRIGO</v>
      </c>
      <c r="CG2022" s="2" t="str">
        <f ca="1">IFERROR(__xludf.DUMMYFUNCTION("""COMPUTED_VALUE"""),"FRIJOL BOLA ROJA")</f>
        <v>FRIJOL BOLA ROJA</v>
      </c>
      <c r="CH2022" s="2" t="str">
        <f ca="1">IFERROR(__xludf.DUMMYFUNCTION("""COMPUTED_VALUE"""),"GARBANZOS")</f>
        <v>GARBANZOS</v>
      </c>
      <c r="CI2022" s="2" t="str">
        <f ca="1">IFERROR(__xludf.DUMMYFUNCTION("""COMPUTED_VALUE"""),"HARINA DE MAÍZ")</f>
        <v>HARINA DE MAÍZ</v>
      </c>
      <c r="CJ2022" s="2" t="str">
        <f ca="1">IFERROR(__xludf.DUMMYFUNCTION("""COMPUTED_VALUE"""),"HARINA DE TRIGO")</f>
        <v>HARINA DE TRIGO</v>
      </c>
      <c r="CK2022" s="2" t="str">
        <f ca="1">IFERROR(__xludf.DUMMYFUNCTION("""COMPUTED_VALUE"""),"LENTEJAS")</f>
        <v>LENTEJAS</v>
      </c>
      <c r="CL2022" s="2" t="str">
        <f ca="1">IFERROR(__xludf.DUMMYFUNCTION("""COMPUTED_VALUE"""),"QUINUA")</f>
        <v>QUINUA</v>
      </c>
      <c r="CM2022" s="2" t="str">
        <f ca="1">IFERROR(__xludf.DUMMYFUNCTION("""COMPUTED_VALUE"""),"SALVADO DE TRIGO")</f>
        <v>SALVADO DE TRIGO</v>
      </c>
      <c r="CN2022" s="2" t="str">
        <f ca="1">IFERROR(__xludf.DUMMYFUNCTION("""COMPUTED_VALUE"""),"ACELGA")</f>
        <v>ACELGA</v>
      </c>
      <c r="CO2022" s="2" t="str">
        <f ca="1">IFERROR(__xludf.DUMMYFUNCTION("""COMPUTED_VALUE"""),"AHUYAMA")</f>
        <v>AHUYAMA</v>
      </c>
      <c r="CP2022" s="2" t="str">
        <f ca="1">IFERROR(__xludf.DUMMYFUNCTION("""COMPUTED_VALUE"""),"ALTAMISA")</f>
        <v>ALTAMISA</v>
      </c>
      <c r="CQ2022" s="2" t="str">
        <f ca="1">IFERROR(__xludf.DUMMYFUNCTION("""COMPUTED_VALUE"""),"APIO")</f>
        <v>APIO</v>
      </c>
      <c r="CR2022" s="2" t="str">
        <f ca="1">IFERROR(__xludf.DUMMYFUNCTION("""COMPUTED_VALUE"""),"ARRACACHA")</f>
        <v>ARRACACHA</v>
      </c>
      <c r="CS2022" s="2" t="str">
        <f ca="1">IFERROR(__xludf.DUMMYFUNCTION("""COMPUTED_VALUE"""),"ARVEJA CON CASCARA")</f>
        <v>ARVEJA CON CASCARA</v>
      </c>
      <c r="CT2022" s="2" t="str">
        <f ca="1">IFERROR(__xludf.DUMMYFUNCTION("""COMPUTED_VALUE"""),"BERENJENA")</f>
        <v>BERENJENA</v>
      </c>
      <c r="CU2022" s="2" t="str">
        <f ca="1">IFERROR(__xludf.DUMMYFUNCTION("""COMPUTED_VALUE"""),"BRÓCOLI")</f>
        <v>BRÓCOLI</v>
      </c>
      <c r="CV2022" s="2" t="str">
        <f ca="1">IFERROR(__xludf.DUMMYFUNCTION("""COMPUTED_VALUE"""),"CALABACÍN")</f>
        <v>CALABACÍN</v>
      </c>
      <c r="CW2022" s="2" t="str">
        <f ca="1">IFERROR(__xludf.DUMMYFUNCTION("""COMPUTED_VALUE"""),"CARAMBOLO")</f>
        <v>CARAMBOLO</v>
      </c>
      <c r="CX2022" s="2" t="str">
        <f ca="1">IFERROR(__xludf.DUMMYFUNCTION("""COMPUTED_VALUE"""),"CEBOLLA CABEZONA")</f>
        <v>CEBOLLA CABEZONA</v>
      </c>
      <c r="CY2022" s="2" t="str">
        <f ca="1">IFERROR(__xludf.DUMMYFUNCTION("""COMPUTED_VALUE"""),"CHAMPIÑONES")</f>
        <v>CHAMPIÑONES</v>
      </c>
      <c r="CZ2022" s="2" t="str">
        <f ca="1">IFERROR(__xludf.DUMMYFUNCTION("""COMPUTED_VALUE"""),"CILANTRO")</f>
        <v>CILANTRO</v>
      </c>
      <c r="DA2022" s="2" t="str">
        <f ca="1">IFERROR(__xludf.DUMMYFUNCTION("""COMPUTED_VALUE"""),"CRISTALES DE SÁBILA")</f>
        <v>CRISTALES DE SÁBILA</v>
      </c>
      <c r="DB2022" s="2" t="str">
        <f ca="1">IFERROR(__xludf.DUMMYFUNCTION("""COMPUTED_VALUE"""),"ESPINACA")</f>
        <v>ESPINACA</v>
      </c>
      <c r="DC2022" s="2" t="str">
        <f ca="1">IFERROR(__xludf.DUMMYFUNCTION("""COMPUTED_VALUE"""),"HABAS CON CASCARA")</f>
        <v>HABAS CON CASCARA</v>
      </c>
      <c r="DD2022" s="2" t="str">
        <f ca="1">IFERROR(__xludf.DUMMYFUNCTION("""COMPUTED_VALUE"""),"HABAS VERDE SABANERA SIN CÁSCARA")</f>
        <v>HABAS VERDE SABANERA SIN CÁSCARA</v>
      </c>
      <c r="DE2022" s="2" t="str">
        <f ca="1">IFERROR(__xludf.DUMMYFUNCTION("""COMPUTED_VALUE"""),"HABICHUELA")</f>
        <v>HABICHUELA</v>
      </c>
      <c r="DF2022" s="2" t="str">
        <f ca="1">IFERROR(__xludf.DUMMYFUNCTION("""COMPUTED_VALUE"""),"LECHUGA COMÚN")</f>
        <v>LECHUGA COMÚN</v>
      </c>
      <c r="DG2022" s="2" t="str">
        <f ca="1">IFERROR(__xludf.DUMMYFUNCTION("""COMPUTED_VALUE"""),"LECHUGA CRESPA")</f>
        <v>LECHUGA CRESPA</v>
      </c>
      <c r="DH2022" s="2" t="str">
        <f ca="1">IFERROR(__xludf.DUMMYFUNCTION("""COMPUTED_VALUE"""),"MAÍZ MAZORCA")</f>
        <v>MAÍZ MAZORCA</v>
      </c>
      <c r="DI2022" s="2" t="str">
        <f ca="1">IFERROR(__xludf.DUMMYFUNCTION("""COMPUTED_VALUE"""),"PEPINO COHOMBRO")</f>
        <v>PEPINO COHOMBRO</v>
      </c>
      <c r="DJ2022" s="2" t="str">
        <f ca="1">IFERROR(__xludf.DUMMYFUNCTION("""COMPUTED_VALUE"""),"PEPINO DE GUISO")</f>
        <v>PEPINO DE GUISO</v>
      </c>
      <c r="DK2022" s="2" t="str">
        <f ca="1">IFERROR(__xludf.DUMMYFUNCTION("""COMPUTED_VALUE"""),"PIMENTÓN ROJO")</f>
        <v>PIMENTÓN ROJO</v>
      </c>
      <c r="DL2022" s="2" t="str">
        <f ca="1">IFERROR(__xludf.DUMMYFUNCTION("""COMPUTED_VALUE"""),"PLANTAS AROMÁTICAS DULCES (MENTA, ALBACA, JAZMÍN, LAVANDA, HIERBABUENA, MANZANILLA, LIMONARIA)")</f>
        <v>PLANTAS AROMÁTICAS DULCES (MENTA, ALBACA, JAZMÍN, LAVANDA, HIERBABUENA, MANZANILLA, LIMONARIA)</v>
      </c>
      <c r="DM2022" s="2" t="str">
        <f ca="1">IFERROR(__xludf.DUMMYFUNCTION("""COMPUTED_VALUE"""),"PLÁTANO HARTÓN")</f>
        <v>PLÁTANO HARTÓN</v>
      </c>
      <c r="DN2022" s="2" t="str">
        <f ca="1">IFERROR(__xludf.DUMMYFUNCTION("""COMPUTED_VALUE"""),"RAÍCES CHINAS")</f>
        <v>RAÍCES CHINAS</v>
      </c>
      <c r="DO2022" s="2" t="str">
        <f ca="1">IFERROR(__xludf.DUMMYFUNCTION("""COMPUTED_VALUE"""),"REMOLACHA")</f>
        <v>REMOLACHA</v>
      </c>
      <c r="DP2022" s="2" t="str">
        <f ca="1">IFERROR(__xludf.DUMMYFUNCTION("""COMPUTED_VALUE"""),"REPOLLO")</f>
        <v>REPOLLO</v>
      </c>
      <c r="DQ2022" s="2" t="str">
        <f ca="1">IFERROR(__xludf.DUMMYFUNCTION("""COMPUTED_VALUE"""),"RÚGULA")</f>
        <v>RÚGULA</v>
      </c>
      <c r="DR2022" s="2" t="str">
        <f ca="1">IFERROR(__xludf.DUMMYFUNCTION("""COMPUTED_VALUE"""),"TALLOS PARA SOPA")</f>
        <v>TALLOS PARA SOPA</v>
      </c>
      <c r="DS2022" s="2" t="str">
        <f ca="1">IFERROR(__xludf.DUMMYFUNCTION("""COMPUTED_VALUE"""),"TOMATE CHONTO")</f>
        <v>TOMATE CHONTO</v>
      </c>
      <c r="DT2022" s="2" t="str">
        <f ca="1">IFERROR(__xludf.DUMMYFUNCTION("""COMPUTED_VALUE"""),"YUCA BLANCA")</f>
        <v>YUCA BLANCA</v>
      </c>
      <c r="DU2022" s="2" t="str">
        <f ca="1">IFERROR(__xludf.DUMMYFUNCTION("""COMPUTED_VALUE"""),"ZANAHORIA")</f>
        <v>ZANAHORIA</v>
      </c>
      <c r="DV2022" s="2" t="str">
        <f ca="1">IFERROR(__xludf.DUMMYFUNCTION("""COMPUTED_VALUE"""),"ZUKINI")</f>
        <v>ZUKINI</v>
      </c>
      <c r="DW2022" s="2" t="str">
        <f ca="1">IFERROR(__xludf.DUMMYFUNCTION("""COMPUTED_VALUE"""),"FRIJOL EN VAINA")</f>
        <v>FRIJOL EN VAINA</v>
      </c>
      <c r="DX2022" s="2" t="str">
        <f ca="1">IFERROR(__xludf.DUMMYFUNCTION("""COMPUTED_VALUE"""),"CHOCOLATE")</f>
        <v>CHOCOLATE</v>
      </c>
      <c r="DY2022" s="2" t="str">
        <f ca="1">IFERROR(__xludf.DUMMYFUNCTION("""COMPUTED_VALUE"""),"MAÍZ PIRA")</f>
        <v>MAÍZ PIRA</v>
      </c>
      <c r="DZ2022" s="2" t="str">
        <f ca="1">IFERROR(__xludf.DUMMYFUNCTION("""COMPUTED_VALUE"""),"ARROZ PARTIDO")</f>
        <v>ARROZ PARTIDO</v>
      </c>
      <c r="EA2022" s="2" t="str">
        <f ca="1">IFERROR(__xludf.DUMMYFUNCTION("""COMPUTED_VALUE"""),"PONQUÉ RAMITO X 250 G 10 UNIDADES")</f>
        <v>PONQUÉ RAMITO X 250 G 10 UNIDADES</v>
      </c>
      <c r="EB2022" s="2" t="str">
        <f ca="1">IFERROR(__xludf.DUMMYFUNCTION("""COMPUTED_VALUE"""),"CABEZAS DE CONEJO")</f>
        <v>CABEZAS DE CONEJO</v>
      </c>
      <c r="EC2022" s="2" t="str">
        <f ca="1">IFERROR(__xludf.DUMMYFUNCTION("""COMPUTED_VALUE"""),"YOGURT DESLACTOSADO X 900ML")</f>
        <v>YOGURT DESLACTOSADO X 900ML</v>
      </c>
      <c r="ED2022" s="2" t="str">
        <f ca="1">IFERROR(__xludf.DUMMYFUNCTION("""COMPUTED_VALUE"""),"BOCADILLO LONJA X 300 GR")</f>
        <v>BOCADILLO LONJA X 300 GR</v>
      </c>
      <c r="EE2022" s="2" t="str">
        <f ca="1">IFERROR(__xludf.DUMMYFUNCTION("""COMPUTED_VALUE"""),"QUESO CUAJADA")</f>
        <v>QUESO CUAJADA</v>
      </c>
      <c r="EF2022" s="2" t="str">
        <f ca="1">IFERROR(__xludf.DUMMYFUNCTION("""COMPUTED_VALUE"""),"ACEITE DE HÍGADO DE BACALAO - FRASCO X 360 CC")</f>
        <v>ACEITE DE HÍGADO DE BACALAO - FRASCO X 360 CC</v>
      </c>
      <c r="EG2022" s="2" t="str">
        <f ca="1">IFERROR(__xludf.DUMMYFUNCTION("""COMPUTED_VALUE"""),"ESENCIAS DE DIFERENTES SABORES (BOTELLA X 500 ML) (VAINILLA, BANANO Y COCO) FLEISHMAN")</f>
        <v>ESENCIAS DE DIFERENTES SABORES (BOTELLA X 500 ML) (VAINILLA, BANANO Y COCO) FLEISHMAN</v>
      </c>
      <c r="EH2022" s="2" t="str">
        <f ca="1">IFERROR(__xludf.DUMMYFUNCTION("""COMPUTED_VALUE"""),"SAL YODADA")</f>
        <v>SAL YODADA</v>
      </c>
      <c r="EI2022" s="2" t="str">
        <f ca="1">IFERROR(__xludf.DUMMYFUNCTION("""COMPUTED_VALUE"""),"MANTEQUILLA EN BARRA POR 125GR")</f>
        <v>MANTEQUILLA EN BARRA POR 125GR</v>
      </c>
      <c r="EJ2022" s="2" t="str">
        <f ca="1">IFERROR(__xludf.DUMMYFUNCTION("""COMPUTED_VALUE"""),"MANTEQUILLA CAJA POR 20 UNIDADES X 125 G.")</f>
        <v>MANTEQUILLA CAJA POR 20 UNIDADES X 125 G.</v>
      </c>
      <c r="EK2022" s="2" t="str">
        <f ca="1">IFERROR(__xludf.DUMMYFUNCTION("""COMPUTED_VALUE"""),"COMPOTA SIN AZÚCAR. FRASCO POR 113 G.")</f>
        <v>COMPOTA SIN AZÚCAR. FRASCO POR 113 G.</v>
      </c>
      <c r="EL2022" s="2" t="str">
        <f ca="1">IFERROR(__xludf.DUMMYFUNCTION("""COMPUTED_VALUE"""),"POLVO PARA HORNEAR - CAJA POR 20 SOBRES POR 24 G. CADA SOBRE.")</f>
        <v>POLVO PARA HORNEAR - CAJA POR 20 SOBRES POR 24 G. CADA SOBRE.</v>
      </c>
      <c r="EM2022" s="2" t="str">
        <f ca="1">IFERROR(__xludf.DUMMYFUNCTION("""COMPUTED_VALUE"""),"GOMA ARÁBIGA EN POLVO")</f>
        <v>GOMA ARÁBIGA EN POLVO</v>
      </c>
      <c r="EN2022" s="2" t="str">
        <f ca="1">IFERROR(__xludf.DUMMYFUNCTION("""COMPUTED_VALUE"""),"PITAHAYA")</f>
        <v>PITAHAYA</v>
      </c>
      <c r="EO2022" s="2" t="str">
        <f ca="1">IFERROR(__xludf.DUMMYFUNCTION("""COMPUTED_VALUE"""),"NÍSPERO")</f>
        <v>NÍSPERO</v>
      </c>
      <c r="EP2022" s="2" t="str">
        <f ca="1">IFERROR(__xludf.DUMMYFUNCTION("""COMPUTED_VALUE"""),"MAMEY")</f>
        <v>MAMEY</v>
      </c>
      <c r="EQ2022" s="2" t="str">
        <f ca="1">IFERROR(__xludf.DUMMYFUNCTION("""COMPUTED_VALUE"""),"GUATILA")</f>
        <v>GUATILA</v>
      </c>
      <c r="ER2022" s="2" t="str">
        <f ca="1">IFERROR(__xludf.DUMMYFUNCTION("""COMPUTED_VALUE"""),"LULO")</f>
        <v>LULO</v>
      </c>
      <c r="ES2022" s="2" t="str">
        <f ca="1">IFERROR(__xludf.DUMMYFUNCTION("""COMPUTED_VALUE"""),"AROMÁTICA CAJA DE 20 SOBRES.")</f>
        <v>AROMÁTICA CAJA DE 20 SOBRES.</v>
      </c>
      <c r="ET2022" s="2" t="str">
        <f ca="1">IFERROR(__xludf.DUMMYFUNCTION("""COMPUTED_VALUE"""),"AZÚCAR BLANCA - EMPAQUE ELABORADO EN MATERIALES ATÓXICOS.(BOLSA DE MÍNIMO 200 SOBRES O TUBIPACKS DE 5 GR)")</f>
        <v>AZÚCAR BLANCA - EMPAQUE ELABORADO EN MATERIALES ATÓXICOS.(BOLSA DE MÍNIMO 200 SOBRES O TUBIPACKS DE 5 GR)</v>
      </c>
      <c r="EU2022" s="2" t="str">
        <f ca="1">IFERROR(__xludf.DUMMYFUNCTION("""COMPUTED_VALUE"""),"CAFÉ LIBRA 100% CAFÉ MOLIDO.")</f>
        <v>CAFÉ LIBRA 100% CAFÉ MOLIDO.</v>
      </c>
      <c r="EV2022" s="2" t="str">
        <f ca="1">IFERROR(__xludf.DUMMYFUNCTION("""COMPUTED_VALUE"""),"VINAGRE POR 4LITROS")</f>
        <v>VINAGRE POR 4LITROS</v>
      </c>
    </row>
    <row r="2023" spans="1:152">
      <c r="A2023" s="2" t="str">
        <v>ALIMENTOS HUMANO</v>
      </c>
      <c r="B202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2023)))"),"VINAGRE X 30 LITROS")</f>
        <v>VINAGRE X 30 LITROS</v>
      </c>
      <c r="C2023" s="2" t="str">
        <f ca="1">IFERROR(__xludf.DUMMYFUNCTION("""COMPUTED_VALUE"""),"BAGRE (SIN COLA, NI CABEZA)")</f>
        <v>BAGRE (SIN COLA, NI CABEZA)</v>
      </c>
      <c r="D2023" s="2" t="str">
        <f ca="1">IFERROR(__xludf.DUMMYFUNCTION("""COMPUTED_VALUE"""),"BOFE DE RES")</f>
        <v>BOFE DE RES</v>
      </c>
      <c r="E2023" s="2" t="str">
        <f ca="1">IFERROR(__xludf.DUMMYFUNCTION("""COMPUTED_VALUE"""),"CARNE DE RES MOLIDA")</f>
        <v>CARNE DE RES MOLIDA</v>
      </c>
      <c r="F2023" s="2" t="str">
        <f ca="1">IFERROR(__xludf.DUMMYFUNCTION("""COMPUTED_VALUE"""),"CARNE MAGRA (CORTE DEBE SER CADERA)")</f>
        <v>CARNE MAGRA (CORTE DEBE SER CADERA)</v>
      </c>
      <c r="G2023" s="2" t="str">
        <f ca="1">IFERROR(__xludf.DUMMYFUNCTION("""COMPUTED_VALUE"""),"CODORNIZ")</f>
        <v>CODORNIZ</v>
      </c>
      <c r="H2023" s="2" t="str">
        <f ca="1">IFERROR(__xludf.DUMMYFUNCTION("""COMPUTED_VALUE"""),"CONEJO")</f>
        <v>CONEJO</v>
      </c>
      <c r="I2023" s="2" t="str">
        <f ca="1">IFERROR(__xludf.DUMMYFUNCTION("""COMPUTED_VALUE"""),"CORAZONES DE POLLO")</f>
        <v>CORAZONES DE POLLO</v>
      </c>
      <c r="J2023" s="2" t="str">
        <f ca="1">IFERROR(__xludf.DUMMYFUNCTION("""COMPUTED_VALUE"""),"CORAZONES DE RES")</f>
        <v>CORAZONES DE RES</v>
      </c>
      <c r="K2023" s="2" t="str">
        <f ca="1">IFERROR(__xludf.DUMMYFUNCTION("""COMPUTED_VALUE"""),"COSTILLA DE CERDO")</f>
        <v>COSTILLA DE CERDO</v>
      </c>
      <c r="L2023" s="2" t="str">
        <f ca="1">IFERROR(__xludf.DUMMYFUNCTION("""COMPUTED_VALUE"""),"COSTILLA DE RES")</f>
        <v>COSTILLA DE RES</v>
      </c>
      <c r="M2023" s="2" t="str">
        <f ca="1">IFERROR(__xludf.DUMMYFUNCTION("""COMPUTED_VALUE"""),"CURÍ EN CANAL O EN PIE")</f>
        <v>CURÍ EN CANAL O EN PIE</v>
      </c>
      <c r="N2023" s="2" t="str">
        <f ca="1">IFERROR(__xludf.DUMMYFUNCTION("""COMPUTED_VALUE"""),"HÍGADO DE RES")</f>
        <v>HÍGADO DE RES</v>
      </c>
      <c r="O2023" s="2" t="str">
        <f ca="1">IFERROR(__xludf.DUMMYFUNCTION("""COMPUTED_VALUE"""),"HUEVO CODORNIZ - CAJA 24/UNIDADES")</f>
        <v>HUEVO CODORNIZ - CAJA 24/UNIDADES</v>
      </c>
      <c r="P2023" s="2" t="str">
        <f ca="1">IFERROR(__xludf.DUMMYFUNCTION("""COMPUTED_VALUE"""),"HUEVO GALLINA AA - BANDEJA X 30 UNID")</f>
        <v>HUEVO GALLINA AA - BANDEJA X 30 UNID</v>
      </c>
      <c r="Q2023" s="2" t="str">
        <f ca="1">IFERROR(__xludf.DUMMYFUNCTION("""COMPUTED_VALUE"""),"LOMBRIZ")</f>
        <v>LOMBRIZ</v>
      </c>
      <c r="R2023" s="2" t="str">
        <f ca="1">IFERROR(__xludf.DUMMYFUNCTION("""COMPUTED_VALUE"""),"MENUDENCIAS")</f>
        <v>MENUDENCIAS</v>
      </c>
      <c r="S2023" s="2" t="str">
        <f ca="1">IFERROR(__xludf.DUMMYFUNCTION("""COMPUTED_VALUE"""),"MOJARRA")</f>
        <v>MOJARRA</v>
      </c>
      <c r="T2023" s="2" t="str">
        <f ca="1">IFERROR(__xludf.DUMMYFUNCTION("""COMPUTED_VALUE"""),"POLLO PECHUGA")</f>
        <v>POLLO PECHUGA</v>
      </c>
      <c r="U2023" s="2" t="str">
        <f ca="1">IFERROR(__xludf.DUMMYFUNCTION("""COMPUTED_VALUE"""),"TRUCHA")</f>
        <v>TRUCHA</v>
      </c>
      <c r="V2023" s="2" t="str">
        <f ca="1">IFERROR(__xludf.DUMMYFUNCTION("""COMPUTED_VALUE"""),"ACEITE VEGETAL DE COCINA")</f>
        <v>ACEITE VEGETAL DE COCINA</v>
      </c>
      <c r="W2023" s="2" t="str">
        <f ca="1">IFERROR(__xludf.DUMMYFUNCTION("""COMPUTED_VALUE"""),"ACEITUNAS VERDE EN CONSERVA SIN HUESO - FRASCO DE 2.000 GR")</f>
        <v>ACEITUNAS VERDE EN CONSERVA SIN HUESO - FRASCO DE 2.000 GR</v>
      </c>
      <c r="X2023" s="2" t="str">
        <f ca="1">IFERROR(__xludf.DUMMYFUNCTION("""COMPUTED_VALUE"""),"ALIMENTO INFANTIL A BASE DE CEREALES (EJEMPLO NESTUM) - CAJA POR 200 G.")</f>
        <v>ALIMENTO INFANTIL A BASE DE CEREALES (EJEMPLO NESTUM) - CAJA POR 200 G.</v>
      </c>
      <c r="Y2023" s="2" t="str">
        <f ca="1">IFERROR(__xludf.DUMMYFUNCTION("""COMPUTED_VALUE"""),"AZÚCAR REFINADA")</f>
        <v>AZÚCAR REFINADA</v>
      </c>
      <c r="Z2023" s="2" t="str">
        <f ca="1">IFERROR(__xludf.DUMMYFUNCTION("""COMPUTED_VALUE"""),"CLAVOS DE 9 GRAMOS")</f>
        <v>CLAVOS DE 9 GRAMOS</v>
      </c>
      <c r="AA2023" s="2" t="str">
        <f ca="1">IFERROR(__xludf.DUMMYFUNCTION("""COMPUTED_VALUE"""),"CURCUMA EN POLVO")</f>
        <v>CURCUMA EN POLVO</v>
      </c>
      <c r="AB2023" s="2" t="str">
        <f ca="1">IFERROR(__xludf.DUMMYFUNCTION("""COMPUTED_VALUE"""),"FORMULA INFANTIL SIN LACTOSA, TARRO POR 375 GRAMOS")</f>
        <v>FORMULA INFANTIL SIN LACTOSA, TARRO POR 375 GRAMOS</v>
      </c>
      <c r="AC2023" s="2" t="str">
        <f ca="1">IFERROR(__xludf.DUMMYFUNCTION("""COMPUTED_VALUE"""),"GELATINA SIN SABOR TIPO A")</f>
        <v>GELATINA SIN SABOR TIPO A</v>
      </c>
      <c r="AD2023" s="2" t="str">
        <f ca="1">IFERROR(__xludf.DUMMYFUNCTION("""COMPUTED_VALUE"""),"LECHE DESLACTOSADA EN BOLSA")</f>
        <v>LECHE DESLACTOSADA EN BOLSA</v>
      </c>
      <c r="AE2023" s="2" t="str">
        <f ca="1">IFERROR(__xludf.DUMMYFUNCTION("""COMPUTED_VALUE"""),"LEVADURA, CAJA POR 5 SOBRES DE 7 GR C/U")</f>
        <v>LEVADURA, CAJA POR 5 SOBRES DE 7 GR C/U</v>
      </c>
      <c r="AF2023" s="2" t="str">
        <f ca="1">IFERROR(__xludf.DUMMYFUNCTION("""COMPUTED_VALUE"""),"MANTEQUILLA DE MANÍ 300 G")</f>
        <v>MANTEQUILLA DE MANÍ 300 G</v>
      </c>
      <c r="AG2023" s="2" t="str">
        <f ca="1">IFERROR(__xludf.DUMMYFUNCTION("""COMPUTED_VALUE"""),"MIEL DE ABEJAS")</f>
        <v>MIEL DE ABEJAS</v>
      </c>
      <c r="AH2023" s="2" t="str">
        <f ca="1">IFERROR(__xludf.DUMMYFUNCTION("""COMPUTED_VALUE"""),"PANELA DE 500 GRAMOS.")</f>
        <v>PANELA DE 500 GRAMOS.</v>
      </c>
      <c r="AI2023" s="2" t="str">
        <f ca="1">IFERROR(__xludf.DUMMYFUNCTION("""COMPUTED_VALUE"""),"PAQUETE TOSTADAS X 24 UNIDADES")</f>
        <v>PAQUETE TOSTADAS X 24 UNIDADES</v>
      </c>
      <c r="AJ2023" s="2" t="str">
        <f ca="1">IFERROR(__xludf.DUMMYFUNCTION("""COMPUTED_VALUE"""),"POLEN - FRASCO POR 500 GRAMOS")</f>
        <v>POLEN - FRASCO POR 500 GRAMOS</v>
      </c>
      <c r="AK2023" s="2" t="str">
        <f ca="1">IFERROR(__xludf.DUMMYFUNCTION("""COMPUTED_VALUE"""),"UVAS PASAS")</f>
        <v>UVAS PASAS</v>
      </c>
      <c r="AL2023" s="2" t="str">
        <f ca="1">IFERROR(__xludf.DUMMYFUNCTION("""COMPUTED_VALUE"""),"AGUACATE")</f>
        <v>AGUACATE</v>
      </c>
      <c r="AM2023" s="2" t="str">
        <f ca="1">IFERROR(__xludf.DUMMYFUNCTION("""COMPUTED_VALUE"""),"AGUACATE HASS")</f>
        <v>AGUACATE HASS</v>
      </c>
      <c r="AN2023" s="2" t="str">
        <f ca="1">IFERROR(__xludf.DUMMYFUNCTION("""COMPUTED_VALUE"""),"ANÓN")</f>
        <v>ANÓN</v>
      </c>
      <c r="AO2023" s="2" t="str">
        <f ca="1">IFERROR(__xludf.DUMMYFUNCTION("""COMPUTED_VALUE"""),"ARÁNDANOS")</f>
        <v>ARÁNDANOS</v>
      </c>
      <c r="AP2023" s="2" t="str">
        <f ca="1">IFERROR(__xludf.DUMMYFUNCTION("""COMPUTED_VALUE"""),"BANANO")</f>
        <v>BANANO</v>
      </c>
      <c r="AQ2023" s="2" t="str">
        <f ca="1">IFERROR(__xludf.DUMMYFUNCTION("""COMPUTED_VALUE"""),"BREVAS")</f>
        <v>BREVAS</v>
      </c>
      <c r="AR2023" s="2" t="str">
        <f ca="1">IFERROR(__xludf.DUMMYFUNCTION("""COMPUTED_VALUE"""),"CALABAZA")</f>
        <v>CALABAZA</v>
      </c>
      <c r="AS2023" s="2" t="str">
        <f ca="1">IFERROR(__xludf.DUMMYFUNCTION("""COMPUTED_VALUE"""),"CEREZAS")</f>
        <v>CEREZAS</v>
      </c>
      <c r="AT2023" s="2" t="str">
        <f ca="1">IFERROR(__xludf.DUMMYFUNCTION("""COMPUTED_VALUE"""),"CHIRIMOYA")</f>
        <v>CHIRIMOYA</v>
      </c>
      <c r="AU2023" s="2" t="str">
        <f ca="1">IFERROR(__xludf.DUMMYFUNCTION("""COMPUTED_VALUE"""),"CHONTADURO")</f>
        <v>CHONTADURO</v>
      </c>
      <c r="AV2023" s="2" t="str">
        <f ca="1">IFERROR(__xludf.DUMMYFUNCTION("""COMPUTED_VALUE"""),"CIRUELA NACIONAL")</f>
        <v>CIRUELA NACIONAL</v>
      </c>
      <c r="AW2023" s="2" t="str">
        <f ca="1">IFERROR(__xludf.DUMMYFUNCTION("""COMPUTED_VALUE"""),"COCOS")</f>
        <v>COCOS</v>
      </c>
      <c r="AX2023" s="2" t="str">
        <f ca="1">IFERROR(__xludf.DUMMYFUNCTION("""COMPUTED_VALUE"""),"CURUBA")</f>
        <v>CURUBA</v>
      </c>
      <c r="AY2023" s="2" t="str">
        <f ca="1">IFERROR(__xludf.DUMMYFUNCTION("""COMPUTED_VALUE"""),"DURAZNO")</f>
        <v>DURAZNO</v>
      </c>
      <c r="AZ2023" s="2" t="str">
        <f ca="1">IFERROR(__xludf.DUMMYFUNCTION("""COMPUTED_VALUE"""),"FEIJOA")</f>
        <v>FEIJOA</v>
      </c>
      <c r="BA2023" s="2" t="str">
        <f ca="1">IFERROR(__xludf.DUMMYFUNCTION("""COMPUTED_VALUE"""),"FRESAS")</f>
        <v>FRESAS</v>
      </c>
      <c r="BB2023" s="2" t="str">
        <f ca="1">IFERROR(__xludf.DUMMYFUNCTION("""COMPUTED_VALUE"""),"GRANADILLA")</f>
        <v>GRANADILLA</v>
      </c>
      <c r="BC2023" s="2" t="str">
        <f ca="1">IFERROR(__xludf.DUMMYFUNCTION("""COMPUTED_VALUE"""),"GUAMA")</f>
        <v>GUAMA</v>
      </c>
      <c r="BD2023" s="2" t="str">
        <f ca="1">IFERROR(__xludf.DUMMYFUNCTION("""COMPUTED_VALUE"""),"GUANÁBANA PULPA")</f>
        <v>GUANÁBANA PULPA</v>
      </c>
      <c r="BE2023" s="2" t="str">
        <f ca="1">IFERROR(__xludf.DUMMYFUNCTION("""COMPUTED_VALUE"""),"GUAYABA")</f>
        <v>GUAYABA</v>
      </c>
      <c r="BF2023" s="2" t="str">
        <f ca="1">IFERROR(__xludf.DUMMYFUNCTION("""COMPUTED_VALUE"""),"GULUPA")</f>
        <v>GULUPA</v>
      </c>
      <c r="BG2023" s="2" t="str">
        <f ca="1">IFERROR(__xludf.DUMMYFUNCTION("""COMPUTED_VALUE"""),"HIGOS")</f>
        <v>HIGOS</v>
      </c>
      <c r="BH2023" s="2" t="str">
        <f ca="1">IFERROR(__xludf.DUMMYFUNCTION("""COMPUTED_VALUE"""),"KIWI")</f>
        <v>KIWI</v>
      </c>
      <c r="BI2023" s="2" t="str">
        <f ca="1">IFERROR(__xludf.DUMMYFUNCTION("""COMPUTED_VALUE"""),"LIMÓN")</f>
        <v>LIMÓN</v>
      </c>
      <c r="BJ2023" s="2" t="str">
        <f ca="1">IFERROR(__xludf.DUMMYFUNCTION("""COMPUTED_VALUE"""),"MAMONCILLOS")</f>
        <v>MAMONCILLOS</v>
      </c>
      <c r="BK2023" s="2" t="str">
        <f ca="1">IFERROR(__xludf.DUMMYFUNCTION("""COMPUTED_VALUE"""),"MANDARINA")</f>
        <v>MANDARINA</v>
      </c>
      <c r="BL2023" s="2" t="str">
        <f ca="1">IFERROR(__xludf.DUMMYFUNCTION("""COMPUTED_VALUE"""),"MANGO DE DULCE")</f>
        <v>MANGO DE DULCE</v>
      </c>
      <c r="BM2023" s="2" t="str">
        <f ca="1">IFERROR(__xludf.DUMMYFUNCTION("""COMPUTED_VALUE"""),"MANGO TOMMY")</f>
        <v>MANGO TOMMY</v>
      </c>
      <c r="BN2023" s="2" t="str">
        <f ca="1">IFERROR(__xludf.DUMMYFUNCTION("""COMPUTED_VALUE"""),"MANZANA NACIONAL")</f>
        <v>MANZANA NACIONAL</v>
      </c>
      <c r="BO2023" s="2" t="str">
        <f ca="1">IFERROR(__xludf.DUMMYFUNCTION("""COMPUTED_VALUE"""),"MARACUYÁ")</f>
        <v>MARACUYÁ</v>
      </c>
      <c r="BP2023" s="2" t="str">
        <f ca="1">IFERROR(__xludf.DUMMYFUNCTION("""COMPUTED_VALUE"""),"MELÓN")</f>
        <v>MELÓN</v>
      </c>
      <c r="BQ2023" s="2" t="str">
        <f ca="1">IFERROR(__xludf.DUMMYFUNCTION("""COMPUTED_VALUE"""),"MORA")</f>
        <v>MORA</v>
      </c>
      <c r="BR2023" s="2" t="str">
        <f ca="1">IFERROR(__xludf.DUMMYFUNCTION("""COMPUTED_VALUE"""),"NARANJA")</f>
        <v>NARANJA</v>
      </c>
      <c r="BS2023" s="2" t="str">
        <f ca="1">IFERROR(__xludf.DUMMYFUNCTION("""COMPUTED_VALUE"""),"PAPAYA")</f>
        <v>PAPAYA</v>
      </c>
      <c r="BT2023" s="2" t="str">
        <f ca="1">IFERROR(__xludf.DUMMYFUNCTION("""COMPUTED_VALUE"""),"PATILLA")</f>
        <v>PATILLA</v>
      </c>
      <c r="BU2023" s="2" t="str">
        <f ca="1">IFERROR(__xludf.DUMMYFUNCTION("""COMPUTED_VALUE"""),"PERA")</f>
        <v>PERA</v>
      </c>
      <c r="BV2023" s="2" t="str">
        <f ca="1">IFERROR(__xludf.DUMMYFUNCTION("""COMPUTED_VALUE"""),"PIÑA")</f>
        <v>PIÑA</v>
      </c>
      <c r="BW2023" s="2" t="str">
        <f ca="1">IFERROR(__xludf.DUMMYFUNCTION("""COMPUTED_VALUE"""),"TAMARINDO")</f>
        <v>TAMARINDO</v>
      </c>
      <c r="BX2023" s="2" t="str">
        <f ca="1">IFERROR(__xludf.DUMMYFUNCTION("""COMPUTED_VALUE"""),"TOMATE DE ÁRBOL")</f>
        <v>TOMATE DE ÁRBOL</v>
      </c>
      <c r="BY2023" s="2" t="str">
        <f ca="1">IFERROR(__xludf.DUMMYFUNCTION("""COMPUTED_VALUE"""),"UCHUVAS CON CASCARA")</f>
        <v>UCHUVAS CON CASCARA</v>
      </c>
      <c r="BZ2023" s="2" t="str">
        <f ca="1">IFERROR(__xludf.DUMMYFUNCTION("""COMPUTED_VALUE"""),"UVA CHILENA")</f>
        <v>UVA CHILENA</v>
      </c>
      <c r="CA2023" s="2" t="str">
        <f ca="1">IFERROR(__xludf.DUMMYFUNCTION("""COMPUTED_VALUE"""),"UVAS ISABELINAS (EN RACIMO)")</f>
        <v>UVAS ISABELINAS (EN RACIMO)</v>
      </c>
      <c r="CB2023" s="2" t="str">
        <f ca="1">IFERROR(__xludf.DUMMYFUNCTION("""COMPUTED_VALUE"""),"ZAPOTE")</f>
        <v>ZAPOTE</v>
      </c>
      <c r="CC2023" s="2" t="str">
        <f ca="1">IFERROR(__xludf.DUMMYFUNCTION("""COMPUTED_VALUE"""),"ARROZ")</f>
        <v>ARROZ</v>
      </c>
      <c r="CD2023" s="2" t="str">
        <f ca="1">IFERROR(__xludf.DUMMYFUNCTION("""COMPUTED_VALUE"""),"AVENA EN HOJUELAS")</f>
        <v>AVENA EN HOJUELAS</v>
      </c>
      <c r="CE2023" s="2" t="str">
        <f ca="1">IFERROR(__xludf.DUMMYFUNCTION("""COMPUTED_VALUE"""),"CHÍA")</f>
        <v>CHÍA</v>
      </c>
      <c r="CF2023" s="2" t="str">
        <f ca="1">IFERROR(__xludf.DUMMYFUNCTION("""COMPUTED_VALUE"""),"CUCHUCO DE TRIGO")</f>
        <v>CUCHUCO DE TRIGO</v>
      </c>
      <c r="CG2023" s="2" t="str">
        <f ca="1">IFERROR(__xludf.DUMMYFUNCTION("""COMPUTED_VALUE"""),"FRIJOL BOLA ROJA")</f>
        <v>FRIJOL BOLA ROJA</v>
      </c>
      <c r="CH2023" s="2" t="str">
        <f ca="1">IFERROR(__xludf.DUMMYFUNCTION("""COMPUTED_VALUE"""),"GARBANZOS")</f>
        <v>GARBANZOS</v>
      </c>
      <c r="CI2023" s="2" t="str">
        <f ca="1">IFERROR(__xludf.DUMMYFUNCTION("""COMPUTED_VALUE"""),"HARINA DE MAÍZ")</f>
        <v>HARINA DE MAÍZ</v>
      </c>
      <c r="CJ2023" s="2" t="str">
        <f ca="1">IFERROR(__xludf.DUMMYFUNCTION("""COMPUTED_VALUE"""),"HARINA DE TRIGO")</f>
        <v>HARINA DE TRIGO</v>
      </c>
      <c r="CK2023" s="2" t="str">
        <f ca="1">IFERROR(__xludf.DUMMYFUNCTION("""COMPUTED_VALUE"""),"LENTEJAS")</f>
        <v>LENTEJAS</v>
      </c>
      <c r="CL2023" s="2" t="str">
        <f ca="1">IFERROR(__xludf.DUMMYFUNCTION("""COMPUTED_VALUE"""),"QUINUA")</f>
        <v>QUINUA</v>
      </c>
      <c r="CM2023" s="2" t="str">
        <f ca="1">IFERROR(__xludf.DUMMYFUNCTION("""COMPUTED_VALUE"""),"SALVADO DE TRIGO")</f>
        <v>SALVADO DE TRIGO</v>
      </c>
      <c r="CN2023" s="2" t="str">
        <f ca="1">IFERROR(__xludf.DUMMYFUNCTION("""COMPUTED_VALUE"""),"ACELGA")</f>
        <v>ACELGA</v>
      </c>
      <c r="CO2023" s="2" t="str">
        <f ca="1">IFERROR(__xludf.DUMMYFUNCTION("""COMPUTED_VALUE"""),"AHUYAMA")</f>
        <v>AHUYAMA</v>
      </c>
      <c r="CP2023" s="2" t="str">
        <f ca="1">IFERROR(__xludf.DUMMYFUNCTION("""COMPUTED_VALUE"""),"ALTAMISA")</f>
        <v>ALTAMISA</v>
      </c>
      <c r="CQ2023" s="2" t="str">
        <f ca="1">IFERROR(__xludf.DUMMYFUNCTION("""COMPUTED_VALUE"""),"APIO")</f>
        <v>APIO</v>
      </c>
      <c r="CR2023" s="2" t="str">
        <f ca="1">IFERROR(__xludf.DUMMYFUNCTION("""COMPUTED_VALUE"""),"ARRACACHA")</f>
        <v>ARRACACHA</v>
      </c>
      <c r="CS2023" s="2" t="str">
        <f ca="1">IFERROR(__xludf.DUMMYFUNCTION("""COMPUTED_VALUE"""),"ARVEJA CON CASCARA")</f>
        <v>ARVEJA CON CASCARA</v>
      </c>
      <c r="CT2023" s="2" t="str">
        <f ca="1">IFERROR(__xludf.DUMMYFUNCTION("""COMPUTED_VALUE"""),"BERENJENA")</f>
        <v>BERENJENA</v>
      </c>
      <c r="CU2023" s="2" t="str">
        <f ca="1">IFERROR(__xludf.DUMMYFUNCTION("""COMPUTED_VALUE"""),"BRÓCOLI")</f>
        <v>BRÓCOLI</v>
      </c>
      <c r="CV2023" s="2" t="str">
        <f ca="1">IFERROR(__xludf.DUMMYFUNCTION("""COMPUTED_VALUE"""),"CALABACÍN")</f>
        <v>CALABACÍN</v>
      </c>
      <c r="CW2023" s="2" t="str">
        <f ca="1">IFERROR(__xludf.DUMMYFUNCTION("""COMPUTED_VALUE"""),"CARAMBOLO")</f>
        <v>CARAMBOLO</v>
      </c>
      <c r="CX2023" s="2" t="str">
        <f ca="1">IFERROR(__xludf.DUMMYFUNCTION("""COMPUTED_VALUE"""),"CEBOLLA CABEZONA")</f>
        <v>CEBOLLA CABEZONA</v>
      </c>
      <c r="CY2023" s="2" t="str">
        <f ca="1">IFERROR(__xludf.DUMMYFUNCTION("""COMPUTED_VALUE"""),"CHAMPIÑONES")</f>
        <v>CHAMPIÑONES</v>
      </c>
      <c r="CZ2023" s="2" t="str">
        <f ca="1">IFERROR(__xludf.DUMMYFUNCTION("""COMPUTED_VALUE"""),"CILANTRO")</f>
        <v>CILANTRO</v>
      </c>
      <c r="DA2023" s="2" t="str">
        <f ca="1">IFERROR(__xludf.DUMMYFUNCTION("""COMPUTED_VALUE"""),"CRISTALES DE SÁBILA")</f>
        <v>CRISTALES DE SÁBILA</v>
      </c>
      <c r="DB2023" s="2" t="str">
        <f ca="1">IFERROR(__xludf.DUMMYFUNCTION("""COMPUTED_VALUE"""),"ESPINACA")</f>
        <v>ESPINACA</v>
      </c>
      <c r="DC2023" s="2" t="str">
        <f ca="1">IFERROR(__xludf.DUMMYFUNCTION("""COMPUTED_VALUE"""),"HABAS CON CASCARA")</f>
        <v>HABAS CON CASCARA</v>
      </c>
      <c r="DD2023" s="2" t="str">
        <f ca="1">IFERROR(__xludf.DUMMYFUNCTION("""COMPUTED_VALUE"""),"HABAS VERDE SABANERA SIN CÁSCARA")</f>
        <v>HABAS VERDE SABANERA SIN CÁSCARA</v>
      </c>
      <c r="DE2023" s="2" t="str">
        <f ca="1">IFERROR(__xludf.DUMMYFUNCTION("""COMPUTED_VALUE"""),"HABICHUELA")</f>
        <v>HABICHUELA</v>
      </c>
      <c r="DF2023" s="2" t="str">
        <f ca="1">IFERROR(__xludf.DUMMYFUNCTION("""COMPUTED_VALUE"""),"LECHUGA COMÚN")</f>
        <v>LECHUGA COMÚN</v>
      </c>
      <c r="DG2023" s="2" t="str">
        <f ca="1">IFERROR(__xludf.DUMMYFUNCTION("""COMPUTED_VALUE"""),"LECHUGA CRESPA")</f>
        <v>LECHUGA CRESPA</v>
      </c>
      <c r="DH2023" s="2" t="str">
        <f ca="1">IFERROR(__xludf.DUMMYFUNCTION("""COMPUTED_VALUE"""),"MAÍZ MAZORCA")</f>
        <v>MAÍZ MAZORCA</v>
      </c>
      <c r="DI2023" s="2" t="str">
        <f ca="1">IFERROR(__xludf.DUMMYFUNCTION("""COMPUTED_VALUE"""),"PEPINO COHOMBRO")</f>
        <v>PEPINO COHOMBRO</v>
      </c>
      <c r="DJ2023" s="2" t="str">
        <f ca="1">IFERROR(__xludf.DUMMYFUNCTION("""COMPUTED_VALUE"""),"PEPINO DE GUISO")</f>
        <v>PEPINO DE GUISO</v>
      </c>
      <c r="DK2023" s="2" t="str">
        <f ca="1">IFERROR(__xludf.DUMMYFUNCTION("""COMPUTED_VALUE"""),"PIMENTÓN ROJO")</f>
        <v>PIMENTÓN ROJO</v>
      </c>
      <c r="DL2023" s="2" t="str">
        <f ca="1">IFERROR(__xludf.DUMMYFUNCTION("""COMPUTED_VALUE"""),"PLANTAS AROMÁTICAS DULCES (MENTA, ALBACA, JAZMÍN, LAVANDA, HIERBABUENA, MANZANILLA, LIMONARIA)")</f>
        <v>PLANTAS AROMÁTICAS DULCES (MENTA, ALBACA, JAZMÍN, LAVANDA, HIERBABUENA, MANZANILLA, LIMONARIA)</v>
      </c>
      <c r="DM2023" s="2" t="str">
        <f ca="1">IFERROR(__xludf.DUMMYFUNCTION("""COMPUTED_VALUE"""),"PLÁTANO HARTÓN")</f>
        <v>PLÁTANO HARTÓN</v>
      </c>
      <c r="DN2023" s="2" t="str">
        <f ca="1">IFERROR(__xludf.DUMMYFUNCTION("""COMPUTED_VALUE"""),"RAÍCES CHINAS")</f>
        <v>RAÍCES CHINAS</v>
      </c>
      <c r="DO2023" s="2" t="str">
        <f ca="1">IFERROR(__xludf.DUMMYFUNCTION("""COMPUTED_VALUE"""),"REMOLACHA")</f>
        <v>REMOLACHA</v>
      </c>
      <c r="DP2023" s="2" t="str">
        <f ca="1">IFERROR(__xludf.DUMMYFUNCTION("""COMPUTED_VALUE"""),"REPOLLO")</f>
        <v>REPOLLO</v>
      </c>
      <c r="DQ2023" s="2" t="str">
        <f ca="1">IFERROR(__xludf.DUMMYFUNCTION("""COMPUTED_VALUE"""),"RÚGULA")</f>
        <v>RÚGULA</v>
      </c>
      <c r="DR2023" s="2" t="str">
        <f ca="1">IFERROR(__xludf.DUMMYFUNCTION("""COMPUTED_VALUE"""),"TALLOS PARA SOPA")</f>
        <v>TALLOS PARA SOPA</v>
      </c>
      <c r="DS2023" s="2" t="str">
        <f ca="1">IFERROR(__xludf.DUMMYFUNCTION("""COMPUTED_VALUE"""),"TOMATE CHONTO")</f>
        <v>TOMATE CHONTO</v>
      </c>
      <c r="DT2023" s="2" t="str">
        <f ca="1">IFERROR(__xludf.DUMMYFUNCTION("""COMPUTED_VALUE"""),"YUCA BLANCA")</f>
        <v>YUCA BLANCA</v>
      </c>
      <c r="DU2023" s="2" t="str">
        <f ca="1">IFERROR(__xludf.DUMMYFUNCTION("""COMPUTED_VALUE"""),"ZANAHORIA")</f>
        <v>ZANAHORIA</v>
      </c>
      <c r="DV2023" s="2" t="str">
        <f ca="1">IFERROR(__xludf.DUMMYFUNCTION("""COMPUTED_VALUE"""),"ZUKINI")</f>
        <v>ZUKINI</v>
      </c>
      <c r="DW2023" s="2" t="str">
        <f ca="1">IFERROR(__xludf.DUMMYFUNCTION("""COMPUTED_VALUE"""),"FRIJOL EN VAINA")</f>
        <v>FRIJOL EN VAINA</v>
      </c>
      <c r="DX2023" s="2" t="str">
        <f ca="1">IFERROR(__xludf.DUMMYFUNCTION("""COMPUTED_VALUE"""),"CHOCOLATE")</f>
        <v>CHOCOLATE</v>
      </c>
      <c r="DY2023" s="2" t="str">
        <f ca="1">IFERROR(__xludf.DUMMYFUNCTION("""COMPUTED_VALUE"""),"MAÍZ PIRA")</f>
        <v>MAÍZ PIRA</v>
      </c>
      <c r="DZ2023" s="2" t="str">
        <f ca="1">IFERROR(__xludf.DUMMYFUNCTION("""COMPUTED_VALUE"""),"ARROZ PARTIDO")</f>
        <v>ARROZ PARTIDO</v>
      </c>
      <c r="EA2023" s="2" t="str">
        <f ca="1">IFERROR(__xludf.DUMMYFUNCTION("""COMPUTED_VALUE"""),"PONQUÉ RAMITO X 250 G 10 UNIDADES")</f>
        <v>PONQUÉ RAMITO X 250 G 10 UNIDADES</v>
      </c>
      <c r="EB2023" s="2" t="str">
        <f ca="1">IFERROR(__xludf.DUMMYFUNCTION("""COMPUTED_VALUE"""),"CABEZAS DE CONEJO")</f>
        <v>CABEZAS DE CONEJO</v>
      </c>
      <c r="EC2023" s="2" t="str">
        <f ca="1">IFERROR(__xludf.DUMMYFUNCTION("""COMPUTED_VALUE"""),"YOGURT DESLACTOSADO X 900ML")</f>
        <v>YOGURT DESLACTOSADO X 900ML</v>
      </c>
      <c r="ED2023" s="2" t="str">
        <f ca="1">IFERROR(__xludf.DUMMYFUNCTION("""COMPUTED_VALUE"""),"BOCADILLO LONJA X 300 GR")</f>
        <v>BOCADILLO LONJA X 300 GR</v>
      </c>
      <c r="EE2023" s="2" t="str">
        <f ca="1">IFERROR(__xludf.DUMMYFUNCTION("""COMPUTED_VALUE"""),"QUESO CUAJADA")</f>
        <v>QUESO CUAJADA</v>
      </c>
      <c r="EF2023" s="2" t="str">
        <f ca="1">IFERROR(__xludf.DUMMYFUNCTION("""COMPUTED_VALUE"""),"ACEITE DE HÍGADO DE BACALAO - FRASCO X 360 CC")</f>
        <v>ACEITE DE HÍGADO DE BACALAO - FRASCO X 360 CC</v>
      </c>
      <c r="EG2023" s="2" t="str">
        <f ca="1">IFERROR(__xludf.DUMMYFUNCTION("""COMPUTED_VALUE"""),"ESENCIAS DE DIFERENTES SABORES (BOTELLA X 500 ML) (VAINILLA, BANANO Y COCO) FLEISHMAN")</f>
        <v>ESENCIAS DE DIFERENTES SABORES (BOTELLA X 500 ML) (VAINILLA, BANANO Y COCO) FLEISHMAN</v>
      </c>
      <c r="EH2023" s="2" t="str">
        <f ca="1">IFERROR(__xludf.DUMMYFUNCTION("""COMPUTED_VALUE"""),"SAL YODADA")</f>
        <v>SAL YODADA</v>
      </c>
      <c r="EI2023" s="2" t="str">
        <f ca="1">IFERROR(__xludf.DUMMYFUNCTION("""COMPUTED_VALUE"""),"MANTEQUILLA EN BARRA POR 125GR")</f>
        <v>MANTEQUILLA EN BARRA POR 125GR</v>
      </c>
      <c r="EJ2023" s="2" t="str">
        <f ca="1">IFERROR(__xludf.DUMMYFUNCTION("""COMPUTED_VALUE"""),"MANTEQUILLA CAJA POR 20 UNIDADES X 125 G.")</f>
        <v>MANTEQUILLA CAJA POR 20 UNIDADES X 125 G.</v>
      </c>
      <c r="EK2023" s="2" t="str">
        <f ca="1">IFERROR(__xludf.DUMMYFUNCTION("""COMPUTED_VALUE"""),"COMPOTA SIN AZÚCAR. FRASCO POR 113 G.")</f>
        <v>COMPOTA SIN AZÚCAR. FRASCO POR 113 G.</v>
      </c>
      <c r="EL2023" s="2" t="str">
        <f ca="1">IFERROR(__xludf.DUMMYFUNCTION("""COMPUTED_VALUE"""),"POLVO PARA HORNEAR - CAJA POR 20 SOBRES POR 24 G. CADA SOBRE.")</f>
        <v>POLVO PARA HORNEAR - CAJA POR 20 SOBRES POR 24 G. CADA SOBRE.</v>
      </c>
      <c r="EM2023" s="2" t="str">
        <f ca="1">IFERROR(__xludf.DUMMYFUNCTION("""COMPUTED_VALUE"""),"GOMA ARÁBIGA EN POLVO")</f>
        <v>GOMA ARÁBIGA EN POLVO</v>
      </c>
      <c r="EN2023" s="2" t="str">
        <f ca="1">IFERROR(__xludf.DUMMYFUNCTION("""COMPUTED_VALUE"""),"PITAHAYA")</f>
        <v>PITAHAYA</v>
      </c>
      <c r="EO2023" s="2" t="str">
        <f ca="1">IFERROR(__xludf.DUMMYFUNCTION("""COMPUTED_VALUE"""),"NÍSPERO")</f>
        <v>NÍSPERO</v>
      </c>
      <c r="EP2023" s="2" t="str">
        <f ca="1">IFERROR(__xludf.DUMMYFUNCTION("""COMPUTED_VALUE"""),"MAMEY")</f>
        <v>MAMEY</v>
      </c>
      <c r="EQ2023" s="2" t="str">
        <f ca="1">IFERROR(__xludf.DUMMYFUNCTION("""COMPUTED_VALUE"""),"GUATILA")</f>
        <v>GUATILA</v>
      </c>
      <c r="ER2023" s="2" t="str">
        <f ca="1">IFERROR(__xludf.DUMMYFUNCTION("""COMPUTED_VALUE"""),"LULO")</f>
        <v>LULO</v>
      </c>
      <c r="ES2023" s="2" t="str">
        <f ca="1">IFERROR(__xludf.DUMMYFUNCTION("""COMPUTED_VALUE"""),"AROMÁTICA CAJA DE 20 SOBRES.")</f>
        <v>AROMÁTICA CAJA DE 20 SOBRES.</v>
      </c>
      <c r="ET2023" s="2" t="str">
        <f ca="1">IFERROR(__xludf.DUMMYFUNCTION("""COMPUTED_VALUE"""),"AZÚCAR BLANCA - EMPAQUE ELABORADO EN MATERIALES ATÓXICOS.(BOLSA DE MÍNIMO 200 SOBRES O TUBIPACKS DE 5 GR)")</f>
        <v>AZÚCAR BLANCA - EMPAQUE ELABORADO EN MATERIALES ATÓXICOS.(BOLSA DE MÍNIMO 200 SOBRES O TUBIPACKS DE 5 GR)</v>
      </c>
      <c r="EU2023" s="2" t="str">
        <f ca="1">IFERROR(__xludf.DUMMYFUNCTION("""COMPUTED_VALUE"""),"CAFÉ LIBRA 100% CAFÉ MOLIDO.")</f>
        <v>CAFÉ LIBRA 100% CAFÉ MOLIDO.</v>
      </c>
      <c r="EV2023" s="2" t="str">
        <f ca="1">IFERROR(__xludf.DUMMYFUNCTION("""COMPUTED_VALUE"""),"VINAGRE POR 4LITROS")</f>
        <v>VINAGRE POR 4LITROS</v>
      </c>
    </row>
    <row r="2024" spans="1:152">
      <c r="A2024" s="2" t="str">
        <v>ALIMENTOS HUMANO</v>
      </c>
      <c r="B202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2024)))"),"VINAGRE X 30 LITROS")</f>
        <v>VINAGRE X 30 LITROS</v>
      </c>
      <c r="C2024" s="2" t="str">
        <f ca="1">IFERROR(__xludf.DUMMYFUNCTION("""COMPUTED_VALUE"""),"BAGRE (SIN COLA, NI CABEZA)")</f>
        <v>BAGRE (SIN COLA, NI CABEZA)</v>
      </c>
      <c r="D2024" s="2" t="str">
        <f ca="1">IFERROR(__xludf.DUMMYFUNCTION("""COMPUTED_VALUE"""),"BOFE DE RES")</f>
        <v>BOFE DE RES</v>
      </c>
      <c r="E2024" s="2" t="str">
        <f ca="1">IFERROR(__xludf.DUMMYFUNCTION("""COMPUTED_VALUE"""),"CARNE DE RES MOLIDA")</f>
        <v>CARNE DE RES MOLIDA</v>
      </c>
      <c r="F2024" s="2" t="str">
        <f ca="1">IFERROR(__xludf.DUMMYFUNCTION("""COMPUTED_VALUE"""),"CARNE MAGRA (CORTE DEBE SER CADERA)")</f>
        <v>CARNE MAGRA (CORTE DEBE SER CADERA)</v>
      </c>
      <c r="G2024" s="2" t="str">
        <f ca="1">IFERROR(__xludf.DUMMYFUNCTION("""COMPUTED_VALUE"""),"CODORNIZ")</f>
        <v>CODORNIZ</v>
      </c>
      <c r="H2024" s="2" t="str">
        <f ca="1">IFERROR(__xludf.DUMMYFUNCTION("""COMPUTED_VALUE"""),"CONEJO")</f>
        <v>CONEJO</v>
      </c>
      <c r="I2024" s="2" t="str">
        <f ca="1">IFERROR(__xludf.DUMMYFUNCTION("""COMPUTED_VALUE"""),"CORAZONES DE POLLO")</f>
        <v>CORAZONES DE POLLO</v>
      </c>
      <c r="J2024" s="2" t="str">
        <f ca="1">IFERROR(__xludf.DUMMYFUNCTION("""COMPUTED_VALUE"""),"CORAZONES DE RES")</f>
        <v>CORAZONES DE RES</v>
      </c>
      <c r="K2024" s="2" t="str">
        <f ca="1">IFERROR(__xludf.DUMMYFUNCTION("""COMPUTED_VALUE"""),"COSTILLA DE CERDO")</f>
        <v>COSTILLA DE CERDO</v>
      </c>
      <c r="L2024" s="2" t="str">
        <f ca="1">IFERROR(__xludf.DUMMYFUNCTION("""COMPUTED_VALUE"""),"COSTILLA DE RES")</f>
        <v>COSTILLA DE RES</v>
      </c>
      <c r="M2024" s="2" t="str">
        <f ca="1">IFERROR(__xludf.DUMMYFUNCTION("""COMPUTED_VALUE"""),"CURÍ EN CANAL O EN PIE")</f>
        <v>CURÍ EN CANAL O EN PIE</v>
      </c>
      <c r="N2024" s="2" t="str">
        <f ca="1">IFERROR(__xludf.DUMMYFUNCTION("""COMPUTED_VALUE"""),"HÍGADO DE RES")</f>
        <v>HÍGADO DE RES</v>
      </c>
      <c r="O2024" s="2" t="str">
        <f ca="1">IFERROR(__xludf.DUMMYFUNCTION("""COMPUTED_VALUE"""),"HUEVO CODORNIZ - CAJA 24/UNIDADES")</f>
        <v>HUEVO CODORNIZ - CAJA 24/UNIDADES</v>
      </c>
      <c r="P2024" s="2" t="str">
        <f ca="1">IFERROR(__xludf.DUMMYFUNCTION("""COMPUTED_VALUE"""),"HUEVO GALLINA AA - BANDEJA X 30 UNID")</f>
        <v>HUEVO GALLINA AA - BANDEJA X 30 UNID</v>
      </c>
      <c r="Q2024" s="2" t="str">
        <f ca="1">IFERROR(__xludf.DUMMYFUNCTION("""COMPUTED_VALUE"""),"LOMBRIZ")</f>
        <v>LOMBRIZ</v>
      </c>
      <c r="R2024" s="2" t="str">
        <f ca="1">IFERROR(__xludf.DUMMYFUNCTION("""COMPUTED_VALUE"""),"MENUDENCIAS")</f>
        <v>MENUDENCIAS</v>
      </c>
      <c r="S2024" s="2" t="str">
        <f ca="1">IFERROR(__xludf.DUMMYFUNCTION("""COMPUTED_VALUE"""),"MOJARRA")</f>
        <v>MOJARRA</v>
      </c>
      <c r="T2024" s="2" t="str">
        <f ca="1">IFERROR(__xludf.DUMMYFUNCTION("""COMPUTED_VALUE"""),"POLLO PECHUGA")</f>
        <v>POLLO PECHUGA</v>
      </c>
      <c r="U2024" s="2" t="str">
        <f ca="1">IFERROR(__xludf.DUMMYFUNCTION("""COMPUTED_VALUE"""),"TRUCHA")</f>
        <v>TRUCHA</v>
      </c>
      <c r="V2024" s="2" t="str">
        <f ca="1">IFERROR(__xludf.DUMMYFUNCTION("""COMPUTED_VALUE"""),"ACEITE VEGETAL DE COCINA")</f>
        <v>ACEITE VEGETAL DE COCINA</v>
      </c>
      <c r="W2024" s="2" t="str">
        <f ca="1">IFERROR(__xludf.DUMMYFUNCTION("""COMPUTED_VALUE"""),"ACEITUNAS VERDE EN CONSERVA SIN HUESO - FRASCO DE 2.000 GR")</f>
        <v>ACEITUNAS VERDE EN CONSERVA SIN HUESO - FRASCO DE 2.000 GR</v>
      </c>
      <c r="X2024" s="2" t="str">
        <f ca="1">IFERROR(__xludf.DUMMYFUNCTION("""COMPUTED_VALUE"""),"ALIMENTO INFANTIL A BASE DE CEREALES (EJEMPLO NESTUM) - CAJA POR 200 G.")</f>
        <v>ALIMENTO INFANTIL A BASE DE CEREALES (EJEMPLO NESTUM) - CAJA POR 200 G.</v>
      </c>
      <c r="Y2024" s="2" t="str">
        <f ca="1">IFERROR(__xludf.DUMMYFUNCTION("""COMPUTED_VALUE"""),"AZÚCAR REFINADA")</f>
        <v>AZÚCAR REFINADA</v>
      </c>
      <c r="Z2024" s="2" t="str">
        <f ca="1">IFERROR(__xludf.DUMMYFUNCTION("""COMPUTED_VALUE"""),"CLAVOS DE 9 GRAMOS")</f>
        <v>CLAVOS DE 9 GRAMOS</v>
      </c>
      <c r="AA2024" s="2" t="str">
        <f ca="1">IFERROR(__xludf.DUMMYFUNCTION("""COMPUTED_VALUE"""),"CURCUMA EN POLVO")</f>
        <v>CURCUMA EN POLVO</v>
      </c>
      <c r="AB2024" s="2" t="str">
        <f ca="1">IFERROR(__xludf.DUMMYFUNCTION("""COMPUTED_VALUE"""),"FORMULA INFANTIL SIN LACTOSA, TARRO POR 375 GRAMOS")</f>
        <v>FORMULA INFANTIL SIN LACTOSA, TARRO POR 375 GRAMOS</v>
      </c>
      <c r="AC2024" s="2" t="str">
        <f ca="1">IFERROR(__xludf.DUMMYFUNCTION("""COMPUTED_VALUE"""),"GELATINA SIN SABOR TIPO A")</f>
        <v>GELATINA SIN SABOR TIPO A</v>
      </c>
      <c r="AD2024" s="2" t="str">
        <f ca="1">IFERROR(__xludf.DUMMYFUNCTION("""COMPUTED_VALUE"""),"LECHE DESLACTOSADA EN BOLSA")</f>
        <v>LECHE DESLACTOSADA EN BOLSA</v>
      </c>
      <c r="AE2024" s="2" t="str">
        <f ca="1">IFERROR(__xludf.DUMMYFUNCTION("""COMPUTED_VALUE"""),"LEVADURA, CAJA POR 5 SOBRES DE 7 GR C/U")</f>
        <v>LEVADURA, CAJA POR 5 SOBRES DE 7 GR C/U</v>
      </c>
      <c r="AF2024" s="2" t="str">
        <f ca="1">IFERROR(__xludf.DUMMYFUNCTION("""COMPUTED_VALUE"""),"MANTEQUILLA DE MANÍ 300 G")</f>
        <v>MANTEQUILLA DE MANÍ 300 G</v>
      </c>
      <c r="AG2024" s="2" t="str">
        <f ca="1">IFERROR(__xludf.DUMMYFUNCTION("""COMPUTED_VALUE"""),"MIEL DE ABEJAS")</f>
        <v>MIEL DE ABEJAS</v>
      </c>
      <c r="AH2024" s="2" t="str">
        <f ca="1">IFERROR(__xludf.DUMMYFUNCTION("""COMPUTED_VALUE"""),"PANELA DE 500 GRAMOS.")</f>
        <v>PANELA DE 500 GRAMOS.</v>
      </c>
      <c r="AI2024" s="2" t="str">
        <f ca="1">IFERROR(__xludf.DUMMYFUNCTION("""COMPUTED_VALUE"""),"PAQUETE TOSTADAS X 24 UNIDADES")</f>
        <v>PAQUETE TOSTADAS X 24 UNIDADES</v>
      </c>
      <c r="AJ2024" s="2" t="str">
        <f ca="1">IFERROR(__xludf.DUMMYFUNCTION("""COMPUTED_VALUE"""),"POLEN - FRASCO POR 500 GRAMOS")</f>
        <v>POLEN - FRASCO POR 500 GRAMOS</v>
      </c>
      <c r="AK2024" s="2" t="str">
        <f ca="1">IFERROR(__xludf.DUMMYFUNCTION("""COMPUTED_VALUE"""),"UVAS PASAS")</f>
        <v>UVAS PASAS</v>
      </c>
      <c r="AL2024" s="2" t="str">
        <f ca="1">IFERROR(__xludf.DUMMYFUNCTION("""COMPUTED_VALUE"""),"AGUACATE")</f>
        <v>AGUACATE</v>
      </c>
      <c r="AM2024" s="2" t="str">
        <f ca="1">IFERROR(__xludf.DUMMYFUNCTION("""COMPUTED_VALUE"""),"AGUACATE HASS")</f>
        <v>AGUACATE HASS</v>
      </c>
      <c r="AN2024" s="2" t="str">
        <f ca="1">IFERROR(__xludf.DUMMYFUNCTION("""COMPUTED_VALUE"""),"ANÓN")</f>
        <v>ANÓN</v>
      </c>
      <c r="AO2024" s="2" t="str">
        <f ca="1">IFERROR(__xludf.DUMMYFUNCTION("""COMPUTED_VALUE"""),"ARÁNDANOS")</f>
        <v>ARÁNDANOS</v>
      </c>
      <c r="AP2024" s="2" t="str">
        <f ca="1">IFERROR(__xludf.DUMMYFUNCTION("""COMPUTED_VALUE"""),"BANANO")</f>
        <v>BANANO</v>
      </c>
      <c r="AQ2024" s="2" t="str">
        <f ca="1">IFERROR(__xludf.DUMMYFUNCTION("""COMPUTED_VALUE"""),"BREVAS")</f>
        <v>BREVAS</v>
      </c>
      <c r="AR2024" s="2" t="str">
        <f ca="1">IFERROR(__xludf.DUMMYFUNCTION("""COMPUTED_VALUE"""),"CALABAZA")</f>
        <v>CALABAZA</v>
      </c>
      <c r="AS2024" s="2" t="str">
        <f ca="1">IFERROR(__xludf.DUMMYFUNCTION("""COMPUTED_VALUE"""),"CEREZAS")</f>
        <v>CEREZAS</v>
      </c>
      <c r="AT2024" s="2" t="str">
        <f ca="1">IFERROR(__xludf.DUMMYFUNCTION("""COMPUTED_VALUE"""),"CHIRIMOYA")</f>
        <v>CHIRIMOYA</v>
      </c>
      <c r="AU2024" s="2" t="str">
        <f ca="1">IFERROR(__xludf.DUMMYFUNCTION("""COMPUTED_VALUE"""),"CHONTADURO")</f>
        <v>CHONTADURO</v>
      </c>
      <c r="AV2024" s="2" t="str">
        <f ca="1">IFERROR(__xludf.DUMMYFUNCTION("""COMPUTED_VALUE"""),"CIRUELA NACIONAL")</f>
        <v>CIRUELA NACIONAL</v>
      </c>
      <c r="AW2024" s="2" t="str">
        <f ca="1">IFERROR(__xludf.DUMMYFUNCTION("""COMPUTED_VALUE"""),"COCOS")</f>
        <v>COCOS</v>
      </c>
      <c r="AX2024" s="2" t="str">
        <f ca="1">IFERROR(__xludf.DUMMYFUNCTION("""COMPUTED_VALUE"""),"CURUBA")</f>
        <v>CURUBA</v>
      </c>
      <c r="AY2024" s="2" t="str">
        <f ca="1">IFERROR(__xludf.DUMMYFUNCTION("""COMPUTED_VALUE"""),"DURAZNO")</f>
        <v>DURAZNO</v>
      </c>
      <c r="AZ2024" s="2" t="str">
        <f ca="1">IFERROR(__xludf.DUMMYFUNCTION("""COMPUTED_VALUE"""),"FEIJOA")</f>
        <v>FEIJOA</v>
      </c>
      <c r="BA2024" s="2" t="str">
        <f ca="1">IFERROR(__xludf.DUMMYFUNCTION("""COMPUTED_VALUE"""),"FRESAS")</f>
        <v>FRESAS</v>
      </c>
      <c r="BB2024" s="2" t="str">
        <f ca="1">IFERROR(__xludf.DUMMYFUNCTION("""COMPUTED_VALUE"""),"GRANADILLA")</f>
        <v>GRANADILLA</v>
      </c>
      <c r="BC2024" s="2" t="str">
        <f ca="1">IFERROR(__xludf.DUMMYFUNCTION("""COMPUTED_VALUE"""),"GUAMA")</f>
        <v>GUAMA</v>
      </c>
      <c r="BD2024" s="2" t="str">
        <f ca="1">IFERROR(__xludf.DUMMYFUNCTION("""COMPUTED_VALUE"""),"GUANÁBANA PULPA")</f>
        <v>GUANÁBANA PULPA</v>
      </c>
      <c r="BE2024" s="2" t="str">
        <f ca="1">IFERROR(__xludf.DUMMYFUNCTION("""COMPUTED_VALUE"""),"GUAYABA")</f>
        <v>GUAYABA</v>
      </c>
      <c r="BF2024" s="2" t="str">
        <f ca="1">IFERROR(__xludf.DUMMYFUNCTION("""COMPUTED_VALUE"""),"GULUPA")</f>
        <v>GULUPA</v>
      </c>
      <c r="BG2024" s="2" t="str">
        <f ca="1">IFERROR(__xludf.DUMMYFUNCTION("""COMPUTED_VALUE"""),"HIGOS")</f>
        <v>HIGOS</v>
      </c>
      <c r="BH2024" s="2" t="str">
        <f ca="1">IFERROR(__xludf.DUMMYFUNCTION("""COMPUTED_VALUE"""),"KIWI")</f>
        <v>KIWI</v>
      </c>
      <c r="BI2024" s="2" t="str">
        <f ca="1">IFERROR(__xludf.DUMMYFUNCTION("""COMPUTED_VALUE"""),"LIMÓN")</f>
        <v>LIMÓN</v>
      </c>
      <c r="BJ2024" s="2" t="str">
        <f ca="1">IFERROR(__xludf.DUMMYFUNCTION("""COMPUTED_VALUE"""),"MAMONCILLOS")</f>
        <v>MAMONCILLOS</v>
      </c>
      <c r="BK2024" s="2" t="str">
        <f ca="1">IFERROR(__xludf.DUMMYFUNCTION("""COMPUTED_VALUE"""),"MANDARINA")</f>
        <v>MANDARINA</v>
      </c>
      <c r="BL2024" s="2" t="str">
        <f ca="1">IFERROR(__xludf.DUMMYFUNCTION("""COMPUTED_VALUE"""),"MANGO DE DULCE")</f>
        <v>MANGO DE DULCE</v>
      </c>
      <c r="BM2024" s="2" t="str">
        <f ca="1">IFERROR(__xludf.DUMMYFUNCTION("""COMPUTED_VALUE"""),"MANGO TOMMY")</f>
        <v>MANGO TOMMY</v>
      </c>
      <c r="BN2024" s="2" t="str">
        <f ca="1">IFERROR(__xludf.DUMMYFUNCTION("""COMPUTED_VALUE"""),"MANZANA NACIONAL")</f>
        <v>MANZANA NACIONAL</v>
      </c>
      <c r="BO2024" s="2" t="str">
        <f ca="1">IFERROR(__xludf.DUMMYFUNCTION("""COMPUTED_VALUE"""),"MARACUYÁ")</f>
        <v>MARACUYÁ</v>
      </c>
      <c r="BP2024" s="2" t="str">
        <f ca="1">IFERROR(__xludf.DUMMYFUNCTION("""COMPUTED_VALUE"""),"MELÓN")</f>
        <v>MELÓN</v>
      </c>
      <c r="BQ2024" s="2" t="str">
        <f ca="1">IFERROR(__xludf.DUMMYFUNCTION("""COMPUTED_VALUE"""),"MORA")</f>
        <v>MORA</v>
      </c>
      <c r="BR2024" s="2" t="str">
        <f ca="1">IFERROR(__xludf.DUMMYFUNCTION("""COMPUTED_VALUE"""),"NARANJA")</f>
        <v>NARANJA</v>
      </c>
      <c r="BS2024" s="2" t="str">
        <f ca="1">IFERROR(__xludf.DUMMYFUNCTION("""COMPUTED_VALUE"""),"PAPAYA")</f>
        <v>PAPAYA</v>
      </c>
      <c r="BT2024" s="2" t="str">
        <f ca="1">IFERROR(__xludf.DUMMYFUNCTION("""COMPUTED_VALUE"""),"PATILLA")</f>
        <v>PATILLA</v>
      </c>
      <c r="BU2024" s="2" t="str">
        <f ca="1">IFERROR(__xludf.DUMMYFUNCTION("""COMPUTED_VALUE"""),"PERA")</f>
        <v>PERA</v>
      </c>
      <c r="BV2024" s="2" t="str">
        <f ca="1">IFERROR(__xludf.DUMMYFUNCTION("""COMPUTED_VALUE"""),"PIÑA")</f>
        <v>PIÑA</v>
      </c>
      <c r="BW2024" s="2" t="str">
        <f ca="1">IFERROR(__xludf.DUMMYFUNCTION("""COMPUTED_VALUE"""),"TAMARINDO")</f>
        <v>TAMARINDO</v>
      </c>
      <c r="BX2024" s="2" t="str">
        <f ca="1">IFERROR(__xludf.DUMMYFUNCTION("""COMPUTED_VALUE"""),"TOMATE DE ÁRBOL")</f>
        <v>TOMATE DE ÁRBOL</v>
      </c>
      <c r="BY2024" s="2" t="str">
        <f ca="1">IFERROR(__xludf.DUMMYFUNCTION("""COMPUTED_VALUE"""),"UCHUVAS CON CASCARA")</f>
        <v>UCHUVAS CON CASCARA</v>
      </c>
      <c r="BZ2024" s="2" t="str">
        <f ca="1">IFERROR(__xludf.DUMMYFUNCTION("""COMPUTED_VALUE"""),"UVA CHILENA")</f>
        <v>UVA CHILENA</v>
      </c>
      <c r="CA2024" s="2" t="str">
        <f ca="1">IFERROR(__xludf.DUMMYFUNCTION("""COMPUTED_VALUE"""),"UVAS ISABELINAS (EN RACIMO)")</f>
        <v>UVAS ISABELINAS (EN RACIMO)</v>
      </c>
      <c r="CB2024" s="2" t="str">
        <f ca="1">IFERROR(__xludf.DUMMYFUNCTION("""COMPUTED_VALUE"""),"ZAPOTE")</f>
        <v>ZAPOTE</v>
      </c>
      <c r="CC2024" s="2" t="str">
        <f ca="1">IFERROR(__xludf.DUMMYFUNCTION("""COMPUTED_VALUE"""),"ARROZ")</f>
        <v>ARROZ</v>
      </c>
      <c r="CD2024" s="2" t="str">
        <f ca="1">IFERROR(__xludf.DUMMYFUNCTION("""COMPUTED_VALUE"""),"AVENA EN HOJUELAS")</f>
        <v>AVENA EN HOJUELAS</v>
      </c>
      <c r="CE2024" s="2" t="str">
        <f ca="1">IFERROR(__xludf.DUMMYFUNCTION("""COMPUTED_VALUE"""),"CHÍA")</f>
        <v>CHÍA</v>
      </c>
      <c r="CF2024" s="2" t="str">
        <f ca="1">IFERROR(__xludf.DUMMYFUNCTION("""COMPUTED_VALUE"""),"CUCHUCO DE TRIGO")</f>
        <v>CUCHUCO DE TRIGO</v>
      </c>
      <c r="CG2024" s="2" t="str">
        <f ca="1">IFERROR(__xludf.DUMMYFUNCTION("""COMPUTED_VALUE"""),"FRIJOL BOLA ROJA")</f>
        <v>FRIJOL BOLA ROJA</v>
      </c>
      <c r="CH2024" s="2" t="str">
        <f ca="1">IFERROR(__xludf.DUMMYFUNCTION("""COMPUTED_VALUE"""),"GARBANZOS")</f>
        <v>GARBANZOS</v>
      </c>
      <c r="CI2024" s="2" t="str">
        <f ca="1">IFERROR(__xludf.DUMMYFUNCTION("""COMPUTED_VALUE"""),"HARINA DE MAÍZ")</f>
        <v>HARINA DE MAÍZ</v>
      </c>
      <c r="CJ2024" s="2" t="str">
        <f ca="1">IFERROR(__xludf.DUMMYFUNCTION("""COMPUTED_VALUE"""),"HARINA DE TRIGO")</f>
        <v>HARINA DE TRIGO</v>
      </c>
      <c r="CK2024" s="2" t="str">
        <f ca="1">IFERROR(__xludf.DUMMYFUNCTION("""COMPUTED_VALUE"""),"LENTEJAS")</f>
        <v>LENTEJAS</v>
      </c>
      <c r="CL2024" s="2" t="str">
        <f ca="1">IFERROR(__xludf.DUMMYFUNCTION("""COMPUTED_VALUE"""),"QUINUA")</f>
        <v>QUINUA</v>
      </c>
      <c r="CM2024" s="2" t="str">
        <f ca="1">IFERROR(__xludf.DUMMYFUNCTION("""COMPUTED_VALUE"""),"SALVADO DE TRIGO")</f>
        <v>SALVADO DE TRIGO</v>
      </c>
      <c r="CN2024" s="2" t="str">
        <f ca="1">IFERROR(__xludf.DUMMYFUNCTION("""COMPUTED_VALUE"""),"ACELGA")</f>
        <v>ACELGA</v>
      </c>
      <c r="CO2024" s="2" t="str">
        <f ca="1">IFERROR(__xludf.DUMMYFUNCTION("""COMPUTED_VALUE"""),"AHUYAMA")</f>
        <v>AHUYAMA</v>
      </c>
      <c r="CP2024" s="2" t="str">
        <f ca="1">IFERROR(__xludf.DUMMYFUNCTION("""COMPUTED_VALUE"""),"ALTAMISA")</f>
        <v>ALTAMISA</v>
      </c>
      <c r="CQ2024" s="2" t="str">
        <f ca="1">IFERROR(__xludf.DUMMYFUNCTION("""COMPUTED_VALUE"""),"APIO")</f>
        <v>APIO</v>
      </c>
      <c r="CR2024" s="2" t="str">
        <f ca="1">IFERROR(__xludf.DUMMYFUNCTION("""COMPUTED_VALUE"""),"ARRACACHA")</f>
        <v>ARRACACHA</v>
      </c>
      <c r="CS2024" s="2" t="str">
        <f ca="1">IFERROR(__xludf.DUMMYFUNCTION("""COMPUTED_VALUE"""),"ARVEJA CON CASCARA")</f>
        <v>ARVEJA CON CASCARA</v>
      </c>
      <c r="CT2024" s="2" t="str">
        <f ca="1">IFERROR(__xludf.DUMMYFUNCTION("""COMPUTED_VALUE"""),"BERENJENA")</f>
        <v>BERENJENA</v>
      </c>
      <c r="CU2024" s="2" t="str">
        <f ca="1">IFERROR(__xludf.DUMMYFUNCTION("""COMPUTED_VALUE"""),"BRÓCOLI")</f>
        <v>BRÓCOLI</v>
      </c>
      <c r="CV2024" s="2" t="str">
        <f ca="1">IFERROR(__xludf.DUMMYFUNCTION("""COMPUTED_VALUE"""),"CALABACÍN")</f>
        <v>CALABACÍN</v>
      </c>
      <c r="CW2024" s="2" t="str">
        <f ca="1">IFERROR(__xludf.DUMMYFUNCTION("""COMPUTED_VALUE"""),"CARAMBOLO")</f>
        <v>CARAMBOLO</v>
      </c>
      <c r="CX2024" s="2" t="str">
        <f ca="1">IFERROR(__xludf.DUMMYFUNCTION("""COMPUTED_VALUE"""),"CEBOLLA CABEZONA")</f>
        <v>CEBOLLA CABEZONA</v>
      </c>
      <c r="CY2024" s="2" t="str">
        <f ca="1">IFERROR(__xludf.DUMMYFUNCTION("""COMPUTED_VALUE"""),"CHAMPIÑONES")</f>
        <v>CHAMPIÑONES</v>
      </c>
      <c r="CZ2024" s="2" t="str">
        <f ca="1">IFERROR(__xludf.DUMMYFUNCTION("""COMPUTED_VALUE"""),"CILANTRO")</f>
        <v>CILANTRO</v>
      </c>
      <c r="DA2024" s="2" t="str">
        <f ca="1">IFERROR(__xludf.DUMMYFUNCTION("""COMPUTED_VALUE"""),"CRISTALES DE SÁBILA")</f>
        <v>CRISTALES DE SÁBILA</v>
      </c>
      <c r="DB2024" s="2" t="str">
        <f ca="1">IFERROR(__xludf.DUMMYFUNCTION("""COMPUTED_VALUE"""),"ESPINACA")</f>
        <v>ESPINACA</v>
      </c>
      <c r="DC2024" s="2" t="str">
        <f ca="1">IFERROR(__xludf.DUMMYFUNCTION("""COMPUTED_VALUE"""),"HABAS CON CASCARA")</f>
        <v>HABAS CON CASCARA</v>
      </c>
      <c r="DD2024" s="2" t="str">
        <f ca="1">IFERROR(__xludf.DUMMYFUNCTION("""COMPUTED_VALUE"""),"HABAS VERDE SABANERA SIN CÁSCARA")</f>
        <v>HABAS VERDE SABANERA SIN CÁSCARA</v>
      </c>
      <c r="DE2024" s="2" t="str">
        <f ca="1">IFERROR(__xludf.DUMMYFUNCTION("""COMPUTED_VALUE"""),"HABICHUELA")</f>
        <v>HABICHUELA</v>
      </c>
      <c r="DF2024" s="2" t="str">
        <f ca="1">IFERROR(__xludf.DUMMYFUNCTION("""COMPUTED_VALUE"""),"LECHUGA COMÚN")</f>
        <v>LECHUGA COMÚN</v>
      </c>
      <c r="DG2024" s="2" t="str">
        <f ca="1">IFERROR(__xludf.DUMMYFUNCTION("""COMPUTED_VALUE"""),"LECHUGA CRESPA")</f>
        <v>LECHUGA CRESPA</v>
      </c>
      <c r="DH2024" s="2" t="str">
        <f ca="1">IFERROR(__xludf.DUMMYFUNCTION("""COMPUTED_VALUE"""),"MAÍZ MAZORCA")</f>
        <v>MAÍZ MAZORCA</v>
      </c>
      <c r="DI2024" s="2" t="str">
        <f ca="1">IFERROR(__xludf.DUMMYFUNCTION("""COMPUTED_VALUE"""),"PEPINO COHOMBRO")</f>
        <v>PEPINO COHOMBRO</v>
      </c>
      <c r="DJ2024" s="2" t="str">
        <f ca="1">IFERROR(__xludf.DUMMYFUNCTION("""COMPUTED_VALUE"""),"PEPINO DE GUISO")</f>
        <v>PEPINO DE GUISO</v>
      </c>
      <c r="DK2024" s="2" t="str">
        <f ca="1">IFERROR(__xludf.DUMMYFUNCTION("""COMPUTED_VALUE"""),"PIMENTÓN ROJO")</f>
        <v>PIMENTÓN ROJO</v>
      </c>
      <c r="DL2024" s="2" t="str">
        <f ca="1">IFERROR(__xludf.DUMMYFUNCTION("""COMPUTED_VALUE"""),"PLANTAS AROMÁTICAS DULCES (MENTA, ALBACA, JAZMÍN, LAVANDA, HIERBABUENA, MANZANILLA, LIMONARIA)")</f>
        <v>PLANTAS AROMÁTICAS DULCES (MENTA, ALBACA, JAZMÍN, LAVANDA, HIERBABUENA, MANZANILLA, LIMONARIA)</v>
      </c>
      <c r="DM2024" s="2" t="str">
        <f ca="1">IFERROR(__xludf.DUMMYFUNCTION("""COMPUTED_VALUE"""),"PLÁTANO HARTÓN")</f>
        <v>PLÁTANO HARTÓN</v>
      </c>
      <c r="DN2024" s="2" t="str">
        <f ca="1">IFERROR(__xludf.DUMMYFUNCTION("""COMPUTED_VALUE"""),"RAÍCES CHINAS")</f>
        <v>RAÍCES CHINAS</v>
      </c>
      <c r="DO2024" s="2" t="str">
        <f ca="1">IFERROR(__xludf.DUMMYFUNCTION("""COMPUTED_VALUE"""),"REMOLACHA")</f>
        <v>REMOLACHA</v>
      </c>
      <c r="DP2024" s="2" t="str">
        <f ca="1">IFERROR(__xludf.DUMMYFUNCTION("""COMPUTED_VALUE"""),"REPOLLO")</f>
        <v>REPOLLO</v>
      </c>
      <c r="DQ2024" s="2" t="str">
        <f ca="1">IFERROR(__xludf.DUMMYFUNCTION("""COMPUTED_VALUE"""),"RÚGULA")</f>
        <v>RÚGULA</v>
      </c>
      <c r="DR2024" s="2" t="str">
        <f ca="1">IFERROR(__xludf.DUMMYFUNCTION("""COMPUTED_VALUE"""),"TALLOS PARA SOPA")</f>
        <v>TALLOS PARA SOPA</v>
      </c>
      <c r="DS2024" s="2" t="str">
        <f ca="1">IFERROR(__xludf.DUMMYFUNCTION("""COMPUTED_VALUE"""),"TOMATE CHONTO")</f>
        <v>TOMATE CHONTO</v>
      </c>
      <c r="DT2024" s="2" t="str">
        <f ca="1">IFERROR(__xludf.DUMMYFUNCTION("""COMPUTED_VALUE"""),"YUCA BLANCA")</f>
        <v>YUCA BLANCA</v>
      </c>
      <c r="DU2024" s="2" t="str">
        <f ca="1">IFERROR(__xludf.DUMMYFUNCTION("""COMPUTED_VALUE"""),"ZANAHORIA")</f>
        <v>ZANAHORIA</v>
      </c>
      <c r="DV2024" s="2" t="str">
        <f ca="1">IFERROR(__xludf.DUMMYFUNCTION("""COMPUTED_VALUE"""),"ZUKINI")</f>
        <v>ZUKINI</v>
      </c>
      <c r="DW2024" s="2" t="str">
        <f ca="1">IFERROR(__xludf.DUMMYFUNCTION("""COMPUTED_VALUE"""),"FRIJOL EN VAINA")</f>
        <v>FRIJOL EN VAINA</v>
      </c>
      <c r="DX2024" s="2" t="str">
        <f ca="1">IFERROR(__xludf.DUMMYFUNCTION("""COMPUTED_VALUE"""),"CHOCOLATE")</f>
        <v>CHOCOLATE</v>
      </c>
      <c r="DY2024" s="2" t="str">
        <f ca="1">IFERROR(__xludf.DUMMYFUNCTION("""COMPUTED_VALUE"""),"MAÍZ PIRA")</f>
        <v>MAÍZ PIRA</v>
      </c>
      <c r="DZ2024" s="2" t="str">
        <f ca="1">IFERROR(__xludf.DUMMYFUNCTION("""COMPUTED_VALUE"""),"ARROZ PARTIDO")</f>
        <v>ARROZ PARTIDO</v>
      </c>
      <c r="EA2024" s="2" t="str">
        <f ca="1">IFERROR(__xludf.DUMMYFUNCTION("""COMPUTED_VALUE"""),"PONQUÉ RAMITO X 250 G 10 UNIDADES")</f>
        <v>PONQUÉ RAMITO X 250 G 10 UNIDADES</v>
      </c>
      <c r="EB2024" s="2" t="str">
        <f ca="1">IFERROR(__xludf.DUMMYFUNCTION("""COMPUTED_VALUE"""),"CABEZAS DE CONEJO")</f>
        <v>CABEZAS DE CONEJO</v>
      </c>
      <c r="EC2024" s="2" t="str">
        <f ca="1">IFERROR(__xludf.DUMMYFUNCTION("""COMPUTED_VALUE"""),"YOGURT DESLACTOSADO X 900ML")</f>
        <v>YOGURT DESLACTOSADO X 900ML</v>
      </c>
      <c r="ED2024" s="2" t="str">
        <f ca="1">IFERROR(__xludf.DUMMYFUNCTION("""COMPUTED_VALUE"""),"BOCADILLO LONJA X 300 GR")</f>
        <v>BOCADILLO LONJA X 300 GR</v>
      </c>
      <c r="EE2024" s="2" t="str">
        <f ca="1">IFERROR(__xludf.DUMMYFUNCTION("""COMPUTED_VALUE"""),"QUESO CUAJADA")</f>
        <v>QUESO CUAJADA</v>
      </c>
      <c r="EF2024" s="2" t="str">
        <f ca="1">IFERROR(__xludf.DUMMYFUNCTION("""COMPUTED_VALUE"""),"ACEITE DE HÍGADO DE BACALAO - FRASCO X 360 CC")</f>
        <v>ACEITE DE HÍGADO DE BACALAO - FRASCO X 360 CC</v>
      </c>
      <c r="EG2024" s="2" t="str">
        <f ca="1">IFERROR(__xludf.DUMMYFUNCTION("""COMPUTED_VALUE"""),"ESENCIAS DE DIFERENTES SABORES (BOTELLA X 500 ML) (VAINILLA, BANANO Y COCO) FLEISHMAN")</f>
        <v>ESENCIAS DE DIFERENTES SABORES (BOTELLA X 500 ML) (VAINILLA, BANANO Y COCO) FLEISHMAN</v>
      </c>
      <c r="EH2024" s="2" t="str">
        <f ca="1">IFERROR(__xludf.DUMMYFUNCTION("""COMPUTED_VALUE"""),"SAL YODADA")</f>
        <v>SAL YODADA</v>
      </c>
      <c r="EI2024" s="2" t="str">
        <f ca="1">IFERROR(__xludf.DUMMYFUNCTION("""COMPUTED_VALUE"""),"MANTEQUILLA EN BARRA POR 125GR")</f>
        <v>MANTEQUILLA EN BARRA POR 125GR</v>
      </c>
      <c r="EJ2024" s="2" t="str">
        <f ca="1">IFERROR(__xludf.DUMMYFUNCTION("""COMPUTED_VALUE"""),"MANTEQUILLA CAJA POR 20 UNIDADES X 125 G.")</f>
        <v>MANTEQUILLA CAJA POR 20 UNIDADES X 125 G.</v>
      </c>
      <c r="EK2024" s="2" t="str">
        <f ca="1">IFERROR(__xludf.DUMMYFUNCTION("""COMPUTED_VALUE"""),"COMPOTA SIN AZÚCAR. FRASCO POR 113 G.")</f>
        <v>COMPOTA SIN AZÚCAR. FRASCO POR 113 G.</v>
      </c>
      <c r="EL2024" s="2" t="str">
        <f ca="1">IFERROR(__xludf.DUMMYFUNCTION("""COMPUTED_VALUE"""),"POLVO PARA HORNEAR - CAJA POR 20 SOBRES POR 24 G. CADA SOBRE.")</f>
        <v>POLVO PARA HORNEAR - CAJA POR 20 SOBRES POR 24 G. CADA SOBRE.</v>
      </c>
      <c r="EM2024" s="2" t="str">
        <f ca="1">IFERROR(__xludf.DUMMYFUNCTION("""COMPUTED_VALUE"""),"GOMA ARÁBIGA EN POLVO")</f>
        <v>GOMA ARÁBIGA EN POLVO</v>
      </c>
      <c r="EN2024" s="2" t="str">
        <f ca="1">IFERROR(__xludf.DUMMYFUNCTION("""COMPUTED_VALUE"""),"PITAHAYA")</f>
        <v>PITAHAYA</v>
      </c>
      <c r="EO2024" s="2" t="str">
        <f ca="1">IFERROR(__xludf.DUMMYFUNCTION("""COMPUTED_VALUE"""),"NÍSPERO")</f>
        <v>NÍSPERO</v>
      </c>
      <c r="EP2024" s="2" t="str">
        <f ca="1">IFERROR(__xludf.DUMMYFUNCTION("""COMPUTED_VALUE"""),"MAMEY")</f>
        <v>MAMEY</v>
      </c>
      <c r="EQ2024" s="2" t="str">
        <f ca="1">IFERROR(__xludf.DUMMYFUNCTION("""COMPUTED_VALUE"""),"GUATILA")</f>
        <v>GUATILA</v>
      </c>
      <c r="ER2024" s="2" t="str">
        <f ca="1">IFERROR(__xludf.DUMMYFUNCTION("""COMPUTED_VALUE"""),"LULO")</f>
        <v>LULO</v>
      </c>
      <c r="ES2024" s="2" t="str">
        <f ca="1">IFERROR(__xludf.DUMMYFUNCTION("""COMPUTED_VALUE"""),"AROMÁTICA CAJA DE 20 SOBRES.")</f>
        <v>AROMÁTICA CAJA DE 20 SOBRES.</v>
      </c>
      <c r="ET2024" s="2" t="str">
        <f ca="1">IFERROR(__xludf.DUMMYFUNCTION("""COMPUTED_VALUE"""),"AZÚCAR BLANCA - EMPAQUE ELABORADO EN MATERIALES ATÓXICOS.(BOLSA DE MÍNIMO 200 SOBRES O TUBIPACKS DE 5 GR)")</f>
        <v>AZÚCAR BLANCA - EMPAQUE ELABORADO EN MATERIALES ATÓXICOS.(BOLSA DE MÍNIMO 200 SOBRES O TUBIPACKS DE 5 GR)</v>
      </c>
      <c r="EU2024" s="2" t="str">
        <f ca="1">IFERROR(__xludf.DUMMYFUNCTION("""COMPUTED_VALUE"""),"CAFÉ LIBRA 100% CAFÉ MOLIDO.")</f>
        <v>CAFÉ LIBRA 100% CAFÉ MOLIDO.</v>
      </c>
      <c r="EV2024" s="2" t="str">
        <f ca="1">IFERROR(__xludf.DUMMYFUNCTION("""COMPUTED_VALUE"""),"VINAGRE POR 4LITROS")</f>
        <v>VINAGRE POR 4LITROS</v>
      </c>
    </row>
    <row r="2025" spans="1:152">
      <c r="A2025" s="2" t="str">
        <v>ALIMENTOS HUMANO</v>
      </c>
      <c r="B202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2025)))"),"VINAGRE X 30 LITROS")</f>
        <v>VINAGRE X 30 LITROS</v>
      </c>
      <c r="C2025" s="2" t="str">
        <f ca="1">IFERROR(__xludf.DUMMYFUNCTION("""COMPUTED_VALUE"""),"BAGRE (SIN COLA, NI CABEZA)")</f>
        <v>BAGRE (SIN COLA, NI CABEZA)</v>
      </c>
      <c r="D2025" s="2" t="str">
        <f ca="1">IFERROR(__xludf.DUMMYFUNCTION("""COMPUTED_VALUE"""),"BOFE DE RES")</f>
        <v>BOFE DE RES</v>
      </c>
      <c r="E2025" s="2" t="str">
        <f ca="1">IFERROR(__xludf.DUMMYFUNCTION("""COMPUTED_VALUE"""),"CARNE DE RES MOLIDA")</f>
        <v>CARNE DE RES MOLIDA</v>
      </c>
      <c r="F2025" s="2" t="str">
        <f ca="1">IFERROR(__xludf.DUMMYFUNCTION("""COMPUTED_VALUE"""),"CARNE MAGRA (CORTE DEBE SER CADERA)")</f>
        <v>CARNE MAGRA (CORTE DEBE SER CADERA)</v>
      </c>
      <c r="G2025" s="2" t="str">
        <f ca="1">IFERROR(__xludf.DUMMYFUNCTION("""COMPUTED_VALUE"""),"CODORNIZ")</f>
        <v>CODORNIZ</v>
      </c>
      <c r="H2025" s="2" t="str">
        <f ca="1">IFERROR(__xludf.DUMMYFUNCTION("""COMPUTED_VALUE"""),"CONEJO")</f>
        <v>CONEJO</v>
      </c>
      <c r="I2025" s="2" t="str">
        <f ca="1">IFERROR(__xludf.DUMMYFUNCTION("""COMPUTED_VALUE"""),"CORAZONES DE POLLO")</f>
        <v>CORAZONES DE POLLO</v>
      </c>
      <c r="J2025" s="2" t="str">
        <f ca="1">IFERROR(__xludf.DUMMYFUNCTION("""COMPUTED_VALUE"""),"CORAZONES DE RES")</f>
        <v>CORAZONES DE RES</v>
      </c>
      <c r="K2025" s="2" t="str">
        <f ca="1">IFERROR(__xludf.DUMMYFUNCTION("""COMPUTED_VALUE"""),"COSTILLA DE CERDO")</f>
        <v>COSTILLA DE CERDO</v>
      </c>
      <c r="L2025" s="2" t="str">
        <f ca="1">IFERROR(__xludf.DUMMYFUNCTION("""COMPUTED_VALUE"""),"COSTILLA DE RES")</f>
        <v>COSTILLA DE RES</v>
      </c>
      <c r="M2025" s="2" t="str">
        <f ca="1">IFERROR(__xludf.DUMMYFUNCTION("""COMPUTED_VALUE"""),"CURÍ EN CANAL O EN PIE")</f>
        <v>CURÍ EN CANAL O EN PIE</v>
      </c>
      <c r="N2025" s="2" t="str">
        <f ca="1">IFERROR(__xludf.DUMMYFUNCTION("""COMPUTED_VALUE"""),"HÍGADO DE RES")</f>
        <v>HÍGADO DE RES</v>
      </c>
      <c r="O2025" s="2" t="str">
        <f ca="1">IFERROR(__xludf.DUMMYFUNCTION("""COMPUTED_VALUE"""),"HUEVO CODORNIZ - CAJA 24/UNIDADES")</f>
        <v>HUEVO CODORNIZ - CAJA 24/UNIDADES</v>
      </c>
      <c r="P2025" s="2" t="str">
        <f ca="1">IFERROR(__xludf.DUMMYFUNCTION("""COMPUTED_VALUE"""),"HUEVO GALLINA AA - BANDEJA X 30 UNID")</f>
        <v>HUEVO GALLINA AA - BANDEJA X 30 UNID</v>
      </c>
      <c r="Q2025" s="2" t="str">
        <f ca="1">IFERROR(__xludf.DUMMYFUNCTION("""COMPUTED_VALUE"""),"LOMBRIZ")</f>
        <v>LOMBRIZ</v>
      </c>
      <c r="R2025" s="2" t="str">
        <f ca="1">IFERROR(__xludf.DUMMYFUNCTION("""COMPUTED_VALUE"""),"MENUDENCIAS")</f>
        <v>MENUDENCIAS</v>
      </c>
      <c r="S2025" s="2" t="str">
        <f ca="1">IFERROR(__xludf.DUMMYFUNCTION("""COMPUTED_VALUE"""),"MOJARRA")</f>
        <v>MOJARRA</v>
      </c>
      <c r="T2025" s="2" t="str">
        <f ca="1">IFERROR(__xludf.DUMMYFUNCTION("""COMPUTED_VALUE"""),"POLLO PECHUGA")</f>
        <v>POLLO PECHUGA</v>
      </c>
      <c r="U2025" s="2" t="str">
        <f ca="1">IFERROR(__xludf.DUMMYFUNCTION("""COMPUTED_VALUE"""),"TRUCHA")</f>
        <v>TRUCHA</v>
      </c>
      <c r="V2025" s="2" t="str">
        <f ca="1">IFERROR(__xludf.DUMMYFUNCTION("""COMPUTED_VALUE"""),"ACEITE VEGETAL DE COCINA")</f>
        <v>ACEITE VEGETAL DE COCINA</v>
      </c>
      <c r="W2025" s="2" t="str">
        <f ca="1">IFERROR(__xludf.DUMMYFUNCTION("""COMPUTED_VALUE"""),"ACEITUNAS VERDE EN CONSERVA SIN HUESO - FRASCO DE 2.000 GR")</f>
        <v>ACEITUNAS VERDE EN CONSERVA SIN HUESO - FRASCO DE 2.000 GR</v>
      </c>
      <c r="X2025" s="2" t="str">
        <f ca="1">IFERROR(__xludf.DUMMYFUNCTION("""COMPUTED_VALUE"""),"ALIMENTO INFANTIL A BASE DE CEREALES (EJEMPLO NESTUM) - CAJA POR 200 G.")</f>
        <v>ALIMENTO INFANTIL A BASE DE CEREALES (EJEMPLO NESTUM) - CAJA POR 200 G.</v>
      </c>
      <c r="Y2025" s="2" t="str">
        <f ca="1">IFERROR(__xludf.DUMMYFUNCTION("""COMPUTED_VALUE"""),"AZÚCAR REFINADA")</f>
        <v>AZÚCAR REFINADA</v>
      </c>
      <c r="Z2025" s="2" t="str">
        <f ca="1">IFERROR(__xludf.DUMMYFUNCTION("""COMPUTED_VALUE"""),"CLAVOS DE 9 GRAMOS")</f>
        <v>CLAVOS DE 9 GRAMOS</v>
      </c>
      <c r="AA2025" s="2" t="str">
        <f ca="1">IFERROR(__xludf.DUMMYFUNCTION("""COMPUTED_VALUE"""),"CURCUMA EN POLVO")</f>
        <v>CURCUMA EN POLVO</v>
      </c>
      <c r="AB2025" s="2" t="str">
        <f ca="1">IFERROR(__xludf.DUMMYFUNCTION("""COMPUTED_VALUE"""),"FORMULA INFANTIL SIN LACTOSA, TARRO POR 375 GRAMOS")</f>
        <v>FORMULA INFANTIL SIN LACTOSA, TARRO POR 375 GRAMOS</v>
      </c>
      <c r="AC2025" s="2" t="str">
        <f ca="1">IFERROR(__xludf.DUMMYFUNCTION("""COMPUTED_VALUE"""),"GELATINA SIN SABOR TIPO A")</f>
        <v>GELATINA SIN SABOR TIPO A</v>
      </c>
      <c r="AD2025" s="2" t="str">
        <f ca="1">IFERROR(__xludf.DUMMYFUNCTION("""COMPUTED_VALUE"""),"LECHE DESLACTOSADA EN BOLSA")</f>
        <v>LECHE DESLACTOSADA EN BOLSA</v>
      </c>
      <c r="AE2025" s="2" t="str">
        <f ca="1">IFERROR(__xludf.DUMMYFUNCTION("""COMPUTED_VALUE"""),"LEVADURA, CAJA POR 5 SOBRES DE 7 GR C/U")</f>
        <v>LEVADURA, CAJA POR 5 SOBRES DE 7 GR C/U</v>
      </c>
      <c r="AF2025" s="2" t="str">
        <f ca="1">IFERROR(__xludf.DUMMYFUNCTION("""COMPUTED_VALUE"""),"MANTEQUILLA DE MANÍ 300 G")</f>
        <v>MANTEQUILLA DE MANÍ 300 G</v>
      </c>
      <c r="AG2025" s="2" t="str">
        <f ca="1">IFERROR(__xludf.DUMMYFUNCTION("""COMPUTED_VALUE"""),"MIEL DE ABEJAS")</f>
        <v>MIEL DE ABEJAS</v>
      </c>
      <c r="AH2025" s="2" t="str">
        <f ca="1">IFERROR(__xludf.DUMMYFUNCTION("""COMPUTED_VALUE"""),"PANELA DE 500 GRAMOS.")</f>
        <v>PANELA DE 500 GRAMOS.</v>
      </c>
      <c r="AI2025" s="2" t="str">
        <f ca="1">IFERROR(__xludf.DUMMYFUNCTION("""COMPUTED_VALUE"""),"PAQUETE TOSTADAS X 24 UNIDADES")</f>
        <v>PAQUETE TOSTADAS X 24 UNIDADES</v>
      </c>
      <c r="AJ2025" s="2" t="str">
        <f ca="1">IFERROR(__xludf.DUMMYFUNCTION("""COMPUTED_VALUE"""),"POLEN - FRASCO POR 500 GRAMOS")</f>
        <v>POLEN - FRASCO POR 500 GRAMOS</v>
      </c>
      <c r="AK2025" s="2" t="str">
        <f ca="1">IFERROR(__xludf.DUMMYFUNCTION("""COMPUTED_VALUE"""),"UVAS PASAS")</f>
        <v>UVAS PASAS</v>
      </c>
      <c r="AL2025" s="2" t="str">
        <f ca="1">IFERROR(__xludf.DUMMYFUNCTION("""COMPUTED_VALUE"""),"AGUACATE")</f>
        <v>AGUACATE</v>
      </c>
      <c r="AM2025" s="2" t="str">
        <f ca="1">IFERROR(__xludf.DUMMYFUNCTION("""COMPUTED_VALUE"""),"AGUACATE HASS")</f>
        <v>AGUACATE HASS</v>
      </c>
      <c r="AN2025" s="2" t="str">
        <f ca="1">IFERROR(__xludf.DUMMYFUNCTION("""COMPUTED_VALUE"""),"ANÓN")</f>
        <v>ANÓN</v>
      </c>
      <c r="AO2025" s="2" t="str">
        <f ca="1">IFERROR(__xludf.DUMMYFUNCTION("""COMPUTED_VALUE"""),"ARÁNDANOS")</f>
        <v>ARÁNDANOS</v>
      </c>
      <c r="AP2025" s="2" t="str">
        <f ca="1">IFERROR(__xludf.DUMMYFUNCTION("""COMPUTED_VALUE"""),"BANANO")</f>
        <v>BANANO</v>
      </c>
      <c r="AQ2025" s="2" t="str">
        <f ca="1">IFERROR(__xludf.DUMMYFUNCTION("""COMPUTED_VALUE"""),"BREVAS")</f>
        <v>BREVAS</v>
      </c>
      <c r="AR2025" s="2" t="str">
        <f ca="1">IFERROR(__xludf.DUMMYFUNCTION("""COMPUTED_VALUE"""),"CALABAZA")</f>
        <v>CALABAZA</v>
      </c>
      <c r="AS2025" s="2" t="str">
        <f ca="1">IFERROR(__xludf.DUMMYFUNCTION("""COMPUTED_VALUE"""),"CEREZAS")</f>
        <v>CEREZAS</v>
      </c>
      <c r="AT2025" s="2" t="str">
        <f ca="1">IFERROR(__xludf.DUMMYFUNCTION("""COMPUTED_VALUE"""),"CHIRIMOYA")</f>
        <v>CHIRIMOYA</v>
      </c>
      <c r="AU2025" s="2" t="str">
        <f ca="1">IFERROR(__xludf.DUMMYFUNCTION("""COMPUTED_VALUE"""),"CHONTADURO")</f>
        <v>CHONTADURO</v>
      </c>
      <c r="AV2025" s="2" t="str">
        <f ca="1">IFERROR(__xludf.DUMMYFUNCTION("""COMPUTED_VALUE"""),"CIRUELA NACIONAL")</f>
        <v>CIRUELA NACIONAL</v>
      </c>
      <c r="AW2025" s="2" t="str">
        <f ca="1">IFERROR(__xludf.DUMMYFUNCTION("""COMPUTED_VALUE"""),"COCOS")</f>
        <v>COCOS</v>
      </c>
      <c r="AX2025" s="2" t="str">
        <f ca="1">IFERROR(__xludf.DUMMYFUNCTION("""COMPUTED_VALUE"""),"CURUBA")</f>
        <v>CURUBA</v>
      </c>
      <c r="AY2025" s="2" t="str">
        <f ca="1">IFERROR(__xludf.DUMMYFUNCTION("""COMPUTED_VALUE"""),"DURAZNO")</f>
        <v>DURAZNO</v>
      </c>
      <c r="AZ2025" s="2" t="str">
        <f ca="1">IFERROR(__xludf.DUMMYFUNCTION("""COMPUTED_VALUE"""),"FEIJOA")</f>
        <v>FEIJOA</v>
      </c>
      <c r="BA2025" s="2" t="str">
        <f ca="1">IFERROR(__xludf.DUMMYFUNCTION("""COMPUTED_VALUE"""),"FRESAS")</f>
        <v>FRESAS</v>
      </c>
      <c r="BB2025" s="2" t="str">
        <f ca="1">IFERROR(__xludf.DUMMYFUNCTION("""COMPUTED_VALUE"""),"GRANADILLA")</f>
        <v>GRANADILLA</v>
      </c>
      <c r="BC2025" s="2" t="str">
        <f ca="1">IFERROR(__xludf.DUMMYFUNCTION("""COMPUTED_VALUE"""),"GUAMA")</f>
        <v>GUAMA</v>
      </c>
      <c r="BD2025" s="2" t="str">
        <f ca="1">IFERROR(__xludf.DUMMYFUNCTION("""COMPUTED_VALUE"""),"GUANÁBANA PULPA")</f>
        <v>GUANÁBANA PULPA</v>
      </c>
      <c r="BE2025" s="2" t="str">
        <f ca="1">IFERROR(__xludf.DUMMYFUNCTION("""COMPUTED_VALUE"""),"GUAYABA")</f>
        <v>GUAYABA</v>
      </c>
      <c r="BF2025" s="2" t="str">
        <f ca="1">IFERROR(__xludf.DUMMYFUNCTION("""COMPUTED_VALUE"""),"GULUPA")</f>
        <v>GULUPA</v>
      </c>
      <c r="BG2025" s="2" t="str">
        <f ca="1">IFERROR(__xludf.DUMMYFUNCTION("""COMPUTED_VALUE"""),"HIGOS")</f>
        <v>HIGOS</v>
      </c>
      <c r="BH2025" s="2" t="str">
        <f ca="1">IFERROR(__xludf.DUMMYFUNCTION("""COMPUTED_VALUE"""),"KIWI")</f>
        <v>KIWI</v>
      </c>
      <c r="BI2025" s="2" t="str">
        <f ca="1">IFERROR(__xludf.DUMMYFUNCTION("""COMPUTED_VALUE"""),"LIMÓN")</f>
        <v>LIMÓN</v>
      </c>
      <c r="BJ2025" s="2" t="str">
        <f ca="1">IFERROR(__xludf.DUMMYFUNCTION("""COMPUTED_VALUE"""),"MAMONCILLOS")</f>
        <v>MAMONCILLOS</v>
      </c>
      <c r="BK2025" s="2" t="str">
        <f ca="1">IFERROR(__xludf.DUMMYFUNCTION("""COMPUTED_VALUE"""),"MANDARINA")</f>
        <v>MANDARINA</v>
      </c>
      <c r="BL2025" s="2" t="str">
        <f ca="1">IFERROR(__xludf.DUMMYFUNCTION("""COMPUTED_VALUE"""),"MANGO DE DULCE")</f>
        <v>MANGO DE DULCE</v>
      </c>
      <c r="BM2025" s="2" t="str">
        <f ca="1">IFERROR(__xludf.DUMMYFUNCTION("""COMPUTED_VALUE"""),"MANGO TOMMY")</f>
        <v>MANGO TOMMY</v>
      </c>
      <c r="BN2025" s="2" t="str">
        <f ca="1">IFERROR(__xludf.DUMMYFUNCTION("""COMPUTED_VALUE"""),"MANZANA NACIONAL")</f>
        <v>MANZANA NACIONAL</v>
      </c>
      <c r="BO2025" s="2" t="str">
        <f ca="1">IFERROR(__xludf.DUMMYFUNCTION("""COMPUTED_VALUE"""),"MARACUYÁ")</f>
        <v>MARACUYÁ</v>
      </c>
      <c r="BP2025" s="2" t="str">
        <f ca="1">IFERROR(__xludf.DUMMYFUNCTION("""COMPUTED_VALUE"""),"MELÓN")</f>
        <v>MELÓN</v>
      </c>
      <c r="BQ2025" s="2" t="str">
        <f ca="1">IFERROR(__xludf.DUMMYFUNCTION("""COMPUTED_VALUE"""),"MORA")</f>
        <v>MORA</v>
      </c>
      <c r="BR2025" s="2" t="str">
        <f ca="1">IFERROR(__xludf.DUMMYFUNCTION("""COMPUTED_VALUE"""),"NARANJA")</f>
        <v>NARANJA</v>
      </c>
      <c r="BS2025" s="2" t="str">
        <f ca="1">IFERROR(__xludf.DUMMYFUNCTION("""COMPUTED_VALUE"""),"PAPAYA")</f>
        <v>PAPAYA</v>
      </c>
      <c r="BT2025" s="2" t="str">
        <f ca="1">IFERROR(__xludf.DUMMYFUNCTION("""COMPUTED_VALUE"""),"PATILLA")</f>
        <v>PATILLA</v>
      </c>
      <c r="BU2025" s="2" t="str">
        <f ca="1">IFERROR(__xludf.DUMMYFUNCTION("""COMPUTED_VALUE"""),"PERA")</f>
        <v>PERA</v>
      </c>
      <c r="BV2025" s="2" t="str">
        <f ca="1">IFERROR(__xludf.DUMMYFUNCTION("""COMPUTED_VALUE"""),"PIÑA")</f>
        <v>PIÑA</v>
      </c>
      <c r="BW2025" s="2" t="str">
        <f ca="1">IFERROR(__xludf.DUMMYFUNCTION("""COMPUTED_VALUE"""),"TAMARINDO")</f>
        <v>TAMARINDO</v>
      </c>
      <c r="BX2025" s="2" t="str">
        <f ca="1">IFERROR(__xludf.DUMMYFUNCTION("""COMPUTED_VALUE"""),"TOMATE DE ÁRBOL")</f>
        <v>TOMATE DE ÁRBOL</v>
      </c>
      <c r="BY2025" s="2" t="str">
        <f ca="1">IFERROR(__xludf.DUMMYFUNCTION("""COMPUTED_VALUE"""),"UCHUVAS CON CASCARA")</f>
        <v>UCHUVAS CON CASCARA</v>
      </c>
      <c r="BZ2025" s="2" t="str">
        <f ca="1">IFERROR(__xludf.DUMMYFUNCTION("""COMPUTED_VALUE"""),"UVA CHILENA")</f>
        <v>UVA CHILENA</v>
      </c>
      <c r="CA2025" s="2" t="str">
        <f ca="1">IFERROR(__xludf.DUMMYFUNCTION("""COMPUTED_VALUE"""),"UVAS ISABELINAS (EN RACIMO)")</f>
        <v>UVAS ISABELINAS (EN RACIMO)</v>
      </c>
      <c r="CB2025" s="2" t="str">
        <f ca="1">IFERROR(__xludf.DUMMYFUNCTION("""COMPUTED_VALUE"""),"ZAPOTE")</f>
        <v>ZAPOTE</v>
      </c>
      <c r="CC2025" s="2" t="str">
        <f ca="1">IFERROR(__xludf.DUMMYFUNCTION("""COMPUTED_VALUE"""),"ARROZ")</f>
        <v>ARROZ</v>
      </c>
      <c r="CD2025" s="2" t="str">
        <f ca="1">IFERROR(__xludf.DUMMYFUNCTION("""COMPUTED_VALUE"""),"AVENA EN HOJUELAS")</f>
        <v>AVENA EN HOJUELAS</v>
      </c>
      <c r="CE2025" s="2" t="str">
        <f ca="1">IFERROR(__xludf.DUMMYFUNCTION("""COMPUTED_VALUE"""),"CHÍA")</f>
        <v>CHÍA</v>
      </c>
      <c r="CF2025" s="2" t="str">
        <f ca="1">IFERROR(__xludf.DUMMYFUNCTION("""COMPUTED_VALUE"""),"CUCHUCO DE TRIGO")</f>
        <v>CUCHUCO DE TRIGO</v>
      </c>
      <c r="CG2025" s="2" t="str">
        <f ca="1">IFERROR(__xludf.DUMMYFUNCTION("""COMPUTED_VALUE"""),"FRIJOL BOLA ROJA")</f>
        <v>FRIJOL BOLA ROJA</v>
      </c>
      <c r="CH2025" s="2" t="str">
        <f ca="1">IFERROR(__xludf.DUMMYFUNCTION("""COMPUTED_VALUE"""),"GARBANZOS")</f>
        <v>GARBANZOS</v>
      </c>
      <c r="CI2025" s="2" t="str">
        <f ca="1">IFERROR(__xludf.DUMMYFUNCTION("""COMPUTED_VALUE"""),"HARINA DE MAÍZ")</f>
        <v>HARINA DE MAÍZ</v>
      </c>
      <c r="CJ2025" s="2" t="str">
        <f ca="1">IFERROR(__xludf.DUMMYFUNCTION("""COMPUTED_VALUE"""),"HARINA DE TRIGO")</f>
        <v>HARINA DE TRIGO</v>
      </c>
      <c r="CK2025" s="2" t="str">
        <f ca="1">IFERROR(__xludf.DUMMYFUNCTION("""COMPUTED_VALUE"""),"LENTEJAS")</f>
        <v>LENTEJAS</v>
      </c>
      <c r="CL2025" s="2" t="str">
        <f ca="1">IFERROR(__xludf.DUMMYFUNCTION("""COMPUTED_VALUE"""),"QUINUA")</f>
        <v>QUINUA</v>
      </c>
      <c r="CM2025" s="2" t="str">
        <f ca="1">IFERROR(__xludf.DUMMYFUNCTION("""COMPUTED_VALUE"""),"SALVADO DE TRIGO")</f>
        <v>SALVADO DE TRIGO</v>
      </c>
      <c r="CN2025" s="2" t="str">
        <f ca="1">IFERROR(__xludf.DUMMYFUNCTION("""COMPUTED_VALUE"""),"ACELGA")</f>
        <v>ACELGA</v>
      </c>
      <c r="CO2025" s="2" t="str">
        <f ca="1">IFERROR(__xludf.DUMMYFUNCTION("""COMPUTED_VALUE"""),"AHUYAMA")</f>
        <v>AHUYAMA</v>
      </c>
      <c r="CP2025" s="2" t="str">
        <f ca="1">IFERROR(__xludf.DUMMYFUNCTION("""COMPUTED_VALUE"""),"ALTAMISA")</f>
        <v>ALTAMISA</v>
      </c>
      <c r="CQ2025" s="2" t="str">
        <f ca="1">IFERROR(__xludf.DUMMYFUNCTION("""COMPUTED_VALUE"""),"APIO")</f>
        <v>APIO</v>
      </c>
      <c r="CR2025" s="2" t="str">
        <f ca="1">IFERROR(__xludf.DUMMYFUNCTION("""COMPUTED_VALUE"""),"ARRACACHA")</f>
        <v>ARRACACHA</v>
      </c>
      <c r="CS2025" s="2" t="str">
        <f ca="1">IFERROR(__xludf.DUMMYFUNCTION("""COMPUTED_VALUE"""),"ARVEJA CON CASCARA")</f>
        <v>ARVEJA CON CASCARA</v>
      </c>
      <c r="CT2025" s="2" t="str">
        <f ca="1">IFERROR(__xludf.DUMMYFUNCTION("""COMPUTED_VALUE"""),"BERENJENA")</f>
        <v>BERENJENA</v>
      </c>
      <c r="CU2025" s="2" t="str">
        <f ca="1">IFERROR(__xludf.DUMMYFUNCTION("""COMPUTED_VALUE"""),"BRÓCOLI")</f>
        <v>BRÓCOLI</v>
      </c>
      <c r="CV2025" s="2" t="str">
        <f ca="1">IFERROR(__xludf.DUMMYFUNCTION("""COMPUTED_VALUE"""),"CALABACÍN")</f>
        <v>CALABACÍN</v>
      </c>
      <c r="CW2025" s="2" t="str">
        <f ca="1">IFERROR(__xludf.DUMMYFUNCTION("""COMPUTED_VALUE"""),"CARAMBOLO")</f>
        <v>CARAMBOLO</v>
      </c>
      <c r="CX2025" s="2" t="str">
        <f ca="1">IFERROR(__xludf.DUMMYFUNCTION("""COMPUTED_VALUE"""),"CEBOLLA CABEZONA")</f>
        <v>CEBOLLA CABEZONA</v>
      </c>
      <c r="CY2025" s="2" t="str">
        <f ca="1">IFERROR(__xludf.DUMMYFUNCTION("""COMPUTED_VALUE"""),"CHAMPIÑONES")</f>
        <v>CHAMPIÑONES</v>
      </c>
      <c r="CZ2025" s="2" t="str">
        <f ca="1">IFERROR(__xludf.DUMMYFUNCTION("""COMPUTED_VALUE"""),"CILANTRO")</f>
        <v>CILANTRO</v>
      </c>
      <c r="DA2025" s="2" t="str">
        <f ca="1">IFERROR(__xludf.DUMMYFUNCTION("""COMPUTED_VALUE"""),"CRISTALES DE SÁBILA")</f>
        <v>CRISTALES DE SÁBILA</v>
      </c>
      <c r="DB2025" s="2" t="str">
        <f ca="1">IFERROR(__xludf.DUMMYFUNCTION("""COMPUTED_VALUE"""),"ESPINACA")</f>
        <v>ESPINACA</v>
      </c>
      <c r="DC2025" s="2" t="str">
        <f ca="1">IFERROR(__xludf.DUMMYFUNCTION("""COMPUTED_VALUE"""),"HABAS CON CASCARA")</f>
        <v>HABAS CON CASCARA</v>
      </c>
      <c r="DD2025" s="2" t="str">
        <f ca="1">IFERROR(__xludf.DUMMYFUNCTION("""COMPUTED_VALUE"""),"HABAS VERDE SABANERA SIN CÁSCARA")</f>
        <v>HABAS VERDE SABANERA SIN CÁSCARA</v>
      </c>
      <c r="DE2025" s="2" t="str">
        <f ca="1">IFERROR(__xludf.DUMMYFUNCTION("""COMPUTED_VALUE"""),"HABICHUELA")</f>
        <v>HABICHUELA</v>
      </c>
      <c r="DF2025" s="2" t="str">
        <f ca="1">IFERROR(__xludf.DUMMYFUNCTION("""COMPUTED_VALUE"""),"LECHUGA COMÚN")</f>
        <v>LECHUGA COMÚN</v>
      </c>
      <c r="DG2025" s="2" t="str">
        <f ca="1">IFERROR(__xludf.DUMMYFUNCTION("""COMPUTED_VALUE"""),"LECHUGA CRESPA")</f>
        <v>LECHUGA CRESPA</v>
      </c>
      <c r="DH2025" s="2" t="str">
        <f ca="1">IFERROR(__xludf.DUMMYFUNCTION("""COMPUTED_VALUE"""),"MAÍZ MAZORCA")</f>
        <v>MAÍZ MAZORCA</v>
      </c>
      <c r="DI2025" s="2" t="str">
        <f ca="1">IFERROR(__xludf.DUMMYFUNCTION("""COMPUTED_VALUE"""),"PEPINO COHOMBRO")</f>
        <v>PEPINO COHOMBRO</v>
      </c>
      <c r="DJ2025" s="2" t="str">
        <f ca="1">IFERROR(__xludf.DUMMYFUNCTION("""COMPUTED_VALUE"""),"PEPINO DE GUISO")</f>
        <v>PEPINO DE GUISO</v>
      </c>
      <c r="DK2025" s="2" t="str">
        <f ca="1">IFERROR(__xludf.DUMMYFUNCTION("""COMPUTED_VALUE"""),"PIMENTÓN ROJO")</f>
        <v>PIMENTÓN ROJO</v>
      </c>
      <c r="DL2025" s="2" t="str">
        <f ca="1">IFERROR(__xludf.DUMMYFUNCTION("""COMPUTED_VALUE"""),"PLANTAS AROMÁTICAS DULCES (MENTA, ALBACA, JAZMÍN, LAVANDA, HIERBABUENA, MANZANILLA, LIMONARIA)")</f>
        <v>PLANTAS AROMÁTICAS DULCES (MENTA, ALBACA, JAZMÍN, LAVANDA, HIERBABUENA, MANZANILLA, LIMONARIA)</v>
      </c>
      <c r="DM2025" s="2" t="str">
        <f ca="1">IFERROR(__xludf.DUMMYFUNCTION("""COMPUTED_VALUE"""),"PLÁTANO HARTÓN")</f>
        <v>PLÁTANO HARTÓN</v>
      </c>
      <c r="DN2025" s="2" t="str">
        <f ca="1">IFERROR(__xludf.DUMMYFUNCTION("""COMPUTED_VALUE"""),"RAÍCES CHINAS")</f>
        <v>RAÍCES CHINAS</v>
      </c>
      <c r="DO2025" s="2" t="str">
        <f ca="1">IFERROR(__xludf.DUMMYFUNCTION("""COMPUTED_VALUE"""),"REMOLACHA")</f>
        <v>REMOLACHA</v>
      </c>
      <c r="DP2025" s="2" t="str">
        <f ca="1">IFERROR(__xludf.DUMMYFUNCTION("""COMPUTED_VALUE"""),"REPOLLO")</f>
        <v>REPOLLO</v>
      </c>
      <c r="DQ2025" s="2" t="str">
        <f ca="1">IFERROR(__xludf.DUMMYFUNCTION("""COMPUTED_VALUE"""),"RÚGULA")</f>
        <v>RÚGULA</v>
      </c>
      <c r="DR2025" s="2" t="str">
        <f ca="1">IFERROR(__xludf.DUMMYFUNCTION("""COMPUTED_VALUE"""),"TALLOS PARA SOPA")</f>
        <v>TALLOS PARA SOPA</v>
      </c>
      <c r="DS2025" s="2" t="str">
        <f ca="1">IFERROR(__xludf.DUMMYFUNCTION("""COMPUTED_VALUE"""),"TOMATE CHONTO")</f>
        <v>TOMATE CHONTO</v>
      </c>
      <c r="DT2025" s="2" t="str">
        <f ca="1">IFERROR(__xludf.DUMMYFUNCTION("""COMPUTED_VALUE"""),"YUCA BLANCA")</f>
        <v>YUCA BLANCA</v>
      </c>
      <c r="DU2025" s="2" t="str">
        <f ca="1">IFERROR(__xludf.DUMMYFUNCTION("""COMPUTED_VALUE"""),"ZANAHORIA")</f>
        <v>ZANAHORIA</v>
      </c>
      <c r="DV2025" s="2" t="str">
        <f ca="1">IFERROR(__xludf.DUMMYFUNCTION("""COMPUTED_VALUE"""),"ZUKINI")</f>
        <v>ZUKINI</v>
      </c>
      <c r="DW2025" s="2" t="str">
        <f ca="1">IFERROR(__xludf.DUMMYFUNCTION("""COMPUTED_VALUE"""),"FRIJOL EN VAINA")</f>
        <v>FRIJOL EN VAINA</v>
      </c>
      <c r="DX2025" s="2" t="str">
        <f ca="1">IFERROR(__xludf.DUMMYFUNCTION("""COMPUTED_VALUE"""),"CHOCOLATE")</f>
        <v>CHOCOLATE</v>
      </c>
      <c r="DY2025" s="2" t="str">
        <f ca="1">IFERROR(__xludf.DUMMYFUNCTION("""COMPUTED_VALUE"""),"MAÍZ PIRA")</f>
        <v>MAÍZ PIRA</v>
      </c>
      <c r="DZ2025" s="2" t="str">
        <f ca="1">IFERROR(__xludf.DUMMYFUNCTION("""COMPUTED_VALUE"""),"ARROZ PARTIDO")</f>
        <v>ARROZ PARTIDO</v>
      </c>
      <c r="EA2025" s="2" t="str">
        <f ca="1">IFERROR(__xludf.DUMMYFUNCTION("""COMPUTED_VALUE"""),"PONQUÉ RAMITO X 250 G 10 UNIDADES")</f>
        <v>PONQUÉ RAMITO X 250 G 10 UNIDADES</v>
      </c>
      <c r="EB2025" s="2" t="str">
        <f ca="1">IFERROR(__xludf.DUMMYFUNCTION("""COMPUTED_VALUE"""),"CABEZAS DE CONEJO")</f>
        <v>CABEZAS DE CONEJO</v>
      </c>
      <c r="EC2025" s="2" t="str">
        <f ca="1">IFERROR(__xludf.DUMMYFUNCTION("""COMPUTED_VALUE"""),"YOGURT DESLACTOSADO X 900ML")</f>
        <v>YOGURT DESLACTOSADO X 900ML</v>
      </c>
      <c r="ED2025" s="2" t="str">
        <f ca="1">IFERROR(__xludf.DUMMYFUNCTION("""COMPUTED_VALUE"""),"BOCADILLO LONJA X 300 GR")</f>
        <v>BOCADILLO LONJA X 300 GR</v>
      </c>
      <c r="EE2025" s="2" t="str">
        <f ca="1">IFERROR(__xludf.DUMMYFUNCTION("""COMPUTED_VALUE"""),"QUESO CUAJADA")</f>
        <v>QUESO CUAJADA</v>
      </c>
      <c r="EF2025" s="2" t="str">
        <f ca="1">IFERROR(__xludf.DUMMYFUNCTION("""COMPUTED_VALUE"""),"ACEITE DE HÍGADO DE BACALAO - FRASCO X 360 CC")</f>
        <v>ACEITE DE HÍGADO DE BACALAO - FRASCO X 360 CC</v>
      </c>
      <c r="EG2025" s="2" t="str">
        <f ca="1">IFERROR(__xludf.DUMMYFUNCTION("""COMPUTED_VALUE"""),"ESENCIAS DE DIFERENTES SABORES (BOTELLA X 500 ML) (VAINILLA, BANANO Y COCO) FLEISHMAN")</f>
        <v>ESENCIAS DE DIFERENTES SABORES (BOTELLA X 500 ML) (VAINILLA, BANANO Y COCO) FLEISHMAN</v>
      </c>
      <c r="EH2025" s="2" t="str">
        <f ca="1">IFERROR(__xludf.DUMMYFUNCTION("""COMPUTED_VALUE"""),"SAL YODADA")</f>
        <v>SAL YODADA</v>
      </c>
      <c r="EI2025" s="2" t="str">
        <f ca="1">IFERROR(__xludf.DUMMYFUNCTION("""COMPUTED_VALUE"""),"MANTEQUILLA EN BARRA POR 125GR")</f>
        <v>MANTEQUILLA EN BARRA POR 125GR</v>
      </c>
      <c r="EJ2025" s="2" t="str">
        <f ca="1">IFERROR(__xludf.DUMMYFUNCTION("""COMPUTED_VALUE"""),"MANTEQUILLA CAJA POR 20 UNIDADES X 125 G.")</f>
        <v>MANTEQUILLA CAJA POR 20 UNIDADES X 125 G.</v>
      </c>
      <c r="EK2025" s="2" t="str">
        <f ca="1">IFERROR(__xludf.DUMMYFUNCTION("""COMPUTED_VALUE"""),"COMPOTA SIN AZÚCAR. FRASCO POR 113 G.")</f>
        <v>COMPOTA SIN AZÚCAR. FRASCO POR 113 G.</v>
      </c>
      <c r="EL2025" s="2" t="str">
        <f ca="1">IFERROR(__xludf.DUMMYFUNCTION("""COMPUTED_VALUE"""),"POLVO PARA HORNEAR - CAJA POR 20 SOBRES POR 24 G. CADA SOBRE.")</f>
        <v>POLVO PARA HORNEAR - CAJA POR 20 SOBRES POR 24 G. CADA SOBRE.</v>
      </c>
      <c r="EM2025" s="2" t="str">
        <f ca="1">IFERROR(__xludf.DUMMYFUNCTION("""COMPUTED_VALUE"""),"GOMA ARÁBIGA EN POLVO")</f>
        <v>GOMA ARÁBIGA EN POLVO</v>
      </c>
      <c r="EN2025" s="2" t="str">
        <f ca="1">IFERROR(__xludf.DUMMYFUNCTION("""COMPUTED_VALUE"""),"PITAHAYA")</f>
        <v>PITAHAYA</v>
      </c>
      <c r="EO2025" s="2" t="str">
        <f ca="1">IFERROR(__xludf.DUMMYFUNCTION("""COMPUTED_VALUE"""),"NÍSPERO")</f>
        <v>NÍSPERO</v>
      </c>
      <c r="EP2025" s="2" t="str">
        <f ca="1">IFERROR(__xludf.DUMMYFUNCTION("""COMPUTED_VALUE"""),"MAMEY")</f>
        <v>MAMEY</v>
      </c>
      <c r="EQ2025" s="2" t="str">
        <f ca="1">IFERROR(__xludf.DUMMYFUNCTION("""COMPUTED_VALUE"""),"GUATILA")</f>
        <v>GUATILA</v>
      </c>
      <c r="ER2025" s="2" t="str">
        <f ca="1">IFERROR(__xludf.DUMMYFUNCTION("""COMPUTED_VALUE"""),"LULO")</f>
        <v>LULO</v>
      </c>
      <c r="ES2025" s="2" t="str">
        <f ca="1">IFERROR(__xludf.DUMMYFUNCTION("""COMPUTED_VALUE"""),"AROMÁTICA CAJA DE 20 SOBRES.")</f>
        <v>AROMÁTICA CAJA DE 20 SOBRES.</v>
      </c>
      <c r="ET2025" s="2" t="str">
        <f ca="1">IFERROR(__xludf.DUMMYFUNCTION("""COMPUTED_VALUE"""),"AZÚCAR BLANCA - EMPAQUE ELABORADO EN MATERIALES ATÓXICOS.(BOLSA DE MÍNIMO 200 SOBRES O TUBIPACKS DE 5 GR)")</f>
        <v>AZÚCAR BLANCA - EMPAQUE ELABORADO EN MATERIALES ATÓXICOS.(BOLSA DE MÍNIMO 200 SOBRES O TUBIPACKS DE 5 GR)</v>
      </c>
      <c r="EU2025" s="2" t="str">
        <f ca="1">IFERROR(__xludf.DUMMYFUNCTION("""COMPUTED_VALUE"""),"CAFÉ LIBRA 100% CAFÉ MOLIDO.")</f>
        <v>CAFÉ LIBRA 100% CAFÉ MOLIDO.</v>
      </c>
      <c r="EV2025" s="2" t="str">
        <f ca="1">IFERROR(__xludf.DUMMYFUNCTION("""COMPUTED_VALUE"""),"VINAGRE POR 4LITROS")</f>
        <v>VINAGRE POR 4LITROS</v>
      </c>
    </row>
    <row r="2026" spans="1:152">
      <c r="A2026" s="2" t="str">
        <v>ALIMENTOS HUMANO</v>
      </c>
      <c r="B202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2026)))"),"VINAGRE X 30 LITROS")</f>
        <v>VINAGRE X 30 LITROS</v>
      </c>
      <c r="C2026" s="2" t="str">
        <f ca="1">IFERROR(__xludf.DUMMYFUNCTION("""COMPUTED_VALUE"""),"BAGRE (SIN COLA, NI CABEZA)")</f>
        <v>BAGRE (SIN COLA, NI CABEZA)</v>
      </c>
      <c r="D2026" s="2" t="str">
        <f ca="1">IFERROR(__xludf.DUMMYFUNCTION("""COMPUTED_VALUE"""),"BOFE DE RES")</f>
        <v>BOFE DE RES</v>
      </c>
      <c r="E2026" s="2" t="str">
        <f ca="1">IFERROR(__xludf.DUMMYFUNCTION("""COMPUTED_VALUE"""),"CARNE DE RES MOLIDA")</f>
        <v>CARNE DE RES MOLIDA</v>
      </c>
      <c r="F2026" s="2" t="str">
        <f ca="1">IFERROR(__xludf.DUMMYFUNCTION("""COMPUTED_VALUE"""),"CARNE MAGRA (CORTE DEBE SER CADERA)")</f>
        <v>CARNE MAGRA (CORTE DEBE SER CADERA)</v>
      </c>
      <c r="G2026" s="2" t="str">
        <f ca="1">IFERROR(__xludf.DUMMYFUNCTION("""COMPUTED_VALUE"""),"CODORNIZ")</f>
        <v>CODORNIZ</v>
      </c>
      <c r="H2026" s="2" t="str">
        <f ca="1">IFERROR(__xludf.DUMMYFUNCTION("""COMPUTED_VALUE"""),"CONEJO")</f>
        <v>CONEJO</v>
      </c>
      <c r="I2026" s="2" t="str">
        <f ca="1">IFERROR(__xludf.DUMMYFUNCTION("""COMPUTED_VALUE"""),"CORAZONES DE POLLO")</f>
        <v>CORAZONES DE POLLO</v>
      </c>
      <c r="J2026" s="2" t="str">
        <f ca="1">IFERROR(__xludf.DUMMYFUNCTION("""COMPUTED_VALUE"""),"CORAZONES DE RES")</f>
        <v>CORAZONES DE RES</v>
      </c>
      <c r="K2026" s="2" t="str">
        <f ca="1">IFERROR(__xludf.DUMMYFUNCTION("""COMPUTED_VALUE"""),"COSTILLA DE CERDO")</f>
        <v>COSTILLA DE CERDO</v>
      </c>
      <c r="L2026" s="2" t="str">
        <f ca="1">IFERROR(__xludf.DUMMYFUNCTION("""COMPUTED_VALUE"""),"COSTILLA DE RES")</f>
        <v>COSTILLA DE RES</v>
      </c>
      <c r="M2026" s="2" t="str">
        <f ca="1">IFERROR(__xludf.DUMMYFUNCTION("""COMPUTED_VALUE"""),"CURÍ EN CANAL O EN PIE")</f>
        <v>CURÍ EN CANAL O EN PIE</v>
      </c>
      <c r="N2026" s="2" t="str">
        <f ca="1">IFERROR(__xludf.DUMMYFUNCTION("""COMPUTED_VALUE"""),"HÍGADO DE RES")</f>
        <v>HÍGADO DE RES</v>
      </c>
      <c r="O2026" s="2" t="str">
        <f ca="1">IFERROR(__xludf.DUMMYFUNCTION("""COMPUTED_VALUE"""),"HUEVO CODORNIZ - CAJA 24/UNIDADES")</f>
        <v>HUEVO CODORNIZ - CAJA 24/UNIDADES</v>
      </c>
      <c r="P2026" s="2" t="str">
        <f ca="1">IFERROR(__xludf.DUMMYFUNCTION("""COMPUTED_VALUE"""),"HUEVO GALLINA AA - BANDEJA X 30 UNID")</f>
        <v>HUEVO GALLINA AA - BANDEJA X 30 UNID</v>
      </c>
      <c r="Q2026" s="2" t="str">
        <f ca="1">IFERROR(__xludf.DUMMYFUNCTION("""COMPUTED_VALUE"""),"LOMBRIZ")</f>
        <v>LOMBRIZ</v>
      </c>
      <c r="R2026" s="2" t="str">
        <f ca="1">IFERROR(__xludf.DUMMYFUNCTION("""COMPUTED_VALUE"""),"MENUDENCIAS")</f>
        <v>MENUDENCIAS</v>
      </c>
      <c r="S2026" s="2" t="str">
        <f ca="1">IFERROR(__xludf.DUMMYFUNCTION("""COMPUTED_VALUE"""),"MOJARRA")</f>
        <v>MOJARRA</v>
      </c>
      <c r="T2026" s="2" t="str">
        <f ca="1">IFERROR(__xludf.DUMMYFUNCTION("""COMPUTED_VALUE"""),"POLLO PECHUGA")</f>
        <v>POLLO PECHUGA</v>
      </c>
      <c r="U2026" s="2" t="str">
        <f ca="1">IFERROR(__xludf.DUMMYFUNCTION("""COMPUTED_VALUE"""),"TRUCHA")</f>
        <v>TRUCHA</v>
      </c>
      <c r="V2026" s="2" t="str">
        <f ca="1">IFERROR(__xludf.DUMMYFUNCTION("""COMPUTED_VALUE"""),"ACEITE VEGETAL DE COCINA")</f>
        <v>ACEITE VEGETAL DE COCINA</v>
      </c>
      <c r="W2026" s="2" t="str">
        <f ca="1">IFERROR(__xludf.DUMMYFUNCTION("""COMPUTED_VALUE"""),"ACEITUNAS VERDE EN CONSERVA SIN HUESO - FRASCO DE 2.000 GR")</f>
        <v>ACEITUNAS VERDE EN CONSERVA SIN HUESO - FRASCO DE 2.000 GR</v>
      </c>
      <c r="X2026" s="2" t="str">
        <f ca="1">IFERROR(__xludf.DUMMYFUNCTION("""COMPUTED_VALUE"""),"ALIMENTO INFANTIL A BASE DE CEREALES (EJEMPLO NESTUM) - CAJA POR 200 G.")</f>
        <v>ALIMENTO INFANTIL A BASE DE CEREALES (EJEMPLO NESTUM) - CAJA POR 200 G.</v>
      </c>
      <c r="Y2026" s="2" t="str">
        <f ca="1">IFERROR(__xludf.DUMMYFUNCTION("""COMPUTED_VALUE"""),"AZÚCAR REFINADA")</f>
        <v>AZÚCAR REFINADA</v>
      </c>
      <c r="Z2026" s="2" t="str">
        <f ca="1">IFERROR(__xludf.DUMMYFUNCTION("""COMPUTED_VALUE"""),"CLAVOS DE 9 GRAMOS")</f>
        <v>CLAVOS DE 9 GRAMOS</v>
      </c>
      <c r="AA2026" s="2" t="str">
        <f ca="1">IFERROR(__xludf.DUMMYFUNCTION("""COMPUTED_VALUE"""),"CURCUMA EN POLVO")</f>
        <v>CURCUMA EN POLVO</v>
      </c>
      <c r="AB2026" s="2" t="str">
        <f ca="1">IFERROR(__xludf.DUMMYFUNCTION("""COMPUTED_VALUE"""),"FORMULA INFANTIL SIN LACTOSA, TARRO POR 375 GRAMOS")</f>
        <v>FORMULA INFANTIL SIN LACTOSA, TARRO POR 375 GRAMOS</v>
      </c>
      <c r="AC2026" s="2" t="str">
        <f ca="1">IFERROR(__xludf.DUMMYFUNCTION("""COMPUTED_VALUE"""),"GELATINA SIN SABOR TIPO A")</f>
        <v>GELATINA SIN SABOR TIPO A</v>
      </c>
      <c r="AD2026" s="2" t="str">
        <f ca="1">IFERROR(__xludf.DUMMYFUNCTION("""COMPUTED_VALUE"""),"LECHE DESLACTOSADA EN BOLSA")</f>
        <v>LECHE DESLACTOSADA EN BOLSA</v>
      </c>
      <c r="AE2026" s="2" t="str">
        <f ca="1">IFERROR(__xludf.DUMMYFUNCTION("""COMPUTED_VALUE"""),"LEVADURA, CAJA POR 5 SOBRES DE 7 GR C/U")</f>
        <v>LEVADURA, CAJA POR 5 SOBRES DE 7 GR C/U</v>
      </c>
      <c r="AF2026" s="2" t="str">
        <f ca="1">IFERROR(__xludf.DUMMYFUNCTION("""COMPUTED_VALUE"""),"MANTEQUILLA DE MANÍ 300 G")</f>
        <v>MANTEQUILLA DE MANÍ 300 G</v>
      </c>
      <c r="AG2026" s="2" t="str">
        <f ca="1">IFERROR(__xludf.DUMMYFUNCTION("""COMPUTED_VALUE"""),"MIEL DE ABEJAS")</f>
        <v>MIEL DE ABEJAS</v>
      </c>
      <c r="AH2026" s="2" t="str">
        <f ca="1">IFERROR(__xludf.DUMMYFUNCTION("""COMPUTED_VALUE"""),"PANELA DE 500 GRAMOS.")</f>
        <v>PANELA DE 500 GRAMOS.</v>
      </c>
      <c r="AI2026" s="2" t="str">
        <f ca="1">IFERROR(__xludf.DUMMYFUNCTION("""COMPUTED_VALUE"""),"PAQUETE TOSTADAS X 24 UNIDADES")</f>
        <v>PAQUETE TOSTADAS X 24 UNIDADES</v>
      </c>
      <c r="AJ2026" s="2" t="str">
        <f ca="1">IFERROR(__xludf.DUMMYFUNCTION("""COMPUTED_VALUE"""),"POLEN - FRASCO POR 500 GRAMOS")</f>
        <v>POLEN - FRASCO POR 500 GRAMOS</v>
      </c>
      <c r="AK2026" s="2" t="str">
        <f ca="1">IFERROR(__xludf.DUMMYFUNCTION("""COMPUTED_VALUE"""),"UVAS PASAS")</f>
        <v>UVAS PASAS</v>
      </c>
      <c r="AL2026" s="2" t="str">
        <f ca="1">IFERROR(__xludf.DUMMYFUNCTION("""COMPUTED_VALUE"""),"AGUACATE")</f>
        <v>AGUACATE</v>
      </c>
      <c r="AM2026" s="2" t="str">
        <f ca="1">IFERROR(__xludf.DUMMYFUNCTION("""COMPUTED_VALUE"""),"AGUACATE HASS")</f>
        <v>AGUACATE HASS</v>
      </c>
      <c r="AN2026" s="2" t="str">
        <f ca="1">IFERROR(__xludf.DUMMYFUNCTION("""COMPUTED_VALUE"""),"ANÓN")</f>
        <v>ANÓN</v>
      </c>
      <c r="AO2026" s="2" t="str">
        <f ca="1">IFERROR(__xludf.DUMMYFUNCTION("""COMPUTED_VALUE"""),"ARÁNDANOS")</f>
        <v>ARÁNDANOS</v>
      </c>
      <c r="AP2026" s="2" t="str">
        <f ca="1">IFERROR(__xludf.DUMMYFUNCTION("""COMPUTED_VALUE"""),"BANANO")</f>
        <v>BANANO</v>
      </c>
      <c r="AQ2026" s="2" t="str">
        <f ca="1">IFERROR(__xludf.DUMMYFUNCTION("""COMPUTED_VALUE"""),"BREVAS")</f>
        <v>BREVAS</v>
      </c>
      <c r="AR2026" s="2" t="str">
        <f ca="1">IFERROR(__xludf.DUMMYFUNCTION("""COMPUTED_VALUE"""),"CALABAZA")</f>
        <v>CALABAZA</v>
      </c>
      <c r="AS2026" s="2" t="str">
        <f ca="1">IFERROR(__xludf.DUMMYFUNCTION("""COMPUTED_VALUE"""),"CEREZAS")</f>
        <v>CEREZAS</v>
      </c>
      <c r="AT2026" s="2" t="str">
        <f ca="1">IFERROR(__xludf.DUMMYFUNCTION("""COMPUTED_VALUE"""),"CHIRIMOYA")</f>
        <v>CHIRIMOYA</v>
      </c>
      <c r="AU2026" s="2" t="str">
        <f ca="1">IFERROR(__xludf.DUMMYFUNCTION("""COMPUTED_VALUE"""),"CHONTADURO")</f>
        <v>CHONTADURO</v>
      </c>
      <c r="AV2026" s="2" t="str">
        <f ca="1">IFERROR(__xludf.DUMMYFUNCTION("""COMPUTED_VALUE"""),"CIRUELA NACIONAL")</f>
        <v>CIRUELA NACIONAL</v>
      </c>
      <c r="AW2026" s="2" t="str">
        <f ca="1">IFERROR(__xludf.DUMMYFUNCTION("""COMPUTED_VALUE"""),"COCOS")</f>
        <v>COCOS</v>
      </c>
      <c r="AX2026" s="2" t="str">
        <f ca="1">IFERROR(__xludf.DUMMYFUNCTION("""COMPUTED_VALUE"""),"CURUBA")</f>
        <v>CURUBA</v>
      </c>
      <c r="AY2026" s="2" t="str">
        <f ca="1">IFERROR(__xludf.DUMMYFUNCTION("""COMPUTED_VALUE"""),"DURAZNO")</f>
        <v>DURAZNO</v>
      </c>
      <c r="AZ2026" s="2" t="str">
        <f ca="1">IFERROR(__xludf.DUMMYFUNCTION("""COMPUTED_VALUE"""),"FEIJOA")</f>
        <v>FEIJOA</v>
      </c>
      <c r="BA2026" s="2" t="str">
        <f ca="1">IFERROR(__xludf.DUMMYFUNCTION("""COMPUTED_VALUE"""),"FRESAS")</f>
        <v>FRESAS</v>
      </c>
      <c r="BB2026" s="2" t="str">
        <f ca="1">IFERROR(__xludf.DUMMYFUNCTION("""COMPUTED_VALUE"""),"GRANADILLA")</f>
        <v>GRANADILLA</v>
      </c>
      <c r="BC2026" s="2" t="str">
        <f ca="1">IFERROR(__xludf.DUMMYFUNCTION("""COMPUTED_VALUE"""),"GUAMA")</f>
        <v>GUAMA</v>
      </c>
      <c r="BD2026" s="2" t="str">
        <f ca="1">IFERROR(__xludf.DUMMYFUNCTION("""COMPUTED_VALUE"""),"GUANÁBANA PULPA")</f>
        <v>GUANÁBANA PULPA</v>
      </c>
      <c r="BE2026" s="2" t="str">
        <f ca="1">IFERROR(__xludf.DUMMYFUNCTION("""COMPUTED_VALUE"""),"GUAYABA")</f>
        <v>GUAYABA</v>
      </c>
      <c r="BF2026" s="2" t="str">
        <f ca="1">IFERROR(__xludf.DUMMYFUNCTION("""COMPUTED_VALUE"""),"GULUPA")</f>
        <v>GULUPA</v>
      </c>
      <c r="BG2026" s="2" t="str">
        <f ca="1">IFERROR(__xludf.DUMMYFUNCTION("""COMPUTED_VALUE"""),"HIGOS")</f>
        <v>HIGOS</v>
      </c>
      <c r="BH2026" s="2" t="str">
        <f ca="1">IFERROR(__xludf.DUMMYFUNCTION("""COMPUTED_VALUE"""),"KIWI")</f>
        <v>KIWI</v>
      </c>
      <c r="BI2026" s="2" t="str">
        <f ca="1">IFERROR(__xludf.DUMMYFUNCTION("""COMPUTED_VALUE"""),"LIMÓN")</f>
        <v>LIMÓN</v>
      </c>
      <c r="BJ2026" s="2" t="str">
        <f ca="1">IFERROR(__xludf.DUMMYFUNCTION("""COMPUTED_VALUE"""),"MAMONCILLOS")</f>
        <v>MAMONCILLOS</v>
      </c>
      <c r="BK2026" s="2" t="str">
        <f ca="1">IFERROR(__xludf.DUMMYFUNCTION("""COMPUTED_VALUE"""),"MANDARINA")</f>
        <v>MANDARINA</v>
      </c>
      <c r="BL2026" s="2" t="str">
        <f ca="1">IFERROR(__xludf.DUMMYFUNCTION("""COMPUTED_VALUE"""),"MANGO DE DULCE")</f>
        <v>MANGO DE DULCE</v>
      </c>
      <c r="BM2026" s="2" t="str">
        <f ca="1">IFERROR(__xludf.DUMMYFUNCTION("""COMPUTED_VALUE"""),"MANGO TOMMY")</f>
        <v>MANGO TOMMY</v>
      </c>
      <c r="BN2026" s="2" t="str">
        <f ca="1">IFERROR(__xludf.DUMMYFUNCTION("""COMPUTED_VALUE"""),"MANZANA NACIONAL")</f>
        <v>MANZANA NACIONAL</v>
      </c>
      <c r="BO2026" s="2" t="str">
        <f ca="1">IFERROR(__xludf.DUMMYFUNCTION("""COMPUTED_VALUE"""),"MARACUYÁ")</f>
        <v>MARACUYÁ</v>
      </c>
      <c r="BP2026" s="2" t="str">
        <f ca="1">IFERROR(__xludf.DUMMYFUNCTION("""COMPUTED_VALUE"""),"MELÓN")</f>
        <v>MELÓN</v>
      </c>
      <c r="BQ2026" s="2" t="str">
        <f ca="1">IFERROR(__xludf.DUMMYFUNCTION("""COMPUTED_VALUE"""),"MORA")</f>
        <v>MORA</v>
      </c>
      <c r="BR2026" s="2" t="str">
        <f ca="1">IFERROR(__xludf.DUMMYFUNCTION("""COMPUTED_VALUE"""),"NARANJA")</f>
        <v>NARANJA</v>
      </c>
      <c r="BS2026" s="2" t="str">
        <f ca="1">IFERROR(__xludf.DUMMYFUNCTION("""COMPUTED_VALUE"""),"PAPAYA")</f>
        <v>PAPAYA</v>
      </c>
      <c r="BT2026" s="2" t="str">
        <f ca="1">IFERROR(__xludf.DUMMYFUNCTION("""COMPUTED_VALUE"""),"PATILLA")</f>
        <v>PATILLA</v>
      </c>
      <c r="BU2026" s="2" t="str">
        <f ca="1">IFERROR(__xludf.DUMMYFUNCTION("""COMPUTED_VALUE"""),"PERA")</f>
        <v>PERA</v>
      </c>
      <c r="BV2026" s="2" t="str">
        <f ca="1">IFERROR(__xludf.DUMMYFUNCTION("""COMPUTED_VALUE"""),"PIÑA")</f>
        <v>PIÑA</v>
      </c>
      <c r="BW2026" s="2" t="str">
        <f ca="1">IFERROR(__xludf.DUMMYFUNCTION("""COMPUTED_VALUE"""),"TAMARINDO")</f>
        <v>TAMARINDO</v>
      </c>
      <c r="BX2026" s="2" t="str">
        <f ca="1">IFERROR(__xludf.DUMMYFUNCTION("""COMPUTED_VALUE"""),"TOMATE DE ÁRBOL")</f>
        <v>TOMATE DE ÁRBOL</v>
      </c>
      <c r="BY2026" s="2" t="str">
        <f ca="1">IFERROR(__xludf.DUMMYFUNCTION("""COMPUTED_VALUE"""),"UCHUVAS CON CASCARA")</f>
        <v>UCHUVAS CON CASCARA</v>
      </c>
      <c r="BZ2026" s="2" t="str">
        <f ca="1">IFERROR(__xludf.DUMMYFUNCTION("""COMPUTED_VALUE"""),"UVA CHILENA")</f>
        <v>UVA CHILENA</v>
      </c>
      <c r="CA2026" s="2" t="str">
        <f ca="1">IFERROR(__xludf.DUMMYFUNCTION("""COMPUTED_VALUE"""),"UVAS ISABELINAS (EN RACIMO)")</f>
        <v>UVAS ISABELINAS (EN RACIMO)</v>
      </c>
      <c r="CB2026" s="2" t="str">
        <f ca="1">IFERROR(__xludf.DUMMYFUNCTION("""COMPUTED_VALUE"""),"ZAPOTE")</f>
        <v>ZAPOTE</v>
      </c>
      <c r="CC2026" s="2" t="str">
        <f ca="1">IFERROR(__xludf.DUMMYFUNCTION("""COMPUTED_VALUE"""),"ARROZ")</f>
        <v>ARROZ</v>
      </c>
      <c r="CD2026" s="2" t="str">
        <f ca="1">IFERROR(__xludf.DUMMYFUNCTION("""COMPUTED_VALUE"""),"AVENA EN HOJUELAS")</f>
        <v>AVENA EN HOJUELAS</v>
      </c>
      <c r="CE2026" s="2" t="str">
        <f ca="1">IFERROR(__xludf.DUMMYFUNCTION("""COMPUTED_VALUE"""),"CHÍA")</f>
        <v>CHÍA</v>
      </c>
      <c r="CF2026" s="2" t="str">
        <f ca="1">IFERROR(__xludf.DUMMYFUNCTION("""COMPUTED_VALUE"""),"CUCHUCO DE TRIGO")</f>
        <v>CUCHUCO DE TRIGO</v>
      </c>
      <c r="CG2026" s="2" t="str">
        <f ca="1">IFERROR(__xludf.DUMMYFUNCTION("""COMPUTED_VALUE"""),"FRIJOL BOLA ROJA")</f>
        <v>FRIJOL BOLA ROJA</v>
      </c>
      <c r="CH2026" s="2" t="str">
        <f ca="1">IFERROR(__xludf.DUMMYFUNCTION("""COMPUTED_VALUE"""),"GARBANZOS")</f>
        <v>GARBANZOS</v>
      </c>
      <c r="CI2026" s="2" t="str">
        <f ca="1">IFERROR(__xludf.DUMMYFUNCTION("""COMPUTED_VALUE"""),"HARINA DE MAÍZ")</f>
        <v>HARINA DE MAÍZ</v>
      </c>
      <c r="CJ2026" s="2" t="str">
        <f ca="1">IFERROR(__xludf.DUMMYFUNCTION("""COMPUTED_VALUE"""),"HARINA DE TRIGO")</f>
        <v>HARINA DE TRIGO</v>
      </c>
      <c r="CK2026" s="2" t="str">
        <f ca="1">IFERROR(__xludf.DUMMYFUNCTION("""COMPUTED_VALUE"""),"LENTEJAS")</f>
        <v>LENTEJAS</v>
      </c>
      <c r="CL2026" s="2" t="str">
        <f ca="1">IFERROR(__xludf.DUMMYFUNCTION("""COMPUTED_VALUE"""),"QUINUA")</f>
        <v>QUINUA</v>
      </c>
      <c r="CM2026" s="2" t="str">
        <f ca="1">IFERROR(__xludf.DUMMYFUNCTION("""COMPUTED_VALUE"""),"SALVADO DE TRIGO")</f>
        <v>SALVADO DE TRIGO</v>
      </c>
      <c r="CN2026" s="2" t="str">
        <f ca="1">IFERROR(__xludf.DUMMYFUNCTION("""COMPUTED_VALUE"""),"ACELGA")</f>
        <v>ACELGA</v>
      </c>
      <c r="CO2026" s="2" t="str">
        <f ca="1">IFERROR(__xludf.DUMMYFUNCTION("""COMPUTED_VALUE"""),"AHUYAMA")</f>
        <v>AHUYAMA</v>
      </c>
      <c r="CP2026" s="2" t="str">
        <f ca="1">IFERROR(__xludf.DUMMYFUNCTION("""COMPUTED_VALUE"""),"ALTAMISA")</f>
        <v>ALTAMISA</v>
      </c>
      <c r="CQ2026" s="2" t="str">
        <f ca="1">IFERROR(__xludf.DUMMYFUNCTION("""COMPUTED_VALUE"""),"APIO")</f>
        <v>APIO</v>
      </c>
      <c r="CR2026" s="2" t="str">
        <f ca="1">IFERROR(__xludf.DUMMYFUNCTION("""COMPUTED_VALUE"""),"ARRACACHA")</f>
        <v>ARRACACHA</v>
      </c>
      <c r="CS2026" s="2" t="str">
        <f ca="1">IFERROR(__xludf.DUMMYFUNCTION("""COMPUTED_VALUE"""),"ARVEJA CON CASCARA")</f>
        <v>ARVEJA CON CASCARA</v>
      </c>
      <c r="CT2026" s="2" t="str">
        <f ca="1">IFERROR(__xludf.DUMMYFUNCTION("""COMPUTED_VALUE"""),"BERENJENA")</f>
        <v>BERENJENA</v>
      </c>
      <c r="CU2026" s="2" t="str">
        <f ca="1">IFERROR(__xludf.DUMMYFUNCTION("""COMPUTED_VALUE"""),"BRÓCOLI")</f>
        <v>BRÓCOLI</v>
      </c>
      <c r="CV2026" s="2" t="str">
        <f ca="1">IFERROR(__xludf.DUMMYFUNCTION("""COMPUTED_VALUE"""),"CALABACÍN")</f>
        <v>CALABACÍN</v>
      </c>
      <c r="CW2026" s="2" t="str">
        <f ca="1">IFERROR(__xludf.DUMMYFUNCTION("""COMPUTED_VALUE"""),"CARAMBOLO")</f>
        <v>CARAMBOLO</v>
      </c>
      <c r="CX2026" s="2" t="str">
        <f ca="1">IFERROR(__xludf.DUMMYFUNCTION("""COMPUTED_VALUE"""),"CEBOLLA CABEZONA")</f>
        <v>CEBOLLA CABEZONA</v>
      </c>
      <c r="CY2026" s="2" t="str">
        <f ca="1">IFERROR(__xludf.DUMMYFUNCTION("""COMPUTED_VALUE"""),"CHAMPIÑONES")</f>
        <v>CHAMPIÑONES</v>
      </c>
      <c r="CZ2026" s="2" t="str">
        <f ca="1">IFERROR(__xludf.DUMMYFUNCTION("""COMPUTED_VALUE"""),"CILANTRO")</f>
        <v>CILANTRO</v>
      </c>
      <c r="DA2026" s="2" t="str">
        <f ca="1">IFERROR(__xludf.DUMMYFUNCTION("""COMPUTED_VALUE"""),"CRISTALES DE SÁBILA")</f>
        <v>CRISTALES DE SÁBILA</v>
      </c>
      <c r="DB2026" s="2" t="str">
        <f ca="1">IFERROR(__xludf.DUMMYFUNCTION("""COMPUTED_VALUE"""),"ESPINACA")</f>
        <v>ESPINACA</v>
      </c>
      <c r="DC2026" s="2" t="str">
        <f ca="1">IFERROR(__xludf.DUMMYFUNCTION("""COMPUTED_VALUE"""),"HABAS CON CASCARA")</f>
        <v>HABAS CON CASCARA</v>
      </c>
      <c r="DD2026" s="2" t="str">
        <f ca="1">IFERROR(__xludf.DUMMYFUNCTION("""COMPUTED_VALUE"""),"HABAS VERDE SABANERA SIN CÁSCARA")</f>
        <v>HABAS VERDE SABANERA SIN CÁSCARA</v>
      </c>
      <c r="DE2026" s="2" t="str">
        <f ca="1">IFERROR(__xludf.DUMMYFUNCTION("""COMPUTED_VALUE"""),"HABICHUELA")</f>
        <v>HABICHUELA</v>
      </c>
      <c r="DF2026" s="2" t="str">
        <f ca="1">IFERROR(__xludf.DUMMYFUNCTION("""COMPUTED_VALUE"""),"LECHUGA COMÚN")</f>
        <v>LECHUGA COMÚN</v>
      </c>
      <c r="DG2026" s="2" t="str">
        <f ca="1">IFERROR(__xludf.DUMMYFUNCTION("""COMPUTED_VALUE"""),"LECHUGA CRESPA")</f>
        <v>LECHUGA CRESPA</v>
      </c>
      <c r="DH2026" s="2" t="str">
        <f ca="1">IFERROR(__xludf.DUMMYFUNCTION("""COMPUTED_VALUE"""),"MAÍZ MAZORCA")</f>
        <v>MAÍZ MAZORCA</v>
      </c>
      <c r="DI2026" s="2" t="str">
        <f ca="1">IFERROR(__xludf.DUMMYFUNCTION("""COMPUTED_VALUE"""),"PEPINO COHOMBRO")</f>
        <v>PEPINO COHOMBRO</v>
      </c>
      <c r="DJ2026" s="2" t="str">
        <f ca="1">IFERROR(__xludf.DUMMYFUNCTION("""COMPUTED_VALUE"""),"PEPINO DE GUISO")</f>
        <v>PEPINO DE GUISO</v>
      </c>
      <c r="DK2026" s="2" t="str">
        <f ca="1">IFERROR(__xludf.DUMMYFUNCTION("""COMPUTED_VALUE"""),"PIMENTÓN ROJO")</f>
        <v>PIMENTÓN ROJO</v>
      </c>
      <c r="DL2026" s="2" t="str">
        <f ca="1">IFERROR(__xludf.DUMMYFUNCTION("""COMPUTED_VALUE"""),"PLANTAS AROMÁTICAS DULCES (MENTA, ALBACA, JAZMÍN, LAVANDA, HIERBABUENA, MANZANILLA, LIMONARIA)")</f>
        <v>PLANTAS AROMÁTICAS DULCES (MENTA, ALBACA, JAZMÍN, LAVANDA, HIERBABUENA, MANZANILLA, LIMONARIA)</v>
      </c>
      <c r="DM2026" s="2" t="str">
        <f ca="1">IFERROR(__xludf.DUMMYFUNCTION("""COMPUTED_VALUE"""),"PLÁTANO HARTÓN")</f>
        <v>PLÁTANO HARTÓN</v>
      </c>
      <c r="DN2026" s="2" t="str">
        <f ca="1">IFERROR(__xludf.DUMMYFUNCTION("""COMPUTED_VALUE"""),"RAÍCES CHINAS")</f>
        <v>RAÍCES CHINAS</v>
      </c>
      <c r="DO2026" s="2" t="str">
        <f ca="1">IFERROR(__xludf.DUMMYFUNCTION("""COMPUTED_VALUE"""),"REMOLACHA")</f>
        <v>REMOLACHA</v>
      </c>
      <c r="DP2026" s="2" t="str">
        <f ca="1">IFERROR(__xludf.DUMMYFUNCTION("""COMPUTED_VALUE"""),"REPOLLO")</f>
        <v>REPOLLO</v>
      </c>
      <c r="DQ2026" s="2" t="str">
        <f ca="1">IFERROR(__xludf.DUMMYFUNCTION("""COMPUTED_VALUE"""),"RÚGULA")</f>
        <v>RÚGULA</v>
      </c>
      <c r="DR2026" s="2" t="str">
        <f ca="1">IFERROR(__xludf.DUMMYFUNCTION("""COMPUTED_VALUE"""),"TALLOS PARA SOPA")</f>
        <v>TALLOS PARA SOPA</v>
      </c>
      <c r="DS2026" s="2" t="str">
        <f ca="1">IFERROR(__xludf.DUMMYFUNCTION("""COMPUTED_VALUE"""),"TOMATE CHONTO")</f>
        <v>TOMATE CHONTO</v>
      </c>
      <c r="DT2026" s="2" t="str">
        <f ca="1">IFERROR(__xludf.DUMMYFUNCTION("""COMPUTED_VALUE"""),"YUCA BLANCA")</f>
        <v>YUCA BLANCA</v>
      </c>
      <c r="DU2026" s="2" t="str">
        <f ca="1">IFERROR(__xludf.DUMMYFUNCTION("""COMPUTED_VALUE"""),"ZANAHORIA")</f>
        <v>ZANAHORIA</v>
      </c>
      <c r="DV2026" s="2" t="str">
        <f ca="1">IFERROR(__xludf.DUMMYFUNCTION("""COMPUTED_VALUE"""),"ZUKINI")</f>
        <v>ZUKINI</v>
      </c>
      <c r="DW2026" s="2" t="str">
        <f ca="1">IFERROR(__xludf.DUMMYFUNCTION("""COMPUTED_VALUE"""),"FRIJOL EN VAINA")</f>
        <v>FRIJOL EN VAINA</v>
      </c>
      <c r="DX2026" s="2" t="str">
        <f ca="1">IFERROR(__xludf.DUMMYFUNCTION("""COMPUTED_VALUE"""),"CHOCOLATE")</f>
        <v>CHOCOLATE</v>
      </c>
      <c r="DY2026" s="2" t="str">
        <f ca="1">IFERROR(__xludf.DUMMYFUNCTION("""COMPUTED_VALUE"""),"MAÍZ PIRA")</f>
        <v>MAÍZ PIRA</v>
      </c>
      <c r="DZ2026" s="2" t="str">
        <f ca="1">IFERROR(__xludf.DUMMYFUNCTION("""COMPUTED_VALUE"""),"ARROZ PARTIDO")</f>
        <v>ARROZ PARTIDO</v>
      </c>
      <c r="EA2026" s="2" t="str">
        <f ca="1">IFERROR(__xludf.DUMMYFUNCTION("""COMPUTED_VALUE"""),"PONQUÉ RAMITO X 250 G 10 UNIDADES")</f>
        <v>PONQUÉ RAMITO X 250 G 10 UNIDADES</v>
      </c>
      <c r="EB2026" s="2" t="str">
        <f ca="1">IFERROR(__xludf.DUMMYFUNCTION("""COMPUTED_VALUE"""),"CABEZAS DE CONEJO")</f>
        <v>CABEZAS DE CONEJO</v>
      </c>
      <c r="EC2026" s="2" t="str">
        <f ca="1">IFERROR(__xludf.DUMMYFUNCTION("""COMPUTED_VALUE"""),"YOGURT DESLACTOSADO X 900ML")</f>
        <v>YOGURT DESLACTOSADO X 900ML</v>
      </c>
      <c r="ED2026" s="2" t="str">
        <f ca="1">IFERROR(__xludf.DUMMYFUNCTION("""COMPUTED_VALUE"""),"BOCADILLO LONJA X 300 GR")</f>
        <v>BOCADILLO LONJA X 300 GR</v>
      </c>
      <c r="EE2026" s="2" t="str">
        <f ca="1">IFERROR(__xludf.DUMMYFUNCTION("""COMPUTED_VALUE"""),"QUESO CUAJADA")</f>
        <v>QUESO CUAJADA</v>
      </c>
      <c r="EF2026" s="2" t="str">
        <f ca="1">IFERROR(__xludf.DUMMYFUNCTION("""COMPUTED_VALUE"""),"ACEITE DE HÍGADO DE BACALAO - FRASCO X 360 CC")</f>
        <v>ACEITE DE HÍGADO DE BACALAO - FRASCO X 360 CC</v>
      </c>
      <c r="EG2026" s="2" t="str">
        <f ca="1">IFERROR(__xludf.DUMMYFUNCTION("""COMPUTED_VALUE"""),"ESENCIAS DE DIFERENTES SABORES (BOTELLA X 500 ML) (VAINILLA, BANANO Y COCO) FLEISHMAN")</f>
        <v>ESENCIAS DE DIFERENTES SABORES (BOTELLA X 500 ML) (VAINILLA, BANANO Y COCO) FLEISHMAN</v>
      </c>
      <c r="EH2026" s="2" t="str">
        <f ca="1">IFERROR(__xludf.DUMMYFUNCTION("""COMPUTED_VALUE"""),"SAL YODADA")</f>
        <v>SAL YODADA</v>
      </c>
      <c r="EI2026" s="2" t="str">
        <f ca="1">IFERROR(__xludf.DUMMYFUNCTION("""COMPUTED_VALUE"""),"MANTEQUILLA EN BARRA POR 125GR")</f>
        <v>MANTEQUILLA EN BARRA POR 125GR</v>
      </c>
      <c r="EJ2026" s="2" t="str">
        <f ca="1">IFERROR(__xludf.DUMMYFUNCTION("""COMPUTED_VALUE"""),"MANTEQUILLA CAJA POR 20 UNIDADES X 125 G.")</f>
        <v>MANTEQUILLA CAJA POR 20 UNIDADES X 125 G.</v>
      </c>
      <c r="EK2026" s="2" t="str">
        <f ca="1">IFERROR(__xludf.DUMMYFUNCTION("""COMPUTED_VALUE"""),"COMPOTA SIN AZÚCAR. FRASCO POR 113 G.")</f>
        <v>COMPOTA SIN AZÚCAR. FRASCO POR 113 G.</v>
      </c>
      <c r="EL2026" s="2" t="str">
        <f ca="1">IFERROR(__xludf.DUMMYFUNCTION("""COMPUTED_VALUE"""),"POLVO PARA HORNEAR - CAJA POR 20 SOBRES POR 24 G. CADA SOBRE.")</f>
        <v>POLVO PARA HORNEAR - CAJA POR 20 SOBRES POR 24 G. CADA SOBRE.</v>
      </c>
      <c r="EM2026" s="2" t="str">
        <f ca="1">IFERROR(__xludf.DUMMYFUNCTION("""COMPUTED_VALUE"""),"GOMA ARÁBIGA EN POLVO")</f>
        <v>GOMA ARÁBIGA EN POLVO</v>
      </c>
      <c r="EN2026" s="2" t="str">
        <f ca="1">IFERROR(__xludf.DUMMYFUNCTION("""COMPUTED_VALUE"""),"PITAHAYA")</f>
        <v>PITAHAYA</v>
      </c>
      <c r="EO2026" s="2" t="str">
        <f ca="1">IFERROR(__xludf.DUMMYFUNCTION("""COMPUTED_VALUE"""),"NÍSPERO")</f>
        <v>NÍSPERO</v>
      </c>
      <c r="EP2026" s="2" t="str">
        <f ca="1">IFERROR(__xludf.DUMMYFUNCTION("""COMPUTED_VALUE"""),"MAMEY")</f>
        <v>MAMEY</v>
      </c>
      <c r="EQ2026" s="2" t="str">
        <f ca="1">IFERROR(__xludf.DUMMYFUNCTION("""COMPUTED_VALUE"""),"GUATILA")</f>
        <v>GUATILA</v>
      </c>
      <c r="ER2026" s="2" t="str">
        <f ca="1">IFERROR(__xludf.DUMMYFUNCTION("""COMPUTED_VALUE"""),"LULO")</f>
        <v>LULO</v>
      </c>
      <c r="ES2026" s="2" t="str">
        <f ca="1">IFERROR(__xludf.DUMMYFUNCTION("""COMPUTED_VALUE"""),"AROMÁTICA CAJA DE 20 SOBRES.")</f>
        <v>AROMÁTICA CAJA DE 20 SOBRES.</v>
      </c>
      <c r="ET2026" s="2" t="str">
        <f ca="1">IFERROR(__xludf.DUMMYFUNCTION("""COMPUTED_VALUE"""),"AZÚCAR BLANCA - EMPAQUE ELABORADO EN MATERIALES ATÓXICOS.(BOLSA DE MÍNIMO 200 SOBRES O TUBIPACKS DE 5 GR)")</f>
        <v>AZÚCAR BLANCA - EMPAQUE ELABORADO EN MATERIALES ATÓXICOS.(BOLSA DE MÍNIMO 200 SOBRES O TUBIPACKS DE 5 GR)</v>
      </c>
      <c r="EU2026" s="2" t="str">
        <f ca="1">IFERROR(__xludf.DUMMYFUNCTION("""COMPUTED_VALUE"""),"CAFÉ LIBRA 100% CAFÉ MOLIDO.")</f>
        <v>CAFÉ LIBRA 100% CAFÉ MOLIDO.</v>
      </c>
      <c r="EV2026" s="2" t="str">
        <f ca="1">IFERROR(__xludf.DUMMYFUNCTION("""COMPUTED_VALUE"""),"VINAGRE POR 4LITROS")</f>
        <v>VINAGRE POR 4LITROS</v>
      </c>
    </row>
    <row r="2027" spans="1:152">
      <c r="A2027" s="2" t="str">
        <v>ALIMENTOS HUMANO</v>
      </c>
      <c r="B202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2027)))"),"VINAGRE X 30 LITROS")</f>
        <v>VINAGRE X 30 LITROS</v>
      </c>
      <c r="C2027" s="2" t="str">
        <f ca="1">IFERROR(__xludf.DUMMYFUNCTION("""COMPUTED_VALUE"""),"BAGRE (SIN COLA, NI CABEZA)")</f>
        <v>BAGRE (SIN COLA, NI CABEZA)</v>
      </c>
      <c r="D2027" s="2" t="str">
        <f ca="1">IFERROR(__xludf.DUMMYFUNCTION("""COMPUTED_VALUE"""),"BOFE DE RES")</f>
        <v>BOFE DE RES</v>
      </c>
      <c r="E2027" s="2" t="str">
        <f ca="1">IFERROR(__xludf.DUMMYFUNCTION("""COMPUTED_VALUE"""),"CARNE DE RES MOLIDA")</f>
        <v>CARNE DE RES MOLIDA</v>
      </c>
      <c r="F2027" s="2" t="str">
        <f ca="1">IFERROR(__xludf.DUMMYFUNCTION("""COMPUTED_VALUE"""),"CARNE MAGRA (CORTE DEBE SER CADERA)")</f>
        <v>CARNE MAGRA (CORTE DEBE SER CADERA)</v>
      </c>
      <c r="G2027" s="2" t="str">
        <f ca="1">IFERROR(__xludf.DUMMYFUNCTION("""COMPUTED_VALUE"""),"CODORNIZ")</f>
        <v>CODORNIZ</v>
      </c>
      <c r="H2027" s="2" t="str">
        <f ca="1">IFERROR(__xludf.DUMMYFUNCTION("""COMPUTED_VALUE"""),"CONEJO")</f>
        <v>CONEJO</v>
      </c>
      <c r="I2027" s="2" t="str">
        <f ca="1">IFERROR(__xludf.DUMMYFUNCTION("""COMPUTED_VALUE"""),"CORAZONES DE POLLO")</f>
        <v>CORAZONES DE POLLO</v>
      </c>
      <c r="J2027" s="2" t="str">
        <f ca="1">IFERROR(__xludf.DUMMYFUNCTION("""COMPUTED_VALUE"""),"CORAZONES DE RES")</f>
        <v>CORAZONES DE RES</v>
      </c>
      <c r="K2027" s="2" t="str">
        <f ca="1">IFERROR(__xludf.DUMMYFUNCTION("""COMPUTED_VALUE"""),"COSTILLA DE CERDO")</f>
        <v>COSTILLA DE CERDO</v>
      </c>
      <c r="L2027" s="2" t="str">
        <f ca="1">IFERROR(__xludf.DUMMYFUNCTION("""COMPUTED_VALUE"""),"COSTILLA DE RES")</f>
        <v>COSTILLA DE RES</v>
      </c>
      <c r="M2027" s="2" t="str">
        <f ca="1">IFERROR(__xludf.DUMMYFUNCTION("""COMPUTED_VALUE"""),"CURÍ EN CANAL O EN PIE")</f>
        <v>CURÍ EN CANAL O EN PIE</v>
      </c>
      <c r="N2027" s="2" t="str">
        <f ca="1">IFERROR(__xludf.DUMMYFUNCTION("""COMPUTED_VALUE"""),"HÍGADO DE RES")</f>
        <v>HÍGADO DE RES</v>
      </c>
      <c r="O2027" s="2" t="str">
        <f ca="1">IFERROR(__xludf.DUMMYFUNCTION("""COMPUTED_VALUE"""),"HUEVO CODORNIZ - CAJA 24/UNIDADES")</f>
        <v>HUEVO CODORNIZ - CAJA 24/UNIDADES</v>
      </c>
      <c r="P2027" s="2" t="str">
        <f ca="1">IFERROR(__xludf.DUMMYFUNCTION("""COMPUTED_VALUE"""),"HUEVO GALLINA AA - BANDEJA X 30 UNID")</f>
        <v>HUEVO GALLINA AA - BANDEJA X 30 UNID</v>
      </c>
      <c r="Q2027" s="2" t="str">
        <f ca="1">IFERROR(__xludf.DUMMYFUNCTION("""COMPUTED_VALUE"""),"LOMBRIZ")</f>
        <v>LOMBRIZ</v>
      </c>
      <c r="R2027" s="2" t="str">
        <f ca="1">IFERROR(__xludf.DUMMYFUNCTION("""COMPUTED_VALUE"""),"MENUDENCIAS")</f>
        <v>MENUDENCIAS</v>
      </c>
      <c r="S2027" s="2" t="str">
        <f ca="1">IFERROR(__xludf.DUMMYFUNCTION("""COMPUTED_VALUE"""),"MOJARRA")</f>
        <v>MOJARRA</v>
      </c>
      <c r="T2027" s="2" t="str">
        <f ca="1">IFERROR(__xludf.DUMMYFUNCTION("""COMPUTED_VALUE"""),"POLLO PECHUGA")</f>
        <v>POLLO PECHUGA</v>
      </c>
      <c r="U2027" s="2" t="str">
        <f ca="1">IFERROR(__xludf.DUMMYFUNCTION("""COMPUTED_VALUE"""),"TRUCHA")</f>
        <v>TRUCHA</v>
      </c>
      <c r="V2027" s="2" t="str">
        <f ca="1">IFERROR(__xludf.DUMMYFUNCTION("""COMPUTED_VALUE"""),"ACEITE VEGETAL DE COCINA")</f>
        <v>ACEITE VEGETAL DE COCINA</v>
      </c>
      <c r="W2027" s="2" t="str">
        <f ca="1">IFERROR(__xludf.DUMMYFUNCTION("""COMPUTED_VALUE"""),"ACEITUNAS VERDE EN CONSERVA SIN HUESO - FRASCO DE 2.000 GR")</f>
        <v>ACEITUNAS VERDE EN CONSERVA SIN HUESO - FRASCO DE 2.000 GR</v>
      </c>
      <c r="X2027" s="2" t="str">
        <f ca="1">IFERROR(__xludf.DUMMYFUNCTION("""COMPUTED_VALUE"""),"ALIMENTO INFANTIL A BASE DE CEREALES (EJEMPLO NESTUM) - CAJA POR 200 G.")</f>
        <v>ALIMENTO INFANTIL A BASE DE CEREALES (EJEMPLO NESTUM) - CAJA POR 200 G.</v>
      </c>
      <c r="Y2027" s="2" t="str">
        <f ca="1">IFERROR(__xludf.DUMMYFUNCTION("""COMPUTED_VALUE"""),"AZÚCAR REFINADA")</f>
        <v>AZÚCAR REFINADA</v>
      </c>
      <c r="Z2027" s="2" t="str">
        <f ca="1">IFERROR(__xludf.DUMMYFUNCTION("""COMPUTED_VALUE"""),"CLAVOS DE 9 GRAMOS")</f>
        <v>CLAVOS DE 9 GRAMOS</v>
      </c>
      <c r="AA2027" s="2" t="str">
        <f ca="1">IFERROR(__xludf.DUMMYFUNCTION("""COMPUTED_VALUE"""),"CURCUMA EN POLVO")</f>
        <v>CURCUMA EN POLVO</v>
      </c>
      <c r="AB2027" s="2" t="str">
        <f ca="1">IFERROR(__xludf.DUMMYFUNCTION("""COMPUTED_VALUE"""),"FORMULA INFANTIL SIN LACTOSA, TARRO POR 375 GRAMOS")</f>
        <v>FORMULA INFANTIL SIN LACTOSA, TARRO POR 375 GRAMOS</v>
      </c>
      <c r="AC2027" s="2" t="str">
        <f ca="1">IFERROR(__xludf.DUMMYFUNCTION("""COMPUTED_VALUE"""),"GELATINA SIN SABOR TIPO A")</f>
        <v>GELATINA SIN SABOR TIPO A</v>
      </c>
      <c r="AD2027" s="2" t="str">
        <f ca="1">IFERROR(__xludf.DUMMYFUNCTION("""COMPUTED_VALUE"""),"LECHE DESLACTOSADA EN BOLSA")</f>
        <v>LECHE DESLACTOSADA EN BOLSA</v>
      </c>
      <c r="AE2027" s="2" t="str">
        <f ca="1">IFERROR(__xludf.DUMMYFUNCTION("""COMPUTED_VALUE"""),"LEVADURA, CAJA POR 5 SOBRES DE 7 GR C/U")</f>
        <v>LEVADURA, CAJA POR 5 SOBRES DE 7 GR C/U</v>
      </c>
      <c r="AF2027" s="2" t="str">
        <f ca="1">IFERROR(__xludf.DUMMYFUNCTION("""COMPUTED_VALUE"""),"MANTEQUILLA DE MANÍ 300 G")</f>
        <v>MANTEQUILLA DE MANÍ 300 G</v>
      </c>
      <c r="AG2027" s="2" t="str">
        <f ca="1">IFERROR(__xludf.DUMMYFUNCTION("""COMPUTED_VALUE"""),"MIEL DE ABEJAS")</f>
        <v>MIEL DE ABEJAS</v>
      </c>
      <c r="AH2027" s="2" t="str">
        <f ca="1">IFERROR(__xludf.DUMMYFUNCTION("""COMPUTED_VALUE"""),"PANELA DE 500 GRAMOS.")</f>
        <v>PANELA DE 500 GRAMOS.</v>
      </c>
      <c r="AI2027" s="2" t="str">
        <f ca="1">IFERROR(__xludf.DUMMYFUNCTION("""COMPUTED_VALUE"""),"PAQUETE TOSTADAS X 24 UNIDADES")</f>
        <v>PAQUETE TOSTADAS X 24 UNIDADES</v>
      </c>
      <c r="AJ2027" s="2" t="str">
        <f ca="1">IFERROR(__xludf.DUMMYFUNCTION("""COMPUTED_VALUE"""),"POLEN - FRASCO POR 500 GRAMOS")</f>
        <v>POLEN - FRASCO POR 500 GRAMOS</v>
      </c>
      <c r="AK2027" s="2" t="str">
        <f ca="1">IFERROR(__xludf.DUMMYFUNCTION("""COMPUTED_VALUE"""),"UVAS PASAS")</f>
        <v>UVAS PASAS</v>
      </c>
      <c r="AL2027" s="2" t="str">
        <f ca="1">IFERROR(__xludf.DUMMYFUNCTION("""COMPUTED_VALUE"""),"AGUACATE")</f>
        <v>AGUACATE</v>
      </c>
      <c r="AM2027" s="2" t="str">
        <f ca="1">IFERROR(__xludf.DUMMYFUNCTION("""COMPUTED_VALUE"""),"AGUACATE HASS")</f>
        <v>AGUACATE HASS</v>
      </c>
      <c r="AN2027" s="2" t="str">
        <f ca="1">IFERROR(__xludf.DUMMYFUNCTION("""COMPUTED_VALUE"""),"ANÓN")</f>
        <v>ANÓN</v>
      </c>
      <c r="AO2027" s="2" t="str">
        <f ca="1">IFERROR(__xludf.DUMMYFUNCTION("""COMPUTED_VALUE"""),"ARÁNDANOS")</f>
        <v>ARÁNDANOS</v>
      </c>
      <c r="AP2027" s="2" t="str">
        <f ca="1">IFERROR(__xludf.DUMMYFUNCTION("""COMPUTED_VALUE"""),"BANANO")</f>
        <v>BANANO</v>
      </c>
      <c r="AQ2027" s="2" t="str">
        <f ca="1">IFERROR(__xludf.DUMMYFUNCTION("""COMPUTED_VALUE"""),"BREVAS")</f>
        <v>BREVAS</v>
      </c>
      <c r="AR2027" s="2" t="str">
        <f ca="1">IFERROR(__xludf.DUMMYFUNCTION("""COMPUTED_VALUE"""),"CALABAZA")</f>
        <v>CALABAZA</v>
      </c>
      <c r="AS2027" s="2" t="str">
        <f ca="1">IFERROR(__xludf.DUMMYFUNCTION("""COMPUTED_VALUE"""),"CEREZAS")</f>
        <v>CEREZAS</v>
      </c>
      <c r="AT2027" s="2" t="str">
        <f ca="1">IFERROR(__xludf.DUMMYFUNCTION("""COMPUTED_VALUE"""),"CHIRIMOYA")</f>
        <v>CHIRIMOYA</v>
      </c>
      <c r="AU2027" s="2" t="str">
        <f ca="1">IFERROR(__xludf.DUMMYFUNCTION("""COMPUTED_VALUE"""),"CHONTADURO")</f>
        <v>CHONTADURO</v>
      </c>
      <c r="AV2027" s="2" t="str">
        <f ca="1">IFERROR(__xludf.DUMMYFUNCTION("""COMPUTED_VALUE"""),"CIRUELA NACIONAL")</f>
        <v>CIRUELA NACIONAL</v>
      </c>
      <c r="AW2027" s="2" t="str">
        <f ca="1">IFERROR(__xludf.DUMMYFUNCTION("""COMPUTED_VALUE"""),"COCOS")</f>
        <v>COCOS</v>
      </c>
      <c r="AX2027" s="2" t="str">
        <f ca="1">IFERROR(__xludf.DUMMYFUNCTION("""COMPUTED_VALUE"""),"CURUBA")</f>
        <v>CURUBA</v>
      </c>
      <c r="AY2027" s="2" t="str">
        <f ca="1">IFERROR(__xludf.DUMMYFUNCTION("""COMPUTED_VALUE"""),"DURAZNO")</f>
        <v>DURAZNO</v>
      </c>
      <c r="AZ2027" s="2" t="str">
        <f ca="1">IFERROR(__xludf.DUMMYFUNCTION("""COMPUTED_VALUE"""),"FEIJOA")</f>
        <v>FEIJOA</v>
      </c>
      <c r="BA2027" s="2" t="str">
        <f ca="1">IFERROR(__xludf.DUMMYFUNCTION("""COMPUTED_VALUE"""),"FRESAS")</f>
        <v>FRESAS</v>
      </c>
      <c r="BB2027" s="2" t="str">
        <f ca="1">IFERROR(__xludf.DUMMYFUNCTION("""COMPUTED_VALUE"""),"GRANADILLA")</f>
        <v>GRANADILLA</v>
      </c>
      <c r="BC2027" s="2" t="str">
        <f ca="1">IFERROR(__xludf.DUMMYFUNCTION("""COMPUTED_VALUE"""),"GUAMA")</f>
        <v>GUAMA</v>
      </c>
      <c r="BD2027" s="2" t="str">
        <f ca="1">IFERROR(__xludf.DUMMYFUNCTION("""COMPUTED_VALUE"""),"GUANÁBANA PULPA")</f>
        <v>GUANÁBANA PULPA</v>
      </c>
      <c r="BE2027" s="2" t="str">
        <f ca="1">IFERROR(__xludf.DUMMYFUNCTION("""COMPUTED_VALUE"""),"GUAYABA")</f>
        <v>GUAYABA</v>
      </c>
      <c r="BF2027" s="2" t="str">
        <f ca="1">IFERROR(__xludf.DUMMYFUNCTION("""COMPUTED_VALUE"""),"GULUPA")</f>
        <v>GULUPA</v>
      </c>
      <c r="BG2027" s="2" t="str">
        <f ca="1">IFERROR(__xludf.DUMMYFUNCTION("""COMPUTED_VALUE"""),"HIGOS")</f>
        <v>HIGOS</v>
      </c>
      <c r="BH2027" s="2" t="str">
        <f ca="1">IFERROR(__xludf.DUMMYFUNCTION("""COMPUTED_VALUE"""),"KIWI")</f>
        <v>KIWI</v>
      </c>
      <c r="BI2027" s="2" t="str">
        <f ca="1">IFERROR(__xludf.DUMMYFUNCTION("""COMPUTED_VALUE"""),"LIMÓN")</f>
        <v>LIMÓN</v>
      </c>
      <c r="BJ2027" s="2" t="str">
        <f ca="1">IFERROR(__xludf.DUMMYFUNCTION("""COMPUTED_VALUE"""),"MAMONCILLOS")</f>
        <v>MAMONCILLOS</v>
      </c>
      <c r="BK2027" s="2" t="str">
        <f ca="1">IFERROR(__xludf.DUMMYFUNCTION("""COMPUTED_VALUE"""),"MANDARINA")</f>
        <v>MANDARINA</v>
      </c>
      <c r="BL2027" s="2" t="str">
        <f ca="1">IFERROR(__xludf.DUMMYFUNCTION("""COMPUTED_VALUE"""),"MANGO DE DULCE")</f>
        <v>MANGO DE DULCE</v>
      </c>
      <c r="BM2027" s="2" t="str">
        <f ca="1">IFERROR(__xludf.DUMMYFUNCTION("""COMPUTED_VALUE"""),"MANGO TOMMY")</f>
        <v>MANGO TOMMY</v>
      </c>
      <c r="BN2027" s="2" t="str">
        <f ca="1">IFERROR(__xludf.DUMMYFUNCTION("""COMPUTED_VALUE"""),"MANZANA NACIONAL")</f>
        <v>MANZANA NACIONAL</v>
      </c>
      <c r="BO2027" s="2" t="str">
        <f ca="1">IFERROR(__xludf.DUMMYFUNCTION("""COMPUTED_VALUE"""),"MARACUYÁ")</f>
        <v>MARACUYÁ</v>
      </c>
      <c r="BP2027" s="2" t="str">
        <f ca="1">IFERROR(__xludf.DUMMYFUNCTION("""COMPUTED_VALUE"""),"MELÓN")</f>
        <v>MELÓN</v>
      </c>
      <c r="BQ2027" s="2" t="str">
        <f ca="1">IFERROR(__xludf.DUMMYFUNCTION("""COMPUTED_VALUE"""),"MORA")</f>
        <v>MORA</v>
      </c>
      <c r="BR2027" s="2" t="str">
        <f ca="1">IFERROR(__xludf.DUMMYFUNCTION("""COMPUTED_VALUE"""),"NARANJA")</f>
        <v>NARANJA</v>
      </c>
      <c r="BS2027" s="2" t="str">
        <f ca="1">IFERROR(__xludf.DUMMYFUNCTION("""COMPUTED_VALUE"""),"PAPAYA")</f>
        <v>PAPAYA</v>
      </c>
      <c r="BT2027" s="2" t="str">
        <f ca="1">IFERROR(__xludf.DUMMYFUNCTION("""COMPUTED_VALUE"""),"PATILLA")</f>
        <v>PATILLA</v>
      </c>
      <c r="BU2027" s="2" t="str">
        <f ca="1">IFERROR(__xludf.DUMMYFUNCTION("""COMPUTED_VALUE"""),"PERA")</f>
        <v>PERA</v>
      </c>
      <c r="BV2027" s="2" t="str">
        <f ca="1">IFERROR(__xludf.DUMMYFUNCTION("""COMPUTED_VALUE"""),"PIÑA")</f>
        <v>PIÑA</v>
      </c>
      <c r="BW2027" s="2" t="str">
        <f ca="1">IFERROR(__xludf.DUMMYFUNCTION("""COMPUTED_VALUE"""),"TAMARINDO")</f>
        <v>TAMARINDO</v>
      </c>
      <c r="BX2027" s="2" t="str">
        <f ca="1">IFERROR(__xludf.DUMMYFUNCTION("""COMPUTED_VALUE"""),"TOMATE DE ÁRBOL")</f>
        <v>TOMATE DE ÁRBOL</v>
      </c>
      <c r="BY2027" s="2" t="str">
        <f ca="1">IFERROR(__xludf.DUMMYFUNCTION("""COMPUTED_VALUE"""),"UCHUVAS CON CASCARA")</f>
        <v>UCHUVAS CON CASCARA</v>
      </c>
      <c r="BZ2027" s="2" t="str">
        <f ca="1">IFERROR(__xludf.DUMMYFUNCTION("""COMPUTED_VALUE"""),"UVA CHILENA")</f>
        <v>UVA CHILENA</v>
      </c>
      <c r="CA2027" s="2" t="str">
        <f ca="1">IFERROR(__xludf.DUMMYFUNCTION("""COMPUTED_VALUE"""),"UVAS ISABELINAS (EN RACIMO)")</f>
        <v>UVAS ISABELINAS (EN RACIMO)</v>
      </c>
      <c r="CB2027" s="2" t="str">
        <f ca="1">IFERROR(__xludf.DUMMYFUNCTION("""COMPUTED_VALUE"""),"ZAPOTE")</f>
        <v>ZAPOTE</v>
      </c>
      <c r="CC2027" s="2" t="str">
        <f ca="1">IFERROR(__xludf.DUMMYFUNCTION("""COMPUTED_VALUE"""),"ARROZ")</f>
        <v>ARROZ</v>
      </c>
      <c r="CD2027" s="2" t="str">
        <f ca="1">IFERROR(__xludf.DUMMYFUNCTION("""COMPUTED_VALUE"""),"AVENA EN HOJUELAS")</f>
        <v>AVENA EN HOJUELAS</v>
      </c>
      <c r="CE2027" s="2" t="str">
        <f ca="1">IFERROR(__xludf.DUMMYFUNCTION("""COMPUTED_VALUE"""),"CHÍA")</f>
        <v>CHÍA</v>
      </c>
      <c r="CF2027" s="2" t="str">
        <f ca="1">IFERROR(__xludf.DUMMYFUNCTION("""COMPUTED_VALUE"""),"CUCHUCO DE TRIGO")</f>
        <v>CUCHUCO DE TRIGO</v>
      </c>
      <c r="CG2027" s="2" t="str">
        <f ca="1">IFERROR(__xludf.DUMMYFUNCTION("""COMPUTED_VALUE"""),"FRIJOL BOLA ROJA")</f>
        <v>FRIJOL BOLA ROJA</v>
      </c>
      <c r="CH2027" s="2" t="str">
        <f ca="1">IFERROR(__xludf.DUMMYFUNCTION("""COMPUTED_VALUE"""),"GARBANZOS")</f>
        <v>GARBANZOS</v>
      </c>
      <c r="CI2027" s="2" t="str">
        <f ca="1">IFERROR(__xludf.DUMMYFUNCTION("""COMPUTED_VALUE"""),"HARINA DE MAÍZ")</f>
        <v>HARINA DE MAÍZ</v>
      </c>
      <c r="CJ2027" s="2" t="str">
        <f ca="1">IFERROR(__xludf.DUMMYFUNCTION("""COMPUTED_VALUE"""),"HARINA DE TRIGO")</f>
        <v>HARINA DE TRIGO</v>
      </c>
      <c r="CK2027" s="2" t="str">
        <f ca="1">IFERROR(__xludf.DUMMYFUNCTION("""COMPUTED_VALUE"""),"LENTEJAS")</f>
        <v>LENTEJAS</v>
      </c>
      <c r="CL2027" s="2" t="str">
        <f ca="1">IFERROR(__xludf.DUMMYFUNCTION("""COMPUTED_VALUE"""),"QUINUA")</f>
        <v>QUINUA</v>
      </c>
      <c r="CM2027" s="2" t="str">
        <f ca="1">IFERROR(__xludf.DUMMYFUNCTION("""COMPUTED_VALUE"""),"SALVADO DE TRIGO")</f>
        <v>SALVADO DE TRIGO</v>
      </c>
      <c r="CN2027" s="2" t="str">
        <f ca="1">IFERROR(__xludf.DUMMYFUNCTION("""COMPUTED_VALUE"""),"ACELGA")</f>
        <v>ACELGA</v>
      </c>
      <c r="CO2027" s="2" t="str">
        <f ca="1">IFERROR(__xludf.DUMMYFUNCTION("""COMPUTED_VALUE"""),"AHUYAMA")</f>
        <v>AHUYAMA</v>
      </c>
      <c r="CP2027" s="2" t="str">
        <f ca="1">IFERROR(__xludf.DUMMYFUNCTION("""COMPUTED_VALUE"""),"ALTAMISA")</f>
        <v>ALTAMISA</v>
      </c>
      <c r="CQ2027" s="2" t="str">
        <f ca="1">IFERROR(__xludf.DUMMYFUNCTION("""COMPUTED_VALUE"""),"APIO")</f>
        <v>APIO</v>
      </c>
      <c r="CR2027" s="2" t="str">
        <f ca="1">IFERROR(__xludf.DUMMYFUNCTION("""COMPUTED_VALUE"""),"ARRACACHA")</f>
        <v>ARRACACHA</v>
      </c>
      <c r="CS2027" s="2" t="str">
        <f ca="1">IFERROR(__xludf.DUMMYFUNCTION("""COMPUTED_VALUE"""),"ARVEJA CON CASCARA")</f>
        <v>ARVEJA CON CASCARA</v>
      </c>
      <c r="CT2027" s="2" t="str">
        <f ca="1">IFERROR(__xludf.DUMMYFUNCTION("""COMPUTED_VALUE"""),"BERENJENA")</f>
        <v>BERENJENA</v>
      </c>
      <c r="CU2027" s="2" t="str">
        <f ca="1">IFERROR(__xludf.DUMMYFUNCTION("""COMPUTED_VALUE"""),"BRÓCOLI")</f>
        <v>BRÓCOLI</v>
      </c>
      <c r="CV2027" s="2" t="str">
        <f ca="1">IFERROR(__xludf.DUMMYFUNCTION("""COMPUTED_VALUE"""),"CALABACÍN")</f>
        <v>CALABACÍN</v>
      </c>
      <c r="CW2027" s="2" t="str">
        <f ca="1">IFERROR(__xludf.DUMMYFUNCTION("""COMPUTED_VALUE"""),"CARAMBOLO")</f>
        <v>CARAMBOLO</v>
      </c>
      <c r="CX2027" s="2" t="str">
        <f ca="1">IFERROR(__xludf.DUMMYFUNCTION("""COMPUTED_VALUE"""),"CEBOLLA CABEZONA")</f>
        <v>CEBOLLA CABEZONA</v>
      </c>
      <c r="CY2027" s="2" t="str">
        <f ca="1">IFERROR(__xludf.DUMMYFUNCTION("""COMPUTED_VALUE"""),"CHAMPIÑONES")</f>
        <v>CHAMPIÑONES</v>
      </c>
      <c r="CZ2027" s="2" t="str">
        <f ca="1">IFERROR(__xludf.DUMMYFUNCTION("""COMPUTED_VALUE"""),"CILANTRO")</f>
        <v>CILANTRO</v>
      </c>
      <c r="DA2027" s="2" t="str">
        <f ca="1">IFERROR(__xludf.DUMMYFUNCTION("""COMPUTED_VALUE"""),"CRISTALES DE SÁBILA")</f>
        <v>CRISTALES DE SÁBILA</v>
      </c>
      <c r="DB2027" s="2" t="str">
        <f ca="1">IFERROR(__xludf.DUMMYFUNCTION("""COMPUTED_VALUE"""),"ESPINACA")</f>
        <v>ESPINACA</v>
      </c>
      <c r="DC2027" s="2" t="str">
        <f ca="1">IFERROR(__xludf.DUMMYFUNCTION("""COMPUTED_VALUE"""),"HABAS CON CASCARA")</f>
        <v>HABAS CON CASCARA</v>
      </c>
      <c r="DD2027" s="2" t="str">
        <f ca="1">IFERROR(__xludf.DUMMYFUNCTION("""COMPUTED_VALUE"""),"HABAS VERDE SABANERA SIN CÁSCARA")</f>
        <v>HABAS VERDE SABANERA SIN CÁSCARA</v>
      </c>
      <c r="DE2027" s="2" t="str">
        <f ca="1">IFERROR(__xludf.DUMMYFUNCTION("""COMPUTED_VALUE"""),"HABICHUELA")</f>
        <v>HABICHUELA</v>
      </c>
      <c r="DF2027" s="2" t="str">
        <f ca="1">IFERROR(__xludf.DUMMYFUNCTION("""COMPUTED_VALUE"""),"LECHUGA COMÚN")</f>
        <v>LECHUGA COMÚN</v>
      </c>
      <c r="DG2027" s="2" t="str">
        <f ca="1">IFERROR(__xludf.DUMMYFUNCTION("""COMPUTED_VALUE"""),"LECHUGA CRESPA")</f>
        <v>LECHUGA CRESPA</v>
      </c>
      <c r="DH2027" s="2" t="str">
        <f ca="1">IFERROR(__xludf.DUMMYFUNCTION("""COMPUTED_VALUE"""),"MAÍZ MAZORCA")</f>
        <v>MAÍZ MAZORCA</v>
      </c>
      <c r="DI2027" s="2" t="str">
        <f ca="1">IFERROR(__xludf.DUMMYFUNCTION("""COMPUTED_VALUE"""),"PEPINO COHOMBRO")</f>
        <v>PEPINO COHOMBRO</v>
      </c>
      <c r="DJ2027" s="2" t="str">
        <f ca="1">IFERROR(__xludf.DUMMYFUNCTION("""COMPUTED_VALUE"""),"PEPINO DE GUISO")</f>
        <v>PEPINO DE GUISO</v>
      </c>
      <c r="DK2027" s="2" t="str">
        <f ca="1">IFERROR(__xludf.DUMMYFUNCTION("""COMPUTED_VALUE"""),"PIMENTÓN ROJO")</f>
        <v>PIMENTÓN ROJO</v>
      </c>
      <c r="DL2027" s="2" t="str">
        <f ca="1">IFERROR(__xludf.DUMMYFUNCTION("""COMPUTED_VALUE"""),"PLANTAS AROMÁTICAS DULCES (MENTA, ALBACA, JAZMÍN, LAVANDA, HIERBABUENA, MANZANILLA, LIMONARIA)")</f>
        <v>PLANTAS AROMÁTICAS DULCES (MENTA, ALBACA, JAZMÍN, LAVANDA, HIERBABUENA, MANZANILLA, LIMONARIA)</v>
      </c>
      <c r="DM2027" s="2" t="str">
        <f ca="1">IFERROR(__xludf.DUMMYFUNCTION("""COMPUTED_VALUE"""),"PLÁTANO HARTÓN")</f>
        <v>PLÁTANO HARTÓN</v>
      </c>
      <c r="DN2027" s="2" t="str">
        <f ca="1">IFERROR(__xludf.DUMMYFUNCTION("""COMPUTED_VALUE"""),"RAÍCES CHINAS")</f>
        <v>RAÍCES CHINAS</v>
      </c>
      <c r="DO2027" s="2" t="str">
        <f ca="1">IFERROR(__xludf.DUMMYFUNCTION("""COMPUTED_VALUE"""),"REMOLACHA")</f>
        <v>REMOLACHA</v>
      </c>
      <c r="DP2027" s="2" t="str">
        <f ca="1">IFERROR(__xludf.DUMMYFUNCTION("""COMPUTED_VALUE"""),"REPOLLO")</f>
        <v>REPOLLO</v>
      </c>
      <c r="DQ2027" s="2" t="str">
        <f ca="1">IFERROR(__xludf.DUMMYFUNCTION("""COMPUTED_VALUE"""),"RÚGULA")</f>
        <v>RÚGULA</v>
      </c>
      <c r="DR2027" s="2" t="str">
        <f ca="1">IFERROR(__xludf.DUMMYFUNCTION("""COMPUTED_VALUE"""),"TALLOS PARA SOPA")</f>
        <v>TALLOS PARA SOPA</v>
      </c>
      <c r="DS2027" s="2" t="str">
        <f ca="1">IFERROR(__xludf.DUMMYFUNCTION("""COMPUTED_VALUE"""),"TOMATE CHONTO")</f>
        <v>TOMATE CHONTO</v>
      </c>
      <c r="DT2027" s="2" t="str">
        <f ca="1">IFERROR(__xludf.DUMMYFUNCTION("""COMPUTED_VALUE"""),"YUCA BLANCA")</f>
        <v>YUCA BLANCA</v>
      </c>
      <c r="DU2027" s="2" t="str">
        <f ca="1">IFERROR(__xludf.DUMMYFUNCTION("""COMPUTED_VALUE"""),"ZANAHORIA")</f>
        <v>ZANAHORIA</v>
      </c>
      <c r="DV2027" s="2" t="str">
        <f ca="1">IFERROR(__xludf.DUMMYFUNCTION("""COMPUTED_VALUE"""),"ZUKINI")</f>
        <v>ZUKINI</v>
      </c>
      <c r="DW2027" s="2" t="str">
        <f ca="1">IFERROR(__xludf.DUMMYFUNCTION("""COMPUTED_VALUE"""),"FRIJOL EN VAINA")</f>
        <v>FRIJOL EN VAINA</v>
      </c>
      <c r="DX2027" s="2" t="str">
        <f ca="1">IFERROR(__xludf.DUMMYFUNCTION("""COMPUTED_VALUE"""),"CHOCOLATE")</f>
        <v>CHOCOLATE</v>
      </c>
      <c r="DY2027" s="2" t="str">
        <f ca="1">IFERROR(__xludf.DUMMYFUNCTION("""COMPUTED_VALUE"""),"MAÍZ PIRA")</f>
        <v>MAÍZ PIRA</v>
      </c>
      <c r="DZ2027" s="2" t="str">
        <f ca="1">IFERROR(__xludf.DUMMYFUNCTION("""COMPUTED_VALUE"""),"ARROZ PARTIDO")</f>
        <v>ARROZ PARTIDO</v>
      </c>
      <c r="EA2027" s="2" t="str">
        <f ca="1">IFERROR(__xludf.DUMMYFUNCTION("""COMPUTED_VALUE"""),"PONQUÉ RAMITO X 250 G 10 UNIDADES")</f>
        <v>PONQUÉ RAMITO X 250 G 10 UNIDADES</v>
      </c>
      <c r="EB2027" s="2" t="str">
        <f ca="1">IFERROR(__xludf.DUMMYFUNCTION("""COMPUTED_VALUE"""),"CABEZAS DE CONEJO")</f>
        <v>CABEZAS DE CONEJO</v>
      </c>
      <c r="EC2027" s="2" t="str">
        <f ca="1">IFERROR(__xludf.DUMMYFUNCTION("""COMPUTED_VALUE"""),"YOGURT DESLACTOSADO X 900ML")</f>
        <v>YOGURT DESLACTOSADO X 900ML</v>
      </c>
      <c r="ED2027" s="2" t="str">
        <f ca="1">IFERROR(__xludf.DUMMYFUNCTION("""COMPUTED_VALUE"""),"BOCADILLO LONJA X 300 GR")</f>
        <v>BOCADILLO LONJA X 300 GR</v>
      </c>
      <c r="EE2027" s="2" t="str">
        <f ca="1">IFERROR(__xludf.DUMMYFUNCTION("""COMPUTED_VALUE"""),"QUESO CUAJADA")</f>
        <v>QUESO CUAJADA</v>
      </c>
      <c r="EF2027" s="2" t="str">
        <f ca="1">IFERROR(__xludf.DUMMYFUNCTION("""COMPUTED_VALUE"""),"ACEITE DE HÍGADO DE BACALAO - FRASCO X 360 CC")</f>
        <v>ACEITE DE HÍGADO DE BACALAO - FRASCO X 360 CC</v>
      </c>
      <c r="EG2027" s="2" t="str">
        <f ca="1">IFERROR(__xludf.DUMMYFUNCTION("""COMPUTED_VALUE"""),"ESENCIAS DE DIFERENTES SABORES (BOTELLA X 500 ML) (VAINILLA, BANANO Y COCO) FLEISHMAN")</f>
        <v>ESENCIAS DE DIFERENTES SABORES (BOTELLA X 500 ML) (VAINILLA, BANANO Y COCO) FLEISHMAN</v>
      </c>
      <c r="EH2027" s="2" t="str">
        <f ca="1">IFERROR(__xludf.DUMMYFUNCTION("""COMPUTED_VALUE"""),"SAL YODADA")</f>
        <v>SAL YODADA</v>
      </c>
      <c r="EI2027" s="2" t="str">
        <f ca="1">IFERROR(__xludf.DUMMYFUNCTION("""COMPUTED_VALUE"""),"MANTEQUILLA EN BARRA POR 125GR")</f>
        <v>MANTEQUILLA EN BARRA POR 125GR</v>
      </c>
      <c r="EJ2027" s="2" t="str">
        <f ca="1">IFERROR(__xludf.DUMMYFUNCTION("""COMPUTED_VALUE"""),"MANTEQUILLA CAJA POR 20 UNIDADES X 125 G.")</f>
        <v>MANTEQUILLA CAJA POR 20 UNIDADES X 125 G.</v>
      </c>
      <c r="EK2027" s="2" t="str">
        <f ca="1">IFERROR(__xludf.DUMMYFUNCTION("""COMPUTED_VALUE"""),"COMPOTA SIN AZÚCAR. FRASCO POR 113 G.")</f>
        <v>COMPOTA SIN AZÚCAR. FRASCO POR 113 G.</v>
      </c>
      <c r="EL2027" s="2" t="str">
        <f ca="1">IFERROR(__xludf.DUMMYFUNCTION("""COMPUTED_VALUE"""),"POLVO PARA HORNEAR - CAJA POR 20 SOBRES POR 24 G. CADA SOBRE.")</f>
        <v>POLVO PARA HORNEAR - CAJA POR 20 SOBRES POR 24 G. CADA SOBRE.</v>
      </c>
      <c r="EM2027" s="2" t="str">
        <f ca="1">IFERROR(__xludf.DUMMYFUNCTION("""COMPUTED_VALUE"""),"GOMA ARÁBIGA EN POLVO")</f>
        <v>GOMA ARÁBIGA EN POLVO</v>
      </c>
      <c r="EN2027" s="2" t="str">
        <f ca="1">IFERROR(__xludf.DUMMYFUNCTION("""COMPUTED_VALUE"""),"PITAHAYA")</f>
        <v>PITAHAYA</v>
      </c>
      <c r="EO2027" s="2" t="str">
        <f ca="1">IFERROR(__xludf.DUMMYFUNCTION("""COMPUTED_VALUE"""),"NÍSPERO")</f>
        <v>NÍSPERO</v>
      </c>
      <c r="EP2027" s="2" t="str">
        <f ca="1">IFERROR(__xludf.DUMMYFUNCTION("""COMPUTED_VALUE"""),"MAMEY")</f>
        <v>MAMEY</v>
      </c>
      <c r="EQ2027" s="2" t="str">
        <f ca="1">IFERROR(__xludf.DUMMYFUNCTION("""COMPUTED_VALUE"""),"GUATILA")</f>
        <v>GUATILA</v>
      </c>
      <c r="ER2027" s="2" t="str">
        <f ca="1">IFERROR(__xludf.DUMMYFUNCTION("""COMPUTED_VALUE"""),"LULO")</f>
        <v>LULO</v>
      </c>
      <c r="ES2027" s="2" t="str">
        <f ca="1">IFERROR(__xludf.DUMMYFUNCTION("""COMPUTED_VALUE"""),"AROMÁTICA CAJA DE 20 SOBRES.")</f>
        <v>AROMÁTICA CAJA DE 20 SOBRES.</v>
      </c>
      <c r="ET2027" s="2" t="str">
        <f ca="1">IFERROR(__xludf.DUMMYFUNCTION("""COMPUTED_VALUE"""),"AZÚCAR BLANCA - EMPAQUE ELABORADO EN MATERIALES ATÓXICOS.(BOLSA DE MÍNIMO 200 SOBRES O TUBIPACKS DE 5 GR)")</f>
        <v>AZÚCAR BLANCA - EMPAQUE ELABORADO EN MATERIALES ATÓXICOS.(BOLSA DE MÍNIMO 200 SOBRES O TUBIPACKS DE 5 GR)</v>
      </c>
      <c r="EU2027" s="2" t="str">
        <f ca="1">IFERROR(__xludf.DUMMYFUNCTION("""COMPUTED_VALUE"""),"CAFÉ LIBRA 100% CAFÉ MOLIDO.")</f>
        <v>CAFÉ LIBRA 100% CAFÉ MOLIDO.</v>
      </c>
      <c r="EV2027" s="2" t="str">
        <f ca="1">IFERROR(__xludf.DUMMYFUNCTION("""COMPUTED_VALUE"""),"VINAGRE POR 4LITROS")</f>
        <v>VINAGRE POR 4LITROS</v>
      </c>
    </row>
    <row r="2028" spans="1:152">
      <c r="A2028" s="2" t="str">
        <v>ALIMENTOS HUMANO</v>
      </c>
      <c r="B202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2028)))"),"VINAGRE X 30 LITROS")</f>
        <v>VINAGRE X 30 LITROS</v>
      </c>
      <c r="C2028" s="2" t="str">
        <f ca="1">IFERROR(__xludf.DUMMYFUNCTION("""COMPUTED_VALUE"""),"BAGRE (SIN COLA, NI CABEZA)")</f>
        <v>BAGRE (SIN COLA, NI CABEZA)</v>
      </c>
      <c r="D2028" s="2" t="str">
        <f ca="1">IFERROR(__xludf.DUMMYFUNCTION("""COMPUTED_VALUE"""),"BOFE DE RES")</f>
        <v>BOFE DE RES</v>
      </c>
      <c r="E2028" s="2" t="str">
        <f ca="1">IFERROR(__xludf.DUMMYFUNCTION("""COMPUTED_VALUE"""),"CARNE DE RES MOLIDA")</f>
        <v>CARNE DE RES MOLIDA</v>
      </c>
      <c r="F2028" s="2" t="str">
        <f ca="1">IFERROR(__xludf.DUMMYFUNCTION("""COMPUTED_VALUE"""),"CARNE MAGRA (CORTE DEBE SER CADERA)")</f>
        <v>CARNE MAGRA (CORTE DEBE SER CADERA)</v>
      </c>
      <c r="G2028" s="2" t="str">
        <f ca="1">IFERROR(__xludf.DUMMYFUNCTION("""COMPUTED_VALUE"""),"CODORNIZ")</f>
        <v>CODORNIZ</v>
      </c>
      <c r="H2028" s="2" t="str">
        <f ca="1">IFERROR(__xludf.DUMMYFUNCTION("""COMPUTED_VALUE"""),"CONEJO")</f>
        <v>CONEJO</v>
      </c>
      <c r="I2028" s="2" t="str">
        <f ca="1">IFERROR(__xludf.DUMMYFUNCTION("""COMPUTED_VALUE"""),"CORAZONES DE POLLO")</f>
        <v>CORAZONES DE POLLO</v>
      </c>
      <c r="J2028" s="2" t="str">
        <f ca="1">IFERROR(__xludf.DUMMYFUNCTION("""COMPUTED_VALUE"""),"CORAZONES DE RES")</f>
        <v>CORAZONES DE RES</v>
      </c>
      <c r="K2028" s="2" t="str">
        <f ca="1">IFERROR(__xludf.DUMMYFUNCTION("""COMPUTED_VALUE"""),"COSTILLA DE CERDO")</f>
        <v>COSTILLA DE CERDO</v>
      </c>
      <c r="L2028" s="2" t="str">
        <f ca="1">IFERROR(__xludf.DUMMYFUNCTION("""COMPUTED_VALUE"""),"COSTILLA DE RES")</f>
        <v>COSTILLA DE RES</v>
      </c>
      <c r="M2028" s="2" t="str">
        <f ca="1">IFERROR(__xludf.DUMMYFUNCTION("""COMPUTED_VALUE"""),"CURÍ EN CANAL O EN PIE")</f>
        <v>CURÍ EN CANAL O EN PIE</v>
      </c>
      <c r="N2028" s="2" t="str">
        <f ca="1">IFERROR(__xludf.DUMMYFUNCTION("""COMPUTED_VALUE"""),"HÍGADO DE RES")</f>
        <v>HÍGADO DE RES</v>
      </c>
      <c r="O2028" s="2" t="str">
        <f ca="1">IFERROR(__xludf.DUMMYFUNCTION("""COMPUTED_VALUE"""),"HUEVO CODORNIZ - CAJA 24/UNIDADES")</f>
        <v>HUEVO CODORNIZ - CAJA 24/UNIDADES</v>
      </c>
      <c r="P2028" s="2" t="str">
        <f ca="1">IFERROR(__xludf.DUMMYFUNCTION("""COMPUTED_VALUE"""),"HUEVO GALLINA AA - BANDEJA X 30 UNID")</f>
        <v>HUEVO GALLINA AA - BANDEJA X 30 UNID</v>
      </c>
      <c r="Q2028" s="2" t="str">
        <f ca="1">IFERROR(__xludf.DUMMYFUNCTION("""COMPUTED_VALUE"""),"LOMBRIZ")</f>
        <v>LOMBRIZ</v>
      </c>
      <c r="R2028" s="2" t="str">
        <f ca="1">IFERROR(__xludf.DUMMYFUNCTION("""COMPUTED_VALUE"""),"MENUDENCIAS")</f>
        <v>MENUDENCIAS</v>
      </c>
      <c r="S2028" s="2" t="str">
        <f ca="1">IFERROR(__xludf.DUMMYFUNCTION("""COMPUTED_VALUE"""),"MOJARRA")</f>
        <v>MOJARRA</v>
      </c>
      <c r="T2028" s="2" t="str">
        <f ca="1">IFERROR(__xludf.DUMMYFUNCTION("""COMPUTED_VALUE"""),"POLLO PECHUGA")</f>
        <v>POLLO PECHUGA</v>
      </c>
      <c r="U2028" s="2" t="str">
        <f ca="1">IFERROR(__xludf.DUMMYFUNCTION("""COMPUTED_VALUE"""),"TRUCHA")</f>
        <v>TRUCHA</v>
      </c>
      <c r="V2028" s="2" t="str">
        <f ca="1">IFERROR(__xludf.DUMMYFUNCTION("""COMPUTED_VALUE"""),"ACEITE VEGETAL DE COCINA")</f>
        <v>ACEITE VEGETAL DE COCINA</v>
      </c>
      <c r="W2028" s="2" t="str">
        <f ca="1">IFERROR(__xludf.DUMMYFUNCTION("""COMPUTED_VALUE"""),"ACEITUNAS VERDE EN CONSERVA SIN HUESO - FRASCO DE 2.000 GR")</f>
        <v>ACEITUNAS VERDE EN CONSERVA SIN HUESO - FRASCO DE 2.000 GR</v>
      </c>
      <c r="X2028" s="2" t="str">
        <f ca="1">IFERROR(__xludf.DUMMYFUNCTION("""COMPUTED_VALUE"""),"ALIMENTO INFANTIL A BASE DE CEREALES (EJEMPLO NESTUM) - CAJA POR 200 G.")</f>
        <v>ALIMENTO INFANTIL A BASE DE CEREALES (EJEMPLO NESTUM) - CAJA POR 200 G.</v>
      </c>
      <c r="Y2028" s="2" t="str">
        <f ca="1">IFERROR(__xludf.DUMMYFUNCTION("""COMPUTED_VALUE"""),"AZÚCAR REFINADA")</f>
        <v>AZÚCAR REFINADA</v>
      </c>
      <c r="Z2028" s="2" t="str">
        <f ca="1">IFERROR(__xludf.DUMMYFUNCTION("""COMPUTED_VALUE"""),"CLAVOS DE 9 GRAMOS")</f>
        <v>CLAVOS DE 9 GRAMOS</v>
      </c>
      <c r="AA2028" s="2" t="str">
        <f ca="1">IFERROR(__xludf.DUMMYFUNCTION("""COMPUTED_VALUE"""),"CURCUMA EN POLVO")</f>
        <v>CURCUMA EN POLVO</v>
      </c>
      <c r="AB2028" s="2" t="str">
        <f ca="1">IFERROR(__xludf.DUMMYFUNCTION("""COMPUTED_VALUE"""),"FORMULA INFANTIL SIN LACTOSA, TARRO POR 375 GRAMOS")</f>
        <v>FORMULA INFANTIL SIN LACTOSA, TARRO POR 375 GRAMOS</v>
      </c>
      <c r="AC2028" s="2" t="str">
        <f ca="1">IFERROR(__xludf.DUMMYFUNCTION("""COMPUTED_VALUE"""),"GELATINA SIN SABOR TIPO A")</f>
        <v>GELATINA SIN SABOR TIPO A</v>
      </c>
      <c r="AD2028" s="2" t="str">
        <f ca="1">IFERROR(__xludf.DUMMYFUNCTION("""COMPUTED_VALUE"""),"LECHE DESLACTOSADA EN BOLSA")</f>
        <v>LECHE DESLACTOSADA EN BOLSA</v>
      </c>
      <c r="AE2028" s="2" t="str">
        <f ca="1">IFERROR(__xludf.DUMMYFUNCTION("""COMPUTED_VALUE"""),"LEVADURA, CAJA POR 5 SOBRES DE 7 GR C/U")</f>
        <v>LEVADURA, CAJA POR 5 SOBRES DE 7 GR C/U</v>
      </c>
      <c r="AF2028" s="2" t="str">
        <f ca="1">IFERROR(__xludf.DUMMYFUNCTION("""COMPUTED_VALUE"""),"MANTEQUILLA DE MANÍ 300 G")</f>
        <v>MANTEQUILLA DE MANÍ 300 G</v>
      </c>
      <c r="AG2028" s="2" t="str">
        <f ca="1">IFERROR(__xludf.DUMMYFUNCTION("""COMPUTED_VALUE"""),"MIEL DE ABEJAS")</f>
        <v>MIEL DE ABEJAS</v>
      </c>
      <c r="AH2028" s="2" t="str">
        <f ca="1">IFERROR(__xludf.DUMMYFUNCTION("""COMPUTED_VALUE"""),"PANELA DE 500 GRAMOS.")</f>
        <v>PANELA DE 500 GRAMOS.</v>
      </c>
      <c r="AI2028" s="2" t="str">
        <f ca="1">IFERROR(__xludf.DUMMYFUNCTION("""COMPUTED_VALUE"""),"PAQUETE TOSTADAS X 24 UNIDADES")</f>
        <v>PAQUETE TOSTADAS X 24 UNIDADES</v>
      </c>
      <c r="AJ2028" s="2" t="str">
        <f ca="1">IFERROR(__xludf.DUMMYFUNCTION("""COMPUTED_VALUE"""),"POLEN - FRASCO POR 500 GRAMOS")</f>
        <v>POLEN - FRASCO POR 500 GRAMOS</v>
      </c>
      <c r="AK2028" s="2" t="str">
        <f ca="1">IFERROR(__xludf.DUMMYFUNCTION("""COMPUTED_VALUE"""),"UVAS PASAS")</f>
        <v>UVAS PASAS</v>
      </c>
      <c r="AL2028" s="2" t="str">
        <f ca="1">IFERROR(__xludf.DUMMYFUNCTION("""COMPUTED_VALUE"""),"AGUACATE")</f>
        <v>AGUACATE</v>
      </c>
      <c r="AM2028" s="2" t="str">
        <f ca="1">IFERROR(__xludf.DUMMYFUNCTION("""COMPUTED_VALUE"""),"AGUACATE HASS")</f>
        <v>AGUACATE HASS</v>
      </c>
      <c r="AN2028" s="2" t="str">
        <f ca="1">IFERROR(__xludf.DUMMYFUNCTION("""COMPUTED_VALUE"""),"ANÓN")</f>
        <v>ANÓN</v>
      </c>
      <c r="AO2028" s="2" t="str">
        <f ca="1">IFERROR(__xludf.DUMMYFUNCTION("""COMPUTED_VALUE"""),"ARÁNDANOS")</f>
        <v>ARÁNDANOS</v>
      </c>
      <c r="AP2028" s="2" t="str">
        <f ca="1">IFERROR(__xludf.DUMMYFUNCTION("""COMPUTED_VALUE"""),"BANANO")</f>
        <v>BANANO</v>
      </c>
      <c r="AQ2028" s="2" t="str">
        <f ca="1">IFERROR(__xludf.DUMMYFUNCTION("""COMPUTED_VALUE"""),"BREVAS")</f>
        <v>BREVAS</v>
      </c>
      <c r="AR2028" s="2" t="str">
        <f ca="1">IFERROR(__xludf.DUMMYFUNCTION("""COMPUTED_VALUE"""),"CALABAZA")</f>
        <v>CALABAZA</v>
      </c>
      <c r="AS2028" s="2" t="str">
        <f ca="1">IFERROR(__xludf.DUMMYFUNCTION("""COMPUTED_VALUE"""),"CEREZAS")</f>
        <v>CEREZAS</v>
      </c>
      <c r="AT2028" s="2" t="str">
        <f ca="1">IFERROR(__xludf.DUMMYFUNCTION("""COMPUTED_VALUE"""),"CHIRIMOYA")</f>
        <v>CHIRIMOYA</v>
      </c>
      <c r="AU2028" s="2" t="str">
        <f ca="1">IFERROR(__xludf.DUMMYFUNCTION("""COMPUTED_VALUE"""),"CHONTADURO")</f>
        <v>CHONTADURO</v>
      </c>
      <c r="AV2028" s="2" t="str">
        <f ca="1">IFERROR(__xludf.DUMMYFUNCTION("""COMPUTED_VALUE"""),"CIRUELA NACIONAL")</f>
        <v>CIRUELA NACIONAL</v>
      </c>
      <c r="AW2028" s="2" t="str">
        <f ca="1">IFERROR(__xludf.DUMMYFUNCTION("""COMPUTED_VALUE"""),"COCOS")</f>
        <v>COCOS</v>
      </c>
      <c r="AX2028" s="2" t="str">
        <f ca="1">IFERROR(__xludf.DUMMYFUNCTION("""COMPUTED_VALUE"""),"CURUBA")</f>
        <v>CURUBA</v>
      </c>
      <c r="AY2028" s="2" t="str">
        <f ca="1">IFERROR(__xludf.DUMMYFUNCTION("""COMPUTED_VALUE"""),"DURAZNO")</f>
        <v>DURAZNO</v>
      </c>
      <c r="AZ2028" s="2" t="str">
        <f ca="1">IFERROR(__xludf.DUMMYFUNCTION("""COMPUTED_VALUE"""),"FEIJOA")</f>
        <v>FEIJOA</v>
      </c>
      <c r="BA2028" s="2" t="str">
        <f ca="1">IFERROR(__xludf.DUMMYFUNCTION("""COMPUTED_VALUE"""),"FRESAS")</f>
        <v>FRESAS</v>
      </c>
      <c r="BB2028" s="2" t="str">
        <f ca="1">IFERROR(__xludf.DUMMYFUNCTION("""COMPUTED_VALUE"""),"GRANADILLA")</f>
        <v>GRANADILLA</v>
      </c>
      <c r="BC2028" s="2" t="str">
        <f ca="1">IFERROR(__xludf.DUMMYFUNCTION("""COMPUTED_VALUE"""),"GUAMA")</f>
        <v>GUAMA</v>
      </c>
      <c r="BD2028" s="2" t="str">
        <f ca="1">IFERROR(__xludf.DUMMYFUNCTION("""COMPUTED_VALUE"""),"GUANÁBANA PULPA")</f>
        <v>GUANÁBANA PULPA</v>
      </c>
      <c r="BE2028" s="2" t="str">
        <f ca="1">IFERROR(__xludf.DUMMYFUNCTION("""COMPUTED_VALUE"""),"GUAYABA")</f>
        <v>GUAYABA</v>
      </c>
      <c r="BF2028" s="2" t="str">
        <f ca="1">IFERROR(__xludf.DUMMYFUNCTION("""COMPUTED_VALUE"""),"GULUPA")</f>
        <v>GULUPA</v>
      </c>
      <c r="BG2028" s="2" t="str">
        <f ca="1">IFERROR(__xludf.DUMMYFUNCTION("""COMPUTED_VALUE"""),"HIGOS")</f>
        <v>HIGOS</v>
      </c>
      <c r="BH2028" s="2" t="str">
        <f ca="1">IFERROR(__xludf.DUMMYFUNCTION("""COMPUTED_VALUE"""),"KIWI")</f>
        <v>KIWI</v>
      </c>
      <c r="BI2028" s="2" t="str">
        <f ca="1">IFERROR(__xludf.DUMMYFUNCTION("""COMPUTED_VALUE"""),"LIMÓN")</f>
        <v>LIMÓN</v>
      </c>
      <c r="BJ2028" s="2" t="str">
        <f ca="1">IFERROR(__xludf.DUMMYFUNCTION("""COMPUTED_VALUE"""),"MAMONCILLOS")</f>
        <v>MAMONCILLOS</v>
      </c>
      <c r="BK2028" s="2" t="str">
        <f ca="1">IFERROR(__xludf.DUMMYFUNCTION("""COMPUTED_VALUE"""),"MANDARINA")</f>
        <v>MANDARINA</v>
      </c>
      <c r="BL2028" s="2" t="str">
        <f ca="1">IFERROR(__xludf.DUMMYFUNCTION("""COMPUTED_VALUE"""),"MANGO DE DULCE")</f>
        <v>MANGO DE DULCE</v>
      </c>
      <c r="BM2028" s="2" t="str">
        <f ca="1">IFERROR(__xludf.DUMMYFUNCTION("""COMPUTED_VALUE"""),"MANGO TOMMY")</f>
        <v>MANGO TOMMY</v>
      </c>
      <c r="BN2028" s="2" t="str">
        <f ca="1">IFERROR(__xludf.DUMMYFUNCTION("""COMPUTED_VALUE"""),"MANZANA NACIONAL")</f>
        <v>MANZANA NACIONAL</v>
      </c>
      <c r="BO2028" s="2" t="str">
        <f ca="1">IFERROR(__xludf.DUMMYFUNCTION("""COMPUTED_VALUE"""),"MARACUYÁ")</f>
        <v>MARACUYÁ</v>
      </c>
      <c r="BP2028" s="2" t="str">
        <f ca="1">IFERROR(__xludf.DUMMYFUNCTION("""COMPUTED_VALUE"""),"MELÓN")</f>
        <v>MELÓN</v>
      </c>
      <c r="BQ2028" s="2" t="str">
        <f ca="1">IFERROR(__xludf.DUMMYFUNCTION("""COMPUTED_VALUE"""),"MORA")</f>
        <v>MORA</v>
      </c>
      <c r="BR2028" s="2" t="str">
        <f ca="1">IFERROR(__xludf.DUMMYFUNCTION("""COMPUTED_VALUE"""),"NARANJA")</f>
        <v>NARANJA</v>
      </c>
      <c r="BS2028" s="2" t="str">
        <f ca="1">IFERROR(__xludf.DUMMYFUNCTION("""COMPUTED_VALUE"""),"PAPAYA")</f>
        <v>PAPAYA</v>
      </c>
      <c r="BT2028" s="2" t="str">
        <f ca="1">IFERROR(__xludf.DUMMYFUNCTION("""COMPUTED_VALUE"""),"PATILLA")</f>
        <v>PATILLA</v>
      </c>
      <c r="BU2028" s="2" t="str">
        <f ca="1">IFERROR(__xludf.DUMMYFUNCTION("""COMPUTED_VALUE"""),"PERA")</f>
        <v>PERA</v>
      </c>
      <c r="BV2028" s="2" t="str">
        <f ca="1">IFERROR(__xludf.DUMMYFUNCTION("""COMPUTED_VALUE"""),"PIÑA")</f>
        <v>PIÑA</v>
      </c>
      <c r="BW2028" s="2" t="str">
        <f ca="1">IFERROR(__xludf.DUMMYFUNCTION("""COMPUTED_VALUE"""),"TAMARINDO")</f>
        <v>TAMARINDO</v>
      </c>
      <c r="BX2028" s="2" t="str">
        <f ca="1">IFERROR(__xludf.DUMMYFUNCTION("""COMPUTED_VALUE"""),"TOMATE DE ÁRBOL")</f>
        <v>TOMATE DE ÁRBOL</v>
      </c>
      <c r="BY2028" s="2" t="str">
        <f ca="1">IFERROR(__xludf.DUMMYFUNCTION("""COMPUTED_VALUE"""),"UCHUVAS CON CASCARA")</f>
        <v>UCHUVAS CON CASCARA</v>
      </c>
      <c r="BZ2028" s="2" t="str">
        <f ca="1">IFERROR(__xludf.DUMMYFUNCTION("""COMPUTED_VALUE"""),"UVA CHILENA")</f>
        <v>UVA CHILENA</v>
      </c>
      <c r="CA2028" s="2" t="str">
        <f ca="1">IFERROR(__xludf.DUMMYFUNCTION("""COMPUTED_VALUE"""),"UVAS ISABELINAS (EN RACIMO)")</f>
        <v>UVAS ISABELINAS (EN RACIMO)</v>
      </c>
      <c r="CB2028" s="2" t="str">
        <f ca="1">IFERROR(__xludf.DUMMYFUNCTION("""COMPUTED_VALUE"""),"ZAPOTE")</f>
        <v>ZAPOTE</v>
      </c>
      <c r="CC2028" s="2" t="str">
        <f ca="1">IFERROR(__xludf.DUMMYFUNCTION("""COMPUTED_VALUE"""),"ARROZ")</f>
        <v>ARROZ</v>
      </c>
      <c r="CD2028" s="2" t="str">
        <f ca="1">IFERROR(__xludf.DUMMYFUNCTION("""COMPUTED_VALUE"""),"AVENA EN HOJUELAS")</f>
        <v>AVENA EN HOJUELAS</v>
      </c>
      <c r="CE2028" s="2" t="str">
        <f ca="1">IFERROR(__xludf.DUMMYFUNCTION("""COMPUTED_VALUE"""),"CHÍA")</f>
        <v>CHÍA</v>
      </c>
      <c r="CF2028" s="2" t="str">
        <f ca="1">IFERROR(__xludf.DUMMYFUNCTION("""COMPUTED_VALUE"""),"CUCHUCO DE TRIGO")</f>
        <v>CUCHUCO DE TRIGO</v>
      </c>
      <c r="CG2028" s="2" t="str">
        <f ca="1">IFERROR(__xludf.DUMMYFUNCTION("""COMPUTED_VALUE"""),"FRIJOL BOLA ROJA")</f>
        <v>FRIJOL BOLA ROJA</v>
      </c>
      <c r="CH2028" s="2" t="str">
        <f ca="1">IFERROR(__xludf.DUMMYFUNCTION("""COMPUTED_VALUE"""),"GARBANZOS")</f>
        <v>GARBANZOS</v>
      </c>
      <c r="CI2028" s="2" t="str">
        <f ca="1">IFERROR(__xludf.DUMMYFUNCTION("""COMPUTED_VALUE"""),"HARINA DE MAÍZ")</f>
        <v>HARINA DE MAÍZ</v>
      </c>
      <c r="CJ2028" s="2" t="str">
        <f ca="1">IFERROR(__xludf.DUMMYFUNCTION("""COMPUTED_VALUE"""),"HARINA DE TRIGO")</f>
        <v>HARINA DE TRIGO</v>
      </c>
      <c r="CK2028" s="2" t="str">
        <f ca="1">IFERROR(__xludf.DUMMYFUNCTION("""COMPUTED_VALUE"""),"LENTEJAS")</f>
        <v>LENTEJAS</v>
      </c>
      <c r="CL2028" s="2" t="str">
        <f ca="1">IFERROR(__xludf.DUMMYFUNCTION("""COMPUTED_VALUE"""),"QUINUA")</f>
        <v>QUINUA</v>
      </c>
      <c r="CM2028" s="2" t="str">
        <f ca="1">IFERROR(__xludf.DUMMYFUNCTION("""COMPUTED_VALUE"""),"SALVADO DE TRIGO")</f>
        <v>SALVADO DE TRIGO</v>
      </c>
      <c r="CN2028" s="2" t="str">
        <f ca="1">IFERROR(__xludf.DUMMYFUNCTION("""COMPUTED_VALUE"""),"ACELGA")</f>
        <v>ACELGA</v>
      </c>
      <c r="CO2028" s="2" t="str">
        <f ca="1">IFERROR(__xludf.DUMMYFUNCTION("""COMPUTED_VALUE"""),"AHUYAMA")</f>
        <v>AHUYAMA</v>
      </c>
      <c r="CP2028" s="2" t="str">
        <f ca="1">IFERROR(__xludf.DUMMYFUNCTION("""COMPUTED_VALUE"""),"ALTAMISA")</f>
        <v>ALTAMISA</v>
      </c>
      <c r="CQ2028" s="2" t="str">
        <f ca="1">IFERROR(__xludf.DUMMYFUNCTION("""COMPUTED_VALUE"""),"APIO")</f>
        <v>APIO</v>
      </c>
      <c r="CR2028" s="2" t="str">
        <f ca="1">IFERROR(__xludf.DUMMYFUNCTION("""COMPUTED_VALUE"""),"ARRACACHA")</f>
        <v>ARRACACHA</v>
      </c>
      <c r="CS2028" s="2" t="str">
        <f ca="1">IFERROR(__xludf.DUMMYFUNCTION("""COMPUTED_VALUE"""),"ARVEJA CON CASCARA")</f>
        <v>ARVEJA CON CASCARA</v>
      </c>
      <c r="CT2028" s="2" t="str">
        <f ca="1">IFERROR(__xludf.DUMMYFUNCTION("""COMPUTED_VALUE"""),"BERENJENA")</f>
        <v>BERENJENA</v>
      </c>
      <c r="CU2028" s="2" t="str">
        <f ca="1">IFERROR(__xludf.DUMMYFUNCTION("""COMPUTED_VALUE"""),"BRÓCOLI")</f>
        <v>BRÓCOLI</v>
      </c>
      <c r="CV2028" s="2" t="str">
        <f ca="1">IFERROR(__xludf.DUMMYFUNCTION("""COMPUTED_VALUE"""),"CALABACÍN")</f>
        <v>CALABACÍN</v>
      </c>
      <c r="CW2028" s="2" t="str">
        <f ca="1">IFERROR(__xludf.DUMMYFUNCTION("""COMPUTED_VALUE"""),"CARAMBOLO")</f>
        <v>CARAMBOLO</v>
      </c>
      <c r="CX2028" s="2" t="str">
        <f ca="1">IFERROR(__xludf.DUMMYFUNCTION("""COMPUTED_VALUE"""),"CEBOLLA CABEZONA")</f>
        <v>CEBOLLA CABEZONA</v>
      </c>
      <c r="CY2028" s="2" t="str">
        <f ca="1">IFERROR(__xludf.DUMMYFUNCTION("""COMPUTED_VALUE"""),"CHAMPIÑONES")</f>
        <v>CHAMPIÑONES</v>
      </c>
      <c r="CZ2028" s="2" t="str">
        <f ca="1">IFERROR(__xludf.DUMMYFUNCTION("""COMPUTED_VALUE"""),"CILANTRO")</f>
        <v>CILANTRO</v>
      </c>
      <c r="DA2028" s="2" t="str">
        <f ca="1">IFERROR(__xludf.DUMMYFUNCTION("""COMPUTED_VALUE"""),"CRISTALES DE SÁBILA")</f>
        <v>CRISTALES DE SÁBILA</v>
      </c>
      <c r="DB2028" s="2" t="str">
        <f ca="1">IFERROR(__xludf.DUMMYFUNCTION("""COMPUTED_VALUE"""),"ESPINACA")</f>
        <v>ESPINACA</v>
      </c>
      <c r="DC2028" s="2" t="str">
        <f ca="1">IFERROR(__xludf.DUMMYFUNCTION("""COMPUTED_VALUE"""),"HABAS CON CASCARA")</f>
        <v>HABAS CON CASCARA</v>
      </c>
      <c r="DD2028" s="2" t="str">
        <f ca="1">IFERROR(__xludf.DUMMYFUNCTION("""COMPUTED_VALUE"""),"HABAS VERDE SABANERA SIN CÁSCARA")</f>
        <v>HABAS VERDE SABANERA SIN CÁSCARA</v>
      </c>
      <c r="DE2028" s="2" t="str">
        <f ca="1">IFERROR(__xludf.DUMMYFUNCTION("""COMPUTED_VALUE"""),"HABICHUELA")</f>
        <v>HABICHUELA</v>
      </c>
      <c r="DF2028" s="2" t="str">
        <f ca="1">IFERROR(__xludf.DUMMYFUNCTION("""COMPUTED_VALUE"""),"LECHUGA COMÚN")</f>
        <v>LECHUGA COMÚN</v>
      </c>
      <c r="DG2028" s="2" t="str">
        <f ca="1">IFERROR(__xludf.DUMMYFUNCTION("""COMPUTED_VALUE"""),"LECHUGA CRESPA")</f>
        <v>LECHUGA CRESPA</v>
      </c>
      <c r="DH2028" s="2" t="str">
        <f ca="1">IFERROR(__xludf.DUMMYFUNCTION("""COMPUTED_VALUE"""),"MAÍZ MAZORCA")</f>
        <v>MAÍZ MAZORCA</v>
      </c>
      <c r="DI2028" s="2" t="str">
        <f ca="1">IFERROR(__xludf.DUMMYFUNCTION("""COMPUTED_VALUE"""),"PEPINO COHOMBRO")</f>
        <v>PEPINO COHOMBRO</v>
      </c>
      <c r="DJ2028" s="2" t="str">
        <f ca="1">IFERROR(__xludf.DUMMYFUNCTION("""COMPUTED_VALUE"""),"PEPINO DE GUISO")</f>
        <v>PEPINO DE GUISO</v>
      </c>
      <c r="DK2028" s="2" t="str">
        <f ca="1">IFERROR(__xludf.DUMMYFUNCTION("""COMPUTED_VALUE"""),"PIMENTÓN ROJO")</f>
        <v>PIMENTÓN ROJO</v>
      </c>
      <c r="DL2028" s="2" t="str">
        <f ca="1">IFERROR(__xludf.DUMMYFUNCTION("""COMPUTED_VALUE"""),"PLANTAS AROMÁTICAS DULCES (MENTA, ALBACA, JAZMÍN, LAVANDA, HIERBABUENA, MANZANILLA, LIMONARIA)")</f>
        <v>PLANTAS AROMÁTICAS DULCES (MENTA, ALBACA, JAZMÍN, LAVANDA, HIERBABUENA, MANZANILLA, LIMONARIA)</v>
      </c>
      <c r="DM2028" s="2" t="str">
        <f ca="1">IFERROR(__xludf.DUMMYFUNCTION("""COMPUTED_VALUE"""),"PLÁTANO HARTÓN")</f>
        <v>PLÁTANO HARTÓN</v>
      </c>
      <c r="DN2028" s="2" t="str">
        <f ca="1">IFERROR(__xludf.DUMMYFUNCTION("""COMPUTED_VALUE"""),"RAÍCES CHINAS")</f>
        <v>RAÍCES CHINAS</v>
      </c>
      <c r="DO2028" s="2" t="str">
        <f ca="1">IFERROR(__xludf.DUMMYFUNCTION("""COMPUTED_VALUE"""),"REMOLACHA")</f>
        <v>REMOLACHA</v>
      </c>
      <c r="DP2028" s="2" t="str">
        <f ca="1">IFERROR(__xludf.DUMMYFUNCTION("""COMPUTED_VALUE"""),"REPOLLO")</f>
        <v>REPOLLO</v>
      </c>
      <c r="DQ2028" s="2" t="str">
        <f ca="1">IFERROR(__xludf.DUMMYFUNCTION("""COMPUTED_VALUE"""),"RÚGULA")</f>
        <v>RÚGULA</v>
      </c>
      <c r="DR2028" s="2" t="str">
        <f ca="1">IFERROR(__xludf.DUMMYFUNCTION("""COMPUTED_VALUE"""),"TALLOS PARA SOPA")</f>
        <v>TALLOS PARA SOPA</v>
      </c>
      <c r="DS2028" s="2" t="str">
        <f ca="1">IFERROR(__xludf.DUMMYFUNCTION("""COMPUTED_VALUE"""),"TOMATE CHONTO")</f>
        <v>TOMATE CHONTO</v>
      </c>
      <c r="DT2028" s="2" t="str">
        <f ca="1">IFERROR(__xludf.DUMMYFUNCTION("""COMPUTED_VALUE"""),"YUCA BLANCA")</f>
        <v>YUCA BLANCA</v>
      </c>
      <c r="DU2028" s="2" t="str">
        <f ca="1">IFERROR(__xludf.DUMMYFUNCTION("""COMPUTED_VALUE"""),"ZANAHORIA")</f>
        <v>ZANAHORIA</v>
      </c>
      <c r="DV2028" s="2" t="str">
        <f ca="1">IFERROR(__xludf.DUMMYFUNCTION("""COMPUTED_VALUE"""),"ZUKINI")</f>
        <v>ZUKINI</v>
      </c>
      <c r="DW2028" s="2" t="str">
        <f ca="1">IFERROR(__xludf.DUMMYFUNCTION("""COMPUTED_VALUE"""),"FRIJOL EN VAINA")</f>
        <v>FRIJOL EN VAINA</v>
      </c>
      <c r="DX2028" s="2" t="str">
        <f ca="1">IFERROR(__xludf.DUMMYFUNCTION("""COMPUTED_VALUE"""),"CHOCOLATE")</f>
        <v>CHOCOLATE</v>
      </c>
      <c r="DY2028" s="2" t="str">
        <f ca="1">IFERROR(__xludf.DUMMYFUNCTION("""COMPUTED_VALUE"""),"MAÍZ PIRA")</f>
        <v>MAÍZ PIRA</v>
      </c>
      <c r="DZ2028" s="2" t="str">
        <f ca="1">IFERROR(__xludf.DUMMYFUNCTION("""COMPUTED_VALUE"""),"ARROZ PARTIDO")</f>
        <v>ARROZ PARTIDO</v>
      </c>
      <c r="EA2028" s="2" t="str">
        <f ca="1">IFERROR(__xludf.DUMMYFUNCTION("""COMPUTED_VALUE"""),"PONQUÉ RAMITO X 250 G 10 UNIDADES")</f>
        <v>PONQUÉ RAMITO X 250 G 10 UNIDADES</v>
      </c>
      <c r="EB2028" s="2" t="str">
        <f ca="1">IFERROR(__xludf.DUMMYFUNCTION("""COMPUTED_VALUE"""),"CABEZAS DE CONEJO")</f>
        <v>CABEZAS DE CONEJO</v>
      </c>
      <c r="EC2028" s="2" t="str">
        <f ca="1">IFERROR(__xludf.DUMMYFUNCTION("""COMPUTED_VALUE"""),"YOGURT DESLACTOSADO X 900ML")</f>
        <v>YOGURT DESLACTOSADO X 900ML</v>
      </c>
      <c r="ED2028" s="2" t="str">
        <f ca="1">IFERROR(__xludf.DUMMYFUNCTION("""COMPUTED_VALUE"""),"BOCADILLO LONJA X 300 GR")</f>
        <v>BOCADILLO LONJA X 300 GR</v>
      </c>
      <c r="EE2028" s="2" t="str">
        <f ca="1">IFERROR(__xludf.DUMMYFUNCTION("""COMPUTED_VALUE"""),"QUESO CUAJADA")</f>
        <v>QUESO CUAJADA</v>
      </c>
      <c r="EF2028" s="2" t="str">
        <f ca="1">IFERROR(__xludf.DUMMYFUNCTION("""COMPUTED_VALUE"""),"ACEITE DE HÍGADO DE BACALAO - FRASCO X 360 CC")</f>
        <v>ACEITE DE HÍGADO DE BACALAO - FRASCO X 360 CC</v>
      </c>
      <c r="EG2028" s="2" t="str">
        <f ca="1">IFERROR(__xludf.DUMMYFUNCTION("""COMPUTED_VALUE"""),"ESENCIAS DE DIFERENTES SABORES (BOTELLA X 500 ML) (VAINILLA, BANANO Y COCO) FLEISHMAN")</f>
        <v>ESENCIAS DE DIFERENTES SABORES (BOTELLA X 500 ML) (VAINILLA, BANANO Y COCO) FLEISHMAN</v>
      </c>
      <c r="EH2028" s="2" t="str">
        <f ca="1">IFERROR(__xludf.DUMMYFUNCTION("""COMPUTED_VALUE"""),"SAL YODADA")</f>
        <v>SAL YODADA</v>
      </c>
      <c r="EI2028" s="2" t="str">
        <f ca="1">IFERROR(__xludf.DUMMYFUNCTION("""COMPUTED_VALUE"""),"MANTEQUILLA EN BARRA POR 125GR")</f>
        <v>MANTEQUILLA EN BARRA POR 125GR</v>
      </c>
      <c r="EJ2028" s="2" t="str">
        <f ca="1">IFERROR(__xludf.DUMMYFUNCTION("""COMPUTED_VALUE"""),"MANTEQUILLA CAJA POR 20 UNIDADES X 125 G.")</f>
        <v>MANTEQUILLA CAJA POR 20 UNIDADES X 125 G.</v>
      </c>
      <c r="EK2028" s="2" t="str">
        <f ca="1">IFERROR(__xludf.DUMMYFUNCTION("""COMPUTED_VALUE"""),"COMPOTA SIN AZÚCAR. FRASCO POR 113 G.")</f>
        <v>COMPOTA SIN AZÚCAR. FRASCO POR 113 G.</v>
      </c>
      <c r="EL2028" s="2" t="str">
        <f ca="1">IFERROR(__xludf.DUMMYFUNCTION("""COMPUTED_VALUE"""),"POLVO PARA HORNEAR - CAJA POR 20 SOBRES POR 24 G. CADA SOBRE.")</f>
        <v>POLVO PARA HORNEAR - CAJA POR 20 SOBRES POR 24 G. CADA SOBRE.</v>
      </c>
      <c r="EM2028" s="2" t="str">
        <f ca="1">IFERROR(__xludf.DUMMYFUNCTION("""COMPUTED_VALUE"""),"GOMA ARÁBIGA EN POLVO")</f>
        <v>GOMA ARÁBIGA EN POLVO</v>
      </c>
      <c r="EN2028" s="2" t="str">
        <f ca="1">IFERROR(__xludf.DUMMYFUNCTION("""COMPUTED_VALUE"""),"PITAHAYA")</f>
        <v>PITAHAYA</v>
      </c>
      <c r="EO2028" s="2" t="str">
        <f ca="1">IFERROR(__xludf.DUMMYFUNCTION("""COMPUTED_VALUE"""),"NÍSPERO")</f>
        <v>NÍSPERO</v>
      </c>
      <c r="EP2028" s="2" t="str">
        <f ca="1">IFERROR(__xludf.DUMMYFUNCTION("""COMPUTED_VALUE"""),"MAMEY")</f>
        <v>MAMEY</v>
      </c>
      <c r="EQ2028" s="2" t="str">
        <f ca="1">IFERROR(__xludf.DUMMYFUNCTION("""COMPUTED_VALUE"""),"GUATILA")</f>
        <v>GUATILA</v>
      </c>
      <c r="ER2028" s="2" t="str">
        <f ca="1">IFERROR(__xludf.DUMMYFUNCTION("""COMPUTED_VALUE"""),"LULO")</f>
        <v>LULO</v>
      </c>
      <c r="ES2028" s="2" t="str">
        <f ca="1">IFERROR(__xludf.DUMMYFUNCTION("""COMPUTED_VALUE"""),"AROMÁTICA CAJA DE 20 SOBRES.")</f>
        <v>AROMÁTICA CAJA DE 20 SOBRES.</v>
      </c>
      <c r="ET2028" s="2" t="str">
        <f ca="1">IFERROR(__xludf.DUMMYFUNCTION("""COMPUTED_VALUE"""),"AZÚCAR BLANCA - EMPAQUE ELABORADO EN MATERIALES ATÓXICOS.(BOLSA DE MÍNIMO 200 SOBRES O TUBIPACKS DE 5 GR)")</f>
        <v>AZÚCAR BLANCA - EMPAQUE ELABORADO EN MATERIALES ATÓXICOS.(BOLSA DE MÍNIMO 200 SOBRES O TUBIPACKS DE 5 GR)</v>
      </c>
      <c r="EU2028" s="2" t="str">
        <f ca="1">IFERROR(__xludf.DUMMYFUNCTION("""COMPUTED_VALUE"""),"CAFÉ LIBRA 100% CAFÉ MOLIDO.")</f>
        <v>CAFÉ LIBRA 100% CAFÉ MOLIDO.</v>
      </c>
      <c r="EV2028" s="2" t="str">
        <f ca="1">IFERROR(__xludf.DUMMYFUNCTION("""COMPUTED_VALUE"""),"VINAGRE POR 4LITROS")</f>
        <v>VINAGRE POR 4LITROS</v>
      </c>
    </row>
    <row r="2029" spans="1:152">
      <c r="A2029" s="2" t="str">
        <v>ALIMENTOS HUMANO</v>
      </c>
      <c r="B202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2029)))"),"VINAGRE X 30 LITROS")</f>
        <v>VINAGRE X 30 LITROS</v>
      </c>
      <c r="C2029" s="2" t="str">
        <f ca="1">IFERROR(__xludf.DUMMYFUNCTION("""COMPUTED_VALUE"""),"BAGRE (SIN COLA, NI CABEZA)")</f>
        <v>BAGRE (SIN COLA, NI CABEZA)</v>
      </c>
      <c r="D2029" s="2" t="str">
        <f ca="1">IFERROR(__xludf.DUMMYFUNCTION("""COMPUTED_VALUE"""),"BOFE DE RES")</f>
        <v>BOFE DE RES</v>
      </c>
      <c r="E2029" s="2" t="str">
        <f ca="1">IFERROR(__xludf.DUMMYFUNCTION("""COMPUTED_VALUE"""),"CARNE DE RES MOLIDA")</f>
        <v>CARNE DE RES MOLIDA</v>
      </c>
      <c r="F2029" s="2" t="str">
        <f ca="1">IFERROR(__xludf.DUMMYFUNCTION("""COMPUTED_VALUE"""),"CARNE MAGRA (CORTE DEBE SER CADERA)")</f>
        <v>CARNE MAGRA (CORTE DEBE SER CADERA)</v>
      </c>
      <c r="G2029" s="2" t="str">
        <f ca="1">IFERROR(__xludf.DUMMYFUNCTION("""COMPUTED_VALUE"""),"CODORNIZ")</f>
        <v>CODORNIZ</v>
      </c>
      <c r="H2029" s="2" t="str">
        <f ca="1">IFERROR(__xludf.DUMMYFUNCTION("""COMPUTED_VALUE"""),"CONEJO")</f>
        <v>CONEJO</v>
      </c>
      <c r="I2029" s="2" t="str">
        <f ca="1">IFERROR(__xludf.DUMMYFUNCTION("""COMPUTED_VALUE"""),"CORAZONES DE POLLO")</f>
        <v>CORAZONES DE POLLO</v>
      </c>
      <c r="J2029" s="2" t="str">
        <f ca="1">IFERROR(__xludf.DUMMYFUNCTION("""COMPUTED_VALUE"""),"CORAZONES DE RES")</f>
        <v>CORAZONES DE RES</v>
      </c>
      <c r="K2029" s="2" t="str">
        <f ca="1">IFERROR(__xludf.DUMMYFUNCTION("""COMPUTED_VALUE"""),"COSTILLA DE CERDO")</f>
        <v>COSTILLA DE CERDO</v>
      </c>
      <c r="L2029" s="2" t="str">
        <f ca="1">IFERROR(__xludf.DUMMYFUNCTION("""COMPUTED_VALUE"""),"COSTILLA DE RES")</f>
        <v>COSTILLA DE RES</v>
      </c>
      <c r="M2029" s="2" t="str">
        <f ca="1">IFERROR(__xludf.DUMMYFUNCTION("""COMPUTED_VALUE"""),"CURÍ EN CANAL O EN PIE")</f>
        <v>CURÍ EN CANAL O EN PIE</v>
      </c>
      <c r="N2029" s="2" t="str">
        <f ca="1">IFERROR(__xludf.DUMMYFUNCTION("""COMPUTED_VALUE"""),"HÍGADO DE RES")</f>
        <v>HÍGADO DE RES</v>
      </c>
      <c r="O2029" s="2" t="str">
        <f ca="1">IFERROR(__xludf.DUMMYFUNCTION("""COMPUTED_VALUE"""),"HUEVO CODORNIZ - CAJA 24/UNIDADES")</f>
        <v>HUEVO CODORNIZ - CAJA 24/UNIDADES</v>
      </c>
      <c r="P2029" s="2" t="str">
        <f ca="1">IFERROR(__xludf.DUMMYFUNCTION("""COMPUTED_VALUE"""),"HUEVO GALLINA AA - BANDEJA X 30 UNID")</f>
        <v>HUEVO GALLINA AA - BANDEJA X 30 UNID</v>
      </c>
      <c r="Q2029" s="2" t="str">
        <f ca="1">IFERROR(__xludf.DUMMYFUNCTION("""COMPUTED_VALUE"""),"LOMBRIZ")</f>
        <v>LOMBRIZ</v>
      </c>
      <c r="R2029" s="2" t="str">
        <f ca="1">IFERROR(__xludf.DUMMYFUNCTION("""COMPUTED_VALUE"""),"MENUDENCIAS")</f>
        <v>MENUDENCIAS</v>
      </c>
      <c r="S2029" s="2" t="str">
        <f ca="1">IFERROR(__xludf.DUMMYFUNCTION("""COMPUTED_VALUE"""),"MOJARRA")</f>
        <v>MOJARRA</v>
      </c>
      <c r="T2029" s="2" t="str">
        <f ca="1">IFERROR(__xludf.DUMMYFUNCTION("""COMPUTED_VALUE"""),"POLLO PECHUGA")</f>
        <v>POLLO PECHUGA</v>
      </c>
      <c r="U2029" s="2" t="str">
        <f ca="1">IFERROR(__xludf.DUMMYFUNCTION("""COMPUTED_VALUE"""),"TRUCHA")</f>
        <v>TRUCHA</v>
      </c>
      <c r="V2029" s="2" t="str">
        <f ca="1">IFERROR(__xludf.DUMMYFUNCTION("""COMPUTED_VALUE"""),"ACEITE VEGETAL DE COCINA")</f>
        <v>ACEITE VEGETAL DE COCINA</v>
      </c>
      <c r="W2029" s="2" t="str">
        <f ca="1">IFERROR(__xludf.DUMMYFUNCTION("""COMPUTED_VALUE"""),"ACEITUNAS VERDE EN CONSERVA SIN HUESO - FRASCO DE 2.000 GR")</f>
        <v>ACEITUNAS VERDE EN CONSERVA SIN HUESO - FRASCO DE 2.000 GR</v>
      </c>
      <c r="X2029" s="2" t="str">
        <f ca="1">IFERROR(__xludf.DUMMYFUNCTION("""COMPUTED_VALUE"""),"ALIMENTO INFANTIL A BASE DE CEREALES (EJEMPLO NESTUM) - CAJA POR 200 G.")</f>
        <v>ALIMENTO INFANTIL A BASE DE CEREALES (EJEMPLO NESTUM) - CAJA POR 200 G.</v>
      </c>
      <c r="Y2029" s="2" t="str">
        <f ca="1">IFERROR(__xludf.DUMMYFUNCTION("""COMPUTED_VALUE"""),"AZÚCAR REFINADA")</f>
        <v>AZÚCAR REFINADA</v>
      </c>
      <c r="Z2029" s="2" t="str">
        <f ca="1">IFERROR(__xludf.DUMMYFUNCTION("""COMPUTED_VALUE"""),"CLAVOS DE 9 GRAMOS")</f>
        <v>CLAVOS DE 9 GRAMOS</v>
      </c>
      <c r="AA2029" s="2" t="str">
        <f ca="1">IFERROR(__xludf.DUMMYFUNCTION("""COMPUTED_VALUE"""),"CURCUMA EN POLVO")</f>
        <v>CURCUMA EN POLVO</v>
      </c>
      <c r="AB2029" s="2" t="str">
        <f ca="1">IFERROR(__xludf.DUMMYFUNCTION("""COMPUTED_VALUE"""),"FORMULA INFANTIL SIN LACTOSA, TARRO POR 375 GRAMOS")</f>
        <v>FORMULA INFANTIL SIN LACTOSA, TARRO POR 375 GRAMOS</v>
      </c>
      <c r="AC2029" s="2" t="str">
        <f ca="1">IFERROR(__xludf.DUMMYFUNCTION("""COMPUTED_VALUE"""),"GELATINA SIN SABOR TIPO A")</f>
        <v>GELATINA SIN SABOR TIPO A</v>
      </c>
      <c r="AD2029" s="2" t="str">
        <f ca="1">IFERROR(__xludf.DUMMYFUNCTION("""COMPUTED_VALUE"""),"LECHE DESLACTOSADA EN BOLSA")</f>
        <v>LECHE DESLACTOSADA EN BOLSA</v>
      </c>
      <c r="AE2029" s="2" t="str">
        <f ca="1">IFERROR(__xludf.DUMMYFUNCTION("""COMPUTED_VALUE"""),"LEVADURA, CAJA POR 5 SOBRES DE 7 GR C/U")</f>
        <v>LEVADURA, CAJA POR 5 SOBRES DE 7 GR C/U</v>
      </c>
      <c r="AF2029" s="2" t="str">
        <f ca="1">IFERROR(__xludf.DUMMYFUNCTION("""COMPUTED_VALUE"""),"MANTEQUILLA DE MANÍ 300 G")</f>
        <v>MANTEQUILLA DE MANÍ 300 G</v>
      </c>
      <c r="AG2029" s="2" t="str">
        <f ca="1">IFERROR(__xludf.DUMMYFUNCTION("""COMPUTED_VALUE"""),"MIEL DE ABEJAS")</f>
        <v>MIEL DE ABEJAS</v>
      </c>
      <c r="AH2029" s="2" t="str">
        <f ca="1">IFERROR(__xludf.DUMMYFUNCTION("""COMPUTED_VALUE"""),"PANELA DE 500 GRAMOS.")</f>
        <v>PANELA DE 500 GRAMOS.</v>
      </c>
      <c r="AI2029" s="2" t="str">
        <f ca="1">IFERROR(__xludf.DUMMYFUNCTION("""COMPUTED_VALUE"""),"PAQUETE TOSTADAS X 24 UNIDADES")</f>
        <v>PAQUETE TOSTADAS X 24 UNIDADES</v>
      </c>
      <c r="AJ2029" s="2" t="str">
        <f ca="1">IFERROR(__xludf.DUMMYFUNCTION("""COMPUTED_VALUE"""),"POLEN - FRASCO POR 500 GRAMOS")</f>
        <v>POLEN - FRASCO POR 500 GRAMOS</v>
      </c>
      <c r="AK2029" s="2" t="str">
        <f ca="1">IFERROR(__xludf.DUMMYFUNCTION("""COMPUTED_VALUE"""),"UVAS PASAS")</f>
        <v>UVAS PASAS</v>
      </c>
      <c r="AL2029" s="2" t="str">
        <f ca="1">IFERROR(__xludf.DUMMYFUNCTION("""COMPUTED_VALUE"""),"AGUACATE")</f>
        <v>AGUACATE</v>
      </c>
      <c r="AM2029" s="2" t="str">
        <f ca="1">IFERROR(__xludf.DUMMYFUNCTION("""COMPUTED_VALUE"""),"AGUACATE HASS")</f>
        <v>AGUACATE HASS</v>
      </c>
      <c r="AN2029" s="2" t="str">
        <f ca="1">IFERROR(__xludf.DUMMYFUNCTION("""COMPUTED_VALUE"""),"ANÓN")</f>
        <v>ANÓN</v>
      </c>
      <c r="AO2029" s="2" t="str">
        <f ca="1">IFERROR(__xludf.DUMMYFUNCTION("""COMPUTED_VALUE"""),"ARÁNDANOS")</f>
        <v>ARÁNDANOS</v>
      </c>
      <c r="AP2029" s="2" t="str">
        <f ca="1">IFERROR(__xludf.DUMMYFUNCTION("""COMPUTED_VALUE"""),"BANANO")</f>
        <v>BANANO</v>
      </c>
      <c r="AQ2029" s="2" t="str">
        <f ca="1">IFERROR(__xludf.DUMMYFUNCTION("""COMPUTED_VALUE"""),"BREVAS")</f>
        <v>BREVAS</v>
      </c>
      <c r="AR2029" s="2" t="str">
        <f ca="1">IFERROR(__xludf.DUMMYFUNCTION("""COMPUTED_VALUE"""),"CALABAZA")</f>
        <v>CALABAZA</v>
      </c>
      <c r="AS2029" s="2" t="str">
        <f ca="1">IFERROR(__xludf.DUMMYFUNCTION("""COMPUTED_VALUE"""),"CEREZAS")</f>
        <v>CEREZAS</v>
      </c>
      <c r="AT2029" s="2" t="str">
        <f ca="1">IFERROR(__xludf.DUMMYFUNCTION("""COMPUTED_VALUE"""),"CHIRIMOYA")</f>
        <v>CHIRIMOYA</v>
      </c>
      <c r="AU2029" s="2" t="str">
        <f ca="1">IFERROR(__xludf.DUMMYFUNCTION("""COMPUTED_VALUE"""),"CHONTADURO")</f>
        <v>CHONTADURO</v>
      </c>
      <c r="AV2029" s="2" t="str">
        <f ca="1">IFERROR(__xludf.DUMMYFUNCTION("""COMPUTED_VALUE"""),"CIRUELA NACIONAL")</f>
        <v>CIRUELA NACIONAL</v>
      </c>
      <c r="AW2029" s="2" t="str">
        <f ca="1">IFERROR(__xludf.DUMMYFUNCTION("""COMPUTED_VALUE"""),"COCOS")</f>
        <v>COCOS</v>
      </c>
      <c r="AX2029" s="2" t="str">
        <f ca="1">IFERROR(__xludf.DUMMYFUNCTION("""COMPUTED_VALUE"""),"CURUBA")</f>
        <v>CURUBA</v>
      </c>
      <c r="AY2029" s="2" t="str">
        <f ca="1">IFERROR(__xludf.DUMMYFUNCTION("""COMPUTED_VALUE"""),"DURAZNO")</f>
        <v>DURAZNO</v>
      </c>
      <c r="AZ2029" s="2" t="str">
        <f ca="1">IFERROR(__xludf.DUMMYFUNCTION("""COMPUTED_VALUE"""),"FEIJOA")</f>
        <v>FEIJOA</v>
      </c>
      <c r="BA2029" s="2" t="str">
        <f ca="1">IFERROR(__xludf.DUMMYFUNCTION("""COMPUTED_VALUE"""),"FRESAS")</f>
        <v>FRESAS</v>
      </c>
      <c r="BB2029" s="2" t="str">
        <f ca="1">IFERROR(__xludf.DUMMYFUNCTION("""COMPUTED_VALUE"""),"GRANADILLA")</f>
        <v>GRANADILLA</v>
      </c>
      <c r="BC2029" s="2" t="str">
        <f ca="1">IFERROR(__xludf.DUMMYFUNCTION("""COMPUTED_VALUE"""),"GUAMA")</f>
        <v>GUAMA</v>
      </c>
      <c r="BD2029" s="2" t="str">
        <f ca="1">IFERROR(__xludf.DUMMYFUNCTION("""COMPUTED_VALUE"""),"GUANÁBANA PULPA")</f>
        <v>GUANÁBANA PULPA</v>
      </c>
      <c r="BE2029" s="2" t="str">
        <f ca="1">IFERROR(__xludf.DUMMYFUNCTION("""COMPUTED_VALUE"""),"GUAYABA")</f>
        <v>GUAYABA</v>
      </c>
      <c r="BF2029" s="2" t="str">
        <f ca="1">IFERROR(__xludf.DUMMYFUNCTION("""COMPUTED_VALUE"""),"GULUPA")</f>
        <v>GULUPA</v>
      </c>
      <c r="BG2029" s="2" t="str">
        <f ca="1">IFERROR(__xludf.DUMMYFUNCTION("""COMPUTED_VALUE"""),"HIGOS")</f>
        <v>HIGOS</v>
      </c>
      <c r="BH2029" s="2" t="str">
        <f ca="1">IFERROR(__xludf.DUMMYFUNCTION("""COMPUTED_VALUE"""),"KIWI")</f>
        <v>KIWI</v>
      </c>
      <c r="BI2029" s="2" t="str">
        <f ca="1">IFERROR(__xludf.DUMMYFUNCTION("""COMPUTED_VALUE"""),"LIMÓN")</f>
        <v>LIMÓN</v>
      </c>
      <c r="BJ2029" s="2" t="str">
        <f ca="1">IFERROR(__xludf.DUMMYFUNCTION("""COMPUTED_VALUE"""),"MAMONCILLOS")</f>
        <v>MAMONCILLOS</v>
      </c>
      <c r="BK2029" s="2" t="str">
        <f ca="1">IFERROR(__xludf.DUMMYFUNCTION("""COMPUTED_VALUE"""),"MANDARINA")</f>
        <v>MANDARINA</v>
      </c>
      <c r="BL2029" s="2" t="str">
        <f ca="1">IFERROR(__xludf.DUMMYFUNCTION("""COMPUTED_VALUE"""),"MANGO DE DULCE")</f>
        <v>MANGO DE DULCE</v>
      </c>
      <c r="BM2029" s="2" t="str">
        <f ca="1">IFERROR(__xludf.DUMMYFUNCTION("""COMPUTED_VALUE"""),"MANGO TOMMY")</f>
        <v>MANGO TOMMY</v>
      </c>
      <c r="BN2029" s="2" t="str">
        <f ca="1">IFERROR(__xludf.DUMMYFUNCTION("""COMPUTED_VALUE"""),"MANZANA NACIONAL")</f>
        <v>MANZANA NACIONAL</v>
      </c>
      <c r="BO2029" s="2" t="str">
        <f ca="1">IFERROR(__xludf.DUMMYFUNCTION("""COMPUTED_VALUE"""),"MARACUYÁ")</f>
        <v>MARACUYÁ</v>
      </c>
      <c r="BP2029" s="2" t="str">
        <f ca="1">IFERROR(__xludf.DUMMYFUNCTION("""COMPUTED_VALUE"""),"MELÓN")</f>
        <v>MELÓN</v>
      </c>
      <c r="BQ2029" s="2" t="str">
        <f ca="1">IFERROR(__xludf.DUMMYFUNCTION("""COMPUTED_VALUE"""),"MORA")</f>
        <v>MORA</v>
      </c>
      <c r="BR2029" s="2" t="str">
        <f ca="1">IFERROR(__xludf.DUMMYFUNCTION("""COMPUTED_VALUE"""),"NARANJA")</f>
        <v>NARANJA</v>
      </c>
      <c r="BS2029" s="2" t="str">
        <f ca="1">IFERROR(__xludf.DUMMYFUNCTION("""COMPUTED_VALUE"""),"PAPAYA")</f>
        <v>PAPAYA</v>
      </c>
      <c r="BT2029" s="2" t="str">
        <f ca="1">IFERROR(__xludf.DUMMYFUNCTION("""COMPUTED_VALUE"""),"PATILLA")</f>
        <v>PATILLA</v>
      </c>
      <c r="BU2029" s="2" t="str">
        <f ca="1">IFERROR(__xludf.DUMMYFUNCTION("""COMPUTED_VALUE"""),"PERA")</f>
        <v>PERA</v>
      </c>
      <c r="BV2029" s="2" t="str">
        <f ca="1">IFERROR(__xludf.DUMMYFUNCTION("""COMPUTED_VALUE"""),"PIÑA")</f>
        <v>PIÑA</v>
      </c>
      <c r="BW2029" s="2" t="str">
        <f ca="1">IFERROR(__xludf.DUMMYFUNCTION("""COMPUTED_VALUE"""),"TAMARINDO")</f>
        <v>TAMARINDO</v>
      </c>
      <c r="BX2029" s="2" t="str">
        <f ca="1">IFERROR(__xludf.DUMMYFUNCTION("""COMPUTED_VALUE"""),"TOMATE DE ÁRBOL")</f>
        <v>TOMATE DE ÁRBOL</v>
      </c>
      <c r="BY2029" s="2" t="str">
        <f ca="1">IFERROR(__xludf.DUMMYFUNCTION("""COMPUTED_VALUE"""),"UCHUVAS CON CASCARA")</f>
        <v>UCHUVAS CON CASCARA</v>
      </c>
      <c r="BZ2029" s="2" t="str">
        <f ca="1">IFERROR(__xludf.DUMMYFUNCTION("""COMPUTED_VALUE"""),"UVA CHILENA")</f>
        <v>UVA CHILENA</v>
      </c>
      <c r="CA2029" s="2" t="str">
        <f ca="1">IFERROR(__xludf.DUMMYFUNCTION("""COMPUTED_VALUE"""),"UVAS ISABELINAS (EN RACIMO)")</f>
        <v>UVAS ISABELINAS (EN RACIMO)</v>
      </c>
      <c r="CB2029" s="2" t="str">
        <f ca="1">IFERROR(__xludf.DUMMYFUNCTION("""COMPUTED_VALUE"""),"ZAPOTE")</f>
        <v>ZAPOTE</v>
      </c>
      <c r="CC2029" s="2" t="str">
        <f ca="1">IFERROR(__xludf.DUMMYFUNCTION("""COMPUTED_VALUE"""),"ARROZ")</f>
        <v>ARROZ</v>
      </c>
      <c r="CD2029" s="2" t="str">
        <f ca="1">IFERROR(__xludf.DUMMYFUNCTION("""COMPUTED_VALUE"""),"AVENA EN HOJUELAS")</f>
        <v>AVENA EN HOJUELAS</v>
      </c>
      <c r="CE2029" s="2" t="str">
        <f ca="1">IFERROR(__xludf.DUMMYFUNCTION("""COMPUTED_VALUE"""),"CHÍA")</f>
        <v>CHÍA</v>
      </c>
      <c r="CF2029" s="2" t="str">
        <f ca="1">IFERROR(__xludf.DUMMYFUNCTION("""COMPUTED_VALUE"""),"CUCHUCO DE TRIGO")</f>
        <v>CUCHUCO DE TRIGO</v>
      </c>
      <c r="CG2029" s="2" t="str">
        <f ca="1">IFERROR(__xludf.DUMMYFUNCTION("""COMPUTED_VALUE"""),"FRIJOL BOLA ROJA")</f>
        <v>FRIJOL BOLA ROJA</v>
      </c>
      <c r="CH2029" s="2" t="str">
        <f ca="1">IFERROR(__xludf.DUMMYFUNCTION("""COMPUTED_VALUE"""),"GARBANZOS")</f>
        <v>GARBANZOS</v>
      </c>
      <c r="CI2029" s="2" t="str">
        <f ca="1">IFERROR(__xludf.DUMMYFUNCTION("""COMPUTED_VALUE"""),"HARINA DE MAÍZ")</f>
        <v>HARINA DE MAÍZ</v>
      </c>
      <c r="CJ2029" s="2" t="str">
        <f ca="1">IFERROR(__xludf.DUMMYFUNCTION("""COMPUTED_VALUE"""),"HARINA DE TRIGO")</f>
        <v>HARINA DE TRIGO</v>
      </c>
      <c r="CK2029" s="2" t="str">
        <f ca="1">IFERROR(__xludf.DUMMYFUNCTION("""COMPUTED_VALUE"""),"LENTEJAS")</f>
        <v>LENTEJAS</v>
      </c>
      <c r="CL2029" s="2" t="str">
        <f ca="1">IFERROR(__xludf.DUMMYFUNCTION("""COMPUTED_VALUE"""),"QUINUA")</f>
        <v>QUINUA</v>
      </c>
      <c r="CM2029" s="2" t="str">
        <f ca="1">IFERROR(__xludf.DUMMYFUNCTION("""COMPUTED_VALUE"""),"SALVADO DE TRIGO")</f>
        <v>SALVADO DE TRIGO</v>
      </c>
      <c r="CN2029" s="2" t="str">
        <f ca="1">IFERROR(__xludf.DUMMYFUNCTION("""COMPUTED_VALUE"""),"ACELGA")</f>
        <v>ACELGA</v>
      </c>
      <c r="CO2029" s="2" t="str">
        <f ca="1">IFERROR(__xludf.DUMMYFUNCTION("""COMPUTED_VALUE"""),"AHUYAMA")</f>
        <v>AHUYAMA</v>
      </c>
      <c r="CP2029" s="2" t="str">
        <f ca="1">IFERROR(__xludf.DUMMYFUNCTION("""COMPUTED_VALUE"""),"ALTAMISA")</f>
        <v>ALTAMISA</v>
      </c>
      <c r="CQ2029" s="2" t="str">
        <f ca="1">IFERROR(__xludf.DUMMYFUNCTION("""COMPUTED_VALUE"""),"APIO")</f>
        <v>APIO</v>
      </c>
      <c r="CR2029" s="2" t="str">
        <f ca="1">IFERROR(__xludf.DUMMYFUNCTION("""COMPUTED_VALUE"""),"ARRACACHA")</f>
        <v>ARRACACHA</v>
      </c>
      <c r="CS2029" s="2" t="str">
        <f ca="1">IFERROR(__xludf.DUMMYFUNCTION("""COMPUTED_VALUE"""),"ARVEJA CON CASCARA")</f>
        <v>ARVEJA CON CASCARA</v>
      </c>
      <c r="CT2029" s="2" t="str">
        <f ca="1">IFERROR(__xludf.DUMMYFUNCTION("""COMPUTED_VALUE"""),"BERENJENA")</f>
        <v>BERENJENA</v>
      </c>
      <c r="CU2029" s="2" t="str">
        <f ca="1">IFERROR(__xludf.DUMMYFUNCTION("""COMPUTED_VALUE"""),"BRÓCOLI")</f>
        <v>BRÓCOLI</v>
      </c>
      <c r="CV2029" s="2" t="str">
        <f ca="1">IFERROR(__xludf.DUMMYFUNCTION("""COMPUTED_VALUE"""),"CALABACÍN")</f>
        <v>CALABACÍN</v>
      </c>
      <c r="CW2029" s="2" t="str">
        <f ca="1">IFERROR(__xludf.DUMMYFUNCTION("""COMPUTED_VALUE"""),"CARAMBOLO")</f>
        <v>CARAMBOLO</v>
      </c>
      <c r="CX2029" s="2" t="str">
        <f ca="1">IFERROR(__xludf.DUMMYFUNCTION("""COMPUTED_VALUE"""),"CEBOLLA CABEZONA")</f>
        <v>CEBOLLA CABEZONA</v>
      </c>
      <c r="CY2029" s="2" t="str">
        <f ca="1">IFERROR(__xludf.DUMMYFUNCTION("""COMPUTED_VALUE"""),"CHAMPIÑONES")</f>
        <v>CHAMPIÑONES</v>
      </c>
      <c r="CZ2029" s="2" t="str">
        <f ca="1">IFERROR(__xludf.DUMMYFUNCTION("""COMPUTED_VALUE"""),"CILANTRO")</f>
        <v>CILANTRO</v>
      </c>
      <c r="DA2029" s="2" t="str">
        <f ca="1">IFERROR(__xludf.DUMMYFUNCTION("""COMPUTED_VALUE"""),"CRISTALES DE SÁBILA")</f>
        <v>CRISTALES DE SÁBILA</v>
      </c>
      <c r="DB2029" s="2" t="str">
        <f ca="1">IFERROR(__xludf.DUMMYFUNCTION("""COMPUTED_VALUE"""),"ESPINACA")</f>
        <v>ESPINACA</v>
      </c>
      <c r="DC2029" s="2" t="str">
        <f ca="1">IFERROR(__xludf.DUMMYFUNCTION("""COMPUTED_VALUE"""),"HABAS CON CASCARA")</f>
        <v>HABAS CON CASCARA</v>
      </c>
      <c r="DD2029" s="2" t="str">
        <f ca="1">IFERROR(__xludf.DUMMYFUNCTION("""COMPUTED_VALUE"""),"HABAS VERDE SABANERA SIN CÁSCARA")</f>
        <v>HABAS VERDE SABANERA SIN CÁSCARA</v>
      </c>
      <c r="DE2029" s="2" t="str">
        <f ca="1">IFERROR(__xludf.DUMMYFUNCTION("""COMPUTED_VALUE"""),"HABICHUELA")</f>
        <v>HABICHUELA</v>
      </c>
      <c r="DF2029" s="2" t="str">
        <f ca="1">IFERROR(__xludf.DUMMYFUNCTION("""COMPUTED_VALUE"""),"LECHUGA COMÚN")</f>
        <v>LECHUGA COMÚN</v>
      </c>
      <c r="DG2029" s="2" t="str">
        <f ca="1">IFERROR(__xludf.DUMMYFUNCTION("""COMPUTED_VALUE"""),"LECHUGA CRESPA")</f>
        <v>LECHUGA CRESPA</v>
      </c>
      <c r="DH2029" s="2" t="str">
        <f ca="1">IFERROR(__xludf.DUMMYFUNCTION("""COMPUTED_VALUE"""),"MAÍZ MAZORCA")</f>
        <v>MAÍZ MAZORCA</v>
      </c>
      <c r="DI2029" s="2" t="str">
        <f ca="1">IFERROR(__xludf.DUMMYFUNCTION("""COMPUTED_VALUE"""),"PEPINO COHOMBRO")</f>
        <v>PEPINO COHOMBRO</v>
      </c>
      <c r="DJ2029" s="2" t="str">
        <f ca="1">IFERROR(__xludf.DUMMYFUNCTION("""COMPUTED_VALUE"""),"PEPINO DE GUISO")</f>
        <v>PEPINO DE GUISO</v>
      </c>
      <c r="DK2029" s="2" t="str">
        <f ca="1">IFERROR(__xludf.DUMMYFUNCTION("""COMPUTED_VALUE"""),"PIMENTÓN ROJO")</f>
        <v>PIMENTÓN ROJO</v>
      </c>
      <c r="DL2029" s="2" t="str">
        <f ca="1">IFERROR(__xludf.DUMMYFUNCTION("""COMPUTED_VALUE"""),"PLANTAS AROMÁTICAS DULCES (MENTA, ALBACA, JAZMÍN, LAVANDA, HIERBABUENA, MANZANILLA, LIMONARIA)")</f>
        <v>PLANTAS AROMÁTICAS DULCES (MENTA, ALBACA, JAZMÍN, LAVANDA, HIERBABUENA, MANZANILLA, LIMONARIA)</v>
      </c>
      <c r="DM2029" s="2" t="str">
        <f ca="1">IFERROR(__xludf.DUMMYFUNCTION("""COMPUTED_VALUE"""),"PLÁTANO HARTÓN")</f>
        <v>PLÁTANO HARTÓN</v>
      </c>
      <c r="DN2029" s="2" t="str">
        <f ca="1">IFERROR(__xludf.DUMMYFUNCTION("""COMPUTED_VALUE"""),"RAÍCES CHINAS")</f>
        <v>RAÍCES CHINAS</v>
      </c>
      <c r="DO2029" s="2" t="str">
        <f ca="1">IFERROR(__xludf.DUMMYFUNCTION("""COMPUTED_VALUE"""),"REMOLACHA")</f>
        <v>REMOLACHA</v>
      </c>
      <c r="DP2029" s="2" t="str">
        <f ca="1">IFERROR(__xludf.DUMMYFUNCTION("""COMPUTED_VALUE"""),"REPOLLO")</f>
        <v>REPOLLO</v>
      </c>
      <c r="DQ2029" s="2" t="str">
        <f ca="1">IFERROR(__xludf.DUMMYFUNCTION("""COMPUTED_VALUE"""),"RÚGULA")</f>
        <v>RÚGULA</v>
      </c>
      <c r="DR2029" s="2" t="str">
        <f ca="1">IFERROR(__xludf.DUMMYFUNCTION("""COMPUTED_VALUE"""),"TALLOS PARA SOPA")</f>
        <v>TALLOS PARA SOPA</v>
      </c>
      <c r="DS2029" s="2" t="str">
        <f ca="1">IFERROR(__xludf.DUMMYFUNCTION("""COMPUTED_VALUE"""),"TOMATE CHONTO")</f>
        <v>TOMATE CHONTO</v>
      </c>
      <c r="DT2029" s="2" t="str">
        <f ca="1">IFERROR(__xludf.DUMMYFUNCTION("""COMPUTED_VALUE"""),"YUCA BLANCA")</f>
        <v>YUCA BLANCA</v>
      </c>
      <c r="DU2029" s="2" t="str">
        <f ca="1">IFERROR(__xludf.DUMMYFUNCTION("""COMPUTED_VALUE"""),"ZANAHORIA")</f>
        <v>ZANAHORIA</v>
      </c>
      <c r="DV2029" s="2" t="str">
        <f ca="1">IFERROR(__xludf.DUMMYFUNCTION("""COMPUTED_VALUE"""),"ZUKINI")</f>
        <v>ZUKINI</v>
      </c>
      <c r="DW2029" s="2" t="str">
        <f ca="1">IFERROR(__xludf.DUMMYFUNCTION("""COMPUTED_VALUE"""),"FRIJOL EN VAINA")</f>
        <v>FRIJOL EN VAINA</v>
      </c>
      <c r="DX2029" s="2" t="str">
        <f ca="1">IFERROR(__xludf.DUMMYFUNCTION("""COMPUTED_VALUE"""),"CHOCOLATE")</f>
        <v>CHOCOLATE</v>
      </c>
      <c r="DY2029" s="2" t="str">
        <f ca="1">IFERROR(__xludf.DUMMYFUNCTION("""COMPUTED_VALUE"""),"MAÍZ PIRA")</f>
        <v>MAÍZ PIRA</v>
      </c>
      <c r="DZ2029" s="2" t="str">
        <f ca="1">IFERROR(__xludf.DUMMYFUNCTION("""COMPUTED_VALUE"""),"ARROZ PARTIDO")</f>
        <v>ARROZ PARTIDO</v>
      </c>
      <c r="EA2029" s="2" t="str">
        <f ca="1">IFERROR(__xludf.DUMMYFUNCTION("""COMPUTED_VALUE"""),"PONQUÉ RAMITO X 250 G 10 UNIDADES")</f>
        <v>PONQUÉ RAMITO X 250 G 10 UNIDADES</v>
      </c>
      <c r="EB2029" s="2" t="str">
        <f ca="1">IFERROR(__xludf.DUMMYFUNCTION("""COMPUTED_VALUE"""),"CABEZAS DE CONEJO")</f>
        <v>CABEZAS DE CONEJO</v>
      </c>
      <c r="EC2029" s="2" t="str">
        <f ca="1">IFERROR(__xludf.DUMMYFUNCTION("""COMPUTED_VALUE"""),"YOGURT DESLACTOSADO X 900ML")</f>
        <v>YOGURT DESLACTOSADO X 900ML</v>
      </c>
      <c r="ED2029" s="2" t="str">
        <f ca="1">IFERROR(__xludf.DUMMYFUNCTION("""COMPUTED_VALUE"""),"BOCADILLO LONJA X 300 GR")</f>
        <v>BOCADILLO LONJA X 300 GR</v>
      </c>
      <c r="EE2029" s="2" t="str">
        <f ca="1">IFERROR(__xludf.DUMMYFUNCTION("""COMPUTED_VALUE"""),"QUESO CUAJADA")</f>
        <v>QUESO CUAJADA</v>
      </c>
      <c r="EF2029" s="2" t="str">
        <f ca="1">IFERROR(__xludf.DUMMYFUNCTION("""COMPUTED_VALUE"""),"ACEITE DE HÍGADO DE BACALAO - FRASCO X 360 CC")</f>
        <v>ACEITE DE HÍGADO DE BACALAO - FRASCO X 360 CC</v>
      </c>
      <c r="EG2029" s="2" t="str">
        <f ca="1">IFERROR(__xludf.DUMMYFUNCTION("""COMPUTED_VALUE"""),"ESENCIAS DE DIFERENTES SABORES (BOTELLA X 500 ML) (VAINILLA, BANANO Y COCO) FLEISHMAN")</f>
        <v>ESENCIAS DE DIFERENTES SABORES (BOTELLA X 500 ML) (VAINILLA, BANANO Y COCO) FLEISHMAN</v>
      </c>
      <c r="EH2029" s="2" t="str">
        <f ca="1">IFERROR(__xludf.DUMMYFUNCTION("""COMPUTED_VALUE"""),"SAL YODADA")</f>
        <v>SAL YODADA</v>
      </c>
      <c r="EI2029" s="2" t="str">
        <f ca="1">IFERROR(__xludf.DUMMYFUNCTION("""COMPUTED_VALUE"""),"MANTEQUILLA EN BARRA POR 125GR")</f>
        <v>MANTEQUILLA EN BARRA POR 125GR</v>
      </c>
      <c r="EJ2029" s="2" t="str">
        <f ca="1">IFERROR(__xludf.DUMMYFUNCTION("""COMPUTED_VALUE"""),"MANTEQUILLA CAJA POR 20 UNIDADES X 125 G.")</f>
        <v>MANTEQUILLA CAJA POR 20 UNIDADES X 125 G.</v>
      </c>
      <c r="EK2029" s="2" t="str">
        <f ca="1">IFERROR(__xludf.DUMMYFUNCTION("""COMPUTED_VALUE"""),"COMPOTA SIN AZÚCAR. FRASCO POR 113 G.")</f>
        <v>COMPOTA SIN AZÚCAR. FRASCO POR 113 G.</v>
      </c>
      <c r="EL2029" s="2" t="str">
        <f ca="1">IFERROR(__xludf.DUMMYFUNCTION("""COMPUTED_VALUE"""),"POLVO PARA HORNEAR - CAJA POR 20 SOBRES POR 24 G. CADA SOBRE.")</f>
        <v>POLVO PARA HORNEAR - CAJA POR 20 SOBRES POR 24 G. CADA SOBRE.</v>
      </c>
      <c r="EM2029" s="2" t="str">
        <f ca="1">IFERROR(__xludf.DUMMYFUNCTION("""COMPUTED_VALUE"""),"GOMA ARÁBIGA EN POLVO")</f>
        <v>GOMA ARÁBIGA EN POLVO</v>
      </c>
      <c r="EN2029" s="2" t="str">
        <f ca="1">IFERROR(__xludf.DUMMYFUNCTION("""COMPUTED_VALUE"""),"PITAHAYA")</f>
        <v>PITAHAYA</v>
      </c>
      <c r="EO2029" s="2" t="str">
        <f ca="1">IFERROR(__xludf.DUMMYFUNCTION("""COMPUTED_VALUE"""),"NÍSPERO")</f>
        <v>NÍSPERO</v>
      </c>
      <c r="EP2029" s="2" t="str">
        <f ca="1">IFERROR(__xludf.DUMMYFUNCTION("""COMPUTED_VALUE"""),"MAMEY")</f>
        <v>MAMEY</v>
      </c>
      <c r="EQ2029" s="2" t="str">
        <f ca="1">IFERROR(__xludf.DUMMYFUNCTION("""COMPUTED_VALUE"""),"GUATILA")</f>
        <v>GUATILA</v>
      </c>
      <c r="ER2029" s="2" t="str">
        <f ca="1">IFERROR(__xludf.DUMMYFUNCTION("""COMPUTED_VALUE"""),"LULO")</f>
        <v>LULO</v>
      </c>
      <c r="ES2029" s="2" t="str">
        <f ca="1">IFERROR(__xludf.DUMMYFUNCTION("""COMPUTED_VALUE"""),"AROMÁTICA CAJA DE 20 SOBRES.")</f>
        <v>AROMÁTICA CAJA DE 20 SOBRES.</v>
      </c>
      <c r="ET2029" s="2" t="str">
        <f ca="1">IFERROR(__xludf.DUMMYFUNCTION("""COMPUTED_VALUE"""),"AZÚCAR BLANCA - EMPAQUE ELABORADO EN MATERIALES ATÓXICOS.(BOLSA DE MÍNIMO 200 SOBRES O TUBIPACKS DE 5 GR)")</f>
        <v>AZÚCAR BLANCA - EMPAQUE ELABORADO EN MATERIALES ATÓXICOS.(BOLSA DE MÍNIMO 200 SOBRES O TUBIPACKS DE 5 GR)</v>
      </c>
      <c r="EU2029" s="2" t="str">
        <f ca="1">IFERROR(__xludf.DUMMYFUNCTION("""COMPUTED_VALUE"""),"CAFÉ LIBRA 100% CAFÉ MOLIDO.")</f>
        <v>CAFÉ LIBRA 100% CAFÉ MOLIDO.</v>
      </c>
      <c r="EV2029" s="2" t="str">
        <f ca="1">IFERROR(__xludf.DUMMYFUNCTION("""COMPUTED_VALUE"""),"VINAGRE POR 4LITROS")</f>
        <v>VINAGRE POR 4LITROS</v>
      </c>
    </row>
    <row r="2030" spans="1:152">
      <c r="A2030" s="2" t="str">
        <v>ALIMENTOS HUMANO</v>
      </c>
      <c r="B203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2030)))"),"VINAGRE X 30 LITROS")</f>
        <v>VINAGRE X 30 LITROS</v>
      </c>
      <c r="C2030" s="2" t="str">
        <f ca="1">IFERROR(__xludf.DUMMYFUNCTION("""COMPUTED_VALUE"""),"BAGRE (SIN COLA, NI CABEZA)")</f>
        <v>BAGRE (SIN COLA, NI CABEZA)</v>
      </c>
      <c r="D2030" s="2" t="str">
        <f ca="1">IFERROR(__xludf.DUMMYFUNCTION("""COMPUTED_VALUE"""),"BOFE DE RES")</f>
        <v>BOFE DE RES</v>
      </c>
      <c r="E2030" s="2" t="str">
        <f ca="1">IFERROR(__xludf.DUMMYFUNCTION("""COMPUTED_VALUE"""),"CARNE DE RES MOLIDA")</f>
        <v>CARNE DE RES MOLIDA</v>
      </c>
      <c r="F2030" s="2" t="str">
        <f ca="1">IFERROR(__xludf.DUMMYFUNCTION("""COMPUTED_VALUE"""),"CARNE MAGRA (CORTE DEBE SER CADERA)")</f>
        <v>CARNE MAGRA (CORTE DEBE SER CADERA)</v>
      </c>
      <c r="G2030" s="2" t="str">
        <f ca="1">IFERROR(__xludf.DUMMYFUNCTION("""COMPUTED_VALUE"""),"CODORNIZ")</f>
        <v>CODORNIZ</v>
      </c>
      <c r="H2030" s="2" t="str">
        <f ca="1">IFERROR(__xludf.DUMMYFUNCTION("""COMPUTED_VALUE"""),"CONEJO")</f>
        <v>CONEJO</v>
      </c>
      <c r="I2030" s="2" t="str">
        <f ca="1">IFERROR(__xludf.DUMMYFUNCTION("""COMPUTED_VALUE"""),"CORAZONES DE POLLO")</f>
        <v>CORAZONES DE POLLO</v>
      </c>
      <c r="J2030" s="2" t="str">
        <f ca="1">IFERROR(__xludf.DUMMYFUNCTION("""COMPUTED_VALUE"""),"CORAZONES DE RES")</f>
        <v>CORAZONES DE RES</v>
      </c>
      <c r="K2030" s="2" t="str">
        <f ca="1">IFERROR(__xludf.DUMMYFUNCTION("""COMPUTED_VALUE"""),"COSTILLA DE CERDO")</f>
        <v>COSTILLA DE CERDO</v>
      </c>
      <c r="L2030" s="2" t="str">
        <f ca="1">IFERROR(__xludf.DUMMYFUNCTION("""COMPUTED_VALUE"""),"COSTILLA DE RES")</f>
        <v>COSTILLA DE RES</v>
      </c>
      <c r="M2030" s="2" t="str">
        <f ca="1">IFERROR(__xludf.DUMMYFUNCTION("""COMPUTED_VALUE"""),"CURÍ EN CANAL O EN PIE")</f>
        <v>CURÍ EN CANAL O EN PIE</v>
      </c>
      <c r="N2030" s="2" t="str">
        <f ca="1">IFERROR(__xludf.DUMMYFUNCTION("""COMPUTED_VALUE"""),"HÍGADO DE RES")</f>
        <v>HÍGADO DE RES</v>
      </c>
      <c r="O2030" s="2" t="str">
        <f ca="1">IFERROR(__xludf.DUMMYFUNCTION("""COMPUTED_VALUE"""),"HUEVO CODORNIZ - CAJA 24/UNIDADES")</f>
        <v>HUEVO CODORNIZ - CAJA 24/UNIDADES</v>
      </c>
      <c r="P2030" s="2" t="str">
        <f ca="1">IFERROR(__xludf.DUMMYFUNCTION("""COMPUTED_VALUE"""),"HUEVO GALLINA AA - BANDEJA X 30 UNID")</f>
        <v>HUEVO GALLINA AA - BANDEJA X 30 UNID</v>
      </c>
      <c r="Q2030" s="2" t="str">
        <f ca="1">IFERROR(__xludf.DUMMYFUNCTION("""COMPUTED_VALUE"""),"LOMBRIZ")</f>
        <v>LOMBRIZ</v>
      </c>
      <c r="R2030" s="2" t="str">
        <f ca="1">IFERROR(__xludf.DUMMYFUNCTION("""COMPUTED_VALUE"""),"MENUDENCIAS")</f>
        <v>MENUDENCIAS</v>
      </c>
      <c r="S2030" s="2" t="str">
        <f ca="1">IFERROR(__xludf.DUMMYFUNCTION("""COMPUTED_VALUE"""),"MOJARRA")</f>
        <v>MOJARRA</v>
      </c>
      <c r="T2030" s="2" t="str">
        <f ca="1">IFERROR(__xludf.DUMMYFUNCTION("""COMPUTED_VALUE"""),"POLLO PECHUGA")</f>
        <v>POLLO PECHUGA</v>
      </c>
      <c r="U2030" s="2" t="str">
        <f ca="1">IFERROR(__xludf.DUMMYFUNCTION("""COMPUTED_VALUE"""),"TRUCHA")</f>
        <v>TRUCHA</v>
      </c>
      <c r="V2030" s="2" t="str">
        <f ca="1">IFERROR(__xludf.DUMMYFUNCTION("""COMPUTED_VALUE"""),"ACEITE VEGETAL DE COCINA")</f>
        <v>ACEITE VEGETAL DE COCINA</v>
      </c>
      <c r="W2030" s="2" t="str">
        <f ca="1">IFERROR(__xludf.DUMMYFUNCTION("""COMPUTED_VALUE"""),"ACEITUNAS VERDE EN CONSERVA SIN HUESO - FRASCO DE 2.000 GR")</f>
        <v>ACEITUNAS VERDE EN CONSERVA SIN HUESO - FRASCO DE 2.000 GR</v>
      </c>
      <c r="X2030" s="2" t="str">
        <f ca="1">IFERROR(__xludf.DUMMYFUNCTION("""COMPUTED_VALUE"""),"ALIMENTO INFANTIL A BASE DE CEREALES (EJEMPLO NESTUM) - CAJA POR 200 G.")</f>
        <v>ALIMENTO INFANTIL A BASE DE CEREALES (EJEMPLO NESTUM) - CAJA POR 200 G.</v>
      </c>
      <c r="Y2030" s="2" t="str">
        <f ca="1">IFERROR(__xludf.DUMMYFUNCTION("""COMPUTED_VALUE"""),"AZÚCAR REFINADA")</f>
        <v>AZÚCAR REFINADA</v>
      </c>
      <c r="Z2030" s="2" t="str">
        <f ca="1">IFERROR(__xludf.DUMMYFUNCTION("""COMPUTED_VALUE"""),"CLAVOS DE 9 GRAMOS")</f>
        <v>CLAVOS DE 9 GRAMOS</v>
      </c>
      <c r="AA2030" s="2" t="str">
        <f ca="1">IFERROR(__xludf.DUMMYFUNCTION("""COMPUTED_VALUE"""),"CURCUMA EN POLVO")</f>
        <v>CURCUMA EN POLVO</v>
      </c>
      <c r="AB2030" s="2" t="str">
        <f ca="1">IFERROR(__xludf.DUMMYFUNCTION("""COMPUTED_VALUE"""),"FORMULA INFANTIL SIN LACTOSA, TARRO POR 375 GRAMOS")</f>
        <v>FORMULA INFANTIL SIN LACTOSA, TARRO POR 375 GRAMOS</v>
      </c>
      <c r="AC2030" s="2" t="str">
        <f ca="1">IFERROR(__xludf.DUMMYFUNCTION("""COMPUTED_VALUE"""),"GELATINA SIN SABOR TIPO A")</f>
        <v>GELATINA SIN SABOR TIPO A</v>
      </c>
      <c r="AD2030" s="2" t="str">
        <f ca="1">IFERROR(__xludf.DUMMYFUNCTION("""COMPUTED_VALUE"""),"LECHE DESLACTOSADA EN BOLSA")</f>
        <v>LECHE DESLACTOSADA EN BOLSA</v>
      </c>
      <c r="AE2030" s="2" t="str">
        <f ca="1">IFERROR(__xludf.DUMMYFUNCTION("""COMPUTED_VALUE"""),"LEVADURA, CAJA POR 5 SOBRES DE 7 GR C/U")</f>
        <v>LEVADURA, CAJA POR 5 SOBRES DE 7 GR C/U</v>
      </c>
      <c r="AF2030" s="2" t="str">
        <f ca="1">IFERROR(__xludf.DUMMYFUNCTION("""COMPUTED_VALUE"""),"MANTEQUILLA DE MANÍ 300 G")</f>
        <v>MANTEQUILLA DE MANÍ 300 G</v>
      </c>
      <c r="AG2030" s="2" t="str">
        <f ca="1">IFERROR(__xludf.DUMMYFUNCTION("""COMPUTED_VALUE"""),"MIEL DE ABEJAS")</f>
        <v>MIEL DE ABEJAS</v>
      </c>
      <c r="AH2030" s="2" t="str">
        <f ca="1">IFERROR(__xludf.DUMMYFUNCTION("""COMPUTED_VALUE"""),"PANELA DE 500 GRAMOS.")</f>
        <v>PANELA DE 500 GRAMOS.</v>
      </c>
      <c r="AI2030" s="2" t="str">
        <f ca="1">IFERROR(__xludf.DUMMYFUNCTION("""COMPUTED_VALUE"""),"PAQUETE TOSTADAS X 24 UNIDADES")</f>
        <v>PAQUETE TOSTADAS X 24 UNIDADES</v>
      </c>
      <c r="AJ2030" s="2" t="str">
        <f ca="1">IFERROR(__xludf.DUMMYFUNCTION("""COMPUTED_VALUE"""),"POLEN - FRASCO POR 500 GRAMOS")</f>
        <v>POLEN - FRASCO POR 500 GRAMOS</v>
      </c>
      <c r="AK2030" s="2" t="str">
        <f ca="1">IFERROR(__xludf.DUMMYFUNCTION("""COMPUTED_VALUE"""),"UVAS PASAS")</f>
        <v>UVAS PASAS</v>
      </c>
      <c r="AL2030" s="2" t="str">
        <f ca="1">IFERROR(__xludf.DUMMYFUNCTION("""COMPUTED_VALUE"""),"AGUACATE")</f>
        <v>AGUACATE</v>
      </c>
      <c r="AM2030" s="2" t="str">
        <f ca="1">IFERROR(__xludf.DUMMYFUNCTION("""COMPUTED_VALUE"""),"AGUACATE HASS")</f>
        <v>AGUACATE HASS</v>
      </c>
      <c r="AN2030" s="2" t="str">
        <f ca="1">IFERROR(__xludf.DUMMYFUNCTION("""COMPUTED_VALUE"""),"ANÓN")</f>
        <v>ANÓN</v>
      </c>
      <c r="AO2030" s="2" t="str">
        <f ca="1">IFERROR(__xludf.DUMMYFUNCTION("""COMPUTED_VALUE"""),"ARÁNDANOS")</f>
        <v>ARÁNDANOS</v>
      </c>
      <c r="AP2030" s="2" t="str">
        <f ca="1">IFERROR(__xludf.DUMMYFUNCTION("""COMPUTED_VALUE"""),"BANANO")</f>
        <v>BANANO</v>
      </c>
      <c r="AQ2030" s="2" t="str">
        <f ca="1">IFERROR(__xludf.DUMMYFUNCTION("""COMPUTED_VALUE"""),"BREVAS")</f>
        <v>BREVAS</v>
      </c>
      <c r="AR2030" s="2" t="str">
        <f ca="1">IFERROR(__xludf.DUMMYFUNCTION("""COMPUTED_VALUE"""),"CALABAZA")</f>
        <v>CALABAZA</v>
      </c>
      <c r="AS2030" s="2" t="str">
        <f ca="1">IFERROR(__xludf.DUMMYFUNCTION("""COMPUTED_VALUE"""),"CEREZAS")</f>
        <v>CEREZAS</v>
      </c>
      <c r="AT2030" s="2" t="str">
        <f ca="1">IFERROR(__xludf.DUMMYFUNCTION("""COMPUTED_VALUE"""),"CHIRIMOYA")</f>
        <v>CHIRIMOYA</v>
      </c>
      <c r="AU2030" s="2" t="str">
        <f ca="1">IFERROR(__xludf.DUMMYFUNCTION("""COMPUTED_VALUE"""),"CHONTADURO")</f>
        <v>CHONTADURO</v>
      </c>
      <c r="AV2030" s="2" t="str">
        <f ca="1">IFERROR(__xludf.DUMMYFUNCTION("""COMPUTED_VALUE"""),"CIRUELA NACIONAL")</f>
        <v>CIRUELA NACIONAL</v>
      </c>
      <c r="AW2030" s="2" t="str">
        <f ca="1">IFERROR(__xludf.DUMMYFUNCTION("""COMPUTED_VALUE"""),"COCOS")</f>
        <v>COCOS</v>
      </c>
      <c r="AX2030" s="2" t="str">
        <f ca="1">IFERROR(__xludf.DUMMYFUNCTION("""COMPUTED_VALUE"""),"CURUBA")</f>
        <v>CURUBA</v>
      </c>
      <c r="AY2030" s="2" t="str">
        <f ca="1">IFERROR(__xludf.DUMMYFUNCTION("""COMPUTED_VALUE"""),"DURAZNO")</f>
        <v>DURAZNO</v>
      </c>
      <c r="AZ2030" s="2" t="str">
        <f ca="1">IFERROR(__xludf.DUMMYFUNCTION("""COMPUTED_VALUE"""),"FEIJOA")</f>
        <v>FEIJOA</v>
      </c>
      <c r="BA2030" s="2" t="str">
        <f ca="1">IFERROR(__xludf.DUMMYFUNCTION("""COMPUTED_VALUE"""),"FRESAS")</f>
        <v>FRESAS</v>
      </c>
      <c r="BB2030" s="2" t="str">
        <f ca="1">IFERROR(__xludf.DUMMYFUNCTION("""COMPUTED_VALUE"""),"GRANADILLA")</f>
        <v>GRANADILLA</v>
      </c>
      <c r="BC2030" s="2" t="str">
        <f ca="1">IFERROR(__xludf.DUMMYFUNCTION("""COMPUTED_VALUE"""),"GUAMA")</f>
        <v>GUAMA</v>
      </c>
      <c r="BD2030" s="2" t="str">
        <f ca="1">IFERROR(__xludf.DUMMYFUNCTION("""COMPUTED_VALUE"""),"GUANÁBANA PULPA")</f>
        <v>GUANÁBANA PULPA</v>
      </c>
      <c r="BE2030" s="2" t="str">
        <f ca="1">IFERROR(__xludf.DUMMYFUNCTION("""COMPUTED_VALUE"""),"GUAYABA")</f>
        <v>GUAYABA</v>
      </c>
      <c r="BF2030" s="2" t="str">
        <f ca="1">IFERROR(__xludf.DUMMYFUNCTION("""COMPUTED_VALUE"""),"GULUPA")</f>
        <v>GULUPA</v>
      </c>
      <c r="BG2030" s="2" t="str">
        <f ca="1">IFERROR(__xludf.DUMMYFUNCTION("""COMPUTED_VALUE"""),"HIGOS")</f>
        <v>HIGOS</v>
      </c>
      <c r="BH2030" s="2" t="str">
        <f ca="1">IFERROR(__xludf.DUMMYFUNCTION("""COMPUTED_VALUE"""),"KIWI")</f>
        <v>KIWI</v>
      </c>
      <c r="BI2030" s="2" t="str">
        <f ca="1">IFERROR(__xludf.DUMMYFUNCTION("""COMPUTED_VALUE"""),"LIMÓN")</f>
        <v>LIMÓN</v>
      </c>
      <c r="BJ2030" s="2" t="str">
        <f ca="1">IFERROR(__xludf.DUMMYFUNCTION("""COMPUTED_VALUE"""),"MAMONCILLOS")</f>
        <v>MAMONCILLOS</v>
      </c>
      <c r="BK2030" s="2" t="str">
        <f ca="1">IFERROR(__xludf.DUMMYFUNCTION("""COMPUTED_VALUE"""),"MANDARINA")</f>
        <v>MANDARINA</v>
      </c>
      <c r="BL2030" s="2" t="str">
        <f ca="1">IFERROR(__xludf.DUMMYFUNCTION("""COMPUTED_VALUE"""),"MANGO DE DULCE")</f>
        <v>MANGO DE DULCE</v>
      </c>
      <c r="BM2030" s="2" t="str">
        <f ca="1">IFERROR(__xludf.DUMMYFUNCTION("""COMPUTED_VALUE"""),"MANGO TOMMY")</f>
        <v>MANGO TOMMY</v>
      </c>
      <c r="BN2030" s="2" t="str">
        <f ca="1">IFERROR(__xludf.DUMMYFUNCTION("""COMPUTED_VALUE"""),"MANZANA NACIONAL")</f>
        <v>MANZANA NACIONAL</v>
      </c>
      <c r="BO2030" s="2" t="str">
        <f ca="1">IFERROR(__xludf.DUMMYFUNCTION("""COMPUTED_VALUE"""),"MARACUYÁ")</f>
        <v>MARACUYÁ</v>
      </c>
      <c r="BP2030" s="2" t="str">
        <f ca="1">IFERROR(__xludf.DUMMYFUNCTION("""COMPUTED_VALUE"""),"MELÓN")</f>
        <v>MELÓN</v>
      </c>
      <c r="BQ2030" s="2" t="str">
        <f ca="1">IFERROR(__xludf.DUMMYFUNCTION("""COMPUTED_VALUE"""),"MORA")</f>
        <v>MORA</v>
      </c>
      <c r="BR2030" s="2" t="str">
        <f ca="1">IFERROR(__xludf.DUMMYFUNCTION("""COMPUTED_VALUE"""),"NARANJA")</f>
        <v>NARANJA</v>
      </c>
      <c r="BS2030" s="2" t="str">
        <f ca="1">IFERROR(__xludf.DUMMYFUNCTION("""COMPUTED_VALUE"""),"PAPAYA")</f>
        <v>PAPAYA</v>
      </c>
      <c r="BT2030" s="2" t="str">
        <f ca="1">IFERROR(__xludf.DUMMYFUNCTION("""COMPUTED_VALUE"""),"PATILLA")</f>
        <v>PATILLA</v>
      </c>
      <c r="BU2030" s="2" t="str">
        <f ca="1">IFERROR(__xludf.DUMMYFUNCTION("""COMPUTED_VALUE"""),"PERA")</f>
        <v>PERA</v>
      </c>
      <c r="BV2030" s="2" t="str">
        <f ca="1">IFERROR(__xludf.DUMMYFUNCTION("""COMPUTED_VALUE"""),"PIÑA")</f>
        <v>PIÑA</v>
      </c>
      <c r="BW2030" s="2" t="str">
        <f ca="1">IFERROR(__xludf.DUMMYFUNCTION("""COMPUTED_VALUE"""),"TAMARINDO")</f>
        <v>TAMARINDO</v>
      </c>
      <c r="BX2030" s="2" t="str">
        <f ca="1">IFERROR(__xludf.DUMMYFUNCTION("""COMPUTED_VALUE"""),"TOMATE DE ÁRBOL")</f>
        <v>TOMATE DE ÁRBOL</v>
      </c>
      <c r="BY2030" s="2" t="str">
        <f ca="1">IFERROR(__xludf.DUMMYFUNCTION("""COMPUTED_VALUE"""),"UCHUVAS CON CASCARA")</f>
        <v>UCHUVAS CON CASCARA</v>
      </c>
      <c r="BZ2030" s="2" t="str">
        <f ca="1">IFERROR(__xludf.DUMMYFUNCTION("""COMPUTED_VALUE"""),"UVA CHILENA")</f>
        <v>UVA CHILENA</v>
      </c>
      <c r="CA2030" s="2" t="str">
        <f ca="1">IFERROR(__xludf.DUMMYFUNCTION("""COMPUTED_VALUE"""),"UVAS ISABELINAS (EN RACIMO)")</f>
        <v>UVAS ISABELINAS (EN RACIMO)</v>
      </c>
      <c r="CB2030" s="2" t="str">
        <f ca="1">IFERROR(__xludf.DUMMYFUNCTION("""COMPUTED_VALUE"""),"ZAPOTE")</f>
        <v>ZAPOTE</v>
      </c>
      <c r="CC2030" s="2" t="str">
        <f ca="1">IFERROR(__xludf.DUMMYFUNCTION("""COMPUTED_VALUE"""),"ARROZ")</f>
        <v>ARROZ</v>
      </c>
      <c r="CD2030" s="2" t="str">
        <f ca="1">IFERROR(__xludf.DUMMYFUNCTION("""COMPUTED_VALUE"""),"AVENA EN HOJUELAS")</f>
        <v>AVENA EN HOJUELAS</v>
      </c>
      <c r="CE2030" s="2" t="str">
        <f ca="1">IFERROR(__xludf.DUMMYFUNCTION("""COMPUTED_VALUE"""),"CHÍA")</f>
        <v>CHÍA</v>
      </c>
      <c r="CF2030" s="2" t="str">
        <f ca="1">IFERROR(__xludf.DUMMYFUNCTION("""COMPUTED_VALUE"""),"CUCHUCO DE TRIGO")</f>
        <v>CUCHUCO DE TRIGO</v>
      </c>
      <c r="CG2030" s="2" t="str">
        <f ca="1">IFERROR(__xludf.DUMMYFUNCTION("""COMPUTED_VALUE"""),"FRIJOL BOLA ROJA")</f>
        <v>FRIJOL BOLA ROJA</v>
      </c>
      <c r="CH2030" s="2" t="str">
        <f ca="1">IFERROR(__xludf.DUMMYFUNCTION("""COMPUTED_VALUE"""),"GARBANZOS")</f>
        <v>GARBANZOS</v>
      </c>
      <c r="CI2030" s="2" t="str">
        <f ca="1">IFERROR(__xludf.DUMMYFUNCTION("""COMPUTED_VALUE"""),"HARINA DE MAÍZ")</f>
        <v>HARINA DE MAÍZ</v>
      </c>
      <c r="CJ2030" s="2" t="str">
        <f ca="1">IFERROR(__xludf.DUMMYFUNCTION("""COMPUTED_VALUE"""),"HARINA DE TRIGO")</f>
        <v>HARINA DE TRIGO</v>
      </c>
      <c r="CK2030" s="2" t="str">
        <f ca="1">IFERROR(__xludf.DUMMYFUNCTION("""COMPUTED_VALUE"""),"LENTEJAS")</f>
        <v>LENTEJAS</v>
      </c>
      <c r="CL2030" s="2" t="str">
        <f ca="1">IFERROR(__xludf.DUMMYFUNCTION("""COMPUTED_VALUE"""),"QUINUA")</f>
        <v>QUINUA</v>
      </c>
      <c r="CM2030" s="2" t="str">
        <f ca="1">IFERROR(__xludf.DUMMYFUNCTION("""COMPUTED_VALUE"""),"SALVADO DE TRIGO")</f>
        <v>SALVADO DE TRIGO</v>
      </c>
      <c r="CN2030" s="2" t="str">
        <f ca="1">IFERROR(__xludf.DUMMYFUNCTION("""COMPUTED_VALUE"""),"ACELGA")</f>
        <v>ACELGA</v>
      </c>
      <c r="CO2030" s="2" t="str">
        <f ca="1">IFERROR(__xludf.DUMMYFUNCTION("""COMPUTED_VALUE"""),"AHUYAMA")</f>
        <v>AHUYAMA</v>
      </c>
      <c r="CP2030" s="2" t="str">
        <f ca="1">IFERROR(__xludf.DUMMYFUNCTION("""COMPUTED_VALUE"""),"ALTAMISA")</f>
        <v>ALTAMISA</v>
      </c>
      <c r="CQ2030" s="2" t="str">
        <f ca="1">IFERROR(__xludf.DUMMYFUNCTION("""COMPUTED_VALUE"""),"APIO")</f>
        <v>APIO</v>
      </c>
      <c r="CR2030" s="2" t="str">
        <f ca="1">IFERROR(__xludf.DUMMYFUNCTION("""COMPUTED_VALUE"""),"ARRACACHA")</f>
        <v>ARRACACHA</v>
      </c>
      <c r="CS2030" s="2" t="str">
        <f ca="1">IFERROR(__xludf.DUMMYFUNCTION("""COMPUTED_VALUE"""),"ARVEJA CON CASCARA")</f>
        <v>ARVEJA CON CASCARA</v>
      </c>
      <c r="CT2030" s="2" t="str">
        <f ca="1">IFERROR(__xludf.DUMMYFUNCTION("""COMPUTED_VALUE"""),"BERENJENA")</f>
        <v>BERENJENA</v>
      </c>
      <c r="CU2030" s="2" t="str">
        <f ca="1">IFERROR(__xludf.DUMMYFUNCTION("""COMPUTED_VALUE"""),"BRÓCOLI")</f>
        <v>BRÓCOLI</v>
      </c>
      <c r="CV2030" s="2" t="str">
        <f ca="1">IFERROR(__xludf.DUMMYFUNCTION("""COMPUTED_VALUE"""),"CALABACÍN")</f>
        <v>CALABACÍN</v>
      </c>
      <c r="CW2030" s="2" t="str">
        <f ca="1">IFERROR(__xludf.DUMMYFUNCTION("""COMPUTED_VALUE"""),"CARAMBOLO")</f>
        <v>CARAMBOLO</v>
      </c>
      <c r="CX2030" s="2" t="str">
        <f ca="1">IFERROR(__xludf.DUMMYFUNCTION("""COMPUTED_VALUE"""),"CEBOLLA CABEZONA")</f>
        <v>CEBOLLA CABEZONA</v>
      </c>
      <c r="CY2030" s="2" t="str">
        <f ca="1">IFERROR(__xludf.DUMMYFUNCTION("""COMPUTED_VALUE"""),"CHAMPIÑONES")</f>
        <v>CHAMPIÑONES</v>
      </c>
      <c r="CZ2030" s="2" t="str">
        <f ca="1">IFERROR(__xludf.DUMMYFUNCTION("""COMPUTED_VALUE"""),"CILANTRO")</f>
        <v>CILANTRO</v>
      </c>
      <c r="DA2030" s="2" t="str">
        <f ca="1">IFERROR(__xludf.DUMMYFUNCTION("""COMPUTED_VALUE"""),"CRISTALES DE SÁBILA")</f>
        <v>CRISTALES DE SÁBILA</v>
      </c>
      <c r="DB2030" s="2" t="str">
        <f ca="1">IFERROR(__xludf.DUMMYFUNCTION("""COMPUTED_VALUE"""),"ESPINACA")</f>
        <v>ESPINACA</v>
      </c>
      <c r="DC2030" s="2" t="str">
        <f ca="1">IFERROR(__xludf.DUMMYFUNCTION("""COMPUTED_VALUE"""),"HABAS CON CASCARA")</f>
        <v>HABAS CON CASCARA</v>
      </c>
      <c r="DD2030" s="2" t="str">
        <f ca="1">IFERROR(__xludf.DUMMYFUNCTION("""COMPUTED_VALUE"""),"HABAS VERDE SABANERA SIN CÁSCARA")</f>
        <v>HABAS VERDE SABANERA SIN CÁSCARA</v>
      </c>
      <c r="DE2030" s="2" t="str">
        <f ca="1">IFERROR(__xludf.DUMMYFUNCTION("""COMPUTED_VALUE"""),"HABICHUELA")</f>
        <v>HABICHUELA</v>
      </c>
      <c r="DF2030" s="2" t="str">
        <f ca="1">IFERROR(__xludf.DUMMYFUNCTION("""COMPUTED_VALUE"""),"LECHUGA COMÚN")</f>
        <v>LECHUGA COMÚN</v>
      </c>
      <c r="DG2030" s="2" t="str">
        <f ca="1">IFERROR(__xludf.DUMMYFUNCTION("""COMPUTED_VALUE"""),"LECHUGA CRESPA")</f>
        <v>LECHUGA CRESPA</v>
      </c>
      <c r="DH2030" s="2" t="str">
        <f ca="1">IFERROR(__xludf.DUMMYFUNCTION("""COMPUTED_VALUE"""),"MAÍZ MAZORCA")</f>
        <v>MAÍZ MAZORCA</v>
      </c>
      <c r="DI2030" s="2" t="str">
        <f ca="1">IFERROR(__xludf.DUMMYFUNCTION("""COMPUTED_VALUE"""),"PEPINO COHOMBRO")</f>
        <v>PEPINO COHOMBRO</v>
      </c>
      <c r="DJ2030" s="2" t="str">
        <f ca="1">IFERROR(__xludf.DUMMYFUNCTION("""COMPUTED_VALUE"""),"PEPINO DE GUISO")</f>
        <v>PEPINO DE GUISO</v>
      </c>
      <c r="DK2030" s="2" t="str">
        <f ca="1">IFERROR(__xludf.DUMMYFUNCTION("""COMPUTED_VALUE"""),"PIMENTÓN ROJO")</f>
        <v>PIMENTÓN ROJO</v>
      </c>
      <c r="DL2030" s="2" t="str">
        <f ca="1">IFERROR(__xludf.DUMMYFUNCTION("""COMPUTED_VALUE"""),"PLANTAS AROMÁTICAS DULCES (MENTA, ALBACA, JAZMÍN, LAVANDA, HIERBABUENA, MANZANILLA, LIMONARIA)")</f>
        <v>PLANTAS AROMÁTICAS DULCES (MENTA, ALBACA, JAZMÍN, LAVANDA, HIERBABUENA, MANZANILLA, LIMONARIA)</v>
      </c>
      <c r="DM2030" s="2" t="str">
        <f ca="1">IFERROR(__xludf.DUMMYFUNCTION("""COMPUTED_VALUE"""),"PLÁTANO HARTÓN")</f>
        <v>PLÁTANO HARTÓN</v>
      </c>
      <c r="DN2030" s="2" t="str">
        <f ca="1">IFERROR(__xludf.DUMMYFUNCTION("""COMPUTED_VALUE"""),"RAÍCES CHINAS")</f>
        <v>RAÍCES CHINAS</v>
      </c>
      <c r="DO2030" s="2" t="str">
        <f ca="1">IFERROR(__xludf.DUMMYFUNCTION("""COMPUTED_VALUE"""),"REMOLACHA")</f>
        <v>REMOLACHA</v>
      </c>
      <c r="DP2030" s="2" t="str">
        <f ca="1">IFERROR(__xludf.DUMMYFUNCTION("""COMPUTED_VALUE"""),"REPOLLO")</f>
        <v>REPOLLO</v>
      </c>
      <c r="DQ2030" s="2" t="str">
        <f ca="1">IFERROR(__xludf.DUMMYFUNCTION("""COMPUTED_VALUE"""),"RÚGULA")</f>
        <v>RÚGULA</v>
      </c>
      <c r="DR2030" s="2" t="str">
        <f ca="1">IFERROR(__xludf.DUMMYFUNCTION("""COMPUTED_VALUE"""),"TALLOS PARA SOPA")</f>
        <v>TALLOS PARA SOPA</v>
      </c>
      <c r="DS2030" s="2" t="str">
        <f ca="1">IFERROR(__xludf.DUMMYFUNCTION("""COMPUTED_VALUE"""),"TOMATE CHONTO")</f>
        <v>TOMATE CHONTO</v>
      </c>
      <c r="DT2030" s="2" t="str">
        <f ca="1">IFERROR(__xludf.DUMMYFUNCTION("""COMPUTED_VALUE"""),"YUCA BLANCA")</f>
        <v>YUCA BLANCA</v>
      </c>
      <c r="DU2030" s="2" t="str">
        <f ca="1">IFERROR(__xludf.DUMMYFUNCTION("""COMPUTED_VALUE"""),"ZANAHORIA")</f>
        <v>ZANAHORIA</v>
      </c>
      <c r="DV2030" s="2" t="str">
        <f ca="1">IFERROR(__xludf.DUMMYFUNCTION("""COMPUTED_VALUE"""),"ZUKINI")</f>
        <v>ZUKINI</v>
      </c>
      <c r="DW2030" s="2" t="str">
        <f ca="1">IFERROR(__xludf.DUMMYFUNCTION("""COMPUTED_VALUE"""),"FRIJOL EN VAINA")</f>
        <v>FRIJOL EN VAINA</v>
      </c>
      <c r="DX2030" s="2" t="str">
        <f ca="1">IFERROR(__xludf.DUMMYFUNCTION("""COMPUTED_VALUE"""),"CHOCOLATE")</f>
        <v>CHOCOLATE</v>
      </c>
      <c r="DY2030" s="2" t="str">
        <f ca="1">IFERROR(__xludf.DUMMYFUNCTION("""COMPUTED_VALUE"""),"MAÍZ PIRA")</f>
        <v>MAÍZ PIRA</v>
      </c>
      <c r="DZ2030" s="2" t="str">
        <f ca="1">IFERROR(__xludf.DUMMYFUNCTION("""COMPUTED_VALUE"""),"ARROZ PARTIDO")</f>
        <v>ARROZ PARTIDO</v>
      </c>
      <c r="EA2030" s="2" t="str">
        <f ca="1">IFERROR(__xludf.DUMMYFUNCTION("""COMPUTED_VALUE"""),"PONQUÉ RAMITO X 250 G 10 UNIDADES")</f>
        <v>PONQUÉ RAMITO X 250 G 10 UNIDADES</v>
      </c>
      <c r="EB2030" s="2" t="str">
        <f ca="1">IFERROR(__xludf.DUMMYFUNCTION("""COMPUTED_VALUE"""),"CABEZAS DE CONEJO")</f>
        <v>CABEZAS DE CONEJO</v>
      </c>
      <c r="EC2030" s="2" t="str">
        <f ca="1">IFERROR(__xludf.DUMMYFUNCTION("""COMPUTED_VALUE"""),"YOGURT DESLACTOSADO X 900ML")</f>
        <v>YOGURT DESLACTOSADO X 900ML</v>
      </c>
      <c r="ED2030" s="2" t="str">
        <f ca="1">IFERROR(__xludf.DUMMYFUNCTION("""COMPUTED_VALUE"""),"BOCADILLO LONJA X 300 GR")</f>
        <v>BOCADILLO LONJA X 300 GR</v>
      </c>
      <c r="EE2030" s="2" t="str">
        <f ca="1">IFERROR(__xludf.DUMMYFUNCTION("""COMPUTED_VALUE"""),"QUESO CUAJADA")</f>
        <v>QUESO CUAJADA</v>
      </c>
      <c r="EF2030" s="2" t="str">
        <f ca="1">IFERROR(__xludf.DUMMYFUNCTION("""COMPUTED_VALUE"""),"ACEITE DE HÍGADO DE BACALAO - FRASCO X 360 CC")</f>
        <v>ACEITE DE HÍGADO DE BACALAO - FRASCO X 360 CC</v>
      </c>
      <c r="EG2030" s="2" t="str">
        <f ca="1">IFERROR(__xludf.DUMMYFUNCTION("""COMPUTED_VALUE"""),"ESENCIAS DE DIFERENTES SABORES (BOTELLA X 500 ML) (VAINILLA, BANANO Y COCO) FLEISHMAN")</f>
        <v>ESENCIAS DE DIFERENTES SABORES (BOTELLA X 500 ML) (VAINILLA, BANANO Y COCO) FLEISHMAN</v>
      </c>
      <c r="EH2030" s="2" t="str">
        <f ca="1">IFERROR(__xludf.DUMMYFUNCTION("""COMPUTED_VALUE"""),"SAL YODADA")</f>
        <v>SAL YODADA</v>
      </c>
      <c r="EI2030" s="2" t="str">
        <f ca="1">IFERROR(__xludf.DUMMYFUNCTION("""COMPUTED_VALUE"""),"MANTEQUILLA EN BARRA POR 125GR")</f>
        <v>MANTEQUILLA EN BARRA POR 125GR</v>
      </c>
      <c r="EJ2030" s="2" t="str">
        <f ca="1">IFERROR(__xludf.DUMMYFUNCTION("""COMPUTED_VALUE"""),"MANTEQUILLA CAJA POR 20 UNIDADES X 125 G.")</f>
        <v>MANTEQUILLA CAJA POR 20 UNIDADES X 125 G.</v>
      </c>
      <c r="EK2030" s="2" t="str">
        <f ca="1">IFERROR(__xludf.DUMMYFUNCTION("""COMPUTED_VALUE"""),"COMPOTA SIN AZÚCAR. FRASCO POR 113 G.")</f>
        <v>COMPOTA SIN AZÚCAR. FRASCO POR 113 G.</v>
      </c>
      <c r="EL2030" s="2" t="str">
        <f ca="1">IFERROR(__xludf.DUMMYFUNCTION("""COMPUTED_VALUE"""),"POLVO PARA HORNEAR - CAJA POR 20 SOBRES POR 24 G. CADA SOBRE.")</f>
        <v>POLVO PARA HORNEAR - CAJA POR 20 SOBRES POR 24 G. CADA SOBRE.</v>
      </c>
      <c r="EM2030" s="2" t="str">
        <f ca="1">IFERROR(__xludf.DUMMYFUNCTION("""COMPUTED_VALUE"""),"GOMA ARÁBIGA EN POLVO")</f>
        <v>GOMA ARÁBIGA EN POLVO</v>
      </c>
      <c r="EN2030" s="2" t="str">
        <f ca="1">IFERROR(__xludf.DUMMYFUNCTION("""COMPUTED_VALUE"""),"PITAHAYA")</f>
        <v>PITAHAYA</v>
      </c>
      <c r="EO2030" s="2" t="str">
        <f ca="1">IFERROR(__xludf.DUMMYFUNCTION("""COMPUTED_VALUE"""),"NÍSPERO")</f>
        <v>NÍSPERO</v>
      </c>
      <c r="EP2030" s="2" t="str">
        <f ca="1">IFERROR(__xludf.DUMMYFUNCTION("""COMPUTED_VALUE"""),"MAMEY")</f>
        <v>MAMEY</v>
      </c>
      <c r="EQ2030" s="2" t="str">
        <f ca="1">IFERROR(__xludf.DUMMYFUNCTION("""COMPUTED_VALUE"""),"GUATILA")</f>
        <v>GUATILA</v>
      </c>
      <c r="ER2030" s="2" t="str">
        <f ca="1">IFERROR(__xludf.DUMMYFUNCTION("""COMPUTED_VALUE"""),"LULO")</f>
        <v>LULO</v>
      </c>
      <c r="ES2030" s="2" t="str">
        <f ca="1">IFERROR(__xludf.DUMMYFUNCTION("""COMPUTED_VALUE"""),"AROMÁTICA CAJA DE 20 SOBRES.")</f>
        <v>AROMÁTICA CAJA DE 20 SOBRES.</v>
      </c>
      <c r="ET2030" s="2" t="str">
        <f ca="1">IFERROR(__xludf.DUMMYFUNCTION("""COMPUTED_VALUE"""),"AZÚCAR BLANCA - EMPAQUE ELABORADO EN MATERIALES ATÓXICOS.(BOLSA DE MÍNIMO 200 SOBRES O TUBIPACKS DE 5 GR)")</f>
        <v>AZÚCAR BLANCA - EMPAQUE ELABORADO EN MATERIALES ATÓXICOS.(BOLSA DE MÍNIMO 200 SOBRES O TUBIPACKS DE 5 GR)</v>
      </c>
      <c r="EU2030" s="2" t="str">
        <f ca="1">IFERROR(__xludf.DUMMYFUNCTION("""COMPUTED_VALUE"""),"CAFÉ LIBRA 100% CAFÉ MOLIDO.")</f>
        <v>CAFÉ LIBRA 100% CAFÉ MOLIDO.</v>
      </c>
      <c r="EV2030" s="2" t="str">
        <f ca="1">IFERROR(__xludf.DUMMYFUNCTION("""COMPUTED_VALUE"""),"VINAGRE POR 4LITROS")</f>
        <v>VINAGRE POR 4LITROS</v>
      </c>
    </row>
    <row r="2031" spans="1:152">
      <c r="A2031" s="2" t="str">
        <v>ALIMENTOS HUMANO</v>
      </c>
      <c r="B203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2031)))"),"VINAGRE X 30 LITROS")</f>
        <v>VINAGRE X 30 LITROS</v>
      </c>
      <c r="C2031" s="2" t="str">
        <f ca="1">IFERROR(__xludf.DUMMYFUNCTION("""COMPUTED_VALUE"""),"BAGRE (SIN COLA, NI CABEZA)")</f>
        <v>BAGRE (SIN COLA, NI CABEZA)</v>
      </c>
      <c r="D2031" s="2" t="str">
        <f ca="1">IFERROR(__xludf.DUMMYFUNCTION("""COMPUTED_VALUE"""),"BOFE DE RES")</f>
        <v>BOFE DE RES</v>
      </c>
      <c r="E2031" s="2" t="str">
        <f ca="1">IFERROR(__xludf.DUMMYFUNCTION("""COMPUTED_VALUE"""),"CARNE DE RES MOLIDA")</f>
        <v>CARNE DE RES MOLIDA</v>
      </c>
      <c r="F2031" s="2" t="str">
        <f ca="1">IFERROR(__xludf.DUMMYFUNCTION("""COMPUTED_VALUE"""),"CARNE MAGRA (CORTE DEBE SER CADERA)")</f>
        <v>CARNE MAGRA (CORTE DEBE SER CADERA)</v>
      </c>
      <c r="G2031" s="2" t="str">
        <f ca="1">IFERROR(__xludf.DUMMYFUNCTION("""COMPUTED_VALUE"""),"CODORNIZ")</f>
        <v>CODORNIZ</v>
      </c>
      <c r="H2031" s="2" t="str">
        <f ca="1">IFERROR(__xludf.DUMMYFUNCTION("""COMPUTED_VALUE"""),"CONEJO")</f>
        <v>CONEJO</v>
      </c>
      <c r="I2031" s="2" t="str">
        <f ca="1">IFERROR(__xludf.DUMMYFUNCTION("""COMPUTED_VALUE"""),"CORAZONES DE POLLO")</f>
        <v>CORAZONES DE POLLO</v>
      </c>
      <c r="J2031" s="2" t="str">
        <f ca="1">IFERROR(__xludf.DUMMYFUNCTION("""COMPUTED_VALUE"""),"CORAZONES DE RES")</f>
        <v>CORAZONES DE RES</v>
      </c>
      <c r="K2031" s="2" t="str">
        <f ca="1">IFERROR(__xludf.DUMMYFUNCTION("""COMPUTED_VALUE"""),"COSTILLA DE CERDO")</f>
        <v>COSTILLA DE CERDO</v>
      </c>
      <c r="L2031" s="2" t="str">
        <f ca="1">IFERROR(__xludf.DUMMYFUNCTION("""COMPUTED_VALUE"""),"COSTILLA DE RES")</f>
        <v>COSTILLA DE RES</v>
      </c>
      <c r="M2031" s="2" t="str">
        <f ca="1">IFERROR(__xludf.DUMMYFUNCTION("""COMPUTED_VALUE"""),"CURÍ EN CANAL O EN PIE")</f>
        <v>CURÍ EN CANAL O EN PIE</v>
      </c>
      <c r="N2031" s="2" t="str">
        <f ca="1">IFERROR(__xludf.DUMMYFUNCTION("""COMPUTED_VALUE"""),"HÍGADO DE RES")</f>
        <v>HÍGADO DE RES</v>
      </c>
      <c r="O2031" s="2" t="str">
        <f ca="1">IFERROR(__xludf.DUMMYFUNCTION("""COMPUTED_VALUE"""),"HUEVO CODORNIZ - CAJA 24/UNIDADES")</f>
        <v>HUEVO CODORNIZ - CAJA 24/UNIDADES</v>
      </c>
      <c r="P2031" s="2" t="str">
        <f ca="1">IFERROR(__xludf.DUMMYFUNCTION("""COMPUTED_VALUE"""),"HUEVO GALLINA AA - BANDEJA X 30 UNID")</f>
        <v>HUEVO GALLINA AA - BANDEJA X 30 UNID</v>
      </c>
      <c r="Q2031" s="2" t="str">
        <f ca="1">IFERROR(__xludf.DUMMYFUNCTION("""COMPUTED_VALUE"""),"LOMBRIZ")</f>
        <v>LOMBRIZ</v>
      </c>
      <c r="R2031" s="2" t="str">
        <f ca="1">IFERROR(__xludf.DUMMYFUNCTION("""COMPUTED_VALUE"""),"MENUDENCIAS")</f>
        <v>MENUDENCIAS</v>
      </c>
      <c r="S2031" s="2" t="str">
        <f ca="1">IFERROR(__xludf.DUMMYFUNCTION("""COMPUTED_VALUE"""),"MOJARRA")</f>
        <v>MOJARRA</v>
      </c>
      <c r="T2031" s="2" t="str">
        <f ca="1">IFERROR(__xludf.DUMMYFUNCTION("""COMPUTED_VALUE"""),"POLLO PECHUGA")</f>
        <v>POLLO PECHUGA</v>
      </c>
      <c r="U2031" s="2" t="str">
        <f ca="1">IFERROR(__xludf.DUMMYFUNCTION("""COMPUTED_VALUE"""),"TRUCHA")</f>
        <v>TRUCHA</v>
      </c>
      <c r="V2031" s="2" t="str">
        <f ca="1">IFERROR(__xludf.DUMMYFUNCTION("""COMPUTED_VALUE"""),"ACEITE VEGETAL DE COCINA")</f>
        <v>ACEITE VEGETAL DE COCINA</v>
      </c>
      <c r="W2031" s="2" t="str">
        <f ca="1">IFERROR(__xludf.DUMMYFUNCTION("""COMPUTED_VALUE"""),"ACEITUNAS VERDE EN CONSERVA SIN HUESO - FRASCO DE 2.000 GR")</f>
        <v>ACEITUNAS VERDE EN CONSERVA SIN HUESO - FRASCO DE 2.000 GR</v>
      </c>
      <c r="X2031" s="2" t="str">
        <f ca="1">IFERROR(__xludf.DUMMYFUNCTION("""COMPUTED_VALUE"""),"ALIMENTO INFANTIL A BASE DE CEREALES (EJEMPLO NESTUM) - CAJA POR 200 G.")</f>
        <v>ALIMENTO INFANTIL A BASE DE CEREALES (EJEMPLO NESTUM) - CAJA POR 200 G.</v>
      </c>
      <c r="Y2031" s="2" t="str">
        <f ca="1">IFERROR(__xludf.DUMMYFUNCTION("""COMPUTED_VALUE"""),"AZÚCAR REFINADA")</f>
        <v>AZÚCAR REFINADA</v>
      </c>
      <c r="Z2031" s="2" t="str">
        <f ca="1">IFERROR(__xludf.DUMMYFUNCTION("""COMPUTED_VALUE"""),"CLAVOS DE 9 GRAMOS")</f>
        <v>CLAVOS DE 9 GRAMOS</v>
      </c>
      <c r="AA2031" s="2" t="str">
        <f ca="1">IFERROR(__xludf.DUMMYFUNCTION("""COMPUTED_VALUE"""),"CURCUMA EN POLVO")</f>
        <v>CURCUMA EN POLVO</v>
      </c>
      <c r="AB2031" s="2" t="str">
        <f ca="1">IFERROR(__xludf.DUMMYFUNCTION("""COMPUTED_VALUE"""),"FORMULA INFANTIL SIN LACTOSA, TARRO POR 375 GRAMOS")</f>
        <v>FORMULA INFANTIL SIN LACTOSA, TARRO POR 375 GRAMOS</v>
      </c>
      <c r="AC2031" s="2" t="str">
        <f ca="1">IFERROR(__xludf.DUMMYFUNCTION("""COMPUTED_VALUE"""),"GELATINA SIN SABOR TIPO A")</f>
        <v>GELATINA SIN SABOR TIPO A</v>
      </c>
      <c r="AD2031" s="2" t="str">
        <f ca="1">IFERROR(__xludf.DUMMYFUNCTION("""COMPUTED_VALUE"""),"LECHE DESLACTOSADA EN BOLSA")</f>
        <v>LECHE DESLACTOSADA EN BOLSA</v>
      </c>
      <c r="AE2031" s="2" t="str">
        <f ca="1">IFERROR(__xludf.DUMMYFUNCTION("""COMPUTED_VALUE"""),"LEVADURA, CAJA POR 5 SOBRES DE 7 GR C/U")</f>
        <v>LEVADURA, CAJA POR 5 SOBRES DE 7 GR C/U</v>
      </c>
      <c r="AF2031" s="2" t="str">
        <f ca="1">IFERROR(__xludf.DUMMYFUNCTION("""COMPUTED_VALUE"""),"MANTEQUILLA DE MANÍ 300 G")</f>
        <v>MANTEQUILLA DE MANÍ 300 G</v>
      </c>
      <c r="AG2031" s="2" t="str">
        <f ca="1">IFERROR(__xludf.DUMMYFUNCTION("""COMPUTED_VALUE"""),"MIEL DE ABEJAS")</f>
        <v>MIEL DE ABEJAS</v>
      </c>
      <c r="AH2031" s="2" t="str">
        <f ca="1">IFERROR(__xludf.DUMMYFUNCTION("""COMPUTED_VALUE"""),"PANELA DE 500 GRAMOS.")</f>
        <v>PANELA DE 500 GRAMOS.</v>
      </c>
      <c r="AI2031" s="2" t="str">
        <f ca="1">IFERROR(__xludf.DUMMYFUNCTION("""COMPUTED_VALUE"""),"PAQUETE TOSTADAS X 24 UNIDADES")</f>
        <v>PAQUETE TOSTADAS X 24 UNIDADES</v>
      </c>
      <c r="AJ2031" s="2" t="str">
        <f ca="1">IFERROR(__xludf.DUMMYFUNCTION("""COMPUTED_VALUE"""),"POLEN - FRASCO POR 500 GRAMOS")</f>
        <v>POLEN - FRASCO POR 500 GRAMOS</v>
      </c>
      <c r="AK2031" s="2" t="str">
        <f ca="1">IFERROR(__xludf.DUMMYFUNCTION("""COMPUTED_VALUE"""),"UVAS PASAS")</f>
        <v>UVAS PASAS</v>
      </c>
      <c r="AL2031" s="2" t="str">
        <f ca="1">IFERROR(__xludf.DUMMYFUNCTION("""COMPUTED_VALUE"""),"AGUACATE")</f>
        <v>AGUACATE</v>
      </c>
      <c r="AM2031" s="2" t="str">
        <f ca="1">IFERROR(__xludf.DUMMYFUNCTION("""COMPUTED_VALUE"""),"AGUACATE HASS")</f>
        <v>AGUACATE HASS</v>
      </c>
      <c r="AN2031" s="2" t="str">
        <f ca="1">IFERROR(__xludf.DUMMYFUNCTION("""COMPUTED_VALUE"""),"ANÓN")</f>
        <v>ANÓN</v>
      </c>
      <c r="AO2031" s="2" t="str">
        <f ca="1">IFERROR(__xludf.DUMMYFUNCTION("""COMPUTED_VALUE"""),"ARÁNDANOS")</f>
        <v>ARÁNDANOS</v>
      </c>
      <c r="AP2031" s="2" t="str">
        <f ca="1">IFERROR(__xludf.DUMMYFUNCTION("""COMPUTED_VALUE"""),"BANANO")</f>
        <v>BANANO</v>
      </c>
      <c r="AQ2031" s="2" t="str">
        <f ca="1">IFERROR(__xludf.DUMMYFUNCTION("""COMPUTED_VALUE"""),"BREVAS")</f>
        <v>BREVAS</v>
      </c>
      <c r="AR2031" s="2" t="str">
        <f ca="1">IFERROR(__xludf.DUMMYFUNCTION("""COMPUTED_VALUE"""),"CALABAZA")</f>
        <v>CALABAZA</v>
      </c>
      <c r="AS2031" s="2" t="str">
        <f ca="1">IFERROR(__xludf.DUMMYFUNCTION("""COMPUTED_VALUE"""),"CEREZAS")</f>
        <v>CEREZAS</v>
      </c>
      <c r="AT2031" s="2" t="str">
        <f ca="1">IFERROR(__xludf.DUMMYFUNCTION("""COMPUTED_VALUE"""),"CHIRIMOYA")</f>
        <v>CHIRIMOYA</v>
      </c>
      <c r="AU2031" s="2" t="str">
        <f ca="1">IFERROR(__xludf.DUMMYFUNCTION("""COMPUTED_VALUE"""),"CHONTADURO")</f>
        <v>CHONTADURO</v>
      </c>
      <c r="AV2031" s="2" t="str">
        <f ca="1">IFERROR(__xludf.DUMMYFUNCTION("""COMPUTED_VALUE"""),"CIRUELA NACIONAL")</f>
        <v>CIRUELA NACIONAL</v>
      </c>
      <c r="AW2031" s="2" t="str">
        <f ca="1">IFERROR(__xludf.DUMMYFUNCTION("""COMPUTED_VALUE"""),"COCOS")</f>
        <v>COCOS</v>
      </c>
      <c r="AX2031" s="2" t="str">
        <f ca="1">IFERROR(__xludf.DUMMYFUNCTION("""COMPUTED_VALUE"""),"CURUBA")</f>
        <v>CURUBA</v>
      </c>
      <c r="AY2031" s="2" t="str">
        <f ca="1">IFERROR(__xludf.DUMMYFUNCTION("""COMPUTED_VALUE"""),"DURAZNO")</f>
        <v>DURAZNO</v>
      </c>
      <c r="AZ2031" s="2" t="str">
        <f ca="1">IFERROR(__xludf.DUMMYFUNCTION("""COMPUTED_VALUE"""),"FEIJOA")</f>
        <v>FEIJOA</v>
      </c>
      <c r="BA2031" s="2" t="str">
        <f ca="1">IFERROR(__xludf.DUMMYFUNCTION("""COMPUTED_VALUE"""),"FRESAS")</f>
        <v>FRESAS</v>
      </c>
      <c r="BB2031" s="2" t="str">
        <f ca="1">IFERROR(__xludf.DUMMYFUNCTION("""COMPUTED_VALUE"""),"GRANADILLA")</f>
        <v>GRANADILLA</v>
      </c>
      <c r="BC2031" s="2" t="str">
        <f ca="1">IFERROR(__xludf.DUMMYFUNCTION("""COMPUTED_VALUE"""),"GUAMA")</f>
        <v>GUAMA</v>
      </c>
      <c r="BD2031" s="2" t="str">
        <f ca="1">IFERROR(__xludf.DUMMYFUNCTION("""COMPUTED_VALUE"""),"GUANÁBANA PULPA")</f>
        <v>GUANÁBANA PULPA</v>
      </c>
      <c r="BE2031" s="2" t="str">
        <f ca="1">IFERROR(__xludf.DUMMYFUNCTION("""COMPUTED_VALUE"""),"GUAYABA")</f>
        <v>GUAYABA</v>
      </c>
      <c r="BF2031" s="2" t="str">
        <f ca="1">IFERROR(__xludf.DUMMYFUNCTION("""COMPUTED_VALUE"""),"GULUPA")</f>
        <v>GULUPA</v>
      </c>
      <c r="BG2031" s="2" t="str">
        <f ca="1">IFERROR(__xludf.DUMMYFUNCTION("""COMPUTED_VALUE"""),"HIGOS")</f>
        <v>HIGOS</v>
      </c>
      <c r="BH2031" s="2" t="str">
        <f ca="1">IFERROR(__xludf.DUMMYFUNCTION("""COMPUTED_VALUE"""),"KIWI")</f>
        <v>KIWI</v>
      </c>
      <c r="BI2031" s="2" t="str">
        <f ca="1">IFERROR(__xludf.DUMMYFUNCTION("""COMPUTED_VALUE"""),"LIMÓN")</f>
        <v>LIMÓN</v>
      </c>
      <c r="BJ2031" s="2" t="str">
        <f ca="1">IFERROR(__xludf.DUMMYFUNCTION("""COMPUTED_VALUE"""),"MAMONCILLOS")</f>
        <v>MAMONCILLOS</v>
      </c>
      <c r="BK2031" s="2" t="str">
        <f ca="1">IFERROR(__xludf.DUMMYFUNCTION("""COMPUTED_VALUE"""),"MANDARINA")</f>
        <v>MANDARINA</v>
      </c>
      <c r="BL2031" s="2" t="str">
        <f ca="1">IFERROR(__xludf.DUMMYFUNCTION("""COMPUTED_VALUE"""),"MANGO DE DULCE")</f>
        <v>MANGO DE DULCE</v>
      </c>
      <c r="BM2031" s="2" t="str">
        <f ca="1">IFERROR(__xludf.DUMMYFUNCTION("""COMPUTED_VALUE"""),"MANGO TOMMY")</f>
        <v>MANGO TOMMY</v>
      </c>
      <c r="BN2031" s="2" t="str">
        <f ca="1">IFERROR(__xludf.DUMMYFUNCTION("""COMPUTED_VALUE"""),"MANZANA NACIONAL")</f>
        <v>MANZANA NACIONAL</v>
      </c>
      <c r="BO2031" s="2" t="str">
        <f ca="1">IFERROR(__xludf.DUMMYFUNCTION("""COMPUTED_VALUE"""),"MARACUYÁ")</f>
        <v>MARACUYÁ</v>
      </c>
      <c r="BP2031" s="2" t="str">
        <f ca="1">IFERROR(__xludf.DUMMYFUNCTION("""COMPUTED_VALUE"""),"MELÓN")</f>
        <v>MELÓN</v>
      </c>
      <c r="BQ2031" s="2" t="str">
        <f ca="1">IFERROR(__xludf.DUMMYFUNCTION("""COMPUTED_VALUE"""),"MORA")</f>
        <v>MORA</v>
      </c>
      <c r="BR2031" s="2" t="str">
        <f ca="1">IFERROR(__xludf.DUMMYFUNCTION("""COMPUTED_VALUE"""),"NARANJA")</f>
        <v>NARANJA</v>
      </c>
      <c r="BS2031" s="2" t="str">
        <f ca="1">IFERROR(__xludf.DUMMYFUNCTION("""COMPUTED_VALUE"""),"PAPAYA")</f>
        <v>PAPAYA</v>
      </c>
      <c r="BT2031" s="2" t="str">
        <f ca="1">IFERROR(__xludf.DUMMYFUNCTION("""COMPUTED_VALUE"""),"PATILLA")</f>
        <v>PATILLA</v>
      </c>
      <c r="BU2031" s="2" t="str">
        <f ca="1">IFERROR(__xludf.DUMMYFUNCTION("""COMPUTED_VALUE"""),"PERA")</f>
        <v>PERA</v>
      </c>
      <c r="BV2031" s="2" t="str">
        <f ca="1">IFERROR(__xludf.DUMMYFUNCTION("""COMPUTED_VALUE"""),"PIÑA")</f>
        <v>PIÑA</v>
      </c>
      <c r="BW2031" s="2" t="str">
        <f ca="1">IFERROR(__xludf.DUMMYFUNCTION("""COMPUTED_VALUE"""),"TAMARINDO")</f>
        <v>TAMARINDO</v>
      </c>
      <c r="BX2031" s="2" t="str">
        <f ca="1">IFERROR(__xludf.DUMMYFUNCTION("""COMPUTED_VALUE"""),"TOMATE DE ÁRBOL")</f>
        <v>TOMATE DE ÁRBOL</v>
      </c>
      <c r="BY2031" s="2" t="str">
        <f ca="1">IFERROR(__xludf.DUMMYFUNCTION("""COMPUTED_VALUE"""),"UCHUVAS CON CASCARA")</f>
        <v>UCHUVAS CON CASCARA</v>
      </c>
      <c r="BZ2031" s="2" t="str">
        <f ca="1">IFERROR(__xludf.DUMMYFUNCTION("""COMPUTED_VALUE"""),"UVA CHILENA")</f>
        <v>UVA CHILENA</v>
      </c>
      <c r="CA2031" s="2" t="str">
        <f ca="1">IFERROR(__xludf.DUMMYFUNCTION("""COMPUTED_VALUE"""),"UVAS ISABELINAS (EN RACIMO)")</f>
        <v>UVAS ISABELINAS (EN RACIMO)</v>
      </c>
      <c r="CB2031" s="2" t="str">
        <f ca="1">IFERROR(__xludf.DUMMYFUNCTION("""COMPUTED_VALUE"""),"ZAPOTE")</f>
        <v>ZAPOTE</v>
      </c>
      <c r="CC2031" s="2" t="str">
        <f ca="1">IFERROR(__xludf.DUMMYFUNCTION("""COMPUTED_VALUE"""),"ARROZ")</f>
        <v>ARROZ</v>
      </c>
      <c r="CD2031" s="2" t="str">
        <f ca="1">IFERROR(__xludf.DUMMYFUNCTION("""COMPUTED_VALUE"""),"AVENA EN HOJUELAS")</f>
        <v>AVENA EN HOJUELAS</v>
      </c>
      <c r="CE2031" s="2" t="str">
        <f ca="1">IFERROR(__xludf.DUMMYFUNCTION("""COMPUTED_VALUE"""),"CHÍA")</f>
        <v>CHÍA</v>
      </c>
      <c r="CF2031" s="2" t="str">
        <f ca="1">IFERROR(__xludf.DUMMYFUNCTION("""COMPUTED_VALUE"""),"CUCHUCO DE TRIGO")</f>
        <v>CUCHUCO DE TRIGO</v>
      </c>
      <c r="CG2031" s="2" t="str">
        <f ca="1">IFERROR(__xludf.DUMMYFUNCTION("""COMPUTED_VALUE"""),"FRIJOL BOLA ROJA")</f>
        <v>FRIJOL BOLA ROJA</v>
      </c>
      <c r="CH2031" s="2" t="str">
        <f ca="1">IFERROR(__xludf.DUMMYFUNCTION("""COMPUTED_VALUE"""),"GARBANZOS")</f>
        <v>GARBANZOS</v>
      </c>
      <c r="CI2031" s="2" t="str">
        <f ca="1">IFERROR(__xludf.DUMMYFUNCTION("""COMPUTED_VALUE"""),"HARINA DE MAÍZ")</f>
        <v>HARINA DE MAÍZ</v>
      </c>
      <c r="CJ2031" s="2" t="str">
        <f ca="1">IFERROR(__xludf.DUMMYFUNCTION("""COMPUTED_VALUE"""),"HARINA DE TRIGO")</f>
        <v>HARINA DE TRIGO</v>
      </c>
      <c r="CK2031" s="2" t="str">
        <f ca="1">IFERROR(__xludf.DUMMYFUNCTION("""COMPUTED_VALUE"""),"LENTEJAS")</f>
        <v>LENTEJAS</v>
      </c>
      <c r="CL2031" s="2" t="str">
        <f ca="1">IFERROR(__xludf.DUMMYFUNCTION("""COMPUTED_VALUE"""),"QUINUA")</f>
        <v>QUINUA</v>
      </c>
      <c r="CM2031" s="2" t="str">
        <f ca="1">IFERROR(__xludf.DUMMYFUNCTION("""COMPUTED_VALUE"""),"SALVADO DE TRIGO")</f>
        <v>SALVADO DE TRIGO</v>
      </c>
      <c r="CN2031" s="2" t="str">
        <f ca="1">IFERROR(__xludf.DUMMYFUNCTION("""COMPUTED_VALUE"""),"ACELGA")</f>
        <v>ACELGA</v>
      </c>
      <c r="CO2031" s="2" t="str">
        <f ca="1">IFERROR(__xludf.DUMMYFUNCTION("""COMPUTED_VALUE"""),"AHUYAMA")</f>
        <v>AHUYAMA</v>
      </c>
      <c r="CP2031" s="2" t="str">
        <f ca="1">IFERROR(__xludf.DUMMYFUNCTION("""COMPUTED_VALUE"""),"ALTAMISA")</f>
        <v>ALTAMISA</v>
      </c>
      <c r="CQ2031" s="2" t="str">
        <f ca="1">IFERROR(__xludf.DUMMYFUNCTION("""COMPUTED_VALUE"""),"APIO")</f>
        <v>APIO</v>
      </c>
      <c r="CR2031" s="2" t="str">
        <f ca="1">IFERROR(__xludf.DUMMYFUNCTION("""COMPUTED_VALUE"""),"ARRACACHA")</f>
        <v>ARRACACHA</v>
      </c>
      <c r="CS2031" s="2" t="str">
        <f ca="1">IFERROR(__xludf.DUMMYFUNCTION("""COMPUTED_VALUE"""),"ARVEJA CON CASCARA")</f>
        <v>ARVEJA CON CASCARA</v>
      </c>
      <c r="CT2031" s="2" t="str">
        <f ca="1">IFERROR(__xludf.DUMMYFUNCTION("""COMPUTED_VALUE"""),"BERENJENA")</f>
        <v>BERENJENA</v>
      </c>
      <c r="CU2031" s="2" t="str">
        <f ca="1">IFERROR(__xludf.DUMMYFUNCTION("""COMPUTED_VALUE"""),"BRÓCOLI")</f>
        <v>BRÓCOLI</v>
      </c>
      <c r="CV2031" s="2" t="str">
        <f ca="1">IFERROR(__xludf.DUMMYFUNCTION("""COMPUTED_VALUE"""),"CALABACÍN")</f>
        <v>CALABACÍN</v>
      </c>
      <c r="CW2031" s="2" t="str">
        <f ca="1">IFERROR(__xludf.DUMMYFUNCTION("""COMPUTED_VALUE"""),"CARAMBOLO")</f>
        <v>CARAMBOLO</v>
      </c>
      <c r="CX2031" s="2" t="str">
        <f ca="1">IFERROR(__xludf.DUMMYFUNCTION("""COMPUTED_VALUE"""),"CEBOLLA CABEZONA")</f>
        <v>CEBOLLA CABEZONA</v>
      </c>
      <c r="CY2031" s="2" t="str">
        <f ca="1">IFERROR(__xludf.DUMMYFUNCTION("""COMPUTED_VALUE"""),"CHAMPIÑONES")</f>
        <v>CHAMPIÑONES</v>
      </c>
      <c r="CZ2031" s="2" t="str">
        <f ca="1">IFERROR(__xludf.DUMMYFUNCTION("""COMPUTED_VALUE"""),"CILANTRO")</f>
        <v>CILANTRO</v>
      </c>
      <c r="DA2031" s="2" t="str">
        <f ca="1">IFERROR(__xludf.DUMMYFUNCTION("""COMPUTED_VALUE"""),"CRISTALES DE SÁBILA")</f>
        <v>CRISTALES DE SÁBILA</v>
      </c>
      <c r="DB2031" s="2" t="str">
        <f ca="1">IFERROR(__xludf.DUMMYFUNCTION("""COMPUTED_VALUE"""),"ESPINACA")</f>
        <v>ESPINACA</v>
      </c>
      <c r="DC2031" s="2" t="str">
        <f ca="1">IFERROR(__xludf.DUMMYFUNCTION("""COMPUTED_VALUE"""),"HABAS CON CASCARA")</f>
        <v>HABAS CON CASCARA</v>
      </c>
      <c r="DD2031" s="2" t="str">
        <f ca="1">IFERROR(__xludf.DUMMYFUNCTION("""COMPUTED_VALUE"""),"HABAS VERDE SABANERA SIN CÁSCARA")</f>
        <v>HABAS VERDE SABANERA SIN CÁSCARA</v>
      </c>
      <c r="DE2031" s="2" t="str">
        <f ca="1">IFERROR(__xludf.DUMMYFUNCTION("""COMPUTED_VALUE"""),"HABICHUELA")</f>
        <v>HABICHUELA</v>
      </c>
      <c r="DF2031" s="2" t="str">
        <f ca="1">IFERROR(__xludf.DUMMYFUNCTION("""COMPUTED_VALUE"""),"LECHUGA COMÚN")</f>
        <v>LECHUGA COMÚN</v>
      </c>
      <c r="DG2031" s="2" t="str">
        <f ca="1">IFERROR(__xludf.DUMMYFUNCTION("""COMPUTED_VALUE"""),"LECHUGA CRESPA")</f>
        <v>LECHUGA CRESPA</v>
      </c>
      <c r="DH2031" s="2" t="str">
        <f ca="1">IFERROR(__xludf.DUMMYFUNCTION("""COMPUTED_VALUE"""),"MAÍZ MAZORCA")</f>
        <v>MAÍZ MAZORCA</v>
      </c>
      <c r="DI2031" s="2" t="str">
        <f ca="1">IFERROR(__xludf.DUMMYFUNCTION("""COMPUTED_VALUE"""),"PEPINO COHOMBRO")</f>
        <v>PEPINO COHOMBRO</v>
      </c>
      <c r="DJ2031" s="2" t="str">
        <f ca="1">IFERROR(__xludf.DUMMYFUNCTION("""COMPUTED_VALUE"""),"PEPINO DE GUISO")</f>
        <v>PEPINO DE GUISO</v>
      </c>
      <c r="DK2031" s="2" t="str">
        <f ca="1">IFERROR(__xludf.DUMMYFUNCTION("""COMPUTED_VALUE"""),"PIMENTÓN ROJO")</f>
        <v>PIMENTÓN ROJO</v>
      </c>
      <c r="DL2031" s="2" t="str">
        <f ca="1">IFERROR(__xludf.DUMMYFUNCTION("""COMPUTED_VALUE"""),"PLANTAS AROMÁTICAS DULCES (MENTA, ALBACA, JAZMÍN, LAVANDA, HIERBABUENA, MANZANILLA, LIMONARIA)")</f>
        <v>PLANTAS AROMÁTICAS DULCES (MENTA, ALBACA, JAZMÍN, LAVANDA, HIERBABUENA, MANZANILLA, LIMONARIA)</v>
      </c>
      <c r="DM2031" s="2" t="str">
        <f ca="1">IFERROR(__xludf.DUMMYFUNCTION("""COMPUTED_VALUE"""),"PLÁTANO HARTÓN")</f>
        <v>PLÁTANO HARTÓN</v>
      </c>
      <c r="DN2031" s="2" t="str">
        <f ca="1">IFERROR(__xludf.DUMMYFUNCTION("""COMPUTED_VALUE"""),"RAÍCES CHINAS")</f>
        <v>RAÍCES CHINAS</v>
      </c>
      <c r="DO2031" s="2" t="str">
        <f ca="1">IFERROR(__xludf.DUMMYFUNCTION("""COMPUTED_VALUE"""),"REMOLACHA")</f>
        <v>REMOLACHA</v>
      </c>
      <c r="DP2031" s="2" t="str">
        <f ca="1">IFERROR(__xludf.DUMMYFUNCTION("""COMPUTED_VALUE"""),"REPOLLO")</f>
        <v>REPOLLO</v>
      </c>
      <c r="DQ2031" s="2" t="str">
        <f ca="1">IFERROR(__xludf.DUMMYFUNCTION("""COMPUTED_VALUE"""),"RÚGULA")</f>
        <v>RÚGULA</v>
      </c>
      <c r="DR2031" s="2" t="str">
        <f ca="1">IFERROR(__xludf.DUMMYFUNCTION("""COMPUTED_VALUE"""),"TALLOS PARA SOPA")</f>
        <v>TALLOS PARA SOPA</v>
      </c>
      <c r="DS2031" s="2" t="str">
        <f ca="1">IFERROR(__xludf.DUMMYFUNCTION("""COMPUTED_VALUE"""),"TOMATE CHONTO")</f>
        <v>TOMATE CHONTO</v>
      </c>
      <c r="DT2031" s="2" t="str">
        <f ca="1">IFERROR(__xludf.DUMMYFUNCTION("""COMPUTED_VALUE"""),"YUCA BLANCA")</f>
        <v>YUCA BLANCA</v>
      </c>
      <c r="DU2031" s="2" t="str">
        <f ca="1">IFERROR(__xludf.DUMMYFUNCTION("""COMPUTED_VALUE"""),"ZANAHORIA")</f>
        <v>ZANAHORIA</v>
      </c>
      <c r="DV2031" s="2" t="str">
        <f ca="1">IFERROR(__xludf.DUMMYFUNCTION("""COMPUTED_VALUE"""),"ZUKINI")</f>
        <v>ZUKINI</v>
      </c>
      <c r="DW2031" s="2" t="str">
        <f ca="1">IFERROR(__xludf.DUMMYFUNCTION("""COMPUTED_VALUE"""),"FRIJOL EN VAINA")</f>
        <v>FRIJOL EN VAINA</v>
      </c>
      <c r="DX2031" s="2" t="str">
        <f ca="1">IFERROR(__xludf.DUMMYFUNCTION("""COMPUTED_VALUE"""),"CHOCOLATE")</f>
        <v>CHOCOLATE</v>
      </c>
      <c r="DY2031" s="2" t="str">
        <f ca="1">IFERROR(__xludf.DUMMYFUNCTION("""COMPUTED_VALUE"""),"MAÍZ PIRA")</f>
        <v>MAÍZ PIRA</v>
      </c>
      <c r="DZ2031" s="2" t="str">
        <f ca="1">IFERROR(__xludf.DUMMYFUNCTION("""COMPUTED_VALUE"""),"ARROZ PARTIDO")</f>
        <v>ARROZ PARTIDO</v>
      </c>
      <c r="EA2031" s="2" t="str">
        <f ca="1">IFERROR(__xludf.DUMMYFUNCTION("""COMPUTED_VALUE"""),"PONQUÉ RAMITO X 250 G 10 UNIDADES")</f>
        <v>PONQUÉ RAMITO X 250 G 10 UNIDADES</v>
      </c>
      <c r="EB2031" s="2" t="str">
        <f ca="1">IFERROR(__xludf.DUMMYFUNCTION("""COMPUTED_VALUE"""),"CABEZAS DE CONEJO")</f>
        <v>CABEZAS DE CONEJO</v>
      </c>
      <c r="EC2031" s="2" t="str">
        <f ca="1">IFERROR(__xludf.DUMMYFUNCTION("""COMPUTED_VALUE"""),"YOGURT DESLACTOSADO X 900ML")</f>
        <v>YOGURT DESLACTOSADO X 900ML</v>
      </c>
      <c r="ED2031" s="2" t="str">
        <f ca="1">IFERROR(__xludf.DUMMYFUNCTION("""COMPUTED_VALUE"""),"BOCADILLO LONJA X 300 GR")</f>
        <v>BOCADILLO LONJA X 300 GR</v>
      </c>
      <c r="EE2031" s="2" t="str">
        <f ca="1">IFERROR(__xludf.DUMMYFUNCTION("""COMPUTED_VALUE"""),"QUESO CUAJADA")</f>
        <v>QUESO CUAJADA</v>
      </c>
      <c r="EF2031" s="2" t="str">
        <f ca="1">IFERROR(__xludf.DUMMYFUNCTION("""COMPUTED_VALUE"""),"ACEITE DE HÍGADO DE BACALAO - FRASCO X 360 CC")</f>
        <v>ACEITE DE HÍGADO DE BACALAO - FRASCO X 360 CC</v>
      </c>
      <c r="EG2031" s="2" t="str">
        <f ca="1">IFERROR(__xludf.DUMMYFUNCTION("""COMPUTED_VALUE"""),"ESENCIAS DE DIFERENTES SABORES (BOTELLA X 500 ML) (VAINILLA, BANANO Y COCO) FLEISHMAN")</f>
        <v>ESENCIAS DE DIFERENTES SABORES (BOTELLA X 500 ML) (VAINILLA, BANANO Y COCO) FLEISHMAN</v>
      </c>
      <c r="EH2031" s="2" t="str">
        <f ca="1">IFERROR(__xludf.DUMMYFUNCTION("""COMPUTED_VALUE"""),"SAL YODADA")</f>
        <v>SAL YODADA</v>
      </c>
      <c r="EI2031" s="2" t="str">
        <f ca="1">IFERROR(__xludf.DUMMYFUNCTION("""COMPUTED_VALUE"""),"MANTEQUILLA EN BARRA POR 125GR")</f>
        <v>MANTEQUILLA EN BARRA POR 125GR</v>
      </c>
      <c r="EJ2031" s="2" t="str">
        <f ca="1">IFERROR(__xludf.DUMMYFUNCTION("""COMPUTED_VALUE"""),"MANTEQUILLA CAJA POR 20 UNIDADES X 125 G.")</f>
        <v>MANTEQUILLA CAJA POR 20 UNIDADES X 125 G.</v>
      </c>
      <c r="EK2031" s="2" t="str">
        <f ca="1">IFERROR(__xludf.DUMMYFUNCTION("""COMPUTED_VALUE"""),"COMPOTA SIN AZÚCAR. FRASCO POR 113 G.")</f>
        <v>COMPOTA SIN AZÚCAR. FRASCO POR 113 G.</v>
      </c>
      <c r="EL2031" s="2" t="str">
        <f ca="1">IFERROR(__xludf.DUMMYFUNCTION("""COMPUTED_VALUE"""),"POLVO PARA HORNEAR - CAJA POR 20 SOBRES POR 24 G. CADA SOBRE.")</f>
        <v>POLVO PARA HORNEAR - CAJA POR 20 SOBRES POR 24 G. CADA SOBRE.</v>
      </c>
      <c r="EM2031" s="2" t="str">
        <f ca="1">IFERROR(__xludf.DUMMYFUNCTION("""COMPUTED_VALUE"""),"GOMA ARÁBIGA EN POLVO")</f>
        <v>GOMA ARÁBIGA EN POLVO</v>
      </c>
      <c r="EN2031" s="2" t="str">
        <f ca="1">IFERROR(__xludf.DUMMYFUNCTION("""COMPUTED_VALUE"""),"PITAHAYA")</f>
        <v>PITAHAYA</v>
      </c>
      <c r="EO2031" s="2" t="str">
        <f ca="1">IFERROR(__xludf.DUMMYFUNCTION("""COMPUTED_VALUE"""),"NÍSPERO")</f>
        <v>NÍSPERO</v>
      </c>
      <c r="EP2031" s="2" t="str">
        <f ca="1">IFERROR(__xludf.DUMMYFUNCTION("""COMPUTED_VALUE"""),"MAMEY")</f>
        <v>MAMEY</v>
      </c>
      <c r="EQ2031" s="2" t="str">
        <f ca="1">IFERROR(__xludf.DUMMYFUNCTION("""COMPUTED_VALUE"""),"GUATILA")</f>
        <v>GUATILA</v>
      </c>
      <c r="ER2031" s="2" t="str">
        <f ca="1">IFERROR(__xludf.DUMMYFUNCTION("""COMPUTED_VALUE"""),"LULO")</f>
        <v>LULO</v>
      </c>
      <c r="ES2031" s="2" t="str">
        <f ca="1">IFERROR(__xludf.DUMMYFUNCTION("""COMPUTED_VALUE"""),"AROMÁTICA CAJA DE 20 SOBRES.")</f>
        <v>AROMÁTICA CAJA DE 20 SOBRES.</v>
      </c>
      <c r="ET2031" s="2" t="str">
        <f ca="1">IFERROR(__xludf.DUMMYFUNCTION("""COMPUTED_VALUE"""),"AZÚCAR BLANCA - EMPAQUE ELABORADO EN MATERIALES ATÓXICOS.(BOLSA DE MÍNIMO 200 SOBRES O TUBIPACKS DE 5 GR)")</f>
        <v>AZÚCAR BLANCA - EMPAQUE ELABORADO EN MATERIALES ATÓXICOS.(BOLSA DE MÍNIMO 200 SOBRES O TUBIPACKS DE 5 GR)</v>
      </c>
      <c r="EU2031" s="2" t="str">
        <f ca="1">IFERROR(__xludf.DUMMYFUNCTION("""COMPUTED_VALUE"""),"CAFÉ LIBRA 100% CAFÉ MOLIDO.")</f>
        <v>CAFÉ LIBRA 100% CAFÉ MOLIDO.</v>
      </c>
      <c r="EV2031" s="2" t="str">
        <f ca="1">IFERROR(__xludf.DUMMYFUNCTION("""COMPUTED_VALUE"""),"VINAGRE POR 4LITROS")</f>
        <v>VINAGRE POR 4LITROS</v>
      </c>
    </row>
    <row r="2032" spans="1:152">
      <c r="A2032" s="2" t="str">
        <v>ALIMENTOS HUMANO</v>
      </c>
      <c r="B203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2032)))"),"VINAGRE X 30 LITROS")</f>
        <v>VINAGRE X 30 LITROS</v>
      </c>
      <c r="C2032" s="2" t="str">
        <f ca="1">IFERROR(__xludf.DUMMYFUNCTION("""COMPUTED_VALUE"""),"BAGRE (SIN COLA, NI CABEZA)")</f>
        <v>BAGRE (SIN COLA, NI CABEZA)</v>
      </c>
      <c r="D2032" s="2" t="str">
        <f ca="1">IFERROR(__xludf.DUMMYFUNCTION("""COMPUTED_VALUE"""),"BOFE DE RES")</f>
        <v>BOFE DE RES</v>
      </c>
      <c r="E2032" s="2" t="str">
        <f ca="1">IFERROR(__xludf.DUMMYFUNCTION("""COMPUTED_VALUE"""),"CARNE DE RES MOLIDA")</f>
        <v>CARNE DE RES MOLIDA</v>
      </c>
      <c r="F2032" s="2" t="str">
        <f ca="1">IFERROR(__xludf.DUMMYFUNCTION("""COMPUTED_VALUE"""),"CARNE MAGRA (CORTE DEBE SER CADERA)")</f>
        <v>CARNE MAGRA (CORTE DEBE SER CADERA)</v>
      </c>
      <c r="G2032" s="2" t="str">
        <f ca="1">IFERROR(__xludf.DUMMYFUNCTION("""COMPUTED_VALUE"""),"CODORNIZ")</f>
        <v>CODORNIZ</v>
      </c>
      <c r="H2032" s="2" t="str">
        <f ca="1">IFERROR(__xludf.DUMMYFUNCTION("""COMPUTED_VALUE"""),"CONEJO")</f>
        <v>CONEJO</v>
      </c>
      <c r="I2032" s="2" t="str">
        <f ca="1">IFERROR(__xludf.DUMMYFUNCTION("""COMPUTED_VALUE"""),"CORAZONES DE POLLO")</f>
        <v>CORAZONES DE POLLO</v>
      </c>
      <c r="J2032" s="2" t="str">
        <f ca="1">IFERROR(__xludf.DUMMYFUNCTION("""COMPUTED_VALUE"""),"CORAZONES DE RES")</f>
        <v>CORAZONES DE RES</v>
      </c>
      <c r="K2032" s="2" t="str">
        <f ca="1">IFERROR(__xludf.DUMMYFUNCTION("""COMPUTED_VALUE"""),"COSTILLA DE CERDO")</f>
        <v>COSTILLA DE CERDO</v>
      </c>
      <c r="L2032" s="2" t="str">
        <f ca="1">IFERROR(__xludf.DUMMYFUNCTION("""COMPUTED_VALUE"""),"COSTILLA DE RES")</f>
        <v>COSTILLA DE RES</v>
      </c>
      <c r="M2032" s="2" t="str">
        <f ca="1">IFERROR(__xludf.DUMMYFUNCTION("""COMPUTED_VALUE"""),"CURÍ EN CANAL O EN PIE")</f>
        <v>CURÍ EN CANAL O EN PIE</v>
      </c>
      <c r="N2032" s="2" t="str">
        <f ca="1">IFERROR(__xludf.DUMMYFUNCTION("""COMPUTED_VALUE"""),"HÍGADO DE RES")</f>
        <v>HÍGADO DE RES</v>
      </c>
      <c r="O2032" s="2" t="str">
        <f ca="1">IFERROR(__xludf.DUMMYFUNCTION("""COMPUTED_VALUE"""),"HUEVO CODORNIZ - CAJA 24/UNIDADES")</f>
        <v>HUEVO CODORNIZ - CAJA 24/UNIDADES</v>
      </c>
      <c r="P2032" s="2" t="str">
        <f ca="1">IFERROR(__xludf.DUMMYFUNCTION("""COMPUTED_VALUE"""),"HUEVO GALLINA AA - BANDEJA X 30 UNID")</f>
        <v>HUEVO GALLINA AA - BANDEJA X 30 UNID</v>
      </c>
      <c r="Q2032" s="2" t="str">
        <f ca="1">IFERROR(__xludf.DUMMYFUNCTION("""COMPUTED_VALUE"""),"LOMBRIZ")</f>
        <v>LOMBRIZ</v>
      </c>
      <c r="R2032" s="2" t="str">
        <f ca="1">IFERROR(__xludf.DUMMYFUNCTION("""COMPUTED_VALUE"""),"MENUDENCIAS")</f>
        <v>MENUDENCIAS</v>
      </c>
      <c r="S2032" s="2" t="str">
        <f ca="1">IFERROR(__xludf.DUMMYFUNCTION("""COMPUTED_VALUE"""),"MOJARRA")</f>
        <v>MOJARRA</v>
      </c>
      <c r="T2032" s="2" t="str">
        <f ca="1">IFERROR(__xludf.DUMMYFUNCTION("""COMPUTED_VALUE"""),"POLLO PECHUGA")</f>
        <v>POLLO PECHUGA</v>
      </c>
      <c r="U2032" s="2" t="str">
        <f ca="1">IFERROR(__xludf.DUMMYFUNCTION("""COMPUTED_VALUE"""),"TRUCHA")</f>
        <v>TRUCHA</v>
      </c>
      <c r="V2032" s="2" t="str">
        <f ca="1">IFERROR(__xludf.DUMMYFUNCTION("""COMPUTED_VALUE"""),"ACEITE VEGETAL DE COCINA")</f>
        <v>ACEITE VEGETAL DE COCINA</v>
      </c>
      <c r="W2032" s="2" t="str">
        <f ca="1">IFERROR(__xludf.DUMMYFUNCTION("""COMPUTED_VALUE"""),"ACEITUNAS VERDE EN CONSERVA SIN HUESO - FRASCO DE 2.000 GR")</f>
        <v>ACEITUNAS VERDE EN CONSERVA SIN HUESO - FRASCO DE 2.000 GR</v>
      </c>
      <c r="X2032" s="2" t="str">
        <f ca="1">IFERROR(__xludf.DUMMYFUNCTION("""COMPUTED_VALUE"""),"ALIMENTO INFANTIL A BASE DE CEREALES (EJEMPLO NESTUM) - CAJA POR 200 G.")</f>
        <v>ALIMENTO INFANTIL A BASE DE CEREALES (EJEMPLO NESTUM) - CAJA POR 200 G.</v>
      </c>
      <c r="Y2032" s="2" t="str">
        <f ca="1">IFERROR(__xludf.DUMMYFUNCTION("""COMPUTED_VALUE"""),"AZÚCAR REFINADA")</f>
        <v>AZÚCAR REFINADA</v>
      </c>
      <c r="Z2032" s="2" t="str">
        <f ca="1">IFERROR(__xludf.DUMMYFUNCTION("""COMPUTED_VALUE"""),"CLAVOS DE 9 GRAMOS")</f>
        <v>CLAVOS DE 9 GRAMOS</v>
      </c>
      <c r="AA2032" s="2" t="str">
        <f ca="1">IFERROR(__xludf.DUMMYFUNCTION("""COMPUTED_VALUE"""),"CURCUMA EN POLVO")</f>
        <v>CURCUMA EN POLVO</v>
      </c>
      <c r="AB2032" s="2" t="str">
        <f ca="1">IFERROR(__xludf.DUMMYFUNCTION("""COMPUTED_VALUE"""),"FORMULA INFANTIL SIN LACTOSA, TARRO POR 375 GRAMOS")</f>
        <v>FORMULA INFANTIL SIN LACTOSA, TARRO POR 375 GRAMOS</v>
      </c>
      <c r="AC2032" s="2" t="str">
        <f ca="1">IFERROR(__xludf.DUMMYFUNCTION("""COMPUTED_VALUE"""),"GELATINA SIN SABOR TIPO A")</f>
        <v>GELATINA SIN SABOR TIPO A</v>
      </c>
      <c r="AD2032" s="2" t="str">
        <f ca="1">IFERROR(__xludf.DUMMYFUNCTION("""COMPUTED_VALUE"""),"LECHE DESLACTOSADA EN BOLSA")</f>
        <v>LECHE DESLACTOSADA EN BOLSA</v>
      </c>
      <c r="AE2032" s="2" t="str">
        <f ca="1">IFERROR(__xludf.DUMMYFUNCTION("""COMPUTED_VALUE"""),"LEVADURA, CAJA POR 5 SOBRES DE 7 GR C/U")</f>
        <v>LEVADURA, CAJA POR 5 SOBRES DE 7 GR C/U</v>
      </c>
      <c r="AF2032" s="2" t="str">
        <f ca="1">IFERROR(__xludf.DUMMYFUNCTION("""COMPUTED_VALUE"""),"MANTEQUILLA DE MANÍ 300 G")</f>
        <v>MANTEQUILLA DE MANÍ 300 G</v>
      </c>
      <c r="AG2032" s="2" t="str">
        <f ca="1">IFERROR(__xludf.DUMMYFUNCTION("""COMPUTED_VALUE"""),"MIEL DE ABEJAS")</f>
        <v>MIEL DE ABEJAS</v>
      </c>
      <c r="AH2032" s="2" t="str">
        <f ca="1">IFERROR(__xludf.DUMMYFUNCTION("""COMPUTED_VALUE"""),"PANELA DE 500 GRAMOS.")</f>
        <v>PANELA DE 500 GRAMOS.</v>
      </c>
      <c r="AI2032" s="2" t="str">
        <f ca="1">IFERROR(__xludf.DUMMYFUNCTION("""COMPUTED_VALUE"""),"PAQUETE TOSTADAS X 24 UNIDADES")</f>
        <v>PAQUETE TOSTADAS X 24 UNIDADES</v>
      </c>
      <c r="AJ2032" s="2" t="str">
        <f ca="1">IFERROR(__xludf.DUMMYFUNCTION("""COMPUTED_VALUE"""),"POLEN - FRASCO POR 500 GRAMOS")</f>
        <v>POLEN - FRASCO POR 500 GRAMOS</v>
      </c>
      <c r="AK2032" s="2" t="str">
        <f ca="1">IFERROR(__xludf.DUMMYFUNCTION("""COMPUTED_VALUE"""),"UVAS PASAS")</f>
        <v>UVAS PASAS</v>
      </c>
      <c r="AL2032" s="2" t="str">
        <f ca="1">IFERROR(__xludf.DUMMYFUNCTION("""COMPUTED_VALUE"""),"AGUACATE")</f>
        <v>AGUACATE</v>
      </c>
      <c r="AM2032" s="2" t="str">
        <f ca="1">IFERROR(__xludf.DUMMYFUNCTION("""COMPUTED_VALUE"""),"AGUACATE HASS")</f>
        <v>AGUACATE HASS</v>
      </c>
      <c r="AN2032" s="2" t="str">
        <f ca="1">IFERROR(__xludf.DUMMYFUNCTION("""COMPUTED_VALUE"""),"ANÓN")</f>
        <v>ANÓN</v>
      </c>
      <c r="AO2032" s="2" t="str">
        <f ca="1">IFERROR(__xludf.DUMMYFUNCTION("""COMPUTED_VALUE"""),"ARÁNDANOS")</f>
        <v>ARÁNDANOS</v>
      </c>
      <c r="AP2032" s="2" t="str">
        <f ca="1">IFERROR(__xludf.DUMMYFUNCTION("""COMPUTED_VALUE"""),"BANANO")</f>
        <v>BANANO</v>
      </c>
      <c r="AQ2032" s="2" t="str">
        <f ca="1">IFERROR(__xludf.DUMMYFUNCTION("""COMPUTED_VALUE"""),"BREVAS")</f>
        <v>BREVAS</v>
      </c>
      <c r="AR2032" s="2" t="str">
        <f ca="1">IFERROR(__xludf.DUMMYFUNCTION("""COMPUTED_VALUE"""),"CALABAZA")</f>
        <v>CALABAZA</v>
      </c>
      <c r="AS2032" s="2" t="str">
        <f ca="1">IFERROR(__xludf.DUMMYFUNCTION("""COMPUTED_VALUE"""),"CEREZAS")</f>
        <v>CEREZAS</v>
      </c>
      <c r="AT2032" s="2" t="str">
        <f ca="1">IFERROR(__xludf.DUMMYFUNCTION("""COMPUTED_VALUE"""),"CHIRIMOYA")</f>
        <v>CHIRIMOYA</v>
      </c>
      <c r="AU2032" s="2" t="str">
        <f ca="1">IFERROR(__xludf.DUMMYFUNCTION("""COMPUTED_VALUE"""),"CHONTADURO")</f>
        <v>CHONTADURO</v>
      </c>
      <c r="AV2032" s="2" t="str">
        <f ca="1">IFERROR(__xludf.DUMMYFUNCTION("""COMPUTED_VALUE"""),"CIRUELA NACIONAL")</f>
        <v>CIRUELA NACIONAL</v>
      </c>
      <c r="AW2032" s="2" t="str">
        <f ca="1">IFERROR(__xludf.DUMMYFUNCTION("""COMPUTED_VALUE"""),"COCOS")</f>
        <v>COCOS</v>
      </c>
      <c r="AX2032" s="2" t="str">
        <f ca="1">IFERROR(__xludf.DUMMYFUNCTION("""COMPUTED_VALUE"""),"CURUBA")</f>
        <v>CURUBA</v>
      </c>
      <c r="AY2032" s="2" t="str">
        <f ca="1">IFERROR(__xludf.DUMMYFUNCTION("""COMPUTED_VALUE"""),"DURAZNO")</f>
        <v>DURAZNO</v>
      </c>
      <c r="AZ2032" s="2" t="str">
        <f ca="1">IFERROR(__xludf.DUMMYFUNCTION("""COMPUTED_VALUE"""),"FEIJOA")</f>
        <v>FEIJOA</v>
      </c>
      <c r="BA2032" s="2" t="str">
        <f ca="1">IFERROR(__xludf.DUMMYFUNCTION("""COMPUTED_VALUE"""),"FRESAS")</f>
        <v>FRESAS</v>
      </c>
      <c r="BB2032" s="2" t="str">
        <f ca="1">IFERROR(__xludf.DUMMYFUNCTION("""COMPUTED_VALUE"""),"GRANADILLA")</f>
        <v>GRANADILLA</v>
      </c>
      <c r="BC2032" s="2" t="str">
        <f ca="1">IFERROR(__xludf.DUMMYFUNCTION("""COMPUTED_VALUE"""),"GUAMA")</f>
        <v>GUAMA</v>
      </c>
      <c r="BD2032" s="2" t="str">
        <f ca="1">IFERROR(__xludf.DUMMYFUNCTION("""COMPUTED_VALUE"""),"GUANÁBANA PULPA")</f>
        <v>GUANÁBANA PULPA</v>
      </c>
      <c r="BE2032" s="2" t="str">
        <f ca="1">IFERROR(__xludf.DUMMYFUNCTION("""COMPUTED_VALUE"""),"GUAYABA")</f>
        <v>GUAYABA</v>
      </c>
      <c r="BF2032" s="2" t="str">
        <f ca="1">IFERROR(__xludf.DUMMYFUNCTION("""COMPUTED_VALUE"""),"GULUPA")</f>
        <v>GULUPA</v>
      </c>
      <c r="BG2032" s="2" t="str">
        <f ca="1">IFERROR(__xludf.DUMMYFUNCTION("""COMPUTED_VALUE"""),"HIGOS")</f>
        <v>HIGOS</v>
      </c>
      <c r="BH2032" s="2" t="str">
        <f ca="1">IFERROR(__xludf.DUMMYFUNCTION("""COMPUTED_VALUE"""),"KIWI")</f>
        <v>KIWI</v>
      </c>
      <c r="BI2032" s="2" t="str">
        <f ca="1">IFERROR(__xludf.DUMMYFUNCTION("""COMPUTED_VALUE"""),"LIMÓN")</f>
        <v>LIMÓN</v>
      </c>
      <c r="BJ2032" s="2" t="str">
        <f ca="1">IFERROR(__xludf.DUMMYFUNCTION("""COMPUTED_VALUE"""),"MAMONCILLOS")</f>
        <v>MAMONCILLOS</v>
      </c>
      <c r="BK2032" s="2" t="str">
        <f ca="1">IFERROR(__xludf.DUMMYFUNCTION("""COMPUTED_VALUE"""),"MANDARINA")</f>
        <v>MANDARINA</v>
      </c>
      <c r="BL2032" s="2" t="str">
        <f ca="1">IFERROR(__xludf.DUMMYFUNCTION("""COMPUTED_VALUE"""),"MANGO DE DULCE")</f>
        <v>MANGO DE DULCE</v>
      </c>
      <c r="BM2032" s="2" t="str">
        <f ca="1">IFERROR(__xludf.DUMMYFUNCTION("""COMPUTED_VALUE"""),"MANGO TOMMY")</f>
        <v>MANGO TOMMY</v>
      </c>
      <c r="BN2032" s="2" t="str">
        <f ca="1">IFERROR(__xludf.DUMMYFUNCTION("""COMPUTED_VALUE"""),"MANZANA NACIONAL")</f>
        <v>MANZANA NACIONAL</v>
      </c>
      <c r="BO2032" s="2" t="str">
        <f ca="1">IFERROR(__xludf.DUMMYFUNCTION("""COMPUTED_VALUE"""),"MARACUYÁ")</f>
        <v>MARACUYÁ</v>
      </c>
      <c r="BP2032" s="2" t="str">
        <f ca="1">IFERROR(__xludf.DUMMYFUNCTION("""COMPUTED_VALUE"""),"MELÓN")</f>
        <v>MELÓN</v>
      </c>
      <c r="BQ2032" s="2" t="str">
        <f ca="1">IFERROR(__xludf.DUMMYFUNCTION("""COMPUTED_VALUE"""),"MORA")</f>
        <v>MORA</v>
      </c>
      <c r="BR2032" s="2" t="str">
        <f ca="1">IFERROR(__xludf.DUMMYFUNCTION("""COMPUTED_VALUE"""),"NARANJA")</f>
        <v>NARANJA</v>
      </c>
      <c r="BS2032" s="2" t="str">
        <f ca="1">IFERROR(__xludf.DUMMYFUNCTION("""COMPUTED_VALUE"""),"PAPAYA")</f>
        <v>PAPAYA</v>
      </c>
      <c r="BT2032" s="2" t="str">
        <f ca="1">IFERROR(__xludf.DUMMYFUNCTION("""COMPUTED_VALUE"""),"PATILLA")</f>
        <v>PATILLA</v>
      </c>
      <c r="BU2032" s="2" t="str">
        <f ca="1">IFERROR(__xludf.DUMMYFUNCTION("""COMPUTED_VALUE"""),"PERA")</f>
        <v>PERA</v>
      </c>
      <c r="BV2032" s="2" t="str">
        <f ca="1">IFERROR(__xludf.DUMMYFUNCTION("""COMPUTED_VALUE"""),"PIÑA")</f>
        <v>PIÑA</v>
      </c>
      <c r="BW2032" s="2" t="str">
        <f ca="1">IFERROR(__xludf.DUMMYFUNCTION("""COMPUTED_VALUE"""),"TAMARINDO")</f>
        <v>TAMARINDO</v>
      </c>
      <c r="BX2032" s="2" t="str">
        <f ca="1">IFERROR(__xludf.DUMMYFUNCTION("""COMPUTED_VALUE"""),"TOMATE DE ÁRBOL")</f>
        <v>TOMATE DE ÁRBOL</v>
      </c>
      <c r="BY2032" s="2" t="str">
        <f ca="1">IFERROR(__xludf.DUMMYFUNCTION("""COMPUTED_VALUE"""),"UCHUVAS CON CASCARA")</f>
        <v>UCHUVAS CON CASCARA</v>
      </c>
      <c r="BZ2032" s="2" t="str">
        <f ca="1">IFERROR(__xludf.DUMMYFUNCTION("""COMPUTED_VALUE"""),"UVA CHILENA")</f>
        <v>UVA CHILENA</v>
      </c>
      <c r="CA2032" s="2" t="str">
        <f ca="1">IFERROR(__xludf.DUMMYFUNCTION("""COMPUTED_VALUE"""),"UVAS ISABELINAS (EN RACIMO)")</f>
        <v>UVAS ISABELINAS (EN RACIMO)</v>
      </c>
      <c r="CB2032" s="2" t="str">
        <f ca="1">IFERROR(__xludf.DUMMYFUNCTION("""COMPUTED_VALUE"""),"ZAPOTE")</f>
        <v>ZAPOTE</v>
      </c>
      <c r="CC2032" s="2" t="str">
        <f ca="1">IFERROR(__xludf.DUMMYFUNCTION("""COMPUTED_VALUE"""),"ARROZ")</f>
        <v>ARROZ</v>
      </c>
      <c r="CD2032" s="2" t="str">
        <f ca="1">IFERROR(__xludf.DUMMYFUNCTION("""COMPUTED_VALUE"""),"AVENA EN HOJUELAS")</f>
        <v>AVENA EN HOJUELAS</v>
      </c>
      <c r="CE2032" s="2" t="str">
        <f ca="1">IFERROR(__xludf.DUMMYFUNCTION("""COMPUTED_VALUE"""),"CHÍA")</f>
        <v>CHÍA</v>
      </c>
      <c r="CF2032" s="2" t="str">
        <f ca="1">IFERROR(__xludf.DUMMYFUNCTION("""COMPUTED_VALUE"""),"CUCHUCO DE TRIGO")</f>
        <v>CUCHUCO DE TRIGO</v>
      </c>
      <c r="CG2032" s="2" t="str">
        <f ca="1">IFERROR(__xludf.DUMMYFUNCTION("""COMPUTED_VALUE"""),"FRIJOL BOLA ROJA")</f>
        <v>FRIJOL BOLA ROJA</v>
      </c>
      <c r="CH2032" s="2" t="str">
        <f ca="1">IFERROR(__xludf.DUMMYFUNCTION("""COMPUTED_VALUE"""),"GARBANZOS")</f>
        <v>GARBANZOS</v>
      </c>
      <c r="CI2032" s="2" t="str">
        <f ca="1">IFERROR(__xludf.DUMMYFUNCTION("""COMPUTED_VALUE"""),"HARINA DE MAÍZ")</f>
        <v>HARINA DE MAÍZ</v>
      </c>
      <c r="CJ2032" s="2" t="str">
        <f ca="1">IFERROR(__xludf.DUMMYFUNCTION("""COMPUTED_VALUE"""),"HARINA DE TRIGO")</f>
        <v>HARINA DE TRIGO</v>
      </c>
      <c r="CK2032" s="2" t="str">
        <f ca="1">IFERROR(__xludf.DUMMYFUNCTION("""COMPUTED_VALUE"""),"LENTEJAS")</f>
        <v>LENTEJAS</v>
      </c>
      <c r="CL2032" s="2" t="str">
        <f ca="1">IFERROR(__xludf.DUMMYFUNCTION("""COMPUTED_VALUE"""),"QUINUA")</f>
        <v>QUINUA</v>
      </c>
      <c r="CM2032" s="2" t="str">
        <f ca="1">IFERROR(__xludf.DUMMYFUNCTION("""COMPUTED_VALUE"""),"SALVADO DE TRIGO")</f>
        <v>SALVADO DE TRIGO</v>
      </c>
      <c r="CN2032" s="2" t="str">
        <f ca="1">IFERROR(__xludf.DUMMYFUNCTION("""COMPUTED_VALUE"""),"ACELGA")</f>
        <v>ACELGA</v>
      </c>
      <c r="CO2032" s="2" t="str">
        <f ca="1">IFERROR(__xludf.DUMMYFUNCTION("""COMPUTED_VALUE"""),"AHUYAMA")</f>
        <v>AHUYAMA</v>
      </c>
      <c r="CP2032" s="2" t="str">
        <f ca="1">IFERROR(__xludf.DUMMYFUNCTION("""COMPUTED_VALUE"""),"ALTAMISA")</f>
        <v>ALTAMISA</v>
      </c>
      <c r="CQ2032" s="2" t="str">
        <f ca="1">IFERROR(__xludf.DUMMYFUNCTION("""COMPUTED_VALUE"""),"APIO")</f>
        <v>APIO</v>
      </c>
      <c r="CR2032" s="2" t="str">
        <f ca="1">IFERROR(__xludf.DUMMYFUNCTION("""COMPUTED_VALUE"""),"ARRACACHA")</f>
        <v>ARRACACHA</v>
      </c>
      <c r="CS2032" s="2" t="str">
        <f ca="1">IFERROR(__xludf.DUMMYFUNCTION("""COMPUTED_VALUE"""),"ARVEJA CON CASCARA")</f>
        <v>ARVEJA CON CASCARA</v>
      </c>
      <c r="CT2032" s="2" t="str">
        <f ca="1">IFERROR(__xludf.DUMMYFUNCTION("""COMPUTED_VALUE"""),"BERENJENA")</f>
        <v>BERENJENA</v>
      </c>
      <c r="CU2032" s="2" t="str">
        <f ca="1">IFERROR(__xludf.DUMMYFUNCTION("""COMPUTED_VALUE"""),"BRÓCOLI")</f>
        <v>BRÓCOLI</v>
      </c>
      <c r="CV2032" s="2" t="str">
        <f ca="1">IFERROR(__xludf.DUMMYFUNCTION("""COMPUTED_VALUE"""),"CALABACÍN")</f>
        <v>CALABACÍN</v>
      </c>
      <c r="CW2032" s="2" t="str">
        <f ca="1">IFERROR(__xludf.DUMMYFUNCTION("""COMPUTED_VALUE"""),"CARAMBOLO")</f>
        <v>CARAMBOLO</v>
      </c>
      <c r="CX2032" s="2" t="str">
        <f ca="1">IFERROR(__xludf.DUMMYFUNCTION("""COMPUTED_VALUE"""),"CEBOLLA CABEZONA")</f>
        <v>CEBOLLA CABEZONA</v>
      </c>
      <c r="CY2032" s="2" t="str">
        <f ca="1">IFERROR(__xludf.DUMMYFUNCTION("""COMPUTED_VALUE"""),"CHAMPIÑONES")</f>
        <v>CHAMPIÑONES</v>
      </c>
      <c r="CZ2032" s="2" t="str">
        <f ca="1">IFERROR(__xludf.DUMMYFUNCTION("""COMPUTED_VALUE"""),"CILANTRO")</f>
        <v>CILANTRO</v>
      </c>
      <c r="DA2032" s="2" t="str">
        <f ca="1">IFERROR(__xludf.DUMMYFUNCTION("""COMPUTED_VALUE"""),"CRISTALES DE SÁBILA")</f>
        <v>CRISTALES DE SÁBILA</v>
      </c>
      <c r="DB2032" s="2" t="str">
        <f ca="1">IFERROR(__xludf.DUMMYFUNCTION("""COMPUTED_VALUE"""),"ESPINACA")</f>
        <v>ESPINACA</v>
      </c>
      <c r="DC2032" s="2" t="str">
        <f ca="1">IFERROR(__xludf.DUMMYFUNCTION("""COMPUTED_VALUE"""),"HABAS CON CASCARA")</f>
        <v>HABAS CON CASCARA</v>
      </c>
      <c r="DD2032" s="2" t="str">
        <f ca="1">IFERROR(__xludf.DUMMYFUNCTION("""COMPUTED_VALUE"""),"HABAS VERDE SABANERA SIN CÁSCARA")</f>
        <v>HABAS VERDE SABANERA SIN CÁSCARA</v>
      </c>
      <c r="DE2032" s="2" t="str">
        <f ca="1">IFERROR(__xludf.DUMMYFUNCTION("""COMPUTED_VALUE"""),"HABICHUELA")</f>
        <v>HABICHUELA</v>
      </c>
      <c r="DF2032" s="2" t="str">
        <f ca="1">IFERROR(__xludf.DUMMYFUNCTION("""COMPUTED_VALUE"""),"LECHUGA COMÚN")</f>
        <v>LECHUGA COMÚN</v>
      </c>
      <c r="DG2032" s="2" t="str">
        <f ca="1">IFERROR(__xludf.DUMMYFUNCTION("""COMPUTED_VALUE"""),"LECHUGA CRESPA")</f>
        <v>LECHUGA CRESPA</v>
      </c>
      <c r="DH2032" s="2" t="str">
        <f ca="1">IFERROR(__xludf.DUMMYFUNCTION("""COMPUTED_VALUE"""),"MAÍZ MAZORCA")</f>
        <v>MAÍZ MAZORCA</v>
      </c>
      <c r="DI2032" s="2" t="str">
        <f ca="1">IFERROR(__xludf.DUMMYFUNCTION("""COMPUTED_VALUE"""),"PEPINO COHOMBRO")</f>
        <v>PEPINO COHOMBRO</v>
      </c>
      <c r="DJ2032" s="2" t="str">
        <f ca="1">IFERROR(__xludf.DUMMYFUNCTION("""COMPUTED_VALUE"""),"PEPINO DE GUISO")</f>
        <v>PEPINO DE GUISO</v>
      </c>
      <c r="DK2032" s="2" t="str">
        <f ca="1">IFERROR(__xludf.DUMMYFUNCTION("""COMPUTED_VALUE"""),"PIMENTÓN ROJO")</f>
        <v>PIMENTÓN ROJO</v>
      </c>
      <c r="DL2032" s="2" t="str">
        <f ca="1">IFERROR(__xludf.DUMMYFUNCTION("""COMPUTED_VALUE"""),"PLANTAS AROMÁTICAS DULCES (MENTA, ALBACA, JAZMÍN, LAVANDA, HIERBABUENA, MANZANILLA, LIMONARIA)")</f>
        <v>PLANTAS AROMÁTICAS DULCES (MENTA, ALBACA, JAZMÍN, LAVANDA, HIERBABUENA, MANZANILLA, LIMONARIA)</v>
      </c>
      <c r="DM2032" s="2" t="str">
        <f ca="1">IFERROR(__xludf.DUMMYFUNCTION("""COMPUTED_VALUE"""),"PLÁTANO HARTÓN")</f>
        <v>PLÁTANO HARTÓN</v>
      </c>
      <c r="DN2032" s="2" t="str">
        <f ca="1">IFERROR(__xludf.DUMMYFUNCTION("""COMPUTED_VALUE"""),"RAÍCES CHINAS")</f>
        <v>RAÍCES CHINAS</v>
      </c>
      <c r="DO2032" s="2" t="str">
        <f ca="1">IFERROR(__xludf.DUMMYFUNCTION("""COMPUTED_VALUE"""),"REMOLACHA")</f>
        <v>REMOLACHA</v>
      </c>
      <c r="DP2032" s="2" t="str">
        <f ca="1">IFERROR(__xludf.DUMMYFUNCTION("""COMPUTED_VALUE"""),"REPOLLO")</f>
        <v>REPOLLO</v>
      </c>
      <c r="DQ2032" s="2" t="str">
        <f ca="1">IFERROR(__xludf.DUMMYFUNCTION("""COMPUTED_VALUE"""),"RÚGULA")</f>
        <v>RÚGULA</v>
      </c>
      <c r="DR2032" s="2" t="str">
        <f ca="1">IFERROR(__xludf.DUMMYFUNCTION("""COMPUTED_VALUE"""),"TALLOS PARA SOPA")</f>
        <v>TALLOS PARA SOPA</v>
      </c>
      <c r="DS2032" s="2" t="str">
        <f ca="1">IFERROR(__xludf.DUMMYFUNCTION("""COMPUTED_VALUE"""),"TOMATE CHONTO")</f>
        <v>TOMATE CHONTO</v>
      </c>
      <c r="DT2032" s="2" t="str">
        <f ca="1">IFERROR(__xludf.DUMMYFUNCTION("""COMPUTED_VALUE"""),"YUCA BLANCA")</f>
        <v>YUCA BLANCA</v>
      </c>
      <c r="DU2032" s="2" t="str">
        <f ca="1">IFERROR(__xludf.DUMMYFUNCTION("""COMPUTED_VALUE"""),"ZANAHORIA")</f>
        <v>ZANAHORIA</v>
      </c>
      <c r="DV2032" s="2" t="str">
        <f ca="1">IFERROR(__xludf.DUMMYFUNCTION("""COMPUTED_VALUE"""),"ZUKINI")</f>
        <v>ZUKINI</v>
      </c>
      <c r="DW2032" s="2" t="str">
        <f ca="1">IFERROR(__xludf.DUMMYFUNCTION("""COMPUTED_VALUE"""),"FRIJOL EN VAINA")</f>
        <v>FRIJOL EN VAINA</v>
      </c>
      <c r="DX2032" s="2" t="str">
        <f ca="1">IFERROR(__xludf.DUMMYFUNCTION("""COMPUTED_VALUE"""),"CHOCOLATE")</f>
        <v>CHOCOLATE</v>
      </c>
      <c r="DY2032" s="2" t="str">
        <f ca="1">IFERROR(__xludf.DUMMYFUNCTION("""COMPUTED_VALUE"""),"MAÍZ PIRA")</f>
        <v>MAÍZ PIRA</v>
      </c>
      <c r="DZ2032" s="2" t="str">
        <f ca="1">IFERROR(__xludf.DUMMYFUNCTION("""COMPUTED_VALUE"""),"ARROZ PARTIDO")</f>
        <v>ARROZ PARTIDO</v>
      </c>
      <c r="EA2032" s="2" t="str">
        <f ca="1">IFERROR(__xludf.DUMMYFUNCTION("""COMPUTED_VALUE"""),"PONQUÉ RAMITO X 250 G 10 UNIDADES")</f>
        <v>PONQUÉ RAMITO X 250 G 10 UNIDADES</v>
      </c>
      <c r="EB2032" s="2" t="str">
        <f ca="1">IFERROR(__xludf.DUMMYFUNCTION("""COMPUTED_VALUE"""),"CABEZAS DE CONEJO")</f>
        <v>CABEZAS DE CONEJO</v>
      </c>
      <c r="EC2032" s="2" t="str">
        <f ca="1">IFERROR(__xludf.DUMMYFUNCTION("""COMPUTED_VALUE"""),"YOGURT DESLACTOSADO X 900ML")</f>
        <v>YOGURT DESLACTOSADO X 900ML</v>
      </c>
      <c r="ED2032" s="2" t="str">
        <f ca="1">IFERROR(__xludf.DUMMYFUNCTION("""COMPUTED_VALUE"""),"BOCADILLO LONJA X 300 GR")</f>
        <v>BOCADILLO LONJA X 300 GR</v>
      </c>
      <c r="EE2032" s="2" t="str">
        <f ca="1">IFERROR(__xludf.DUMMYFUNCTION("""COMPUTED_VALUE"""),"QUESO CUAJADA")</f>
        <v>QUESO CUAJADA</v>
      </c>
      <c r="EF2032" s="2" t="str">
        <f ca="1">IFERROR(__xludf.DUMMYFUNCTION("""COMPUTED_VALUE"""),"ACEITE DE HÍGADO DE BACALAO - FRASCO X 360 CC")</f>
        <v>ACEITE DE HÍGADO DE BACALAO - FRASCO X 360 CC</v>
      </c>
      <c r="EG2032" s="2" t="str">
        <f ca="1">IFERROR(__xludf.DUMMYFUNCTION("""COMPUTED_VALUE"""),"ESENCIAS DE DIFERENTES SABORES (BOTELLA X 500 ML) (VAINILLA, BANANO Y COCO) FLEISHMAN")</f>
        <v>ESENCIAS DE DIFERENTES SABORES (BOTELLA X 500 ML) (VAINILLA, BANANO Y COCO) FLEISHMAN</v>
      </c>
      <c r="EH2032" s="2" t="str">
        <f ca="1">IFERROR(__xludf.DUMMYFUNCTION("""COMPUTED_VALUE"""),"SAL YODADA")</f>
        <v>SAL YODADA</v>
      </c>
      <c r="EI2032" s="2" t="str">
        <f ca="1">IFERROR(__xludf.DUMMYFUNCTION("""COMPUTED_VALUE"""),"MANTEQUILLA EN BARRA POR 125GR")</f>
        <v>MANTEQUILLA EN BARRA POR 125GR</v>
      </c>
      <c r="EJ2032" s="2" t="str">
        <f ca="1">IFERROR(__xludf.DUMMYFUNCTION("""COMPUTED_VALUE"""),"MANTEQUILLA CAJA POR 20 UNIDADES X 125 G.")</f>
        <v>MANTEQUILLA CAJA POR 20 UNIDADES X 125 G.</v>
      </c>
      <c r="EK2032" s="2" t="str">
        <f ca="1">IFERROR(__xludf.DUMMYFUNCTION("""COMPUTED_VALUE"""),"COMPOTA SIN AZÚCAR. FRASCO POR 113 G.")</f>
        <v>COMPOTA SIN AZÚCAR. FRASCO POR 113 G.</v>
      </c>
      <c r="EL2032" s="2" t="str">
        <f ca="1">IFERROR(__xludf.DUMMYFUNCTION("""COMPUTED_VALUE"""),"POLVO PARA HORNEAR - CAJA POR 20 SOBRES POR 24 G. CADA SOBRE.")</f>
        <v>POLVO PARA HORNEAR - CAJA POR 20 SOBRES POR 24 G. CADA SOBRE.</v>
      </c>
      <c r="EM2032" s="2" t="str">
        <f ca="1">IFERROR(__xludf.DUMMYFUNCTION("""COMPUTED_VALUE"""),"GOMA ARÁBIGA EN POLVO")</f>
        <v>GOMA ARÁBIGA EN POLVO</v>
      </c>
      <c r="EN2032" s="2" t="str">
        <f ca="1">IFERROR(__xludf.DUMMYFUNCTION("""COMPUTED_VALUE"""),"PITAHAYA")</f>
        <v>PITAHAYA</v>
      </c>
      <c r="EO2032" s="2" t="str">
        <f ca="1">IFERROR(__xludf.DUMMYFUNCTION("""COMPUTED_VALUE"""),"NÍSPERO")</f>
        <v>NÍSPERO</v>
      </c>
      <c r="EP2032" s="2" t="str">
        <f ca="1">IFERROR(__xludf.DUMMYFUNCTION("""COMPUTED_VALUE"""),"MAMEY")</f>
        <v>MAMEY</v>
      </c>
      <c r="EQ2032" s="2" t="str">
        <f ca="1">IFERROR(__xludf.DUMMYFUNCTION("""COMPUTED_VALUE"""),"GUATILA")</f>
        <v>GUATILA</v>
      </c>
      <c r="ER2032" s="2" t="str">
        <f ca="1">IFERROR(__xludf.DUMMYFUNCTION("""COMPUTED_VALUE"""),"LULO")</f>
        <v>LULO</v>
      </c>
      <c r="ES2032" s="2" t="str">
        <f ca="1">IFERROR(__xludf.DUMMYFUNCTION("""COMPUTED_VALUE"""),"AROMÁTICA CAJA DE 20 SOBRES.")</f>
        <v>AROMÁTICA CAJA DE 20 SOBRES.</v>
      </c>
      <c r="ET2032" s="2" t="str">
        <f ca="1">IFERROR(__xludf.DUMMYFUNCTION("""COMPUTED_VALUE"""),"AZÚCAR BLANCA - EMPAQUE ELABORADO EN MATERIALES ATÓXICOS.(BOLSA DE MÍNIMO 200 SOBRES O TUBIPACKS DE 5 GR)")</f>
        <v>AZÚCAR BLANCA - EMPAQUE ELABORADO EN MATERIALES ATÓXICOS.(BOLSA DE MÍNIMO 200 SOBRES O TUBIPACKS DE 5 GR)</v>
      </c>
      <c r="EU2032" s="2" t="str">
        <f ca="1">IFERROR(__xludf.DUMMYFUNCTION("""COMPUTED_VALUE"""),"CAFÉ LIBRA 100% CAFÉ MOLIDO.")</f>
        <v>CAFÉ LIBRA 100% CAFÉ MOLIDO.</v>
      </c>
      <c r="EV2032" s="2" t="str">
        <f ca="1">IFERROR(__xludf.DUMMYFUNCTION("""COMPUTED_VALUE"""),"VINAGRE POR 4LITROS")</f>
        <v>VINAGRE POR 4LITROS</v>
      </c>
    </row>
    <row r="2033" spans="1:152">
      <c r="A2033" s="2" t="str">
        <v>ALIMENTOS HUMANO</v>
      </c>
      <c r="B203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2033)))"),"VINAGRE X 30 LITROS")</f>
        <v>VINAGRE X 30 LITROS</v>
      </c>
      <c r="C2033" s="2" t="str">
        <f ca="1">IFERROR(__xludf.DUMMYFUNCTION("""COMPUTED_VALUE"""),"BAGRE (SIN COLA, NI CABEZA)")</f>
        <v>BAGRE (SIN COLA, NI CABEZA)</v>
      </c>
      <c r="D2033" s="2" t="str">
        <f ca="1">IFERROR(__xludf.DUMMYFUNCTION("""COMPUTED_VALUE"""),"BOFE DE RES")</f>
        <v>BOFE DE RES</v>
      </c>
      <c r="E2033" s="2" t="str">
        <f ca="1">IFERROR(__xludf.DUMMYFUNCTION("""COMPUTED_VALUE"""),"CARNE DE RES MOLIDA")</f>
        <v>CARNE DE RES MOLIDA</v>
      </c>
      <c r="F2033" s="2" t="str">
        <f ca="1">IFERROR(__xludf.DUMMYFUNCTION("""COMPUTED_VALUE"""),"CARNE MAGRA (CORTE DEBE SER CADERA)")</f>
        <v>CARNE MAGRA (CORTE DEBE SER CADERA)</v>
      </c>
      <c r="G2033" s="2" t="str">
        <f ca="1">IFERROR(__xludf.DUMMYFUNCTION("""COMPUTED_VALUE"""),"CODORNIZ")</f>
        <v>CODORNIZ</v>
      </c>
      <c r="H2033" s="2" t="str">
        <f ca="1">IFERROR(__xludf.DUMMYFUNCTION("""COMPUTED_VALUE"""),"CONEJO")</f>
        <v>CONEJO</v>
      </c>
      <c r="I2033" s="2" t="str">
        <f ca="1">IFERROR(__xludf.DUMMYFUNCTION("""COMPUTED_VALUE"""),"CORAZONES DE POLLO")</f>
        <v>CORAZONES DE POLLO</v>
      </c>
      <c r="J2033" s="2" t="str">
        <f ca="1">IFERROR(__xludf.DUMMYFUNCTION("""COMPUTED_VALUE"""),"CORAZONES DE RES")</f>
        <v>CORAZONES DE RES</v>
      </c>
      <c r="K2033" s="2" t="str">
        <f ca="1">IFERROR(__xludf.DUMMYFUNCTION("""COMPUTED_VALUE"""),"COSTILLA DE CERDO")</f>
        <v>COSTILLA DE CERDO</v>
      </c>
      <c r="L2033" s="2" t="str">
        <f ca="1">IFERROR(__xludf.DUMMYFUNCTION("""COMPUTED_VALUE"""),"COSTILLA DE RES")</f>
        <v>COSTILLA DE RES</v>
      </c>
      <c r="M2033" s="2" t="str">
        <f ca="1">IFERROR(__xludf.DUMMYFUNCTION("""COMPUTED_VALUE"""),"CURÍ EN CANAL O EN PIE")</f>
        <v>CURÍ EN CANAL O EN PIE</v>
      </c>
      <c r="N2033" s="2" t="str">
        <f ca="1">IFERROR(__xludf.DUMMYFUNCTION("""COMPUTED_VALUE"""),"HÍGADO DE RES")</f>
        <v>HÍGADO DE RES</v>
      </c>
      <c r="O2033" s="2" t="str">
        <f ca="1">IFERROR(__xludf.DUMMYFUNCTION("""COMPUTED_VALUE"""),"HUEVO CODORNIZ - CAJA 24/UNIDADES")</f>
        <v>HUEVO CODORNIZ - CAJA 24/UNIDADES</v>
      </c>
      <c r="P2033" s="2" t="str">
        <f ca="1">IFERROR(__xludf.DUMMYFUNCTION("""COMPUTED_VALUE"""),"HUEVO GALLINA AA - BANDEJA X 30 UNID")</f>
        <v>HUEVO GALLINA AA - BANDEJA X 30 UNID</v>
      </c>
      <c r="Q2033" s="2" t="str">
        <f ca="1">IFERROR(__xludf.DUMMYFUNCTION("""COMPUTED_VALUE"""),"LOMBRIZ")</f>
        <v>LOMBRIZ</v>
      </c>
      <c r="R2033" s="2" t="str">
        <f ca="1">IFERROR(__xludf.DUMMYFUNCTION("""COMPUTED_VALUE"""),"MENUDENCIAS")</f>
        <v>MENUDENCIAS</v>
      </c>
      <c r="S2033" s="2" t="str">
        <f ca="1">IFERROR(__xludf.DUMMYFUNCTION("""COMPUTED_VALUE"""),"MOJARRA")</f>
        <v>MOJARRA</v>
      </c>
      <c r="T2033" s="2" t="str">
        <f ca="1">IFERROR(__xludf.DUMMYFUNCTION("""COMPUTED_VALUE"""),"POLLO PECHUGA")</f>
        <v>POLLO PECHUGA</v>
      </c>
      <c r="U2033" s="2" t="str">
        <f ca="1">IFERROR(__xludf.DUMMYFUNCTION("""COMPUTED_VALUE"""),"TRUCHA")</f>
        <v>TRUCHA</v>
      </c>
      <c r="V2033" s="2" t="str">
        <f ca="1">IFERROR(__xludf.DUMMYFUNCTION("""COMPUTED_VALUE"""),"ACEITE VEGETAL DE COCINA")</f>
        <v>ACEITE VEGETAL DE COCINA</v>
      </c>
      <c r="W2033" s="2" t="str">
        <f ca="1">IFERROR(__xludf.DUMMYFUNCTION("""COMPUTED_VALUE"""),"ACEITUNAS VERDE EN CONSERVA SIN HUESO - FRASCO DE 2.000 GR")</f>
        <v>ACEITUNAS VERDE EN CONSERVA SIN HUESO - FRASCO DE 2.000 GR</v>
      </c>
      <c r="X2033" s="2" t="str">
        <f ca="1">IFERROR(__xludf.DUMMYFUNCTION("""COMPUTED_VALUE"""),"ALIMENTO INFANTIL A BASE DE CEREALES (EJEMPLO NESTUM) - CAJA POR 200 G.")</f>
        <v>ALIMENTO INFANTIL A BASE DE CEREALES (EJEMPLO NESTUM) - CAJA POR 200 G.</v>
      </c>
      <c r="Y2033" s="2" t="str">
        <f ca="1">IFERROR(__xludf.DUMMYFUNCTION("""COMPUTED_VALUE"""),"AZÚCAR REFINADA")</f>
        <v>AZÚCAR REFINADA</v>
      </c>
      <c r="Z2033" s="2" t="str">
        <f ca="1">IFERROR(__xludf.DUMMYFUNCTION("""COMPUTED_VALUE"""),"CLAVOS DE 9 GRAMOS")</f>
        <v>CLAVOS DE 9 GRAMOS</v>
      </c>
      <c r="AA2033" s="2" t="str">
        <f ca="1">IFERROR(__xludf.DUMMYFUNCTION("""COMPUTED_VALUE"""),"CURCUMA EN POLVO")</f>
        <v>CURCUMA EN POLVO</v>
      </c>
      <c r="AB2033" s="2" t="str">
        <f ca="1">IFERROR(__xludf.DUMMYFUNCTION("""COMPUTED_VALUE"""),"FORMULA INFANTIL SIN LACTOSA, TARRO POR 375 GRAMOS")</f>
        <v>FORMULA INFANTIL SIN LACTOSA, TARRO POR 375 GRAMOS</v>
      </c>
      <c r="AC2033" s="2" t="str">
        <f ca="1">IFERROR(__xludf.DUMMYFUNCTION("""COMPUTED_VALUE"""),"GELATINA SIN SABOR TIPO A")</f>
        <v>GELATINA SIN SABOR TIPO A</v>
      </c>
      <c r="AD2033" s="2" t="str">
        <f ca="1">IFERROR(__xludf.DUMMYFUNCTION("""COMPUTED_VALUE"""),"LECHE DESLACTOSADA EN BOLSA")</f>
        <v>LECHE DESLACTOSADA EN BOLSA</v>
      </c>
      <c r="AE2033" s="2" t="str">
        <f ca="1">IFERROR(__xludf.DUMMYFUNCTION("""COMPUTED_VALUE"""),"LEVADURA, CAJA POR 5 SOBRES DE 7 GR C/U")</f>
        <v>LEVADURA, CAJA POR 5 SOBRES DE 7 GR C/U</v>
      </c>
      <c r="AF2033" s="2" t="str">
        <f ca="1">IFERROR(__xludf.DUMMYFUNCTION("""COMPUTED_VALUE"""),"MANTEQUILLA DE MANÍ 300 G")</f>
        <v>MANTEQUILLA DE MANÍ 300 G</v>
      </c>
      <c r="AG2033" s="2" t="str">
        <f ca="1">IFERROR(__xludf.DUMMYFUNCTION("""COMPUTED_VALUE"""),"MIEL DE ABEJAS")</f>
        <v>MIEL DE ABEJAS</v>
      </c>
      <c r="AH2033" s="2" t="str">
        <f ca="1">IFERROR(__xludf.DUMMYFUNCTION("""COMPUTED_VALUE"""),"PANELA DE 500 GRAMOS.")</f>
        <v>PANELA DE 500 GRAMOS.</v>
      </c>
      <c r="AI2033" s="2" t="str">
        <f ca="1">IFERROR(__xludf.DUMMYFUNCTION("""COMPUTED_VALUE"""),"PAQUETE TOSTADAS X 24 UNIDADES")</f>
        <v>PAQUETE TOSTADAS X 24 UNIDADES</v>
      </c>
      <c r="AJ2033" s="2" t="str">
        <f ca="1">IFERROR(__xludf.DUMMYFUNCTION("""COMPUTED_VALUE"""),"POLEN - FRASCO POR 500 GRAMOS")</f>
        <v>POLEN - FRASCO POR 500 GRAMOS</v>
      </c>
      <c r="AK2033" s="2" t="str">
        <f ca="1">IFERROR(__xludf.DUMMYFUNCTION("""COMPUTED_VALUE"""),"UVAS PASAS")</f>
        <v>UVAS PASAS</v>
      </c>
      <c r="AL2033" s="2" t="str">
        <f ca="1">IFERROR(__xludf.DUMMYFUNCTION("""COMPUTED_VALUE"""),"AGUACATE")</f>
        <v>AGUACATE</v>
      </c>
      <c r="AM2033" s="2" t="str">
        <f ca="1">IFERROR(__xludf.DUMMYFUNCTION("""COMPUTED_VALUE"""),"AGUACATE HASS")</f>
        <v>AGUACATE HASS</v>
      </c>
      <c r="AN2033" s="2" t="str">
        <f ca="1">IFERROR(__xludf.DUMMYFUNCTION("""COMPUTED_VALUE"""),"ANÓN")</f>
        <v>ANÓN</v>
      </c>
      <c r="AO2033" s="2" t="str">
        <f ca="1">IFERROR(__xludf.DUMMYFUNCTION("""COMPUTED_VALUE"""),"ARÁNDANOS")</f>
        <v>ARÁNDANOS</v>
      </c>
      <c r="AP2033" s="2" t="str">
        <f ca="1">IFERROR(__xludf.DUMMYFUNCTION("""COMPUTED_VALUE"""),"BANANO")</f>
        <v>BANANO</v>
      </c>
      <c r="AQ2033" s="2" t="str">
        <f ca="1">IFERROR(__xludf.DUMMYFUNCTION("""COMPUTED_VALUE"""),"BREVAS")</f>
        <v>BREVAS</v>
      </c>
      <c r="AR2033" s="2" t="str">
        <f ca="1">IFERROR(__xludf.DUMMYFUNCTION("""COMPUTED_VALUE"""),"CALABAZA")</f>
        <v>CALABAZA</v>
      </c>
      <c r="AS2033" s="2" t="str">
        <f ca="1">IFERROR(__xludf.DUMMYFUNCTION("""COMPUTED_VALUE"""),"CEREZAS")</f>
        <v>CEREZAS</v>
      </c>
      <c r="AT2033" s="2" t="str">
        <f ca="1">IFERROR(__xludf.DUMMYFUNCTION("""COMPUTED_VALUE"""),"CHIRIMOYA")</f>
        <v>CHIRIMOYA</v>
      </c>
      <c r="AU2033" s="2" t="str">
        <f ca="1">IFERROR(__xludf.DUMMYFUNCTION("""COMPUTED_VALUE"""),"CHONTADURO")</f>
        <v>CHONTADURO</v>
      </c>
      <c r="AV2033" s="2" t="str">
        <f ca="1">IFERROR(__xludf.DUMMYFUNCTION("""COMPUTED_VALUE"""),"CIRUELA NACIONAL")</f>
        <v>CIRUELA NACIONAL</v>
      </c>
      <c r="AW2033" s="2" t="str">
        <f ca="1">IFERROR(__xludf.DUMMYFUNCTION("""COMPUTED_VALUE"""),"COCOS")</f>
        <v>COCOS</v>
      </c>
      <c r="AX2033" s="2" t="str">
        <f ca="1">IFERROR(__xludf.DUMMYFUNCTION("""COMPUTED_VALUE"""),"CURUBA")</f>
        <v>CURUBA</v>
      </c>
      <c r="AY2033" s="2" t="str">
        <f ca="1">IFERROR(__xludf.DUMMYFUNCTION("""COMPUTED_VALUE"""),"DURAZNO")</f>
        <v>DURAZNO</v>
      </c>
      <c r="AZ2033" s="2" t="str">
        <f ca="1">IFERROR(__xludf.DUMMYFUNCTION("""COMPUTED_VALUE"""),"FEIJOA")</f>
        <v>FEIJOA</v>
      </c>
      <c r="BA2033" s="2" t="str">
        <f ca="1">IFERROR(__xludf.DUMMYFUNCTION("""COMPUTED_VALUE"""),"FRESAS")</f>
        <v>FRESAS</v>
      </c>
      <c r="BB2033" s="2" t="str">
        <f ca="1">IFERROR(__xludf.DUMMYFUNCTION("""COMPUTED_VALUE"""),"GRANADILLA")</f>
        <v>GRANADILLA</v>
      </c>
      <c r="BC2033" s="2" t="str">
        <f ca="1">IFERROR(__xludf.DUMMYFUNCTION("""COMPUTED_VALUE"""),"GUAMA")</f>
        <v>GUAMA</v>
      </c>
      <c r="BD2033" s="2" t="str">
        <f ca="1">IFERROR(__xludf.DUMMYFUNCTION("""COMPUTED_VALUE"""),"GUANÁBANA PULPA")</f>
        <v>GUANÁBANA PULPA</v>
      </c>
      <c r="BE2033" s="2" t="str">
        <f ca="1">IFERROR(__xludf.DUMMYFUNCTION("""COMPUTED_VALUE"""),"GUAYABA")</f>
        <v>GUAYABA</v>
      </c>
      <c r="BF2033" s="2" t="str">
        <f ca="1">IFERROR(__xludf.DUMMYFUNCTION("""COMPUTED_VALUE"""),"GULUPA")</f>
        <v>GULUPA</v>
      </c>
      <c r="BG2033" s="2" t="str">
        <f ca="1">IFERROR(__xludf.DUMMYFUNCTION("""COMPUTED_VALUE"""),"HIGOS")</f>
        <v>HIGOS</v>
      </c>
      <c r="BH2033" s="2" t="str">
        <f ca="1">IFERROR(__xludf.DUMMYFUNCTION("""COMPUTED_VALUE"""),"KIWI")</f>
        <v>KIWI</v>
      </c>
      <c r="BI2033" s="2" t="str">
        <f ca="1">IFERROR(__xludf.DUMMYFUNCTION("""COMPUTED_VALUE"""),"LIMÓN")</f>
        <v>LIMÓN</v>
      </c>
      <c r="BJ2033" s="2" t="str">
        <f ca="1">IFERROR(__xludf.DUMMYFUNCTION("""COMPUTED_VALUE"""),"MAMONCILLOS")</f>
        <v>MAMONCILLOS</v>
      </c>
      <c r="BK2033" s="2" t="str">
        <f ca="1">IFERROR(__xludf.DUMMYFUNCTION("""COMPUTED_VALUE"""),"MANDARINA")</f>
        <v>MANDARINA</v>
      </c>
      <c r="BL2033" s="2" t="str">
        <f ca="1">IFERROR(__xludf.DUMMYFUNCTION("""COMPUTED_VALUE"""),"MANGO DE DULCE")</f>
        <v>MANGO DE DULCE</v>
      </c>
      <c r="BM2033" s="2" t="str">
        <f ca="1">IFERROR(__xludf.DUMMYFUNCTION("""COMPUTED_VALUE"""),"MANGO TOMMY")</f>
        <v>MANGO TOMMY</v>
      </c>
      <c r="BN2033" s="2" t="str">
        <f ca="1">IFERROR(__xludf.DUMMYFUNCTION("""COMPUTED_VALUE"""),"MANZANA NACIONAL")</f>
        <v>MANZANA NACIONAL</v>
      </c>
      <c r="BO2033" s="2" t="str">
        <f ca="1">IFERROR(__xludf.DUMMYFUNCTION("""COMPUTED_VALUE"""),"MARACUYÁ")</f>
        <v>MARACUYÁ</v>
      </c>
      <c r="BP2033" s="2" t="str">
        <f ca="1">IFERROR(__xludf.DUMMYFUNCTION("""COMPUTED_VALUE"""),"MELÓN")</f>
        <v>MELÓN</v>
      </c>
      <c r="BQ2033" s="2" t="str">
        <f ca="1">IFERROR(__xludf.DUMMYFUNCTION("""COMPUTED_VALUE"""),"MORA")</f>
        <v>MORA</v>
      </c>
      <c r="BR2033" s="2" t="str">
        <f ca="1">IFERROR(__xludf.DUMMYFUNCTION("""COMPUTED_VALUE"""),"NARANJA")</f>
        <v>NARANJA</v>
      </c>
      <c r="BS2033" s="2" t="str">
        <f ca="1">IFERROR(__xludf.DUMMYFUNCTION("""COMPUTED_VALUE"""),"PAPAYA")</f>
        <v>PAPAYA</v>
      </c>
      <c r="BT2033" s="2" t="str">
        <f ca="1">IFERROR(__xludf.DUMMYFUNCTION("""COMPUTED_VALUE"""),"PATILLA")</f>
        <v>PATILLA</v>
      </c>
      <c r="BU2033" s="2" t="str">
        <f ca="1">IFERROR(__xludf.DUMMYFUNCTION("""COMPUTED_VALUE"""),"PERA")</f>
        <v>PERA</v>
      </c>
      <c r="BV2033" s="2" t="str">
        <f ca="1">IFERROR(__xludf.DUMMYFUNCTION("""COMPUTED_VALUE"""),"PIÑA")</f>
        <v>PIÑA</v>
      </c>
      <c r="BW2033" s="2" t="str">
        <f ca="1">IFERROR(__xludf.DUMMYFUNCTION("""COMPUTED_VALUE"""),"TAMARINDO")</f>
        <v>TAMARINDO</v>
      </c>
      <c r="BX2033" s="2" t="str">
        <f ca="1">IFERROR(__xludf.DUMMYFUNCTION("""COMPUTED_VALUE"""),"TOMATE DE ÁRBOL")</f>
        <v>TOMATE DE ÁRBOL</v>
      </c>
      <c r="BY2033" s="2" t="str">
        <f ca="1">IFERROR(__xludf.DUMMYFUNCTION("""COMPUTED_VALUE"""),"UCHUVAS CON CASCARA")</f>
        <v>UCHUVAS CON CASCARA</v>
      </c>
      <c r="BZ2033" s="2" t="str">
        <f ca="1">IFERROR(__xludf.DUMMYFUNCTION("""COMPUTED_VALUE"""),"UVA CHILENA")</f>
        <v>UVA CHILENA</v>
      </c>
      <c r="CA2033" s="2" t="str">
        <f ca="1">IFERROR(__xludf.DUMMYFUNCTION("""COMPUTED_VALUE"""),"UVAS ISABELINAS (EN RACIMO)")</f>
        <v>UVAS ISABELINAS (EN RACIMO)</v>
      </c>
      <c r="CB2033" s="2" t="str">
        <f ca="1">IFERROR(__xludf.DUMMYFUNCTION("""COMPUTED_VALUE"""),"ZAPOTE")</f>
        <v>ZAPOTE</v>
      </c>
      <c r="CC2033" s="2" t="str">
        <f ca="1">IFERROR(__xludf.DUMMYFUNCTION("""COMPUTED_VALUE"""),"ARROZ")</f>
        <v>ARROZ</v>
      </c>
      <c r="CD2033" s="2" t="str">
        <f ca="1">IFERROR(__xludf.DUMMYFUNCTION("""COMPUTED_VALUE"""),"AVENA EN HOJUELAS")</f>
        <v>AVENA EN HOJUELAS</v>
      </c>
      <c r="CE2033" s="2" t="str">
        <f ca="1">IFERROR(__xludf.DUMMYFUNCTION("""COMPUTED_VALUE"""),"CHÍA")</f>
        <v>CHÍA</v>
      </c>
      <c r="CF2033" s="2" t="str">
        <f ca="1">IFERROR(__xludf.DUMMYFUNCTION("""COMPUTED_VALUE"""),"CUCHUCO DE TRIGO")</f>
        <v>CUCHUCO DE TRIGO</v>
      </c>
      <c r="CG2033" s="2" t="str">
        <f ca="1">IFERROR(__xludf.DUMMYFUNCTION("""COMPUTED_VALUE"""),"FRIJOL BOLA ROJA")</f>
        <v>FRIJOL BOLA ROJA</v>
      </c>
      <c r="CH2033" s="2" t="str">
        <f ca="1">IFERROR(__xludf.DUMMYFUNCTION("""COMPUTED_VALUE"""),"GARBANZOS")</f>
        <v>GARBANZOS</v>
      </c>
      <c r="CI2033" s="2" t="str">
        <f ca="1">IFERROR(__xludf.DUMMYFUNCTION("""COMPUTED_VALUE"""),"HARINA DE MAÍZ")</f>
        <v>HARINA DE MAÍZ</v>
      </c>
      <c r="CJ2033" s="2" t="str">
        <f ca="1">IFERROR(__xludf.DUMMYFUNCTION("""COMPUTED_VALUE"""),"HARINA DE TRIGO")</f>
        <v>HARINA DE TRIGO</v>
      </c>
      <c r="CK2033" s="2" t="str">
        <f ca="1">IFERROR(__xludf.DUMMYFUNCTION("""COMPUTED_VALUE"""),"LENTEJAS")</f>
        <v>LENTEJAS</v>
      </c>
      <c r="CL2033" s="2" t="str">
        <f ca="1">IFERROR(__xludf.DUMMYFUNCTION("""COMPUTED_VALUE"""),"QUINUA")</f>
        <v>QUINUA</v>
      </c>
      <c r="CM2033" s="2" t="str">
        <f ca="1">IFERROR(__xludf.DUMMYFUNCTION("""COMPUTED_VALUE"""),"SALVADO DE TRIGO")</f>
        <v>SALVADO DE TRIGO</v>
      </c>
      <c r="CN2033" s="2" t="str">
        <f ca="1">IFERROR(__xludf.DUMMYFUNCTION("""COMPUTED_VALUE"""),"ACELGA")</f>
        <v>ACELGA</v>
      </c>
      <c r="CO2033" s="2" t="str">
        <f ca="1">IFERROR(__xludf.DUMMYFUNCTION("""COMPUTED_VALUE"""),"AHUYAMA")</f>
        <v>AHUYAMA</v>
      </c>
      <c r="CP2033" s="2" t="str">
        <f ca="1">IFERROR(__xludf.DUMMYFUNCTION("""COMPUTED_VALUE"""),"ALTAMISA")</f>
        <v>ALTAMISA</v>
      </c>
      <c r="CQ2033" s="2" t="str">
        <f ca="1">IFERROR(__xludf.DUMMYFUNCTION("""COMPUTED_VALUE"""),"APIO")</f>
        <v>APIO</v>
      </c>
      <c r="CR2033" s="2" t="str">
        <f ca="1">IFERROR(__xludf.DUMMYFUNCTION("""COMPUTED_VALUE"""),"ARRACACHA")</f>
        <v>ARRACACHA</v>
      </c>
      <c r="CS2033" s="2" t="str">
        <f ca="1">IFERROR(__xludf.DUMMYFUNCTION("""COMPUTED_VALUE"""),"ARVEJA CON CASCARA")</f>
        <v>ARVEJA CON CASCARA</v>
      </c>
      <c r="CT2033" s="2" t="str">
        <f ca="1">IFERROR(__xludf.DUMMYFUNCTION("""COMPUTED_VALUE"""),"BERENJENA")</f>
        <v>BERENJENA</v>
      </c>
      <c r="CU2033" s="2" t="str">
        <f ca="1">IFERROR(__xludf.DUMMYFUNCTION("""COMPUTED_VALUE"""),"BRÓCOLI")</f>
        <v>BRÓCOLI</v>
      </c>
      <c r="CV2033" s="2" t="str">
        <f ca="1">IFERROR(__xludf.DUMMYFUNCTION("""COMPUTED_VALUE"""),"CALABACÍN")</f>
        <v>CALABACÍN</v>
      </c>
      <c r="CW2033" s="2" t="str">
        <f ca="1">IFERROR(__xludf.DUMMYFUNCTION("""COMPUTED_VALUE"""),"CARAMBOLO")</f>
        <v>CARAMBOLO</v>
      </c>
      <c r="CX2033" s="2" t="str">
        <f ca="1">IFERROR(__xludf.DUMMYFUNCTION("""COMPUTED_VALUE"""),"CEBOLLA CABEZONA")</f>
        <v>CEBOLLA CABEZONA</v>
      </c>
      <c r="CY2033" s="2" t="str">
        <f ca="1">IFERROR(__xludf.DUMMYFUNCTION("""COMPUTED_VALUE"""),"CHAMPIÑONES")</f>
        <v>CHAMPIÑONES</v>
      </c>
      <c r="CZ2033" s="2" t="str">
        <f ca="1">IFERROR(__xludf.DUMMYFUNCTION("""COMPUTED_VALUE"""),"CILANTRO")</f>
        <v>CILANTRO</v>
      </c>
      <c r="DA2033" s="2" t="str">
        <f ca="1">IFERROR(__xludf.DUMMYFUNCTION("""COMPUTED_VALUE"""),"CRISTALES DE SÁBILA")</f>
        <v>CRISTALES DE SÁBILA</v>
      </c>
      <c r="DB2033" s="2" t="str">
        <f ca="1">IFERROR(__xludf.DUMMYFUNCTION("""COMPUTED_VALUE"""),"ESPINACA")</f>
        <v>ESPINACA</v>
      </c>
      <c r="DC2033" s="2" t="str">
        <f ca="1">IFERROR(__xludf.DUMMYFUNCTION("""COMPUTED_VALUE"""),"HABAS CON CASCARA")</f>
        <v>HABAS CON CASCARA</v>
      </c>
      <c r="DD2033" s="2" t="str">
        <f ca="1">IFERROR(__xludf.DUMMYFUNCTION("""COMPUTED_VALUE"""),"HABAS VERDE SABANERA SIN CÁSCARA")</f>
        <v>HABAS VERDE SABANERA SIN CÁSCARA</v>
      </c>
      <c r="DE2033" s="2" t="str">
        <f ca="1">IFERROR(__xludf.DUMMYFUNCTION("""COMPUTED_VALUE"""),"HABICHUELA")</f>
        <v>HABICHUELA</v>
      </c>
      <c r="DF2033" s="2" t="str">
        <f ca="1">IFERROR(__xludf.DUMMYFUNCTION("""COMPUTED_VALUE"""),"LECHUGA COMÚN")</f>
        <v>LECHUGA COMÚN</v>
      </c>
      <c r="DG2033" s="2" t="str">
        <f ca="1">IFERROR(__xludf.DUMMYFUNCTION("""COMPUTED_VALUE"""),"LECHUGA CRESPA")</f>
        <v>LECHUGA CRESPA</v>
      </c>
      <c r="DH2033" s="2" t="str">
        <f ca="1">IFERROR(__xludf.DUMMYFUNCTION("""COMPUTED_VALUE"""),"MAÍZ MAZORCA")</f>
        <v>MAÍZ MAZORCA</v>
      </c>
      <c r="DI2033" s="2" t="str">
        <f ca="1">IFERROR(__xludf.DUMMYFUNCTION("""COMPUTED_VALUE"""),"PEPINO COHOMBRO")</f>
        <v>PEPINO COHOMBRO</v>
      </c>
      <c r="DJ2033" s="2" t="str">
        <f ca="1">IFERROR(__xludf.DUMMYFUNCTION("""COMPUTED_VALUE"""),"PEPINO DE GUISO")</f>
        <v>PEPINO DE GUISO</v>
      </c>
      <c r="DK2033" s="2" t="str">
        <f ca="1">IFERROR(__xludf.DUMMYFUNCTION("""COMPUTED_VALUE"""),"PIMENTÓN ROJO")</f>
        <v>PIMENTÓN ROJO</v>
      </c>
      <c r="DL2033" s="2" t="str">
        <f ca="1">IFERROR(__xludf.DUMMYFUNCTION("""COMPUTED_VALUE"""),"PLANTAS AROMÁTICAS DULCES (MENTA, ALBACA, JAZMÍN, LAVANDA, HIERBABUENA, MANZANILLA, LIMONARIA)")</f>
        <v>PLANTAS AROMÁTICAS DULCES (MENTA, ALBACA, JAZMÍN, LAVANDA, HIERBABUENA, MANZANILLA, LIMONARIA)</v>
      </c>
      <c r="DM2033" s="2" t="str">
        <f ca="1">IFERROR(__xludf.DUMMYFUNCTION("""COMPUTED_VALUE"""),"PLÁTANO HARTÓN")</f>
        <v>PLÁTANO HARTÓN</v>
      </c>
      <c r="DN2033" s="2" t="str">
        <f ca="1">IFERROR(__xludf.DUMMYFUNCTION("""COMPUTED_VALUE"""),"RAÍCES CHINAS")</f>
        <v>RAÍCES CHINAS</v>
      </c>
      <c r="DO2033" s="2" t="str">
        <f ca="1">IFERROR(__xludf.DUMMYFUNCTION("""COMPUTED_VALUE"""),"REMOLACHA")</f>
        <v>REMOLACHA</v>
      </c>
      <c r="DP2033" s="2" t="str">
        <f ca="1">IFERROR(__xludf.DUMMYFUNCTION("""COMPUTED_VALUE"""),"REPOLLO")</f>
        <v>REPOLLO</v>
      </c>
      <c r="DQ2033" s="2" t="str">
        <f ca="1">IFERROR(__xludf.DUMMYFUNCTION("""COMPUTED_VALUE"""),"RÚGULA")</f>
        <v>RÚGULA</v>
      </c>
      <c r="DR2033" s="2" t="str">
        <f ca="1">IFERROR(__xludf.DUMMYFUNCTION("""COMPUTED_VALUE"""),"TALLOS PARA SOPA")</f>
        <v>TALLOS PARA SOPA</v>
      </c>
      <c r="DS2033" s="2" t="str">
        <f ca="1">IFERROR(__xludf.DUMMYFUNCTION("""COMPUTED_VALUE"""),"TOMATE CHONTO")</f>
        <v>TOMATE CHONTO</v>
      </c>
      <c r="DT2033" s="2" t="str">
        <f ca="1">IFERROR(__xludf.DUMMYFUNCTION("""COMPUTED_VALUE"""),"YUCA BLANCA")</f>
        <v>YUCA BLANCA</v>
      </c>
      <c r="DU2033" s="2" t="str">
        <f ca="1">IFERROR(__xludf.DUMMYFUNCTION("""COMPUTED_VALUE"""),"ZANAHORIA")</f>
        <v>ZANAHORIA</v>
      </c>
      <c r="DV2033" s="2" t="str">
        <f ca="1">IFERROR(__xludf.DUMMYFUNCTION("""COMPUTED_VALUE"""),"ZUKINI")</f>
        <v>ZUKINI</v>
      </c>
      <c r="DW2033" s="2" t="str">
        <f ca="1">IFERROR(__xludf.DUMMYFUNCTION("""COMPUTED_VALUE"""),"FRIJOL EN VAINA")</f>
        <v>FRIJOL EN VAINA</v>
      </c>
      <c r="DX2033" s="2" t="str">
        <f ca="1">IFERROR(__xludf.DUMMYFUNCTION("""COMPUTED_VALUE"""),"CHOCOLATE")</f>
        <v>CHOCOLATE</v>
      </c>
      <c r="DY2033" s="2" t="str">
        <f ca="1">IFERROR(__xludf.DUMMYFUNCTION("""COMPUTED_VALUE"""),"MAÍZ PIRA")</f>
        <v>MAÍZ PIRA</v>
      </c>
      <c r="DZ2033" s="2" t="str">
        <f ca="1">IFERROR(__xludf.DUMMYFUNCTION("""COMPUTED_VALUE"""),"ARROZ PARTIDO")</f>
        <v>ARROZ PARTIDO</v>
      </c>
      <c r="EA2033" s="2" t="str">
        <f ca="1">IFERROR(__xludf.DUMMYFUNCTION("""COMPUTED_VALUE"""),"PONQUÉ RAMITO X 250 G 10 UNIDADES")</f>
        <v>PONQUÉ RAMITO X 250 G 10 UNIDADES</v>
      </c>
      <c r="EB2033" s="2" t="str">
        <f ca="1">IFERROR(__xludf.DUMMYFUNCTION("""COMPUTED_VALUE"""),"CABEZAS DE CONEJO")</f>
        <v>CABEZAS DE CONEJO</v>
      </c>
      <c r="EC2033" s="2" t="str">
        <f ca="1">IFERROR(__xludf.DUMMYFUNCTION("""COMPUTED_VALUE"""),"YOGURT DESLACTOSADO X 900ML")</f>
        <v>YOGURT DESLACTOSADO X 900ML</v>
      </c>
      <c r="ED2033" s="2" t="str">
        <f ca="1">IFERROR(__xludf.DUMMYFUNCTION("""COMPUTED_VALUE"""),"BOCADILLO LONJA X 300 GR")</f>
        <v>BOCADILLO LONJA X 300 GR</v>
      </c>
      <c r="EE2033" s="2" t="str">
        <f ca="1">IFERROR(__xludf.DUMMYFUNCTION("""COMPUTED_VALUE"""),"QUESO CUAJADA")</f>
        <v>QUESO CUAJADA</v>
      </c>
      <c r="EF2033" s="2" t="str">
        <f ca="1">IFERROR(__xludf.DUMMYFUNCTION("""COMPUTED_VALUE"""),"ACEITE DE HÍGADO DE BACALAO - FRASCO X 360 CC")</f>
        <v>ACEITE DE HÍGADO DE BACALAO - FRASCO X 360 CC</v>
      </c>
      <c r="EG2033" s="2" t="str">
        <f ca="1">IFERROR(__xludf.DUMMYFUNCTION("""COMPUTED_VALUE"""),"ESENCIAS DE DIFERENTES SABORES (BOTELLA X 500 ML) (VAINILLA, BANANO Y COCO) FLEISHMAN")</f>
        <v>ESENCIAS DE DIFERENTES SABORES (BOTELLA X 500 ML) (VAINILLA, BANANO Y COCO) FLEISHMAN</v>
      </c>
      <c r="EH2033" s="2" t="str">
        <f ca="1">IFERROR(__xludf.DUMMYFUNCTION("""COMPUTED_VALUE"""),"SAL YODADA")</f>
        <v>SAL YODADA</v>
      </c>
      <c r="EI2033" s="2" t="str">
        <f ca="1">IFERROR(__xludf.DUMMYFUNCTION("""COMPUTED_VALUE"""),"MANTEQUILLA EN BARRA POR 125GR")</f>
        <v>MANTEQUILLA EN BARRA POR 125GR</v>
      </c>
      <c r="EJ2033" s="2" t="str">
        <f ca="1">IFERROR(__xludf.DUMMYFUNCTION("""COMPUTED_VALUE"""),"MANTEQUILLA CAJA POR 20 UNIDADES X 125 G.")</f>
        <v>MANTEQUILLA CAJA POR 20 UNIDADES X 125 G.</v>
      </c>
      <c r="EK2033" s="2" t="str">
        <f ca="1">IFERROR(__xludf.DUMMYFUNCTION("""COMPUTED_VALUE"""),"COMPOTA SIN AZÚCAR. FRASCO POR 113 G.")</f>
        <v>COMPOTA SIN AZÚCAR. FRASCO POR 113 G.</v>
      </c>
      <c r="EL2033" s="2" t="str">
        <f ca="1">IFERROR(__xludf.DUMMYFUNCTION("""COMPUTED_VALUE"""),"POLVO PARA HORNEAR - CAJA POR 20 SOBRES POR 24 G. CADA SOBRE.")</f>
        <v>POLVO PARA HORNEAR - CAJA POR 20 SOBRES POR 24 G. CADA SOBRE.</v>
      </c>
      <c r="EM2033" s="2" t="str">
        <f ca="1">IFERROR(__xludf.DUMMYFUNCTION("""COMPUTED_VALUE"""),"GOMA ARÁBIGA EN POLVO")</f>
        <v>GOMA ARÁBIGA EN POLVO</v>
      </c>
      <c r="EN2033" s="2" t="str">
        <f ca="1">IFERROR(__xludf.DUMMYFUNCTION("""COMPUTED_VALUE"""),"PITAHAYA")</f>
        <v>PITAHAYA</v>
      </c>
      <c r="EO2033" s="2" t="str">
        <f ca="1">IFERROR(__xludf.DUMMYFUNCTION("""COMPUTED_VALUE"""),"NÍSPERO")</f>
        <v>NÍSPERO</v>
      </c>
      <c r="EP2033" s="2" t="str">
        <f ca="1">IFERROR(__xludf.DUMMYFUNCTION("""COMPUTED_VALUE"""),"MAMEY")</f>
        <v>MAMEY</v>
      </c>
      <c r="EQ2033" s="2" t="str">
        <f ca="1">IFERROR(__xludf.DUMMYFUNCTION("""COMPUTED_VALUE"""),"GUATILA")</f>
        <v>GUATILA</v>
      </c>
      <c r="ER2033" s="2" t="str">
        <f ca="1">IFERROR(__xludf.DUMMYFUNCTION("""COMPUTED_VALUE"""),"LULO")</f>
        <v>LULO</v>
      </c>
      <c r="ES2033" s="2" t="str">
        <f ca="1">IFERROR(__xludf.DUMMYFUNCTION("""COMPUTED_VALUE"""),"AROMÁTICA CAJA DE 20 SOBRES.")</f>
        <v>AROMÁTICA CAJA DE 20 SOBRES.</v>
      </c>
      <c r="ET2033" s="2" t="str">
        <f ca="1">IFERROR(__xludf.DUMMYFUNCTION("""COMPUTED_VALUE"""),"AZÚCAR BLANCA - EMPAQUE ELABORADO EN MATERIALES ATÓXICOS.(BOLSA DE MÍNIMO 200 SOBRES O TUBIPACKS DE 5 GR)")</f>
        <v>AZÚCAR BLANCA - EMPAQUE ELABORADO EN MATERIALES ATÓXICOS.(BOLSA DE MÍNIMO 200 SOBRES O TUBIPACKS DE 5 GR)</v>
      </c>
      <c r="EU2033" s="2" t="str">
        <f ca="1">IFERROR(__xludf.DUMMYFUNCTION("""COMPUTED_VALUE"""),"CAFÉ LIBRA 100% CAFÉ MOLIDO.")</f>
        <v>CAFÉ LIBRA 100% CAFÉ MOLIDO.</v>
      </c>
      <c r="EV2033" s="2" t="str">
        <f ca="1">IFERROR(__xludf.DUMMYFUNCTION("""COMPUTED_VALUE"""),"VINAGRE POR 4LITROS")</f>
        <v>VINAGRE POR 4LITROS</v>
      </c>
    </row>
    <row r="2034" spans="1:152">
      <c r="A2034" s="2" t="str">
        <v>ALIMENTOS HUMANO</v>
      </c>
      <c r="B203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2034)))"),"VINAGRE X 30 LITROS")</f>
        <v>VINAGRE X 30 LITROS</v>
      </c>
      <c r="C2034" s="2" t="str">
        <f ca="1">IFERROR(__xludf.DUMMYFUNCTION("""COMPUTED_VALUE"""),"BAGRE (SIN COLA, NI CABEZA)")</f>
        <v>BAGRE (SIN COLA, NI CABEZA)</v>
      </c>
      <c r="D2034" s="2" t="str">
        <f ca="1">IFERROR(__xludf.DUMMYFUNCTION("""COMPUTED_VALUE"""),"BOFE DE RES")</f>
        <v>BOFE DE RES</v>
      </c>
      <c r="E2034" s="2" t="str">
        <f ca="1">IFERROR(__xludf.DUMMYFUNCTION("""COMPUTED_VALUE"""),"CARNE DE RES MOLIDA")</f>
        <v>CARNE DE RES MOLIDA</v>
      </c>
      <c r="F2034" s="2" t="str">
        <f ca="1">IFERROR(__xludf.DUMMYFUNCTION("""COMPUTED_VALUE"""),"CARNE MAGRA (CORTE DEBE SER CADERA)")</f>
        <v>CARNE MAGRA (CORTE DEBE SER CADERA)</v>
      </c>
      <c r="G2034" s="2" t="str">
        <f ca="1">IFERROR(__xludf.DUMMYFUNCTION("""COMPUTED_VALUE"""),"CODORNIZ")</f>
        <v>CODORNIZ</v>
      </c>
      <c r="H2034" s="2" t="str">
        <f ca="1">IFERROR(__xludf.DUMMYFUNCTION("""COMPUTED_VALUE"""),"CONEJO")</f>
        <v>CONEJO</v>
      </c>
      <c r="I2034" s="2" t="str">
        <f ca="1">IFERROR(__xludf.DUMMYFUNCTION("""COMPUTED_VALUE"""),"CORAZONES DE POLLO")</f>
        <v>CORAZONES DE POLLO</v>
      </c>
      <c r="J2034" s="2" t="str">
        <f ca="1">IFERROR(__xludf.DUMMYFUNCTION("""COMPUTED_VALUE"""),"CORAZONES DE RES")</f>
        <v>CORAZONES DE RES</v>
      </c>
      <c r="K2034" s="2" t="str">
        <f ca="1">IFERROR(__xludf.DUMMYFUNCTION("""COMPUTED_VALUE"""),"COSTILLA DE CERDO")</f>
        <v>COSTILLA DE CERDO</v>
      </c>
      <c r="L2034" s="2" t="str">
        <f ca="1">IFERROR(__xludf.DUMMYFUNCTION("""COMPUTED_VALUE"""),"COSTILLA DE RES")</f>
        <v>COSTILLA DE RES</v>
      </c>
      <c r="M2034" s="2" t="str">
        <f ca="1">IFERROR(__xludf.DUMMYFUNCTION("""COMPUTED_VALUE"""),"CURÍ EN CANAL O EN PIE")</f>
        <v>CURÍ EN CANAL O EN PIE</v>
      </c>
      <c r="N2034" s="2" t="str">
        <f ca="1">IFERROR(__xludf.DUMMYFUNCTION("""COMPUTED_VALUE"""),"HÍGADO DE RES")</f>
        <v>HÍGADO DE RES</v>
      </c>
      <c r="O2034" s="2" t="str">
        <f ca="1">IFERROR(__xludf.DUMMYFUNCTION("""COMPUTED_VALUE"""),"HUEVO CODORNIZ - CAJA 24/UNIDADES")</f>
        <v>HUEVO CODORNIZ - CAJA 24/UNIDADES</v>
      </c>
      <c r="P2034" s="2" t="str">
        <f ca="1">IFERROR(__xludf.DUMMYFUNCTION("""COMPUTED_VALUE"""),"HUEVO GALLINA AA - BANDEJA X 30 UNID")</f>
        <v>HUEVO GALLINA AA - BANDEJA X 30 UNID</v>
      </c>
      <c r="Q2034" s="2" t="str">
        <f ca="1">IFERROR(__xludf.DUMMYFUNCTION("""COMPUTED_VALUE"""),"LOMBRIZ")</f>
        <v>LOMBRIZ</v>
      </c>
      <c r="R2034" s="2" t="str">
        <f ca="1">IFERROR(__xludf.DUMMYFUNCTION("""COMPUTED_VALUE"""),"MENUDENCIAS")</f>
        <v>MENUDENCIAS</v>
      </c>
      <c r="S2034" s="2" t="str">
        <f ca="1">IFERROR(__xludf.DUMMYFUNCTION("""COMPUTED_VALUE"""),"MOJARRA")</f>
        <v>MOJARRA</v>
      </c>
      <c r="T2034" s="2" t="str">
        <f ca="1">IFERROR(__xludf.DUMMYFUNCTION("""COMPUTED_VALUE"""),"POLLO PECHUGA")</f>
        <v>POLLO PECHUGA</v>
      </c>
      <c r="U2034" s="2" t="str">
        <f ca="1">IFERROR(__xludf.DUMMYFUNCTION("""COMPUTED_VALUE"""),"TRUCHA")</f>
        <v>TRUCHA</v>
      </c>
      <c r="V2034" s="2" t="str">
        <f ca="1">IFERROR(__xludf.DUMMYFUNCTION("""COMPUTED_VALUE"""),"ACEITE VEGETAL DE COCINA")</f>
        <v>ACEITE VEGETAL DE COCINA</v>
      </c>
      <c r="W2034" s="2" t="str">
        <f ca="1">IFERROR(__xludf.DUMMYFUNCTION("""COMPUTED_VALUE"""),"ACEITUNAS VERDE EN CONSERVA SIN HUESO - FRASCO DE 2.000 GR")</f>
        <v>ACEITUNAS VERDE EN CONSERVA SIN HUESO - FRASCO DE 2.000 GR</v>
      </c>
      <c r="X2034" s="2" t="str">
        <f ca="1">IFERROR(__xludf.DUMMYFUNCTION("""COMPUTED_VALUE"""),"ALIMENTO INFANTIL A BASE DE CEREALES (EJEMPLO NESTUM) - CAJA POR 200 G.")</f>
        <v>ALIMENTO INFANTIL A BASE DE CEREALES (EJEMPLO NESTUM) - CAJA POR 200 G.</v>
      </c>
      <c r="Y2034" s="2" t="str">
        <f ca="1">IFERROR(__xludf.DUMMYFUNCTION("""COMPUTED_VALUE"""),"AZÚCAR REFINADA")</f>
        <v>AZÚCAR REFINADA</v>
      </c>
      <c r="Z2034" s="2" t="str">
        <f ca="1">IFERROR(__xludf.DUMMYFUNCTION("""COMPUTED_VALUE"""),"CLAVOS DE 9 GRAMOS")</f>
        <v>CLAVOS DE 9 GRAMOS</v>
      </c>
      <c r="AA2034" s="2" t="str">
        <f ca="1">IFERROR(__xludf.DUMMYFUNCTION("""COMPUTED_VALUE"""),"CURCUMA EN POLVO")</f>
        <v>CURCUMA EN POLVO</v>
      </c>
      <c r="AB2034" s="2" t="str">
        <f ca="1">IFERROR(__xludf.DUMMYFUNCTION("""COMPUTED_VALUE"""),"FORMULA INFANTIL SIN LACTOSA, TARRO POR 375 GRAMOS")</f>
        <v>FORMULA INFANTIL SIN LACTOSA, TARRO POR 375 GRAMOS</v>
      </c>
      <c r="AC2034" s="2" t="str">
        <f ca="1">IFERROR(__xludf.DUMMYFUNCTION("""COMPUTED_VALUE"""),"GELATINA SIN SABOR TIPO A")</f>
        <v>GELATINA SIN SABOR TIPO A</v>
      </c>
      <c r="AD2034" s="2" t="str">
        <f ca="1">IFERROR(__xludf.DUMMYFUNCTION("""COMPUTED_VALUE"""),"LECHE DESLACTOSADA EN BOLSA")</f>
        <v>LECHE DESLACTOSADA EN BOLSA</v>
      </c>
      <c r="AE2034" s="2" t="str">
        <f ca="1">IFERROR(__xludf.DUMMYFUNCTION("""COMPUTED_VALUE"""),"LEVADURA, CAJA POR 5 SOBRES DE 7 GR C/U")</f>
        <v>LEVADURA, CAJA POR 5 SOBRES DE 7 GR C/U</v>
      </c>
      <c r="AF2034" s="2" t="str">
        <f ca="1">IFERROR(__xludf.DUMMYFUNCTION("""COMPUTED_VALUE"""),"MANTEQUILLA DE MANÍ 300 G")</f>
        <v>MANTEQUILLA DE MANÍ 300 G</v>
      </c>
      <c r="AG2034" s="2" t="str">
        <f ca="1">IFERROR(__xludf.DUMMYFUNCTION("""COMPUTED_VALUE"""),"MIEL DE ABEJAS")</f>
        <v>MIEL DE ABEJAS</v>
      </c>
      <c r="AH2034" s="2" t="str">
        <f ca="1">IFERROR(__xludf.DUMMYFUNCTION("""COMPUTED_VALUE"""),"PANELA DE 500 GRAMOS.")</f>
        <v>PANELA DE 500 GRAMOS.</v>
      </c>
      <c r="AI2034" s="2" t="str">
        <f ca="1">IFERROR(__xludf.DUMMYFUNCTION("""COMPUTED_VALUE"""),"PAQUETE TOSTADAS X 24 UNIDADES")</f>
        <v>PAQUETE TOSTADAS X 24 UNIDADES</v>
      </c>
      <c r="AJ2034" s="2" t="str">
        <f ca="1">IFERROR(__xludf.DUMMYFUNCTION("""COMPUTED_VALUE"""),"POLEN - FRASCO POR 500 GRAMOS")</f>
        <v>POLEN - FRASCO POR 500 GRAMOS</v>
      </c>
      <c r="AK2034" s="2" t="str">
        <f ca="1">IFERROR(__xludf.DUMMYFUNCTION("""COMPUTED_VALUE"""),"UVAS PASAS")</f>
        <v>UVAS PASAS</v>
      </c>
      <c r="AL2034" s="2" t="str">
        <f ca="1">IFERROR(__xludf.DUMMYFUNCTION("""COMPUTED_VALUE"""),"AGUACATE")</f>
        <v>AGUACATE</v>
      </c>
      <c r="AM2034" s="2" t="str">
        <f ca="1">IFERROR(__xludf.DUMMYFUNCTION("""COMPUTED_VALUE"""),"AGUACATE HASS")</f>
        <v>AGUACATE HASS</v>
      </c>
      <c r="AN2034" s="2" t="str">
        <f ca="1">IFERROR(__xludf.DUMMYFUNCTION("""COMPUTED_VALUE"""),"ANÓN")</f>
        <v>ANÓN</v>
      </c>
      <c r="AO2034" s="2" t="str">
        <f ca="1">IFERROR(__xludf.DUMMYFUNCTION("""COMPUTED_VALUE"""),"ARÁNDANOS")</f>
        <v>ARÁNDANOS</v>
      </c>
      <c r="AP2034" s="2" t="str">
        <f ca="1">IFERROR(__xludf.DUMMYFUNCTION("""COMPUTED_VALUE"""),"BANANO")</f>
        <v>BANANO</v>
      </c>
      <c r="AQ2034" s="2" t="str">
        <f ca="1">IFERROR(__xludf.DUMMYFUNCTION("""COMPUTED_VALUE"""),"BREVAS")</f>
        <v>BREVAS</v>
      </c>
      <c r="AR2034" s="2" t="str">
        <f ca="1">IFERROR(__xludf.DUMMYFUNCTION("""COMPUTED_VALUE"""),"CALABAZA")</f>
        <v>CALABAZA</v>
      </c>
      <c r="AS2034" s="2" t="str">
        <f ca="1">IFERROR(__xludf.DUMMYFUNCTION("""COMPUTED_VALUE"""),"CEREZAS")</f>
        <v>CEREZAS</v>
      </c>
      <c r="AT2034" s="2" t="str">
        <f ca="1">IFERROR(__xludf.DUMMYFUNCTION("""COMPUTED_VALUE"""),"CHIRIMOYA")</f>
        <v>CHIRIMOYA</v>
      </c>
      <c r="AU2034" s="2" t="str">
        <f ca="1">IFERROR(__xludf.DUMMYFUNCTION("""COMPUTED_VALUE"""),"CHONTADURO")</f>
        <v>CHONTADURO</v>
      </c>
      <c r="AV2034" s="2" t="str">
        <f ca="1">IFERROR(__xludf.DUMMYFUNCTION("""COMPUTED_VALUE"""),"CIRUELA NACIONAL")</f>
        <v>CIRUELA NACIONAL</v>
      </c>
      <c r="AW2034" s="2" t="str">
        <f ca="1">IFERROR(__xludf.DUMMYFUNCTION("""COMPUTED_VALUE"""),"COCOS")</f>
        <v>COCOS</v>
      </c>
      <c r="AX2034" s="2" t="str">
        <f ca="1">IFERROR(__xludf.DUMMYFUNCTION("""COMPUTED_VALUE"""),"CURUBA")</f>
        <v>CURUBA</v>
      </c>
      <c r="AY2034" s="2" t="str">
        <f ca="1">IFERROR(__xludf.DUMMYFUNCTION("""COMPUTED_VALUE"""),"DURAZNO")</f>
        <v>DURAZNO</v>
      </c>
      <c r="AZ2034" s="2" t="str">
        <f ca="1">IFERROR(__xludf.DUMMYFUNCTION("""COMPUTED_VALUE"""),"FEIJOA")</f>
        <v>FEIJOA</v>
      </c>
      <c r="BA2034" s="2" t="str">
        <f ca="1">IFERROR(__xludf.DUMMYFUNCTION("""COMPUTED_VALUE"""),"FRESAS")</f>
        <v>FRESAS</v>
      </c>
      <c r="BB2034" s="2" t="str">
        <f ca="1">IFERROR(__xludf.DUMMYFUNCTION("""COMPUTED_VALUE"""),"GRANADILLA")</f>
        <v>GRANADILLA</v>
      </c>
      <c r="BC2034" s="2" t="str">
        <f ca="1">IFERROR(__xludf.DUMMYFUNCTION("""COMPUTED_VALUE"""),"GUAMA")</f>
        <v>GUAMA</v>
      </c>
      <c r="BD2034" s="2" t="str">
        <f ca="1">IFERROR(__xludf.DUMMYFUNCTION("""COMPUTED_VALUE"""),"GUANÁBANA PULPA")</f>
        <v>GUANÁBANA PULPA</v>
      </c>
      <c r="BE2034" s="2" t="str">
        <f ca="1">IFERROR(__xludf.DUMMYFUNCTION("""COMPUTED_VALUE"""),"GUAYABA")</f>
        <v>GUAYABA</v>
      </c>
      <c r="BF2034" s="2" t="str">
        <f ca="1">IFERROR(__xludf.DUMMYFUNCTION("""COMPUTED_VALUE"""),"GULUPA")</f>
        <v>GULUPA</v>
      </c>
      <c r="BG2034" s="2" t="str">
        <f ca="1">IFERROR(__xludf.DUMMYFUNCTION("""COMPUTED_VALUE"""),"HIGOS")</f>
        <v>HIGOS</v>
      </c>
      <c r="BH2034" s="2" t="str">
        <f ca="1">IFERROR(__xludf.DUMMYFUNCTION("""COMPUTED_VALUE"""),"KIWI")</f>
        <v>KIWI</v>
      </c>
      <c r="BI2034" s="2" t="str">
        <f ca="1">IFERROR(__xludf.DUMMYFUNCTION("""COMPUTED_VALUE"""),"LIMÓN")</f>
        <v>LIMÓN</v>
      </c>
      <c r="BJ2034" s="2" t="str">
        <f ca="1">IFERROR(__xludf.DUMMYFUNCTION("""COMPUTED_VALUE"""),"MAMONCILLOS")</f>
        <v>MAMONCILLOS</v>
      </c>
      <c r="BK2034" s="2" t="str">
        <f ca="1">IFERROR(__xludf.DUMMYFUNCTION("""COMPUTED_VALUE"""),"MANDARINA")</f>
        <v>MANDARINA</v>
      </c>
      <c r="BL2034" s="2" t="str">
        <f ca="1">IFERROR(__xludf.DUMMYFUNCTION("""COMPUTED_VALUE"""),"MANGO DE DULCE")</f>
        <v>MANGO DE DULCE</v>
      </c>
      <c r="BM2034" s="2" t="str">
        <f ca="1">IFERROR(__xludf.DUMMYFUNCTION("""COMPUTED_VALUE"""),"MANGO TOMMY")</f>
        <v>MANGO TOMMY</v>
      </c>
      <c r="BN2034" s="2" t="str">
        <f ca="1">IFERROR(__xludf.DUMMYFUNCTION("""COMPUTED_VALUE"""),"MANZANA NACIONAL")</f>
        <v>MANZANA NACIONAL</v>
      </c>
      <c r="BO2034" s="2" t="str">
        <f ca="1">IFERROR(__xludf.DUMMYFUNCTION("""COMPUTED_VALUE"""),"MARACUYÁ")</f>
        <v>MARACUYÁ</v>
      </c>
      <c r="BP2034" s="2" t="str">
        <f ca="1">IFERROR(__xludf.DUMMYFUNCTION("""COMPUTED_VALUE"""),"MELÓN")</f>
        <v>MELÓN</v>
      </c>
      <c r="BQ2034" s="2" t="str">
        <f ca="1">IFERROR(__xludf.DUMMYFUNCTION("""COMPUTED_VALUE"""),"MORA")</f>
        <v>MORA</v>
      </c>
      <c r="BR2034" s="2" t="str">
        <f ca="1">IFERROR(__xludf.DUMMYFUNCTION("""COMPUTED_VALUE"""),"NARANJA")</f>
        <v>NARANJA</v>
      </c>
      <c r="BS2034" s="2" t="str">
        <f ca="1">IFERROR(__xludf.DUMMYFUNCTION("""COMPUTED_VALUE"""),"PAPAYA")</f>
        <v>PAPAYA</v>
      </c>
      <c r="BT2034" s="2" t="str">
        <f ca="1">IFERROR(__xludf.DUMMYFUNCTION("""COMPUTED_VALUE"""),"PATILLA")</f>
        <v>PATILLA</v>
      </c>
      <c r="BU2034" s="2" t="str">
        <f ca="1">IFERROR(__xludf.DUMMYFUNCTION("""COMPUTED_VALUE"""),"PERA")</f>
        <v>PERA</v>
      </c>
      <c r="BV2034" s="2" t="str">
        <f ca="1">IFERROR(__xludf.DUMMYFUNCTION("""COMPUTED_VALUE"""),"PIÑA")</f>
        <v>PIÑA</v>
      </c>
      <c r="BW2034" s="2" t="str">
        <f ca="1">IFERROR(__xludf.DUMMYFUNCTION("""COMPUTED_VALUE"""),"TAMARINDO")</f>
        <v>TAMARINDO</v>
      </c>
      <c r="BX2034" s="2" t="str">
        <f ca="1">IFERROR(__xludf.DUMMYFUNCTION("""COMPUTED_VALUE"""),"TOMATE DE ÁRBOL")</f>
        <v>TOMATE DE ÁRBOL</v>
      </c>
      <c r="BY2034" s="2" t="str">
        <f ca="1">IFERROR(__xludf.DUMMYFUNCTION("""COMPUTED_VALUE"""),"UCHUVAS CON CASCARA")</f>
        <v>UCHUVAS CON CASCARA</v>
      </c>
      <c r="BZ2034" s="2" t="str">
        <f ca="1">IFERROR(__xludf.DUMMYFUNCTION("""COMPUTED_VALUE"""),"UVA CHILENA")</f>
        <v>UVA CHILENA</v>
      </c>
      <c r="CA2034" s="2" t="str">
        <f ca="1">IFERROR(__xludf.DUMMYFUNCTION("""COMPUTED_VALUE"""),"UVAS ISABELINAS (EN RACIMO)")</f>
        <v>UVAS ISABELINAS (EN RACIMO)</v>
      </c>
      <c r="CB2034" s="2" t="str">
        <f ca="1">IFERROR(__xludf.DUMMYFUNCTION("""COMPUTED_VALUE"""),"ZAPOTE")</f>
        <v>ZAPOTE</v>
      </c>
      <c r="CC2034" s="2" t="str">
        <f ca="1">IFERROR(__xludf.DUMMYFUNCTION("""COMPUTED_VALUE"""),"ARROZ")</f>
        <v>ARROZ</v>
      </c>
      <c r="CD2034" s="2" t="str">
        <f ca="1">IFERROR(__xludf.DUMMYFUNCTION("""COMPUTED_VALUE"""),"AVENA EN HOJUELAS")</f>
        <v>AVENA EN HOJUELAS</v>
      </c>
      <c r="CE2034" s="2" t="str">
        <f ca="1">IFERROR(__xludf.DUMMYFUNCTION("""COMPUTED_VALUE"""),"CHÍA")</f>
        <v>CHÍA</v>
      </c>
      <c r="CF2034" s="2" t="str">
        <f ca="1">IFERROR(__xludf.DUMMYFUNCTION("""COMPUTED_VALUE"""),"CUCHUCO DE TRIGO")</f>
        <v>CUCHUCO DE TRIGO</v>
      </c>
      <c r="CG2034" s="2" t="str">
        <f ca="1">IFERROR(__xludf.DUMMYFUNCTION("""COMPUTED_VALUE"""),"FRIJOL BOLA ROJA")</f>
        <v>FRIJOL BOLA ROJA</v>
      </c>
      <c r="CH2034" s="2" t="str">
        <f ca="1">IFERROR(__xludf.DUMMYFUNCTION("""COMPUTED_VALUE"""),"GARBANZOS")</f>
        <v>GARBANZOS</v>
      </c>
      <c r="CI2034" s="2" t="str">
        <f ca="1">IFERROR(__xludf.DUMMYFUNCTION("""COMPUTED_VALUE"""),"HARINA DE MAÍZ")</f>
        <v>HARINA DE MAÍZ</v>
      </c>
      <c r="CJ2034" s="2" t="str">
        <f ca="1">IFERROR(__xludf.DUMMYFUNCTION("""COMPUTED_VALUE"""),"HARINA DE TRIGO")</f>
        <v>HARINA DE TRIGO</v>
      </c>
      <c r="CK2034" s="2" t="str">
        <f ca="1">IFERROR(__xludf.DUMMYFUNCTION("""COMPUTED_VALUE"""),"LENTEJAS")</f>
        <v>LENTEJAS</v>
      </c>
      <c r="CL2034" s="2" t="str">
        <f ca="1">IFERROR(__xludf.DUMMYFUNCTION("""COMPUTED_VALUE"""),"QUINUA")</f>
        <v>QUINUA</v>
      </c>
      <c r="CM2034" s="2" t="str">
        <f ca="1">IFERROR(__xludf.DUMMYFUNCTION("""COMPUTED_VALUE"""),"SALVADO DE TRIGO")</f>
        <v>SALVADO DE TRIGO</v>
      </c>
      <c r="CN2034" s="2" t="str">
        <f ca="1">IFERROR(__xludf.DUMMYFUNCTION("""COMPUTED_VALUE"""),"ACELGA")</f>
        <v>ACELGA</v>
      </c>
      <c r="CO2034" s="2" t="str">
        <f ca="1">IFERROR(__xludf.DUMMYFUNCTION("""COMPUTED_VALUE"""),"AHUYAMA")</f>
        <v>AHUYAMA</v>
      </c>
      <c r="CP2034" s="2" t="str">
        <f ca="1">IFERROR(__xludf.DUMMYFUNCTION("""COMPUTED_VALUE"""),"ALTAMISA")</f>
        <v>ALTAMISA</v>
      </c>
      <c r="CQ2034" s="2" t="str">
        <f ca="1">IFERROR(__xludf.DUMMYFUNCTION("""COMPUTED_VALUE"""),"APIO")</f>
        <v>APIO</v>
      </c>
      <c r="CR2034" s="2" t="str">
        <f ca="1">IFERROR(__xludf.DUMMYFUNCTION("""COMPUTED_VALUE"""),"ARRACACHA")</f>
        <v>ARRACACHA</v>
      </c>
      <c r="CS2034" s="2" t="str">
        <f ca="1">IFERROR(__xludf.DUMMYFUNCTION("""COMPUTED_VALUE"""),"ARVEJA CON CASCARA")</f>
        <v>ARVEJA CON CASCARA</v>
      </c>
      <c r="CT2034" s="2" t="str">
        <f ca="1">IFERROR(__xludf.DUMMYFUNCTION("""COMPUTED_VALUE"""),"BERENJENA")</f>
        <v>BERENJENA</v>
      </c>
      <c r="CU2034" s="2" t="str">
        <f ca="1">IFERROR(__xludf.DUMMYFUNCTION("""COMPUTED_VALUE"""),"BRÓCOLI")</f>
        <v>BRÓCOLI</v>
      </c>
      <c r="CV2034" s="2" t="str">
        <f ca="1">IFERROR(__xludf.DUMMYFUNCTION("""COMPUTED_VALUE"""),"CALABACÍN")</f>
        <v>CALABACÍN</v>
      </c>
      <c r="CW2034" s="2" t="str">
        <f ca="1">IFERROR(__xludf.DUMMYFUNCTION("""COMPUTED_VALUE"""),"CARAMBOLO")</f>
        <v>CARAMBOLO</v>
      </c>
      <c r="CX2034" s="2" t="str">
        <f ca="1">IFERROR(__xludf.DUMMYFUNCTION("""COMPUTED_VALUE"""),"CEBOLLA CABEZONA")</f>
        <v>CEBOLLA CABEZONA</v>
      </c>
      <c r="CY2034" s="2" t="str">
        <f ca="1">IFERROR(__xludf.DUMMYFUNCTION("""COMPUTED_VALUE"""),"CHAMPIÑONES")</f>
        <v>CHAMPIÑONES</v>
      </c>
      <c r="CZ2034" s="2" t="str">
        <f ca="1">IFERROR(__xludf.DUMMYFUNCTION("""COMPUTED_VALUE"""),"CILANTRO")</f>
        <v>CILANTRO</v>
      </c>
      <c r="DA2034" s="2" t="str">
        <f ca="1">IFERROR(__xludf.DUMMYFUNCTION("""COMPUTED_VALUE"""),"CRISTALES DE SÁBILA")</f>
        <v>CRISTALES DE SÁBILA</v>
      </c>
      <c r="DB2034" s="2" t="str">
        <f ca="1">IFERROR(__xludf.DUMMYFUNCTION("""COMPUTED_VALUE"""),"ESPINACA")</f>
        <v>ESPINACA</v>
      </c>
      <c r="DC2034" s="2" t="str">
        <f ca="1">IFERROR(__xludf.DUMMYFUNCTION("""COMPUTED_VALUE"""),"HABAS CON CASCARA")</f>
        <v>HABAS CON CASCARA</v>
      </c>
      <c r="DD2034" s="2" t="str">
        <f ca="1">IFERROR(__xludf.DUMMYFUNCTION("""COMPUTED_VALUE"""),"HABAS VERDE SABANERA SIN CÁSCARA")</f>
        <v>HABAS VERDE SABANERA SIN CÁSCARA</v>
      </c>
      <c r="DE2034" s="2" t="str">
        <f ca="1">IFERROR(__xludf.DUMMYFUNCTION("""COMPUTED_VALUE"""),"HABICHUELA")</f>
        <v>HABICHUELA</v>
      </c>
      <c r="DF2034" s="2" t="str">
        <f ca="1">IFERROR(__xludf.DUMMYFUNCTION("""COMPUTED_VALUE"""),"LECHUGA COMÚN")</f>
        <v>LECHUGA COMÚN</v>
      </c>
      <c r="DG2034" s="2" t="str">
        <f ca="1">IFERROR(__xludf.DUMMYFUNCTION("""COMPUTED_VALUE"""),"LECHUGA CRESPA")</f>
        <v>LECHUGA CRESPA</v>
      </c>
      <c r="DH2034" s="2" t="str">
        <f ca="1">IFERROR(__xludf.DUMMYFUNCTION("""COMPUTED_VALUE"""),"MAÍZ MAZORCA")</f>
        <v>MAÍZ MAZORCA</v>
      </c>
      <c r="DI2034" s="2" t="str">
        <f ca="1">IFERROR(__xludf.DUMMYFUNCTION("""COMPUTED_VALUE"""),"PEPINO COHOMBRO")</f>
        <v>PEPINO COHOMBRO</v>
      </c>
      <c r="DJ2034" s="2" t="str">
        <f ca="1">IFERROR(__xludf.DUMMYFUNCTION("""COMPUTED_VALUE"""),"PEPINO DE GUISO")</f>
        <v>PEPINO DE GUISO</v>
      </c>
      <c r="DK2034" s="2" t="str">
        <f ca="1">IFERROR(__xludf.DUMMYFUNCTION("""COMPUTED_VALUE"""),"PIMENTÓN ROJO")</f>
        <v>PIMENTÓN ROJO</v>
      </c>
      <c r="DL2034" s="2" t="str">
        <f ca="1">IFERROR(__xludf.DUMMYFUNCTION("""COMPUTED_VALUE"""),"PLANTAS AROMÁTICAS DULCES (MENTA, ALBACA, JAZMÍN, LAVANDA, HIERBABUENA, MANZANILLA, LIMONARIA)")</f>
        <v>PLANTAS AROMÁTICAS DULCES (MENTA, ALBACA, JAZMÍN, LAVANDA, HIERBABUENA, MANZANILLA, LIMONARIA)</v>
      </c>
      <c r="DM2034" s="2" t="str">
        <f ca="1">IFERROR(__xludf.DUMMYFUNCTION("""COMPUTED_VALUE"""),"PLÁTANO HARTÓN")</f>
        <v>PLÁTANO HARTÓN</v>
      </c>
      <c r="DN2034" s="2" t="str">
        <f ca="1">IFERROR(__xludf.DUMMYFUNCTION("""COMPUTED_VALUE"""),"RAÍCES CHINAS")</f>
        <v>RAÍCES CHINAS</v>
      </c>
      <c r="DO2034" s="2" t="str">
        <f ca="1">IFERROR(__xludf.DUMMYFUNCTION("""COMPUTED_VALUE"""),"REMOLACHA")</f>
        <v>REMOLACHA</v>
      </c>
      <c r="DP2034" s="2" t="str">
        <f ca="1">IFERROR(__xludf.DUMMYFUNCTION("""COMPUTED_VALUE"""),"REPOLLO")</f>
        <v>REPOLLO</v>
      </c>
      <c r="DQ2034" s="2" t="str">
        <f ca="1">IFERROR(__xludf.DUMMYFUNCTION("""COMPUTED_VALUE"""),"RÚGULA")</f>
        <v>RÚGULA</v>
      </c>
      <c r="DR2034" s="2" t="str">
        <f ca="1">IFERROR(__xludf.DUMMYFUNCTION("""COMPUTED_VALUE"""),"TALLOS PARA SOPA")</f>
        <v>TALLOS PARA SOPA</v>
      </c>
      <c r="DS2034" s="2" t="str">
        <f ca="1">IFERROR(__xludf.DUMMYFUNCTION("""COMPUTED_VALUE"""),"TOMATE CHONTO")</f>
        <v>TOMATE CHONTO</v>
      </c>
      <c r="DT2034" s="2" t="str">
        <f ca="1">IFERROR(__xludf.DUMMYFUNCTION("""COMPUTED_VALUE"""),"YUCA BLANCA")</f>
        <v>YUCA BLANCA</v>
      </c>
      <c r="DU2034" s="2" t="str">
        <f ca="1">IFERROR(__xludf.DUMMYFUNCTION("""COMPUTED_VALUE"""),"ZANAHORIA")</f>
        <v>ZANAHORIA</v>
      </c>
      <c r="DV2034" s="2" t="str">
        <f ca="1">IFERROR(__xludf.DUMMYFUNCTION("""COMPUTED_VALUE"""),"ZUKINI")</f>
        <v>ZUKINI</v>
      </c>
      <c r="DW2034" s="2" t="str">
        <f ca="1">IFERROR(__xludf.DUMMYFUNCTION("""COMPUTED_VALUE"""),"FRIJOL EN VAINA")</f>
        <v>FRIJOL EN VAINA</v>
      </c>
      <c r="DX2034" s="2" t="str">
        <f ca="1">IFERROR(__xludf.DUMMYFUNCTION("""COMPUTED_VALUE"""),"CHOCOLATE")</f>
        <v>CHOCOLATE</v>
      </c>
      <c r="DY2034" s="2" t="str">
        <f ca="1">IFERROR(__xludf.DUMMYFUNCTION("""COMPUTED_VALUE"""),"MAÍZ PIRA")</f>
        <v>MAÍZ PIRA</v>
      </c>
      <c r="DZ2034" s="2" t="str">
        <f ca="1">IFERROR(__xludf.DUMMYFUNCTION("""COMPUTED_VALUE"""),"ARROZ PARTIDO")</f>
        <v>ARROZ PARTIDO</v>
      </c>
      <c r="EA2034" s="2" t="str">
        <f ca="1">IFERROR(__xludf.DUMMYFUNCTION("""COMPUTED_VALUE"""),"PONQUÉ RAMITO X 250 G 10 UNIDADES")</f>
        <v>PONQUÉ RAMITO X 250 G 10 UNIDADES</v>
      </c>
      <c r="EB2034" s="2" t="str">
        <f ca="1">IFERROR(__xludf.DUMMYFUNCTION("""COMPUTED_VALUE"""),"CABEZAS DE CONEJO")</f>
        <v>CABEZAS DE CONEJO</v>
      </c>
      <c r="EC2034" s="2" t="str">
        <f ca="1">IFERROR(__xludf.DUMMYFUNCTION("""COMPUTED_VALUE"""),"YOGURT DESLACTOSADO X 900ML")</f>
        <v>YOGURT DESLACTOSADO X 900ML</v>
      </c>
      <c r="ED2034" s="2" t="str">
        <f ca="1">IFERROR(__xludf.DUMMYFUNCTION("""COMPUTED_VALUE"""),"BOCADILLO LONJA X 300 GR")</f>
        <v>BOCADILLO LONJA X 300 GR</v>
      </c>
      <c r="EE2034" s="2" t="str">
        <f ca="1">IFERROR(__xludf.DUMMYFUNCTION("""COMPUTED_VALUE"""),"QUESO CUAJADA")</f>
        <v>QUESO CUAJADA</v>
      </c>
      <c r="EF2034" s="2" t="str">
        <f ca="1">IFERROR(__xludf.DUMMYFUNCTION("""COMPUTED_VALUE"""),"ACEITE DE HÍGADO DE BACALAO - FRASCO X 360 CC")</f>
        <v>ACEITE DE HÍGADO DE BACALAO - FRASCO X 360 CC</v>
      </c>
      <c r="EG2034" s="2" t="str">
        <f ca="1">IFERROR(__xludf.DUMMYFUNCTION("""COMPUTED_VALUE"""),"ESENCIAS DE DIFERENTES SABORES (BOTELLA X 500 ML) (VAINILLA, BANANO Y COCO) FLEISHMAN")</f>
        <v>ESENCIAS DE DIFERENTES SABORES (BOTELLA X 500 ML) (VAINILLA, BANANO Y COCO) FLEISHMAN</v>
      </c>
      <c r="EH2034" s="2" t="str">
        <f ca="1">IFERROR(__xludf.DUMMYFUNCTION("""COMPUTED_VALUE"""),"SAL YODADA")</f>
        <v>SAL YODADA</v>
      </c>
      <c r="EI2034" s="2" t="str">
        <f ca="1">IFERROR(__xludf.DUMMYFUNCTION("""COMPUTED_VALUE"""),"MANTEQUILLA EN BARRA POR 125GR")</f>
        <v>MANTEQUILLA EN BARRA POR 125GR</v>
      </c>
      <c r="EJ2034" s="2" t="str">
        <f ca="1">IFERROR(__xludf.DUMMYFUNCTION("""COMPUTED_VALUE"""),"MANTEQUILLA CAJA POR 20 UNIDADES X 125 G.")</f>
        <v>MANTEQUILLA CAJA POR 20 UNIDADES X 125 G.</v>
      </c>
      <c r="EK2034" s="2" t="str">
        <f ca="1">IFERROR(__xludf.DUMMYFUNCTION("""COMPUTED_VALUE"""),"COMPOTA SIN AZÚCAR. FRASCO POR 113 G.")</f>
        <v>COMPOTA SIN AZÚCAR. FRASCO POR 113 G.</v>
      </c>
      <c r="EL2034" s="2" t="str">
        <f ca="1">IFERROR(__xludf.DUMMYFUNCTION("""COMPUTED_VALUE"""),"POLVO PARA HORNEAR - CAJA POR 20 SOBRES POR 24 G. CADA SOBRE.")</f>
        <v>POLVO PARA HORNEAR - CAJA POR 20 SOBRES POR 24 G. CADA SOBRE.</v>
      </c>
      <c r="EM2034" s="2" t="str">
        <f ca="1">IFERROR(__xludf.DUMMYFUNCTION("""COMPUTED_VALUE"""),"GOMA ARÁBIGA EN POLVO")</f>
        <v>GOMA ARÁBIGA EN POLVO</v>
      </c>
      <c r="EN2034" s="2" t="str">
        <f ca="1">IFERROR(__xludf.DUMMYFUNCTION("""COMPUTED_VALUE"""),"PITAHAYA")</f>
        <v>PITAHAYA</v>
      </c>
      <c r="EO2034" s="2" t="str">
        <f ca="1">IFERROR(__xludf.DUMMYFUNCTION("""COMPUTED_VALUE"""),"NÍSPERO")</f>
        <v>NÍSPERO</v>
      </c>
      <c r="EP2034" s="2" t="str">
        <f ca="1">IFERROR(__xludf.DUMMYFUNCTION("""COMPUTED_VALUE"""),"MAMEY")</f>
        <v>MAMEY</v>
      </c>
      <c r="EQ2034" s="2" t="str">
        <f ca="1">IFERROR(__xludf.DUMMYFUNCTION("""COMPUTED_VALUE"""),"GUATILA")</f>
        <v>GUATILA</v>
      </c>
      <c r="ER2034" s="2" t="str">
        <f ca="1">IFERROR(__xludf.DUMMYFUNCTION("""COMPUTED_VALUE"""),"LULO")</f>
        <v>LULO</v>
      </c>
      <c r="ES2034" s="2" t="str">
        <f ca="1">IFERROR(__xludf.DUMMYFUNCTION("""COMPUTED_VALUE"""),"AROMÁTICA CAJA DE 20 SOBRES.")</f>
        <v>AROMÁTICA CAJA DE 20 SOBRES.</v>
      </c>
      <c r="ET2034" s="2" t="str">
        <f ca="1">IFERROR(__xludf.DUMMYFUNCTION("""COMPUTED_VALUE"""),"AZÚCAR BLANCA - EMPAQUE ELABORADO EN MATERIALES ATÓXICOS.(BOLSA DE MÍNIMO 200 SOBRES O TUBIPACKS DE 5 GR)")</f>
        <v>AZÚCAR BLANCA - EMPAQUE ELABORADO EN MATERIALES ATÓXICOS.(BOLSA DE MÍNIMO 200 SOBRES O TUBIPACKS DE 5 GR)</v>
      </c>
      <c r="EU2034" s="2" t="str">
        <f ca="1">IFERROR(__xludf.DUMMYFUNCTION("""COMPUTED_VALUE"""),"CAFÉ LIBRA 100% CAFÉ MOLIDO.")</f>
        <v>CAFÉ LIBRA 100% CAFÉ MOLIDO.</v>
      </c>
      <c r="EV2034" s="2" t="str">
        <f ca="1">IFERROR(__xludf.DUMMYFUNCTION("""COMPUTED_VALUE"""),"VINAGRE POR 4LITROS")</f>
        <v>VINAGRE POR 4LITROS</v>
      </c>
    </row>
    <row r="2035" spans="1:152">
      <c r="A2035" s="2" t="str">
        <v>ALIMENTOS HUMANO</v>
      </c>
      <c r="B203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2035)))"),"VINAGRE X 30 LITROS")</f>
        <v>VINAGRE X 30 LITROS</v>
      </c>
      <c r="C2035" s="2" t="str">
        <f ca="1">IFERROR(__xludf.DUMMYFUNCTION("""COMPUTED_VALUE"""),"BAGRE (SIN COLA, NI CABEZA)")</f>
        <v>BAGRE (SIN COLA, NI CABEZA)</v>
      </c>
      <c r="D2035" s="2" t="str">
        <f ca="1">IFERROR(__xludf.DUMMYFUNCTION("""COMPUTED_VALUE"""),"BOFE DE RES")</f>
        <v>BOFE DE RES</v>
      </c>
      <c r="E2035" s="2" t="str">
        <f ca="1">IFERROR(__xludf.DUMMYFUNCTION("""COMPUTED_VALUE"""),"CARNE DE RES MOLIDA")</f>
        <v>CARNE DE RES MOLIDA</v>
      </c>
      <c r="F2035" s="2" t="str">
        <f ca="1">IFERROR(__xludf.DUMMYFUNCTION("""COMPUTED_VALUE"""),"CARNE MAGRA (CORTE DEBE SER CADERA)")</f>
        <v>CARNE MAGRA (CORTE DEBE SER CADERA)</v>
      </c>
      <c r="G2035" s="2" t="str">
        <f ca="1">IFERROR(__xludf.DUMMYFUNCTION("""COMPUTED_VALUE"""),"CODORNIZ")</f>
        <v>CODORNIZ</v>
      </c>
      <c r="H2035" s="2" t="str">
        <f ca="1">IFERROR(__xludf.DUMMYFUNCTION("""COMPUTED_VALUE"""),"CONEJO")</f>
        <v>CONEJO</v>
      </c>
      <c r="I2035" s="2" t="str">
        <f ca="1">IFERROR(__xludf.DUMMYFUNCTION("""COMPUTED_VALUE"""),"CORAZONES DE POLLO")</f>
        <v>CORAZONES DE POLLO</v>
      </c>
      <c r="J2035" s="2" t="str">
        <f ca="1">IFERROR(__xludf.DUMMYFUNCTION("""COMPUTED_VALUE"""),"CORAZONES DE RES")</f>
        <v>CORAZONES DE RES</v>
      </c>
      <c r="K2035" s="2" t="str">
        <f ca="1">IFERROR(__xludf.DUMMYFUNCTION("""COMPUTED_VALUE"""),"COSTILLA DE CERDO")</f>
        <v>COSTILLA DE CERDO</v>
      </c>
      <c r="L2035" s="2" t="str">
        <f ca="1">IFERROR(__xludf.DUMMYFUNCTION("""COMPUTED_VALUE"""),"COSTILLA DE RES")</f>
        <v>COSTILLA DE RES</v>
      </c>
      <c r="M2035" s="2" t="str">
        <f ca="1">IFERROR(__xludf.DUMMYFUNCTION("""COMPUTED_VALUE"""),"CURÍ EN CANAL O EN PIE")</f>
        <v>CURÍ EN CANAL O EN PIE</v>
      </c>
      <c r="N2035" s="2" t="str">
        <f ca="1">IFERROR(__xludf.DUMMYFUNCTION("""COMPUTED_VALUE"""),"HÍGADO DE RES")</f>
        <v>HÍGADO DE RES</v>
      </c>
      <c r="O2035" s="2" t="str">
        <f ca="1">IFERROR(__xludf.DUMMYFUNCTION("""COMPUTED_VALUE"""),"HUEVO CODORNIZ - CAJA 24/UNIDADES")</f>
        <v>HUEVO CODORNIZ - CAJA 24/UNIDADES</v>
      </c>
      <c r="P2035" s="2" t="str">
        <f ca="1">IFERROR(__xludf.DUMMYFUNCTION("""COMPUTED_VALUE"""),"HUEVO GALLINA AA - BANDEJA X 30 UNID")</f>
        <v>HUEVO GALLINA AA - BANDEJA X 30 UNID</v>
      </c>
      <c r="Q2035" s="2" t="str">
        <f ca="1">IFERROR(__xludf.DUMMYFUNCTION("""COMPUTED_VALUE"""),"LOMBRIZ")</f>
        <v>LOMBRIZ</v>
      </c>
      <c r="R2035" s="2" t="str">
        <f ca="1">IFERROR(__xludf.DUMMYFUNCTION("""COMPUTED_VALUE"""),"MENUDENCIAS")</f>
        <v>MENUDENCIAS</v>
      </c>
      <c r="S2035" s="2" t="str">
        <f ca="1">IFERROR(__xludf.DUMMYFUNCTION("""COMPUTED_VALUE"""),"MOJARRA")</f>
        <v>MOJARRA</v>
      </c>
      <c r="T2035" s="2" t="str">
        <f ca="1">IFERROR(__xludf.DUMMYFUNCTION("""COMPUTED_VALUE"""),"POLLO PECHUGA")</f>
        <v>POLLO PECHUGA</v>
      </c>
      <c r="U2035" s="2" t="str">
        <f ca="1">IFERROR(__xludf.DUMMYFUNCTION("""COMPUTED_VALUE"""),"TRUCHA")</f>
        <v>TRUCHA</v>
      </c>
      <c r="V2035" s="2" t="str">
        <f ca="1">IFERROR(__xludf.DUMMYFUNCTION("""COMPUTED_VALUE"""),"ACEITE VEGETAL DE COCINA")</f>
        <v>ACEITE VEGETAL DE COCINA</v>
      </c>
      <c r="W2035" s="2" t="str">
        <f ca="1">IFERROR(__xludf.DUMMYFUNCTION("""COMPUTED_VALUE"""),"ACEITUNAS VERDE EN CONSERVA SIN HUESO - FRASCO DE 2.000 GR")</f>
        <v>ACEITUNAS VERDE EN CONSERVA SIN HUESO - FRASCO DE 2.000 GR</v>
      </c>
      <c r="X2035" s="2" t="str">
        <f ca="1">IFERROR(__xludf.DUMMYFUNCTION("""COMPUTED_VALUE"""),"ALIMENTO INFANTIL A BASE DE CEREALES (EJEMPLO NESTUM) - CAJA POR 200 G.")</f>
        <v>ALIMENTO INFANTIL A BASE DE CEREALES (EJEMPLO NESTUM) - CAJA POR 200 G.</v>
      </c>
      <c r="Y2035" s="2" t="str">
        <f ca="1">IFERROR(__xludf.DUMMYFUNCTION("""COMPUTED_VALUE"""),"AZÚCAR REFINADA")</f>
        <v>AZÚCAR REFINADA</v>
      </c>
      <c r="Z2035" s="2" t="str">
        <f ca="1">IFERROR(__xludf.DUMMYFUNCTION("""COMPUTED_VALUE"""),"CLAVOS DE 9 GRAMOS")</f>
        <v>CLAVOS DE 9 GRAMOS</v>
      </c>
      <c r="AA2035" s="2" t="str">
        <f ca="1">IFERROR(__xludf.DUMMYFUNCTION("""COMPUTED_VALUE"""),"CURCUMA EN POLVO")</f>
        <v>CURCUMA EN POLVO</v>
      </c>
      <c r="AB2035" s="2" t="str">
        <f ca="1">IFERROR(__xludf.DUMMYFUNCTION("""COMPUTED_VALUE"""),"FORMULA INFANTIL SIN LACTOSA, TARRO POR 375 GRAMOS")</f>
        <v>FORMULA INFANTIL SIN LACTOSA, TARRO POR 375 GRAMOS</v>
      </c>
      <c r="AC2035" s="2" t="str">
        <f ca="1">IFERROR(__xludf.DUMMYFUNCTION("""COMPUTED_VALUE"""),"GELATINA SIN SABOR TIPO A")</f>
        <v>GELATINA SIN SABOR TIPO A</v>
      </c>
      <c r="AD2035" s="2" t="str">
        <f ca="1">IFERROR(__xludf.DUMMYFUNCTION("""COMPUTED_VALUE"""),"LECHE DESLACTOSADA EN BOLSA")</f>
        <v>LECHE DESLACTOSADA EN BOLSA</v>
      </c>
      <c r="AE2035" s="2" t="str">
        <f ca="1">IFERROR(__xludf.DUMMYFUNCTION("""COMPUTED_VALUE"""),"LEVADURA, CAJA POR 5 SOBRES DE 7 GR C/U")</f>
        <v>LEVADURA, CAJA POR 5 SOBRES DE 7 GR C/U</v>
      </c>
      <c r="AF2035" s="2" t="str">
        <f ca="1">IFERROR(__xludf.DUMMYFUNCTION("""COMPUTED_VALUE"""),"MANTEQUILLA DE MANÍ 300 G")</f>
        <v>MANTEQUILLA DE MANÍ 300 G</v>
      </c>
      <c r="AG2035" s="2" t="str">
        <f ca="1">IFERROR(__xludf.DUMMYFUNCTION("""COMPUTED_VALUE"""),"MIEL DE ABEJAS")</f>
        <v>MIEL DE ABEJAS</v>
      </c>
      <c r="AH2035" s="2" t="str">
        <f ca="1">IFERROR(__xludf.DUMMYFUNCTION("""COMPUTED_VALUE"""),"PANELA DE 500 GRAMOS.")</f>
        <v>PANELA DE 500 GRAMOS.</v>
      </c>
      <c r="AI2035" s="2" t="str">
        <f ca="1">IFERROR(__xludf.DUMMYFUNCTION("""COMPUTED_VALUE"""),"PAQUETE TOSTADAS X 24 UNIDADES")</f>
        <v>PAQUETE TOSTADAS X 24 UNIDADES</v>
      </c>
      <c r="AJ2035" s="2" t="str">
        <f ca="1">IFERROR(__xludf.DUMMYFUNCTION("""COMPUTED_VALUE"""),"POLEN - FRASCO POR 500 GRAMOS")</f>
        <v>POLEN - FRASCO POR 500 GRAMOS</v>
      </c>
      <c r="AK2035" s="2" t="str">
        <f ca="1">IFERROR(__xludf.DUMMYFUNCTION("""COMPUTED_VALUE"""),"UVAS PASAS")</f>
        <v>UVAS PASAS</v>
      </c>
      <c r="AL2035" s="2" t="str">
        <f ca="1">IFERROR(__xludf.DUMMYFUNCTION("""COMPUTED_VALUE"""),"AGUACATE")</f>
        <v>AGUACATE</v>
      </c>
      <c r="AM2035" s="2" t="str">
        <f ca="1">IFERROR(__xludf.DUMMYFUNCTION("""COMPUTED_VALUE"""),"AGUACATE HASS")</f>
        <v>AGUACATE HASS</v>
      </c>
      <c r="AN2035" s="2" t="str">
        <f ca="1">IFERROR(__xludf.DUMMYFUNCTION("""COMPUTED_VALUE"""),"ANÓN")</f>
        <v>ANÓN</v>
      </c>
      <c r="AO2035" s="2" t="str">
        <f ca="1">IFERROR(__xludf.DUMMYFUNCTION("""COMPUTED_VALUE"""),"ARÁNDANOS")</f>
        <v>ARÁNDANOS</v>
      </c>
      <c r="AP2035" s="2" t="str">
        <f ca="1">IFERROR(__xludf.DUMMYFUNCTION("""COMPUTED_VALUE"""),"BANANO")</f>
        <v>BANANO</v>
      </c>
      <c r="AQ2035" s="2" t="str">
        <f ca="1">IFERROR(__xludf.DUMMYFUNCTION("""COMPUTED_VALUE"""),"BREVAS")</f>
        <v>BREVAS</v>
      </c>
      <c r="AR2035" s="2" t="str">
        <f ca="1">IFERROR(__xludf.DUMMYFUNCTION("""COMPUTED_VALUE"""),"CALABAZA")</f>
        <v>CALABAZA</v>
      </c>
      <c r="AS2035" s="2" t="str">
        <f ca="1">IFERROR(__xludf.DUMMYFUNCTION("""COMPUTED_VALUE"""),"CEREZAS")</f>
        <v>CEREZAS</v>
      </c>
      <c r="AT2035" s="2" t="str">
        <f ca="1">IFERROR(__xludf.DUMMYFUNCTION("""COMPUTED_VALUE"""),"CHIRIMOYA")</f>
        <v>CHIRIMOYA</v>
      </c>
      <c r="AU2035" s="2" t="str">
        <f ca="1">IFERROR(__xludf.DUMMYFUNCTION("""COMPUTED_VALUE"""),"CHONTADURO")</f>
        <v>CHONTADURO</v>
      </c>
      <c r="AV2035" s="2" t="str">
        <f ca="1">IFERROR(__xludf.DUMMYFUNCTION("""COMPUTED_VALUE"""),"CIRUELA NACIONAL")</f>
        <v>CIRUELA NACIONAL</v>
      </c>
      <c r="AW2035" s="2" t="str">
        <f ca="1">IFERROR(__xludf.DUMMYFUNCTION("""COMPUTED_VALUE"""),"COCOS")</f>
        <v>COCOS</v>
      </c>
      <c r="AX2035" s="2" t="str">
        <f ca="1">IFERROR(__xludf.DUMMYFUNCTION("""COMPUTED_VALUE"""),"CURUBA")</f>
        <v>CURUBA</v>
      </c>
      <c r="AY2035" s="2" t="str">
        <f ca="1">IFERROR(__xludf.DUMMYFUNCTION("""COMPUTED_VALUE"""),"DURAZNO")</f>
        <v>DURAZNO</v>
      </c>
      <c r="AZ2035" s="2" t="str">
        <f ca="1">IFERROR(__xludf.DUMMYFUNCTION("""COMPUTED_VALUE"""),"FEIJOA")</f>
        <v>FEIJOA</v>
      </c>
      <c r="BA2035" s="2" t="str">
        <f ca="1">IFERROR(__xludf.DUMMYFUNCTION("""COMPUTED_VALUE"""),"FRESAS")</f>
        <v>FRESAS</v>
      </c>
      <c r="BB2035" s="2" t="str">
        <f ca="1">IFERROR(__xludf.DUMMYFUNCTION("""COMPUTED_VALUE"""),"GRANADILLA")</f>
        <v>GRANADILLA</v>
      </c>
      <c r="BC2035" s="2" t="str">
        <f ca="1">IFERROR(__xludf.DUMMYFUNCTION("""COMPUTED_VALUE"""),"GUAMA")</f>
        <v>GUAMA</v>
      </c>
      <c r="BD2035" s="2" t="str">
        <f ca="1">IFERROR(__xludf.DUMMYFUNCTION("""COMPUTED_VALUE"""),"GUANÁBANA PULPA")</f>
        <v>GUANÁBANA PULPA</v>
      </c>
      <c r="BE2035" s="2" t="str">
        <f ca="1">IFERROR(__xludf.DUMMYFUNCTION("""COMPUTED_VALUE"""),"GUAYABA")</f>
        <v>GUAYABA</v>
      </c>
      <c r="BF2035" s="2" t="str">
        <f ca="1">IFERROR(__xludf.DUMMYFUNCTION("""COMPUTED_VALUE"""),"GULUPA")</f>
        <v>GULUPA</v>
      </c>
      <c r="BG2035" s="2" t="str">
        <f ca="1">IFERROR(__xludf.DUMMYFUNCTION("""COMPUTED_VALUE"""),"HIGOS")</f>
        <v>HIGOS</v>
      </c>
      <c r="BH2035" s="2" t="str">
        <f ca="1">IFERROR(__xludf.DUMMYFUNCTION("""COMPUTED_VALUE"""),"KIWI")</f>
        <v>KIWI</v>
      </c>
      <c r="BI2035" s="2" t="str">
        <f ca="1">IFERROR(__xludf.DUMMYFUNCTION("""COMPUTED_VALUE"""),"LIMÓN")</f>
        <v>LIMÓN</v>
      </c>
      <c r="BJ2035" s="2" t="str">
        <f ca="1">IFERROR(__xludf.DUMMYFUNCTION("""COMPUTED_VALUE"""),"MAMONCILLOS")</f>
        <v>MAMONCILLOS</v>
      </c>
      <c r="BK2035" s="2" t="str">
        <f ca="1">IFERROR(__xludf.DUMMYFUNCTION("""COMPUTED_VALUE"""),"MANDARINA")</f>
        <v>MANDARINA</v>
      </c>
      <c r="BL2035" s="2" t="str">
        <f ca="1">IFERROR(__xludf.DUMMYFUNCTION("""COMPUTED_VALUE"""),"MANGO DE DULCE")</f>
        <v>MANGO DE DULCE</v>
      </c>
      <c r="BM2035" s="2" t="str">
        <f ca="1">IFERROR(__xludf.DUMMYFUNCTION("""COMPUTED_VALUE"""),"MANGO TOMMY")</f>
        <v>MANGO TOMMY</v>
      </c>
      <c r="BN2035" s="2" t="str">
        <f ca="1">IFERROR(__xludf.DUMMYFUNCTION("""COMPUTED_VALUE"""),"MANZANA NACIONAL")</f>
        <v>MANZANA NACIONAL</v>
      </c>
      <c r="BO2035" s="2" t="str">
        <f ca="1">IFERROR(__xludf.DUMMYFUNCTION("""COMPUTED_VALUE"""),"MARACUYÁ")</f>
        <v>MARACUYÁ</v>
      </c>
      <c r="BP2035" s="2" t="str">
        <f ca="1">IFERROR(__xludf.DUMMYFUNCTION("""COMPUTED_VALUE"""),"MELÓN")</f>
        <v>MELÓN</v>
      </c>
      <c r="BQ2035" s="2" t="str">
        <f ca="1">IFERROR(__xludf.DUMMYFUNCTION("""COMPUTED_VALUE"""),"MORA")</f>
        <v>MORA</v>
      </c>
      <c r="BR2035" s="2" t="str">
        <f ca="1">IFERROR(__xludf.DUMMYFUNCTION("""COMPUTED_VALUE"""),"NARANJA")</f>
        <v>NARANJA</v>
      </c>
      <c r="BS2035" s="2" t="str">
        <f ca="1">IFERROR(__xludf.DUMMYFUNCTION("""COMPUTED_VALUE"""),"PAPAYA")</f>
        <v>PAPAYA</v>
      </c>
      <c r="BT2035" s="2" t="str">
        <f ca="1">IFERROR(__xludf.DUMMYFUNCTION("""COMPUTED_VALUE"""),"PATILLA")</f>
        <v>PATILLA</v>
      </c>
      <c r="BU2035" s="2" t="str">
        <f ca="1">IFERROR(__xludf.DUMMYFUNCTION("""COMPUTED_VALUE"""),"PERA")</f>
        <v>PERA</v>
      </c>
      <c r="BV2035" s="2" t="str">
        <f ca="1">IFERROR(__xludf.DUMMYFUNCTION("""COMPUTED_VALUE"""),"PIÑA")</f>
        <v>PIÑA</v>
      </c>
      <c r="BW2035" s="2" t="str">
        <f ca="1">IFERROR(__xludf.DUMMYFUNCTION("""COMPUTED_VALUE"""),"TAMARINDO")</f>
        <v>TAMARINDO</v>
      </c>
      <c r="BX2035" s="2" t="str">
        <f ca="1">IFERROR(__xludf.DUMMYFUNCTION("""COMPUTED_VALUE"""),"TOMATE DE ÁRBOL")</f>
        <v>TOMATE DE ÁRBOL</v>
      </c>
      <c r="BY2035" s="2" t="str">
        <f ca="1">IFERROR(__xludf.DUMMYFUNCTION("""COMPUTED_VALUE"""),"UCHUVAS CON CASCARA")</f>
        <v>UCHUVAS CON CASCARA</v>
      </c>
      <c r="BZ2035" s="2" t="str">
        <f ca="1">IFERROR(__xludf.DUMMYFUNCTION("""COMPUTED_VALUE"""),"UVA CHILENA")</f>
        <v>UVA CHILENA</v>
      </c>
      <c r="CA2035" s="2" t="str">
        <f ca="1">IFERROR(__xludf.DUMMYFUNCTION("""COMPUTED_VALUE"""),"UVAS ISABELINAS (EN RACIMO)")</f>
        <v>UVAS ISABELINAS (EN RACIMO)</v>
      </c>
      <c r="CB2035" s="2" t="str">
        <f ca="1">IFERROR(__xludf.DUMMYFUNCTION("""COMPUTED_VALUE"""),"ZAPOTE")</f>
        <v>ZAPOTE</v>
      </c>
      <c r="CC2035" s="2" t="str">
        <f ca="1">IFERROR(__xludf.DUMMYFUNCTION("""COMPUTED_VALUE"""),"ARROZ")</f>
        <v>ARROZ</v>
      </c>
      <c r="CD2035" s="2" t="str">
        <f ca="1">IFERROR(__xludf.DUMMYFUNCTION("""COMPUTED_VALUE"""),"AVENA EN HOJUELAS")</f>
        <v>AVENA EN HOJUELAS</v>
      </c>
      <c r="CE2035" s="2" t="str">
        <f ca="1">IFERROR(__xludf.DUMMYFUNCTION("""COMPUTED_VALUE"""),"CHÍA")</f>
        <v>CHÍA</v>
      </c>
      <c r="CF2035" s="2" t="str">
        <f ca="1">IFERROR(__xludf.DUMMYFUNCTION("""COMPUTED_VALUE"""),"CUCHUCO DE TRIGO")</f>
        <v>CUCHUCO DE TRIGO</v>
      </c>
      <c r="CG2035" s="2" t="str">
        <f ca="1">IFERROR(__xludf.DUMMYFUNCTION("""COMPUTED_VALUE"""),"FRIJOL BOLA ROJA")</f>
        <v>FRIJOL BOLA ROJA</v>
      </c>
      <c r="CH2035" s="2" t="str">
        <f ca="1">IFERROR(__xludf.DUMMYFUNCTION("""COMPUTED_VALUE"""),"GARBANZOS")</f>
        <v>GARBANZOS</v>
      </c>
      <c r="CI2035" s="2" t="str">
        <f ca="1">IFERROR(__xludf.DUMMYFUNCTION("""COMPUTED_VALUE"""),"HARINA DE MAÍZ")</f>
        <v>HARINA DE MAÍZ</v>
      </c>
      <c r="CJ2035" s="2" t="str">
        <f ca="1">IFERROR(__xludf.DUMMYFUNCTION("""COMPUTED_VALUE"""),"HARINA DE TRIGO")</f>
        <v>HARINA DE TRIGO</v>
      </c>
      <c r="CK2035" s="2" t="str">
        <f ca="1">IFERROR(__xludf.DUMMYFUNCTION("""COMPUTED_VALUE"""),"LENTEJAS")</f>
        <v>LENTEJAS</v>
      </c>
      <c r="CL2035" s="2" t="str">
        <f ca="1">IFERROR(__xludf.DUMMYFUNCTION("""COMPUTED_VALUE"""),"QUINUA")</f>
        <v>QUINUA</v>
      </c>
      <c r="CM2035" s="2" t="str">
        <f ca="1">IFERROR(__xludf.DUMMYFUNCTION("""COMPUTED_VALUE"""),"SALVADO DE TRIGO")</f>
        <v>SALVADO DE TRIGO</v>
      </c>
      <c r="CN2035" s="2" t="str">
        <f ca="1">IFERROR(__xludf.DUMMYFUNCTION("""COMPUTED_VALUE"""),"ACELGA")</f>
        <v>ACELGA</v>
      </c>
      <c r="CO2035" s="2" t="str">
        <f ca="1">IFERROR(__xludf.DUMMYFUNCTION("""COMPUTED_VALUE"""),"AHUYAMA")</f>
        <v>AHUYAMA</v>
      </c>
      <c r="CP2035" s="2" t="str">
        <f ca="1">IFERROR(__xludf.DUMMYFUNCTION("""COMPUTED_VALUE"""),"ALTAMISA")</f>
        <v>ALTAMISA</v>
      </c>
      <c r="CQ2035" s="2" t="str">
        <f ca="1">IFERROR(__xludf.DUMMYFUNCTION("""COMPUTED_VALUE"""),"APIO")</f>
        <v>APIO</v>
      </c>
      <c r="CR2035" s="2" t="str">
        <f ca="1">IFERROR(__xludf.DUMMYFUNCTION("""COMPUTED_VALUE"""),"ARRACACHA")</f>
        <v>ARRACACHA</v>
      </c>
      <c r="CS2035" s="2" t="str">
        <f ca="1">IFERROR(__xludf.DUMMYFUNCTION("""COMPUTED_VALUE"""),"ARVEJA CON CASCARA")</f>
        <v>ARVEJA CON CASCARA</v>
      </c>
      <c r="CT2035" s="2" t="str">
        <f ca="1">IFERROR(__xludf.DUMMYFUNCTION("""COMPUTED_VALUE"""),"BERENJENA")</f>
        <v>BERENJENA</v>
      </c>
      <c r="CU2035" s="2" t="str">
        <f ca="1">IFERROR(__xludf.DUMMYFUNCTION("""COMPUTED_VALUE"""),"BRÓCOLI")</f>
        <v>BRÓCOLI</v>
      </c>
      <c r="CV2035" s="2" t="str">
        <f ca="1">IFERROR(__xludf.DUMMYFUNCTION("""COMPUTED_VALUE"""),"CALABACÍN")</f>
        <v>CALABACÍN</v>
      </c>
      <c r="CW2035" s="2" t="str">
        <f ca="1">IFERROR(__xludf.DUMMYFUNCTION("""COMPUTED_VALUE"""),"CARAMBOLO")</f>
        <v>CARAMBOLO</v>
      </c>
      <c r="CX2035" s="2" t="str">
        <f ca="1">IFERROR(__xludf.DUMMYFUNCTION("""COMPUTED_VALUE"""),"CEBOLLA CABEZONA")</f>
        <v>CEBOLLA CABEZONA</v>
      </c>
      <c r="CY2035" s="2" t="str">
        <f ca="1">IFERROR(__xludf.DUMMYFUNCTION("""COMPUTED_VALUE"""),"CHAMPIÑONES")</f>
        <v>CHAMPIÑONES</v>
      </c>
      <c r="CZ2035" s="2" t="str">
        <f ca="1">IFERROR(__xludf.DUMMYFUNCTION("""COMPUTED_VALUE"""),"CILANTRO")</f>
        <v>CILANTRO</v>
      </c>
      <c r="DA2035" s="2" t="str">
        <f ca="1">IFERROR(__xludf.DUMMYFUNCTION("""COMPUTED_VALUE"""),"CRISTALES DE SÁBILA")</f>
        <v>CRISTALES DE SÁBILA</v>
      </c>
      <c r="DB2035" s="2" t="str">
        <f ca="1">IFERROR(__xludf.DUMMYFUNCTION("""COMPUTED_VALUE"""),"ESPINACA")</f>
        <v>ESPINACA</v>
      </c>
      <c r="DC2035" s="2" t="str">
        <f ca="1">IFERROR(__xludf.DUMMYFUNCTION("""COMPUTED_VALUE"""),"HABAS CON CASCARA")</f>
        <v>HABAS CON CASCARA</v>
      </c>
      <c r="DD2035" s="2" t="str">
        <f ca="1">IFERROR(__xludf.DUMMYFUNCTION("""COMPUTED_VALUE"""),"HABAS VERDE SABANERA SIN CÁSCARA")</f>
        <v>HABAS VERDE SABANERA SIN CÁSCARA</v>
      </c>
      <c r="DE2035" s="2" t="str">
        <f ca="1">IFERROR(__xludf.DUMMYFUNCTION("""COMPUTED_VALUE"""),"HABICHUELA")</f>
        <v>HABICHUELA</v>
      </c>
      <c r="DF2035" s="2" t="str">
        <f ca="1">IFERROR(__xludf.DUMMYFUNCTION("""COMPUTED_VALUE"""),"LECHUGA COMÚN")</f>
        <v>LECHUGA COMÚN</v>
      </c>
      <c r="DG2035" s="2" t="str">
        <f ca="1">IFERROR(__xludf.DUMMYFUNCTION("""COMPUTED_VALUE"""),"LECHUGA CRESPA")</f>
        <v>LECHUGA CRESPA</v>
      </c>
      <c r="DH2035" s="2" t="str">
        <f ca="1">IFERROR(__xludf.DUMMYFUNCTION("""COMPUTED_VALUE"""),"MAÍZ MAZORCA")</f>
        <v>MAÍZ MAZORCA</v>
      </c>
      <c r="DI2035" s="2" t="str">
        <f ca="1">IFERROR(__xludf.DUMMYFUNCTION("""COMPUTED_VALUE"""),"PEPINO COHOMBRO")</f>
        <v>PEPINO COHOMBRO</v>
      </c>
      <c r="DJ2035" s="2" t="str">
        <f ca="1">IFERROR(__xludf.DUMMYFUNCTION("""COMPUTED_VALUE"""),"PEPINO DE GUISO")</f>
        <v>PEPINO DE GUISO</v>
      </c>
      <c r="DK2035" s="2" t="str">
        <f ca="1">IFERROR(__xludf.DUMMYFUNCTION("""COMPUTED_VALUE"""),"PIMENTÓN ROJO")</f>
        <v>PIMENTÓN ROJO</v>
      </c>
      <c r="DL2035" s="2" t="str">
        <f ca="1">IFERROR(__xludf.DUMMYFUNCTION("""COMPUTED_VALUE"""),"PLANTAS AROMÁTICAS DULCES (MENTA, ALBACA, JAZMÍN, LAVANDA, HIERBABUENA, MANZANILLA, LIMONARIA)")</f>
        <v>PLANTAS AROMÁTICAS DULCES (MENTA, ALBACA, JAZMÍN, LAVANDA, HIERBABUENA, MANZANILLA, LIMONARIA)</v>
      </c>
      <c r="DM2035" s="2" t="str">
        <f ca="1">IFERROR(__xludf.DUMMYFUNCTION("""COMPUTED_VALUE"""),"PLÁTANO HARTÓN")</f>
        <v>PLÁTANO HARTÓN</v>
      </c>
      <c r="DN2035" s="2" t="str">
        <f ca="1">IFERROR(__xludf.DUMMYFUNCTION("""COMPUTED_VALUE"""),"RAÍCES CHINAS")</f>
        <v>RAÍCES CHINAS</v>
      </c>
      <c r="DO2035" s="2" t="str">
        <f ca="1">IFERROR(__xludf.DUMMYFUNCTION("""COMPUTED_VALUE"""),"REMOLACHA")</f>
        <v>REMOLACHA</v>
      </c>
      <c r="DP2035" s="2" t="str">
        <f ca="1">IFERROR(__xludf.DUMMYFUNCTION("""COMPUTED_VALUE"""),"REPOLLO")</f>
        <v>REPOLLO</v>
      </c>
      <c r="DQ2035" s="2" t="str">
        <f ca="1">IFERROR(__xludf.DUMMYFUNCTION("""COMPUTED_VALUE"""),"RÚGULA")</f>
        <v>RÚGULA</v>
      </c>
      <c r="DR2035" s="2" t="str">
        <f ca="1">IFERROR(__xludf.DUMMYFUNCTION("""COMPUTED_VALUE"""),"TALLOS PARA SOPA")</f>
        <v>TALLOS PARA SOPA</v>
      </c>
      <c r="DS2035" s="2" t="str">
        <f ca="1">IFERROR(__xludf.DUMMYFUNCTION("""COMPUTED_VALUE"""),"TOMATE CHONTO")</f>
        <v>TOMATE CHONTO</v>
      </c>
      <c r="DT2035" s="2" t="str">
        <f ca="1">IFERROR(__xludf.DUMMYFUNCTION("""COMPUTED_VALUE"""),"YUCA BLANCA")</f>
        <v>YUCA BLANCA</v>
      </c>
      <c r="DU2035" s="2" t="str">
        <f ca="1">IFERROR(__xludf.DUMMYFUNCTION("""COMPUTED_VALUE"""),"ZANAHORIA")</f>
        <v>ZANAHORIA</v>
      </c>
      <c r="DV2035" s="2" t="str">
        <f ca="1">IFERROR(__xludf.DUMMYFUNCTION("""COMPUTED_VALUE"""),"ZUKINI")</f>
        <v>ZUKINI</v>
      </c>
      <c r="DW2035" s="2" t="str">
        <f ca="1">IFERROR(__xludf.DUMMYFUNCTION("""COMPUTED_VALUE"""),"FRIJOL EN VAINA")</f>
        <v>FRIJOL EN VAINA</v>
      </c>
      <c r="DX2035" s="2" t="str">
        <f ca="1">IFERROR(__xludf.DUMMYFUNCTION("""COMPUTED_VALUE"""),"CHOCOLATE")</f>
        <v>CHOCOLATE</v>
      </c>
      <c r="DY2035" s="2" t="str">
        <f ca="1">IFERROR(__xludf.DUMMYFUNCTION("""COMPUTED_VALUE"""),"MAÍZ PIRA")</f>
        <v>MAÍZ PIRA</v>
      </c>
      <c r="DZ2035" s="2" t="str">
        <f ca="1">IFERROR(__xludf.DUMMYFUNCTION("""COMPUTED_VALUE"""),"ARROZ PARTIDO")</f>
        <v>ARROZ PARTIDO</v>
      </c>
      <c r="EA2035" s="2" t="str">
        <f ca="1">IFERROR(__xludf.DUMMYFUNCTION("""COMPUTED_VALUE"""),"PONQUÉ RAMITO X 250 G 10 UNIDADES")</f>
        <v>PONQUÉ RAMITO X 250 G 10 UNIDADES</v>
      </c>
      <c r="EB2035" s="2" t="str">
        <f ca="1">IFERROR(__xludf.DUMMYFUNCTION("""COMPUTED_VALUE"""),"CABEZAS DE CONEJO")</f>
        <v>CABEZAS DE CONEJO</v>
      </c>
      <c r="EC2035" s="2" t="str">
        <f ca="1">IFERROR(__xludf.DUMMYFUNCTION("""COMPUTED_VALUE"""),"YOGURT DESLACTOSADO X 900ML")</f>
        <v>YOGURT DESLACTOSADO X 900ML</v>
      </c>
      <c r="ED2035" s="2" t="str">
        <f ca="1">IFERROR(__xludf.DUMMYFUNCTION("""COMPUTED_VALUE"""),"BOCADILLO LONJA X 300 GR")</f>
        <v>BOCADILLO LONJA X 300 GR</v>
      </c>
      <c r="EE2035" s="2" t="str">
        <f ca="1">IFERROR(__xludf.DUMMYFUNCTION("""COMPUTED_VALUE"""),"QUESO CUAJADA")</f>
        <v>QUESO CUAJADA</v>
      </c>
      <c r="EF2035" s="2" t="str">
        <f ca="1">IFERROR(__xludf.DUMMYFUNCTION("""COMPUTED_VALUE"""),"ACEITE DE HÍGADO DE BACALAO - FRASCO X 360 CC")</f>
        <v>ACEITE DE HÍGADO DE BACALAO - FRASCO X 360 CC</v>
      </c>
      <c r="EG2035" s="2" t="str">
        <f ca="1">IFERROR(__xludf.DUMMYFUNCTION("""COMPUTED_VALUE"""),"ESENCIAS DE DIFERENTES SABORES (BOTELLA X 500 ML) (VAINILLA, BANANO Y COCO) FLEISHMAN")</f>
        <v>ESENCIAS DE DIFERENTES SABORES (BOTELLA X 500 ML) (VAINILLA, BANANO Y COCO) FLEISHMAN</v>
      </c>
      <c r="EH2035" s="2" t="str">
        <f ca="1">IFERROR(__xludf.DUMMYFUNCTION("""COMPUTED_VALUE"""),"SAL YODADA")</f>
        <v>SAL YODADA</v>
      </c>
      <c r="EI2035" s="2" t="str">
        <f ca="1">IFERROR(__xludf.DUMMYFUNCTION("""COMPUTED_VALUE"""),"MANTEQUILLA EN BARRA POR 125GR")</f>
        <v>MANTEQUILLA EN BARRA POR 125GR</v>
      </c>
      <c r="EJ2035" s="2" t="str">
        <f ca="1">IFERROR(__xludf.DUMMYFUNCTION("""COMPUTED_VALUE"""),"MANTEQUILLA CAJA POR 20 UNIDADES X 125 G.")</f>
        <v>MANTEQUILLA CAJA POR 20 UNIDADES X 125 G.</v>
      </c>
      <c r="EK2035" s="2" t="str">
        <f ca="1">IFERROR(__xludf.DUMMYFUNCTION("""COMPUTED_VALUE"""),"COMPOTA SIN AZÚCAR. FRASCO POR 113 G.")</f>
        <v>COMPOTA SIN AZÚCAR. FRASCO POR 113 G.</v>
      </c>
      <c r="EL2035" s="2" t="str">
        <f ca="1">IFERROR(__xludf.DUMMYFUNCTION("""COMPUTED_VALUE"""),"POLVO PARA HORNEAR - CAJA POR 20 SOBRES POR 24 G. CADA SOBRE.")</f>
        <v>POLVO PARA HORNEAR - CAJA POR 20 SOBRES POR 24 G. CADA SOBRE.</v>
      </c>
      <c r="EM2035" s="2" t="str">
        <f ca="1">IFERROR(__xludf.DUMMYFUNCTION("""COMPUTED_VALUE"""),"GOMA ARÁBIGA EN POLVO")</f>
        <v>GOMA ARÁBIGA EN POLVO</v>
      </c>
      <c r="EN2035" s="2" t="str">
        <f ca="1">IFERROR(__xludf.DUMMYFUNCTION("""COMPUTED_VALUE"""),"PITAHAYA")</f>
        <v>PITAHAYA</v>
      </c>
      <c r="EO2035" s="2" t="str">
        <f ca="1">IFERROR(__xludf.DUMMYFUNCTION("""COMPUTED_VALUE"""),"NÍSPERO")</f>
        <v>NÍSPERO</v>
      </c>
      <c r="EP2035" s="2" t="str">
        <f ca="1">IFERROR(__xludf.DUMMYFUNCTION("""COMPUTED_VALUE"""),"MAMEY")</f>
        <v>MAMEY</v>
      </c>
      <c r="EQ2035" s="2" t="str">
        <f ca="1">IFERROR(__xludf.DUMMYFUNCTION("""COMPUTED_VALUE"""),"GUATILA")</f>
        <v>GUATILA</v>
      </c>
      <c r="ER2035" s="2" t="str">
        <f ca="1">IFERROR(__xludf.DUMMYFUNCTION("""COMPUTED_VALUE"""),"LULO")</f>
        <v>LULO</v>
      </c>
      <c r="ES2035" s="2" t="str">
        <f ca="1">IFERROR(__xludf.DUMMYFUNCTION("""COMPUTED_VALUE"""),"AROMÁTICA CAJA DE 20 SOBRES.")</f>
        <v>AROMÁTICA CAJA DE 20 SOBRES.</v>
      </c>
      <c r="ET2035" s="2" t="str">
        <f ca="1">IFERROR(__xludf.DUMMYFUNCTION("""COMPUTED_VALUE"""),"AZÚCAR BLANCA - EMPAQUE ELABORADO EN MATERIALES ATÓXICOS.(BOLSA DE MÍNIMO 200 SOBRES O TUBIPACKS DE 5 GR)")</f>
        <v>AZÚCAR BLANCA - EMPAQUE ELABORADO EN MATERIALES ATÓXICOS.(BOLSA DE MÍNIMO 200 SOBRES O TUBIPACKS DE 5 GR)</v>
      </c>
      <c r="EU2035" s="2" t="str">
        <f ca="1">IFERROR(__xludf.DUMMYFUNCTION("""COMPUTED_VALUE"""),"CAFÉ LIBRA 100% CAFÉ MOLIDO.")</f>
        <v>CAFÉ LIBRA 100% CAFÉ MOLIDO.</v>
      </c>
      <c r="EV2035" s="2" t="str">
        <f ca="1">IFERROR(__xludf.DUMMYFUNCTION("""COMPUTED_VALUE"""),"VINAGRE POR 4LITROS")</f>
        <v>VINAGRE POR 4LITROS</v>
      </c>
    </row>
    <row r="2036" spans="1:152">
      <c r="A2036" s="2" t="str">
        <v>ALIMENTOS HUMANO</v>
      </c>
      <c r="B203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2036)))"),"VINAGRE X 30 LITROS")</f>
        <v>VINAGRE X 30 LITROS</v>
      </c>
      <c r="C2036" s="2" t="str">
        <f ca="1">IFERROR(__xludf.DUMMYFUNCTION("""COMPUTED_VALUE"""),"BAGRE (SIN COLA, NI CABEZA)")</f>
        <v>BAGRE (SIN COLA, NI CABEZA)</v>
      </c>
      <c r="D2036" s="2" t="str">
        <f ca="1">IFERROR(__xludf.DUMMYFUNCTION("""COMPUTED_VALUE"""),"BOFE DE RES")</f>
        <v>BOFE DE RES</v>
      </c>
      <c r="E2036" s="2" t="str">
        <f ca="1">IFERROR(__xludf.DUMMYFUNCTION("""COMPUTED_VALUE"""),"CARNE DE RES MOLIDA")</f>
        <v>CARNE DE RES MOLIDA</v>
      </c>
      <c r="F2036" s="2" t="str">
        <f ca="1">IFERROR(__xludf.DUMMYFUNCTION("""COMPUTED_VALUE"""),"CARNE MAGRA (CORTE DEBE SER CADERA)")</f>
        <v>CARNE MAGRA (CORTE DEBE SER CADERA)</v>
      </c>
      <c r="G2036" s="2" t="str">
        <f ca="1">IFERROR(__xludf.DUMMYFUNCTION("""COMPUTED_VALUE"""),"CODORNIZ")</f>
        <v>CODORNIZ</v>
      </c>
      <c r="H2036" s="2" t="str">
        <f ca="1">IFERROR(__xludf.DUMMYFUNCTION("""COMPUTED_VALUE"""),"CONEJO")</f>
        <v>CONEJO</v>
      </c>
      <c r="I2036" s="2" t="str">
        <f ca="1">IFERROR(__xludf.DUMMYFUNCTION("""COMPUTED_VALUE"""),"CORAZONES DE POLLO")</f>
        <v>CORAZONES DE POLLO</v>
      </c>
      <c r="J2036" s="2" t="str">
        <f ca="1">IFERROR(__xludf.DUMMYFUNCTION("""COMPUTED_VALUE"""),"CORAZONES DE RES")</f>
        <v>CORAZONES DE RES</v>
      </c>
      <c r="K2036" s="2" t="str">
        <f ca="1">IFERROR(__xludf.DUMMYFUNCTION("""COMPUTED_VALUE"""),"COSTILLA DE CERDO")</f>
        <v>COSTILLA DE CERDO</v>
      </c>
      <c r="L2036" s="2" t="str">
        <f ca="1">IFERROR(__xludf.DUMMYFUNCTION("""COMPUTED_VALUE"""),"COSTILLA DE RES")</f>
        <v>COSTILLA DE RES</v>
      </c>
      <c r="M2036" s="2" t="str">
        <f ca="1">IFERROR(__xludf.DUMMYFUNCTION("""COMPUTED_VALUE"""),"CURÍ EN CANAL O EN PIE")</f>
        <v>CURÍ EN CANAL O EN PIE</v>
      </c>
      <c r="N2036" s="2" t="str">
        <f ca="1">IFERROR(__xludf.DUMMYFUNCTION("""COMPUTED_VALUE"""),"HÍGADO DE RES")</f>
        <v>HÍGADO DE RES</v>
      </c>
      <c r="O2036" s="2" t="str">
        <f ca="1">IFERROR(__xludf.DUMMYFUNCTION("""COMPUTED_VALUE"""),"HUEVO CODORNIZ - CAJA 24/UNIDADES")</f>
        <v>HUEVO CODORNIZ - CAJA 24/UNIDADES</v>
      </c>
      <c r="P2036" s="2" t="str">
        <f ca="1">IFERROR(__xludf.DUMMYFUNCTION("""COMPUTED_VALUE"""),"HUEVO GALLINA AA - BANDEJA X 30 UNID")</f>
        <v>HUEVO GALLINA AA - BANDEJA X 30 UNID</v>
      </c>
      <c r="Q2036" s="2" t="str">
        <f ca="1">IFERROR(__xludf.DUMMYFUNCTION("""COMPUTED_VALUE"""),"LOMBRIZ")</f>
        <v>LOMBRIZ</v>
      </c>
      <c r="R2036" s="2" t="str">
        <f ca="1">IFERROR(__xludf.DUMMYFUNCTION("""COMPUTED_VALUE"""),"MENUDENCIAS")</f>
        <v>MENUDENCIAS</v>
      </c>
      <c r="S2036" s="2" t="str">
        <f ca="1">IFERROR(__xludf.DUMMYFUNCTION("""COMPUTED_VALUE"""),"MOJARRA")</f>
        <v>MOJARRA</v>
      </c>
      <c r="T2036" s="2" t="str">
        <f ca="1">IFERROR(__xludf.DUMMYFUNCTION("""COMPUTED_VALUE"""),"POLLO PECHUGA")</f>
        <v>POLLO PECHUGA</v>
      </c>
      <c r="U2036" s="2" t="str">
        <f ca="1">IFERROR(__xludf.DUMMYFUNCTION("""COMPUTED_VALUE"""),"TRUCHA")</f>
        <v>TRUCHA</v>
      </c>
      <c r="V2036" s="2" t="str">
        <f ca="1">IFERROR(__xludf.DUMMYFUNCTION("""COMPUTED_VALUE"""),"ACEITE VEGETAL DE COCINA")</f>
        <v>ACEITE VEGETAL DE COCINA</v>
      </c>
      <c r="W2036" s="2" t="str">
        <f ca="1">IFERROR(__xludf.DUMMYFUNCTION("""COMPUTED_VALUE"""),"ACEITUNAS VERDE EN CONSERVA SIN HUESO - FRASCO DE 2.000 GR")</f>
        <v>ACEITUNAS VERDE EN CONSERVA SIN HUESO - FRASCO DE 2.000 GR</v>
      </c>
      <c r="X2036" s="2" t="str">
        <f ca="1">IFERROR(__xludf.DUMMYFUNCTION("""COMPUTED_VALUE"""),"ALIMENTO INFANTIL A BASE DE CEREALES (EJEMPLO NESTUM) - CAJA POR 200 G.")</f>
        <v>ALIMENTO INFANTIL A BASE DE CEREALES (EJEMPLO NESTUM) - CAJA POR 200 G.</v>
      </c>
      <c r="Y2036" s="2" t="str">
        <f ca="1">IFERROR(__xludf.DUMMYFUNCTION("""COMPUTED_VALUE"""),"AZÚCAR REFINADA")</f>
        <v>AZÚCAR REFINADA</v>
      </c>
      <c r="Z2036" s="2" t="str">
        <f ca="1">IFERROR(__xludf.DUMMYFUNCTION("""COMPUTED_VALUE"""),"CLAVOS DE 9 GRAMOS")</f>
        <v>CLAVOS DE 9 GRAMOS</v>
      </c>
      <c r="AA2036" s="2" t="str">
        <f ca="1">IFERROR(__xludf.DUMMYFUNCTION("""COMPUTED_VALUE"""),"CURCUMA EN POLVO")</f>
        <v>CURCUMA EN POLVO</v>
      </c>
      <c r="AB2036" s="2" t="str">
        <f ca="1">IFERROR(__xludf.DUMMYFUNCTION("""COMPUTED_VALUE"""),"FORMULA INFANTIL SIN LACTOSA, TARRO POR 375 GRAMOS")</f>
        <v>FORMULA INFANTIL SIN LACTOSA, TARRO POR 375 GRAMOS</v>
      </c>
      <c r="AC2036" s="2" t="str">
        <f ca="1">IFERROR(__xludf.DUMMYFUNCTION("""COMPUTED_VALUE"""),"GELATINA SIN SABOR TIPO A")</f>
        <v>GELATINA SIN SABOR TIPO A</v>
      </c>
      <c r="AD2036" s="2" t="str">
        <f ca="1">IFERROR(__xludf.DUMMYFUNCTION("""COMPUTED_VALUE"""),"LECHE DESLACTOSADA EN BOLSA")</f>
        <v>LECHE DESLACTOSADA EN BOLSA</v>
      </c>
      <c r="AE2036" s="2" t="str">
        <f ca="1">IFERROR(__xludf.DUMMYFUNCTION("""COMPUTED_VALUE"""),"LEVADURA, CAJA POR 5 SOBRES DE 7 GR C/U")</f>
        <v>LEVADURA, CAJA POR 5 SOBRES DE 7 GR C/U</v>
      </c>
      <c r="AF2036" s="2" t="str">
        <f ca="1">IFERROR(__xludf.DUMMYFUNCTION("""COMPUTED_VALUE"""),"MANTEQUILLA DE MANÍ 300 G")</f>
        <v>MANTEQUILLA DE MANÍ 300 G</v>
      </c>
      <c r="AG2036" s="2" t="str">
        <f ca="1">IFERROR(__xludf.DUMMYFUNCTION("""COMPUTED_VALUE"""),"MIEL DE ABEJAS")</f>
        <v>MIEL DE ABEJAS</v>
      </c>
      <c r="AH2036" s="2" t="str">
        <f ca="1">IFERROR(__xludf.DUMMYFUNCTION("""COMPUTED_VALUE"""),"PANELA DE 500 GRAMOS.")</f>
        <v>PANELA DE 500 GRAMOS.</v>
      </c>
      <c r="AI2036" s="2" t="str">
        <f ca="1">IFERROR(__xludf.DUMMYFUNCTION("""COMPUTED_VALUE"""),"PAQUETE TOSTADAS X 24 UNIDADES")</f>
        <v>PAQUETE TOSTADAS X 24 UNIDADES</v>
      </c>
      <c r="AJ2036" s="2" t="str">
        <f ca="1">IFERROR(__xludf.DUMMYFUNCTION("""COMPUTED_VALUE"""),"POLEN - FRASCO POR 500 GRAMOS")</f>
        <v>POLEN - FRASCO POR 500 GRAMOS</v>
      </c>
      <c r="AK2036" s="2" t="str">
        <f ca="1">IFERROR(__xludf.DUMMYFUNCTION("""COMPUTED_VALUE"""),"UVAS PASAS")</f>
        <v>UVAS PASAS</v>
      </c>
      <c r="AL2036" s="2" t="str">
        <f ca="1">IFERROR(__xludf.DUMMYFUNCTION("""COMPUTED_VALUE"""),"AGUACATE")</f>
        <v>AGUACATE</v>
      </c>
      <c r="AM2036" s="2" t="str">
        <f ca="1">IFERROR(__xludf.DUMMYFUNCTION("""COMPUTED_VALUE"""),"AGUACATE HASS")</f>
        <v>AGUACATE HASS</v>
      </c>
      <c r="AN2036" s="2" t="str">
        <f ca="1">IFERROR(__xludf.DUMMYFUNCTION("""COMPUTED_VALUE"""),"ANÓN")</f>
        <v>ANÓN</v>
      </c>
      <c r="AO2036" s="2" t="str">
        <f ca="1">IFERROR(__xludf.DUMMYFUNCTION("""COMPUTED_VALUE"""),"ARÁNDANOS")</f>
        <v>ARÁNDANOS</v>
      </c>
      <c r="AP2036" s="2" t="str">
        <f ca="1">IFERROR(__xludf.DUMMYFUNCTION("""COMPUTED_VALUE"""),"BANANO")</f>
        <v>BANANO</v>
      </c>
      <c r="AQ2036" s="2" t="str">
        <f ca="1">IFERROR(__xludf.DUMMYFUNCTION("""COMPUTED_VALUE"""),"BREVAS")</f>
        <v>BREVAS</v>
      </c>
      <c r="AR2036" s="2" t="str">
        <f ca="1">IFERROR(__xludf.DUMMYFUNCTION("""COMPUTED_VALUE"""),"CALABAZA")</f>
        <v>CALABAZA</v>
      </c>
      <c r="AS2036" s="2" t="str">
        <f ca="1">IFERROR(__xludf.DUMMYFUNCTION("""COMPUTED_VALUE"""),"CEREZAS")</f>
        <v>CEREZAS</v>
      </c>
      <c r="AT2036" s="2" t="str">
        <f ca="1">IFERROR(__xludf.DUMMYFUNCTION("""COMPUTED_VALUE"""),"CHIRIMOYA")</f>
        <v>CHIRIMOYA</v>
      </c>
      <c r="AU2036" s="2" t="str">
        <f ca="1">IFERROR(__xludf.DUMMYFUNCTION("""COMPUTED_VALUE"""),"CHONTADURO")</f>
        <v>CHONTADURO</v>
      </c>
      <c r="AV2036" s="2" t="str">
        <f ca="1">IFERROR(__xludf.DUMMYFUNCTION("""COMPUTED_VALUE"""),"CIRUELA NACIONAL")</f>
        <v>CIRUELA NACIONAL</v>
      </c>
      <c r="AW2036" s="2" t="str">
        <f ca="1">IFERROR(__xludf.DUMMYFUNCTION("""COMPUTED_VALUE"""),"COCOS")</f>
        <v>COCOS</v>
      </c>
      <c r="AX2036" s="2" t="str">
        <f ca="1">IFERROR(__xludf.DUMMYFUNCTION("""COMPUTED_VALUE"""),"CURUBA")</f>
        <v>CURUBA</v>
      </c>
      <c r="AY2036" s="2" t="str">
        <f ca="1">IFERROR(__xludf.DUMMYFUNCTION("""COMPUTED_VALUE"""),"DURAZNO")</f>
        <v>DURAZNO</v>
      </c>
      <c r="AZ2036" s="2" t="str">
        <f ca="1">IFERROR(__xludf.DUMMYFUNCTION("""COMPUTED_VALUE"""),"FEIJOA")</f>
        <v>FEIJOA</v>
      </c>
      <c r="BA2036" s="2" t="str">
        <f ca="1">IFERROR(__xludf.DUMMYFUNCTION("""COMPUTED_VALUE"""),"FRESAS")</f>
        <v>FRESAS</v>
      </c>
      <c r="BB2036" s="2" t="str">
        <f ca="1">IFERROR(__xludf.DUMMYFUNCTION("""COMPUTED_VALUE"""),"GRANADILLA")</f>
        <v>GRANADILLA</v>
      </c>
      <c r="BC2036" s="2" t="str">
        <f ca="1">IFERROR(__xludf.DUMMYFUNCTION("""COMPUTED_VALUE"""),"GUAMA")</f>
        <v>GUAMA</v>
      </c>
      <c r="BD2036" s="2" t="str">
        <f ca="1">IFERROR(__xludf.DUMMYFUNCTION("""COMPUTED_VALUE"""),"GUANÁBANA PULPA")</f>
        <v>GUANÁBANA PULPA</v>
      </c>
      <c r="BE2036" s="2" t="str">
        <f ca="1">IFERROR(__xludf.DUMMYFUNCTION("""COMPUTED_VALUE"""),"GUAYABA")</f>
        <v>GUAYABA</v>
      </c>
      <c r="BF2036" s="2" t="str">
        <f ca="1">IFERROR(__xludf.DUMMYFUNCTION("""COMPUTED_VALUE"""),"GULUPA")</f>
        <v>GULUPA</v>
      </c>
      <c r="BG2036" s="2" t="str">
        <f ca="1">IFERROR(__xludf.DUMMYFUNCTION("""COMPUTED_VALUE"""),"HIGOS")</f>
        <v>HIGOS</v>
      </c>
      <c r="BH2036" s="2" t="str">
        <f ca="1">IFERROR(__xludf.DUMMYFUNCTION("""COMPUTED_VALUE"""),"KIWI")</f>
        <v>KIWI</v>
      </c>
      <c r="BI2036" s="2" t="str">
        <f ca="1">IFERROR(__xludf.DUMMYFUNCTION("""COMPUTED_VALUE"""),"LIMÓN")</f>
        <v>LIMÓN</v>
      </c>
      <c r="BJ2036" s="2" t="str">
        <f ca="1">IFERROR(__xludf.DUMMYFUNCTION("""COMPUTED_VALUE"""),"MAMONCILLOS")</f>
        <v>MAMONCILLOS</v>
      </c>
      <c r="BK2036" s="2" t="str">
        <f ca="1">IFERROR(__xludf.DUMMYFUNCTION("""COMPUTED_VALUE"""),"MANDARINA")</f>
        <v>MANDARINA</v>
      </c>
      <c r="BL2036" s="2" t="str">
        <f ca="1">IFERROR(__xludf.DUMMYFUNCTION("""COMPUTED_VALUE"""),"MANGO DE DULCE")</f>
        <v>MANGO DE DULCE</v>
      </c>
      <c r="BM2036" s="2" t="str">
        <f ca="1">IFERROR(__xludf.DUMMYFUNCTION("""COMPUTED_VALUE"""),"MANGO TOMMY")</f>
        <v>MANGO TOMMY</v>
      </c>
      <c r="BN2036" s="2" t="str">
        <f ca="1">IFERROR(__xludf.DUMMYFUNCTION("""COMPUTED_VALUE"""),"MANZANA NACIONAL")</f>
        <v>MANZANA NACIONAL</v>
      </c>
      <c r="BO2036" s="2" t="str">
        <f ca="1">IFERROR(__xludf.DUMMYFUNCTION("""COMPUTED_VALUE"""),"MARACUYÁ")</f>
        <v>MARACUYÁ</v>
      </c>
      <c r="BP2036" s="2" t="str">
        <f ca="1">IFERROR(__xludf.DUMMYFUNCTION("""COMPUTED_VALUE"""),"MELÓN")</f>
        <v>MELÓN</v>
      </c>
      <c r="BQ2036" s="2" t="str">
        <f ca="1">IFERROR(__xludf.DUMMYFUNCTION("""COMPUTED_VALUE"""),"MORA")</f>
        <v>MORA</v>
      </c>
      <c r="BR2036" s="2" t="str">
        <f ca="1">IFERROR(__xludf.DUMMYFUNCTION("""COMPUTED_VALUE"""),"NARANJA")</f>
        <v>NARANJA</v>
      </c>
      <c r="BS2036" s="2" t="str">
        <f ca="1">IFERROR(__xludf.DUMMYFUNCTION("""COMPUTED_VALUE"""),"PAPAYA")</f>
        <v>PAPAYA</v>
      </c>
      <c r="BT2036" s="2" t="str">
        <f ca="1">IFERROR(__xludf.DUMMYFUNCTION("""COMPUTED_VALUE"""),"PATILLA")</f>
        <v>PATILLA</v>
      </c>
      <c r="BU2036" s="2" t="str">
        <f ca="1">IFERROR(__xludf.DUMMYFUNCTION("""COMPUTED_VALUE"""),"PERA")</f>
        <v>PERA</v>
      </c>
      <c r="BV2036" s="2" t="str">
        <f ca="1">IFERROR(__xludf.DUMMYFUNCTION("""COMPUTED_VALUE"""),"PIÑA")</f>
        <v>PIÑA</v>
      </c>
      <c r="BW2036" s="2" t="str">
        <f ca="1">IFERROR(__xludf.DUMMYFUNCTION("""COMPUTED_VALUE"""),"TAMARINDO")</f>
        <v>TAMARINDO</v>
      </c>
      <c r="BX2036" s="2" t="str">
        <f ca="1">IFERROR(__xludf.DUMMYFUNCTION("""COMPUTED_VALUE"""),"TOMATE DE ÁRBOL")</f>
        <v>TOMATE DE ÁRBOL</v>
      </c>
      <c r="BY2036" s="2" t="str">
        <f ca="1">IFERROR(__xludf.DUMMYFUNCTION("""COMPUTED_VALUE"""),"UCHUVAS CON CASCARA")</f>
        <v>UCHUVAS CON CASCARA</v>
      </c>
      <c r="BZ2036" s="2" t="str">
        <f ca="1">IFERROR(__xludf.DUMMYFUNCTION("""COMPUTED_VALUE"""),"UVA CHILENA")</f>
        <v>UVA CHILENA</v>
      </c>
      <c r="CA2036" s="2" t="str">
        <f ca="1">IFERROR(__xludf.DUMMYFUNCTION("""COMPUTED_VALUE"""),"UVAS ISABELINAS (EN RACIMO)")</f>
        <v>UVAS ISABELINAS (EN RACIMO)</v>
      </c>
      <c r="CB2036" s="2" t="str">
        <f ca="1">IFERROR(__xludf.DUMMYFUNCTION("""COMPUTED_VALUE"""),"ZAPOTE")</f>
        <v>ZAPOTE</v>
      </c>
      <c r="CC2036" s="2" t="str">
        <f ca="1">IFERROR(__xludf.DUMMYFUNCTION("""COMPUTED_VALUE"""),"ARROZ")</f>
        <v>ARROZ</v>
      </c>
      <c r="CD2036" s="2" t="str">
        <f ca="1">IFERROR(__xludf.DUMMYFUNCTION("""COMPUTED_VALUE"""),"AVENA EN HOJUELAS")</f>
        <v>AVENA EN HOJUELAS</v>
      </c>
      <c r="CE2036" s="2" t="str">
        <f ca="1">IFERROR(__xludf.DUMMYFUNCTION("""COMPUTED_VALUE"""),"CHÍA")</f>
        <v>CHÍA</v>
      </c>
      <c r="CF2036" s="2" t="str">
        <f ca="1">IFERROR(__xludf.DUMMYFUNCTION("""COMPUTED_VALUE"""),"CUCHUCO DE TRIGO")</f>
        <v>CUCHUCO DE TRIGO</v>
      </c>
      <c r="CG2036" s="2" t="str">
        <f ca="1">IFERROR(__xludf.DUMMYFUNCTION("""COMPUTED_VALUE"""),"FRIJOL BOLA ROJA")</f>
        <v>FRIJOL BOLA ROJA</v>
      </c>
      <c r="CH2036" s="2" t="str">
        <f ca="1">IFERROR(__xludf.DUMMYFUNCTION("""COMPUTED_VALUE"""),"GARBANZOS")</f>
        <v>GARBANZOS</v>
      </c>
      <c r="CI2036" s="2" t="str">
        <f ca="1">IFERROR(__xludf.DUMMYFUNCTION("""COMPUTED_VALUE"""),"HARINA DE MAÍZ")</f>
        <v>HARINA DE MAÍZ</v>
      </c>
      <c r="CJ2036" s="2" t="str">
        <f ca="1">IFERROR(__xludf.DUMMYFUNCTION("""COMPUTED_VALUE"""),"HARINA DE TRIGO")</f>
        <v>HARINA DE TRIGO</v>
      </c>
      <c r="CK2036" s="2" t="str">
        <f ca="1">IFERROR(__xludf.DUMMYFUNCTION("""COMPUTED_VALUE"""),"LENTEJAS")</f>
        <v>LENTEJAS</v>
      </c>
      <c r="CL2036" s="2" t="str">
        <f ca="1">IFERROR(__xludf.DUMMYFUNCTION("""COMPUTED_VALUE"""),"QUINUA")</f>
        <v>QUINUA</v>
      </c>
      <c r="CM2036" s="2" t="str">
        <f ca="1">IFERROR(__xludf.DUMMYFUNCTION("""COMPUTED_VALUE"""),"SALVADO DE TRIGO")</f>
        <v>SALVADO DE TRIGO</v>
      </c>
      <c r="CN2036" s="2" t="str">
        <f ca="1">IFERROR(__xludf.DUMMYFUNCTION("""COMPUTED_VALUE"""),"ACELGA")</f>
        <v>ACELGA</v>
      </c>
      <c r="CO2036" s="2" t="str">
        <f ca="1">IFERROR(__xludf.DUMMYFUNCTION("""COMPUTED_VALUE"""),"AHUYAMA")</f>
        <v>AHUYAMA</v>
      </c>
      <c r="CP2036" s="2" t="str">
        <f ca="1">IFERROR(__xludf.DUMMYFUNCTION("""COMPUTED_VALUE"""),"ALTAMISA")</f>
        <v>ALTAMISA</v>
      </c>
      <c r="CQ2036" s="2" t="str">
        <f ca="1">IFERROR(__xludf.DUMMYFUNCTION("""COMPUTED_VALUE"""),"APIO")</f>
        <v>APIO</v>
      </c>
      <c r="CR2036" s="2" t="str">
        <f ca="1">IFERROR(__xludf.DUMMYFUNCTION("""COMPUTED_VALUE"""),"ARRACACHA")</f>
        <v>ARRACACHA</v>
      </c>
      <c r="CS2036" s="2" t="str">
        <f ca="1">IFERROR(__xludf.DUMMYFUNCTION("""COMPUTED_VALUE"""),"ARVEJA CON CASCARA")</f>
        <v>ARVEJA CON CASCARA</v>
      </c>
      <c r="CT2036" s="2" t="str">
        <f ca="1">IFERROR(__xludf.DUMMYFUNCTION("""COMPUTED_VALUE"""),"BERENJENA")</f>
        <v>BERENJENA</v>
      </c>
      <c r="CU2036" s="2" t="str">
        <f ca="1">IFERROR(__xludf.DUMMYFUNCTION("""COMPUTED_VALUE"""),"BRÓCOLI")</f>
        <v>BRÓCOLI</v>
      </c>
      <c r="CV2036" s="2" t="str">
        <f ca="1">IFERROR(__xludf.DUMMYFUNCTION("""COMPUTED_VALUE"""),"CALABACÍN")</f>
        <v>CALABACÍN</v>
      </c>
      <c r="CW2036" s="2" t="str">
        <f ca="1">IFERROR(__xludf.DUMMYFUNCTION("""COMPUTED_VALUE"""),"CARAMBOLO")</f>
        <v>CARAMBOLO</v>
      </c>
      <c r="CX2036" s="2" t="str">
        <f ca="1">IFERROR(__xludf.DUMMYFUNCTION("""COMPUTED_VALUE"""),"CEBOLLA CABEZONA")</f>
        <v>CEBOLLA CABEZONA</v>
      </c>
      <c r="CY2036" s="2" t="str">
        <f ca="1">IFERROR(__xludf.DUMMYFUNCTION("""COMPUTED_VALUE"""),"CHAMPIÑONES")</f>
        <v>CHAMPIÑONES</v>
      </c>
      <c r="CZ2036" s="2" t="str">
        <f ca="1">IFERROR(__xludf.DUMMYFUNCTION("""COMPUTED_VALUE"""),"CILANTRO")</f>
        <v>CILANTRO</v>
      </c>
      <c r="DA2036" s="2" t="str">
        <f ca="1">IFERROR(__xludf.DUMMYFUNCTION("""COMPUTED_VALUE"""),"CRISTALES DE SÁBILA")</f>
        <v>CRISTALES DE SÁBILA</v>
      </c>
      <c r="DB2036" s="2" t="str">
        <f ca="1">IFERROR(__xludf.DUMMYFUNCTION("""COMPUTED_VALUE"""),"ESPINACA")</f>
        <v>ESPINACA</v>
      </c>
      <c r="DC2036" s="2" t="str">
        <f ca="1">IFERROR(__xludf.DUMMYFUNCTION("""COMPUTED_VALUE"""),"HABAS CON CASCARA")</f>
        <v>HABAS CON CASCARA</v>
      </c>
      <c r="DD2036" s="2" t="str">
        <f ca="1">IFERROR(__xludf.DUMMYFUNCTION("""COMPUTED_VALUE"""),"HABAS VERDE SABANERA SIN CÁSCARA")</f>
        <v>HABAS VERDE SABANERA SIN CÁSCARA</v>
      </c>
      <c r="DE2036" s="2" t="str">
        <f ca="1">IFERROR(__xludf.DUMMYFUNCTION("""COMPUTED_VALUE"""),"HABICHUELA")</f>
        <v>HABICHUELA</v>
      </c>
      <c r="DF2036" s="2" t="str">
        <f ca="1">IFERROR(__xludf.DUMMYFUNCTION("""COMPUTED_VALUE"""),"LECHUGA COMÚN")</f>
        <v>LECHUGA COMÚN</v>
      </c>
      <c r="DG2036" s="2" t="str">
        <f ca="1">IFERROR(__xludf.DUMMYFUNCTION("""COMPUTED_VALUE"""),"LECHUGA CRESPA")</f>
        <v>LECHUGA CRESPA</v>
      </c>
      <c r="DH2036" s="2" t="str">
        <f ca="1">IFERROR(__xludf.DUMMYFUNCTION("""COMPUTED_VALUE"""),"MAÍZ MAZORCA")</f>
        <v>MAÍZ MAZORCA</v>
      </c>
      <c r="DI2036" s="2" t="str">
        <f ca="1">IFERROR(__xludf.DUMMYFUNCTION("""COMPUTED_VALUE"""),"PEPINO COHOMBRO")</f>
        <v>PEPINO COHOMBRO</v>
      </c>
      <c r="DJ2036" s="2" t="str">
        <f ca="1">IFERROR(__xludf.DUMMYFUNCTION("""COMPUTED_VALUE"""),"PEPINO DE GUISO")</f>
        <v>PEPINO DE GUISO</v>
      </c>
      <c r="DK2036" s="2" t="str">
        <f ca="1">IFERROR(__xludf.DUMMYFUNCTION("""COMPUTED_VALUE"""),"PIMENTÓN ROJO")</f>
        <v>PIMENTÓN ROJO</v>
      </c>
      <c r="DL2036" s="2" t="str">
        <f ca="1">IFERROR(__xludf.DUMMYFUNCTION("""COMPUTED_VALUE"""),"PLANTAS AROMÁTICAS DULCES (MENTA, ALBACA, JAZMÍN, LAVANDA, HIERBABUENA, MANZANILLA, LIMONARIA)")</f>
        <v>PLANTAS AROMÁTICAS DULCES (MENTA, ALBACA, JAZMÍN, LAVANDA, HIERBABUENA, MANZANILLA, LIMONARIA)</v>
      </c>
      <c r="DM2036" s="2" t="str">
        <f ca="1">IFERROR(__xludf.DUMMYFUNCTION("""COMPUTED_VALUE"""),"PLÁTANO HARTÓN")</f>
        <v>PLÁTANO HARTÓN</v>
      </c>
      <c r="DN2036" s="2" t="str">
        <f ca="1">IFERROR(__xludf.DUMMYFUNCTION("""COMPUTED_VALUE"""),"RAÍCES CHINAS")</f>
        <v>RAÍCES CHINAS</v>
      </c>
      <c r="DO2036" s="2" t="str">
        <f ca="1">IFERROR(__xludf.DUMMYFUNCTION("""COMPUTED_VALUE"""),"REMOLACHA")</f>
        <v>REMOLACHA</v>
      </c>
      <c r="DP2036" s="2" t="str">
        <f ca="1">IFERROR(__xludf.DUMMYFUNCTION("""COMPUTED_VALUE"""),"REPOLLO")</f>
        <v>REPOLLO</v>
      </c>
      <c r="DQ2036" s="2" t="str">
        <f ca="1">IFERROR(__xludf.DUMMYFUNCTION("""COMPUTED_VALUE"""),"RÚGULA")</f>
        <v>RÚGULA</v>
      </c>
      <c r="DR2036" s="2" t="str">
        <f ca="1">IFERROR(__xludf.DUMMYFUNCTION("""COMPUTED_VALUE"""),"TALLOS PARA SOPA")</f>
        <v>TALLOS PARA SOPA</v>
      </c>
      <c r="DS2036" s="2" t="str">
        <f ca="1">IFERROR(__xludf.DUMMYFUNCTION("""COMPUTED_VALUE"""),"TOMATE CHONTO")</f>
        <v>TOMATE CHONTO</v>
      </c>
      <c r="DT2036" s="2" t="str">
        <f ca="1">IFERROR(__xludf.DUMMYFUNCTION("""COMPUTED_VALUE"""),"YUCA BLANCA")</f>
        <v>YUCA BLANCA</v>
      </c>
      <c r="DU2036" s="2" t="str">
        <f ca="1">IFERROR(__xludf.DUMMYFUNCTION("""COMPUTED_VALUE"""),"ZANAHORIA")</f>
        <v>ZANAHORIA</v>
      </c>
      <c r="DV2036" s="2" t="str">
        <f ca="1">IFERROR(__xludf.DUMMYFUNCTION("""COMPUTED_VALUE"""),"ZUKINI")</f>
        <v>ZUKINI</v>
      </c>
      <c r="DW2036" s="2" t="str">
        <f ca="1">IFERROR(__xludf.DUMMYFUNCTION("""COMPUTED_VALUE"""),"FRIJOL EN VAINA")</f>
        <v>FRIJOL EN VAINA</v>
      </c>
      <c r="DX2036" s="2" t="str">
        <f ca="1">IFERROR(__xludf.DUMMYFUNCTION("""COMPUTED_VALUE"""),"CHOCOLATE")</f>
        <v>CHOCOLATE</v>
      </c>
      <c r="DY2036" s="2" t="str">
        <f ca="1">IFERROR(__xludf.DUMMYFUNCTION("""COMPUTED_VALUE"""),"MAÍZ PIRA")</f>
        <v>MAÍZ PIRA</v>
      </c>
      <c r="DZ2036" s="2" t="str">
        <f ca="1">IFERROR(__xludf.DUMMYFUNCTION("""COMPUTED_VALUE"""),"ARROZ PARTIDO")</f>
        <v>ARROZ PARTIDO</v>
      </c>
      <c r="EA2036" s="2" t="str">
        <f ca="1">IFERROR(__xludf.DUMMYFUNCTION("""COMPUTED_VALUE"""),"PONQUÉ RAMITO X 250 G 10 UNIDADES")</f>
        <v>PONQUÉ RAMITO X 250 G 10 UNIDADES</v>
      </c>
      <c r="EB2036" s="2" t="str">
        <f ca="1">IFERROR(__xludf.DUMMYFUNCTION("""COMPUTED_VALUE"""),"CABEZAS DE CONEJO")</f>
        <v>CABEZAS DE CONEJO</v>
      </c>
      <c r="EC2036" s="2" t="str">
        <f ca="1">IFERROR(__xludf.DUMMYFUNCTION("""COMPUTED_VALUE"""),"YOGURT DESLACTOSADO X 900ML")</f>
        <v>YOGURT DESLACTOSADO X 900ML</v>
      </c>
      <c r="ED2036" s="2" t="str">
        <f ca="1">IFERROR(__xludf.DUMMYFUNCTION("""COMPUTED_VALUE"""),"BOCADILLO LONJA X 300 GR")</f>
        <v>BOCADILLO LONJA X 300 GR</v>
      </c>
      <c r="EE2036" s="2" t="str">
        <f ca="1">IFERROR(__xludf.DUMMYFUNCTION("""COMPUTED_VALUE"""),"QUESO CUAJADA")</f>
        <v>QUESO CUAJADA</v>
      </c>
      <c r="EF2036" s="2" t="str">
        <f ca="1">IFERROR(__xludf.DUMMYFUNCTION("""COMPUTED_VALUE"""),"ACEITE DE HÍGADO DE BACALAO - FRASCO X 360 CC")</f>
        <v>ACEITE DE HÍGADO DE BACALAO - FRASCO X 360 CC</v>
      </c>
      <c r="EG2036" s="2" t="str">
        <f ca="1">IFERROR(__xludf.DUMMYFUNCTION("""COMPUTED_VALUE"""),"ESENCIAS DE DIFERENTES SABORES (BOTELLA X 500 ML) (VAINILLA, BANANO Y COCO) FLEISHMAN")</f>
        <v>ESENCIAS DE DIFERENTES SABORES (BOTELLA X 500 ML) (VAINILLA, BANANO Y COCO) FLEISHMAN</v>
      </c>
      <c r="EH2036" s="2" t="str">
        <f ca="1">IFERROR(__xludf.DUMMYFUNCTION("""COMPUTED_VALUE"""),"SAL YODADA")</f>
        <v>SAL YODADA</v>
      </c>
      <c r="EI2036" s="2" t="str">
        <f ca="1">IFERROR(__xludf.DUMMYFUNCTION("""COMPUTED_VALUE"""),"MANTEQUILLA EN BARRA POR 125GR")</f>
        <v>MANTEQUILLA EN BARRA POR 125GR</v>
      </c>
      <c r="EJ2036" s="2" t="str">
        <f ca="1">IFERROR(__xludf.DUMMYFUNCTION("""COMPUTED_VALUE"""),"MANTEQUILLA CAJA POR 20 UNIDADES X 125 G.")</f>
        <v>MANTEQUILLA CAJA POR 20 UNIDADES X 125 G.</v>
      </c>
      <c r="EK2036" s="2" t="str">
        <f ca="1">IFERROR(__xludf.DUMMYFUNCTION("""COMPUTED_VALUE"""),"COMPOTA SIN AZÚCAR. FRASCO POR 113 G.")</f>
        <v>COMPOTA SIN AZÚCAR. FRASCO POR 113 G.</v>
      </c>
      <c r="EL2036" s="2" t="str">
        <f ca="1">IFERROR(__xludf.DUMMYFUNCTION("""COMPUTED_VALUE"""),"POLVO PARA HORNEAR - CAJA POR 20 SOBRES POR 24 G. CADA SOBRE.")</f>
        <v>POLVO PARA HORNEAR - CAJA POR 20 SOBRES POR 24 G. CADA SOBRE.</v>
      </c>
      <c r="EM2036" s="2" t="str">
        <f ca="1">IFERROR(__xludf.DUMMYFUNCTION("""COMPUTED_VALUE"""),"GOMA ARÁBIGA EN POLVO")</f>
        <v>GOMA ARÁBIGA EN POLVO</v>
      </c>
      <c r="EN2036" s="2" t="str">
        <f ca="1">IFERROR(__xludf.DUMMYFUNCTION("""COMPUTED_VALUE"""),"PITAHAYA")</f>
        <v>PITAHAYA</v>
      </c>
      <c r="EO2036" s="2" t="str">
        <f ca="1">IFERROR(__xludf.DUMMYFUNCTION("""COMPUTED_VALUE"""),"NÍSPERO")</f>
        <v>NÍSPERO</v>
      </c>
      <c r="EP2036" s="2" t="str">
        <f ca="1">IFERROR(__xludf.DUMMYFUNCTION("""COMPUTED_VALUE"""),"MAMEY")</f>
        <v>MAMEY</v>
      </c>
      <c r="EQ2036" s="2" t="str">
        <f ca="1">IFERROR(__xludf.DUMMYFUNCTION("""COMPUTED_VALUE"""),"GUATILA")</f>
        <v>GUATILA</v>
      </c>
      <c r="ER2036" s="2" t="str">
        <f ca="1">IFERROR(__xludf.DUMMYFUNCTION("""COMPUTED_VALUE"""),"LULO")</f>
        <v>LULO</v>
      </c>
      <c r="ES2036" s="2" t="str">
        <f ca="1">IFERROR(__xludf.DUMMYFUNCTION("""COMPUTED_VALUE"""),"AROMÁTICA CAJA DE 20 SOBRES.")</f>
        <v>AROMÁTICA CAJA DE 20 SOBRES.</v>
      </c>
      <c r="ET2036" s="2" t="str">
        <f ca="1">IFERROR(__xludf.DUMMYFUNCTION("""COMPUTED_VALUE"""),"AZÚCAR BLANCA - EMPAQUE ELABORADO EN MATERIALES ATÓXICOS.(BOLSA DE MÍNIMO 200 SOBRES O TUBIPACKS DE 5 GR)")</f>
        <v>AZÚCAR BLANCA - EMPAQUE ELABORADO EN MATERIALES ATÓXICOS.(BOLSA DE MÍNIMO 200 SOBRES O TUBIPACKS DE 5 GR)</v>
      </c>
      <c r="EU2036" s="2" t="str">
        <f ca="1">IFERROR(__xludf.DUMMYFUNCTION("""COMPUTED_VALUE"""),"CAFÉ LIBRA 100% CAFÉ MOLIDO.")</f>
        <v>CAFÉ LIBRA 100% CAFÉ MOLIDO.</v>
      </c>
      <c r="EV2036" s="2" t="str">
        <f ca="1">IFERROR(__xludf.DUMMYFUNCTION("""COMPUTED_VALUE"""),"VINAGRE POR 4LITROS")</f>
        <v>VINAGRE POR 4LITROS</v>
      </c>
    </row>
    <row r="2037" spans="1:152">
      <c r="A2037" s="2" t="str">
        <v>ALIMENTOS HUMANO</v>
      </c>
      <c r="B203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2037)))"),"VINAGRE X 30 LITROS")</f>
        <v>VINAGRE X 30 LITROS</v>
      </c>
      <c r="C2037" s="2" t="str">
        <f ca="1">IFERROR(__xludf.DUMMYFUNCTION("""COMPUTED_VALUE"""),"BAGRE (SIN COLA, NI CABEZA)")</f>
        <v>BAGRE (SIN COLA, NI CABEZA)</v>
      </c>
      <c r="D2037" s="2" t="str">
        <f ca="1">IFERROR(__xludf.DUMMYFUNCTION("""COMPUTED_VALUE"""),"BOFE DE RES")</f>
        <v>BOFE DE RES</v>
      </c>
      <c r="E2037" s="2" t="str">
        <f ca="1">IFERROR(__xludf.DUMMYFUNCTION("""COMPUTED_VALUE"""),"CARNE DE RES MOLIDA")</f>
        <v>CARNE DE RES MOLIDA</v>
      </c>
      <c r="F2037" s="2" t="str">
        <f ca="1">IFERROR(__xludf.DUMMYFUNCTION("""COMPUTED_VALUE"""),"CARNE MAGRA (CORTE DEBE SER CADERA)")</f>
        <v>CARNE MAGRA (CORTE DEBE SER CADERA)</v>
      </c>
      <c r="G2037" s="2" t="str">
        <f ca="1">IFERROR(__xludf.DUMMYFUNCTION("""COMPUTED_VALUE"""),"CODORNIZ")</f>
        <v>CODORNIZ</v>
      </c>
      <c r="H2037" s="2" t="str">
        <f ca="1">IFERROR(__xludf.DUMMYFUNCTION("""COMPUTED_VALUE"""),"CONEJO")</f>
        <v>CONEJO</v>
      </c>
      <c r="I2037" s="2" t="str">
        <f ca="1">IFERROR(__xludf.DUMMYFUNCTION("""COMPUTED_VALUE"""),"CORAZONES DE POLLO")</f>
        <v>CORAZONES DE POLLO</v>
      </c>
      <c r="J2037" s="2" t="str">
        <f ca="1">IFERROR(__xludf.DUMMYFUNCTION("""COMPUTED_VALUE"""),"CORAZONES DE RES")</f>
        <v>CORAZONES DE RES</v>
      </c>
      <c r="K2037" s="2" t="str">
        <f ca="1">IFERROR(__xludf.DUMMYFUNCTION("""COMPUTED_VALUE"""),"COSTILLA DE CERDO")</f>
        <v>COSTILLA DE CERDO</v>
      </c>
      <c r="L2037" s="2" t="str">
        <f ca="1">IFERROR(__xludf.DUMMYFUNCTION("""COMPUTED_VALUE"""),"COSTILLA DE RES")</f>
        <v>COSTILLA DE RES</v>
      </c>
      <c r="M2037" s="2" t="str">
        <f ca="1">IFERROR(__xludf.DUMMYFUNCTION("""COMPUTED_VALUE"""),"CURÍ EN CANAL O EN PIE")</f>
        <v>CURÍ EN CANAL O EN PIE</v>
      </c>
      <c r="N2037" s="2" t="str">
        <f ca="1">IFERROR(__xludf.DUMMYFUNCTION("""COMPUTED_VALUE"""),"HÍGADO DE RES")</f>
        <v>HÍGADO DE RES</v>
      </c>
      <c r="O2037" s="2" t="str">
        <f ca="1">IFERROR(__xludf.DUMMYFUNCTION("""COMPUTED_VALUE"""),"HUEVO CODORNIZ - CAJA 24/UNIDADES")</f>
        <v>HUEVO CODORNIZ - CAJA 24/UNIDADES</v>
      </c>
      <c r="P2037" s="2" t="str">
        <f ca="1">IFERROR(__xludf.DUMMYFUNCTION("""COMPUTED_VALUE"""),"HUEVO GALLINA AA - BANDEJA X 30 UNID")</f>
        <v>HUEVO GALLINA AA - BANDEJA X 30 UNID</v>
      </c>
      <c r="Q2037" s="2" t="str">
        <f ca="1">IFERROR(__xludf.DUMMYFUNCTION("""COMPUTED_VALUE"""),"LOMBRIZ")</f>
        <v>LOMBRIZ</v>
      </c>
      <c r="R2037" s="2" t="str">
        <f ca="1">IFERROR(__xludf.DUMMYFUNCTION("""COMPUTED_VALUE"""),"MENUDENCIAS")</f>
        <v>MENUDENCIAS</v>
      </c>
      <c r="S2037" s="2" t="str">
        <f ca="1">IFERROR(__xludf.DUMMYFUNCTION("""COMPUTED_VALUE"""),"MOJARRA")</f>
        <v>MOJARRA</v>
      </c>
      <c r="T2037" s="2" t="str">
        <f ca="1">IFERROR(__xludf.DUMMYFUNCTION("""COMPUTED_VALUE"""),"POLLO PECHUGA")</f>
        <v>POLLO PECHUGA</v>
      </c>
      <c r="U2037" s="2" t="str">
        <f ca="1">IFERROR(__xludf.DUMMYFUNCTION("""COMPUTED_VALUE"""),"TRUCHA")</f>
        <v>TRUCHA</v>
      </c>
      <c r="V2037" s="2" t="str">
        <f ca="1">IFERROR(__xludf.DUMMYFUNCTION("""COMPUTED_VALUE"""),"ACEITE VEGETAL DE COCINA")</f>
        <v>ACEITE VEGETAL DE COCINA</v>
      </c>
      <c r="W2037" s="2" t="str">
        <f ca="1">IFERROR(__xludf.DUMMYFUNCTION("""COMPUTED_VALUE"""),"ACEITUNAS VERDE EN CONSERVA SIN HUESO - FRASCO DE 2.000 GR")</f>
        <v>ACEITUNAS VERDE EN CONSERVA SIN HUESO - FRASCO DE 2.000 GR</v>
      </c>
      <c r="X2037" s="2" t="str">
        <f ca="1">IFERROR(__xludf.DUMMYFUNCTION("""COMPUTED_VALUE"""),"ALIMENTO INFANTIL A BASE DE CEREALES (EJEMPLO NESTUM) - CAJA POR 200 G.")</f>
        <v>ALIMENTO INFANTIL A BASE DE CEREALES (EJEMPLO NESTUM) - CAJA POR 200 G.</v>
      </c>
      <c r="Y2037" s="2" t="str">
        <f ca="1">IFERROR(__xludf.DUMMYFUNCTION("""COMPUTED_VALUE"""),"AZÚCAR REFINADA")</f>
        <v>AZÚCAR REFINADA</v>
      </c>
      <c r="Z2037" s="2" t="str">
        <f ca="1">IFERROR(__xludf.DUMMYFUNCTION("""COMPUTED_VALUE"""),"CLAVOS DE 9 GRAMOS")</f>
        <v>CLAVOS DE 9 GRAMOS</v>
      </c>
      <c r="AA2037" s="2" t="str">
        <f ca="1">IFERROR(__xludf.DUMMYFUNCTION("""COMPUTED_VALUE"""),"CURCUMA EN POLVO")</f>
        <v>CURCUMA EN POLVO</v>
      </c>
      <c r="AB2037" s="2" t="str">
        <f ca="1">IFERROR(__xludf.DUMMYFUNCTION("""COMPUTED_VALUE"""),"FORMULA INFANTIL SIN LACTOSA, TARRO POR 375 GRAMOS")</f>
        <v>FORMULA INFANTIL SIN LACTOSA, TARRO POR 375 GRAMOS</v>
      </c>
      <c r="AC2037" s="2" t="str">
        <f ca="1">IFERROR(__xludf.DUMMYFUNCTION("""COMPUTED_VALUE"""),"GELATINA SIN SABOR TIPO A")</f>
        <v>GELATINA SIN SABOR TIPO A</v>
      </c>
      <c r="AD2037" s="2" t="str">
        <f ca="1">IFERROR(__xludf.DUMMYFUNCTION("""COMPUTED_VALUE"""),"LECHE DESLACTOSADA EN BOLSA")</f>
        <v>LECHE DESLACTOSADA EN BOLSA</v>
      </c>
      <c r="AE2037" s="2" t="str">
        <f ca="1">IFERROR(__xludf.DUMMYFUNCTION("""COMPUTED_VALUE"""),"LEVADURA, CAJA POR 5 SOBRES DE 7 GR C/U")</f>
        <v>LEVADURA, CAJA POR 5 SOBRES DE 7 GR C/U</v>
      </c>
      <c r="AF2037" s="2" t="str">
        <f ca="1">IFERROR(__xludf.DUMMYFUNCTION("""COMPUTED_VALUE"""),"MANTEQUILLA DE MANÍ 300 G")</f>
        <v>MANTEQUILLA DE MANÍ 300 G</v>
      </c>
      <c r="AG2037" s="2" t="str">
        <f ca="1">IFERROR(__xludf.DUMMYFUNCTION("""COMPUTED_VALUE"""),"MIEL DE ABEJAS")</f>
        <v>MIEL DE ABEJAS</v>
      </c>
      <c r="AH2037" s="2" t="str">
        <f ca="1">IFERROR(__xludf.DUMMYFUNCTION("""COMPUTED_VALUE"""),"PANELA DE 500 GRAMOS.")</f>
        <v>PANELA DE 500 GRAMOS.</v>
      </c>
      <c r="AI2037" s="2" t="str">
        <f ca="1">IFERROR(__xludf.DUMMYFUNCTION("""COMPUTED_VALUE"""),"PAQUETE TOSTADAS X 24 UNIDADES")</f>
        <v>PAQUETE TOSTADAS X 24 UNIDADES</v>
      </c>
      <c r="AJ2037" s="2" t="str">
        <f ca="1">IFERROR(__xludf.DUMMYFUNCTION("""COMPUTED_VALUE"""),"POLEN - FRASCO POR 500 GRAMOS")</f>
        <v>POLEN - FRASCO POR 500 GRAMOS</v>
      </c>
      <c r="AK2037" s="2" t="str">
        <f ca="1">IFERROR(__xludf.DUMMYFUNCTION("""COMPUTED_VALUE"""),"UVAS PASAS")</f>
        <v>UVAS PASAS</v>
      </c>
      <c r="AL2037" s="2" t="str">
        <f ca="1">IFERROR(__xludf.DUMMYFUNCTION("""COMPUTED_VALUE"""),"AGUACATE")</f>
        <v>AGUACATE</v>
      </c>
      <c r="AM2037" s="2" t="str">
        <f ca="1">IFERROR(__xludf.DUMMYFUNCTION("""COMPUTED_VALUE"""),"AGUACATE HASS")</f>
        <v>AGUACATE HASS</v>
      </c>
      <c r="AN2037" s="2" t="str">
        <f ca="1">IFERROR(__xludf.DUMMYFUNCTION("""COMPUTED_VALUE"""),"ANÓN")</f>
        <v>ANÓN</v>
      </c>
      <c r="AO2037" s="2" t="str">
        <f ca="1">IFERROR(__xludf.DUMMYFUNCTION("""COMPUTED_VALUE"""),"ARÁNDANOS")</f>
        <v>ARÁNDANOS</v>
      </c>
      <c r="AP2037" s="2" t="str">
        <f ca="1">IFERROR(__xludf.DUMMYFUNCTION("""COMPUTED_VALUE"""),"BANANO")</f>
        <v>BANANO</v>
      </c>
      <c r="AQ2037" s="2" t="str">
        <f ca="1">IFERROR(__xludf.DUMMYFUNCTION("""COMPUTED_VALUE"""),"BREVAS")</f>
        <v>BREVAS</v>
      </c>
      <c r="AR2037" s="2" t="str">
        <f ca="1">IFERROR(__xludf.DUMMYFUNCTION("""COMPUTED_VALUE"""),"CALABAZA")</f>
        <v>CALABAZA</v>
      </c>
      <c r="AS2037" s="2" t="str">
        <f ca="1">IFERROR(__xludf.DUMMYFUNCTION("""COMPUTED_VALUE"""),"CEREZAS")</f>
        <v>CEREZAS</v>
      </c>
      <c r="AT2037" s="2" t="str">
        <f ca="1">IFERROR(__xludf.DUMMYFUNCTION("""COMPUTED_VALUE"""),"CHIRIMOYA")</f>
        <v>CHIRIMOYA</v>
      </c>
      <c r="AU2037" s="2" t="str">
        <f ca="1">IFERROR(__xludf.DUMMYFUNCTION("""COMPUTED_VALUE"""),"CHONTADURO")</f>
        <v>CHONTADURO</v>
      </c>
      <c r="AV2037" s="2" t="str">
        <f ca="1">IFERROR(__xludf.DUMMYFUNCTION("""COMPUTED_VALUE"""),"CIRUELA NACIONAL")</f>
        <v>CIRUELA NACIONAL</v>
      </c>
      <c r="AW2037" s="2" t="str">
        <f ca="1">IFERROR(__xludf.DUMMYFUNCTION("""COMPUTED_VALUE"""),"COCOS")</f>
        <v>COCOS</v>
      </c>
      <c r="AX2037" s="2" t="str">
        <f ca="1">IFERROR(__xludf.DUMMYFUNCTION("""COMPUTED_VALUE"""),"CURUBA")</f>
        <v>CURUBA</v>
      </c>
      <c r="AY2037" s="2" t="str">
        <f ca="1">IFERROR(__xludf.DUMMYFUNCTION("""COMPUTED_VALUE"""),"DURAZNO")</f>
        <v>DURAZNO</v>
      </c>
      <c r="AZ2037" s="2" t="str">
        <f ca="1">IFERROR(__xludf.DUMMYFUNCTION("""COMPUTED_VALUE"""),"FEIJOA")</f>
        <v>FEIJOA</v>
      </c>
      <c r="BA2037" s="2" t="str">
        <f ca="1">IFERROR(__xludf.DUMMYFUNCTION("""COMPUTED_VALUE"""),"FRESAS")</f>
        <v>FRESAS</v>
      </c>
      <c r="BB2037" s="2" t="str">
        <f ca="1">IFERROR(__xludf.DUMMYFUNCTION("""COMPUTED_VALUE"""),"GRANADILLA")</f>
        <v>GRANADILLA</v>
      </c>
      <c r="BC2037" s="2" t="str">
        <f ca="1">IFERROR(__xludf.DUMMYFUNCTION("""COMPUTED_VALUE"""),"GUAMA")</f>
        <v>GUAMA</v>
      </c>
      <c r="BD2037" s="2" t="str">
        <f ca="1">IFERROR(__xludf.DUMMYFUNCTION("""COMPUTED_VALUE"""),"GUANÁBANA PULPA")</f>
        <v>GUANÁBANA PULPA</v>
      </c>
      <c r="BE2037" s="2" t="str">
        <f ca="1">IFERROR(__xludf.DUMMYFUNCTION("""COMPUTED_VALUE"""),"GUAYABA")</f>
        <v>GUAYABA</v>
      </c>
      <c r="BF2037" s="2" t="str">
        <f ca="1">IFERROR(__xludf.DUMMYFUNCTION("""COMPUTED_VALUE"""),"GULUPA")</f>
        <v>GULUPA</v>
      </c>
      <c r="BG2037" s="2" t="str">
        <f ca="1">IFERROR(__xludf.DUMMYFUNCTION("""COMPUTED_VALUE"""),"HIGOS")</f>
        <v>HIGOS</v>
      </c>
      <c r="BH2037" s="2" t="str">
        <f ca="1">IFERROR(__xludf.DUMMYFUNCTION("""COMPUTED_VALUE"""),"KIWI")</f>
        <v>KIWI</v>
      </c>
      <c r="BI2037" s="2" t="str">
        <f ca="1">IFERROR(__xludf.DUMMYFUNCTION("""COMPUTED_VALUE"""),"LIMÓN")</f>
        <v>LIMÓN</v>
      </c>
      <c r="BJ2037" s="2" t="str">
        <f ca="1">IFERROR(__xludf.DUMMYFUNCTION("""COMPUTED_VALUE"""),"MAMONCILLOS")</f>
        <v>MAMONCILLOS</v>
      </c>
      <c r="BK2037" s="2" t="str">
        <f ca="1">IFERROR(__xludf.DUMMYFUNCTION("""COMPUTED_VALUE"""),"MANDARINA")</f>
        <v>MANDARINA</v>
      </c>
      <c r="BL2037" s="2" t="str">
        <f ca="1">IFERROR(__xludf.DUMMYFUNCTION("""COMPUTED_VALUE"""),"MANGO DE DULCE")</f>
        <v>MANGO DE DULCE</v>
      </c>
      <c r="BM2037" s="2" t="str">
        <f ca="1">IFERROR(__xludf.DUMMYFUNCTION("""COMPUTED_VALUE"""),"MANGO TOMMY")</f>
        <v>MANGO TOMMY</v>
      </c>
      <c r="BN2037" s="2" t="str">
        <f ca="1">IFERROR(__xludf.DUMMYFUNCTION("""COMPUTED_VALUE"""),"MANZANA NACIONAL")</f>
        <v>MANZANA NACIONAL</v>
      </c>
      <c r="BO2037" s="2" t="str">
        <f ca="1">IFERROR(__xludf.DUMMYFUNCTION("""COMPUTED_VALUE"""),"MARACUYÁ")</f>
        <v>MARACUYÁ</v>
      </c>
      <c r="BP2037" s="2" t="str">
        <f ca="1">IFERROR(__xludf.DUMMYFUNCTION("""COMPUTED_VALUE"""),"MELÓN")</f>
        <v>MELÓN</v>
      </c>
      <c r="BQ2037" s="2" t="str">
        <f ca="1">IFERROR(__xludf.DUMMYFUNCTION("""COMPUTED_VALUE"""),"MORA")</f>
        <v>MORA</v>
      </c>
      <c r="BR2037" s="2" t="str">
        <f ca="1">IFERROR(__xludf.DUMMYFUNCTION("""COMPUTED_VALUE"""),"NARANJA")</f>
        <v>NARANJA</v>
      </c>
      <c r="BS2037" s="2" t="str">
        <f ca="1">IFERROR(__xludf.DUMMYFUNCTION("""COMPUTED_VALUE"""),"PAPAYA")</f>
        <v>PAPAYA</v>
      </c>
      <c r="BT2037" s="2" t="str">
        <f ca="1">IFERROR(__xludf.DUMMYFUNCTION("""COMPUTED_VALUE"""),"PATILLA")</f>
        <v>PATILLA</v>
      </c>
      <c r="BU2037" s="2" t="str">
        <f ca="1">IFERROR(__xludf.DUMMYFUNCTION("""COMPUTED_VALUE"""),"PERA")</f>
        <v>PERA</v>
      </c>
      <c r="BV2037" s="2" t="str">
        <f ca="1">IFERROR(__xludf.DUMMYFUNCTION("""COMPUTED_VALUE"""),"PIÑA")</f>
        <v>PIÑA</v>
      </c>
      <c r="BW2037" s="2" t="str">
        <f ca="1">IFERROR(__xludf.DUMMYFUNCTION("""COMPUTED_VALUE"""),"TAMARINDO")</f>
        <v>TAMARINDO</v>
      </c>
      <c r="BX2037" s="2" t="str">
        <f ca="1">IFERROR(__xludf.DUMMYFUNCTION("""COMPUTED_VALUE"""),"TOMATE DE ÁRBOL")</f>
        <v>TOMATE DE ÁRBOL</v>
      </c>
      <c r="BY2037" s="2" t="str">
        <f ca="1">IFERROR(__xludf.DUMMYFUNCTION("""COMPUTED_VALUE"""),"UCHUVAS CON CASCARA")</f>
        <v>UCHUVAS CON CASCARA</v>
      </c>
      <c r="BZ2037" s="2" t="str">
        <f ca="1">IFERROR(__xludf.DUMMYFUNCTION("""COMPUTED_VALUE"""),"UVA CHILENA")</f>
        <v>UVA CHILENA</v>
      </c>
      <c r="CA2037" s="2" t="str">
        <f ca="1">IFERROR(__xludf.DUMMYFUNCTION("""COMPUTED_VALUE"""),"UVAS ISABELINAS (EN RACIMO)")</f>
        <v>UVAS ISABELINAS (EN RACIMO)</v>
      </c>
      <c r="CB2037" s="2" t="str">
        <f ca="1">IFERROR(__xludf.DUMMYFUNCTION("""COMPUTED_VALUE"""),"ZAPOTE")</f>
        <v>ZAPOTE</v>
      </c>
      <c r="CC2037" s="2" t="str">
        <f ca="1">IFERROR(__xludf.DUMMYFUNCTION("""COMPUTED_VALUE"""),"ARROZ")</f>
        <v>ARROZ</v>
      </c>
      <c r="CD2037" s="2" t="str">
        <f ca="1">IFERROR(__xludf.DUMMYFUNCTION("""COMPUTED_VALUE"""),"AVENA EN HOJUELAS")</f>
        <v>AVENA EN HOJUELAS</v>
      </c>
      <c r="CE2037" s="2" t="str">
        <f ca="1">IFERROR(__xludf.DUMMYFUNCTION("""COMPUTED_VALUE"""),"CHÍA")</f>
        <v>CHÍA</v>
      </c>
      <c r="CF2037" s="2" t="str">
        <f ca="1">IFERROR(__xludf.DUMMYFUNCTION("""COMPUTED_VALUE"""),"CUCHUCO DE TRIGO")</f>
        <v>CUCHUCO DE TRIGO</v>
      </c>
      <c r="CG2037" s="2" t="str">
        <f ca="1">IFERROR(__xludf.DUMMYFUNCTION("""COMPUTED_VALUE"""),"FRIJOL BOLA ROJA")</f>
        <v>FRIJOL BOLA ROJA</v>
      </c>
      <c r="CH2037" s="2" t="str">
        <f ca="1">IFERROR(__xludf.DUMMYFUNCTION("""COMPUTED_VALUE"""),"GARBANZOS")</f>
        <v>GARBANZOS</v>
      </c>
      <c r="CI2037" s="2" t="str">
        <f ca="1">IFERROR(__xludf.DUMMYFUNCTION("""COMPUTED_VALUE"""),"HARINA DE MAÍZ")</f>
        <v>HARINA DE MAÍZ</v>
      </c>
      <c r="CJ2037" s="2" t="str">
        <f ca="1">IFERROR(__xludf.DUMMYFUNCTION("""COMPUTED_VALUE"""),"HARINA DE TRIGO")</f>
        <v>HARINA DE TRIGO</v>
      </c>
      <c r="CK2037" s="2" t="str">
        <f ca="1">IFERROR(__xludf.DUMMYFUNCTION("""COMPUTED_VALUE"""),"LENTEJAS")</f>
        <v>LENTEJAS</v>
      </c>
      <c r="CL2037" s="2" t="str">
        <f ca="1">IFERROR(__xludf.DUMMYFUNCTION("""COMPUTED_VALUE"""),"QUINUA")</f>
        <v>QUINUA</v>
      </c>
      <c r="CM2037" s="2" t="str">
        <f ca="1">IFERROR(__xludf.DUMMYFUNCTION("""COMPUTED_VALUE"""),"SALVADO DE TRIGO")</f>
        <v>SALVADO DE TRIGO</v>
      </c>
      <c r="CN2037" s="2" t="str">
        <f ca="1">IFERROR(__xludf.DUMMYFUNCTION("""COMPUTED_VALUE"""),"ACELGA")</f>
        <v>ACELGA</v>
      </c>
      <c r="CO2037" s="2" t="str">
        <f ca="1">IFERROR(__xludf.DUMMYFUNCTION("""COMPUTED_VALUE"""),"AHUYAMA")</f>
        <v>AHUYAMA</v>
      </c>
      <c r="CP2037" s="2" t="str">
        <f ca="1">IFERROR(__xludf.DUMMYFUNCTION("""COMPUTED_VALUE"""),"ALTAMISA")</f>
        <v>ALTAMISA</v>
      </c>
      <c r="CQ2037" s="2" t="str">
        <f ca="1">IFERROR(__xludf.DUMMYFUNCTION("""COMPUTED_VALUE"""),"APIO")</f>
        <v>APIO</v>
      </c>
      <c r="CR2037" s="2" t="str">
        <f ca="1">IFERROR(__xludf.DUMMYFUNCTION("""COMPUTED_VALUE"""),"ARRACACHA")</f>
        <v>ARRACACHA</v>
      </c>
      <c r="CS2037" s="2" t="str">
        <f ca="1">IFERROR(__xludf.DUMMYFUNCTION("""COMPUTED_VALUE"""),"ARVEJA CON CASCARA")</f>
        <v>ARVEJA CON CASCARA</v>
      </c>
      <c r="CT2037" s="2" t="str">
        <f ca="1">IFERROR(__xludf.DUMMYFUNCTION("""COMPUTED_VALUE"""),"BERENJENA")</f>
        <v>BERENJENA</v>
      </c>
      <c r="CU2037" s="2" t="str">
        <f ca="1">IFERROR(__xludf.DUMMYFUNCTION("""COMPUTED_VALUE"""),"BRÓCOLI")</f>
        <v>BRÓCOLI</v>
      </c>
      <c r="CV2037" s="2" t="str">
        <f ca="1">IFERROR(__xludf.DUMMYFUNCTION("""COMPUTED_VALUE"""),"CALABACÍN")</f>
        <v>CALABACÍN</v>
      </c>
      <c r="CW2037" s="2" t="str">
        <f ca="1">IFERROR(__xludf.DUMMYFUNCTION("""COMPUTED_VALUE"""),"CARAMBOLO")</f>
        <v>CARAMBOLO</v>
      </c>
      <c r="CX2037" s="2" t="str">
        <f ca="1">IFERROR(__xludf.DUMMYFUNCTION("""COMPUTED_VALUE"""),"CEBOLLA CABEZONA")</f>
        <v>CEBOLLA CABEZONA</v>
      </c>
      <c r="CY2037" s="2" t="str">
        <f ca="1">IFERROR(__xludf.DUMMYFUNCTION("""COMPUTED_VALUE"""),"CHAMPIÑONES")</f>
        <v>CHAMPIÑONES</v>
      </c>
      <c r="CZ2037" s="2" t="str">
        <f ca="1">IFERROR(__xludf.DUMMYFUNCTION("""COMPUTED_VALUE"""),"CILANTRO")</f>
        <v>CILANTRO</v>
      </c>
      <c r="DA2037" s="2" t="str">
        <f ca="1">IFERROR(__xludf.DUMMYFUNCTION("""COMPUTED_VALUE"""),"CRISTALES DE SÁBILA")</f>
        <v>CRISTALES DE SÁBILA</v>
      </c>
      <c r="DB2037" s="2" t="str">
        <f ca="1">IFERROR(__xludf.DUMMYFUNCTION("""COMPUTED_VALUE"""),"ESPINACA")</f>
        <v>ESPINACA</v>
      </c>
      <c r="DC2037" s="2" t="str">
        <f ca="1">IFERROR(__xludf.DUMMYFUNCTION("""COMPUTED_VALUE"""),"HABAS CON CASCARA")</f>
        <v>HABAS CON CASCARA</v>
      </c>
      <c r="DD2037" s="2" t="str">
        <f ca="1">IFERROR(__xludf.DUMMYFUNCTION("""COMPUTED_VALUE"""),"HABAS VERDE SABANERA SIN CÁSCARA")</f>
        <v>HABAS VERDE SABANERA SIN CÁSCARA</v>
      </c>
      <c r="DE2037" s="2" t="str">
        <f ca="1">IFERROR(__xludf.DUMMYFUNCTION("""COMPUTED_VALUE"""),"HABICHUELA")</f>
        <v>HABICHUELA</v>
      </c>
      <c r="DF2037" s="2" t="str">
        <f ca="1">IFERROR(__xludf.DUMMYFUNCTION("""COMPUTED_VALUE"""),"LECHUGA COMÚN")</f>
        <v>LECHUGA COMÚN</v>
      </c>
      <c r="DG2037" s="2" t="str">
        <f ca="1">IFERROR(__xludf.DUMMYFUNCTION("""COMPUTED_VALUE"""),"LECHUGA CRESPA")</f>
        <v>LECHUGA CRESPA</v>
      </c>
      <c r="DH2037" s="2" t="str">
        <f ca="1">IFERROR(__xludf.DUMMYFUNCTION("""COMPUTED_VALUE"""),"MAÍZ MAZORCA")</f>
        <v>MAÍZ MAZORCA</v>
      </c>
      <c r="DI2037" s="2" t="str">
        <f ca="1">IFERROR(__xludf.DUMMYFUNCTION("""COMPUTED_VALUE"""),"PEPINO COHOMBRO")</f>
        <v>PEPINO COHOMBRO</v>
      </c>
      <c r="DJ2037" s="2" t="str">
        <f ca="1">IFERROR(__xludf.DUMMYFUNCTION("""COMPUTED_VALUE"""),"PEPINO DE GUISO")</f>
        <v>PEPINO DE GUISO</v>
      </c>
      <c r="DK2037" s="2" t="str">
        <f ca="1">IFERROR(__xludf.DUMMYFUNCTION("""COMPUTED_VALUE"""),"PIMENTÓN ROJO")</f>
        <v>PIMENTÓN ROJO</v>
      </c>
      <c r="DL2037" s="2" t="str">
        <f ca="1">IFERROR(__xludf.DUMMYFUNCTION("""COMPUTED_VALUE"""),"PLANTAS AROMÁTICAS DULCES (MENTA, ALBACA, JAZMÍN, LAVANDA, HIERBABUENA, MANZANILLA, LIMONARIA)")</f>
        <v>PLANTAS AROMÁTICAS DULCES (MENTA, ALBACA, JAZMÍN, LAVANDA, HIERBABUENA, MANZANILLA, LIMONARIA)</v>
      </c>
      <c r="DM2037" s="2" t="str">
        <f ca="1">IFERROR(__xludf.DUMMYFUNCTION("""COMPUTED_VALUE"""),"PLÁTANO HARTÓN")</f>
        <v>PLÁTANO HARTÓN</v>
      </c>
      <c r="DN2037" s="2" t="str">
        <f ca="1">IFERROR(__xludf.DUMMYFUNCTION("""COMPUTED_VALUE"""),"RAÍCES CHINAS")</f>
        <v>RAÍCES CHINAS</v>
      </c>
      <c r="DO2037" s="2" t="str">
        <f ca="1">IFERROR(__xludf.DUMMYFUNCTION("""COMPUTED_VALUE"""),"REMOLACHA")</f>
        <v>REMOLACHA</v>
      </c>
      <c r="DP2037" s="2" t="str">
        <f ca="1">IFERROR(__xludf.DUMMYFUNCTION("""COMPUTED_VALUE"""),"REPOLLO")</f>
        <v>REPOLLO</v>
      </c>
      <c r="DQ2037" s="2" t="str">
        <f ca="1">IFERROR(__xludf.DUMMYFUNCTION("""COMPUTED_VALUE"""),"RÚGULA")</f>
        <v>RÚGULA</v>
      </c>
      <c r="DR2037" s="2" t="str">
        <f ca="1">IFERROR(__xludf.DUMMYFUNCTION("""COMPUTED_VALUE"""),"TALLOS PARA SOPA")</f>
        <v>TALLOS PARA SOPA</v>
      </c>
      <c r="DS2037" s="2" t="str">
        <f ca="1">IFERROR(__xludf.DUMMYFUNCTION("""COMPUTED_VALUE"""),"TOMATE CHONTO")</f>
        <v>TOMATE CHONTO</v>
      </c>
      <c r="DT2037" s="2" t="str">
        <f ca="1">IFERROR(__xludf.DUMMYFUNCTION("""COMPUTED_VALUE"""),"YUCA BLANCA")</f>
        <v>YUCA BLANCA</v>
      </c>
      <c r="DU2037" s="2" t="str">
        <f ca="1">IFERROR(__xludf.DUMMYFUNCTION("""COMPUTED_VALUE"""),"ZANAHORIA")</f>
        <v>ZANAHORIA</v>
      </c>
      <c r="DV2037" s="2" t="str">
        <f ca="1">IFERROR(__xludf.DUMMYFUNCTION("""COMPUTED_VALUE"""),"ZUKINI")</f>
        <v>ZUKINI</v>
      </c>
      <c r="DW2037" s="2" t="str">
        <f ca="1">IFERROR(__xludf.DUMMYFUNCTION("""COMPUTED_VALUE"""),"FRIJOL EN VAINA")</f>
        <v>FRIJOL EN VAINA</v>
      </c>
      <c r="DX2037" s="2" t="str">
        <f ca="1">IFERROR(__xludf.DUMMYFUNCTION("""COMPUTED_VALUE"""),"CHOCOLATE")</f>
        <v>CHOCOLATE</v>
      </c>
      <c r="DY2037" s="2" t="str">
        <f ca="1">IFERROR(__xludf.DUMMYFUNCTION("""COMPUTED_VALUE"""),"MAÍZ PIRA")</f>
        <v>MAÍZ PIRA</v>
      </c>
      <c r="DZ2037" s="2" t="str">
        <f ca="1">IFERROR(__xludf.DUMMYFUNCTION("""COMPUTED_VALUE"""),"ARROZ PARTIDO")</f>
        <v>ARROZ PARTIDO</v>
      </c>
      <c r="EA2037" s="2" t="str">
        <f ca="1">IFERROR(__xludf.DUMMYFUNCTION("""COMPUTED_VALUE"""),"PONQUÉ RAMITO X 250 G 10 UNIDADES")</f>
        <v>PONQUÉ RAMITO X 250 G 10 UNIDADES</v>
      </c>
      <c r="EB2037" s="2" t="str">
        <f ca="1">IFERROR(__xludf.DUMMYFUNCTION("""COMPUTED_VALUE"""),"CABEZAS DE CONEJO")</f>
        <v>CABEZAS DE CONEJO</v>
      </c>
      <c r="EC2037" s="2" t="str">
        <f ca="1">IFERROR(__xludf.DUMMYFUNCTION("""COMPUTED_VALUE"""),"YOGURT DESLACTOSADO X 900ML")</f>
        <v>YOGURT DESLACTOSADO X 900ML</v>
      </c>
      <c r="ED2037" s="2" t="str">
        <f ca="1">IFERROR(__xludf.DUMMYFUNCTION("""COMPUTED_VALUE"""),"BOCADILLO LONJA X 300 GR")</f>
        <v>BOCADILLO LONJA X 300 GR</v>
      </c>
      <c r="EE2037" s="2" t="str">
        <f ca="1">IFERROR(__xludf.DUMMYFUNCTION("""COMPUTED_VALUE"""),"QUESO CUAJADA")</f>
        <v>QUESO CUAJADA</v>
      </c>
      <c r="EF2037" s="2" t="str">
        <f ca="1">IFERROR(__xludf.DUMMYFUNCTION("""COMPUTED_VALUE"""),"ACEITE DE HÍGADO DE BACALAO - FRASCO X 360 CC")</f>
        <v>ACEITE DE HÍGADO DE BACALAO - FRASCO X 360 CC</v>
      </c>
      <c r="EG2037" s="2" t="str">
        <f ca="1">IFERROR(__xludf.DUMMYFUNCTION("""COMPUTED_VALUE"""),"ESENCIAS DE DIFERENTES SABORES (BOTELLA X 500 ML) (VAINILLA, BANANO Y COCO) FLEISHMAN")</f>
        <v>ESENCIAS DE DIFERENTES SABORES (BOTELLA X 500 ML) (VAINILLA, BANANO Y COCO) FLEISHMAN</v>
      </c>
      <c r="EH2037" s="2" t="str">
        <f ca="1">IFERROR(__xludf.DUMMYFUNCTION("""COMPUTED_VALUE"""),"SAL YODADA")</f>
        <v>SAL YODADA</v>
      </c>
      <c r="EI2037" s="2" t="str">
        <f ca="1">IFERROR(__xludf.DUMMYFUNCTION("""COMPUTED_VALUE"""),"MANTEQUILLA EN BARRA POR 125GR")</f>
        <v>MANTEQUILLA EN BARRA POR 125GR</v>
      </c>
      <c r="EJ2037" s="2" t="str">
        <f ca="1">IFERROR(__xludf.DUMMYFUNCTION("""COMPUTED_VALUE"""),"MANTEQUILLA CAJA POR 20 UNIDADES X 125 G.")</f>
        <v>MANTEQUILLA CAJA POR 20 UNIDADES X 125 G.</v>
      </c>
      <c r="EK2037" s="2" t="str">
        <f ca="1">IFERROR(__xludf.DUMMYFUNCTION("""COMPUTED_VALUE"""),"COMPOTA SIN AZÚCAR. FRASCO POR 113 G.")</f>
        <v>COMPOTA SIN AZÚCAR. FRASCO POR 113 G.</v>
      </c>
      <c r="EL2037" s="2" t="str">
        <f ca="1">IFERROR(__xludf.DUMMYFUNCTION("""COMPUTED_VALUE"""),"POLVO PARA HORNEAR - CAJA POR 20 SOBRES POR 24 G. CADA SOBRE.")</f>
        <v>POLVO PARA HORNEAR - CAJA POR 20 SOBRES POR 24 G. CADA SOBRE.</v>
      </c>
      <c r="EM2037" s="2" t="str">
        <f ca="1">IFERROR(__xludf.DUMMYFUNCTION("""COMPUTED_VALUE"""),"GOMA ARÁBIGA EN POLVO")</f>
        <v>GOMA ARÁBIGA EN POLVO</v>
      </c>
      <c r="EN2037" s="2" t="str">
        <f ca="1">IFERROR(__xludf.DUMMYFUNCTION("""COMPUTED_VALUE"""),"PITAHAYA")</f>
        <v>PITAHAYA</v>
      </c>
      <c r="EO2037" s="2" t="str">
        <f ca="1">IFERROR(__xludf.DUMMYFUNCTION("""COMPUTED_VALUE"""),"NÍSPERO")</f>
        <v>NÍSPERO</v>
      </c>
      <c r="EP2037" s="2" t="str">
        <f ca="1">IFERROR(__xludf.DUMMYFUNCTION("""COMPUTED_VALUE"""),"MAMEY")</f>
        <v>MAMEY</v>
      </c>
      <c r="EQ2037" s="2" t="str">
        <f ca="1">IFERROR(__xludf.DUMMYFUNCTION("""COMPUTED_VALUE"""),"GUATILA")</f>
        <v>GUATILA</v>
      </c>
      <c r="ER2037" s="2" t="str">
        <f ca="1">IFERROR(__xludf.DUMMYFUNCTION("""COMPUTED_VALUE"""),"LULO")</f>
        <v>LULO</v>
      </c>
      <c r="ES2037" s="2" t="str">
        <f ca="1">IFERROR(__xludf.DUMMYFUNCTION("""COMPUTED_VALUE"""),"AROMÁTICA CAJA DE 20 SOBRES.")</f>
        <v>AROMÁTICA CAJA DE 20 SOBRES.</v>
      </c>
      <c r="ET2037" s="2" t="str">
        <f ca="1">IFERROR(__xludf.DUMMYFUNCTION("""COMPUTED_VALUE"""),"AZÚCAR BLANCA - EMPAQUE ELABORADO EN MATERIALES ATÓXICOS.(BOLSA DE MÍNIMO 200 SOBRES O TUBIPACKS DE 5 GR)")</f>
        <v>AZÚCAR BLANCA - EMPAQUE ELABORADO EN MATERIALES ATÓXICOS.(BOLSA DE MÍNIMO 200 SOBRES O TUBIPACKS DE 5 GR)</v>
      </c>
      <c r="EU2037" s="2" t="str">
        <f ca="1">IFERROR(__xludf.DUMMYFUNCTION("""COMPUTED_VALUE"""),"CAFÉ LIBRA 100% CAFÉ MOLIDO.")</f>
        <v>CAFÉ LIBRA 100% CAFÉ MOLIDO.</v>
      </c>
      <c r="EV2037" s="2" t="str">
        <f ca="1">IFERROR(__xludf.DUMMYFUNCTION("""COMPUTED_VALUE"""),"VINAGRE POR 4LITROS")</f>
        <v>VINAGRE POR 4LITROS</v>
      </c>
    </row>
    <row r="2038" spans="1:152">
      <c r="A2038" s="2" t="str">
        <v>ALIMENTOS HUMANO</v>
      </c>
      <c r="B203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2038)))"),"VINAGRE X 30 LITROS")</f>
        <v>VINAGRE X 30 LITROS</v>
      </c>
      <c r="C2038" s="2" t="str">
        <f ca="1">IFERROR(__xludf.DUMMYFUNCTION("""COMPUTED_VALUE"""),"BAGRE (SIN COLA, NI CABEZA)")</f>
        <v>BAGRE (SIN COLA, NI CABEZA)</v>
      </c>
      <c r="D2038" s="2" t="str">
        <f ca="1">IFERROR(__xludf.DUMMYFUNCTION("""COMPUTED_VALUE"""),"BOFE DE RES")</f>
        <v>BOFE DE RES</v>
      </c>
      <c r="E2038" s="2" t="str">
        <f ca="1">IFERROR(__xludf.DUMMYFUNCTION("""COMPUTED_VALUE"""),"CARNE DE RES MOLIDA")</f>
        <v>CARNE DE RES MOLIDA</v>
      </c>
      <c r="F2038" s="2" t="str">
        <f ca="1">IFERROR(__xludf.DUMMYFUNCTION("""COMPUTED_VALUE"""),"CARNE MAGRA (CORTE DEBE SER CADERA)")</f>
        <v>CARNE MAGRA (CORTE DEBE SER CADERA)</v>
      </c>
      <c r="G2038" s="2" t="str">
        <f ca="1">IFERROR(__xludf.DUMMYFUNCTION("""COMPUTED_VALUE"""),"CODORNIZ")</f>
        <v>CODORNIZ</v>
      </c>
      <c r="H2038" s="2" t="str">
        <f ca="1">IFERROR(__xludf.DUMMYFUNCTION("""COMPUTED_VALUE"""),"CONEJO")</f>
        <v>CONEJO</v>
      </c>
      <c r="I2038" s="2" t="str">
        <f ca="1">IFERROR(__xludf.DUMMYFUNCTION("""COMPUTED_VALUE"""),"CORAZONES DE POLLO")</f>
        <v>CORAZONES DE POLLO</v>
      </c>
      <c r="J2038" s="2" t="str">
        <f ca="1">IFERROR(__xludf.DUMMYFUNCTION("""COMPUTED_VALUE"""),"CORAZONES DE RES")</f>
        <v>CORAZONES DE RES</v>
      </c>
      <c r="K2038" s="2" t="str">
        <f ca="1">IFERROR(__xludf.DUMMYFUNCTION("""COMPUTED_VALUE"""),"COSTILLA DE CERDO")</f>
        <v>COSTILLA DE CERDO</v>
      </c>
      <c r="L2038" s="2" t="str">
        <f ca="1">IFERROR(__xludf.DUMMYFUNCTION("""COMPUTED_VALUE"""),"COSTILLA DE RES")</f>
        <v>COSTILLA DE RES</v>
      </c>
      <c r="M2038" s="2" t="str">
        <f ca="1">IFERROR(__xludf.DUMMYFUNCTION("""COMPUTED_VALUE"""),"CURÍ EN CANAL O EN PIE")</f>
        <v>CURÍ EN CANAL O EN PIE</v>
      </c>
      <c r="N2038" s="2" t="str">
        <f ca="1">IFERROR(__xludf.DUMMYFUNCTION("""COMPUTED_VALUE"""),"HÍGADO DE RES")</f>
        <v>HÍGADO DE RES</v>
      </c>
      <c r="O2038" s="2" t="str">
        <f ca="1">IFERROR(__xludf.DUMMYFUNCTION("""COMPUTED_VALUE"""),"HUEVO CODORNIZ - CAJA 24/UNIDADES")</f>
        <v>HUEVO CODORNIZ - CAJA 24/UNIDADES</v>
      </c>
      <c r="P2038" s="2" t="str">
        <f ca="1">IFERROR(__xludf.DUMMYFUNCTION("""COMPUTED_VALUE"""),"HUEVO GALLINA AA - BANDEJA X 30 UNID")</f>
        <v>HUEVO GALLINA AA - BANDEJA X 30 UNID</v>
      </c>
      <c r="Q2038" s="2" t="str">
        <f ca="1">IFERROR(__xludf.DUMMYFUNCTION("""COMPUTED_VALUE"""),"LOMBRIZ")</f>
        <v>LOMBRIZ</v>
      </c>
      <c r="R2038" s="2" t="str">
        <f ca="1">IFERROR(__xludf.DUMMYFUNCTION("""COMPUTED_VALUE"""),"MENUDENCIAS")</f>
        <v>MENUDENCIAS</v>
      </c>
      <c r="S2038" s="2" t="str">
        <f ca="1">IFERROR(__xludf.DUMMYFUNCTION("""COMPUTED_VALUE"""),"MOJARRA")</f>
        <v>MOJARRA</v>
      </c>
      <c r="T2038" s="2" t="str">
        <f ca="1">IFERROR(__xludf.DUMMYFUNCTION("""COMPUTED_VALUE"""),"POLLO PECHUGA")</f>
        <v>POLLO PECHUGA</v>
      </c>
      <c r="U2038" s="2" t="str">
        <f ca="1">IFERROR(__xludf.DUMMYFUNCTION("""COMPUTED_VALUE"""),"TRUCHA")</f>
        <v>TRUCHA</v>
      </c>
      <c r="V2038" s="2" t="str">
        <f ca="1">IFERROR(__xludf.DUMMYFUNCTION("""COMPUTED_VALUE"""),"ACEITE VEGETAL DE COCINA")</f>
        <v>ACEITE VEGETAL DE COCINA</v>
      </c>
      <c r="W2038" s="2" t="str">
        <f ca="1">IFERROR(__xludf.DUMMYFUNCTION("""COMPUTED_VALUE"""),"ACEITUNAS VERDE EN CONSERVA SIN HUESO - FRASCO DE 2.000 GR")</f>
        <v>ACEITUNAS VERDE EN CONSERVA SIN HUESO - FRASCO DE 2.000 GR</v>
      </c>
      <c r="X2038" s="2" t="str">
        <f ca="1">IFERROR(__xludf.DUMMYFUNCTION("""COMPUTED_VALUE"""),"ALIMENTO INFANTIL A BASE DE CEREALES (EJEMPLO NESTUM) - CAJA POR 200 G.")</f>
        <v>ALIMENTO INFANTIL A BASE DE CEREALES (EJEMPLO NESTUM) - CAJA POR 200 G.</v>
      </c>
      <c r="Y2038" s="2" t="str">
        <f ca="1">IFERROR(__xludf.DUMMYFUNCTION("""COMPUTED_VALUE"""),"AZÚCAR REFINADA")</f>
        <v>AZÚCAR REFINADA</v>
      </c>
      <c r="Z2038" s="2" t="str">
        <f ca="1">IFERROR(__xludf.DUMMYFUNCTION("""COMPUTED_VALUE"""),"CLAVOS DE 9 GRAMOS")</f>
        <v>CLAVOS DE 9 GRAMOS</v>
      </c>
      <c r="AA2038" s="2" t="str">
        <f ca="1">IFERROR(__xludf.DUMMYFUNCTION("""COMPUTED_VALUE"""),"CURCUMA EN POLVO")</f>
        <v>CURCUMA EN POLVO</v>
      </c>
      <c r="AB2038" s="2" t="str">
        <f ca="1">IFERROR(__xludf.DUMMYFUNCTION("""COMPUTED_VALUE"""),"FORMULA INFANTIL SIN LACTOSA, TARRO POR 375 GRAMOS")</f>
        <v>FORMULA INFANTIL SIN LACTOSA, TARRO POR 375 GRAMOS</v>
      </c>
      <c r="AC2038" s="2" t="str">
        <f ca="1">IFERROR(__xludf.DUMMYFUNCTION("""COMPUTED_VALUE"""),"GELATINA SIN SABOR TIPO A")</f>
        <v>GELATINA SIN SABOR TIPO A</v>
      </c>
      <c r="AD2038" s="2" t="str">
        <f ca="1">IFERROR(__xludf.DUMMYFUNCTION("""COMPUTED_VALUE"""),"LECHE DESLACTOSADA EN BOLSA")</f>
        <v>LECHE DESLACTOSADA EN BOLSA</v>
      </c>
      <c r="AE2038" s="2" t="str">
        <f ca="1">IFERROR(__xludf.DUMMYFUNCTION("""COMPUTED_VALUE"""),"LEVADURA, CAJA POR 5 SOBRES DE 7 GR C/U")</f>
        <v>LEVADURA, CAJA POR 5 SOBRES DE 7 GR C/U</v>
      </c>
      <c r="AF2038" s="2" t="str">
        <f ca="1">IFERROR(__xludf.DUMMYFUNCTION("""COMPUTED_VALUE"""),"MANTEQUILLA DE MANÍ 300 G")</f>
        <v>MANTEQUILLA DE MANÍ 300 G</v>
      </c>
      <c r="AG2038" s="2" t="str">
        <f ca="1">IFERROR(__xludf.DUMMYFUNCTION("""COMPUTED_VALUE"""),"MIEL DE ABEJAS")</f>
        <v>MIEL DE ABEJAS</v>
      </c>
      <c r="AH2038" s="2" t="str">
        <f ca="1">IFERROR(__xludf.DUMMYFUNCTION("""COMPUTED_VALUE"""),"PANELA DE 500 GRAMOS.")</f>
        <v>PANELA DE 500 GRAMOS.</v>
      </c>
      <c r="AI2038" s="2" t="str">
        <f ca="1">IFERROR(__xludf.DUMMYFUNCTION("""COMPUTED_VALUE"""),"PAQUETE TOSTADAS X 24 UNIDADES")</f>
        <v>PAQUETE TOSTADAS X 24 UNIDADES</v>
      </c>
      <c r="AJ2038" s="2" t="str">
        <f ca="1">IFERROR(__xludf.DUMMYFUNCTION("""COMPUTED_VALUE"""),"POLEN - FRASCO POR 500 GRAMOS")</f>
        <v>POLEN - FRASCO POR 500 GRAMOS</v>
      </c>
      <c r="AK2038" s="2" t="str">
        <f ca="1">IFERROR(__xludf.DUMMYFUNCTION("""COMPUTED_VALUE"""),"UVAS PASAS")</f>
        <v>UVAS PASAS</v>
      </c>
      <c r="AL2038" s="2" t="str">
        <f ca="1">IFERROR(__xludf.DUMMYFUNCTION("""COMPUTED_VALUE"""),"AGUACATE")</f>
        <v>AGUACATE</v>
      </c>
      <c r="AM2038" s="2" t="str">
        <f ca="1">IFERROR(__xludf.DUMMYFUNCTION("""COMPUTED_VALUE"""),"AGUACATE HASS")</f>
        <v>AGUACATE HASS</v>
      </c>
      <c r="AN2038" s="2" t="str">
        <f ca="1">IFERROR(__xludf.DUMMYFUNCTION("""COMPUTED_VALUE"""),"ANÓN")</f>
        <v>ANÓN</v>
      </c>
      <c r="AO2038" s="2" t="str">
        <f ca="1">IFERROR(__xludf.DUMMYFUNCTION("""COMPUTED_VALUE"""),"ARÁNDANOS")</f>
        <v>ARÁNDANOS</v>
      </c>
      <c r="AP2038" s="2" t="str">
        <f ca="1">IFERROR(__xludf.DUMMYFUNCTION("""COMPUTED_VALUE"""),"BANANO")</f>
        <v>BANANO</v>
      </c>
      <c r="AQ2038" s="2" t="str">
        <f ca="1">IFERROR(__xludf.DUMMYFUNCTION("""COMPUTED_VALUE"""),"BREVAS")</f>
        <v>BREVAS</v>
      </c>
      <c r="AR2038" s="2" t="str">
        <f ca="1">IFERROR(__xludf.DUMMYFUNCTION("""COMPUTED_VALUE"""),"CALABAZA")</f>
        <v>CALABAZA</v>
      </c>
      <c r="AS2038" s="2" t="str">
        <f ca="1">IFERROR(__xludf.DUMMYFUNCTION("""COMPUTED_VALUE"""),"CEREZAS")</f>
        <v>CEREZAS</v>
      </c>
      <c r="AT2038" s="2" t="str">
        <f ca="1">IFERROR(__xludf.DUMMYFUNCTION("""COMPUTED_VALUE"""),"CHIRIMOYA")</f>
        <v>CHIRIMOYA</v>
      </c>
      <c r="AU2038" s="2" t="str">
        <f ca="1">IFERROR(__xludf.DUMMYFUNCTION("""COMPUTED_VALUE"""),"CHONTADURO")</f>
        <v>CHONTADURO</v>
      </c>
      <c r="AV2038" s="2" t="str">
        <f ca="1">IFERROR(__xludf.DUMMYFUNCTION("""COMPUTED_VALUE"""),"CIRUELA NACIONAL")</f>
        <v>CIRUELA NACIONAL</v>
      </c>
      <c r="AW2038" s="2" t="str">
        <f ca="1">IFERROR(__xludf.DUMMYFUNCTION("""COMPUTED_VALUE"""),"COCOS")</f>
        <v>COCOS</v>
      </c>
      <c r="AX2038" s="2" t="str">
        <f ca="1">IFERROR(__xludf.DUMMYFUNCTION("""COMPUTED_VALUE"""),"CURUBA")</f>
        <v>CURUBA</v>
      </c>
      <c r="AY2038" s="2" t="str">
        <f ca="1">IFERROR(__xludf.DUMMYFUNCTION("""COMPUTED_VALUE"""),"DURAZNO")</f>
        <v>DURAZNO</v>
      </c>
      <c r="AZ2038" s="2" t="str">
        <f ca="1">IFERROR(__xludf.DUMMYFUNCTION("""COMPUTED_VALUE"""),"FEIJOA")</f>
        <v>FEIJOA</v>
      </c>
      <c r="BA2038" s="2" t="str">
        <f ca="1">IFERROR(__xludf.DUMMYFUNCTION("""COMPUTED_VALUE"""),"FRESAS")</f>
        <v>FRESAS</v>
      </c>
      <c r="BB2038" s="2" t="str">
        <f ca="1">IFERROR(__xludf.DUMMYFUNCTION("""COMPUTED_VALUE"""),"GRANADILLA")</f>
        <v>GRANADILLA</v>
      </c>
      <c r="BC2038" s="2" t="str">
        <f ca="1">IFERROR(__xludf.DUMMYFUNCTION("""COMPUTED_VALUE"""),"GUAMA")</f>
        <v>GUAMA</v>
      </c>
      <c r="BD2038" s="2" t="str">
        <f ca="1">IFERROR(__xludf.DUMMYFUNCTION("""COMPUTED_VALUE"""),"GUANÁBANA PULPA")</f>
        <v>GUANÁBANA PULPA</v>
      </c>
      <c r="BE2038" s="2" t="str">
        <f ca="1">IFERROR(__xludf.DUMMYFUNCTION("""COMPUTED_VALUE"""),"GUAYABA")</f>
        <v>GUAYABA</v>
      </c>
      <c r="BF2038" s="2" t="str">
        <f ca="1">IFERROR(__xludf.DUMMYFUNCTION("""COMPUTED_VALUE"""),"GULUPA")</f>
        <v>GULUPA</v>
      </c>
      <c r="BG2038" s="2" t="str">
        <f ca="1">IFERROR(__xludf.DUMMYFUNCTION("""COMPUTED_VALUE"""),"HIGOS")</f>
        <v>HIGOS</v>
      </c>
      <c r="BH2038" s="2" t="str">
        <f ca="1">IFERROR(__xludf.DUMMYFUNCTION("""COMPUTED_VALUE"""),"KIWI")</f>
        <v>KIWI</v>
      </c>
      <c r="BI2038" s="2" t="str">
        <f ca="1">IFERROR(__xludf.DUMMYFUNCTION("""COMPUTED_VALUE"""),"LIMÓN")</f>
        <v>LIMÓN</v>
      </c>
      <c r="BJ2038" s="2" t="str">
        <f ca="1">IFERROR(__xludf.DUMMYFUNCTION("""COMPUTED_VALUE"""),"MAMONCILLOS")</f>
        <v>MAMONCILLOS</v>
      </c>
      <c r="BK2038" s="2" t="str">
        <f ca="1">IFERROR(__xludf.DUMMYFUNCTION("""COMPUTED_VALUE"""),"MANDARINA")</f>
        <v>MANDARINA</v>
      </c>
      <c r="BL2038" s="2" t="str">
        <f ca="1">IFERROR(__xludf.DUMMYFUNCTION("""COMPUTED_VALUE"""),"MANGO DE DULCE")</f>
        <v>MANGO DE DULCE</v>
      </c>
      <c r="BM2038" s="2" t="str">
        <f ca="1">IFERROR(__xludf.DUMMYFUNCTION("""COMPUTED_VALUE"""),"MANGO TOMMY")</f>
        <v>MANGO TOMMY</v>
      </c>
      <c r="BN2038" s="2" t="str">
        <f ca="1">IFERROR(__xludf.DUMMYFUNCTION("""COMPUTED_VALUE"""),"MANZANA NACIONAL")</f>
        <v>MANZANA NACIONAL</v>
      </c>
      <c r="BO2038" s="2" t="str">
        <f ca="1">IFERROR(__xludf.DUMMYFUNCTION("""COMPUTED_VALUE"""),"MARACUYÁ")</f>
        <v>MARACUYÁ</v>
      </c>
      <c r="BP2038" s="2" t="str">
        <f ca="1">IFERROR(__xludf.DUMMYFUNCTION("""COMPUTED_VALUE"""),"MELÓN")</f>
        <v>MELÓN</v>
      </c>
      <c r="BQ2038" s="2" t="str">
        <f ca="1">IFERROR(__xludf.DUMMYFUNCTION("""COMPUTED_VALUE"""),"MORA")</f>
        <v>MORA</v>
      </c>
      <c r="BR2038" s="2" t="str">
        <f ca="1">IFERROR(__xludf.DUMMYFUNCTION("""COMPUTED_VALUE"""),"NARANJA")</f>
        <v>NARANJA</v>
      </c>
      <c r="BS2038" s="2" t="str">
        <f ca="1">IFERROR(__xludf.DUMMYFUNCTION("""COMPUTED_VALUE"""),"PAPAYA")</f>
        <v>PAPAYA</v>
      </c>
      <c r="BT2038" s="2" t="str">
        <f ca="1">IFERROR(__xludf.DUMMYFUNCTION("""COMPUTED_VALUE"""),"PATILLA")</f>
        <v>PATILLA</v>
      </c>
      <c r="BU2038" s="2" t="str">
        <f ca="1">IFERROR(__xludf.DUMMYFUNCTION("""COMPUTED_VALUE"""),"PERA")</f>
        <v>PERA</v>
      </c>
      <c r="BV2038" s="2" t="str">
        <f ca="1">IFERROR(__xludf.DUMMYFUNCTION("""COMPUTED_VALUE"""),"PIÑA")</f>
        <v>PIÑA</v>
      </c>
      <c r="BW2038" s="2" t="str">
        <f ca="1">IFERROR(__xludf.DUMMYFUNCTION("""COMPUTED_VALUE"""),"TAMARINDO")</f>
        <v>TAMARINDO</v>
      </c>
      <c r="BX2038" s="2" t="str">
        <f ca="1">IFERROR(__xludf.DUMMYFUNCTION("""COMPUTED_VALUE"""),"TOMATE DE ÁRBOL")</f>
        <v>TOMATE DE ÁRBOL</v>
      </c>
      <c r="BY2038" s="2" t="str">
        <f ca="1">IFERROR(__xludf.DUMMYFUNCTION("""COMPUTED_VALUE"""),"UCHUVAS CON CASCARA")</f>
        <v>UCHUVAS CON CASCARA</v>
      </c>
      <c r="BZ2038" s="2" t="str">
        <f ca="1">IFERROR(__xludf.DUMMYFUNCTION("""COMPUTED_VALUE"""),"UVA CHILENA")</f>
        <v>UVA CHILENA</v>
      </c>
      <c r="CA2038" s="2" t="str">
        <f ca="1">IFERROR(__xludf.DUMMYFUNCTION("""COMPUTED_VALUE"""),"UVAS ISABELINAS (EN RACIMO)")</f>
        <v>UVAS ISABELINAS (EN RACIMO)</v>
      </c>
      <c r="CB2038" s="2" t="str">
        <f ca="1">IFERROR(__xludf.DUMMYFUNCTION("""COMPUTED_VALUE"""),"ZAPOTE")</f>
        <v>ZAPOTE</v>
      </c>
      <c r="CC2038" s="2" t="str">
        <f ca="1">IFERROR(__xludf.DUMMYFUNCTION("""COMPUTED_VALUE"""),"ARROZ")</f>
        <v>ARROZ</v>
      </c>
      <c r="CD2038" s="2" t="str">
        <f ca="1">IFERROR(__xludf.DUMMYFUNCTION("""COMPUTED_VALUE"""),"AVENA EN HOJUELAS")</f>
        <v>AVENA EN HOJUELAS</v>
      </c>
      <c r="CE2038" s="2" t="str">
        <f ca="1">IFERROR(__xludf.DUMMYFUNCTION("""COMPUTED_VALUE"""),"CHÍA")</f>
        <v>CHÍA</v>
      </c>
      <c r="CF2038" s="2" t="str">
        <f ca="1">IFERROR(__xludf.DUMMYFUNCTION("""COMPUTED_VALUE"""),"CUCHUCO DE TRIGO")</f>
        <v>CUCHUCO DE TRIGO</v>
      </c>
      <c r="CG2038" s="2" t="str">
        <f ca="1">IFERROR(__xludf.DUMMYFUNCTION("""COMPUTED_VALUE"""),"FRIJOL BOLA ROJA")</f>
        <v>FRIJOL BOLA ROJA</v>
      </c>
      <c r="CH2038" s="2" t="str">
        <f ca="1">IFERROR(__xludf.DUMMYFUNCTION("""COMPUTED_VALUE"""),"GARBANZOS")</f>
        <v>GARBANZOS</v>
      </c>
      <c r="CI2038" s="2" t="str">
        <f ca="1">IFERROR(__xludf.DUMMYFUNCTION("""COMPUTED_VALUE"""),"HARINA DE MAÍZ")</f>
        <v>HARINA DE MAÍZ</v>
      </c>
      <c r="CJ2038" s="2" t="str">
        <f ca="1">IFERROR(__xludf.DUMMYFUNCTION("""COMPUTED_VALUE"""),"HARINA DE TRIGO")</f>
        <v>HARINA DE TRIGO</v>
      </c>
      <c r="CK2038" s="2" t="str">
        <f ca="1">IFERROR(__xludf.DUMMYFUNCTION("""COMPUTED_VALUE"""),"LENTEJAS")</f>
        <v>LENTEJAS</v>
      </c>
      <c r="CL2038" s="2" t="str">
        <f ca="1">IFERROR(__xludf.DUMMYFUNCTION("""COMPUTED_VALUE"""),"QUINUA")</f>
        <v>QUINUA</v>
      </c>
      <c r="CM2038" s="2" t="str">
        <f ca="1">IFERROR(__xludf.DUMMYFUNCTION("""COMPUTED_VALUE"""),"SALVADO DE TRIGO")</f>
        <v>SALVADO DE TRIGO</v>
      </c>
      <c r="CN2038" s="2" t="str">
        <f ca="1">IFERROR(__xludf.DUMMYFUNCTION("""COMPUTED_VALUE"""),"ACELGA")</f>
        <v>ACELGA</v>
      </c>
      <c r="CO2038" s="2" t="str">
        <f ca="1">IFERROR(__xludf.DUMMYFUNCTION("""COMPUTED_VALUE"""),"AHUYAMA")</f>
        <v>AHUYAMA</v>
      </c>
      <c r="CP2038" s="2" t="str">
        <f ca="1">IFERROR(__xludf.DUMMYFUNCTION("""COMPUTED_VALUE"""),"ALTAMISA")</f>
        <v>ALTAMISA</v>
      </c>
      <c r="CQ2038" s="2" t="str">
        <f ca="1">IFERROR(__xludf.DUMMYFUNCTION("""COMPUTED_VALUE"""),"APIO")</f>
        <v>APIO</v>
      </c>
      <c r="CR2038" s="2" t="str">
        <f ca="1">IFERROR(__xludf.DUMMYFUNCTION("""COMPUTED_VALUE"""),"ARRACACHA")</f>
        <v>ARRACACHA</v>
      </c>
      <c r="CS2038" s="2" t="str">
        <f ca="1">IFERROR(__xludf.DUMMYFUNCTION("""COMPUTED_VALUE"""),"ARVEJA CON CASCARA")</f>
        <v>ARVEJA CON CASCARA</v>
      </c>
      <c r="CT2038" s="2" t="str">
        <f ca="1">IFERROR(__xludf.DUMMYFUNCTION("""COMPUTED_VALUE"""),"BERENJENA")</f>
        <v>BERENJENA</v>
      </c>
      <c r="CU2038" s="2" t="str">
        <f ca="1">IFERROR(__xludf.DUMMYFUNCTION("""COMPUTED_VALUE"""),"BRÓCOLI")</f>
        <v>BRÓCOLI</v>
      </c>
      <c r="CV2038" s="2" t="str">
        <f ca="1">IFERROR(__xludf.DUMMYFUNCTION("""COMPUTED_VALUE"""),"CALABACÍN")</f>
        <v>CALABACÍN</v>
      </c>
      <c r="CW2038" s="2" t="str">
        <f ca="1">IFERROR(__xludf.DUMMYFUNCTION("""COMPUTED_VALUE"""),"CARAMBOLO")</f>
        <v>CARAMBOLO</v>
      </c>
      <c r="CX2038" s="2" t="str">
        <f ca="1">IFERROR(__xludf.DUMMYFUNCTION("""COMPUTED_VALUE"""),"CEBOLLA CABEZONA")</f>
        <v>CEBOLLA CABEZONA</v>
      </c>
      <c r="CY2038" s="2" t="str">
        <f ca="1">IFERROR(__xludf.DUMMYFUNCTION("""COMPUTED_VALUE"""),"CHAMPIÑONES")</f>
        <v>CHAMPIÑONES</v>
      </c>
      <c r="CZ2038" s="2" t="str">
        <f ca="1">IFERROR(__xludf.DUMMYFUNCTION("""COMPUTED_VALUE"""),"CILANTRO")</f>
        <v>CILANTRO</v>
      </c>
      <c r="DA2038" s="2" t="str">
        <f ca="1">IFERROR(__xludf.DUMMYFUNCTION("""COMPUTED_VALUE"""),"CRISTALES DE SÁBILA")</f>
        <v>CRISTALES DE SÁBILA</v>
      </c>
      <c r="DB2038" s="2" t="str">
        <f ca="1">IFERROR(__xludf.DUMMYFUNCTION("""COMPUTED_VALUE"""),"ESPINACA")</f>
        <v>ESPINACA</v>
      </c>
      <c r="DC2038" s="2" t="str">
        <f ca="1">IFERROR(__xludf.DUMMYFUNCTION("""COMPUTED_VALUE"""),"HABAS CON CASCARA")</f>
        <v>HABAS CON CASCARA</v>
      </c>
      <c r="DD2038" s="2" t="str">
        <f ca="1">IFERROR(__xludf.DUMMYFUNCTION("""COMPUTED_VALUE"""),"HABAS VERDE SABANERA SIN CÁSCARA")</f>
        <v>HABAS VERDE SABANERA SIN CÁSCARA</v>
      </c>
      <c r="DE2038" s="2" t="str">
        <f ca="1">IFERROR(__xludf.DUMMYFUNCTION("""COMPUTED_VALUE"""),"HABICHUELA")</f>
        <v>HABICHUELA</v>
      </c>
      <c r="DF2038" s="2" t="str">
        <f ca="1">IFERROR(__xludf.DUMMYFUNCTION("""COMPUTED_VALUE"""),"LECHUGA COMÚN")</f>
        <v>LECHUGA COMÚN</v>
      </c>
      <c r="DG2038" s="2" t="str">
        <f ca="1">IFERROR(__xludf.DUMMYFUNCTION("""COMPUTED_VALUE"""),"LECHUGA CRESPA")</f>
        <v>LECHUGA CRESPA</v>
      </c>
      <c r="DH2038" s="2" t="str">
        <f ca="1">IFERROR(__xludf.DUMMYFUNCTION("""COMPUTED_VALUE"""),"MAÍZ MAZORCA")</f>
        <v>MAÍZ MAZORCA</v>
      </c>
      <c r="DI2038" s="2" t="str">
        <f ca="1">IFERROR(__xludf.DUMMYFUNCTION("""COMPUTED_VALUE"""),"PEPINO COHOMBRO")</f>
        <v>PEPINO COHOMBRO</v>
      </c>
      <c r="DJ2038" s="2" t="str">
        <f ca="1">IFERROR(__xludf.DUMMYFUNCTION("""COMPUTED_VALUE"""),"PEPINO DE GUISO")</f>
        <v>PEPINO DE GUISO</v>
      </c>
      <c r="DK2038" s="2" t="str">
        <f ca="1">IFERROR(__xludf.DUMMYFUNCTION("""COMPUTED_VALUE"""),"PIMENTÓN ROJO")</f>
        <v>PIMENTÓN ROJO</v>
      </c>
      <c r="DL2038" s="2" t="str">
        <f ca="1">IFERROR(__xludf.DUMMYFUNCTION("""COMPUTED_VALUE"""),"PLANTAS AROMÁTICAS DULCES (MENTA, ALBACA, JAZMÍN, LAVANDA, HIERBABUENA, MANZANILLA, LIMONARIA)")</f>
        <v>PLANTAS AROMÁTICAS DULCES (MENTA, ALBACA, JAZMÍN, LAVANDA, HIERBABUENA, MANZANILLA, LIMONARIA)</v>
      </c>
      <c r="DM2038" s="2" t="str">
        <f ca="1">IFERROR(__xludf.DUMMYFUNCTION("""COMPUTED_VALUE"""),"PLÁTANO HARTÓN")</f>
        <v>PLÁTANO HARTÓN</v>
      </c>
      <c r="DN2038" s="2" t="str">
        <f ca="1">IFERROR(__xludf.DUMMYFUNCTION("""COMPUTED_VALUE"""),"RAÍCES CHINAS")</f>
        <v>RAÍCES CHINAS</v>
      </c>
      <c r="DO2038" s="2" t="str">
        <f ca="1">IFERROR(__xludf.DUMMYFUNCTION("""COMPUTED_VALUE"""),"REMOLACHA")</f>
        <v>REMOLACHA</v>
      </c>
      <c r="DP2038" s="2" t="str">
        <f ca="1">IFERROR(__xludf.DUMMYFUNCTION("""COMPUTED_VALUE"""),"REPOLLO")</f>
        <v>REPOLLO</v>
      </c>
      <c r="DQ2038" s="2" t="str">
        <f ca="1">IFERROR(__xludf.DUMMYFUNCTION("""COMPUTED_VALUE"""),"RÚGULA")</f>
        <v>RÚGULA</v>
      </c>
      <c r="DR2038" s="2" t="str">
        <f ca="1">IFERROR(__xludf.DUMMYFUNCTION("""COMPUTED_VALUE"""),"TALLOS PARA SOPA")</f>
        <v>TALLOS PARA SOPA</v>
      </c>
      <c r="DS2038" s="2" t="str">
        <f ca="1">IFERROR(__xludf.DUMMYFUNCTION("""COMPUTED_VALUE"""),"TOMATE CHONTO")</f>
        <v>TOMATE CHONTO</v>
      </c>
      <c r="DT2038" s="2" t="str">
        <f ca="1">IFERROR(__xludf.DUMMYFUNCTION("""COMPUTED_VALUE"""),"YUCA BLANCA")</f>
        <v>YUCA BLANCA</v>
      </c>
      <c r="DU2038" s="2" t="str">
        <f ca="1">IFERROR(__xludf.DUMMYFUNCTION("""COMPUTED_VALUE"""),"ZANAHORIA")</f>
        <v>ZANAHORIA</v>
      </c>
      <c r="DV2038" s="2" t="str">
        <f ca="1">IFERROR(__xludf.DUMMYFUNCTION("""COMPUTED_VALUE"""),"ZUKINI")</f>
        <v>ZUKINI</v>
      </c>
      <c r="DW2038" s="2" t="str">
        <f ca="1">IFERROR(__xludf.DUMMYFUNCTION("""COMPUTED_VALUE"""),"FRIJOL EN VAINA")</f>
        <v>FRIJOL EN VAINA</v>
      </c>
      <c r="DX2038" s="2" t="str">
        <f ca="1">IFERROR(__xludf.DUMMYFUNCTION("""COMPUTED_VALUE"""),"CHOCOLATE")</f>
        <v>CHOCOLATE</v>
      </c>
      <c r="DY2038" s="2" t="str">
        <f ca="1">IFERROR(__xludf.DUMMYFUNCTION("""COMPUTED_VALUE"""),"MAÍZ PIRA")</f>
        <v>MAÍZ PIRA</v>
      </c>
      <c r="DZ2038" s="2" t="str">
        <f ca="1">IFERROR(__xludf.DUMMYFUNCTION("""COMPUTED_VALUE"""),"ARROZ PARTIDO")</f>
        <v>ARROZ PARTIDO</v>
      </c>
      <c r="EA2038" s="2" t="str">
        <f ca="1">IFERROR(__xludf.DUMMYFUNCTION("""COMPUTED_VALUE"""),"PONQUÉ RAMITO X 250 G 10 UNIDADES")</f>
        <v>PONQUÉ RAMITO X 250 G 10 UNIDADES</v>
      </c>
      <c r="EB2038" s="2" t="str">
        <f ca="1">IFERROR(__xludf.DUMMYFUNCTION("""COMPUTED_VALUE"""),"CABEZAS DE CONEJO")</f>
        <v>CABEZAS DE CONEJO</v>
      </c>
      <c r="EC2038" s="2" t="str">
        <f ca="1">IFERROR(__xludf.DUMMYFUNCTION("""COMPUTED_VALUE"""),"YOGURT DESLACTOSADO X 900ML")</f>
        <v>YOGURT DESLACTOSADO X 900ML</v>
      </c>
      <c r="ED2038" s="2" t="str">
        <f ca="1">IFERROR(__xludf.DUMMYFUNCTION("""COMPUTED_VALUE"""),"BOCADILLO LONJA X 300 GR")</f>
        <v>BOCADILLO LONJA X 300 GR</v>
      </c>
      <c r="EE2038" s="2" t="str">
        <f ca="1">IFERROR(__xludf.DUMMYFUNCTION("""COMPUTED_VALUE"""),"QUESO CUAJADA")</f>
        <v>QUESO CUAJADA</v>
      </c>
      <c r="EF2038" s="2" t="str">
        <f ca="1">IFERROR(__xludf.DUMMYFUNCTION("""COMPUTED_VALUE"""),"ACEITE DE HÍGADO DE BACALAO - FRASCO X 360 CC")</f>
        <v>ACEITE DE HÍGADO DE BACALAO - FRASCO X 360 CC</v>
      </c>
      <c r="EG2038" s="2" t="str">
        <f ca="1">IFERROR(__xludf.DUMMYFUNCTION("""COMPUTED_VALUE"""),"ESENCIAS DE DIFERENTES SABORES (BOTELLA X 500 ML) (VAINILLA, BANANO Y COCO) FLEISHMAN")</f>
        <v>ESENCIAS DE DIFERENTES SABORES (BOTELLA X 500 ML) (VAINILLA, BANANO Y COCO) FLEISHMAN</v>
      </c>
      <c r="EH2038" s="2" t="str">
        <f ca="1">IFERROR(__xludf.DUMMYFUNCTION("""COMPUTED_VALUE"""),"SAL YODADA")</f>
        <v>SAL YODADA</v>
      </c>
      <c r="EI2038" s="2" t="str">
        <f ca="1">IFERROR(__xludf.DUMMYFUNCTION("""COMPUTED_VALUE"""),"MANTEQUILLA EN BARRA POR 125GR")</f>
        <v>MANTEQUILLA EN BARRA POR 125GR</v>
      </c>
      <c r="EJ2038" s="2" t="str">
        <f ca="1">IFERROR(__xludf.DUMMYFUNCTION("""COMPUTED_VALUE"""),"MANTEQUILLA CAJA POR 20 UNIDADES X 125 G.")</f>
        <v>MANTEQUILLA CAJA POR 20 UNIDADES X 125 G.</v>
      </c>
      <c r="EK2038" s="2" t="str">
        <f ca="1">IFERROR(__xludf.DUMMYFUNCTION("""COMPUTED_VALUE"""),"COMPOTA SIN AZÚCAR. FRASCO POR 113 G.")</f>
        <v>COMPOTA SIN AZÚCAR. FRASCO POR 113 G.</v>
      </c>
      <c r="EL2038" s="2" t="str">
        <f ca="1">IFERROR(__xludf.DUMMYFUNCTION("""COMPUTED_VALUE"""),"POLVO PARA HORNEAR - CAJA POR 20 SOBRES POR 24 G. CADA SOBRE.")</f>
        <v>POLVO PARA HORNEAR - CAJA POR 20 SOBRES POR 24 G. CADA SOBRE.</v>
      </c>
      <c r="EM2038" s="2" t="str">
        <f ca="1">IFERROR(__xludf.DUMMYFUNCTION("""COMPUTED_VALUE"""),"GOMA ARÁBIGA EN POLVO")</f>
        <v>GOMA ARÁBIGA EN POLVO</v>
      </c>
      <c r="EN2038" s="2" t="str">
        <f ca="1">IFERROR(__xludf.DUMMYFUNCTION("""COMPUTED_VALUE"""),"PITAHAYA")</f>
        <v>PITAHAYA</v>
      </c>
      <c r="EO2038" s="2" t="str">
        <f ca="1">IFERROR(__xludf.DUMMYFUNCTION("""COMPUTED_VALUE"""),"NÍSPERO")</f>
        <v>NÍSPERO</v>
      </c>
      <c r="EP2038" s="2" t="str">
        <f ca="1">IFERROR(__xludf.DUMMYFUNCTION("""COMPUTED_VALUE"""),"MAMEY")</f>
        <v>MAMEY</v>
      </c>
      <c r="EQ2038" s="2" t="str">
        <f ca="1">IFERROR(__xludf.DUMMYFUNCTION("""COMPUTED_VALUE"""),"GUATILA")</f>
        <v>GUATILA</v>
      </c>
      <c r="ER2038" s="2" t="str">
        <f ca="1">IFERROR(__xludf.DUMMYFUNCTION("""COMPUTED_VALUE"""),"LULO")</f>
        <v>LULO</v>
      </c>
      <c r="ES2038" s="2" t="str">
        <f ca="1">IFERROR(__xludf.DUMMYFUNCTION("""COMPUTED_VALUE"""),"AROMÁTICA CAJA DE 20 SOBRES.")</f>
        <v>AROMÁTICA CAJA DE 20 SOBRES.</v>
      </c>
      <c r="ET2038" s="2" t="str">
        <f ca="1">IFERROR(__xludf.DUMMYFUNCTION("""COMPUTED_VALUE"""),"AZÚCAR BLANCA - EMPAQUE ELABORADO EN MATERIALES ATÓXICOS.(BOLSA DE MÍNIMO 200 SOBRES O TUBIPACKS DE 5 GR)")</f>
        <v>AZÚCAR BLANCA - EMPAQUE ELABORADO EN MATERIALES ATÓXICOS.(BOLSA DE MÍNIMO 200 SOBRES O TUBIPACKS DE 5 GR)</v>
      </c>
      <c r="EU2038" s="2" t="str">
        <f ca="1">IFERROR(__xludf.DUMMYFUNCTION("""COMPUTED_VALUE"""),"CAFÉ LIBRA 100% CAFÉ MOLIDO.")</f>
        <v>CAFÉ LIBRA 100% CAFÉ MOLIDO.</v>
      </c>
      <c r="EV2038" s="2" t="str">
        <f ca="1">IFERROR(__xludf.DUMMYFUNCTION("""COMPUTED_VALUE"""),"VINAGRE POR 4LITROS")</f>
        <v>VINAGRE POR 4LITROS</v>
      </c>
    </row>
    <row r="2039" spans="1:152">
      <c r="A2039" s="2" t="str">
        <v>ALIMENTOS HUMANO</v>
      </c>
      <c r="B203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2039)))"),"VINAGRE X 30 LITROS")</f>
        <v>VINAGRE X 30 LITROS</v>
      </c>
      <c r="C2039" s="2" t="str">
        <f ca="1">IFERROR(__xludf.DUMMYFUNCTION("""COMPUTED_VALUE"""),"BAGRE (SIN COLA, NI CABEZA)")</f>
        <v>BAGRE (SIN COLA, NI CABEZA)</v>
      </c>
      <c r="D2039" s="2" t="str">
        <f ca="1">IFERROR(__xludf.DUMMYFUNCTION("""COMPUTED_VALUE"""),"BOFE DE RES")</f>
        <v>BOFE DE RES</v>
      </c>
      <c r="E2039" s="2" t="str">
        <f ca="1">IFERROR(__xludf.DUMMYFUNCTION("""COMPUTED_VALUE"""),"CARNE DE RES MOLIDA")</f>
        <v>CARNE DE RES MOLIDA</v>
      </c>
      <c r="F2039" s="2" t="str">
        <f ca="1">IFERROR(__xludf.DUMMYFUNCTION("""COMPUTED_VALUE"""),"CARNE MAGRA (CORTE DEBE SER CADERA)")</f>
        <v>CARNE MAGRA (CORTE DEBE SER CADERA)</v>
      </c>
      <c r="G2039" s="2" t="str">
        <f ca="1">IFERROR(__xludf.DUMMYFUNCTION("""COMPUTED_VALUE"""),"CODORNIZ")</f>
        <v>CODORNIZ</v>
      </c>
      <c r="H2039" s="2" t="str">
        <f ca="1">IFERROR(__xludf.DUMMYFUNCTION("""COMPUTED_VALUE"""),"CONEJO")</f>
        <v>CONEJO</v>
      </c>
      <c r="I2039" s="2" t="str">
        <f ca="1">IFERROR(__xludf.DUMMYFUNCTION("""COMPUTED_VALUE"""),"CORAZONES DE POLLO")</f>
        <v>CORAZONES DE POLLO</v>
      </c>
      <c r="J2039" s="2" t="str">
        <f ca="1">IFERROR(__xludf.DUMMYFUNCTION("""COMPUTED_VALUE"""),"CORAZONES DE RES")</f>
        <v>CORAZONES DE RES</v>
      </c>
      <c r="K2039" s="2" t="str">
        <f ca="1">IFERROR(__xludf.DUMMYFUNCTION("""COMPUTED_VALUE"""),"COSTILLA DE CERDO")</f>
        <v>COSTILLA DE CERDO</v>
      </c>
      <c r="L2039" s="2" t="str">
        <f ca="1">IFERROR(__xludf.DUMMYFUNCTION("""COMPUTED_VALUE"""),"COSTILLA DE RES")</f>
        <v>COSTILLA DE RES</v>
      </c>
      <c r="M2039" s="2" t="str">
        <f ca="1">IFERROR(__xludf.DUMMYFUNCTION("""COMPUTED_VALUE"""),"CURÍ EN CANAL O EN PIE")</f>
        <v>CURÍ EN CANAL O EN PIE</v>
      </c>
      <c r="N2039" s="2" t="str">
        <f ca="1">IFERROR(__xludf.DUMMYFUNCTION("""COMPUTED_VALUE"""),"HÍGADO DE RES")</f>
        <v>HÍGADO DE RES</v>
      </c>
      <c r="O2039" s="2" t="str">
        <f ca="1">IFERROR(__xludf.DUMMYFUNCTION("""COMPUTED_VALUE"""),"HUEVO CODORNIZ - CAJA 24/UNIDADES")</f>
        <v>HUEVO CODORNIZ - CAJA 24/UNIDADES</v>
      </c>
      <c r="P2039" s="2" t="str">
        <f ca="1">IFERROR(__xludf.DUMMYFUNCTION("""COMPUTED_VALUE"""),"HUEVO GALLINA AA - BANDEJA X 30 UNID")</f>
        <v>HUEVO GALLINA AA - BANDEJA X 30 UNID</v>
      </c>
      <c r="Q2039" s="2" t="str">
        <f ca="1">IFERROR(__xludf.DUMMYFUNCTION("""COMPUTED_VALUE"""),"LOMBRIZ")</f>
        <v>LOMBRIZ</v>
      </c>
      <c r="R2039" s="2" t="str">
        <f ca="1">IFERROR(__xludf.DUMMYFUNCTION("""COMPUTED_VALUE"""),"MENUDENCIAS")</f>
        <v>MENUDENCIAS</v>
      </c>
      <c r="S2039" s="2" t="str">
        <f ca="1">IFERROR(__xludf.DUMMYFUNCTION("""COMPUTED_VALUE"""),"MOJARRA")</f>
        <v>MOJARRA</v>
      </c>
      <c r="T2039" s="2" t="str">
        <f ca="1">IFERROR(__xludf.DUMMYFUNCTION("""COMPUTED_VALUE"""),"POLLO PECHUGA")</f>
        <v>POLLO PECHUGA</v>
      </c>
      <c r="U2039" s="2" t="str">
        <f ca="1">IFERROR(__xludf.DUMMYFUNCTION("""COMPUTED_VALUE"""),"TRUCHA")</f>
        <v>TRUCHA</v>
      </c>
      <c r="V2039" s="2" t="str">
        <f ca="1">IFERROR(__xludf.DUMMYFUNCTION("""COMPUTED_VALUE"""),"ACEITE VEGETAL DE COCINA")</f>
        <v>ACEITE VEGETAL DE COCINA</v>
      </c>
      <c r="W2039" s="2" t="str">
        <f ca="1">IFERROR(__xludf.DUMMYFUNCTION("""COMPUTED_VALUE"""),"ACEITUNAS VERDE EN CONSERVA SIN HUESO - FRASCO DE 2.000 GR")</f>
        <v>ACEITUNAS VERDE EN CONSERVA SIN HUESO - FRASCO DE 2.000 GR</v>
      </c>
      <c r="X2039" s="2" t="str">
        <f ca="1">IFERROR(__xludf.DUMMYFUNCTION("""COMPUTED_VALUE"""),"ALIMENTO INFANTIL A BASE DE CEREALES (EJEMPLO NESTUM) - CAJA POR 200 G.")</f>
        <v>ALIMENTO INFANTIL A BASE DE CEREALES (EJEMPLO NESTUM) - CAJA POR 200 G.</v>
      </c>
      <c r="Y2039" s="2" t="str">
        <f ca="1">IFERROR(__xludf.DUMMYFUNCTION("""COMPUTED_VALUE"""),"AZÚCAR REFINADA")</f>
        <v>AZÚCAR REFINADA</v>
      </c>
      <c r="Z2039" s="2" t="str">
        <f ca="1">IFERROR(__xludf.DUMMYFUNCTION("""COMPUTED_VALUE"""),"CLAVOS DE 9 GRAMOS")</f>
        <v>CLAVOS DE 9 GRAMOS</v>
      </c>
      <c r="AA2039" s="2" t="str">
        <f ca="1">IFERROR(__xludf.DUMMYFUNCTION("""COMPUTED_VALUE"""),"CURCUMA EN POLVO")</f>
        <v>CURCUMA EN POLVO</v>
      </c>
      <c r="AB2039" s="2" t="str">
        <f ca="1">IFERROR(__xludf.DUMMYFUNCTION("""COMPUTED_VALUE"""),"FORMULA INFANTIL SIN LACTOSA, TARRO POR 375 GRAMOS")</f>
        <v>FORMULA INFANTIL SIN LACTOSA, TARRO POR 375 GRAMOS</v>
      </c>
      <c r="AC2039" s="2" t="str">
        <f ca="1">IFERROR(__xludf.DUMMYFUNCTION("""COMPUTED_VALUE"""),"GELATINA SIN SABOR TIPO A")</f>
        <v>GELATINA SIN SABOR TIPO A</v>
      </c>
      <c r="AD2039" s="2" t="str">
        <f ca="1">IFERROR(__xludf.DUMMYFUNCTION("""COMPUTED_VALUE"""),"LECHE DESLACTOSADA EN BOLSA")</f>
        <v>LECHE DESLACTOSADA EN BOLSA</v>
      </c>
      <c r="AE2039" s="2" t="str">
        <f ca="1">IFERROR(__xludf.DUMMYFUNCTION("""COMPUTED_VALUE"""),"LEVADURA, CAJA POR 5 SOBRES DE 7 GR C/U")</f>
        <v>LEVADURA, CAJA POR 5 SOBRES DE 7 GR C/U</v>
      </c>
      <c r="AF2039" s="2" t="str">
        <f ca="1">IFERROR(__xludf.DUMMYFUNCTION("""COMPUTED_VALUE"""),"MANTEQUILLA DE MANÍ 300 G")</f>
        <v>MANTEQUILLA DE MANÍ 300 G</v>
      </c>
      <c r="AG2039" s="2" t="str">
        <f ca="1">IFERROR(__xludf.DUMMYFUNCTION("""COMPUTED_VALUE"""),"MIEL DE ABEJAS")</f>
        <v>MIEL DE ABEJAS</v>
      </c>
      <c r="AH2039" s="2" t="str">
        <f ca="1">IFERROR(__xludf.DUMMYFUNCTION("""COMPUTED_VALUE"""),"PANELA DE 500 GRAMOS.")</f>
        <v>PANELA DE 500 GRAMOS.</v>
      </c>
      <c r="AI2039" s="2" t="str">
        <f ca="1">IFERROR(__xludf.DUMMYFUNCTION("""COMPUTED_VALUE"""),"PAQUETE TOSTADAS X 24 UNIDADES")</f>
        <v>PAQUETE TOSTADAS X 24 UNIDADES</v>
      </c>
      <c r="AJ2039" s="2" t="str">
        <f ca="1">IFERROR(__xludf.DUMMYFUNCTION("""COMPUTED_VALUE"""),"POLEN - FRASCO POR 500 GRAMOS")</f>
        <v>POLEN - FRASCO POR 500 GRAMOS</v>
      </c>
      <c r="AK2039" s="2" t="str">
        <f ca="1">IFERROR(__xludf.DUMMYFUNCTION("""COMPUTED_VALUE"""),"UVAS PASAS")</f>
        <v>UVAS PASAS</v>
      </c>
      <c r="AL2039" s="2" t="str">
        <f ca="1">IFERROR(__xludf.DUMMYFUNCTION("""COMPUTED_VALUE"""),"AGUACATE")</f>
        <v>AGUACATE</v>
      </c>
      <c r="AM2039" s="2" t="str">
        <f ca="1">IFERROR(__xludf.DUMMYFUNCTION("""COMPUTED_VALUE"""),"AGUACATE HASS")</f>
        <v>AGUACATE HASS</v>
      </c>
      <c r="AN2039" s="2" t="str">
        <f ca="1">IFERROR(__xludf.DUMMYFUNCTION("""COMPUTED_VALUE"""),"ANÓN")</f>
        <v>ANÓN</v>
      </c>
      <c r="AO2039" s="2" t="str">
        <f ca="1">IFERROR(__xludf.DUMMYFUNCTION("""COMPUTED_VALUE"""),"ARÁNDANOS")</f>
        <v>ARÁNDANOS</v>
      </c>
      <c r="AP2039" s="2" t="str">
        <f ca="1">IFERROR(__xludf.DUMMYFUNCTION("""COMPUTED_VALUE"""),"BANANO")</f>
        <v>BANANO</v>
      </c>
      <c r="AQ2039" s="2" t="str">
        <f ca="1">IFERROR(__xludf.DUMMYFUNCTION("""COMPUTED_VALUE"""),"BREVAS")</f>
        <v>BREVAS</v>
      </c>
      <c r="AR2039" s="2" t="str">
        <f ca="1">IFERROR(__xludf.DUMMYFUNCTION("""COMPUTED_VALUE"""),"CALABAZA")</f>
        <v>CALABAZA</v>
      </c>
      <c r="AS2039" s="2" t="str">
        <f ca="1">IFERROR(__xludf.DUMMYFUNCTION("""COMPUTED_VALUE"""),"CEREZAS")</f>
        <v>CEREZAS</v>
      </c>
      <c r="AT2039" s="2" t="str">
        <f ca="1">IFERROR(__xludf.DUMMYFUNCTION("""COMPUTED_VALUE"""),"CHIRIMOYA")</f>
        <v>CHIRIMOYA</v>
      </c>
      <c r="AU2039" s="2" t="str">
        <f ca="1">IFERROR(__xludf.DUMMYFUNCTION("""COMPUTED_VALUE"""),"CHONTADURO")</f>
        <v>CHONTADURO</v>
      </c>
      <c r="AV2039" s="2" t="str">
        <f ca="1">IFERROR(__xludf.DUMMYFUNCTION("""COMPUTED_VALUE"""),"CIRUELA NACIONAL")</f>
        <v>CIRUELA NACIONAL</v>
      </c>
      <c r="AW2039" s="2" t="str">
        <f ca="1">IFERROR(__xludf.DUMMYFUNCTION("""COMPUTED_VALUE"""),"COCOS")</f>
        <v>COCOS</v>
      </c>
      <c r="AX2039" s="2" t="str">
        <f ca="1">IFERROR(__xludf.DUMMYFUNCTION("""COMPUTED_VALUE"""),"CURUBA")</f>
        <v>CURUBA</v>
      </c>
      <c r="AY2039" s="2" t="str">
        <f ca="1">IFERROR(__xludf.DUMMYFUNCTION("""COMPUTED_VALUE"""),"DURAZNO")</f>
        <v>DURAZNO</v>
      </c>
      <c r="AZ2039" s="2" t="str">
        <f ca="1">IFERROR(__xludf.DUMMYFUNCTION("""COMPUTED_VALUE"""),"FEIJOA")</f>
        <v>FEIJOA</v>
      </c>
      <c r="BA2039" s="2" t="str">
        <f ca="1">IFERROR(__xludf.DUMMYFUNCTION("""COMPUTED_VALUE"""),"FRESAS")</f>
        <v>FRESAS</v>
      </c>
      <c r="BB2039" s="2" t="str">
        <f ca="1">IFERROR(__xludf.DUMMYFUNCTION("""COMPUTED_VALUE"""),"GRANADILLA")</f>
        <v>GRANADILLA</v>
      </c>
      <c r="BC2039" s="2" t="str">
        <f ca="1">IFERROR(__xludf.DUMMYFUNCTION("""COMPUTED_VALUE"""),"GUAMA")</f>
        <v>GUAMA</v>
      </c>
      <c r="BD2039" s="2" t="str">
        <f ca="1">IFERROR(__xludf.DUMMYFUNCTION("""COMPUTED_VALUE"""),"GUANÁBANA PULPA")</f>
        <v>GUANÁBANA PULPA</v>
      </c>
      <c r="BE2039" s="2" t="str">
        <f ca="1">IFERROR(__xludf.DUMMYFUNCTION("""COMPUTED_VALUE"""),"GUAYABA")</f>
        <v>GUAYABA</v>
      </c>
      <c r="BF2039" s="2" t="str">
        <f ca="1">IFERROR(__xludf.DUMMYFUNCTION("""COMPUTED_VALUE"""),"GULUPA")</f>
        <v>GULUPA</v>
      </c>
      <c r="BG2039" s="2" t="str">
        <f ca="1">IFERROR(__xludf.DUMMYFUNCTION("""COMPUTED_VALUE"""),"HIGOS")</f>
        <v>HIGOS</v>
      </c>
      <c r="BH2039" s="2" t="str">
        <f ca="1">IFERROR(__xludf.DUMMYFUNCTION("""COMPUTED_VALUE"""),"KIWI")</f>
        <v>KIWI</v>
      </c>
      <c r="BI2039" s="2" t="str">
        <f ca="1">IFERROR(__xludf.DUMMYFUNCTION("""COMPUTED_VALUE"""),"LIMÓN")</f>
        <v>LIMÓN</v>
      </c>
      <c r="BJ2039" s="2" t="str">
        <f ca="1">IFERROR(__xludf.DUMMYFUNCTION("""COMPUTED_VALUE"""),"MAMONCILLOS")</f>
        <v>MAMONCILLOS</v>
      </c>
      <c r="BK2039" s="2" t="str">
        <f ca="1">IFERROR(__xludf.DUMMYFUNCTION("""COMPUTED_VALUE"""),"MANDARINA")</f>
        <v>MANDARINA</v>
      </c>
      <c r="BL2039" s="2" t="str">
        <f ca="1">IFERROR(__xludf.DUMMYFUNCTION("""COMPUTED_VALUE"""),"MANGO DE DULCE")</f>
        <v>MANGO DE DULCE</v>
      </c>
      <c r="BM2039" s="2" t="str">
        <f ca="1">IFERROR(__xludf.DUMMYFUNCTION("""COMPUTED_VALUE"""),"MANGO TOMMY")</f>
        <v>MANGO TOMMY</v>
      </c>
      <c r="BN2039" s="2" t="str">
        <f ca="1">IFERROR(__xludf.DUMMYFUNCTION("""COMPUTED_VALUE"""),"MANZANA NACIONAL")</f>
        <v>MANZANA NACIONAL</v>
      </c>
      <c r="BO2039" s="2" t="str">
        <f ca="1">IFERROR(__xludf.DUMMYFUNCTION("""COMPUTED_VALUE"""),"MARACUYÁ")</f>
        <v>MARACUYÁ</v>
      </c>
      <c r="BP2039" s="2" t="str">
        <f ca="1">IFERROR(__xludf.DUMMYFUNCTION("""COMPUTED_VALUE"""),"MELÓN")</f>
        <v>MELÓN</v>
      </c>
      <c r="BQ2039" s="2" t="str">
        <f ca="1">IFERROR(__xludf.DUMMYFUNCTION("""COMPUTED_VALUE"""),"MORA")</f>
        <v>MORA</v>
      </c>
      <c r="BR2039" s="2" t="str">
        <f ca="1">IFERROR(__xludf.DUMMYFUNCTION("""COMPUTED_VALUE"""),"NARANJA")</f>
        <v>NARANJA</v>
      </c>
      <c r="BS2039" s="2" t="str">
        <f ca="1">IFERROR(__xludf.DUMMYFUNCTION("""COMPUTED_VALUE"""),"PAPAYA")</f>
        <v>PAPAYA</v>
      </c>
      <c r="BT2039" s="2" t="str">
        <f ca="1">IFERROR(__xludf.DUMMYFUNCTION("""COMPUTED_VALUE"""),"PATILLA")</f>
        <v>PATILLA</v>
      </c>
      <c r="BU2039" s="2" t="str">
        <f ca="1">IFERROR(__xludf.DUMMYFUNCTION("""COMPUTED_VALUE"""),"PERA")</f>
        <v>PERA</v>
      </c>
      <c r="BV2039" s="2" t="str">
        <f ca="1">IFERROR(__xludf.DUMMYFUNCTION("""COMPUTED_VALUE"""),"PIÑA")</f>
        <v>PIÑA</v>
      </c>
      <c r="BW2039" s="2" t="str">
        <f ca="1">IFERROR(__xludf.DUMMYFUNCTION("""COMPUTED_VALUE"""),"TAMARINDO")</f>
        <v>TAMARINDO</v>
      </c>
      <c r="BX2039" s="2" t="str">
        <f ca="1">IFERROR(__xludf.DUMMYFUNCTION("""COMPUTED_VALUE"""),"TOMATE DE ÁRBOL")</f>
        <v>TOMATE DE ÁRBOL</v>
      </c>
      <c r="BY2039" s="2" t="str">
        <f ca="1">IFERROR(__xludf.DUMMYFUNCTION("""COMPUTED_VALUE"""),"UCHUVAS CON CASCARA")</f>
        <v>UCHUVAS CON CASCARA</v>
      </c>
      <c r="BZ2039" s="2" t="str">
        <f ca="1">IFERROR(__xludf.DUMMYFUNCTION("""COMPUTED_VALUE"""),"UVA CHILENA")</f>
        <v>UVA CHILENA</v>
      </c>
      <c r="CA2039" s="2" t="str">
        <f ca="1">IFERROR(__xludf.DUMMYFUNCTION("""COMPUTED_VALUE"""),"UVAS ISABELINAS (EN RACIMO)")</f>
        <v>UVAS ISABELINAS (EN RACIMO)</v>
      </c>
      <c r="CB2039" s="2" t="str">
        <f ca="1">IFERROR(__xludf.DUMMYFUNCTION("""COMPUTED_VALUE"""),"ZAPOTE")</f>
        <v>ZAPOTE</v>
      </c>
      <c r="CC2039" s="2" t="str">
        <f ca="1">IFERROR(__xludf.DUMMYFUNCTION("""COMPUTED_VALUE"""),"ARROZ")</f>
        <v>ARROZ</v>
      </c>
      <c r="CD2039" s="2" t="str">
        <f ca="1">IFERROR(__xludf.DUMMYFUNCTION("""COMPUTED_VALUE"""),"AVENA EN HOJUELAS")</f>
        <v>AVENA EN HOJUELAS</v>
      </c>
      <c r="CE2039" s="2" t="str">
        <f ca="1">IFERROR(__xludf.DUMMYFUNCTION("""COMPUTED_VALUE"""),"CHÍA")</f>
        <v>CHÍA</v>
      </c>
      <c r="CF2039" s="2" t="str">
        <f ca="1">IFERROR(__xludf.DUMMYFUNCTION("""COMPUTED_VALUE"""),"CUCHUCO DE TRIGO")</f>
        <v>CUCHUCO DE TRIGO</v>
      </c>
      <c r="CG2039" s="2" t="str">
        <f ca="1">IFERROR(__xludf.DUMMYFUNCTION("""COMPUTED_VALUE"""),"FRIJOL BOLA ROJA")</f>
        <v>FRIJOL BOLA ROJA</v>
      </c>
      <c r="CH2039" s="2" t="str">
        <f ca="1">IFERROR(__xludf.DUMMYFUNCTION("""COMPUTED_VALUE"""),"GARBANZOS")</f>
        <v>GARBANZOS</v>
      </c>
      <c r="CI2039" s="2" t="str">
        <f ca="1">IFERROR(__xludf.DUMMYFUNCTION("""COMPUTED_VALUE"""),"HARINA DE MAÍZ")</f>
        <v>HARINA DE MAÍZ</v>
      </c>
      <c r="CJ2039" s="2" t="str">
        <f ca="1">IFERROR(__xludf.DUMMYFUNCTION("""COMPUTED_VALUE"""),"HARINA DE TRIGO")</f>
        <v>HARINA DE TRIGO</v>
      </c>
      <c r="CK2039" s="2" t="str">
        <f ca="1">IFERROR(__xludf.DUMMYFUNCTION("""COMPUTED_VALUE"""),"LENTEJAS")</f>
        <v>LENTEJAS</v>
      </c>
      <c r="CL2039" s="2" t="str">
        <f ca="1">IFERROR(__xludf.DUMMYFUNCTION("""COMPUTED_VALUE"""),"QUINUA")</f>
        <v>QUINUA</v>
      </c>
      <c r="CM2039" s="2" t="str">
        <f ca="1">IFERROR(__xludf.DUMMYFUNCTION("""COMPUTED_VALUE"""),"SALVADO DE TRIGO")</f>
        <v>SALVADO DE TRIGO</v>
      </c>
      <c r="CN2039" s="2" t="str">
        <f ca="1">IFERROR(__xludf.DUMMYFUNCTION("""COMPUTED_VALUE"""),"ACELGA")</f>
        <v>ACELGA</v>
      </c>
      <c r="CO2039" s="2" t="str">
        <f ca="1">IFERROR(__xludf.DUMMYFUNCTION("""COMPUTED_VALUE"""),"AHUYAMA")</f>
        <v>AHUYAMA</v>
      </c>
      <c r="CP2039" s="2" t="str">
        <f ca="1">IFERROR(__xludf.DUMMYFUNCTION("""COMPUTED_VALUE"""),"ALTAMISA")</f>
        <v>ALTAMISA</v>
      </c>
      <c r="CQ2039" s="2" t="str">
        <f ca="1">IFERROR(__xludf.DUMMYFUNCTION("""COMPUTED_VALUE"""),"APIO")</f>
        <v>APIO</v>
      </c>
      <c r="CR2039" s="2" t="str">
        <f ca="1">IFERROR(__xludf.DUMMYFUNCTION("""COMPUTED_VALUE"""),"ARRACACHA")</f>
        <v>ARRACACHA</v>
      </c>
      <c r="CS2039" s="2" t="str">
        <f ca="1">IFERROR(__xludf.DUMMYFUNCTION("""COMPUTED_VALUE"""),"ARVEJA CON CASCARA")</f>
        <v>ARVEJA CON CASCARA</v>
      </c>
      <c r="CT2039" s="2" t="str">
        <f ca="1">IFERROR(__xludf.DUMMYFUNCTION("""COMPUTED_VALUE"""),"BERENJENA")</f>
        <v>BERENJENA</v>
      </c>
      <c r="CU2039" s="2" t="str">
        <f ca="1">IFERROR(__xludf.DUMMYFUNCTION("""COMPUTED_VALUE"""),"BRÓCOLI")</f>
        <v>BRÓCOLI</v>
      </c>
      <c r="CV2039" s="2" t="str">
        <f ca="1">IFERROR(__xludf.DUMMYFUNCTION("""COMPUTED_VALUE"""),"CALABACÍN")</f>
        <v>CALABACÍN</v>
      </c>
      <c r="CW2039" s="2" t="str">
        <f ca="1">IFERROR(__xludf.DUMMYFUNCTION("""COMPUTED_VALUE"""),"CARAMBOLO")</f>
        <v>CARAMBOLO</v>
      </c>
      <c r="CX2039" s="2" t="str">
        <f ca="1">IFERROR(__xludf.DUMMYFUNCTION("""COMPUTED_VALUE"""),"CEBOLLA CABEZONA")</f>
        <v>CEBOLLA CABEZONA</v>
      </c>
      <c r="CY2039" s="2" t="str">
        <f ca="1">IFERROR(__xludf.DUMMYFUNCTION("""COMPUTED_VALUE"""),"CHAMPIÑONES")</f>
        <v>CHAMPIÑONES</v>
      </c>
      <c r="CZ2039" s="2" t="str">
        <f ca="1">IFERROR(__xludf.DUMMYFUNCTION("""COMPUTED_VALUE"""),"CILANTRO")</f>
        <v>CILANTRO</v>
      </c>
      <c r="DA2039" s="2" t="str">
        <f ca="1">IFERROR(__xludf.DUMMYFUNCTION("""COMPUTED_VALUE"""),"CRISTALES DE SÁBILA")</f>
        <v>CRISTALES DE SÁBILA</v>
      </c>
      <c r="DB2039" s="2" t="str">
        <f ca="1">IFERROR(__xludf.DUMMYFUNCTION("""COMPUTED_VALUE"""),"ESPINACA")</f>
        <v>ESPINACA</v>
      </c>
      <c r="DC2039" s="2" t="str">
        <f ca="1">IFERROR(__xludf.DUMMYFUNCTION("""COMPUTED_VALUE"""),"HABAS CON CASCARA")</f>
        <v>HABAS CON CASCARA</v>
      </c>
      <c r="DD2039" s="2" t="str">
        <f ca="1">IFERROR(__xludf.DUMMYFUNCTION("""COMPUTED_VALUE"""),"HABAS VERDE SABANERA SIN CÁSCARA")</f>
        <v>HABAS VERDE SABANERA SIN CÁSCARA</v>
      </c>
      <c r="DE2039" s="2" t="str">
        <f ca="1">IFERROR(__xludf.DUMMYFUNCTION("""COMPUTED_VALUE"""),"HABICHUELA")</f>
        <v>HABICHUELA</v>
      </c>
      <c r="DF2039" s="2" t="str">
        <f ca="1">IFERROR(__xludf.DUMMYFUNCTION("""COMPUTED_VALUE"""),"LECHUGA COMÚN")</f>
        <v>LECHUGA COMÚN</v>
      </c>
      <c r="DG2039" s="2" t="str">
        <f ca="1">IFERROR(__xludf.DUMMYFUNCTION("""COMPUTED_VALUE"""),"LECHUGA CRESPA")</f>
        <v>LECHUGA CRESPA</v>
      </c>
      <c r="DH2039" s="2" t="str">
        <f ca="1">IFERROR(__xludf.DUMMYFUNCTION("""COMPUTED_VALUE"""),"MAÍZ MAZORCA")</f>
        <v>MAÍZ MAZORCA</v>
      </c>
      <c r="DI2039" s="2" t="str">
        <f ca="1">IFERROR(__xludf.DUMMYFUNCTION("""COMPUTED_VALUE"""),"PEPINO COHOMBRO")</f>
        <v>PEPINO COHOMBRO</v>
      </c>
      <c r="DJ2039" s="2" t="str">
        <f ca="1">IFERROR(__xludf.DUMMYFUNCTION("""COMPUTED_VALUE"""),"PEPINO DE GUISO")</f>
        <v>PEPINO DE GUISO</v>
      </c>
      <c r="DK2039" s="2" t="str">
        <f ca="1">IFERROR(__xludf.DUMMYFUNCTION("""COMPUTED_VALUE"""),"PIMENTÓN ROJO")</f>
        <v>PIMENTÓN ROJO</v>
      </c>
      <c r="DL2039" s="2" t="str">
        <f ca="1">IFERROR(__xludf.DUMMYFUNCTION("""COMPUTED_VALUE"""),"PLANTAS AROMÁTICAS DULCES (MENTA, ALBACA, JAZMÍN, LAVANDA, HIERBABUENA, MANZANILLA, LIMONARIA)")</f>
        <v>PLANTAS AROMÁTICAS DULCES (MENTA, ALBACA, JAZMÍN, LAVANDA, HIERBABUENA, MANZANILLA, LIMONARIA)</v>
      </c>
      <c r="DM2039" s="2" t="str">
        <f ca="1">IFERROR(__xludf.DUMMYFUNCTION("""COMPUTED_VALUE"""),"PLÁTANO HARTÓN")</f>
        <v>PLÁTANO HARTÓN</v>
      </c>
      <c r="DN2039" s="2" t="str">
        <f ca="1">IFERROR(__xludf.DUMMYFUNCTION("""COMPUTED_VALUE"""),"RAÍCES CHINAS")</f>
        <v>RAÍCES CHINAS</v>
      </c>
      <c r="DO2039" s="2" t="str">
        <f ca="1">IFERROR(__xludf.DUMMYFUNCTION("""COMPUTED_VALUE"""),"REMOLACHA")</f>
        <v>REMOLACHA</v>
      </c>
      <c r="DP2039" s="2" t="str">
        <f ca="1">IFERROR(__xludf.DUMMYFUNCTION("""COMPUTED_VALUE"""),"REPOLLO")</f>
        <v>REPOLLO</v>
      </c>
      <c r="DQ2039" s="2" t="str">
        <f ca="1">IFERROR(__xludf.DUMMYFUNCTION("""COMPUTED_VALUE"""),"RÚGULA")</f>
        <v>RÚGULA</v>
      </c>
      <c r="DR2039" s="2" t="str">
        <f ca="1">IFERROR(__xludf.DUMMYFUNCTION("""COMPUTED_VALUE"""),"TALLOS PARA SOPA")</f>
        <v>TALLOS PARA SOPA</v>
      </c>
      <c r="DS2039" s="2" t="str">
        <f ca="1">IFERROR(__xludf.DUMMYFUNCTION("""COMPUTED_VALUE"""),"TOMATE CHONTO")</f>
        <v>TOMATE CHONTO</v>
      </c>
      <c r="DT2039" s="2" t="str">
        <f ca="1">IFERROR(__xludf.DUMMYFUNCTION("""COMPUTED_VALUE"""),"YUCA BLANCA")</f>
        <v>YUCA BLANCA</v>
      </c>
      <c r="DU2039" s="2" t="str">
        <f ca="1">IFERROR(__xludf.DUMMYFUNCTION("""COMPUTED_VALUE"""),"ZANAHORIA")</f>
        <v>ZANAHORIA</v>
      </c>
      <c r="DV2039" s="2" t="str">
        <f ca="1">IFERROR(__xludf.DUMMYFUNCTION("""COMPUTED_VALUE"""),"ZUKINI")</f>
        <v>ZUKINI</v>
      </c>
      <c r="DW2039" s="2" t="str">
        <f ca="1">IFERROR(__xludf.DUMMYFUNCTION("""COMPUTED_VALUE"""),"FRIJOL EN VAINA")</f>
        <v>FRIJOL EN VAINA</v>
      </c>
      <c r="DX2039" s="2" t="str">
        <f ca="1">IFERROR(__xludf.DUMMYFUNCTION("""COMPUTED_VALUE"""),"CHOCOLATE")</f>
        <v>CHOCOLATE</v>
      </c>
      <c r="DY2039" s="2" t="str">
        <f ca="1">IFERROR(__xludf.DUMMYFUNCTION("""COMPUTED_VALUE"""),"MAÍZ PIRA")</f>
        <v>MAÍZ PIRA</v>
      </c>
      <c r="DZ2039" s="2" t="str">
        <f ca="1">IFERROR(__xludf.DUMMYFUNCTION("""COMPUTED_VALUE"""),"ARROZ PARTIDO")</f>
        <v>ARROZ PARTIDO</v>
      </c>
      <c r="EA2039" s="2" t="str">
        <f ca="1">IFERROR(__xludf.DUMMYFUNCTION("""COMPUTED_VALUE"""),"PONQUÉ RAMITO X 250 G 10 UNIDADES")</f>
        <v>PONQUÉ RAMITO X 250 G 10 UNIDADES</v>
      </c>
      <c r="EB2039" s="2" t="str">
        <f ca="1">IFERROR(__xludf.DUMMYFUNCTION("""COMPUTED_VALUE"""),"CABEZAS DE CONEJO")</f>
        <v>CABEZAS DE CONEJO</v>
      </c>
      <c r="EC2039" s="2" t="str">
        <f ca="1">IFERROR(__xludf.DUMMYFUNCTION("""COMPUTED_VALUE"""),"YOGURT DESLACTOSADO X 900ML")</f>
        <v>YOGURT DESLACTOSADO X 900ML</v>
      </c>
      <c r="ED2039" s="2" t="str">
        <f ca="1">IFERROR(__xludf.DUMMYFUNCTION("""COMPUTED_VALUE"""),"BOCADILLO LONJA X 300 GR")</f>
        <v>BOCADILLO LONJA X 300 GR</v>
      </c>
      <c r="EE2039" s="2" t="str">
        <f ca="1">IFERROR(__xludf.DUMMYFUNCTION("""COMPUTED_VALUE"""),"QUESO CUAJADA")</f>
        <v>QUESO CUAJADA</v>
      </c>
      <c r="EF2039" s="2" t="str">
        <f ca="1">IFERROR(__xludf.DUMMYFUNCTION("""COMPUTED_VALUE"""),"ACEITE DE HÍGADO DE BACALAO - FRASCO X 360 CC")</f>
        <v>ACEITE DE HÍGADO DE BACALAO - FRASCO X 360 CC</v>
      </c>
      <c r="EG2039" s="2" t="str">
        <f ca="1">IFERROR(__xludf.DUMMYFUNCTION("""COMPUTED_VALUE"""),"ESENCIAS DE DIFERENTES SABORES (BOTELLA X 500 ML) (VAINILLA, BANANO Y COCO) FLEISHMAN")</f>
        <v>ESENCIAS DE DIFERENTES SABORES (BOTELLA X 500 ML) (VAINILLA, BANANO Y COCO) FLEISHMAN</v>
      </c>
      <c r="EH2039" s="2" t="str">
        <f ca="1">IFERROR(__xludf.DUMMYFUNCTION("""COMPUTED_VALUE"""),"SAL YODADA")</f>
        <v>SAL YODADA</v>
      </c>
      <c r="EI2039" s="2" t="str">
        <f ca="1">IFERROR(__xludf.DUMMYFUNCTION("""COMPUTED_VALUE"""),"MANTEQUILLA EN BARRA POR 125GR")</f>
        <v>MANTEQUILLA EN BARRA POR 125GR</v>
      </c>
      <c r="EJ2039" s="2" t="str">
        <f ca="1">IFERROR(__xludf.DUMMYFUNCTION("""COMPUTED_VALUE"""),"MANTEQUILLA CAJA POR 20 UNIDADES X 125 G.")</f>
        <v>MANTEQUILLA CAJA POR 20 UNIDADES X 125 G.</v>
      </c>
      <c r="EK2039" s="2" t="str">
        <f ca="1">IFERROR(__xludf.DUMMYFUNCTION("""COMPUTED_VALUE"""),"COMPOTA SIN AZÚCAR. FRASCO POR 113 G.")</f>
        <v>COMPOTA SIN AZÚCAR. FRASCO POR 113 G.</v>
      </c>
      <c r="EL2039" s="2" t="str">
        <f ca="1">IFERROR(__xludf.DUMMYFUNCTION("""COMPUTED_VALUE"""),"POLVO PARA HORNEAR - CAJA POR 20 SOBRES POR 24 G. CADA SOBRE.")</f>
        <v>POLVO PARA HORNEAR - CAJA POR 20 SOBRES POR 24 G. CADA SOBRE.</v>
      </c>
      <c r="EM2039" s="2" t="str">
        <f ca="1">IFERROR(__xludf.DUMMYFUNCTION("""COMPUTED_VALUE"""),"GOMA ARÁBIGA EN POLVO")</f>
        <v>GOMA ARÁBIGA EN POLVO</v>
      </c>
      <c r="EN2039" s="2" t="str">
        <f ca="1">IFERROR(__xludf.DUMMYFUNCTION("""COMPUTED_VALUE"""),"PITAHAYA")</f>
        <v>PITAHAYA</v>
      </c>
      <c r="EO2039" s="2" t="str">
        <f ca="1">IFERROR(__xludf.DUMMYFUNCTION("""COMPUTED_VALUE"""),"NÍSPERO")</f>
        <v>NÍSPERO</v>
      </c>
      <c r="EP2039" s="2" t="str">
        <f ca="1">IFERROR(__xludf.DUMMYFUNCTION("""COMPUTED_VALUE"""),"MAMEY")</f>
        <v>MAMEY</v>
      </c>
      <c r="EQ2039" s="2" t="str">
        <f ca="1">IFERROR(__xludf.DUMMYFUNCTION("""COMPUTED_VALUE"""),"GUATILA")</f>
        <v>GUATILA</v>
      </c>
      <c r="ER2039" s="2" t="str">
        <f ca="1">IFERROR(__xludf.DUMMYFUNCTION("""COMPUTED_VALUE"""),"LULO")</f>
        <v>LULO</v>
      </c>
      <c r="ES2039" s="2" t="str">
        <f ca="1">IFERROR(__xludf.DUMMYFUNCTION("""COMPUTED_VALUE"""),"AROMÁTICA CAJA DE 20 SOBRES.")</f>
        <v>AROMÁTICA CAJA DE 20 SOBRES.</v>
      </c>
      <c r="ET2039" s="2" t="str">
        <f ca="1">IFERROR(__xludf.DUMMYFUNCTION("""COMPUTED_VALUE"""),"AZÚCAR BLANCA - EMPAQUE ELABORADO EN MATERIALES ATÓXICOS.(BOLSA DE MÍNIMO 200 SOBRES O TUBIPACKS DE 5 GR)")</f>
        <v>AZÚCAR BLANCA - EMPAQUE ELABORADO EN MATERIALES ATÓXICOS.(BOLSA DE MÍNIMO 200 SOBRES O TUBIPACKS DE 5 GR)</v>
      </c>
      <c r="EU2039" s="2" t="str">
        <f ca="1">IFERROR(__xludf.DUMMYFUNCTION("""COMPUTED_VALUE"""),"CAFÉ LIBRA 100% CAFÉ MOLIDO.")</f>
        <v>CAFÉ LIBRA 100% CAFÉ MOLIDO.</v>
      </c>
      <c r="EV2039" s="2" t="str">
        <f ca="1">IFERROR(__xludf.DUMMYFUNCTION("""COMPUTED_VALUE"""),"VINAGRE POR 4LITROS")</f>
        <v>VINAGRE POR 4LITROS</v>
      </c>
    </row>
    <row r="2040" spans="1:152">
      <c r="A2040" s="2" t="str">
        <v>ALIMENTOS HUMANO</v>
      </c>
      <c r="B204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2040)))"),"VINAGRE X 30 LITROS")</f>
        <v>VINAGRE X 30 LITROS</v>
      </c>
      <c r="C2040" s="2" t="str">
        <f ca="1">IFERROR(__xludf.DUMMYFUNCTION("""COMPUTED_VALUE"""),"BAGRE (SIN COLA, NI CABEZA)")</f>
        <v>BAGRE (SIN COLA, NI CABEZA)</v>
      </c>
      <c r="D2040" s="2" t="str">
        <f ca="1">IFERROR(__xludf.DUMMYFUNCTION("""COMPUTED_VALUE"""),"BOFE DE RES")</f>
        <v>BOFE DE RES</v>
      </c>
      <c r="E2040" s="2" t="str">
        <f ca="1">IFERROR(__xludf.DUMMYFUNCTION("""COMPUTED_VALUE"""),"CARNE DE RES MOLIDA")</f>
        <v>CARNE DE RES MOLIDA</v>
      </c>
      <c r="F2040" s="2" t="str">
        <f ca="1">IFERROR(__xludf.DUMMYFUNCTION("""COMPUTED_VALUE"""),"CARNE MAGRA (CORTE DEBE SER CADERA)")</f>
        <v>CARNE MAGRA (CORTE DEBE SER CADERA)</v>
      </c>
      <c r="G2040" s="2" t="str">
        <f ca="1">IFERROR(__xludf.DUMMYFUNCTION("""COMPUTED_VALUE"""),"CODORNIZ")</f>
        <v>CODORNIZ</v>
      </c>
      <c r="H2040" s="2" t="str">
        <f ca="1">IFERROR(__xludf.DUMMYFUNCTION("""COMPUTED_VALUE"""),"CONEJO")</f>
        <v>CONEJO</v>
      </c>
      <c r="I2040" s="2" t="str">
        <f ca="1">IFERROR(__xludf.DUMMYFUNCTION("""COMPUTED_VALUE"""),"CORAZONES DE POLLO")</f>
        <v>CORAZONES DE POLLO</v>
      </c>
      <c r="J2040" s="2" t="str">
        <f ca="1">IFERROR(__xludf.DUMMYFUNCTION("""COMPUTED_VALUE"""),"CORAZONES DE RES")</f>
        <v>CORAZONES DE RES</v>
      </c>
      <c r="K2040" s="2" t="str">
        <f ca="1">IFERROR(__xludf.DUMMYFUNCTION("""COMPUTED_VALUE"""),"COSTILLA DE CERDO")</f>
        <v>COSTILLA DE CERDO</v>
      </c>
      <c r="L2040" s="2" t="str">
        <f ca="1">IFERROR(__xludf.DUMMYFUNCTION("""COMPUTED_VALUE"""),"COSTILLA DE RES")</f>
        <v>COSTILLA DE RES</v>
      </c>
      <c r="M2040" s="2" t="str">
        <f ca="1">IFERROR(__xludf.DUMMYFUNCTION("""COMPUTED_VALUE"""),"CURÍ EN CANAL O EN PIE")</f>
        <v>CURÍ EN CANAL O EN PIE</v>
      </c>
      <c r="N2040" s="2" t="str">
        <f ca="1">IFERROR(__xludf.DUMMYFUNCTION("""COMPUTED_VALUE"""),"HÍGADO DE RES")</f>
        <v>HÍGADO DE RES</v>
      </c>
      <c r="O2040" s="2" t="str">
        <f ca="1">IFERROR(__xludf.DUMMYFUNCTION("""COMPUTED_VALUE"""),"HUEVO CODORNIZ - CAJA 24/UNIDADES")</f>
        <v>HUEVO CODORNIZ - CAJA 24/UNIDADES</v>
      </c>
      <c r="P2040" s="2" t="str">
        <f ca="1">IFERROR(__xludf.DUMMYFUNCTION("""COMPUTED_VALUE"""),"HUEVO GALLINA AA - BANDEJA X 30 UNID")</f>
        <v>HUEVO GALLINA AA - BANDEJA X 30 UNID</v>
      </c>
      <c r="Q2040" s="2" t="str">
        <f ca="1">IFERROR(__xludf.DUMMYFUNCTION("""COMPUTED_VALUE"""),"LOMBRIZ")</f>
        <v>LOMBRIZ</v>
      </c>
      <c r="R2040" s="2" t="str">
        <f ca="1">IFERROR(__xludf.DUMMYFUNCTION("""COMPUTED_VALUE"""),"MENUDENCIAS")</f>
        <v>MENUDENCIAS</v>
      </c>
      <c r="S2040" s="2" t="str">
        <f ca="1">IFERROR(__xludf.DUMMYFUNCTION("""COMPUTED_VALUE"""),"MOJARRA")</f>
        <v>MOJARRA</v>
      </c>
      <c r="T2040" s="2" t="str">
        <f ca="1">IFERROR(__xludf.DUMMYFUNCTION("""COMPUTED_VALUE"""),"POLLO PECHUGA")</f>
        <v>POLLO PECHUGA</v>
      </c>
      <c r="U2040" s="2" t="str">
        <f ca="1">IFERROR(__xludf.DUMMYFUNCTION("""COMPUTED_VALUE"""),"TRUCHA")</f>
        <v>TRUCHA</v>
      </c>
      <c r="V2040" s="2" t="str">
        <f ca="1">IFERROR(__xludf.DUMMYFUNCTION("""COMPUTED_VALUE"""),"ACEITE VEGETAL DE COCINA")</f>
        <v>ACEITE VEGETAL DE COCINA</v>
      </c>
      <c r="W2040" s="2" t="str">
        <f ca="1">IFERROR(__xludf.DUMMYFUNCTION("""COMPUTED_VALUE"""),"ACEITUNAS VERDE EN CONSERVA SIN HUESO - FRASCO DE 2.000 GR")</f>
        <v>ACEITUNAS VERDE EN CONSERVA SIN HUESO - FRASCO DE 2.000 GR</v>
      </c>
      <c r="X2040" s="2" t="str">
        <f ca="1">IFERROR(__xludf.DUMMYFUNCTION("""COMPUTED_VALUE"""),"ALIMENTO INFANTIL A BASE DE CEREALES (EJEMPLO NESTUM) - CAJA POR 200 G.")</f>
        <v>ALIMENTO INFANTIL A BASE DE CEREALES (EJEMPLO NESTUM) - CAJA POR 200 G.</v>
      </c>
      <c r="Y2040" s="2" t="str">
        <f ca="1">IFERROR(__xludf.DUMMYFUNCTION("""COMPUTED_VALUE"""),"AZÚCAR REFINADA")</f>
        <v>AZÚCAR REFINADA</v>
      </c>
      <c r="Z2040" s="2" t="str">
        <f ca="1">IFERROR(__xludf.DUMMYFUNCTION("""COMPUTED_VALUE"""),"CLAVOS DE 9 GRAMOS")</f>
        <v>CLAVOS DE 9 GRAMOS</v>
      </c>
      <c r="AA2040" s="2" t="str">
        <f ca="1">IFERROR(__xludf.DUMMYFUNCTION("""COMPUTED_VALUE"""),"CURCUMA EN POLVO")</f>
        <v>CURCUMA EN POLVO</v>
      </c>
      <c r="AB2040" s="2" t="str">
        <f ca="1">IFERROR(__xludf.DUMMYFUNCTION("""COMPUTED_VALUE"""),"FORMULA INFANTIL SIN LACTOSA, TARRO POR 375 GRAMOS")</f>
        <v>FORMULA INFANTIL SIN LACTOSA, TARRO POR 375 GRAMOS</v>
      </c>
      <c r="AC2040" s="2" t="str">
        <f ca="1">IFERROR(__xludf.DUMMYFUNCTION("""COMPUTED_VALUE"""),"GELATINA SIN SABOR TIPO A")</f>
        <v>GELATINA SIN SABOR TIPO A</v>
      </c>
      <c r="AD2040" s="2" t="str">
        <f ca="1">IFERROR(__xludf.DUMMYFUNCTION("""COMPUTED_VALUE"""),"LECHE DESLACTOSADA EN BOLSA")</f>
        <v>LECHE DESLACTOSADA EN BOLSA</v>
      </c>
      <c r="AE2040" s="2" t="str">
        <f ca="1">IFERROR(__xludf.DUMMYFUNCTION("""COMPUTED_VALUE"""),"LEVADURA, CAJA POR 5 SOBRES DE 7 GR C/U")</f>
        <v>LEVADURA, CAJA POR 5 SOBRES DE 7 GR C/U</v>
      </c>
      <c r="AF2040" s="2" t="str">
        <f ca="1">IFERROR(__xludf.DUMMYFUNCTION("""COMPUTED_VALUE"""),"MANTEQUILLA DE MANÍ 300 G")</f>
        <v>MANTEQUILLA DE MANÍ 300 G</v>
      </c>
      <c r="AG2040" s="2" t="str">
        <f ca="1">IFERROR(__xludf.DUMMYFUNCTION("""COMPUTED_VALUE"""),"MIEL DE ABEJAS")</f>
        <v>MIEL DE ABEJAS</v>
      </c>
      <c r="AH2040" s="2" t="str">
        <f ca="1">IFERROR(__xludf.DUMMYFUNCTION("""COMPUTED_VALUE"""),"PANELA DE 500 GRAMOS.")</f>
        <v>PANELA DE 500 GRAMOS.</v>
      </c>
      <c r="AI2040" s="2" t="str">
        <f ca="1">IFERROR(__xludf.DUMMYFUNCTION("""COMPUTED_VALUE"""),"PAQUETE TOSTADAS X 24 UNIDADES")</f>
        <v>PAQUETE TOSTADAS X 24 UNIDADES</v>
      </c>
      <c r="AJ2040" s="2" t="str">
        <f ca="1">IFERROR(__xludf.DUMMYFUNCTION("""COMPUTED_VALUE"""),"POLEN - FRASCO POR 500 GRAMOS")</f>
        <v>POLEN - FRASCO POR 500 GRAMOS</v>
      </c>
      <c r="AK2040" s="2" t="str">
        <f ca="1">IFERROR(__xludf.DUMMYFUNCTION("""COMPUTED_VALUE"""),"UVAS PASAS")</f>
        <v>UVAS PASAS</v>
      </c>
      <c r="AL2040" s="2" t="str">
        <f ca="1">IFERROR(__xludf.DUMMYFUNCTION("""COMPUTED_VALUE"""),"AGUACATE")</f>
        <v>AGUACATE</v>
      </c>
      <c r="AM2040" s="2" t="str">
        <f ca="1">IFERROR(__xludf.DUMMYFUNCTION("""COMPUTED_VALUE"""),"AGUACATE HASS")</f>
        <v>AGUACATE HASS</v>
      </c>
      <c r="AN2040" s="2" t="str">
        <f ca="1">IFERROR(__xludf.DUMMYFUNCTION("""COMPUTED_VALUE"""),"ANÓN")</f>
        <v>ANÓN</v>
      </c>
      <c r="AO2040" s="2" t="str">
        <f ca="1">IFERROR(__xludf.DUMMYFUNCTION("""COMPUTED_VALUE"""),"ARÁNDANOS")</f>
        <v>ARÁNDANOS</v>
      </c>
      <c r="AP2040" s="2" t="str">
        <f ca="1">IFERROR(__xludf.DUMMYFUNCTION("""COMPUTED_VALUE"""),"BANANO")</f>
        <v>BANANO</v>
      </c>
      <c r="AQ2040" s="2" t="str">
        <f ca="1">IFERROR(__xludf.DUMMYFUNCTION("""COMPUTED_VALUE"""),"BREVAS")</f>
        <v>BREVAS</v>
      </c>
      <c r="AR2040" s="2" t="str">
        <f ca="1">IFERROR(__xludf.DUMMYFUNCTION("""COMPUTED_VALUE"""),"CALABAZA")</f>
        <v>CALABAZA</v>
      </c>
      <c r="AS2040" s="2" t="str">
        <f ca="1">IFERROR(__xludf.DUMMYFUNCTION("""COMPUTED_VALUE"""),"CEREZAS")</f>
        <v>CEREZAS</v>
      </c>
      <c r="AT2040" s="2" t="str">
        <f ca="1">IFERROR(__xludf.DUMMYFUNCTION("""COMPUTED_VALUE"""),"CHIRIMOYA")</f>
        <v>CHIRIMOYA</v>
      </c>
      <c r="AU2040" s="2" t="str">
        <f ca="1">IFERROR(__xludf.DUMMYFUNCTION("""COMPUTED_VALUE"""),"CHONTADURO")</f>
        <v>CHONTADURO</v>
      </c>
      <c r="AV2040" s="2" t="str">
        <f ca="1">IFERROR(__xludf.DUMMYFUNCTION("""COMPUTED_VALUE"""),"CIRUELA NACIONAL")</f>
        <v>CIRUELA NACIONAL</v>
      </c>
      <c r="AW2040" s="2" t="str">
        <f ca="1">IFERROR(__xludf.DUMMYFUNCTION("""COMPUTED_VALUE"""),"COCOS")</f>
        <v>COCOS</v>
      </c>
      <c r="AX2040" s="2" t="str">
        <f ca="1">IFERROR(__xludf.DUMMYFUNCTION("""COMPUTED_VALUE"""),"CURUBA")</f>
        <v>CURUBA</v>
      </c>
      <c r="AY2040" s="2" t="str">
        <f ca="1">IFERROR(__xludf.DUMMYFUNCTION("""COMPUTED_VALUE"""),"DURAZNO")</f>
        <v>DURAZNO</v>
      </c>
      <c r="AZ2040" s="2" t="str">
        <f ca="1">IFERROR(__xludf.DUMMYFUNCTION("""COMPUTED_VALUE"""),"FEIJOA")</f>
        <v>FEIJOA</v>
      </c>
      <c r="BA2040" s="2" t="str">
        <f ca="1">IFERROR(__xludf.DUMMYFUNCTION("""COMPUTED_VALUE"""),"FRESAS")</f>
        <v>FRESAS</v>
      </c>
      <c r="BB2040" s="2" t="str">
        <f ca="1">IFERROR(__xludf.DUMMYFUNCTION("""COMPUTED_VALUE"""),"GRANADILLA")</f>
        <v>GRANADILLA</v>
      </c>
      <c r="BC2040" s="2" t="str">
        <f ca="1">IFERROR(__xludf.DUMMYFUNCTION("""COMPUTED_VALUE"""),"GUAMA")</f>
        <v>GUAMA</v>
      </c>
      <c r="BD2040" s="2" t="str">
        <f ca="1">IFERROR(__xludf.DUMMYFUNCTION("""COMPUTED_VALUE"""),"GUANÁBANA PULPA")</f>
        <v>GUANÁBANA PULPA</v>
      </c>
      <c r="BE2040" s="2" t="str">
        <f ca="1">IFERROR(__xludf.DUMMYFUNCTION("""COMPUTED_VALUE"""),"GUAYABA")</f>
        <v>GUAYABA</v>
      </c>
      <c r="BF2040" s="2" t="str">
        <f ca="1">IFERROR(__xludf.DUMMYFUNCTION("""COMPUTED_VALUE"""),"GULUPA")</f>
        <v>GULUPA</v>
      </c>
      <c r="BG2040" s="2" t="str">
        <f ca="1">IFERROR(__xludf.DUMMYFUNCTION("""COMPUTED_VALUE"""),"HIGOS")</f>
        <v>HIGOS</v>
      </c>
      <c r="BH2040" s="2" t="str">
        <f ca="1">IFERROR(__xludf.DUMMYFUNCTION("""COMPUTED_VALUE"""),"KIWI")</f>
        <v>KIWI</v>
      </c>
      <c r="BI2040" s="2" t="str">
        <f ca="1">IFERROR(__xludf.DUMMYFUNCTION("""COMPUTED_VALUE"""),"LIMÓN")</f>
        <v>LIMÓN</v>
      </c>
      <c r="BJ2040" s="2" t="str">
        <f ca="1">IFERROR(__xludf.DUMMYFUNCTION("""COMPUTED_VALUE"""),"MAMONCILLOS")</f>
        <v>MAMONCILLOS</v>
      </c>
      <c r="BK2040" s="2" t="str">
        <f ca="1">IFERROR(__xludf.DUMMYFUNCTION("""COMPUTED_VALUE"""),"MANDARINA")</f>
        <v>MANDARINA</v>
      </c>
      <c r="BL2040" s="2" t="str">
        <f ca="1">IFERROR(__xludf.DUMMYFUNCTION("""COMPUTED_VALUE"""),"MANGO DE DULCE")</f>
        <v>MANGO DE DULCE</v>
      </c>
      <c r="BM2040" s="2" t="str">
        <f ca="1">IFERROR(__xludf.DUMMYFUNCTION("""COMPUTED_VALUE"""),"MANGO TOMMY")</f>
        <v>MANGO TOMMY</v>
      </c>
      <c r="BN2040" s="2" t="str">
        <f ca="1">IFERROR(__xludf.DUMMYFUNCTION("""COMPUTED_VALUE"""),"MANZANA NACIONAL")</f>
        <v>MANZANA NACIONAL</v>
      </c>
      <c r="BO2040" s="2" t="str">
        <f ca="1">IFERROR(__xludf.DUMMYFUNCTION("""COMPUTED_VALUE"""),"MARACUYÁ")</f>
        <v>MARACUYÁ</v>
      </c>
      <c r="BP2040" s="2" t="str">
        <f ca="1">IFERROR(__xludf.DUMMYFUNCTION("""COMPUTED_VALUE"""),"MELÓN")</f>
        <v>MELÓN</v>
      </c>
      <c r="BQ2040" s="2" t="str">
        <f ca="1">IFERROR(__xludf.DUMMYFUNCTION("""COMPUTED_VALUE"""),"MORA")</f>
        <v>MORA</v>
      </c>
      <c r="BR2040" s="2" t="str">
        <f ca="1">IFERROR(__xludf.DUMMYFUNCTION("""COMPUTED_VALUE"""),"NARANJA")</f>
        <v>NARANJA</v>
      </c>
      <c r="BS2040" s="2" t="str">
        <f ca="1">IFERROR(__xludf.DUMMYFUNCTION("""COMPUTED_VALUE"""),"PAPAYA")</f>
        <v>PAPAYA</v>
      </c>
      <c r="BT2040" s="2" t="str">
        <f ca="1">IFERROR(__xludf.DUMMYFUNCTION("""COMPUTED_VALUE"""),"PATILLA")</f>
        <v>PATILLA</v>
      </c>
      <c r="BU2040" s="2" t="str">
        <f ca="1">IFERROR(__xludf.DUMMYFUNCTION("""COMPUTED_VALUE"""),"PERA")</f>
        <v>PERA</v>
      </c>
      <c r="BV2040" s="2" t="str">
        <f ca="1">IFERROR(__xludf.DUMMYFUNCTION("""COMPUTED_VALUE"""),"PIÑA")</f>
        <v>PIÑA</v>
      </c>
      <c r="BW2040" s="2" t="str">
        <f ca="1">IFERROR(__xludf.DUMMYFUNCTION("""COMPUTED_VALUE"""),"TAMARINDO")</f>
        <v>TAMARINDO</v>
      </c>
      <c r="BX2040" s="2" t="str">
        <f ca="1">IFERROR(__xludf.DUMMYFUNCTION("""COMPUTED_VALUE"""),"TOMATE DE ÁRBOL")</f>
        <v>TOMATE DE ÁRBOL</v>
      </c>
      <c r="BY2040" s="2" t="str">
        <f ca="1">IFERROR(__xludf.DUMMYFUNCTION("""COMPUTED_VALUE"""),"UCHUVAS CON CASCARA")</f>
        <v>UCHUVAS CON CASCARA</v>
      </c>
      <c r="BZ2040" s="2" t="str">
        <f ca="1">IFERROR(__xludf.DUMMYFUNCTION("""COMPUTED_VALUE"""),"UVA CHILENA")</f>
        <v>UVA CHILENA</v>
      </c>
      <c r="CA2040" s="2" t="str">
        <f ca="1">IFERROR(__xludf.DUMMYFUNCTION("""COMPUTED_VALUE"""),"UVAS ISABELINAS (EN RACIMO)")</f>
        <v>UVAS ISABELINAS (EN RACIMO)</v>
      </c>
      <c r="CB2040" s="2" t="str">
        <f ca="1">IFERROR(__xludf.DUMMYFUNCTION("""COMPUTED_VALUE"""),"ZAPOTE")</f>
        <v>ZAPOTE</v>
      </c>
      <c r="CC2040" s="2" t="str">
        <f ca="1">IFERROR(__xludf.DUMMYFUNCTION("""COMPUTED_VALUE"""),"ARROZ")</f>
        <v>ARROZ</v>
      </c>
      <c r="CD2040" s="2" t="str">
        <f ca="1">IFERROR(__xludf.DUMMYFUNCTION("""COMPUTED_VALUE"""),"AVENA EN HOJUELAS")</f>
        <v>AVENA EN HOJUELAS</v>
      </c>
      <c r="CE2040" s="2" t="str">
        <f ca="1">IFERROR(__xludf.DUMMYFUNCTION("""COMPUTED_VALUE"""),"CHÍA")</f>
        <v>CHÍA</v>
      </c>
      <c r="CF2040" s="2" t="str">
        <f ca="1">IFERROR(__xludf.DUMMYFUNCTION("""COMPUTED_VALUE"""),"CUCHUCO DE TRIGO")</f>
        <v>CUCHUCO DE TRIGO</v>
      </c>
      <c r="CG2040" s="2" t="str">
        <f ca="1">IFERROR(__xludf.DUMMYFUNCTION("""COMPUTED_VALUE"""),"FRIJOL BOLA ROJA")</f>
        <v>FRIJOL BOLA ROJA</v>
      </c>
      <c r="CH2040" s="2" t="str">
        <f ca="1">IFERROR(__xludf.DUMMYFUNCTION("""COMPUTED_VALUE"""),"GARBANZOS")</f>
        <v>GARBANZOS</v>
      </c>
      <c r="CI2040" s="2" t="str">
        <f ca="1">IFERROR(__xludf.DUMMYFUNCTION("""COMPUTED_VALUE"""),"HARINA DE MAÍZ")</f>
        <v>HARINA DE MAÍZ</v>
      </c>
      <c r="CJ2040" s="2" t="str">
        <f ca="1">IFERROR(__xludf.DUMMYFUNCTION("""COMPUTED_VALUE"""),"HARINA DE TRIGO")</f>
        <v>HARINA DE TRIGO</v>
      </c>
      <c r="CK2040" s="2" t="str">
        <f ca="1">IFERROR(__xludf.DUMMYFUNCTION("""COMPUTED_VALUE"""),"LENTEJAS")</f>
        <v>LENTEJAS</v>
      </c>
      <c r="CL2040" s="2" t="str">
        <f ca="1">IFERROR(__xludf.DUMMYFUNCTION("""COMPUTED_VALUE"""),"QUINUA")</f>
        <v>QUINUA</v>
      </c>
      <c r="CM2040" s="2" t="str">
        <f ca="1">IFERROR(__xludf.DUMMYFUNCTION("""COMPUTED_VALUE"""),"SALVADO DE TRIGO")</f>
        <v>SALVADO DE TRIGO</v>
      </c>
      <c r="CN2040" s="2" t="str">
        <f ca="1">IFERROR(__xludf.DUMMYFUNCTION("""COMPUTED_VALUE"""),"ACELGA")</f>
        <v>ACELGA</v>
      </c>
      <c r="CO2040" s="2" t="str">
        <f ca="1">IFERROR(__xludf.DUMMYFUNCTION("""COMPUTED_VALUE"""),"AHUYAMA")</f>
        <v>AHUYAMA</v>
      </c>
      <c r="CP2040" s="2" t="str">
        <f ca="1">IFERROR(__xludf.DUMMYFUNCTION("""COMPUTED_VALUE"""),"ALTAMISA")</f>
        <v>ALTAMISA</v>
      </c>
      <c r="CQ2040" s="2" t="str">
        <f ca="1">IFERROR(__xludf.DUMMYFUNCTION("""COMPUTED_VALUE"""),"APIO")</f>
        <v>APIO</v>
      </c>
      <c r="CR2040" s="2" t="str">
        <f ca="1">IFERROR(__xludf.DUMMYFUNCTION("""COMPUTED_VALUE"""),"ARRACACHA")</f>
        <v>ARRACACHA</v>
      </c>
      <c r="CS2040" s="2" t="str">
        <f ca="1">IFERROR(__xludf.DUMMYFUNCTION("""COMPUTED_VALUE"""),"ARVEJA CON CASCARA")</f>
        <v>ARVEJA CON CASCARA</v>
      </c>
      <c r="CT2040" s="2" t="str">
        <f ca="1">IFERROR(__xludf.DUMMYFUNCTION("""COMPUTED_VALUE"""),"BERENJENA")</f>
        <v>BERENJENA</v>
      </c>
      <c r="CU2040" s="2" t="str">
        <f ca="1">IFERROR(__xludf.DUMMYFUNCTION("""COMPUTED_VALUE"""),"BRÓCOLI")</f>
        <v>BRÓCOLI</v>
      </c>
      <c r="CV2040" s="2" t="str">
        <f ca="1">IFERROR(__xludf.DUMMYFUNCTION("""COMPUTED_VALUE"""),"CALABACÍN")</f>
        <v>CALABACÍN</v>
      </c>
      <c r="CW2040" s="2" t="str">
        <f ca="1">IFERROR(__xludf.DUMMYFUNCTION("""COMPUTED_VALUE"""),"CARAMBOLO")</f>
        <v>CARAMBOLO</v>
      </c>
      <c r="CX2040" s="2" t="str">
        <f ca="1">IFERROR(__xludf.DUMMYFUNCTION("""COMPUTED_VALUE"""),"CEBOLLA CABEZONA")</f>
        <v>CEBOLLA CABEZONA</v>
      </c>
      <c r="CY2040" s="2" t="str">
        <f ca="1">IFERROR(__xludf.DUMMYFUNCTION("""COMPUTED_VALUE"""),"CHAMPIÑONES")</f>
        <v>CHAMPIÑONES</v>
      </c>
      <c r="CZ2040" s="2" t="str">
        <f ca="1">IFERROR(__xludf.DUMMYFUNCTION("""COMPUTED_VALUE"""),"CILANTRO")</f>
        <v>CILANTRO</v>
      </c>
      <c r="DA2040" s="2" t="str">
        <f ca="1">IFERROR(__xludf.DUMMYFUNCTION("""COMPUTED_VALUE"""),"CRISTALES DE SÁBILA")</f>
        <v>CRISTALES DE SÁBILA</v>
      </c>
      <c r="DB2040" s="2" t="str">
        <f ca="1">IFERROR(__xludf.DUMMYFUNCTION("""COMPUTED_VALUE"""),"ESPINACA")</f>
        <v>ESPINACA</v>
      </c>
      <c r="DC2040" s="2" t="str">
        <f ca="1">IFERROR(__xludf.DUMMYFUNCTION("""COMPUTED_VALUE"""),"HABAS CON CASCARA")</f>
        <v>HABAS CON CASCARA</v>
      </c>
      <c r="DD2040" s="2" t="str">
        <f ca="1">IFERROR(__xludf.DUMMYFUNCTION("""COMPUTED_VALUE"""),"HABAS VERDE SABANERA SIN CÁSCARA")</f>
        <v>HABAS VERDE SABANERA SIN CÁSCARA</v>
      </c>
      <c r="DE2040" s="2" t="str">
        <f ca="1">IFERROR(__xludf.DUMMYFUNCTION("""COMPUTED_VALUE"""),"HABICHUELA")</f>
        <v>HABICHUELA</v>
      </c>
      <c r="DF2040" s="2" t="str">
        <f ca="1">IFERROR(__xludf.DUMMYFUNCTION("""COMPUTED_VALUE"""),"LECHUGA COMÚN")</f>
        <v>LECHUGA COMÚN</v>
      </c>
      <c r="DG2040" s="2" t="str">
        <f ca="1">IFERROR(__xludf.DUMMYFUNCTION("""COMPUTED_VALUE"""),"LECHUGA CRESPA")</f>
        <v>LECHUGA CRESPA</v>
      </c>
      <c r="DH2040" s="2" t="str">
        <f ca="1">IFERROR(__xludf.DUMMYFUNCTION("""COMPUTED_VALUE"""),"MAÍZ MAZORCA")</f>
        <v>MAÍZ MAZORCA</v>
      </c>
      <c r="DI2040" s="2" t="str">
        <f ca="1">IFERROR(__xludf.DUMMYFUNCTION("""COMPUTED_VALUE"""),"PEPINO COHOMBRO")</f>
        <v>PEPINO COHOMBRO</v>
      </c>
      <c r="DJ2040" s="2" t="str">
        <f ca="1">IFERROR(__xludf.DUMMYFUNCTION("""COMPUTED_VALUE"""),"PEPINO DE GUISO")</f>
        <v>PEPINO DE GUISO</v>
      </c>
      <c r="DK2040" s="2" t="str">
        <f ca="1">IFERROR(__xludf.DUMMYFUNCTION("""COMPUTED_VALUE"""),"PIMENTÓN ROJO")</f>
        <v>PIMENTÓN ROJO</v>
      </c>
      <c r="DL2040" s="2" t="str">
        <f ca="1">IFERROR(__xludf.DUMMYFUNCTION("""COMPUTED_VALUE"""),"PLANTAS AROMÁTICAS DULCES (MENTA, ALBACA, JAZMÍN, LAVANDA, HIERBABUENA, MANZANILLA, LIMONARIA)")</f>
        <v>PLANTAS AROMÁTICAS DULCES (MENTA, ALBACA, JAZMÍN, LAVANDA, HIERBABUENA, MANZANILLA, LIMONARIA)</v>
      </c>
      <c r="DM2040" s="2" t="str">
        <f ca="1">IFERROR(__xludf.DUMMYFUNCTION("""COMPUTED_VALUE"""),"PLÁTANO HARTÓN")</f>
        <v>PLÁTANO HARTÓN</v>
      </c>
      <c r="DN2040" s="2" t="str">
        <f ca="1">IFERROR(__xludf.DUMMYFUNCTION("""COMPUTED_VALUE"""),"RAÍCES CHINAS")</f>
        <v>RAÍCES CHINAS</v>
      </c>
      <c r="DO2040" s="2" t="str">
        <f ca="1">IFERROR(__xludf.DUMMYFUNCTION("""COMPUTED_VALUE"""),"REMOLACHA")</f>
        <v>REMOLACHA</v>
      </c>
      <c r="DP2040" s="2" t="str">
        <f ca="1">IFERROR(__xludf.DUMMYFUNCTION("""COMPUTED_VALUE"""),"REPOLLO")</f>
        <v>REPOLLO</v>
      </c>
      <c r="DQ2040" s="2" t="str">
        <f ca="1">IFERROR(__xludf.DUMMYFUNCTION("""COMPUTED_VALUE"""),"RÚGULA")</f>
        <v>RÚGULA</v>
      </c>
      <c r="DR2040" s="2" t="str">
        <f ca="1">IFERROR(__xludf.DUMMYFUNCTION("""COMPUTED_VALUE"""),"TALLOS PARA SOPA")</f>
        <v>TALLOS PARA SOPA</v>
      </c>
      <c r="DS2040" s="2" t="str">
        <f ca="1">IFERROR(__xludf.DUMMYFUNCTION("""COMPUTED_VALUE"""),"TOMATE CHONTO")</f>
        <v>TOMATE CHONTO</v>
      </c>
      <c r="DT2040" s="2" t="str">
        <f ca="1">IFERROR(__xludf.DUMMYFUNCTION("""COMPUTED_VALUE"""),"YUCA BLANCA")</f>
        <v>YUCA BLANCA</v>
      </c>
      <c r="DU2040" s="2" t="str">
        <f ca="1">IFERROR(__xludf.DUMMYFUNCTION("""COMPUTED_VALUE"""),"ZANAHORIA")</f>
        <v>ZANAHORIA</v>
      </c>
      <c r="DV2040" s="2" t="str">
        <f ca="1">IFERROR(__xludf.DUMMYFUNCTION("""COMPUTED_VALUE"""),"ZUKINI")</f>
        <v>ZUKINI</v>
      </c>
      <c r="DW2040" s="2" t="str">
        <f ca="1">IFERROR(__xludf.DUMMYFUNCTION("""COMPUTED_VALUE"""),"FRIJOL EN VAINA")</f>
        <v>FRIJOL EN VAINA</v>
      </c>
      <c r="DX2040" s="2" t="str">
        <f ca="1">IFERROR(__xludf.DUMMYFUNCTION("""COMPUTED_VALUE"""),"CHOCOLATE")</f>
        <v>CHOCOLATE</v>
      </c>
      <c r="DY2040" s="2" t="str">
        <f ca="1">IFERROR(__xludf.DUMMYFUNCTION("""COMPUTED_VALUE"""),"MAÍZ PIRA")</f>
        <v>MAÍZ PIRA</v>
      </c>
      <c r="DZ2040" s="2" t="str">
        <f ca="1">IFERROR(__xludf.DUMMYFUNCTION("""COMPUTED_VALUE"""),"ARROZ PARTIDO")</f>
        <v>ARROZ PARTIDO</v>
      </c>
      <c r="EA2040" s="2" t="str">
        <f ca="1">IFERROR(__xludf.DUMMYFUNCTION("""COMPUTED_VALUE"""),"PONQUÉ RAMITO X 250 G 10 UNIDADES")</f>
        <v>PONQUÉ RAMITO X 250 G 10 UNIDADES</v>
      </c>
      <c r="EB2040" s="2" t="str">
        <f ca="1">IFERROR(__xludf.DUMMYFUNCTION("""COMPUTED_VALUE"""),"CABEZAS DE CONEJO")</f>
        <v>CABEZAS DE CONEJO</v>
      </c>
      <c r="EC2040" s="2" t="str">
        <f ca="1">IFERROR(__xludf.DUMMYFUNCTION("""COMPUTED_VALUE"""),"YOGURT DESLACTOSADO X 900ML")</f>
        <v>YOGURT DESLACTOSADO X 900ML</v>
      </c>
      <c r="ED2040" s="2" t="str">
        <f ca="1">IFERROR(__xludf.DUMMYFUNCTION("""COMPUTED_VALUE"""),"BOCADILLO LONJA X 300 GR")</f>
        <v>BOCADILLO LONJA X 300 GR</v>
      </c>
      <c r="EE2040" s="2" t="str">
        <f ca="1">IFERROR(__xludf.DUMMYFUNCTION("""COMPUTED_VALUE"""),"QUESO CUAJADA")</f>
        <v>QUESO CUAJADA</v>
      </c>
      <c r="EF2040" s="2" t="str">
        <f ca="1">IFERROR(__xludf.DUMMYFUNCTION("""COMPUTED_VALUE"""),"ACEITE DE HÍGADO DE BACALAO - FRASCO X 360 CC")</f>
        <v>ACEITE DE HÍGADO DE BACALAO - FRASCO X 360 CC</v>
      </c>
      <c r="EG2040" s="2" t="str">
        <f ca="1">IFERROR(__xludf.DUMMYFUNCTION("""COMPUTED_VALUE"""),"ESENCIAS DE DIFERENTES SABORES (BOTELLA X 500 ML) (VAINILLA, BANANO Y COCO) FLEISHMAN")</f>
        <v>ESENCIAS DE DIFERENTES SABORES (BOTELLA X 500 ML) (VAINILLA, BANANO Y COCO) FLEISHMAN</v>
      </c>
      <c r="EH2040" s="2" t="str">
        <f ca="1">IFERROR(__xludf.DUMMYFUNCTION("""COMPUTED_VALUE"""),"SAL YODADA")</f>
        <v>SAL YODADA</v>
      </c>
      <c r="EI2040" s="2" t="str">
        <f ca="1">IFERROR(__xludf.DUMMYFUNCTION("""COMPUTED_VALUE"""),"MANTEQUILLA EN BARRA POR 125GR")</f>
        <v>MANTEQUILLA EN BARRA POR 125GR</v>
      </c>
      <c r="EJ2040" s="2" t="str">
        <f ca="1">IFERROR(__xludf.DUMMYFUNCTION("""COMPUTED_VALUE"""),"MANTEQUILLA CAJA POR 20 UNIDADES X 125 G.")</f>
        <v>MANTEQUILLA CAJA POR 20 UNIDADES X 125 G.</v>
      </c>
      <c r="EK2040" s="2" t="str">
        <f ca="1">IFERROR(__xludf.DUMMYFUNCTION("""COMPUTED_VALUE"""),"COMPOTA SIN AZÚCAR. FRASCO POR 113 G.")</f>
        <v>COMPOTA SIN AZÚCAR. FRASCO POR 113 G.</v>
      </c>
      <c r="EL2040" s="2" t="str">
        <f ca="1">IFERROR(__xludf.DUMMYFUNCTION("""COMPUTED_VALUE"""),"POLVO PARA HORNEAR - CAJA POR 20 SOBRES POR 24 G. CADA SOBRE.")</f>
        <v>POLVO PARA HORNEAR - CAJA POR 20 SOBRES POR 24 G. CADA SOBRE.</v>
      </c>
      <c r="EM2040" s="2" t="str">
        <f ca="1">IFERROR(__xludf.DUMMYFUNCTION("""COMPUTED_VALUE"""),"GOMA ARÁBIGA EN POLVO")</f>
        <v>GOMA ARÁBIGA EN POLVO</v>
      </c>
      <c r="EN2040" s="2" t="str">
        <f ca="1">IFERROR(__xludf.DUMMYFUNCTION("""COMPUTED_VALUE"""),"PITAHAYA")</f>
        <v>PITAHAYA</v>
      </c>
      <c r="EO2040" s="2" t="str">
        <f ca="1">IFERROR(__xludf.DUMMYFUNCTION("""COMPUTED_VALUE"""),"NÍSPERO")</f>
        <v>NÍSPERO</v>
      </c>
      <c r="EP2040" s="2" t="str">
        <f ca="1">IFERROR(__xludf.DUMMYFUNCTION("""COMPUTED_VALUE"""),"MAMEY")</f>
        <v>MAMEY</v>
      </c>
      <c r="EQ2040" s="2" t="str">
        <f ca="1">IFERROR(__xludf.DUMMYFUNCTION("""COMPUTED_VALUE"""),"GUATILA")</f>
        <v>GUATILA</v>
      </c>
      <c r="ER2040" s="2" t="str">
        <f ca="1">IFERROR(__xludf.DUMMYFUNCTION("""COMPUTED_VALUE"""),"LULO")</f>
        <v>LULO</v>
      </c>
      <c r="ES2040" s="2" t="str">
        <f ca="1">IFERROR(__xludf.DUMMYFUNCTION("""COMPUTED_VALUE"""),"AROMÁTICA CAJA DE 20 SOBRES.")</f>
        <v>AROMÁTICA CAJA DE 20 SOBRES.</v>
      </c>
      <c r="ET2040" s="2" t="str">
        <f ca="1">IFERROR(__xludf.DUMMYFUNCTION("""COMPUTED_VALUE"""),"AZÚCAR BLANCA - EMPAQUE ELABORADO EN MATERIALES ATÓXICOS.(BOLSA DE MÍNIMO 200 SOBRES O TUBIPACKS DE 5 GR)")</f>
        <v>AZÚCAR BLANCA - EMPAQUE ELABORADO EN MATERIALES ATÓXICOS.(BOLSA DE MÍNIMO 200 SOBRES O TUBIPACKS DE 5 GR)</v>
      </c>
      <c r="EU2040" s="2" t="str">
        <f ca="1">IFERROR(__xludf.DUMMYFUNCTION("""COMPUTED_VALUE"""),"CAFÉ LIBRA 100% CAFÉ MOLIDO.")</f>
        <v>CAFÉ LIBRA 100% CAFÉ MOLIDO.</v>
      </c>
      <c r="EV2040" s="2" t="str">
        <f ca="1">IFERROR(__xludf.DUMMYFUNCTION("""COMPUTED_VALUE"""),"VINAGRE POR 4LITROS")</f>
        <v>VINAGRE POR 4LITROS</v>
      </c>
    </row>
    <row r="2041" spans="1:152">
      <c r="A2041" s="2" t="str">
        <v>ALIMENTOS HUMANO</v>
      </c>
      <c r="B204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2041)))"),"VINAGRE X 30 LITROS")</f>
        <v>VINAGRE X 30 LITROS</v>
      </c>
      <c r="C2041" s="2" t="str">
        <f ca="1">IFERROR(__xludf.DUMMYFUNCTION("""COMPUTED_VALUE"""),"BAGRE (SIN COLA, NI CABEZA)")</f>
        <v>BAGRE (SIN COLA, NI CABEZA)</v>
      </c>
      <c r="D2041" s="2" t="str">
        <f ca="1">IFERROR(__xludf.DUMMYFUNCTION("""COMPUTED_VALUE"""),"BOFE DE RES")</f>
        <v>BOFE DE RES</v>
      </c>
      <c r="E2041" s="2" t="str">
        <f ca="1">IFERROR(__xludf.DUMMYFUNCTION("""COMPUTED_VALUE"""),"CARNE DE RES MOLIDA")</f>
        <v>CARNE DE RES MOLIDA</v>
      </c>
      <c r="F2041" s="2" t="str">
        <f ca="1">IFERROR(__xludf.DUMMYFUNCTION("""COMPUTED_VALUE"""),"CARNE MAGRA (CORTE DEBE SER CADERA)")</f>
        <v>CARNE MAGRA (CORTE DEBE SER CADERA)</v>
      </c>
      <c r="G2041" s="2" t="str">
        <f ca="1">IFERROR(__xludf.DUMMYFUNCTION("""COMPUTED_VALUE"""),"CODORNIZ")</f>
        <v>CODORNIZ</v>
      </c>
      <c r="H2041" s="2" t="str">
        <f ca="1">IFERROR(__xludf.DUMMYFUNCTION("""COMPUTED_VALUE"""),"CONEJO")</f>
        <v>CONEJO</v>
      </c>
      <c r="I2041" s="2" t="str">
        <f ca="1">IFERROR(__xludf.DUMMYFUNCTION("""COMPUTED_VALUE"""),"CORAZONES DE POLLO")</f>
        <v>CORAZONES DE POLLO</v>
      </c>
      <c r="J2041" s="2" t="str">
        <f ca="1">IFERROR(__xludf.DUMMYFUNCTION("""COMPUTED_VALUE"""),"CORAZONES DE RES")</f>
        <v>CORAZONES DE RES</v>
      </c>
      <c r="K2041" s="2" t="str">
        <f ca="1">IFERROR(__xludf.DUMMYFUNCTION("""COMPUTED_VALUE"""),"COSTILLA DE CERDO")</f>
        <v>COSTILLA DE CERDO</v>
      </c>
      <c r="L2041" s="2" t="str">
        <f ca="1">IFERROR(__xludf.DUMMYFUNCTION("""COMPUTED_VALUE"""),"COSTILLA DE RES")</f>
        <v>COSTILLA DE RES</v>
      </c>
      <c r="M2041" s="2" t="str">
        <f ca="1">IFERROR(__xludf.DUMMYFUNCTION("""COMPUTED_VALUE"""),"CURÍ EN CANAL O EN PIE")</f>
        <v>CURÍ EN CANAL O EN PIE</v>
      </c>
      <c r="N2041" s="2" t="str">
        <f ca="1">IFERROR(__xludf.DUMMYFUNCTION("""COMPUTED_VALUE"""),"HÍGADO DE RES")</f>
        <v>HÍGADO DE RES</v>
      </c>
      <c r="O2041" s="2" t="str">
        <f ca="1">IFERROR(__xludf.DUMMYFUNCTION("""COMPUTED_VALUE"""),"HUEVO CODORNIZ - CAJA 24/UNIDADES")</f>
        <v>HUEVO CODORNIZ - CAJA 24/UNIDADES</v>
      </c>
      <c r="P2041" s="2" t="str">
        <f ca="1">IFERROR(__xludf.DUMMYFUNCTION("""COMPUTED_VALUE"""),"HUEVO GALLINA AA - BANDEJA X 30 UNID")</f>
        <v>HUEVO GALLINA AA - BANDEJA X 30 UNID</v>
      </c>
      <c r="Q2041" s="2" t="str">
        <f ca="1">IFERROR(__xludf.DUMMYFUNCTION("""COMPUTED_VALUE"""),"LOMBRIZ")</f>
        <v>LOMBRIZ</v>
      </c>
      <c r="R2041" s="2" t="str">
        <f ca="1">IFERROR(__xludf.DUMMYFUNCTION("""COMPUTED_VALUE"""),"MENUDENCIAS")</f>
        <v>MENUDENCIAS</v>
      </c>
      <c r="S2041" s="2" t="str">
        <f ca="1">IFERROR(__xludf.DUMMYFUNCTION("""COMPUTED_VALUE"""),"MOJARRA")</f>
        <v>MOJARRA</v>
      </c>
      <c r="T2041" s="2" t="str">
        <f ca="1">IFERROR(__xludf.DUMMYFUNCTION("""COMPUTED_VALUE"""),"POLLO PECHUGA")</f>
        <v>POLLO PECHUGA</v>
      </c>
      <c r="U2041" s="2" t="str">
        <f ca="1">IFERROR(__xludf.DUMMYFUNCTION("""COMPUTED_VALUE"""),"TRUCHA")</f>
        <v>TRUCHA</v>
      </c>
      <c r="V2041" s="2" t="str">
        <f ca="1">IFERROR(__xludf.DUMMYFUNCTION("""COMPUTED_VALUE"""),"ACEITE VEGETAL DE COCINA")</f>
        <v>ACEITE VEGETAL DE COCINA</v>
      </c>
      <c r="W2041" s="2" t="str">
        <f ca="1">IFERROR(__xludf.DUMMYFUNCTION("""COMPUTED_VALUE"""),"ACEITUNAS VERDE EN CONSERVA SIN HUESO - FRASCO DE 2.000 GR")</f>
        <v>ACEITUNAS VERDE EN CONSERVA SIN HUESO - FRASCO DE 2.000 GR</v>
      </c>
      <c r="X2041" s="2" t="str">
        <f ca="1">IFERROR(__xludf.DUMMYFUNCTION("""COMPUTED_VALUE"""),"ALIMENTO INFANTIL A BASE DE CEREALES (EJEMPLO NESTUM) - CAJA POR 200 G.")</f>
        <v>ALIMENTO INFANTIL A BASE DE CEREALES (EJEMPLO NESTUM) - CAJA POR 200 G.</v>
      </c>
      <c r="Y2041" s="2" t="str">
        <f ca="1">IFERROR(__xludf.DUMMYFUNCTION("""COMPUTED_VALUE"""),"AZÚCAR REFINADA")</f>
        <v>AZÚCAR REFINADA</v>
      </c>
      <c r="Z2041" s="2" t="str">
        <f ca="1">IFERROR(__xludf.DUMMYFUNCTION("""COMPUTED_VALUE"""),"CLAVOS DE 9 GRAMOS")</f>
        <v>CLAVOS DE 9 GRAMOS</v>
      </c>
      <c r="AA2041" s="2" t="str">
        <f ca="1">IFERROR(__xludf.DUMMYFUNCTION("""COMPUTED_VALUE"""),"CURCUMA EN POLVO")</f>
        <v>CURCUMA EN POLVO</v>
      </c>
      <c r="AB2041" s="2" t="str">
        <f ca="1">IFERROR(__xludf.DUMMYFUNCTION("""COMPUTED_VALUE"""),"FORMULA INFANTIL SIN LACTOSA, TARRO POR 375 GRAMOS")</f>
        <v>FORMULA INFANTIL SIN LACTOSA, TARRO POR 375 GRAMOS</v>
      </c>
      <c r="AC2041" s="2" t="str">
        <f ca="1">IFERROR(__xludf.DUMMYFUNCTION("""COMPUTED_VALUE"""),"GELATINA SIN SABOR TIPO A")</f>
        <v>GELATINA SIN SABOR TIPO A</v>
      </c>
      <c r="AD2041" s="2" t="str">
        <f ca="1">IFERROR(__xludf.DUMMYFUNCTION("""COMPUTED_VALUE"""),"LECHE DESLACTOSADA EN BOLSA")</f>
        <v>LECHE DESLACTOSADA EN BOLSA</v>
      </c>
      <c r="AE2041" s="2" t="str">
        <f ca="1">IFERROR(__xludf.DUMMYFUNCTION("""COMPUTED_VALUE"""),"LEVADURA, CAJA POR 5 SOBRES DE 7 GR C/U")</f>
        <v>LEVADURA, CAJA POR 5 SOBRES DE 7 GR C/U</v>
      </c>
      <c r="AF2041" s="2" t="str">
        <f ca="1">IFERROR(__xludf.DUMMYFUNCTION("""COMPUTED_VALUE"""),"MANTEQUILLA DE MANÍ 300 G")</f>
        <v>MANTEQUILLA DE MANÍ 300 G</v>
      </c>
      <c r="AG2041" s="2" t="str">
        <f ca="1">IFERROR(__xludf.DUMMYFUNCTION("""COMPUTED_VALUE"""),"MIEL DE ABEJAS")</f>
        <v>MIEL DE ABEJAS</v>
      </c>
      <c r="AH2041" s="2" t="str">
        <f ca="1">IFERROR(__xludf.DUMMYFUNCTION("""COMPUTED_VALUE"""),"PANELA DE 500 GRAMOS.")</f>
        <v>PANELA DE 500 GRAMOS.</v>
      </c>
      <c r="AI2041" s="2" t="str">
        <f ca="1">IFERROR(__xludf.DUMMYFUNCTION("""COMPUTED_VALUE"""),"PAQUETE TOSTADAS X 24 UNIDADES")</f>
        <v>PAQUETE TOSTADAS X 24 UNIDADES</v>
      </c>
      <c r="AJ2041" s="2" t="str">
        <f ca="1">IFERROR(__xludf.DUMMYFUNCTION("""COMPUTED_VALUE"""),"POLEN - FRASCO POR 500 GRAMOS")</f>
        <v>POLEN - FRASCO POR 500 GRAMOS</v>
      </c>
      <c r="AK2041" s="2" t="str">
        <f ca="1">IFERROR(__xludf.DUMMYFUNCTION("""COMPUTED_VALUE"""),"UVAS PASAS")</f>
        <v>UVAS PASAS</v>
      </c>
      <c r="AL2041" s="2" t="str">
        <f ca="1">IFERROR(__xludf.DUMMYFUNCTION("""COMPUTED_VALUE"""),"AGUACATE")</f>
        <v>AGUACATE</v>
      </c>
      <c r="AM2041" s="2" t="str">
        <f ca="1">IFERROR(__xludf.DUMMYFUNCTION("""COMPUTED_VALUE"""),"AGUACATE HASS")</f>
        <v>AGUACATE HASS</v>
      </c>
      <c r="AN2041" s="2" t="str">
        <f ca="1">IFERROR(__xludf.DUMMYFUNCTION("""COMPUTED_VALUE"""),"ANÓN")</f>
        <v>ANÓN</v>
      </c>
      <c r="AO2041" s="2" t="str">
        <f ca="1">IFERROR(__xludf.DUMMYFUNCTION("""COMPUTED_VALUE"""),"ARÁNDANOS")</f>
        <v>ARÁNDANOS</v>
      </c>
      <c r="AP2041" s="2" t="str">
        <f ca="1">IFERROR(__xludf.DUMMYFUNCTION("""COMPUTED_VALUE"""),"BANANO")</f>
        <v>BANANO</v>
      </c>
      <c r="AQ2041" s="2" t="str">
        <f ca="1">IFERROR(__xludf.DUMMYFUNCTION("""COMPUTED_VALUE"""),"BREVAS")</f>
        <v>BREVAS</v>
      </c>
      <c r="AR2041" s="2" t="str">
        <f ca="1">IFERROR(__xludf.DUMMYFUNCTION("""COMPUTED_VALUE"""),"CALABAZA")</f>
        <v>CALABAZA</v>
      </c>
      <c r="AS2041" s="2" t="str">
        <f ca="1">IFERROR(__xludf.DUMMYFUNCTION("""COMPUTED_VALUE"""),"CEREZAS")</f>
        <v>CEREZAS</v>
      </c>
      <c r="AT2041" s="2" t="str">
        <f ca="1">IFERROR(__xludf.DUMMYFUNCTION("""COMPUTED_VALUE"""),"CHIRIMOYA")</f>
        <v>CHIRIMOYA</v>
      </c>
      <c r="AU2041" s="2" t="str">
        <f ca="1">IFERROR(__xludf.DUMMYFUNCTION("""COMPUTED_VALUE"""),"CHONTADURO")</f>
        <v>CHONTADURO</v>
      </c>
      <c r="AV2041" s="2" t="str">
        <f ca="1">IFERROR(__xludf.DUMMYFUNCTION("""COMPUTED_VALUE"""),"CIRUELA NACIONAL")</f>
        <v>CIRUELA NACIONAL</v>
      </c>
      <c r="AW2041" s="2" t="str">
        <f ca="1">IFERROR(__xludf.DUMMYFUNCTION("""COMPUTED_VALUE"""),"COCOS")</f>
        <v>COCOS</v>
      </c>
      <c r="AX2041" s="2" t="str">
        <f ca="1">IFERROR(__xludf.DUMMYFUNCTION("""COMPUTED_VALUE"""),"CURUBA")</f>
        <v>CURUBA</v>
      </c>
      <c r="AY2041" s="2" t="str">
        <f ca="1">IFERROR(__xludf.DUMMYFUNCTION("""COMPUTED_VALUE"""),"DURAZNO")</f>
        <v>DURAZNO</v>
      </c>
      <c r="AZ2041" s="2" t="str">
        <f ca="1">IFERROR(__xludf.DUMMYFUNCTION("""COMPUTED_VALUE"""),"FEIJOA")</f>
        <v>FEIJOA</v>
      </c>
      <c r="BA2041" s="2" t="str">
        <f ca="1">IFERROR(__xludf.DUMMYFUNCTION("""COMPUTED_VALUE"""),"FRESAS")</f>
        <v>FRESAS</v>
      </c>
      <c r="BB2041" s="2" t="str">
        <f ca="1">IFERROR(__xludf.DUMMYFUNCTION("""COMPUTED_VALUE"""),"GRANADILLA")</f>
        <v>GRANADILLA</v>
      </c>
      <c r="BC2041" s="2" t="str">
        <f ca="1">IFERROR(__xludf.DUMMYFUNCTION("""COMPUTED_VALUE"""),"GUAMA")</f>
        <v>GUAMA</v>
      </c>
      <c r="BD2041" s="2" t="str">
        <f ca="1">IFERROR(__xludf.DUMMYFUNCTION("""COMPUTED_VALUE"""),"GUANÁBANA PULPA")</f>
        <v>GUANÁBANA PULPA</v>
      </c>
      <c r="BE2041" s="2" t="str">
        <f ca="1">IFERROR(__xludf.DUMMYFUNCTION("""COMPUTED_VALUE"""),"GUAYABA")</f>
        <v>GUAYABA</v>
      </c>
      <c r="BF2041" s="2" t="str">
        <f ca="1">IFERROR(__xludf.DUMMYFUNCTION("""COMPUTED_VALUE"""),"GULUPA")</f>
        <v>GULUPA</v>
      </c>
      <c r="BG2041" s="2" t="str">
        <f ca="1">IFERROR(__xludf.DUMMYFUNCTION("""COMPUTED_VALUE"""),"HIGOS")</f>
        <v>HIGOS</v>
      </c>
      <c r="BH2041" s="2" t="str">
        <f ca="1">IFERROR(__xludf.DUMMYFUNCTION("""COMPUTED_VALUE"""),"KIWI")</f>
        <v>KIWI</v>
      </c>
      <c r="BI2041" s="2" t="str">
        <f ca="1">IFERROR(__xludf.DUMMYFUNCTION("""COMPUTED_VALUE"""),"LIMÓN")</f>
        <v>LIMÓN</v>
      </c>
      <c r="BJ2041" s="2" t="str">
        <f ca="1">IFERROR(__xludf.DUMMYFUNCTION("""COMPUTED_VALUE"""),"MAMONCILLOS")</f>
        <v>MAMONCILLOS</v>
      </c>
      <c r="BK2041" s="2" t="str">
        <f ca="1">IFERROR(__xludf.DUMMYFUNCTION("""COMPUTED_VALUE"""),"MANDARINA")</f>
        <v>MANDARINA</v>
      </c>
      <c r="BL2041" s="2" t="str">
        <f ca="1">IFERROR(__xludf.DUMMYFUNCTION("""COMPUTED_VALUE"""),"MANGO DE DULCE")</f>
        <v>MANGO DE DULCE</v>
      </c>
      <c r="BM2041" s="2" t="str">
        <f ca="1">IFERROR(__xludf.DUMMYFUNCTION("""COMPUTED_VALUE"""),"MANGO TOMMY")</f>
        <v>MANGO TOMMY</v>
      </c>
      <c r="BN2041" s="2" t="str">
        <f ca="1">IFERROR(__xludf.DUMMYFUNCTION("""COMPUTED_VALUE"""),"MANZANA NACIONAL")</f>
        <v>MANZANA NACIONAL</v>
      </c>
      <c r="BO2041" s="2" t="str">
        <f ca="1">IFERROR(__xludf.DUMMYFUNCTION("""COMPUTED_VALUE"""),"MARACUYÁ")</f>
        <v>MARACUYÁ</v>
      </c>
      <c r="BP2041" s="2" t="str">
        <f ca="1">IFERROR(__xludf.DUMMYFUNCTION("""COMPUTED_VALUE"""),"MELÓN")</f>
        <v>MELÓN</v>
      </c>
      <c r="BQ2041" s="2" t="str">
        <f ca="1">IFERROR(__xludf.DUMMYFUNCTION("""COMPUTED_VALUE"""),"MORA")</f>
        <v>MORA</v>
      </c>
      <c r="BR2041" s="2" t="str">
        <f ca="1">IFERROR(__xludf.DUMMYFUNCTION("""COMPUTED_VALUE"""),"NARANJA")</f>
        <v>NARANJA</v>
      </c>
      <c r="BS2041" s="2" t="str">
        <f ca="1">IFERROR(__xludf.DUMMYFUNCTION("""COMPUTED_VALUE"""),"PAPAYA")</f>
        <v>PAPAYA</v>
      </c>
      <c r="BT2041" s="2" t="str">
        <f ca="1">IFERROR(__xludf.DUMMYFUNCTION("""COMPUTED_VALUE"""),"PATILLA")</f>
        <v>PATILLA</v>
      </c>
      <c r="BU2041" s="2" t="str">
        <f ca="1">IFERROR(__xludf.DUMMYFUNCTION("""COMPUTED_VALUE"""),"PERA")</f>
        <v>PERA</v>
      </c>
      <c r="BV2041" s="2" t="str">
        <f ca="1">IFERROR(__xludf.DUMMYFUNCTION("""COMPUTED_VALUE"""),"PIÑA")</f>
        <v>PIÑA</v>
      </c>
      <c r="BW2041" s="2" t="str">
        <f ca="1">IFERROR(__xludf.DUMMYFUNCTION("""COMPUTED_VALUE"""),"TAMARINDO")</f>
        <v>TAMARINDO</v>
      </c>
      <c r="BX2041" s="2" t="str">
        <f ca="1">IFERROR(__xludf.DUMMYFUNCTION("""COMPUTED_VALUE"""),"TOMATE DE ÁRBOL")</f>
        <v>TOMATE DE ÁRBOL</v>
      </c>
      <c r="BY2041" s="2" t="str">
        <f ca="1">IFERROR(__xludf.DUMMYFUNCTION("""COMPUTED_VALUE"""),"UCHUVAS CON CASCARA")</f>
        <v>UCHUVAS CON CASCARA</v>
      </c>
      <c r="BZ2041" s="2" t="str">
        <f ca="1">IFERROR(__xludf.DUMMYFUNCTION("""COMPUTED_VALUE"""),"UVA CHILENA")</f>
        <v>UVA CHILENA</v>
      </c>
      <c r="CA2041" s="2" t="str">
        <f ca="1">IFERROR(__xludf.DUMMYFUNCTION("""COMPUTED_VALUE"""),"UVAS ISABELINAS (EN RACIMO)")</f>
        <v>UVAS ISABELINAS (EN RACIMO)</v>
      </c>
      <c r="CB2041" s="2" t="str">
        <f ca="1">IFERROR(__xludf.DUMMYFUNCTION("""COMPUTED_VALUE"""),"ZAPOTE")</f>
        <v>ZAPOTE</v>
      </c>
      <c r="CC2041" s="2" t="str">
        <f ca="1">IFERROR(__xludf.DUMMYFUNCTION("""COMPUTED_VALUE"""),"ARROZ")</f>
        <v>ARROZ</v>
      </c>
      <c r="CD2041" s="2" t="str">
        <f ca="1">IFERROR(__xludf.DUMMYFUNCTION("""COMPUTED_VALUE"""),"AVENA EN HOJUELAS")</f>
        <v>AVENA EN HOJUELAS</v>
      </c>
      <c r="CE2041" s="2" t="str">
        <f ca="1">IFERROR(__xludf.DUMMYFUNCTION("""COMPUTED_VALUE"""),"CHÍA")</f>
        <v>CHÍA</v>
      </c>
      <c r="CF2041" s="2" t="str">
        <f ca="1">IFERROR(__xludf.DUMMYFUNCTION("""COMPUTED_VALUE"""),"CUCHUCO DE TRIGO")</f>
        <v>CUCHUCO DE TRIGO</v>
      </c>
      <c r="CG2041" s="2" t="str">
        <f ca="1">IFERROR(__xludf.DUMMYFUNCTION("""COMPUTED_VALUE"""),"FRIJOL BOLA ROJA")</f>
        <v>FRIJOL BOLA ROJA</v>
      </c>
      <c r="CH2041" s="2" t="str">
        <f ca="1">IFERROR(__xludf.DUMMYFUNCTION("""COMPUTED_VALUE"""),"GARBANZOS")</f>
        <v>GARBANZOS</v>
      </c>
      <c r="CI2041" s="2" t="str">
        <f ca="1">IFERROR(__xludf.DUMMYFUNCTION("""COMPUTED_VALUE"""),"HARINA DE MAÍZ")</f>
        <v>HARINA DE MAÍZ</v>
      </c>
      <c r="CJ2041" s="2" t="str">
        <f ca="1">IFERROR(__xludf.DUMMYFUNCTION("""COMPUTED_VALUE"""),"HARINA DE TRIGO")</f>
        <v>HARINA DE TRIGO</v>
      </c>
      <c r="CK2041" s="2" t="str">
        <f ca="1">IFERROR(__xludf.DUMMYFUNCTION("""COMPUTED_VALUE"""),"LENTEJAS")</f>
        <v>LENTEJAS</v>
      </c>
      <c r="CL2041" s="2" t="str">
        <f ca="1">IFERROR(__xludf.DUMMYFUNCTION("""COMPUTED_VALUE"""),"QUINUA")</f>
        <v>QUINUA</v>
      </c>
      <c r="CM2041" s="2" t="str">
        <f ca="1">IFERROR(__xludf.DUMMYFUNCTION("""COMPUTED_VALUE"""),"SALVADO DE TRIGO")</f>
        <v>SALVADO DE TRIGO</v>
      </c>
      <c r="CN2041" s="2" t="str">
        <f ca="1">IFERROR(__xludf.DUMMYFUNCTION("""COMPUTED_VALUE"""),"ACELGA")</f>
        <v>ACELGA</v>
      </c>
      <c r="CO2041" s="2" t="str">
        <f ca="1">IFERROR(__xludf.DUMMYFUNCTION("""COMPUTED_VALUE"""),"AHUYAMA")</f>
        <v>AHUYAMA</v>
      </c>
      <c r="CP2041" s="2" t="str">
        <f ca="1">IFERROR(__xludf.DUMMYFUNCTION("""COMPUTED_VALUE"""),"ALTAMISA")</f>
        <v>ALTAMISA</v>
      </c>
      <c r="CQ2041" s="2" t="str">
        <f ca="1">IFERROR(__xludf.DUMMYFUNCTION("""COMPUTED_VALUE"""),"APIO")</f>
        <v>APIO</v>
      </c>
      <c r="CR2041" s="2" t="str">
        <f ca="1">IFERROR(__xludf.DUMMYFUNCTION("""COMPUTED_VALUE"""),"ARRACACHA")</f>
        <v>ARRACACHA</v>
      </c>
      <c r="CS2041" s="2" t="str">
        <f ca="1">IFERROR(__xludf.DUMMYFUNCTION("""COMPUTED_VALUE"""),"ARVEJA CON CASCARA")</f>
        <v>ARVEJA CON CASCARA</v>
      </c>
      <c r="CT2041" s="2" t="str">
        <f ca="1">IFERROR(__xludf.DUMMYFUNCTION("""COMPUTED_VALUE"""),"BERENJENA")</f>
        <v>BERENJENA</v>
      </c>
      <c r="CU2041" s="2" t="str">
        <f ca="1">IFERROR(__xludf.DUMMYFUNCTION("""COMPUTED_VALUE"""),"BRÓCOLI")</f>
        <v>BRÓCOLI</v>
      </c>
      <c r="CV2041" s="2" t="str">
        <f ca="1">IFERROR(__xludf.DUMMYFUNCTION("""COMPUTED_VALUE"""),"CALABACÍN")</f>
        <v>CALABACÍN</v>
      </c>
      <c r="CW2041" s="2" t="str">
        <f ca="1">IFERROR(__xludf.DUMMYFUNCTION("""COMPUTED_VALUE"""),"CARAMBOLO")</f>
        <v>CARAMBOLO</v>
      </c>
      <c r="CX2041" s="2" t="str">
        <f ca="1">IFERROR(__xludf.DUMMYFUNCTION("""COMPUTED_VALUE"""),"CEBOLLA CABEZONA")</f>
        <v>CEBOLLA CABEZONA</v>
      </c>
      <c r="CY2041" s="2" t="str">
        <f ca="1">IFERROR(__xludf.DUMMYFUNCTION("""COMPUTED_VALUE"""),"CHAMPIÑONES")</f>
        <v>CHAMPIÑONES</v>
      </c>
      <c r="CZ2041" s="2" t="str">
        <f ca="1">IFERROR(__xludf.DUMMYFUNCTION("""COMPUTED_VALUE"""),"CILANTRO")</f>
        <v>CILANTRO</v>
      </c>
      <c r="DA2041" s="2" t="str">
        <f ca="1">IFERROR(__xludf.DUMMYFUNCTION("""COMPUTED_VALUE"""),"CRISTALES DE SÁBILA")</f>
        <v>CRISTALES DE SÁBILA</v>
      </c>
      <c r="DB2041" s="2" t="str">
        <f ca="1">IFERROR(__xludf.DUMMYFUNCTION("""COMPUTED_VALUE"""),"ESPINACA")</f>
        <v>ESPINACA</v>
      </c>
      <c r="DC2041" s="2" t="str">
        <f ca="1">IFERROR(__xludf.DUMMYFUNCTION("""COMPUTED_VALUE"""),"HABAS CON CASCARA")</f>
        <v>HABAS CON CASCARA</v>
      </c>
      <c r="DD2041" s="2" t="str">
        <f ca="1">IFERROR(__xludf.DUMMYFUNCTION("""COMPUTED_VALUE"""),"HABAS VERDE SABANERA SIN CÁSCARA")</f>
        <v>HABAS VERDE SABANERA SIN CÁSCARA</v>
      </c>
      <c r="DE2041" s="2" t="str">
        <f ca="1">IFERROR(__xludf.DUMMYFUNCTION("""COMPUTED_VALUE"""),"HABICHUELA")</f>
        <v>HABICHUELA</v>
      </c>
      <c r="DF2041" s="2" t="str">
        <f ca="1">IFERROR(__xludf.DUMMYFUNCTION("""COMPUTED_VALUE"""),"LECHUGA COMÚN")</f>
        <v>LECHUGA COMÚN</v>
      </c>
      <c r="DG2041" s="2" t="str">
        <f ca="1">IFERROR(__xludf.DUMMYFUNCTION("""COMPUTED_VALUE"""),"LECHUGA CRESPA")</f>
        <v>LECHUGA CRESPA</v>
      </c>
      <c r="DH2041" s="2" t="str">
        <f ca="1">IFERROR(__xludf.DUMMYFUNCTION("""COMPUTED_VALUE"""),"MAÍZ MAZORCA")</f>
        <v>MAÍZ MAZORCA</v>
      </c>
      <c r="DI2041" s="2" t="str">
        <f ca="1">IFERROR(__xludf.DUMMYFUNCTION("""COMPUTED_VALUE"""),"PEPINO COHOMBRO")</f>
        <v>PEPINO COHOMBRO</v>
      </c>
      <c r="DJ2041" s="2" t="str">
        <f ca="1">IFERROR(__xludf.DUMMYFUNCTION("""COMPUTED_VALUE"""),"PEPINO DE GUISO")</f>
        <v>PEPINO DE GUISO</v>
      </c>
      <c r="DK2041" s="2" t="str">
        <f ca="1">IFERROR(__xludf.DUMMYFUNCTION("""COMPUTED_VALUE"""),"PIMENTÓN ROJO")</f>
        <v>PIMENTÓN ROJO</v>
      </c>
      <c r="DL2041" s="2" t="str">
        <f ca="1">IFERROR(__xludf.DUMMYFUNCTION("""COMPUTED_VALUE"""),"PLANTAS AROMÁTICAS DULCES (MENTA, ALBACA, JAZMÍN, LAVANDA, HIERBABUENA, MANZANILLA, LIMONARIA)")</f>
        <v>PLANTAS AROMÁTICAS DULCES (MENTA, ALBACA, JAZMÍN, LAVANDA, HIERBABUENA, MANZANILLA, LIMONARIA)</v>
      </c>
      <c r="DM2041" s="2" t="str">
        <f ca="1">IFERROR(__xludf.DUMMYFUNCTION("""COMPUTED_VALUE"""),"PLÁTANO HARTÓN")</f>
        <v>PLÁTANO HARTÓN</v>
      </c>
      <c r="DN2041" s="2" t="str">
        <f ca="1">IFERROR(__xludf.DUMMYFUNCTION("""COMPUTED_VALUE"""),"RAÍCES CHINAS")</f>
        <v>RAÍCES CHINAS</v>
      </c>
      <c r="DO2041" s="2" t="str">
        <f ca="1">IFERROR(__xludf.DUMMYFUNCTION("""COMPUTED_VALUE"""),"REMOLACHA")</f>
        <v>REMOLACHA</v>
      </c>
      <c r="DP2041" s="2" t="str">
        <f ca="1">IFERROR(__xludf.DUMMYFUNCTION("""COMPUTED_VALUE"""),"REPOLLO")</f>
        <v>REPOLLO</v>
      </c>
      <c r="DQ2041" s="2" t="str">
        <f ca="1">IFERROR(__xludf.DUMMYFUNCTION("""COMPUTED_VALUE"""),"RÚGULA")</f>
        <v>RÚGULA</v>
      </c>
      <c r="DR2041" s="2" t="str">
        <f ca="1">IFERROR(__xludf.DUMMYFUNCTION("""COMPUTED_VALUE"""),"TALLOS PARA SOPA")</f>
        <v>TALLOS PARA SOPA</v>
      </c>
      <c r="DS2041" s="2" t="str">
        <f ca="1">IFERROR(__xludf.DUMMYFUNCTION("""COMPUTED_VALUE"""),"TOMATE CHONTO")</f>
        <v>TOMATE CHONTO</v>
      </c>
      <c r="DT2041" s="2" t="str">
        <f ca="1">IFERROR(__xludf.DUMMYFUNCTION("""COMPUTED_VALUE"""),"YUCA BLANCA")</f>
        <v>YUCA BLANCA</v>
      </c>
      <c r="DU2041" s="2" t="str">
        <f ca="1">IFERROR(__xludf.DUMMYFUNCTION("""COMPUTED_VALUE"""),"ZANAHORIA")</f>
        <v>ZANAHORIA</v>
      </c>
      <c r="DV2041" s="2" t="str">
        <f ca="1">IFERROR(__xludf.DUMMYFUNCTION("""COMPUTED_VALUE"""),"ZUKINI")</f>
        <v>ZUKINI</v>
      </c>
      <c r="DW2041" s="2" t="str">
        <f ca="1">IFERROR(__xludf.DUMMYFUNCTION("""COMPUTED_VALUE"""),"FRIJOL EN VAINA")</f>
        <v>FRIJOL EN VAINA</v>
      </c>
      <c r="DX2041" s="2" t="str">
        <f ca="1">IFERROR(__xludf.DUMMYFUNCTION("""COMPUTED_VALUE"""),"CHOCOLATE")</f>
        <v>CHOCOLATE</v>
      </c>
      <c r="DY2041" s="2" t="str">
        <f ca="1">IFERROR(__xludf.DUMMYFUNCTION("""COMPUTED_VALUE"""),"MAÍZ PIRA")</f>
        <v>MAÍZ PIRA</v>
      </c>
      <c r="DZ2041" s="2" t="str">
        <f ca="1">IFERROR(__xludf.DUMMYFUNCTION("""COMPUTED_VALUE"""),"ARROZ PARTIDO")</f>
        <v>ARROZ PARTIDO</v>
      </c>
      <c r="EA2041" s="2" t="str">
        <f ca="1">IFERROR(__xludf.DUMMYFUNCTION("""COMPUTED_VALUE"""),"PONQUÉ RAMITO X 250 G 10 UNIDADES")</f>
        <v>PONQUÉ RAMITO X 250 G 10 UNIDADES</v>
      </c>
      <c r="EB2041" s="2" t="str">
        <f ca="1">IFERROR(__xludf.DUMMYFUNCTION("""COMPUTED_VALUE"""),"CABEZAS DE CONEJO")</f>
        <v>CABEZAS DE CONEJO</v>
      </c>
      <c r="EC2041" s="2" t="str">
        <f ca="1">IFERROR(__xludf.DUMMYFUNCTION("""COMPUTED_VALUE"""),"YOGURT DESLACTOSADO X 900ML")</f>
        <v>YOGURT DESLACTOSADO X 900ML</v>
      </c>
      <c r="ED2041" s="2" t="str">
        <f ca="1">IFERROR(__xludf.DUMMYFUNCTION("""COMPUTED_VALUE"""),"BOCADILLO LONJA X 300 GR")</f>
        <v>BOCADILLO LONJA X 300 GR</v>
      </c>
      <c r="EE2041" s="2" t="str">
        <f ca="1">IFERROR(__xludf.DUMMYFUNCTION("""COMPUTED_VALUE"""),"QUESO CUAJADA")</f>
        <v>QUESO CUAJADA</v>
      </c>
      <c r="EF2041" s="2" t="str">
        <f ca="1">IFERROR(__xludf.DUMMYFUNCTION("""COMPUTED_VALUE"""),"ACEITE DE HÍGADO DE BACALAO - FRASCO X 360 CC")</f>
        <v>ACEITE DE HÍGADO DE BACALAO - FRASCO X 360 CC</v>
      </c>
      <c r="EG2041" s="2" t="str">
        <f ca="1">IFERROR(__xludf.DUMMYFUNCTION("""COMPUTED_VALUE"""),"ESENCIAS DE DIFERENTES SABORES (BOTELLA X 500 ML) (VAINILLA, BANANO Y COCO) FLEISHMAN")</f>
        <v>ESENCIAS DE DIFERENTES SABORES (BOTELLA X 500 ML) (VAINILLA, BANANO Y COCO) FLEISHMAN</v>
      </c>
      <c r="EH2041" s="2" t="str">
        <f ca="1">IFERROR(__xludf.DUMMYFUNCTION("""COMPUTED_VALUE"""),"SAL YODADA")</f>
        <v>SAL YODADA</v>
      </c>
      <c r="EI2041" s="2" t="str">
        <f ca="1">IFERROR(__xludf.DUMMYFUNCTION("""COMPUTED_VALUE"""),"MANTEQUILLA EN BARRA POR 125GR")</f>
        <v>MANTEQUILLA EN BARRA POR 125GR</v>
      </c>
      <c r="EJ2041" s="2" t="str">
        <f ca="1">IFERROR(__xludf.DUMMYFUNCTION("""COMPUTED_VALUE"""),"MANTEQUILLA CAJA POR 20 UNIDADES X 125 G.")</f>
        <v>MANTEQUILLA CAJA POR 20 UNIDADES X 125 G.</v>
      </c>
      <c r="EK2041" s="2" t="str">
        <f ca="1">IFERROR(__xludf.DUMMYFUNCTION("""COMPUTED_VALUE"""),"COMPOTA SIN AZÚCAR. FRASCO POR 113 G.")</f>
        <v>COMPOTA SIN AZÚCAR. FRASCO POR 113 G.</v>
      </c>
      <c r="EL2041" s="2" t="str">
        <f ca="1">IFERROR(__xludf.DUMMYFUNCTION("""COMPUTED_VALUE"""),"POLVO PARA HORNEAR - CAJA POR 20 SOBRES POR 24 G. CADA SOBRE.")</f>
        <v>POLVO PARA HORNEAR - CAJA POR 20 SOBRES POR 24 G. CADA SOBRE.</v>
      </c>
      <c r="EM2041" s="2" t="str">
        <f ca="1">IFERROR(__xludf.DUMMYFUNCTION("""COMPUTED_VALUE"""),"GOMA ARÁBIGA EN POLVO")</f>
        <v>GOMA ARÁBIGA EN POLVO</v>
      </c>
      <c r="EN2041" s="2" t="str">
        <f ca="1">IFERROR(__xludf.DUMMYFUNCTION("""COMPUTED_VALUE"""),"PITAHAYA")</f>
        <v>PITAHAYA</v>
      </c>
      <c r="EO2041" s="2" t="str">
        <f ca="1">IFERROR(__xludf.DUMMYFUNCTION("""COMPUTED_VALUE"""),"NÍSPERO")</f>
        <v>NÍSPERO</v>
      </c>
      <c r="EP2041" s="2" t="str">
        <f ca="1">IFERROR(__xludf.DUMMYFUNCTION("""COMPUTED_VALUE"""),"MAMEY")</f>
        <v>MAMEY</v>
      </c>
      <c r="EQ2041" s="2" t="str">
        <f ca="1">IFERROR(__xludf.DUMMYFUNCTION("""COMPUTED_VALUE"""),"GUATILA")</f>
        <v>GUATILA</v>
      </c>
      <c r="ER2041" s="2" t="str">
        <f ca="1">IFERROR(__xludf.DUMMYFUNCTION("""COMPUTED_VALUE"""),"LULO")</f>
        <v>LULO</v>
      </c>
      <c r="ES2041" s="2" t="str">
        <f ca="1">IFERROR(__xludf.DUMMYFUNCTION("""COMPUTED_VALUE"""),"AROMÁTICA CAJA DE 20 SOBRES.")</f>
        <v>AROMÁTICA CAJA DE 20 SOBRES.</v>
      </c>
      <c r="ET2041" s="2" t="str">
        <f ca="1">IFERROR(__xludf.DUMMYFUNCTION("""COMPUTED_VALUE"""),"AZÚCAR BLANCA - EMPAQUE ELABORADO EN MATERIALES ATÓXICOS.(BOLSA DE MÍNIMO 200 SOBRES O TUBIPACKS DE 5 GR)")</f>
        <v>AZÚCAR BLANCA - EMPAQUE ELABORADO EN MATERIALES ATÓXICOS.(BOLSA DE MÍNIMO 200 SOBRES O TUBIPACKS DE 5 GR)</v>
      </c>
      <c r="EU2041" s="2" t="str">
        <f ca="1">IFERROR(__xludf.DUMMYFUNCTION("""COMPUTED_VALUE"""),"CAFÉ LIBRA 100% CAFÉ MOLIDO.")</f>
        <v>CAFÉ LIBRA 100% CAFÉ MOLIDO.</v>
      </c>
      <c r="EV2041" s="2" t="str">
        <f ca="1">IFERROR(__xludf.DUMMYFUNCTION("""COMPUTED_VALUE"""),"VINAGRE POR 4LITROS")</f>
        <v>VINAGRE POR 4LITROS</v>
      </c>
    </row>
    <row r="2042" spans="1:152">
      <c r="A2042" s="2" t="str">
        <v>ALIMENTOS HUMANO</v>
      </c>
      <c r="B204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2042)))"),"VINAGRE X 30 LITROS")</f>
        <v>VINAGRE X 30 LITROS</v>
      </c>
      <c r="C2042" s="2" t="str">
        <f ca="1">IFERROR(__xludf.DUMMYFUNCTION("""COMPUTED_VALUE"""),"BAGRE (SIN COLA, NI CABEZA)")</f>
        <v>BAGRE (SIN COLA, NI CABEZA)</v>
      </c>
      <c r="D2042" s="2" t="str">
        <f ca="1">IFERROR(__xludf.DUMMYFUNCTION("""COMPUTED_VALUE"""),"BOFE DE RES")</f>
        <v>BOFE DE RES</v>
      </c>
      <c r="E2042" s="2" t="str">
        <f ca="1">IFERROR(__xludf.DUMMYFUNCTION("""COMPUTED_VALUE"""),"CARNE DE RES MOLIDA")</f>
        <v>CARNE DE RES MOLIDA</v>
      </c>
      <c r="F2042" s="2" t="str">
        <f ca="1">IFERROR(__xludf.DUMMYFUNCTION("""COMPUTED_VALUE"""),"CARNE MAGRA (CORTE DEBE SER CADERA)")</f>
        <v>CARNE MAGRA (CORTE DEBE SER CADERA)</v>
      </c>
      <c r="G2042" s="2" t="str">
        <f ca="1">IFERROR(__xludf.DUMMYFUNCTION("""COMPUTED_VALUE"""),"CODORNIZ")</f>
        <v>CODORNIZ</v>
      </c>
      <c r="H2042" s="2" t="str">
        <f ca="1">IFERROR(__xludf.DUMMYFUNCTION("""COMPUTED_VALUE"""),"CONEJO")</f>
        <v>CONEJO</v>
      </c>
      <c r="I2042" s="2" t="str">
        <f ca="1">IFERROR(__xludf.DUMMYFUNCTION("""COMPUTED_VALUE"""),"CORAZONES DE POLLO")</f>
        <v>CORAZONES DE POLLO</v>
      </c>
      <c r="J2042" s="2" t="str">
        <f ca="1">IFERROR(__xludf.DUMMYFUNCTION("""COMPUTED_VALUE"""),"CORAZONES DE RES")</f>
        <v>CORAZONES DE RES</v>
      </c>
      <c r="K2042" s="2" t="str">
        <f ca="1">IFERROR(__xludf.DUMMYFUNCTION("""COMPUTED_VALUE"""),"COSTILLA DE CERDO")</f>
        <v>COSTILLA DE CERDO</v>
      </c>
      <c r="L2042" s="2" t="str">
        <f ca="1">IFERROR(__xludf.DUMMYFUNCTION("""COMPUTED_VALUE"""),"COSTILLA DE RES")</f>
        <v>COSTILLA DE RES</v>
      </c>
      <c r="M2042" s="2" t="str">
        <f ca="1">IFERROR(__xludf.DUMMYFUNCTION("""COMPUTED_VALUE"""),"CURÍ EN CANAL O EN PIE")</f>
        <v>CURÍ EN CANAL O EN PIE</v>
      </c>
      <c r="N2042" s="2" t="str">
        <f ca="1">IFERROR(__xludf.DUMMYFUNCTION("""COMPUTED_VALUE"""),"HÍGADO DE RES")</f>
        <v>HÍGADO DE RES</v>
      </c>
      <c r="O2042" s="2" t="str">
        <f ca="1">IFERROR(__xludf.DUMMYFUNCTION("""COMPUTED_VALUE"""),"HUEVO CODORNIZ - CAJA 24/UNIDADES")</f>
        <v>HUEVO CODORNIZ - CAJA 24/UNIDADES</v>
      </c>
      <c r="P2042" s="2" t="str">
        <f ca="1">IFERROR(__xludf.DUMMYFUNCTION("""COMPUTED_VALUE"""),"HUEVO GALLINA AA - BANDEJA X 30 UNID")</f>
        <v>HUEVO GALLINA AA - BANDEJA X 30 UNID</v>
      </c>
      <c r="Q2042" s="2" t="str">
        <f ca="1">IFERROR(__xludf.DUMMYFUNCTION("""COMPUTED_VALUE"""),"LOMBRIZ")</f>
        <v>LOMBRIZ</v>
      </c>
      <c r="R2042" s="2" t="str">
        <f ca="1">IFERROR(__xludf.DUMMYFUNCTION("""COMPUTED_VALUE"""),"MENUDENCIAS")</f>
        <v>MENUDENCIAS</v>
      </c>
      <c r="S2042" s="2" t="str">
        <f ca="1">IFERROR(__xludf.DUMMYFUNCTION("""COMPUTED_VALUE"""),"MOJARRA")</f>
        <v>MOJARRA</v>
      </c>
      <c r="T2042" s="2" t="str">
        <f ca="1">IFERROR(__xludf.DUMMYFUNCTION("""COMPUTED_VALUE"""),"POLLO PECHUGA")</f>
        <v>POLLO PECHUGA</v>
      </c>
      <c r="U2042" s="2" t="str">
        <f ca="1">IFERROR(__xludf.DUMMYFUNCTION("""COMPUTED_VALUE"""),"TRUCHA")</f>
        <v>TRUCHA</v>
      </c>
      <c r="V2042" s="2" t="str">
        <f ca="1">IFERROR(__xludf.DUMMYFUNCTION("""COMPUTED_VALUE"""),"ACEITE VEGETAL DE COCINA")</f>
        <v>ACEITE VEGETAL DE COCINA</v>
      </c>
      <c r="W2042" s="2" t="str">
        <f ca="1">IFERROR(__xludf.DUMMYFUNCTION("""COMPUTED_VALUE"""),"ACEITUNAS VERDE EN CONSERVA SIN HUESO - FRASCO DE 2.000 GR")</f>
        <v>ACEITUNAS VERDE EN CONSERVA SIN HUESO - FRASCO DE 2.000 GR</v>
      </c>
      <c r="X2042" s="2" t="str">
        <f ca="1">IFERROR(__xludf.DUMMYFUNCTION("""COMPUTED_VALUE"""),"ALIMENTO INFANTIL A BASE DE CEREALES (EJEMPLO NESTUM) - CAJA POR 200 G.")</f>
        <v>ALIMENTO INFANTIL A BASE DE CEREALES (EJEMPLO NESTUM) - CAJA POR 200 G.</v>
      </c>
      <c r="Y2042" s="2" t="str">
        <f ca="1">IFERROR(__xludf.DUMMYFUNCTION("""COMPUTED_VALUE"""),"AZÚCAR REFINADA")</f>
        <v>AZÚCAR REFINADA</v>
      </c>
      <c r="Z2042" s="2" t="str">
        <f ca="1">IFERROR(__xludf.DUMMYFUNCTION("""COMPUTED_VALUE"""),"CLAVOS DE 9 GRAMOS")</f>
        <v>CLAVOS DE 9 GRAMOS</v>
      </c>
      <c r="AA2042" s="2" t="str">
        <f ca="1">IFERROR(__xludf.DUMMYFUNCTION("""COMPUTED_VALUE"""),"CURCUMA EN POLVO")</f>
        <v>CURCUMA EN POLVO</v>
      </c>
      <c r="AB2042" s="2" t="str">
        <f ca="1">IFERROR(__xludf.DUMMYFUNCTION("""COMPUTED_VALUE"""),"FORMULA INFANTIL SIN LACTOSA, TARRO POR 375 GRAMOS")</f>
        <v>FORMULA INFANTIL SIN LACTOSA, TARRO POR 375 GRAMOS</v>
      </c>
      <c r="AC2042" s="2" t="str">
        <f ca="1">IFERROR(__xludf.DUMMYFUNCTION("""COMPUTED_VALUE"""),"GELATINA SIN SABOR TIPO A")</f>
        <v>GELATINA SIN SABOR TIPO A</v>
      </c>
      <c r="AD2042" s="2" t="str">
        <f ca="1">IFERROR(__xludf.DUMMYFUNCTION("""COMPUTED_VALUE"""),"LECHE DESLACTOSADA EN BOLSA")</f>
        <v>LECHE DESLACTOSADA EN BOLSA</v>
      </c>
      <c r="AE2042" s="2" t="str">
        <f ca="1">IFERROR(__xludf.DUMMYFUNCTION("""COMPUTED_VALUE"""),"LEVADURA, CAJA POR 5 SOBRES DE 7 GR C/U")</f>
        <v>LEVADURA, CAJA POR 5 SOBRES DE 7 GR C/U</v>
      </c>
      <c r="AF2042" s="2" t="str">
        <f ca="1">IFERROR(__xludf.DUMMYFUNCTION("""COMPUTED_VALUE"""),"MANTEQUILLA DE MANÍ 300 G")</f>
        <v>MANTEQUILLA DE MANÍ 300 G</v>
      </c>
      <c r="AG2042" s="2" t="str">
        <f ca="1">IFERROR(__xludf.DUMMYFUNCTION("""COMPUTED_VALUE"""),"MIEL DE ABEJAS")</f>
        <v>MIEL DE ABEJAS</v>
      </c>
      <c r="AH2042" s="2" t="str">
        <f ca="1">IFERROR(__xludf.DUMMYFUNCTION("""COMPUTED_VALUE"""),"PANELA DE 500 GRAMOS.")</f>
        <v>PANELA DE 500 GRAMOS.</v>
      </c>
      <c r="AI2042" s="2" t="str">
        <f ca="1">IFERROR(__xludf.DUMMYFUNCTION("""COMPUTED_VALUE"""),"PAQUETE TOSTADAS X 24 UNIDADES")</f>
        <v>PAQUETE TOSTADAS X 24 UNIDADES</v>
      </c>
      <c r="AJ2042" s="2" t="str">
        <f ca="1">IFERROR(__xludf.DUMMYFUNCTION("""COMPUTED_VALUE"""),"POLEN - FRASCO POR 500 GRAMOS")</f>
        <v>POLEN - FRASCO POR 500 GRAMOS</v>
      </c>
      <c r="AK2042" s="2" t="str">
        <f ca="1">IFERROR(__xludf.DUMMYFUNCTION("""COMPUTED_VALUE"""),"UVAS PASAS")</f>
        <v>UVAS PASAS</v>
      </c>
      <c r="AL2042" s="2" t="str">
        <f ca="1">IFERROR(__xludf.DUMMYFUNCTION("""COMPUTED_VALUE"""),"AGUACATE")</f>
        <v>AGUACATE</v>
      </c>
      <c r="AM2042" s="2" t="str">
        <f ca="1">IFERROR(__xludf.DUMMYFUNCTION("""COMPUTED_VALUE"""),"AGUACATE HASS")</f>
        <v>AGUACATE HASS</v>
      </c>
      <c r="AN2042" s="2" t="str">
        <f ca="1">IFERROR(__xludf.DUMMYFUNCTION("""COMPUTED_VALUE"""),"ANÓN")</f>
        <v>ANÓN</v>
      </c>
      <c r="AO2042" s="2" t="str">
        <f ca="1">IFERROR(__xludf.DUMMYFUNCTION("""COMPUTED_VALUE"""),"ARÁNDANOS")</f>
        <v>ARÁNDANOS</v>
      </c>
      <c r="AP2042" s="2" t="str">
        <f ca="1">IFERROR(__xludf.DUMMYFUNCTION("""COMPUTED_VALUE"""),"BANANO")</f>
        <v>BANANO</v>
      </c>
      <c r="AQ2042" s="2" t="str">
        <f ca="1">IFERROR(__xludf.DUMMYFUNCTION("""COMPUTED_VALUE"""),"BREVAS")</f>
        <v>BREVAS</v>
      </c>
      <c r="AR2042" s="2" t="str">
        <f ca="1">IFERROR(__xludf.DUMMYFUNCTION("""COMPUTED_VALUE"""),"CALABAZA")</f>
        <v>CALABAZA</v>
      </c>
      <c r="AS2042" s="2" t="str">
        <f ca="1">IFERROR(__xludf.DUMMYFUNCTION("""COMPUTED_VALUE"""),"CEREZAS")</f>
        <v>CEREZAS</v>
      </c>
      <c r="AT2042" s="2" t="str">
        <f ca="1">IFERROR(__xludf.DUMMYFUNCTION("""COMPUTED_VALUE"""),"CHIRIMOYA")</f>
        <v>CHIRIMOYA</v>
      </c>
      <c r="AU2042" s="2" t="str">
        <f ca="1">IFERROR(__xludf.DUMMYFUNCTION("""COMPUTED_VALUE"""),"CHONTADURO")</f>
        <v>CHONTADURO</v>
      </c>
      <c r="AV2042" s="2" t="str">
        <f ca="1">IFERROR(__xludf.DUMMYFUNCTION("""COMPUTED_VALUE"""),"CIRUELA NACIONAL")</f>
        <v>CIRUELA NACIONAL</v>
      </c>
      <c r="AW2042" s="2" t="str">
        <f ca="1">IFERROR(__xludf.DUMMYFUNCTION("""COMPUTED_VALUE"""),"COCOS")</f>
        <v>COCOS</v>
      </c>
      <c r="AX2042" s="2" t="str">
        <f ca="1">IFERROR(__xludf.DUMMYFUNCTION("""COMPUTED_VALUE"""),"CURUBA")</f>
        <v>CURUBA</v>
      </c>
      <c r="AY2042" s="2" t="str">
        <f ca="1">IFERROR(__xludf.DUMMYFUNCTION("""COMPUTED_VALUE"""),"DURAZNO")</f>
        <v>DURAZNO</v>
      </c>
      <c r="AZ2042" s="2" t="str">
        <f ca="1">IFERROR(__xludf.DUMMYFUNCTION("""COMPUTED_VALUE"""),"FEIJOA")</f>
        <v>FEIJOA</v>
      </c>
      <c r="BA2042" s="2" t="str">
        <f ca="1">IFERROR(__xludf.DUMMYFUNCTION("""COMPUTED_VALUE"""),"FRESAS")</f>
        <v>FRESAS</v>
      </c>
      <c r="BB2042" s="2" t="str">
        <f ca="1">IFERROR(__xludf.DUMMYFUNCTION("""COMPUTED_VALUE"""),"GRANADILLA")</f>
        <v>GRANADILLA</v>
      </c>
      <c r="BC2042" s="2" t="str">
        <f ca="1">IFERROR(__xludf.DUMMYFUNCTION("""COMPUTED_VALUE"""),"GUAMA")</f>
        <v>GUAMA</v>
      </c>
      <c r="BD2042" s="2" t="str">
        <f ca="1">IFERROR(__xludf.DUMMYFUNCTION("""COMPUTED_VALUE"""),"GUANÁBANA PULPA")</f>
        <v>GUANÁBANA PULPA</v>
      </c>
      <c r="BE2042" s="2" t="str">
        <f ca="1">IFERROR(__xludf.DUMMYFUNCTION("""COMPUTED_VALUE"""),"GUAYABA")</f>
        <v>GUAYABA</v>
      </c>
      <c r="BF2042" s="2" t="str">
        <f ca="1">IFERROR(__xludf.DUMMYFUNCTION("""COMPUTED_VALUE"""),"GULUPA")</f>
        <v>GULUPA</v>
      </c>
      <c r="BG2042" s="2" t="str">
        <f ca="1">IFERROR(__xludf.DUMMYFUNCTION("""COMPUTED_VALUE"""),"HIGOS")</f>
        <v>HIGOS</v>
      </c>
      <c r="BH2042" s="2" t="str">
        <f ca="1">IFERROR(__xludf.DUMMYFUNCTION("""COMPUTED_VALUE"""),"KIWI")</f>
        <v>KIWI</v>
      </c>
      <c r="BI2042" s="2" t="str">
        <f ca="1">IFERROR(__xludf.DUMMYFUNCTION("""COMPUTED_VALUE"""),"LIMÓN")</f>
        <v>LIMÓN</v>
      </c>
      <c r="BJ2042" s="2" t="str">
        <f ca="1">IFERROR(__xludf.DUMMYFUNCTION("""COMPUTED_VALUE"""),"MAMONCILLOS")</f>
        <v>MAMONCILLOS</v>
      </c>
      <c r="BK2042" s="2" t="str">
        <f ca="1">IFERROR(__xludf.DUMMYFUNCTION("""COMPUTED_VALUE"""),"MANDARINA")</f>
        <v>MANDARINA</v>
      </c>
      <c r="BL2042" s="2" t="str">
        <f ca="1">IFERROR(__xludf.DUMMYFUNCTION("""COMPUTED_VALUE"""),"MANGO DE DULCE")</f>
        <v>MANGO DE DULCE</v>
      </c>
      <c r="BM2042" s="2" t="str">
        <f ca="1">IFERROR(__xludf.DUMMYFUNCTION("""COMPUTED_VALUE"""),"MANGO TOMMY")</f>
        <v>MANGO TOMMY</v>
      </c>
      <c r="BN2042" s="2" t="str">
        <f ca="1">IFERROR(__xludf.DUMMYFUNCTION("""COMPUTED_VALUE"""),"MANZANA NACIONAL")</f>
        <v>MANZANA NACIONAL</v>
      </c>
      <c r="BO2042" s="2" t="str">
        <f ca="1">IFERROR(__xludf.DUMMYFUNCTION("""COMPUTED_VALUE"""),"MARACUYÁ")</f>
        <v>MARACUYÁ</v>
      </c>
      <c r="BP2042" s="2" t="str">
        <f ca="1">IFERROR(__xludf.DUMMYFUNCTION("""COMPUTED_VALUE"""),"MELÓN")</f>
        <v>MELÓN</v>
      </c>
      <c r="BQ2042" s="2" t="str">
        <f ca="1">IFERROR(__xludf.DUMMYFUNCTION("""COMPUTED_VALUE"""),"MORA")</f>
        <v>MORA</v>
      </c>
      <c r="BR2042" s="2" t="str">
        <f ca="1">IFERROR(__xludf.DUMMYFUNCTION("""COMPUTED_VALUE"""),"NARANJA")</f>
        <v>NARANJA</v>
      </c>
      <c r="BS2042" s="2" t="str">
        <f ca="1">IFERROR(__xludf.DUMMYFUNCTION("""COMPUTED_VALUE"""),"PAPAYA")</f>
        <v>PAPAYA</v>
      </c>
      <c r="BT2042" s="2" t="str">
        <f ca="1">IFERROR(__xludf.DUMMYFUNCTION("""COMPUTED_VALUE"""),"PATILLA")</f>
        <v>PATILLA</v>
      </c>
      <c r="BU2042" s="2" t="str">
        <f ca="1">IFERROR(__xludf.DUMMYFUNCTION("""COMPUTED_VALUE"""),"PERA")</f>
        <v>PERA</v>
      </c>
      <c r="BV2042" s="2" t="str">
        <f ca="1">IFERROR(__xludf.DUMMYFUNCTION("""COMPUTED_VALUE"""),"PIÑA")</f>
        <v>PIÑA</v>
      </c>
      <c r="BW2042" s="2" t="str">
        <f ca="1">IFERROR(__xludf.DUMMYFUNCTION("""COMPUTED_VALUE"""),"TAMARINDO")</f>
        <v>TAMARINDO</v>
      </c>
      <c r="BX2042" s="2" t="str">
        <f ca="1">IFERROR(__xludf.DUMMYFUNCTION("""COMPUTED_VALUE"""),"TOMATE DE ÁRBOL")</f>
        <v>TOMATE DE ÁRBOL</v>
      </c>
      <c r="BY2042" s="2" t="str">
        <f ca="1">IFERROR(__xludf.DUMMYFUNCTION("""COMPUTED_VALUE"""),"UCHUVAS CON CASCARA")</f>
        <v>UCHUVAS CON CASCARA</v>
      </c>
      <c r="BZ2042" s="2" t="str">
        <f ca="1">IFERROR(__xludf.DUMMYFUNCTION("""COMPUTED_VALUE"""),"UVA CHILENA")</f>
        <v>UVA CHILENA</v>
      </c>
      <c r="CA2042" s="2" t="str">
        <f ca="1">IFERROR(__xludf.DUMMYFUNCTION("""COMPUTED_VALUE"""),"UVAS ISABELINAS (EN RACIMO)")</f>
        <v>UVAS ISABELINAS (EN RACIMO)</v>
      </c>
      <c r="CB2042" s="2" t="str">
        <f ca="1">IFERROR(__xludf.DUMMYFUNCTION("""COMPUTED_VALUE"""),"ZAPOTE")</f>
        <v>ZAPOTE</v>
      </c>
      <c r="CC2042" s="2" t="str">
        <f ca="1">IFERROR(__xludf.DUMMYFUNCTION("""COMPUTED_VALUE"""),"ARROZ")</f>
        <v>ARROZ</v>
      </c>
      <c r="CD2042" s="2" t="str">
        <f ca="1">IFERROR(__xludf.DUMMYFUNCTION("""COMPUTED_VALUE"""),"AVENA EN HOJUELAS")</f>
        <v>AVENA EN HOJUELAS</v>
      </c>
      <c r="CE2042" s="2" t="str">
        <f ca="1">IFERROR(__xludf.DUMMYFUNCTION("""COMPUTED_VALUE"""),"CHÍA")</f>
        <v>CHÍA</v>
      </c>
      <c r="CF2042" s="2" t="str">
        <f ca="1">IFERROR(__xludf.DUMMYFUNCTION("""COMPUTED_VALUE"""),"CUCHUCO DE TRIGO")</f>
        <v>CUCHUCO DE TRIGO</v>
      </c>
      <c r="CG2042" s="2" t="str">
        <f ca="1">IFERROR(__xludf.DUMMYFUNCTION("""COMPUTED_VALUE"""),"FRIJOL BOLA ROJA")</f>
        <v>FRIJOL BOLA ROJA</v>
      </c>
      <c r="CH2042" s="2" t="str">
        <f ca="1">IFERROR(__xludf.DUMMYFUNCTION("""COMPUTED_VALUE"""),"GARBANZOS")</f>
        <v>GARBANZOS</v>
      </c>
      <c r="CI2042" s="2" t="str">
        <f ca="1">IFERROR(__xludf.DUMMYFUNCTION("""COMPUTED_VALUE"""),"HARINA DE MAÍZ")</f>
        <v>HARINA DE MAÍZ</v>
      </c>
      <c r="CJ2042" s="2" t="str">
        <f ca="1">IFERROR(__xludf.DUMMYFUNCTION("""COMPUTED_VALUE"""),"HARINA DE TRIGO")</f>
        <v>HARINA DE TRIGO</v>
      </c>
      <c r="CK2042" s="2" t="str">
        <f ca="1">IFERROR(__xludf.DUMMYFUNCTION("""COMPUTED_VALUE"""),"LENTEJAS")</f>
        <v>LENTEJAS</v>
      </c>
      <c r="CL2042" s="2" t="str">
        <f ca="1">IFERROR(__xludf.DUMMYFUNCTION("""COMPUTED_VALUE"""),"QUINUA")</f>
        <v>QUINUA</v>
      </c>
      <c r="CM2042" s="2" t="str">
        <f ca="1">IFERROR(__xludf.DUMMYFUNCTION("""COMPUTED_VALUE"""),"SALVADO DE TRIGO")</f>
        <v>SALVADO DE TRIGO</v>
      </c>
      <c r="CN2042" s="2" t="str">
        <f ca="1">IFERROR(__xludf.DUMMYFUNCTION("""COMPUTED_VALUE"""),"ACELGA")</f>
        <v>ACELGA</v>
      </c>
      <c r="CO2042" s="2" t="str">
        <f ca="1">IFERROR(__xludf.DUMMYFUNCTION("""COMPUTED_VALUE"""),"AHUYAMA")</f>
        <v>AHUYAMA</v>
      </c>
      <c r="CP2042" s="2" t="str">
        <f ca="1">IFERROR(__xludf.DUMMYFUNCTION("""COMPUTED_VALUE"""),"ALTAMISA")</f>
        <v>ALTAMISA</v>
      </c>
      <c r="CQ2042" s="2" t="str">
        <f ca="1">IFERROR(__xludf.DUMMYFUNCTION("""COMPUTED_VALUE"""),"APIO")</f>
        <v>APIO</v>
      </c>
      <c r="CR2042" s="2" t="str">
        <f ca="1">IFERROR(__xludf.DUMMYFUNCTION("""COMPUTED_VALUE"""),"ARRACACHA")</f>
        <v>ARRACACHA</v>
      </c>
      <c r="CS2042" s="2" t="str">
        <f ca="1">IFERROR(__xludf.DUMMYFUNCTION("""COMPUTED_VALUE"""),"ARVEJA CON CASCARA")</f>
        <v>ARVEJA CON CASCARA</v>
      </c>
      <c r="CT2042" s="2" t="str">
        <f ca="1">IFERROR(__xludf.DUMMYFUNCTION("""COMPUTED_VALUE"""),"BERENJENA")</f>
        <v>BERENJENA</v>
      </c>
      <c r="CU2042" s="2" t="str">
        <f ca="1">IFERROR(__xludf.DUMMYFUNCTION("""COMPUTED_VALUE"""),"BRÓCOLI")</f>
        <v>BRÓCOLI</v>
      </c>
      <c r="CV2042" s="2" t="str">
        <f ca="1">IFERROR(__xludf.DUMMYFUNCTION("""COMPUTED_VALUE"""),"CALABACÍN")</f>
        <v>CALABACÍN</v>
      </c>
      <c r="CW2042" s="2" t="str">
        <f ca="1">IFERROR(__xludf.DUMMYFUNCTION("""COMPUTED_VALUE"""),"CARAMBOLO")</f>
        <v>CARAMBOLO</v>
      </c>
      <c r="CX2042" s="2" t="str">
        <f ca="1">IFERROR(__xludf.DUMMYFUNCTION("""COMPUTED_VALUE"""),"CEBOLLA CABEZONA")</f>
        <v>CEBOLLA CABEZONA</v>
      </c>
      <c r="CY2042" s="2" t="str">
        <f ca="1">IFERROR(__xludf.DUMMYFUNCTION("""COMPUTED_VALUE"""),"CHAMPIÑONES")</f>
        <v>CHAMPIÑONES</v>
      </c>
      <c r="CZ2042" s="2" t="str">
        <f ca="1">IFERROR(__xludf.DUMMYFUNCTION("""COMPUTED_VALUE"""),"CILANTRO")</f>
        <v>CILANTRO</v>
      </c>
      <c r="DA2042" s="2" t="str">
        <f ca="1">IFERROR(__xludf.DUMMYFUNCTION("""COMPUTED_VALUE"""),"CRISTALES DE SÁBILA")</f>
        <v>CRISTALES DE SÁBILA</v>
      </c>
      <c r="DB2042" s="2" t="str">
        <f ca="1">IFERROR(__xludf.DUMMYFUNCTION("""COMPUTED_VALUE"""),"ESPINACA")</f>
        <v>ESPINACA</v>
      </c>
      <c r="DC2042" s="2" t="str">
        <f ca="1">IFERROR(__xludf.DUMMYFUNCTION("""COMPUTED_VALUE"""),"HABAS CON CASCARA")</f>
        <v>HABAS CON CASCARA</v>
      </c>
      <c r="DD2042" s="2" t="str">
        <f ca="1">IFERROR(__xludf.DUMMYFUNCTION("""COMPUTED_VALUE"""),"HABAS VERDE SABANERA SIN CÁSCARA")</f>
        <v>HABAS VERDE SABANERA SIN CÁSCARA</v>
      </c>
      <c r="DE2042" s="2" t="str">
        <f ca="1">IFERROR(__xludf.DUMMYFUNCTION("""COMPUTED_VALUE"""),"HABICHUELA")</f>
        <v>HABICHUELA</v>
      </c>
      <c r="DF2042" s="2" t="str">
        <f ca="1">IFERROR(__xludf.DUMMYFUNCTION("""COMPUTED_VALUE"""),"LECHUGA COMÚN")</f>
        <v>LECHUGA COMÚN</v>
      </c>
      <c r="DG2042" s="2" t="str">
        <f ca="1">IFERROR(__xludf.DUMMYFUNCTION("""COMPUTED_VALUE"""),"LECHUGA CRESPA")</f>
        <v>LECHUGA CRESPA</v>
      </c>
      <c r="DH2042" s="2" t="str">
        <f ca="1">IFERROR(__xludf.DUMMYFUNCTION("""COMPUTED_VALUE"""),"MAÍZ MAZORCA")</f>
        <v>MAÍZ MAZORCA</v>
      </c>
      <c r="DI2042" s="2" t="str">
        <f ca="1">IFERROR(__xludf.DUMMYFUNCTION("""COMPUTED_VALUE"""),"PEPINO COHOMBRO")</f>
        <v>PEPINO COHOMBRO</v>
      </c>
      <c r="DJ2042" s="2" t="str">
        <f ca="1">IFERROR(__xludf.DUMMYFUNCTION("""COMPUTED_VALUE"""),"PEPINO DE GUISO")</f>
        <v>PEPINO DE GUISO</v>
      </c>
      <c r="DK2042" s="2" t="str">
        <f ca="1">IFERROR(__xludf.DUMMYFUNCTION("""COMPUTED_VALUE"""),"PIMENTÓN ROJO")</f>
        <v>PIMENTÓN ROJO</v>
      </c>
      <c r="DL2042" s="2" t="str">
        <f ca="1">IFERROR(__xludf.DUMMYFUNCTION("""COMPUTED_VALUE"""),"PLANTAS AROMÁTICAS DULCES (MENTA, ALBACA, JAZMÍN, LAVANDA, HIERBABUENA, MANZANILLA, LIMONARIA)")</f>
        <v>PLANTAS AROMÁTICAS DULCES (MENTA, ALBACA, JAZMÍN, LAVANDA, HIERBABUENA, MANZANILLA, LIMONARIA)</v>
      </c>
      <c r="DM2042" s="2" t="str">
        <f ca="1">IFERROR(__xludf.DUMMYFUNCTION("""COMPUTED_VALUE"""),"PLÁTANO HARTÓN")</f>
        <v>PLÁTANO HARTÓN</v>
      </c>
      <c r="DN2042" s="2" t="str">
        <f ca="1">IFERROR(__xludf.DUMMYFUNCTION("""COMPUTED_VALUE"""),"RAÍCES CHINAS")</f>
        <v>RAÍCES CHINAS</v>
      </c>
      <c r="DO2042" s="2" t="str">
        <f ca="1">IFERROR(__xludf.DUMMYFUNCTION("""COMPUTED_VALUE"""),"REMOLACHA")</f>
        <v>REMOLACHA</v>
      </c>
      <c r="DP2042" s="2" t="str">
        <f ca="1">IFERROR(__xludf.DUMMYFUNCTION("""COMPUTED_VALUE"""),"REPOLLO")</f>
        <v>REPOLLO</v>
      </c>
      <c r="DQ2042" s="2" t="str">
        <f ca="1">IFERROR(__xludf.DUMMYFUNCTION("""COMPUTED_VALUE"""),"RÚGULA")</f>
        <v>RÚGULA</v>
      </c>
      <c r="DR2042" s="2" t="str">
        <f ca="1">IFERROR(__xludf.DUMMYFUNCTION("""COMPUTED_VALUE"""),"TALLOS PARA SOPA")</f>
        <v>TALLOS PARA SOPA</v>
      </c>
      <c r="DS2042" s="2" t="str">
        <f ca="1">IFERROR(__xludf.DUMMYFUNCTION("""COMPUTED_VALUE"""),"TOMATE CHONTO")</f>
        <v>TOMATE CHONTO</v>
      </c>
      <c r="DT2042" s="2" t="str">
        <f ca="1">IFERROR(__xludf.DUMMYFUNCTION("""COMPUTED_VALUE"""),"YUCA BLANCA")</f>
        <v>YUCA BLANCA</v>
      </c>
      <c r="DU2042" s="2" t="str">
        <f ca="1">IFERROR(__xludf.DUMMYFUNCTION("""COMPUTED_VALUE"""),"ZANAHORIA")</f>
        <v>ZANAHORIA</v>
      </c>
      <c r="DV2042" s="2" t="str">
        <f ca="1">IFERROR(__xludf.DUMMYFUNCTION("""COMPUTED_VALUE"""),"ZUKINI")</f>
        <v>ZUKINI</v>
      </c>
      <c r="DW2042" s="2" t="str">
        <f ca="1">IFERROR(__xludf.DUMMYFUNCTION("""COMPUTED_VALUE"""),"FRIJOL EN VAINA")</f>
        <v>FRIJOL EN VAINA</v>
      </c>
      <c r="DX2042" s="2" t="str">
        <f ca="1">IFERROR(__xludf.DUMMYFUNCTION("""COMPUTED_VALUE"""),"CHOCOLATE")</f>
        <v>CHOCOLATE</v>
      </c>
      <c r="DY2042" s="2" t="str">
        <f ca="1">IFERROR(__xludf.DUMMYFUNCTION("""COMPUTED_VALUE"""),"MAÍZ PIRA")</f>
        <v>MAÍZ PIRA</v>
      </c>
      <c r="DZ2042" s="2" t="str">
        <f ca="1">IFERROR(__xludf.DUMMYFUNCTION("""COMPUTED_VALUE"""),"ARROZ PARTIDO")</f>
        <v>ARROZ PARTIDO</v>
      </c>
      <c r="EA2042" s="2" t="str">
        <f ca="1">IFERROR(__xludf.DUMMYFUNCTION("""COMPUTED_VALUE"""),"PONQUÉ RAMITO X 250 G 10 UNIDADES")</f>
        <v>PONQUÉ RAMITO X 250 G 10 UNIDADES</v>
      </c>
      <c r="EB2042" s="2" t="str">
        <f ca="1">IFERROR(__xludf.DUMMYFUNCTION("""COMPUTED_VALUE"""),"CABEZAS DE CONEJO")</f>
        <v>CABEZAS DE CONEJO</v>
      </c>
      <c r="EC2042" s="2" t="str">
        <f ca="1">IFERROR(__xludf.DUMMYFUNCTION("""COMPUTED_VALUE"""),"YOGURT DESLACTOSADO X 900ML")</f>
        <v>YOGURT DESLACTOSADO X 900ML</v>
      </c>
      <c r="ED2042" s="2" t="str">
        <f ca="1">IFERROR(__xludf.DUMMYFUNCTION("""COMPUTED_VALUE"""),"BOCADILLO LONJA X 300 GR")</f>
        <v>BOCADILLO LONJA X 300 GR</v>
      </c>
      <c r="EE2042" s="2" t="str">
        <f ca="1">IFERROR(__xludf.DUMMYFUNCTION("""COMPUTED_VALUE"""),"QUESO CUAJADA")</f>
        <v>QUESO CUAJADA</v>
      </c>
      <c r="EF2042" s="2" t="str">
        <f ca="1">IFERROR(__xludf.DUMMYFUNCTION("""COMPUTED_VALUE"""),"ACEITE DE HÍGADO DE BACALAO - FRASCO X 360 CC")</f>
        <v>ACEITE DE HÍGADO DE BACALAO - FRASCO X 360 CC</v>
      </c>
      <c r="EG2042" s="2" t="str">
        <f ca="1">IFERROR(__xludf.DUMMYFUNCTION("""COMPUTED_VALUE"""),"ESENCIAS DE DIFERENTES SABORES (BOTELLA X 500 ML) (VAINILLA, BANANO Y COCO) FLEISHMAN")</f>
        <v>ESENCIAS DE DIFERENTES SABORES (BOTELLA X 500 ML) (VAINILLA, BANANO Y COCO) FLEISHMAN</v>
      </c>
      <c r="EH2042" s="2" t="str">
        <f ca="1">IFERROR(__xludf.DUMMYFUNCTION("""COMPUTED_VALUE"""),"SAL YODADA")</f>
        <v>SAL YODADA</v>
      </c>
      <c r="EI2042" s="2" t="str">
        <f ca="1">IFERROR(__xludf.DUMMYFUNCTION("""COMPUTED_VALUE"""),"MANTEQUILLA EN BARRA POR 125GR")</f>
        <v>MANTEQUILLA EN BARRA POR 125GR</v>
      </c>
      <c r="EJ2042" s="2" t="str">
        <f ca="1">IFERROR(__xludf.DUMMYFUNCTION("""COMPUTED_VALUE"""),"MANTEQUILLA CAJA POR 20 UNIDADES X 125 G.")</f>
        <v>MANTEQUILLA CAJA POR 20 UNIDADES X 125 G.</v>
      </c>
      <c r="EK2042" s="2" t="str">
        <f ca="1">IFERROR(__xludf.DUMMYFUNCTION("""COMPUTED_VALUE"""),"COMPOTA SIN AZÚCAR. FRASCO POR 113 G.")</f>
        <v>COMPOTA SIN AZÚCAR. FRASCO POR 113 G.</v>
      </c>
      <c r="EL2042" s="2" t="str">
        <f ca="1">IFERROR(__xludf.DUMMYFUNCTION("""COMPUTED_VALUE"""),"POLVO PARA HORNEAR - CAJA POR 20 SOBRES POR 24 G. CADA SOBRE.")</f>
        <v>POLVO PARA HORNEAR - CAJA POR 20 SOBRES POR 24 G. CADA SOBRE.</v>
      </c>
      <c r="EM2042" s="2" t="str">
        <f ca="1">IFERROR(__xludf.DUMMYFUNCTION("""COMPUTED_VALUE"""),"GOMA ARÁBIGA EN POLVO")</f>
        <v>GOMA ARÁBIGA EN POLVO</v>
      </c>
      <c r="EN2042" s="2" t="str">
        <f ca="1">IFERROR(__xludf.DUMMYFUNCTION("""COMPUTED_VALUE"""),"PITAHAYA")</f>
        <v>PITAHAYA</v>
      </c>
      <c r="EO2042" s="2" t="str">
        <f ca="1">IFERROR(__xludf.DUMMYFUNCTION("""COMPUTED_VALUE"""),"NÍSPERO")</f>
        <v>NÍSPERO</v>
      </c>
      <c r="EP2042" s="2" t="str">
        <f ca="1">IFERROR(__xludf.DUMMYFUNCTION("""COMPUTED_VALUE"""),"MAMEY")</f>
        <v>MAMEY</v>
      </c>
      <c r="EQ2042" s="2" t="str">
        <f ca="1">IFERROR(__xludf.DUMMYFUNCTION("""COMPUTED_VALUE"""),"GUATILA")</f>
        <v>GUATILA</v>
      </c>
      <c r="ER2042" s="2" t="str">
        <f ca="1">IFERROR(__xludf.DUMMYFUNCTION("""COMPUTED_VALUE"""),"LULO")</f>
        <v>LULO</v>
      </c>
      <c r="ES2042" s="2" t="str">
        <f ca="1">IFERROR(__xludf.DUMMYFUNCTION("""COMPUTED_VALUE"""),"AROMÁTICA CAJA DE 20 SOBRES.")</f>
        <v>AROMÁTICA CAJA DE 20 SOBRES.</v>
      </c>
      <c r="ET2042" s="2" t="str">
        <f ca="1">IFERROR(__xludf.DUMMYFUNCTION("""COMPUTED_VALUE"""),"AZÚCAR BLANCA - EMPAQUE ELABORADO EN MATERIALES ATÓXICOS.(BOLSA DE MÍNIMO 200 SOBRES O TUBIPACKS DE 5 GR)")</f>
        <v>AZÚCAR BLANCA - EMPAQUE ELABORADO EN MATERIALES ATÓXICOS.(BOLSA DE MÍNIMO 200 SOBRES O TUBIPACKS DE 5 GR)</v>
      </c>
      <c r="EU2042" s="2" t="str">
        <f ca="1">IFERROR(__xludf.DUMMYFUNCTION("""COMPUTED_VALUE"""),"CAFÉ LIBRA 100% CAFÉ MOLIDO.")</f>
        <v>CAFÉ LIBRA 100% CAFÉ MOLIDO.</v>
      </c>
      <c r="EV2042" s="2" t="str">
        <f ca="1">IFERROR(__xludf.DUMMYFUNCTION("""COMPUTED_VALUE"""),"VINAGRE POR 4LITROS")</f>
        <v>VINAGRE POR 4LITROS</v>
      </c>
    </row>
    <row r="2043" spans="1:152">
      <c r="A2043" s="2" t="str">
        <v>ALIMENTOS HUMANO</v>
      </c>
      <c r="B204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2043)))"),"VINAGRE X 30 LITROS")</f>
        <v>VINAGRE X 30 LITROS</v>
      </c>
      <c r="C2043" s="2" t="str">
        <f ca="1">IFERROR(__xludf.DUMMYFUNCTION("""COMPUTED_VALUE"""),"BAGRE (SIN COLA, NI CABEZA)")</f>
        <v>BAGRE (SIN COLA, NI CABEZA)</v>
      </c>
      <c r="D2043" s="2" t="str">
        <f ca="1">IFERROR(__xludf.DUMMYFUNCTION("""COMPUTED_VALUE"""),"BOFE DE RES")</f>
        <v>BOFE DE RES</v>
      </c>
      <c r="E2043" s="2" t="str">
        <f ca="1">IFERROR(__xludf.DUMMYFUNCTION("""COMPUTED_VALUE"""),"CARNE DE RES MOLIDA")</f>
        <v>CARNE DE RES MOLIDA</v>
      </c>
      <c r="F2043" s="2" t="str">
        <f ca="1">IFERROR(__xludf.DUMMYFUNCTION("""COMPUTED_VALUE"""),"CARNE MAGRA (CORTE DEBE SER CADERA)")</f>
        <v>CARNE MAGRA (CORTE DEBE SER CADERA)</v>
      </c>
      <c r="G2043" s="2" t="str">
        <f ca="1">IFERROR(__xludf.DUMMYFUNCTION("""COMPUTED_VALUE"""),"CODORNIZ")</f>
        <v>CODORNIZ</v>
      </c>
      <c r="H2043" s="2" t="str">
        <f ca="1">IFERROR(__xludf.DUMMYFUNCTION("""COMPUTED_VALUE"""),"CONEJO")</f>
        <v>CONEJO</v>
      </c>
      <c r="I2043" s="2" t="str">
        <f ca="1">IFERROR(__xludf.DUMMYFUNCTION("""COMPUTED_VALUE"""),"CORAZONES DE POLLO")</f>
        <v>CORAZONES DE POLLO</v>
      </c>
      <c r="J2043" s="2" t="str">
        <f ca="1">IFERROR(__xludf.DUMMYFUNCTION("""COMPUTED_VALUE"""),"CORAZONES DE RES")</f>
        <v>CORAZONES DE RES</v>
      </c>
      <c r="K2043" s="2" t="str">
        <f ca="1">IFERROR(__xludf.DUMMYFUNCTION("""COMPUTED_VALUE"""),"COSTILLA DE CERDO")</f>
        <v>COSTILLA DE CERDO</v>
      </c>
      <c r="L2043" s="2" t="str">
        <f ca="1">IFERROR(__xludf.DUMMYFUNCTION("""COMPUTED_VALUE"""),"COSTILLA DE RES")</f>
        <v>COSTILLA DE RES</v>
      </c>
      <c r="M2043" s="2" t="str">
        <f ca="1">IFERROR(__xludf.DUMMYFUNCTION("""COMPUTED_VALUE"""),"CURÍ EN CANAL O EN PIE")</f>
        <v>CURÍ EN CANAL O EN PIE</v>
      </c>
      <c r="N2043" s="2" t="str">
        <f ca="1">IFERROR(__xludf.DUMMYFUNCTION("""COMPUTED_VALUE"""),"HÍGADO DE RES")</f>
        <v>HÍGADO DE RES</v>
      </c>
      <c r="O2043" s="2" t="str">
        <f ca="1">IFERROR(__xludf.DUMMYFUNCTION("""COMPUTED_VALUE"""),"HUEVO CODORNIZ - CAJA 24/UNIDADES")</f>
        <v>HUEVO CODORNIZ - CAJA 24/UNIDADES</v>
      </c>
      <c r="P2043" s="2" t="str">
        <f ca="1">IFERROR(__xludf.DUMMYFUNCTION("""COMPUTED_VALUE"""),"HUEVO GALLINA AA - BANDEJA X 30 UNID")</f>
        <v>HUEVO GALLINA AA - BANDEJA X 30 UNID</v>
      </c>
      <c r="Q2043" s="2" t="str">
        <f ca="1">IFERROR(__xludf.DUMMYFUNCTION("""COMPUTED_VALUE"""),"LOMBRIZ")</f>
        <v>LOMBRIZ</v>
      </c>
      <c r="R2043" s="2" t="str">
        <f ca="1">IFERROR(__xludf.DUMMYFUNCTION("""COMPUTED_VALUE"""),"MENUDENCIAS")</f>
        <v>MENUDENCIAS</v>
      </c>
      <c r="S2043" s="2" t="str">
        <f ca="1">IFERROR(__xludf.DUMMYFUNCTION("""COMPUTED_VALUE"""),"MOJARRA")</f>
        <v>MOJARRA</v>
      </c>
      <c r="T2043" s="2" t="str">
        <f ca="1">IFERROR(__xludf.DUMMYFUNCTION("""COMPUTED_VALUE"""),"POLLO PECHUGA")</f>
        <v>POLLO PECHUGA</v>
      </c>
      <c r="U2043" s="2" t="str">
        <f ca="1">IFERROR(__xludf.DUMMYFUNCTION("""COMPUTED_VALUE"""),"TRUCHA")</f>
        <v>TRUCHA</v>
      </c>
      <c r="V2043" s="2" t="str">
        <f ca="1">IFERROR(__xludf.DUMMYFUNCTION("""COMPUTED_VALUE"""),"ACEITE VEGETAL DE COCINA")</f>
        <v>ACEITE VEGETAL DE COCINA</v>
      </c>
      <c r="W2043" s="2" t="str">
        <f ca="1">IFERROR(__xludf.DUMMYFUNCTION("""COMPUTED_VALUE"""),"ACEITUNAS VERDE EN CONSERVA SIN HUESO - FRASCO DE 2.000 GR")</f>
        <v>ACEITUNAS VERDE EN CONSERVA SIN HUESO - FRASCO DE 2.000 GR</v>
      </c>
      <c r="X2043" s="2" t="str">
        <f ca="1">IFERROR(__xludf.DUMMYFUNCTION("""COMPUTED_VALUE"""),"ALIMENTO INFANTIL A BASE DE CEREALES (EJEMPLO NESTUM) - CAJA POR 200 G.")</f>
        <v>ALIMENTO INFANTIL A BASE DE CEREALES (EJEMPLO NESTUM) - CAJA POR 200 G.</v>
      </c>
      <c r="Y2043" s="2" t="str">
        <f ca="1">IFERROR(__xludf.DUMMYFUNCTION("""COMPUTED_VALUE"""),"AZÚCAR REFINADA")</f>
        <v>AZÚCAR REFINADA</v>
      </c>
      <c r="Z2043" s="2" t="str">
        <f ca="1">IFERROR(__xludf.DUMMYFUNCTION("""COMPUTED_VALUE"""),"CLAVOS DE 9 GRAMOS")</f>
        <v>CLAVOS DE 9 GRAMOS</v>
      </c>
      <c r="AA2043" s="2" t="str">
        <f ca="1">IFERROR(__xludf.DUMMYFUNCTION("""COMPUTED_VALUE"""),"CURCUMA EN POLVO")</f>
        <v>CURCUMA EN POLVO</v>
      </c>
      <c r="AB2043" s="2" t="str">
        <f ca="1">IFERROR(__xludf.DUMMYFUNCTION("""COMPUTED_VALUE"""),"FORMULA INFANTIL SIN LACTOSA, TARRO POR 375 GRAMOS")</f>
        <v>FORMULA INFANTIL SIN LACTOSA, TARRO POR 375 GRAMOS</v>
      </c>
      <c r="AC2043" s="2" t="str">
        <f ca="1">IFERROR(__xludf.DUMMYFUNCTION("""COMPUTED_VALUE"""),"GELATINA SIN SABOR TIPO A")</f>
        <v>GELATINA SIN SABOR TIPO A</v>
      </c>
      <c r="AD2043" s="2" t="str">
        <f ca="1">IFERROR(__xludf.DUMMYFUNCTION("""COMPUTED_VALUE"""),"LECHE DESLACTOSADA EN BOLSA")</f>
        <v>LECHE DESLACTOSADA EN BOLSA</v>
      </c>
      <c r="AE2043" s="2" t="str">
        <f ca="1">IFERROR(__xludf.DUMMYFUNCTION("""COMPUTED_VALUE"""),"LEVADURA, CAJA POR 5 SOBRES DE 7 GR C/U")</f>
        <v>LEVADURA, CAJA POR 5 SOBRES DE 7 GR C/U</v>
      </c>
      <c r="AF2043" s="2" t="str">
        <f ca="1">IFERROR(__xludf.DUMMYFUNCTION("""COMPUTED_VALUE"""),"MANTEQUILLA DE MANÍ 300 G")</f>
        <v>MANTEQUILLA DE MANÍ 300 G</v>
      </c>
      <c r="AG2043" s="2" t="str">
        <f ca="1">IFERROR(__xludf.DUMMYFUNCTION("""COMPUTED_VALUE"""),"MIEL DE ABEJAS")</f>
        <v>MIEL DE ABEJAS</v>
      </c>
      <c r="AH2043" s="2" t="str">
        <f ca="1">IFERROR(__xludf.DUMMYFUNCTION("""COMPUTED_VALUE"""),"PANELA DE 500 GRAMOS.")</f>
        <v>PANELA DE 500 GRAMOS.</v>
      </c>
      <c r="AI2043" s="2" t="str">
        <f ca="1">IFERROR(__xludf.DUMMYFUNCTION("""COMPUTED_VALUE"""),"PAQUETE TOSTADAS X 24 UNIDADES")</f>
        <v>PAQUETE TOSTADAS X 24 UNIDADES</v>
      </c>
      <c r="AJ2043" s="2" t="str">
        <f ca="1">IFERROR(__xludf.DUMMYFUNCTION("""COMPUTED_VALUE"""),"POLEN - FRASCO POR 500 GRAMOS")</f>
        <v>POLEN - FRASCO POR 500 GRAMOS</v>
      </c>
      <c r="AK2043" s="2" t="str">
        <f ca="1">IFERROR(__xludf.DUMMYFUNCTION("""COMPUTED_VALUE"""),"UVAS PASAS")</f>
        <v>UVAS PASAS</v>
      </c>
      <c r="AL2043" s="2" t="str">
        <f ca="1">IFERROR(__xludf.DUMMYFUNCTION("""COMPUTED_VALUE"""),"AGUACATE")</f>
        <v>AGUACATE</v>
      </c>
      <c r="AM2043" s="2" t="str">
        <f ca="1">IFERROR(__xludf.DUMMYFUNCTION("""COMPUTED_VALUE"""),"AGUACATE HASS")</f>
        <v>AGUACATE HASS</v>
      </c>
      <c r="AN2043" s="2" t="str">
        <f ca="1">IFERROR(__xludf.DUMMYFUNCTION("""COMPUTED_VALUE"""),"ANÓN")</f>
        <v>ANÓN</v>
      </c>
      <c r="AO2043" s="2" t="str">
        <f ca="1">IFERROR(__xludf.DUMMYFUNCTION("""COMPUTED_VALUE"""),"ARÁNDANOS")</f>
        <v>ARÁNDANOS</v>
      </c>
      <c r="AP2043" s="2" t="str">
        <f ca="1">IFERROR(__xludf.DUMMYFUNCTION("""COMPUTED_VALUE"""),"BANANO")</f>
        <v>BANANO</v>
      </c>
      <c r="AQ2043" s="2" t="str">
        <f ca="1">IFERROR(__xludf.DUMMYFUNCTION("""COMPUTED_VALUE"""),"BREVAS")</f>
        <v>BREVAS</v>
      </c>
      <c r="AR2043" s="2" t="str">
        <f ca="1">IFERROR(__xludf.DUMMYFUNCTION("""COMPUTED_VALUE"""),"CALABAZA")</f>
        <v>CALABAZA</v>
      </c>
      <c r="AS2043" s="2" t="str">
        <f ca="1">IFERROR(__xludf.DUMMYFUNCTION("""COMPUTED_VALUE"""),"CEREZAS")</f>
        <v>CEREZAS</v>
      </c>
      <c r="AT2043" s="2" t="str">
        <f ca="1">IFERROR(__xludf.DUMMYFUNCTION("""COMPUTED_VALUE"""),"CHIRIMOYA")</f>
        <v>CHIRIMOYA</v>
      </c>
      <c r="AU2043" s="2" t="str">
        <f ca="1">IFERROR(__xludf.DUMMYFUNCTION("""COMPUTED_VALUE"""),"CHONTADURO")</f>
        <v>CHONTADURO</v>
      </c>
      <c r="AV2043" s="2" t="str">
        <f ca="1">IFERROR(__xludf.DUMMYFUNCTION("""COMPUTED_VALUE"""),"CIRUELA NACIONAL")</f>
        <v>CIRUELA NACIONAL</v>
      </c>
      <c r="AW2043" s="2" t="str">
        <f ca="1">IFERROR(__xludf.DUMMYFUNCTION("""COMPUTED_VALUE"""),"COCOS")</f>
        <v>COCOS</v>
      </c>
      <c r="AX2043" s="2" t="str">
        <f ca="1">IFERROR(__xludf.DUMMYFUNCTION("""COMPUTED_VALUE"""),"CURUBA")</f>
        <v>CURUBA</v>
      </c>
      <c r="AY2043" s="2" t="str">
        <f ca="1">IFERROR(__xludf.DUMMYFUNCTION("""COMPUTED_VALUE"""),"DURAZNO")</f>
        <v>DURAZNO</v>
      </c>
      <c r="AZ2043" s="2" t="str">
        <f ca="1">IFERROR(__xludf.DUMMYFUNCTION("""COMPUTED_VALUE"""),"FEIJOA")</f>
        <v>FEIJOA</v>
      </c>
      <c r="BA2043" s="2" t="str">
        <f ca="1">IFERROR(__xludf.DUMMYFUNCTION("""COMPUTED_VALUE"""),"FRESAS")</f>
        <v>FRESAS</v>
      </c>
      <c r="BB2043" s="2" t="str">
        <f ca="1">IFERROR(__xludf.DUMMYFUNCTION("""COMPUTED_VALUE"""),"GRANADILLA")</f>
        <v>GRANADILLA</v>
      </c>
      <c r="BC2043" s="2" t="str">
        <f ca="1">IFERROR(__xludf.DUMMYFUNCTION("""COMPUTED_VALUE"""),"GUAMA")</f>
        <v>GUAMA</v>
      </c>
      <c r="BD2043" s="2" t="str">
        <f ca="1">IFERROR(__xludf.DUMMYFUNCTION("""COMPUTED_VALUE"""),"GUANÁBANA PULPA")</f>
        <v>GUANÁBANA PULPA</v>
      </c>
      <c r="BE2043" s="2" t="str">
        <f ca="1">IFERROR(__xludf.DUMMYFUNCTION("""COMPUTED_VALUE"""),"GUAYABA")</f>
        <v>GUAYABA</v>
      </c>
      <c r="BF2043" s="2" t="str">
        <f ca="1">IFERROR(__xludf.DUMMYFUNCTION("""COMPUTED_VALUE"""),"GULUPA")</f>
        <v>GULUPA</v>
      </c>
      <c r="BG2043" s="2" t="str">
        <f ca="1">IFERROR(__xludf.DUMMYFUNCTION("""COMPUTED_VALUE"""),"HIGOS")</f>
        <v>HIGOS</v>
      </c>
      <c r="BH2043" s="2" t="str">
        <f ca="1">IFERROR(__xludf.DUMMYFUNCTION("""COMPUTED_VALUE"""),"KIWI")</f>
        <v>KIWI</v>
      </c>
      <c r="BI2043" s="2" t="str">
        <f ca="1">IFERROR(__xludf.DUMMYFUNCTION("""COMPUTED_VALUE"""),"LIMÓN")</f>
        <v>LIMÓN</v>
      </c>
      <c r="BJ2043" s="2" t="str">
        <f ca="1">IFERROR(__xludf.DUMMYFUNCTION("""COMPUTED_VALUE"""),"MAMONCILLOS")</f>
        <v>MAMONCILLOS</v>
      </c>
      <c r="BK2043" s="2" t="str">
        <f ca="1">IFERROR(__xludf.DUMMYFUNCTION("""COMPUTED_VALUE"""),"MANDARINA")</f>
        <v>MANDARINA</v>
      </c>
      <c r="BL2043" s="2" t="str">
        <f ca="1">IFERROR(__xludf.DUMMYFUNCTION("""COMPUTED_VALUE"""),"MANGO DE DULCE")</f>
        <v>MANGO DE DULCE</v>
      </c>
      <c r="BM2043" s="2" t="str">
        <f ca="1">IFERROR(__xludf.DUMMYFUNCTION("""COMPUTED_VALUE"""),"MANGO TOMMY")</f>
        <v>MANGO TOMMY</v>
      </c>
      <c r="BN2043" s="2" t="str">
        <f ca="1">IFERROR(__xludf.DUMMYFUNCTION("""COMPUTED_VALUE"""),"MANZANA NACIONAL")</f>
        <v>MANZANA NACIONAL</v>
      </c>
      <c r="BO2043" s="2" t="str">
        <f ca="1">IFERROR(__xludf.DUMMYFUNCTION("""COMPUTED_VALUE"""),"MARACUYÁ")</f>
        <v>MARACUYÁ</v>
      </c>
      <c r="BP2043" s="2" t="str">
        <f ca="1">IFERROR(__xludf.DUMMYFUNCTION("""COMPUTED_VALUE"""),"MELÓN")</f>
        <v>MELÓN</v>
      </c>
      <c r="BQ2043" s="2" t="str">
        <f ca="1">IFERROR(__xludf.DUMMYFUNCTION("""COMPUTED_VALUE"""),"MORA")</f>
        <v>MORA</v>
      </c>
      <c r="BR2043" s="2" t="str">
        <f ca="1">IFERROR(__xludf.DUMMYFUNCTION("""COMPUTED_VALUE"""),"NARANJA")</f>
        <v>NARANJA</v>
      </c>
      <c r="BS2043" s="2" t="str">
        <f ca="1">IFERROR(__xludf.DUMMYFUNCTION("""COMPUTED_VALUE"""),"PAPAYA")</f>
        <v>PAPAYA</v>
      </c>
      <c r="BT2043" s="2" t="str">
        <f ca="1">IFERROR(__xludf.DUMMYFUNCTION("""COMPUTED_VALUE"""),"PATILLA")</f>
        <v>PATILLA</v>
      </c>
      <c r="BU2043" s="2" t="str">
        <f ca="1">IFERROR(__xludf.DUMMYFUNCTION("""COMPUTED_VALUE"""),"PERA")</f>
        <v>PERA</v>
      </c>
      <c r="BV2043" s="2" t="str">
        <f ca="1">IFERROR(__xludf.DUMMYFUNCTION("""COMPUTED_VALUE"""),"PIÑA")</f>
        <v>PIÑA</v>
      </c>
      <c r="BW2043" s="2" t="str">
        <f ca="1">IFERROR(__xludf.DUMMYFUNCTION("""COMPUTED_VALUE"""),"TAMARINDO")</f>
        <v>TAMARINDO</v>
      </c>
      <c r="BX2043" s="2" t="str">
        <f ca="1">IFERROR(__xludf.DUMMYFUNCTION("""COMPUTED_VALUE"""),"TOMATE DE ÁRBOL")</f>
        <v>TOMATE DE ÁRBOL</v>
      </c>
      <c r="BY2043" s="2" t="str">
        <f ca="1">IFERROR(__xludf.DUMMYFUNCTION("""COMPUTED_VALUE"""),"UCHUVAS CON CASCARA")</f>
        <v>UCHUVAS CON CASCARA</v>
      </c>
      <c r="BZ2043" s="2" t="str">
        <f ca="1">IFERROR(__xludf.DUMMYFUNCTION("""COMPUTED_VALUE"""),"UVA CHILENA")</f>
        <v>UVA CHILENA</v>
      </c>
      <c r="CA2043" s="2" t="str">
        <f ca="1">IFERROR(__xludf.DUMMYFUNCTION("""COMPUTED_VALUE"""),"UVAS ISABELINAS (EN RACIMO)")</f>
        <v>UVAS ISABELINAS (EN RACIMO)</v>
      </c>
      <c r="CB2043" s="2" t="str">
        <f ca="1">IFERROR(__xludf.DUMMYFUNCTION("""COMPUTED_VALUE"""),"ZAPOTE")</f>
        <v>ZAPOTE</v>
      </c>
      <c r="CC2043" s="2" t="str">
        <f ca="1">IFERROR(__xludf.DUMMYFUNCTION("""COMPUTED_VALUE"""),"ARROZ")</f>
        <v>ARROZ</v>
      </c>
      <c r="CD2043" s="2" t="str">
        <f ca="1">IFERROR(__xludf.DUMMYFUNCTION("""COMPUTED_VALUE"""),"AVENA EN HOJUELAS")</f>
        <v>AVENA EN HOJUELAS</v>
      </c>
      <c r="CE2043" s="2" t="str">
        <f ca="1">IFERROR(__xludf.DUMMYFUNCTION("""COMPUTED_VALUE"""),"CHÍA")</f>
        <v>CHÍA</v>
      </c>
      <c r="CF2043" s="2" t="str">
        <f ca="1">IFERROR(__xludf.DUMMYFUNCTION("""COMPUTED_VALUE"""),"CUCHUCO DE TRIGO")</f>
        <v>CUCHUCO DE TRIGO</v>
      </c>
      <c r="CG2043" s="2" t="str">
        <f ca="1">IFERROR(__xludf.DUMMYFUNCTION("""COMPUTED_VALUE"""),"FRIJOL BOLA ROJA")</f>
        <v>FRIJOL BOLA ROJA</v>
      </c>
      <c r="CH2043" s="2" t="str">
        <f ca="1">IFERROR(__xludf.DUMMYFUNCTION("""COMPUTED_VALUE"""),"GARBANZOS")</f>
        <v>GARBANZOS</v>
      </c>
      <c r="CI2043" s="2" t="str">
        <f ca="1">IFERROR(__xludf.DUMMYFUNCTION("""COMPUTED_VALUE"""),"HARINA DE MAÍZ")</f>
        <v>HARINA DE MAÍZ</v>
      </c>
      <c r="CJ2043" s="2" t="str">
        <f ca="1">IFERROR(__xludf.DUMMYFUNCTION("""COMPUTED_VALUE"""),"HARINA DE TRIGO")</f>
        <v>HARINA DE TRIGO</v>
      </c>
      <c r="CK2043" s="2" t="str">
        <f ca="1">IFERROR(__xludf.DUMMYFUNCTION("""COMPUTED_VALUE"""),"LENTEJAS")</f>
        <v>LENTEJAS</v>
      </c>
      <c r="CL2043" s="2" t="str">
        <f ca="1">IFERROR(__xludf.DUMMYFUNCTION("""COMPUTED_VALUE"""),"QUINUA")</f>
        <v>QUINUA</v>
      </c>
      <c r="CM2043" s="2" t="str">
        <f ca="1">IFERROR(__xludf.DUMMYFUNCTION("""COMPUTED_VALUE"""),"SALVADO DE TRIGO")</f>
        <v>SALVADO DE TRIGO</v>
      </c>
      <c r="CN2043" s="2" t="str">
        <f ca="1">IFERROR(__xludf.DUMMYFUNCTION("""COMPUTED_VALUE"""),"ACELGA")</f>
        <v>ACELGA</v>
      </c>
      <c r="CO2043" s="2" t="str">
        <f ca="1">IFERROR(__xludf.DUMMYFUNCTION("""COMPUTED_VALUE"""),"AHUYAMA")</f>
        <v>AHUYAMA</v>
      </c>
      <c r="CP2043" s="2" t="str">
        <f ca="1">IFERROR(__xludf.DUMMYFUNCTION("""COMPUTED_VALUE"""),"ALTAMISA")</f>
        <v>ALTAMISA</v>
      </c>
      <c r="CQ2043" s="2" t="str">
        <f ca="1">IFERROR(__xludf.DUMMYFUNCTION("""COMPUTED_VALUE"""),"APIO")</f>
        <v>APIO</v>
      </c>
      <c r="CR2043" s="2" t="str">
        <f ca="1">IFERROR(__xludf.DUMMYFUNCTION("""COMPUTED_VALUE"""),"ARRACACHA")</f>
        <v>ARRACACHA</v>
      </c>
      <c r="CS2043" s="2" t="str">
        <f ca="1">IFERROR(__xludf.DUMMYFUNCTION("""COMPUTED_VALUE"""),"ARVEJA CON CASCARA")</f>
        <v>ARVEJA CON CASCARA</v>
      </c>
      <c r="CT2043" s="2" t="str">
        <f ca="1">IFERROR(__xludf.DUMMYFUNCTION("""COMPUTED_VALUE"""),"BERENJENA")</f>
        <v>BERENJENA</v>
      </c>
      <c r="CU2043" s="2" t="str">
        <f ca="1">IFERROR(__xludf.DUMMYFUNCTION("""COMPUTED_VALUE"""),"BRÓCOLI")</f>
        <v>BRÓCOLI</v>
      </c>
      <c r="CV2043" s="2" t="str">
        <f ca="1">IFERROR(__xludf.DUMMYFUNCTION("""COMPUTED_VALUE"""),"CALABACÍN")</f>
        <v>CALABACÍN</v>
      </c>
      <c r="CW2043" s="2" t="str">
        <f ca="1">IFERROR(__xludf.DUMMYFUNCTION("""COMPUTED_VALUE"""),"CARAMBOLO")</f>
        <v>CARAMBOLO</v>
      </c>
      <c r="CX2043" s="2" t="str">
        <f ca="1">IFERROR(__xludf.DUMMYFUNCTION("""COMPUTED_VALUE"""),"CEBOLLA CABEZONA")</f>
        <v>CEBOLLA CABEZONA</v>
      </c>
      <c r="CY2043" s="2" t="str">
        <f ca="1">IFERROR(__xludf.DUMMYFUNCTION("""COMPUTED_VALUE"""),"CHAMPIÑONES")</f>
        <v>CHAMPIÑONES</v>
      </c>
      <c r="CZ2043" s="2" t="str">
        <f ca="1">IFERROR(__xludf.DUMMYFUNCTION("""COMPUTED_VALUE"""),"CILANTRO")</f>
        <v>CILANTRO</v>
      </c>
      <c r="DA2043" s="2" t="str">
        <f ca="1">IFERROR(__xludf.DUMMYFUNCTION("""COMPUTED_VALUE"""),"CRISTALES DE SÁBILA")</f>
        <v>CRISTALES DE SÁBILA</v>
      </c>
      <c r="DB2043" s="2" t="str">
        <f ca="1">IFERROR(__xludf.DUMMYFUNCTION("""COMPUTED_VALUE"""),"ESPINACA")</f>
        <v>ESPINACA</v>
      </c>
      <c r="DC2043" s="2" t="str">
        <f ca="1">IFERROR(__xludf.DUMMYFUNCTION("""COMPUTED_VALUE"""),"HABAS CON CASCARA")</f>
        <v>HABAS CON CASCARA</v>
      </c>
      <c r="DD2043" s="2" t="str">
        <f ca="1">IFERROR(__xludf.DUMMYFUNCTION("""COMPUTED_VALUE"""),"HABAS VERDE SABANERA SIN CÁSCARA")</f>
        <v>HABAS VERDE SABANERA SIN CÁSCARA</v>
      </c>
      <c r="DE2043" s="2" t="str">
        <f ca="1">IFERROR(__xludf.DUMMYFUNCTION("""COMPUTED_VALUE"""),"HABICHUELA")</f>
        <v>HABICHUELA</v>
      </c>
      <c r="DF2043" s="2" t="str">
        <f ca="1">IFERROR(__xludf.DUMMYFUNCTION("""COMPUTED_VALUE"""),"LECHUGA COMÚN")</f>
        <v>LECHUGA COMÚN</v>
      </c>
      <c r="DG2043" s="2" t="str">
        <f ca="1">IFERROR(__xludf.DUMMYFUNCTION("""COMPUTED_VALUE"""),"LECHUGA CRESPA")</f>
        <v>LECHUGA CRESPA</v>
      </c>
      <c r="DH2043" s="2" t="str">
        <f ca="1">IFERROR(__xludf.DUMMYFUNCTION("""COMPUTED_VALUE"""),"MAÍZ MAZORCA")</f>
        <v>MAÍZ MAZORCA</v>
      </c>
      <c r="DI2043" s="2" t="str">
        <f ca="1">IFERROR(__xludf.DUMMYFUNCTION("""COMPUTED_VALUE"""),"PEPINO COHOMBRO")</f>
        <v>PEPINO COHOMBRO</v>
      </c>
      <c r="DJ2043" s="2" t="str">
        <f ca="1">IFERROR(__xludf.DUMMYFUNCTION("""COMPUTED_VALUE"""),"PEPINO DE GUISO")</f>
        <v>PEPINO DE GUISO</v>
      </c>
      <c r="DK2043" s="2" t="str">
        <f ca="1">IFERROR(__xludf.DUMMYFUNCTION("""COMPUTED_VALUE"""),"PIMENTÓN ROJO")</f>
        <v>PIMENTÓN ROJO</v>
      </c>
      <c r="DL2043" s="2" t="str">
        <f ca="1">IFERROR(__xludf.DUMMYFUNCTION("""COMPUTED_VALUE"""),"PLANTAS AROMÁTICAS DULCES (MENTA, ALBACA, JAZMÍN, LAVANDA, HIERBABUENA, MANZANILLA, LIMONARIA)")</f>
        <v>PLANTAS AROMÁTICAS DULCES (MENTA, ALBACA, JAZMÍN, LAVANDA, HIERBABUENA, MANZANILLA, LIMONARIA)</v>
      </c>
      <c r="DM2043" s="2" t="str">
        <f ca="1">IFERROR(__xludf.DUMMYFUNCTION("""COMPUTED_VALUE"""),"PLÁTANO HARTÓN")</f>
        <v>PLÁTANO HARTÓN</v>
      </c>
      <c r="DN2043" s="2" t="str">
        <f ca="1">IFERROR(__xludf.DUMMYFUNCTION("""COMPUTED_VALUE"""),"RAÍCES CHINAS")</f>
        <v>RAÍCES CHINAS</v>
      </c>
      <c r="DO2043" s="2" t="str">
        <f ca="1">IFERROR(__xludf.DUMMYFUNCTION("""COMPUTED_VALUE"""),"REMOLACHA")</f>
        <v>REMOLACHA</v>
      </c>
      <c r="DP2043" s="2" t="str">
        <f ca="1">IFERROR(__xludf.DUMMYFUNCTION("""COMPUTED_VALUE"""),"REPOLLO")</f>
        <v>REPOLLO</v>
      </c>
      <c r="DQ2043" s="2" t="str">
        <f ca="1">IFERROR(__xludf.DUMMYFUNCTION("""COMPUTED_VALUE"""),"RÚGULA")</f>
        <v>RÚGULA</v>
      </c>
      <c r="DR2043" s="2" t="str">
        <f ca="1">IFERROR(__xludf.DUMMYFUNCTION("""COMPUTED_VALUE"""),"TALLOS PARA SOPA")</f>
        <v>TALLOS PARA SOPA</v>
      </c>
      <c r="DS2043" s="2" t="str">
        <f ca="1">IFERROR(__xludf.DUMMYFUNCTION("""COMPUTED_VALUE"""),"TOMATE CHONTO")</f>
        <v>TOMATE CHONTO</v>
      </c>
      <c r="DT2043" s="2" t="str">
        <f ca="1">IFERROR(__xludf.DUMMYFUNCTION("""COMPUTED_VALUE"""),"YUCA BLANCA")</f>
        <v>YUCA BLANCA</v>
      </c>
      <c r="DU2043" s="2" t="str">
        <f ca="1">IFERROR(__xludf.DUMMYFUNCTION("""COMPUTED_VALUE"""),"ZANAHORIA")</f>
        <v>ZANAHORIA</v>
      </c>
      <c r="DV2043" s="2" t="str">
        <f ca="1">IFERROR(__xludf.DUMMYFUNCTION("""COMPUTED_VALUE"""),"ZUKINI")</f>
        <v>ZUKINI</v>
      </c>
      <c r="DW2043" s="2" t="str">
        <f ca="1">IFERROR(__xludf.DUMMYFUNCTION("""COMPUTED_VALUE"""),"FRIJOL EN VAINA")</f>
        <v>FRIJOL EN VAINA</v>
      </c>
      <c r="DX2043" s="2" t="str">
        <f ca="1">IFERROR(__xludf.DUMMYFUNCTION("""COMPUTED_VALUE"""),"CHOCOLATE")</f>
        <v>CHOCOLATE</v>
      </c>
      <c r="DY2043" s="2" t="str">
        <f ca="1">IFERROR(__xludf.DUMMYFUNCTION("""COMPUTED_VALUE"""),"MAÍZ PIRA")</f>
        <v>MAÍZ PIRA</v>
      </c>
      <c r="DZ2043" s="2" t="str">
        <f ca="1">IFERROR(__xludf.DUMMYFUNCTION("""COMPUTED_VALUE"""),"ARROZ PARTIDO")</f>
        <v>ARROZ PARTIDO</v>
      </c>
      <c r="EA2043" s="2" t="str">
        <f ca="1">IFERROR(__xludf.DUMMYFUNCTION("""COMPUTED_VALUE"""),"PONQUÉ RAMITO X 250 G 10 UNIDADES")</f>
        <v>PONQUÉ RAMITO X 250 G 10 UNIDADES</v>
      </c>
      <c r="EB2043" s="2" t="str">
        <f ca="1">IFERROR(__xludf.DUMMYFUNCTION("""COMPUTED_VALUE"""),"CABEZAS DE CONEJO")</f>
        <v>CABEZAS DE CONEJO</v>
      </c>
      <c r="EC2043" s="2" t="str">
        <f ca="1">IFERROR(__xludf.DUMMYFUNCTION("""COMPUTED_VALUE"""),"YOGURT DESLACTOSADO X 900ML")</f>
        <v>YOGURT DESLACTOSADO X 900ML</v>
      </c>
      <c r="ED2043" s="2" t="str">
        <f ca="1">IFERROR(__xludf.DUMMYFUNCTION("""COMPUTED_VALUE"""),"BOCADILLO LONJA X 300 GR")</f>
        <v>BOCADILLO LONJA X 300 GR</v>
      </c>
      <c r="EE2043" s="2" t="str">
        <f ca="1">IFERROR(__xludf.DUMMYFUNCTION("""COMPUTED_VALUE"""),"QUESO CUAJADA")</f>
        <v>QUESO CUAJADA</v>
      </c>
      <c r="EF2043" s="2" t="str">
        <f ca="1">IFERROR(__xludf.DUMMYFUNCTION("""COMPUTED_VALUE"""),"ACEITE DE HÍGADO DE BACALAO - FRASCO X 360 CC")</f>
        <v>ACEITE DE HÍGADO DE BACALAO - FRASCO X 360 CC</v>
      </c>
      <c r="EG2043" s="2" t="str">
        <f ca="1">IFERROR(__xludf.DUMMYFUNCTION("""COMPUTED_VALUE"""),"ESENCIAS DE DIFERENTES SABORES (BOTELLA X 500 ML) (VAINILLA, BANANO Y COCO) FLEISHMAN")</f>
        <v>ESENCIAS DE DIFERENTES SABORES (BOTELLA X 500 ML) (VAINILLA, BANANO Y COCO) FLEISHMAN</v>
      </c>
      <c r="EH2043" s="2" t="str">
        <f ca="1">IFERROR(__xludf.DUMMYFUNCTION("""COMPUTED_VALUE"""),"SAL YODADA")</f>
        <v>SAL YODADA</v>
      </c>
      <c r="EI2043" s="2" t="str">
        <f ca="1">IFERROR(__xludf.DUMMYFUNCTION("""COMPUTED_VALUE"""),"MANTEQUILLA EN BARRA POR 125GR")</f>
        <v>MANTEQUILLA EN BARRA POR 125GR</v>
      </c>
      <c r="EJ2043" s="2" t="str">
        <f ca="1">IFERROR(__xludf.DUMMYFUNCTION("""COMPUTED_VALUE"""),"MANTEQUILLA CAJA POR 20 UNIDADES X 125 G.")</f>
        <v>MANTEQUILLA CAJA POR 20 UNIDADES X 125 G.</v>
      </c>
      <c r="EK2043" s="2" t="str">
        <f ca="1">IFERROR(__xludf.DUMMYFUNCTION("""COMPUTED_VALUE"""),"COMPOTA SIN AZÚCAR. FRASCO POR 113 G.")</f>
        <v>COMPOTA SIN AZÚCAR. FRASCO POR 113 G.</v>
      </c>
      <c r="EL2043" s="2" t="str">
        <f ca="1">IFERROR(__xludf.DUMMYFUNCTION("""COMPUTED_VALUE"""),"POLVO PARA HORNEAR - CAJA POR 20 SOBRES POR 24 G. CADA SOBRE.")</f>
        <v>POLVO PARA HORNEAR - CAJA POR 20 SOBRES POR 24 G. CADA SOBRE.</v>
      </c>
      <c r="EM2043" s="2" t="str">
        <f ca="1">IFERROR(__xludf.DUMMYFUNCTION("""COMPUTED_VALUE"""),"GOMA ARÁBIGA EN POLVO")</f>
        <v>GOMA ARÁBIGA EN POLVO</v>
      </c>
      <c r="EN2043" s="2" t="str">
        <f ca="1">IFERROR(__xludf.DUMMYFUNCTION("""COMPUTED_VALUE"""),"PITAHAYA")</f>
        <v>PITAHAYA</v>
      </c>
      <c r="EO2043" s="2" t="str">
        <f ca="1">IFERROR(__xludf.DUMMYFUNCTION("""COMPUTED_VALUE"""),"NÍSPERO")</f>
        <v>NÍSPERO</v>
      </c>
      <c r="EP2043" s="2" t="str">
        <f ca="1">IFERROR(__xludf.DUMMYFUNCTION("""COMPUTED_VALUE"""),"MAMEY")</f>
        <v>MAMEY</v>
      </c>
      <c r="EQ2043" s="2" t="str">
        <f ca="1">IFERROR(__xludf.DUMMYFUNCTION("""COMPUTED_VALUE"""),"GUATILA")</f>
        <v>GUATILA</v>
      </c>
      <c r="ER2043" s="2" t="str">
        <f ca="1">IFERROR(__xludf.DUMMYFUNCTION("""COMPUTED_VALUE"""),"LULO")</f>
        <v>LULO</v>
      </c>
      <c r="ES2043" s="2" t="str">
        <f ca="1">IFERROR(__xludf.DUMMYFUNCTION("""COMPUTED_VALUE"""),"AROMÁTICA CAJA DE 20 SOBRES.")</f>
        <v>AROMÁTICA CAJA DE 20 SOBRES.</v>
      </c>
      <c r="ET2043" s="2" t="str">
        <f ca="1">IFERROR(__xludf.DUMMYFUNCTION("""COMPUTED_VALUE"""),"AZÚCAR BLANCA - EMPAQUE ELABORADO EN MATERIALES ATÓXICOS.(BOLSA DE MÍNIMO 200 SOBRES O TUBIPACKS DE 5 GR)")</f>
        <v>AZÚCAR BLANCA - EMPAQUE ELABORADO EN MATERIALES ATÓXICOS.(BOLSA DE MÍNIMO 200 SOBRES O TUBIPACKS DE 5 GR)</v>
      </c>
      <c r="EU2043" s="2" t="str">
        <f ca="1">IFERROR(__xludf.DUMMYFUNCTION("""COMPUTED_VALUE"""),"CAFÉ LIBRA 100% CAFÉ MOLIDO.")</f>
        <v>CAFÉ LIBRA 100% CAFÉ MOLIDO.</v>
      </c>
      <c r="EV2043" s="2" t="str">
        <f ca="1">IFERROR(__xludf.DUMMYFUNCTION("""COMPUTED_VALUE"""),"VINAGRE POR 4LITROS")</f>
        <v>VINAGRE POR 4LITROS</v>
      </c>
    </row>
    <row r="2044" spans="1:152">
      <c r="A2044" s="2" t="str">
        <v>ALIMENTOS HUMANO</v>
      </c>
      <c r="B204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2044)))"),"VINAGRE X 30 LITROS")</f>
        <v>VINAGRE X 30 LITROS</v>
      </c>
      <c r="C2044" s="2" t="str">
        <f ca="1">IFERROR(__xludf.DUMMYFUNCTION("""COMPUTED_VALUE"""),"BAGRE (SIN COLA, NI CABEZA)")</f>
        <v>BAGRE (SIN COLA, NI CABEZA)</v>
      </c>
      <c r="D2044" s="2" t="str">
        <f ca="1">IFERROR(__xludf.DUMMYFUNCTION("""COMPUTED_VALUE"""),"BOFE DE RES")</f>
        <v>BOFE DE RES</v>
      </c>
      <c r="E2044" s="2" t="str">
        <f ca="1">IFERROR(__xludf.DUMMYFUNCTION("""COMPUTED_VALUE"""),"CARNE DE RES MOLIDA")</f>
        <v>CARNE DE RES MOLIDA</v>
      </c>
      <c r="F2044" s="2" t="str">
        <f ca="1">IFERROR(__xludf.DUMMYFUNCTION("""COMPUTED_VALUE"""),"CARNE MAGRA (CORTE DEBE SER CADERA)")</f>
        <v>CARNE MAGRA (CORTE DEBE SER CADERA)</v>
      </c>
      <c r="G2044" s="2" t="str">
        <f ca="1">IFERROR(__xludf.DUMMYFUNCTION("""COMPUTED_VALUE"""),"CODORNIZ")</f>
        <v>CODORNIZ</v>
      </c>
      <c r="H2044" s="2" t="str">
        <f ca="1">IFERROR(__xludf.DUMMYFUNCTION("""COMPUTED_VALUE"""),"CONEJO")</f>
        <v>CONEJO</v>
      </c>
      <c r="I2044" s="2" t="str">
        <f ca="1">IFERROR(__xludf.DUMMYFUNCTION("""COMPUTED_VALUE"""),"CORAZONES DE POLLO")</f>
        <v>CORAZONES DE POLLO</v>
      </c>
      <c r="J2044" s="2" t="str">
        <f ca="1">IFERROR(__xludf.DUMMYFUNCTION("""COMPUTED_VALUE"""),"CORAZONES DE RES")</f>
        <v>CORAZONES DE RES</v>
      </c>
      <c r="K2044" s="2" t="str">
        <f ca="1">IFERROR(__xludf.DUMMYFUNCTION("""COMPUTED_VALUE"""),"COSTILLA DE CERDO")</f>
        <v>COSTILLA DE CERDO</v>
      </c>
      <c r="L2044" s="2" t="str">
        <f ca="1">IFERROR(__xludf.DUMMYFUNCTION("""COMPUTED_VALUE"""),"COSTILLA DE RES")</f>
        <v>COSTILLA DE RES</v>
      </c>
      <c r="M2044" s="2" t="str">
        <f ca="1">IFERROR(__xludf.DUMMYFUNCTION("""COMPUTED_VALUE"""),"CURÍ EN CANAL O EN PIE")</f>
        <v>CURÍ EN CANAL O EN PIE</v>
      </c>
      <c r="N2044" s="2" t="str">
        <f ca="1">IFERROR(__xludf.DUMMYFUNCTION("""COMPUTED_VALUE"""),"HÍGADO DE RES")</f>
        <v>HÍGADO DE RES</v>
      </c>
      <c r="O2044" s="2" t="str">
        <f ca="1">IFERROR(__xludf.DUMMYFUNCTION("""COMPUTED_VALUE"""),"HUEVO CODORNIZ - CAJA 24/UNIDADES")</f>
        <v>HUEVO CODORNIZ - CAJA 24/UNIDADES</v>
      </c>
      <c r="P2044" s="2" t="str">
        <f ca="1">IFERROR(__xludf.DUMMYFUNCTION("""COMPUTED_VALUE"""),"HUEVO GALLINA AA - BANDEJA X 30 UNID")</f>
        <v>HUEVO GALLINA AA - BANDEJA X 30 UNID</v>
      </c>
      <c r="Q2044" s="2" t="str">
        <f ca="1">IFERROR(__xludf.DUMMYFUNCTION("""COMPUTED_VALUE"""),"LOMBRIZ")</f>
        <v>LOMBRIZ</v>
      </c>
      <c r="R2044" s="2" t="str">
        <f ca="1">IFERROR(__xludf.DUMMYFUNCTION("""COMPUTED_VALUE"""),"MENUDENCIAS")</f>
        <v>MENUDENCIAS</v>
      </c>
      <c r="S2044" s="2" t="str">
        <f ca="1">IFERROR(__xludf.DUMMYFUNCTION("""COMPUTED_VALUE"""),"MOJARRA")</f>
        <v>MOJARRA</v>
      </c>
      <c r="T2044" s="2" t="str">
        <f ca="1">IFERROR(__xludf.DUMMYFUNCTION("""COMPUTED_VALUE"""),"POLLO PECHUGA")</f>
        <v>POLLO PECHUGA</v>
      </c>
      <c r="U2044" s="2" t="str">
        <f ca="1">IFERROR(__xludf.DUMMYFUNCTION("""COMPUTED_VALUE"""),"TRUCHA")</f>
        <v>TRUCHA</v>
      </c>
      <c r="V2044" s="2" t="str">
        <f ca="1">IFERROR(__xludf.DUMMYFUNCTION("""COMPUTED_VALUE"""),"ACEITE VEGETAL DE COCINA")</f>
        <v>ACEITE VEGETAL DE COCINA</v>
      </c>
      <c r="W2044" s="2" t="str">
        <f ca="1">IFERROR(__xludf.DUMMYFUNCTION("""COMPUTED_VALUE"""),"ACEITUNAS VERDE EN CONSERVA SIN HUESO - FRASCO DE 2.000 GR")</f>
        <v>ACEITUNAS VERDE EN CONSERVA SIN HUESO - FRASCO DE 2.000 GR</v>
      </c>
      <c r="X2044" s="2" t="str">
        <f ca="1">IFERROR(__xludf.DUMMYFUNCTION("""COMPUTED_VALUE"""),"ALIMENTO INFANTIL A BASE DE CEREALES (EJEMPLO NESTUM) - CAJA POR 200 G.")</f>
        <v>ALIMENTO INFANTIL A BASE DE CEREALES (EJEMPLO NESTUM) - CAJA POR 200 G.</v>
      </c>
      <c r="Y2044" s="2" t="str">
        <f ca="1">IFERROR(__xludf.DUMMYFUNCTION("""COMPUTED_VALUE"""),"AZÚCAR REFINADA")</f>
        <v>AZÚCAR REFINADA</v>
      </c>
      <c r="Z2044" s="2" t="str">
        <f ca="1">IFERROR(__xludf.DUMMYFUNCTION("""COMPUTED_VALUE"""),"CLAVOS DE 9 GRAMOS")</f>
        <v>CLAVOS DE 9 GRAMOS</v>
      </c>
      <c r="AA2044" s="2" t="str">
        <f ca="1">IFERROR(__xludf.DUMMYFUNCTION("""COMPUTED_VALUE"""),"CURCUMA EN POLVO")</f>
        <v>CURCUMA EN POLVO</v>
      </c>
      <c r="AB2044" s="2" t="str">
        <f ca="1">IFERROR(__xludf.DUMMYFUNCTION("""COMPUTED_VALUE"""),"FORMULA INFANTIL SIN LACTOSA, TARRO POR 375 GRAMOS")</f>
        <v>FORMULA INFANTIL SIN LACTOSA, TARRO POR 375 GRAMOS</v>
      </c>
      <c r="AC2044" s="2" t="str">
        <f ca="1">IFERROR(__xludf.DUMMYFUNCTION("""COMPUTED_VALUE"""),"GELATINA SIN SABOR TIPO A")</f>
        <v>GELATINA SIN SABOR TIPO A</v>
      </c>
      <c r="AD2044" s="2" t="str">
        <f ca="1">IFERROR(__xludf.DUMMYFUNCTION("""COMPUTED_VALUE"""),"LECHE DESLACTOSADA EN BOLSA")</f>
        <v>LECHE DESLACTOSADA EN BOLSA</v>
      </c>
      <c r="AE2044" s="2" t="str">
        <f ca="1">IFERROR(__xludf.DUMMYFUNCTION("""COMPUTED_VALUE"""),"LEVADURA, CAJA POR 5 SOBRES DE 7 GR C/U")</f>
        <v>LEVADURA, CAJA POR 5 SOBRES DE 7 GR C/U</v>
      </c>
      <c r="AF2044" s="2" t="str">
        <f ca="1">IFERROR(__xludf.DUMMYFUNCTION("""COMPUTED_VALUE"""),"MANTEQUILLA DE MANÍ 300 G")</f>
        <v>MANTEQUILLA DE MANÍ 300 G</v>
      </c>
      <c r="AG2044" s="2" t="str">
        <f ca="1">IFERROR(__xludf.DUMMYFUNCTION("""COMPUTED_VALUE"""),"MIEL DE ABEJAS")</f>
        <v>MIEL DE ABEJAS</v>
      </c>
      <c r="AH2044" s="2" t="str">
        <f ca="1">IFERROR(__xludf.DUMMYFUNCTION("""COMPUTED_VALUE"""),"PANELA DE 500 GRAMOS.")</f>
        <v>PANELA DE 500 GRAMOS.</v>
      </c>
      <c r="AI2044" s="2" t="str">
        <f ca="1">IFERROR(__xludf.DUMMYFUNCTION("""COMPUTED_VALUE"""),"PAQUETE TOSTADAS X 24 UNIDADES")</f>
        <v>PAQUETE TOSTADAS X 24 UNIDADES</v>
      </c>
      <c r="AJ2044" s="2" t="str">
        <f ca="1">IFERROR(__xludf.DUMMYFUNCTION("""COMPUTED_VALUE"""),"POLEN - FRASCO POR 500 GRAMOS")</f>
        <v>POLEN - FRASCO POR 500 GRAMOS</v>
      </c>
      <c r="AK2044" s="2" t="str">
        <f ca="1">IFERROR(__xludf.DUMMYFUNCTION("""COMPUTED_VALUE"""),"UVAS PASAS")</f>
        <v>UVAS PASAS</v>
      </c>
      <c r="AL2044" s="2" t="str">
        <f ca="1">IFERROR(__xludf.DUMMYFUNCTION("""COMPUTED_VALUE"""),"AGUACATE")</f>
        <v>AGUACATE</v>
      </c>
      <c r="AM2044" s="2" t="str">
        <f ca="1">IFERROR(__xludf.DUMMYFUNCTION("""COMPUTED_VALUE"""),"AGUACATE HASS")</f>
        <v>AGUACATE HASS</v>
      </c>
      <c r="AN2044" s="2" t="str">
        <f ca="1">IFERROR(__xludf.DUMMYFUNCTION("""COMPUTED_VALUE"""),"ANÓN")</f>
        <v>ANÓN</v>
      </c>
      <c r="AO2044" s="2" t="str">
        <f ca="1">IFERROR(__xludf.DUMMYFUNCTION("""COMPUTED_VALUE"""),"ARÁNDANOS")</f>
        <v>ARÁNDANOS</v>
      </c>
      <c r="AP2044" s="2" t="str">
        <f ca="1">IFERROR(__xludf.DUMMYFUNCTION("""COMPUTED_VALUE"""),"BANANO")</f>
        <v>BANANO</v>
      </c>
      <c r="AQ2044" s="2" t="str">
        <f ca="1">IFERROR(__xludf.DUMMYFUNCTION("""COMPUTED_VALUE"""),"BREVAS")</f>
        <v>BREVAS</v>
      </c>
      <c r="AR2044" s="2" t="str">
        <f ca="1">IFERROR(__xludf.DUMMYFUNCTION("""COMPUTED_VALUE"""),"CALABAZA")</f>
        <v>CALABAZA</v>
      </c>
      <c r="AS2044" s="2" t="str">
        <f ca="1">IFERROR(__xludf.DUMMYFUNCTION("""COMPUTED_VALUE"""),"CEREZAS")</f>
        <v>CEREZAS</v>
      </c>
      <c r="AT2044" s="2" t="str">
        <f ca="1">IFERROR(__xludf.DUMMYFUNCTION("""COMPUTED_VALUE"""),"CHIRIMOYA")</f>
        <v>CHIRIMOYA</v>
      </c>
      <c r="AU2044" s="2" t="str">
        <f ca="1">IFERROR(__xludf.DUMMYFUNCTION("""COMPUTED_VALUE"""),"CHONTADURO")</f>
        <v>CHONTADURO</v>
      </c>
      <c r="AV2044" s="2" t="str">
        <f ca="1">IFERROR(__xludf.DUMMYFUNCTION("""COMPUTED_VALUE"""),"CIRUELA NACIONAL")</f>
        <v>CIRUELA NACIONAL</v>
      </c>
      <c r="AW2044" s="2" t="str">
        <f ca="1">IFERROR(__xludf.DUMMYFUNCTION("""COMPUTED_VALUE"""),"COCOS")</f>
        <v>COCOS</v>
      </c>
      <c r="AX2044" s="2" t="str">
        <f ca="1">IFERROR(__xludf.DUMMYFUNCTION("""COMPUTED_VALUE"""),"CURUBA")</f>
        <v>CURUBA</v>
      </c>
      <c r="AY2044" s="2" t="str">
        <f ca="1">IFERROR(__xludf.DUMMYFUNCTION("""COMPUTED_VALUE"""),"DURAZNO")</f>
        <v>DURAZNO</v>
      </c>
      <c r="AZ2044" s="2" t="str">
        <f ca="1">IFERROR(__xludf.DUMMYFUNCTION("""COMPUTED_VALUE"""),"FEIJOA")</f>
        <v>FEIJOA</v>
      </c>
      <c r="BA2044" s="2" t="str">
        <f ca="1">IFERROR(__xludf.DUMMYFUNCTION("""COMPUTED_VALUE"""),"FRESAS")</f>
        <v>FRESAS</v>
      </c>
      <c r="BB2044" s="2" t="str">
        <f ca="1">IFERROR(__xludf.DUMMYFUNCTION("""COMPUTED_VALUE"""),"GRANADILLA")</f>
        <v>GRANADILLA</v>
      </c>
      <c r="BC2044" s="2" t="str">
        <f ca="1">IFERROR(__xludf.DUMMYFUNCTION("""COMPUTED_VALUE"""),"GUAMA")</f>
        <v>GUAMA</v>
      </c>
      <c r="BD2044" s="2" t="str">
        <f ca="1">IFERROR(__xludf.DUMMYFUNCTION("""COMPUTED_VALUE"""),"GUANÁBANA PULPA")</f>
        <v>GUANÁBANA PULPA</v>
      </c>
      <c r="BE2044" s="2" t="str">
        <f ca="1">IFERROR(__xludf.DUMMYFUNCTION("""COMPUTED_VALUE"""),"GUAYABA")</f>
        <v>GUAYABA</v>
      </c>
      <c r="BF2044" s="2" t="str">
        <f ca="1">IFERROR(__xludf.DUMMYFUNCTION("""COMPUTED_VALUE"""),"GULUPA")</f>
        <v>GULUPA</v>
      </c>
      <c r="BG2044" s="2" t="str">
        <f ca="1">IFERROR(__xludf.DUMMYFUNCTION("""COMPUTED_VALUE"""),"HIGOS")</f>
        <v>HIGOS</v>
      </c>
      <c r="BH2044" s="2" t="str">
        <f ca="1">IFERROR(__xludf.DUMMYFUNCTION("""COMPUTED_VALUE"""),"KIWI")</f>
        <v>KIWI</v>
      </c>
      <c r="BI2044" s="2" t="str">
        <f ca="1">IFERROR(__xludf.DUMMYFUNCTION("""COMPUTED_VALUE"""),"LIMÓN")</f>
        <v>LIMÓN</v>
      </c>
      <c r="BJ2044" s="2" t="str">
        <f ca="1">IFERROR(__xludf.DUMMYFUNCTION("""COMPUTED_VALUE"""),"MAMONCILLOS")</f>
        <v>MAMONCILLOS</v>
      </c>
      <c r="BK2044" s="2" t="str">
        <f ca="1">IFERROR(__xludf.DUMMYFUNCTION("""COMPUTED_VALUE"""),"MANDARINA")</f>
        <v>MANDARINA</v>
      </c>
      <c r="BL2044" s="2" t="str">
        <f ca="1">IFERROR(__xludf.DUMMYFUNCTION("""COMPUTED_VALUE"""),"MANGO DE DULCE")</f>
        <v>MANGO DE DULCE</v>
      </c>
      <c r="BM2044" s="2" t="str">
        <f ca="1">IFERROR(__xludf.DUMMYFUNCTION("""COMPUTED_VALUE"""),"MANGO TOMMY")</f>
        <v>MANGO TOMMY</v>
      </c>
      <c r="BN2044" s="2" t="str">
        <f ca="1">IFERROR(__xludf.DUMMYFUNCTION("""COMPUTED_VALUE"""),"MANZANA NACIONAL")</f>
        <v>MANZANA NACIONAL</v>
      </c>
      <c r="BO2044" s="2" t="str">
        <f ca="1">IFERROR(__xludf.DUMMYFUNCTION("""COMPUTED_VALUE"""),"MARACUYÁ")</f>
        <v>MARACUYÁ</v>
      </c>
      <c r="BP2044" s="2" t="str">
        <f ca="1">IFERROR(__xludf.DUMMYFUNCTION("""COMPUTED_VALUE"""),"MELÓN")</f>
        <v>MELÓN</v>
      </c>
      <c r="BQ2044" s="2" t="str">
        <f ca="1">IFERROR(__xludf.DUMMYFUNCTION("""COMPUTED_VALUE"""),"MORA")</f>
        <v>MORA</v>
      </c>
      <c r="BR2044" s="2" t="str">
        <f ca="1">IFERROR(__xludf.DUMMYFUNCTION("""COMPUTED_VALUE"""),"NARANJA")</f>
        <v>NARANJA</v>
      </c>
      <c r="BS2044" s="2" t="str">
        <f ca="1">IFERROR(__xludf.DUMMYFUNCTION("""COMPUTED_VALUE"""),"PAPAYA")</f>
        <v>PAPAYA</v>
      </c>
      <c r="BT2044" s="2" t="str">
        <f ca="1">IFERROR(__xludf.DUMMYFUNCTION("""COMPUTED_VALUE"""),"PATILLA")</f>
        <v>PATILLA</v>
      </c>
      <c r="BU2044" s="2" t="str">
        <f ca="1">IFERROR(__xludf.DUMMYFUNCTION("""COMPUTED_VALUE"""),"PERA")</f>
        <v>PERA</v>
      </c>
      <c r="BV2044" s="2" t="str">
        <f ca="1">IFERROR(__xludf.DUMMYFUNCTION("""COMPUTED_VALUE"""),"PIÑA")</f>
        <v>PIÑA</v>
      </c>
      <c r="BW2044" s="2" t="str">
        <f ca="1">IFERROR(__xludf.DUMMYFUNCTION("""COMPUTED_VALUE"""),"TAMARINDO")</f>
        <v>TAMARINDO</v>
      </c>
      <c r="BX2044" s="2" t="str">
        <f ca="1">IFERROR(__xludf.DUMMYFUNCTION("""COMPUTED_VALUE"""),"TOMATE DE ÁRBOL")</f>
        <v>TOMATE DE ÁRBOL</v>
      </c>
      <c r="BY2044" s="2" t="str">
        <f ca="1">IFERROR(__xludf.DUMMYFUNCTION("""COMPUTED_VALUE"""),"UCHUVAS CON CASCARA")</f>
        <v>UCHUVAS CON CASCARA</v>
      </c>
      <c r="BZ2044" s="2" t="str">
        <f ca="1">IFERROR(__xludf.DUMMYFUNCTION("""COMPUTED_VALUE"""),"UVA CHILENA")</f>
        <v>UVA CHILENA</v>
      </c>
      <c r="CA2044" s="2" t="str">
        <f ca="1">IFERROR(__xludf.DUMMYFUNCTION("""COMPUTED_VALUE"""),"UVAS ISABELINAS (EN RACIMO)")</f>
        <v>UVAS ISABELINAS (EN RACIMO)</v>
      </c>
      <c r="CB2044" s="2" t="str">
        <f ca="1">IFERROR(__xludf.DUMMYFUNCTION("""COMPUTED_VALUE"""),"ZAPOTE")</f>
        <v>ZAPOTE</v>
      </c>
      <c r="CC2044" s="2" t="str">
        <f ca="1">IFERROR(__xludf.DUMMYFUNCTION("""COMPUTED_VALUE"""),"ARROZ")</f>
        <v>ARROZ</v>
      </c>
      <c r="CD2044" s="2" t="str">
        <f ca="1">IFERROR(__xludf.DUMMYFUNCTION("""COMPUTED_VALUE"""),"AVENA EN HOJUELAS")</f>
        <v>AVENA EN HOJUELAS</v>
      </c>
      <c r="CE2044" s="2" t="str">
        <f ca="1">IFERROR(__xludf.DUMMYFUNCTION("""COMPUTED_VALUE"""),"CHÍA")</f>
        <v>CHÍA</v>
      </c>
      <c r="CF2044" s="2" t="str">
        <f ca="1">IFERROR(__xludf.DUMMYFUNCTION("""COMPUTED_VALUE"""),"CUCHUCO DE TRIGO")</f>
        <v>CUCHUCO DE TRIGO</v>
      </c>
      <c r="CG2044" s="2" t="str">
        <f ca="1">IFERROR(__xludf.DUMMYFUNCTION("""COMPUTED_VALUE"""),"FRIJOL BOLA ROJA")</f>
        <v>FRIJOL BOLA ROJA</v>
      </c>
      <c r="CH2044" s="2" t="str">
        <f ca="1">IFERROR(__xludf.DUMMYFUNCTION("""COMPUTED_VALUE"""),"GARBANZOS")</f>
        <v>GARBANZOS</v>
      </c>
      <c r="CI2044" s="2" t="str">
        <f ca="1">IFERROR(__xludf.DUMMYFUNCTION("""COMPUTED_VALUE"""),"HARINA DE MAÍZ")</f>
        <v>HARINA DE MAÍZ</v>
      </c>
      <c r="CJ2044" s="2" t="str">
        <f ca="1">IFERROR(__xludf.DUMMYFUNCTION("""COMPUTED_VALUE"""),"HARINA DE TRIGO")</f>
        <v>HARINA DE TRIGO</v>
      </c>
      <c r="CK2044" s="2" t="str">
        <f ca="1">IFERROR(__xludf.DUMMYFUNCTION("""COMPUTED_VALUE"""),"LENTEJAS")</f>
        <v>LENTEJAS</v>
      </c>
      <c r="CL2044" s="2" t="str">
        <f ca="1">IFERROR(__xludf.DUMMYFUNCTION("""COMPUTED_VALUE"""),"QUINUA")</f>
        <v>QUINUA</v>
      </c>
      <c r="CM2044" s="2" t="str">
        <f ca="1">IFERROR(__xludf.DUMMYFUNCTION("""COMPUTED_VALUE"""),"SALVADO DE TRIGO")</f>
        <v>SALVADO DE TRIGO</v>
      </c>
      <c r="CN2044" s="2" t="str">
        <f ca="1">IFERROR(__xludf.DUMMYFUNCTION("""COMPUTED_VALUE"""),"ACELGA")</f>
        <v>ACELGA</v>
      </c>
      <c r="CO2044" s="2" t="str">
        <f ca="1">IFERROR(__xludf.DUMMYFUNCTION("""COMPUTED_VALUE"""),"AHUYAMA")</f>
        <v>AHUYAMA</v>
      </c>
      <c r="CP2044" s="2" t="str">
        <f ca="1">IFERROR(__xludf.DUMMYFUNCTION("""COMPUTED_VALUE"""),"ALTAMISA")</f>
        <v>ALTAMISA</v>
      </c>
      <c r="CQ2044" s="2" t="str">
        <f ca="1">IFERROR(__xludf.DUMMYFUNCTION("""COMPUTED_VALUE"""),"APIO")</f>
        <v>APIO</v>
      </c>
      <c r="CR2044" s="2" t="str">
        <f ca="1">IFERROR(__xludf.DUMMYFUNCTION("""COMPUTED_VALUE"""),"ARRACACHA")</f>
        <v>ARRACACHA</v>
      </c>
      <c r="CS2044" s="2" t="str">
        <f ca="1">IFERROR(__xludf.DUMMYFUNCTION("""COMPUTED_VALUE"""),"ARVEJA CON CASCARA")</f>
        <v>ARVEJA CON CASCARA</v>
      </c>
      <c r="CT2044" s="2" t="str">
        <f ca="1">IFERROR(__xludf.DUMMYFUNCTION("""COMPUTED_VALUE"""),"BERENJENA")</f>
        <v>BERENJENA</v>
      </c>
      <c r="CU2044" s="2" t="str">
        <f ca="1">IFERROR(__xludf.DUMMYFUNCTION("""COMPUTED_VALUE"""),"BRÓCOLI")</f>
        <v>BRÓCOLI</v>
      </c>
      <c r="CV2044" s="2" t="str">
        <f ca="1">IFERROR(__xludf.DUMMYFUNCTION("""COMPUTED_VALUE"""),"CALABACÍN")</f>
        <v>CALABACÍN</v>
      </c>
      <c r="CW2044" s="2" t="str">
        <f ca="1">IFERROR(__xludf.DUMMYFUNCTION("""COMPUTED_VALUE"""),"CARAMBOLO")</f>
        <v>CARAMBOLO</v>
      </c>
      <c r="CX2044" s="2" t="str">
        <f ca="1">IFERROR(__xludf.DUMMYFUNCTION("""COMPUTED_VALUE"""),"CEBOLLA CABEZONA")</f>
        <v>CEBOLLA CABEZONA</v>
      </c>
      <c r="CY2044" s="2" t="str">
        <f ca="1">IFERROR(__xludf.DUMMYFUNCTION("""COMPUTED_VALUE"""),"CHAMPIÑONES")</f>
        <v>CHAMPIÑONES</v>
      </c>
      <c r="CZ2044" s="2" t="str">
        <f ca="1">IFERROR(__xludf.DUMMYFUNCTION("""COMPUTED_VALUE"""),"CILANTRO")</f>
        <v>CILANTRO</v>
      </c>
      <c r="DA2044" s="2" t="str">
        <f ca="1">IFERROR(__xludf.DUMMYFUNCTION("""COMPUTED_VALUE"""),"CRISTALES DE SÁBILA")</f>
        <v>CRISTALES DE SÁBILA</v>
      </c>
      <c r="DB2044" s="2" t="str">
        <f ca="1">IFERROR(__xludf.DUMMYFUNCTION("""COMPUTED_VALUE"""),"ESPINACA")</f>
        <v>ESPINACA</v>
      </c>
      <c r="DC2044" s="2" t="str">
        <f ca="1">IFERROR(__xludf.DUMMYFUNCTION("""COMPUTED_VALUE"""),"HABAS CON CASCARA")</f>
        <v>HABAS CON CASCARA</v>
      </c>
      <c r="DD2044" s="2" t="str">
        <f ca="1">IFERROR(__xludf.DUMMYFUNCTION("""COMPUTED_VALUE"""),"HABAS VERDE SABANERA SIN CÁSCARA")</f>
        <v>HABAS VERDE SABANERA SIN CÁSCARA</v>
      </c>
      <c r="DE2044" s="2" t="str">
        <f ca="1">IFERROR(__xludf.DUMMYFUNCTION("""COMPUTED_VALUE"""),"HABICHUELA")</f>
        <v>HABICHUELA</v>
      </c>
      <c r="DF2044" s="2" t="str">
        <f ca="1">IFERROR(__xludf.DUMMYFUNCTION("""COMPUTED_VALUE"""),"LECHUGA COMÚN")</f>
        <v>LECHUGA COMÚN</v>
      </c>
      <c r="DG2044" s="2" t="str">
        <f ca="1">IFERROR(__xludf.DUMMYFUNCTION("""COMPUTED_VALUE"""),"LECHUGA CRESPA")</f>
        <v>LECHUGA CRESPA</v>
      </c>
      <c r="DH2044" s="2" t="str">
        <f ca="1">IFERROR(__xludf.DUMMYFUNCTION("""COMPUTED_VALUE"""),"MAÍZ MAZORCA")</f>
        <v>MAÍZ MAZORCA</v>
      </c>
      <c r="DI2044" s="2" t="str">
        <f ca="1">IFERROR(__xludf.DUMMYFUNCTION("""COMPUTED_VALUE"""),"PEPINO COHOMBRO")</f>
        <v>PEPINO COHOMBRO</v>
      </c>
      <c r="DJ2044" s="2" t="str">
        <f ca="1">IFERROR(__xludf.DUMMYFUNCTION("""COMPUTED_VALUE"""),"PEPINO DE GUISO")</f>
        <v>PEPINO DE GUISO</v>
      </c>
      <c r="DK2044" s="2" t="str">
        <f ca="1">IFERROR(__xludf.DUMMYFUNCTION("""COMPUTED_VALUE"""),"PIMENTÓN ROJO")</f>
        <v>PIMENTÓN ROJO</v>
      </c>
      <c r="DL2044" s="2" t="str">
        <f ca="1">IFERROR(__xludf.DUMMYFUNCTION("""COMPUTED_VALUE"""),"PLANTAS AROMÁTICAS DULCES (MENTA, ALBACA, JAZMÍN, LAVANDA, HIERBABUENA, MANZANILLA, LIMONARIA)")</f>
        <v>PLANTAS AROMÁTICAS DULCES (MENTA, ALBACA, JAZMÍN, LAVANDA, HIERBABUENA, MANZANILLA, LIMONARIA)</v>
      </c>
      <c r="DM2044" s="2" t="str">
        <f ca="1">IFERROR(__xludf.DUMMYFUNCTION("""COMPUTED_VALUE"""),"PLÁTANO HARTÓN")</f>
        <v>PLÁTANO HARTÓN</v>
      </c>
      <c r="DN2044" s="2" t="str">
        <f ca="1">IFERROR(__xludf.DUMMYFUNCTION("""COMPUTED_VALUE"""),"RAÍCES CHINAS")</f>
        <v>RAÍCES CHINAS</v>
      </c>
      <c r="DO2044" s="2" t="str">
        <f ca="1">IFERROR(__xludf.DUMMYFUNCTION("""COMPUTED_VALUE"""),"REMOLACHA")</f>
        <v>REMOLACHA</v>
      </c>
      <c r="DP2044" s="2" t="str">
        <f ca="1">IFERROR(__xludf.DUMMYFUNCTION("""COMPUTED_VALUE"""),"REPOLLO")</f>
        <v>REPOLLO</v>
      </c>
      <c r="DQ2044" s="2" t="str">
        <f ca="1">IFERROR(__xludf.DUMMYFUNCTION("""COMPUTED_VALUE"""),"RÚGULA")</f>
        <v>RÚGULA</v>
      </c>
      <c r="DR2044" s="2" t="str">
        <f ca="1">IFERROR(__xludf.DUMMYFUNCTION("""COMPUTED_VALUE"""),"TALLOS PARA SOPA")</f>
        <v>TALLOS PARA SOPA</v>
      </c>
      <c r="DS2044" s="2" t="str">
        <f ca="1">IFERROR(__xludf.DUMMYFUNCTION("""COMPUTED_VALUE"""),"TOMATE CHONTO")</f>
        <v>TOMATE CHONTO</v>
      </c>
      <c r="DT2044" s="2" t="str">
        <f ca="1">IFERROR(__xludf.DUMMYFUNCTION("""COMPUTED_VALUE"""),"YUCA BLANCA")</f>
        <v>YUCA BLANCA</v>
      </c>
      <c r="DU2044" s="2" t="str">
        <f ca="1">IFERROR(__xludf.DUMMYFUNCTION("""COMPUTED_VALUE"""),"ZANAHORIA")</f>
        <v>ZANAHORIA</v>
      </c>
      <c r="DV2044" s="2" t="str">
        <f ca="1">IFERROR(__xludf.DUMMYFUNCTION("""COMPUTED_VALUE"""),"ZUKINI")</f>
        <v>ZUKINI</v>
      </c>
      <c r="DW2044" s="2" t="str">
        <f ca="1">IFERROR(__xludf.DUMMYFUNCTION("""COMPUTED_VALUE"""),"FRIJOL EN VAINA")</f>
        <v>FRIJOL EN VAINA</v>
      </c>
      <c r="DX2044" s="2" t="str">
        <f ca="1">IFERROR(__xludf.DUMMYFUNCTION("""COMPUTED_VALUE"""),"CHOCOLATE")</f>
        <v>CHOCOLATE</v>
      </c>
      <c r="DY2044" s="2" t="str">
        <f ca="1">IFERROR(__xludf.DUMMYFUNCTION("""COMPUTED_VALUE"""),"MAÍZ PIRA")</f>
        <v>MAÍZ PIRA</v>
      </c>
      <c r="DZ2044" s="2" t="str">
        <f ca="1">IFERROR(__xludf.DUMMYFUNCTION("""COMPUTED_VALUE"""),"ARROZ PARTIDO")</f>
        <v>ARROZ PARTIDO</v>
      </c>
      <c r="EA2044" s="2" t="str">
        <f ca="1">IFERROR(__xludf.DUMMYFUNCTION("""COMPUTED_VALUE"""),"PONQUÉ RAMITO X 250 G 10 UNIDADES")</f>
        <v>PONQUÉ RAMITO X 250 G 10 UNIDADES</v>
      </c>
      <c r="EB2044" s="2" t="str">
        <f ca="1">IFERROR(__xludf.DUMMYFUNCTION("""COMPUTED_VALUE"""),"CABEZAS DE CONEJO")</f>
        <v>CABEZAS DE CONEJO</v>
      </c>
      <c r="EC2044" s="2" t="str">
        <f ca="1">IFERROR(__xludf.DUMMYFUNCTION("""COMPUTED_VALUE"""),"YOGURT DESLACTOSADO X 900ML")</f>
        <v>YOGURT DESLACTOSADO X 900ML</v>
      </c>
      <c r="ED2044" s="2" t="str">
        <f ca="1">IFERROR(__xludf.DUMMYFUNCTION("""COMPUTED_VALUE"""),"BOCADILLO LONJA X 300 GR")</f>
        <v>BOCADILLO LONJA X 300 GR</v>
      </c>
      <c r="EE2044" s="2" t="str">
        <f ca="1">IFERROR(__xludf.DUMMYFUNCTION("""COMPUTED_VALUE"""),"QUESO CUAJADA")</f>
        <v>QUESO CUAJADA</v>
      </c>
      <c r="EF2044" s="2" t="str">
        <f ca="1">IFERROR(__xludf.DUMMYFUNCTION("""COMPUTED_VALUE"""),"ACEITE DE HÍGADO DE BACALAO - FRASCO X 360 CC")</f>
        <v>ACEITE DE HÍGADO DE BACALAO - FRASCO X 360 CC</v>
      </c>
      <c r="EG2044" s="2" t="str">
        <f ca="1">IFERROR(__xludf.DUMMYFUNCTION("""COMPUTED_VALUE"""),"ESENCIAS DE DIFERENTES SABORES (BOTELLA X 500 ML) (VAINILLA, BANANO Y COCO) FLEISHMAN")</f>
        <v>ESENCIAS DE DIFERENTES SABORES (BOTELLA X 500 ML) (VAINILLA, BANANO Y COCO) FLEISHMAN</v>
      </c>
      <c r="EH2044" s="2" t="str">
        <f ca="1">IFERROR(__xludf.DUMMYFUNCTION("""COMPUTED_VALUE"""),"SAL YODADA")</f>
        <v>SAL YODADA</v>
      </c>
      <c r="EI2044" s="2" t="str">
        <f ca="1">IFERROR(__xludf.DUMMYFUNCTION("""COMPUTED_VALUE"""),"MANTEQUILLA EN BARRA POR 125GR")</f>
        <v>MANTEQUILLA EN BARRA POR 125GR</v>
      </c>
      <c r="EJ2044" s="2" t="str">
        <f ca="1">IFERROR(__xludf.DUMMYFUNCTION("""COMPUTED_VALUE"""),"MANTEQUILLA CAJA POR 20 UNIDADES X 125 G.")</f>
        <v>MANTEQUILLA CAJA POR 20 UNIDADES X 125 G.</v>
      </c>
      <c r="EK2044" s="2" t="str">
        <f ca="1">IFERROR(__xludf.DUMMYFUNCTION("""COMPUTED_VALUE"""),"COMPOTA SIN AZÚCAR. FRASCO POR 113 G.")</f>
        <v>COMPOTA SIN AZÚCAR. FRASCO POR 113 G.</v>
      </c>
      <c r="EL2044" s="2" t="str">
        <f ca="1">IFERROR(__xludf.DUMMYFUNCTION("""COMPUTED_VALUE"""),"POLVO PARA HORNEAR - CAJA POR 20 SOBRES POR 24 G. CADA SOBRE.")</f>
        <v>POLVO PARA HORNEAR - CAJA POR 20 SOBRES POR 24 G. CADA SOBRE.</v>
      </c>
      <c r="EM2044" s="2" t="str">
        <f ca="1">IFERROR(__xludf.DUMMYFUNCTION("""COMPUTED_VALUE"""),"GOMA ARÁBIGA EN POLVO")</f>
        <v>GOMA ARÁBIGA EN POLVO</v>
      </c>
      <c r="EN2044" s="2" t="str">
        <f ca="1">IFERROR(__xludf.DUMMYFUNCTION("""COMPUTED_VALUE"""),"PITAHAYA")</f>
        <v>PITAHAYA</v>
      </c>
      <c r="EO2044" s="2" t="str">
        <f ca="1">IFERROR(__xludf.DUMMYFUNCTION("""COMPUTED_VALUE"""),"NÍSPERO")</f>
        <v>NÍSPERO</v>
      </c>
      <c r="EP2044" s="2" t="str">
        <f ca="1">IFERROR(__xludf.DUMMYFUNCTION("""COMPUTED_VALUE"""),"MAMEY")</f>
        <v>MAMEY</v>
      </c>
      <c r="EQ2044" s="2" t="str">
        <f ca="1">IFERROR(__xludf.DUMMYFUNCTION("""COMPUTED_VALUE"""),"GUATILA")</f>
        <v>GUATILA</v>
      </c>
      <c r="ER2044" s="2" t="str">
        <f ca="1">IFERROR(__xludf.DUMMYFUNCTION("""COMPUTED_VALUE"""),"LULO")</f>
        <v>LULO</v>
      </c>
      <c r="ES2044" s="2" t="str">
        <f ca="1">IFERROR(__xludf.DUMMYFUNCTION("""COMPUTED_VALUE"""),"AROMÁTICA CAJA DE 20 SOBRES.")</f>
        <v>AROMÁTICA CAJA DE 20 SOBRES.</v>
      </c>
      <c r="ET2044" s="2" t="str">
        <f ca="1">IFERROR(__xludf.DUMMYFUNCTION("""COMPUTED_VALUE"""),"AZÚCAR BLANCA - EMPAQUE ELABORADO EN MATERIALES ATÓXICOS.(BOLSA DE MÍNIMO 200 SOBRES O TUBIPACKS DE 5 GR)")</f>
        <v>AZÚCAR BLANCA - EMPAQUE ELABORADO EN MATERIALES ATÓXICOS.(BOLSA DE MÍNIMO 200 SOBRES O TUBIPACKS DE 5 GR)</v>
      </c>
      <c r="EU2044" s="2" t="str">
        <f ca="1">IFERROR(__xludf.DUMMYFUNCTION("""COMPUTED_VALUE"""),"CAFÉ LIBRA 100% CAFÉ MOLIDO.")</f>
        <v>CAFÉ LIBRA 100% CAFÉ MOLIDO.</v>
      </c>
      <c r="EV2044" s="2" t="str">
        <f ca="1">IFERROR(__xludf.DUMMYFUNCTION("""COMPUTED_VALUE"""),"VINAGRE POR 4LITROS")</f>
        <v>VINAGRE POR 4LITROS</v>
      </c>
    </row>
    <row r="2045" spans="1:152">
      <c r="A2045" s="2" t="str">
        <v>ALIMENTOS HUMANO</v>
      </c>
      <c r="B204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2045)))"),"VINAGRE X 30 LITROS")</f>
        <v>VINAGRE X 30 LITROS</v>
      </c>
      <c r="C2045" s="2" t="str">
        <f ca="1">IFERROR(__xludf.DUMMYFUNCTION("""COMPUTED_VALUE"""),"BAGRE (SIN COLA, NI CABEZA)")</f>
        <v>BAGRE (SIN COLA, NI CABEZA)</v>
      </c>
      <c r="D2045" s="2" t="str">
        <f ca="1">IFERROR(__xludf.DUMMYFUNCTION("""COMPUTED_VALUE"""),"BOFE DE RES")</f>
        <v>BOFE DE RES</v>
      </c>
      <c r="E2045" s="2" t="str">
        <f ca="1">IFERROR(__xludf.DUMMYFUNCTION("""COMPUTED_VALUE"""),"CARNE DE RES MOLIDA")</f>
        <v>CARNE DE RES MOLIDA</v>
      </c>
      <c r="F2045" s="2" t="str">
        <f ca="1">IFERROR(__xludf.DUMMYFUNCTION("""COMPUTED_VALUE"""),"CARNE MAGRA (CORTE DEBE SER CADERA)")</f>
        <v>CARNE MAGRA (CORTE DEBE SER CADERA)</v>
      </c>
      <c r="G2045" s="2" t="str">
        <f ca="1">IFERROR(__xludf.DUMMYFUNCTION("""COMPUTED_VALUE"""),"CODORNIZ")</f>
        <v>CODORNIZ</v>
      </c>
      <c r="H2045" s="2" t="str">
        <f ca="1">IFERROR(__xludf.DUMMYFUNCTION("""COMPUTED_VALUE"""),"CONEJO")</f>
        <v>CONEJO</v>
      </c>
      <c r="I2045" s="2" t="str">
        <f ca="1">IFERROR(__xludf.DUMMYFUNCTION("""COMPUTED_VALUE"""),"CORAZONES DE POLLO")</f>
        <v>CORAZONES DE POLLO</v>
      </c>
      <c r="J2045" s="2" t="str">
        <f ca="1">IFERROR(__xludf.DUMMYFUNCTION("""COMPUTED_VALUE"""),"CORAZONES DE RES")</f>
        <v>CORAZONES DE RES</v>
      </c>
      <c r="K2045" s="2" t="str">
        <f ca="1">IFERROR(__xludf.DUMMYFUNCTION("""COMPUTED_VALUE"""),"COSTILLA DE CERDO")</f>
        <v>COSTILLA DE CERDO</v>
      </c>
      <c r="L2045" s="2" t="str">
        <f ca="1">IFERROR(__xludf.DUMMYFUNCTION("""COMPUTED_VALUE"""),"COSTILLA DE RES")</f>
        <v>COSTILLA DE RES</v>
      </c>
      <c r="M2045" s="2" t="str">
        <f ca="1">IFERROR(__xludf.DUMMYFUNCTION("""COMPUTED_VALUE"""),"CURÍ EN CANAL O EN PIE")</f>
        <v>CURÍ EN CANAL O EN PIE</v>
      </c>
      <c r="N2045" s="2" t="str">
        <f ca="1">IFERROR(__xludf.DUMMYFUNCTION("""COMPUTED_VALUE"""),"HÍGADO DE RES")</f>
        <v>HÍGADO DE RES</v>
      </c>
      <c r="O2045" s="2" t="str">
        <f ca="1">IFERROR(__xludf.DUMMYFUNCTION("""COMPUTED_VALUE"""),"HUEVO CODORNIZ - CAJA 24/UNIDADES")</f>
        <v>HUEVO CODORNIZ - CAJA 24/UNIDADES</v>
      </c>
      <c r="P2045" s="2" t="str">
        <f ca="1">IFERROR(__xludf.DUMMYFUNCTION("""COMPUTED_VALUE"""),"HUEVO GALLINA AA - BANDEJA X 30 UNID")</f>
        <v>HUEVO GALLINA AA - BANDEJA X 30 UNID</v>
      </c>
      <c r="Q2045" s="2" t="str">
        <f ca="1">IFERROR(__xludf.DUMMYFUNCTION("""COMPUTED_VALUE"""),"LOMBRIZ")</f>
        <v>LOMBRIZ</v>
      </c>
      <c r="R2045" s="2" t="str">
        <f ca="1">IFERROR(__xludf.DUMMYFUNCTION("""COMPUTED_VALUE"""),"MENUDENCIAS")</f>
        <v>MENUDENCIAS</v>
      </c>
      <c r="S2045" s="2" t="str">
        <f ca="1">IFERROR(__xludf.DUMMYFUNCTION("""COMPUTED_VALUE"""),"MOJARRA")</f>
        <v>MOJARRA</v>
      </c>
      <c r="T2045" s="2" t="str">
        <f ca="1">IFERROR(__xludf.DUMMYFUNCTION("""COMPUTED_VALUE"""),"POLLO PECHUGA")</f>
        <v>POLLO PECHUGA</v>
      </c>
      <c r="U2045" s="2" t="str">
        <f ca="1">IFERROR(__xludf.DUMMYFUNCTION("""COMPUTED_VALUE"""),"TRUCHA")</f>
        <v>TRUCHA</v>
      </c>
      <c r="V2045" s="2" t="str">
        <f ca="1">IFERROR(__xludf.DUMMYFUNCTION("""COMPUTED_VALUE"""),"ACEITE VEGETAL DE COCINA")</f>
        <v>ACEITE VEGETAL DE COCINA</v>
      </c>
      <c r="W2045" s="2" t="str">
        <f ca="1">IFERROR(__xludf.DUMMYFUNCTION("""COMPUTED_VALUE"""),"ACEITUNAS VERDE EN CONSERVA SIN HUESO - FRASCO DE 2.000 GR")</f>
        <v>ACEITUNAS VERDE EN CONSERVA SIN HUESO - FRASCO DE 2.000 GR</v>
      </c>
      <c r="X2045" s="2" t="str">
        <f ca="1">IFERROR(__xludf.DUMMYFUNCTION("""COMPUTED_VALUE"""),"ALIMENTO INFANTIL A BASE DE CEREALES (EJEMPLO NESTUM) - CAJA POR 200 G.")</f>
        <v>ALIMENTO INFANTIL A BASE DE CEREALES (EJEMPLO NESTUM) - CAJA POR 200 G.</v>
      </c>
      <c r="Y2045" s="2" t="str">
        <f ca="1">IFERROR(__xludf.DUMMYFUNCTION("""COMPUTED_VALUE"""),"AZÚCAR REFINADA")</f>
        <v>AZÚCAR REFINADA</v>
      </c>
      <c r="Z2045" s="2" t="str">
        <f ca="1">IFERROR(__xludf.DUMMYFUNCTION("""COMPUTED_VALUE"""),"CLAVOS DE 9 GRAMOS")</f>
        <v>CLAVOS DE 9 GRAMOS</v>
      </c>
      <c r="AA2045" s="2" t="str">
        <f ca="1">IFERROR(__xludf.DUMMYFUNCTION("""COMPUTED_VALUE"""),"CURCUMA EN POLVO")</f>
        <v>CURCUMA EN POLVO</v>
      </c>
      <c r="AB2045" s="2" t="str">
        <f ca="1">IFERROR(__xludf.DUMMYFUNCTION("""COMPUTED_VALUE"""),"FORMULA INFANTIL SIN LACTOSA, TARRO POR 375 GRAMOS")</f>
        <v>FORMULA INFANTIL SIN LACTOSA, TARRO POR 375 GRAMOS</v>
      </c>
      <c r="AC2045" s="2" t="str">
        <f ca="1">IFERROR(__xludf.DUMMYFUNCTION("""COMPUTED_VALUE"""),"GELATINA SIN SABOR TIPO A")</f>
        <v>GELATINA SIN SABOR TIPO A</v>
      </c>
      <c r="AD2045" s="2" t="str">
        <f ca="1">IFERROR(__xludf.DUMMYFUNCTION("""COMPUTED_VALUE"""),"LECHE DESLACTOSADA EN BOLSA")</f>
        <v>LECHE DESLACTOSADA EN BOLSA</v>
      </c>
      <c r="AE2045" s="2" t="str">
        <f ca="1">IFERROR(__xludf.DUMMYFUNCTION("""COMPUTED_VALUE"""),"LEVADURA, CAJA POR 5 SOBRES DE 7 GR C/U")</f>
        <v>LEVADURA, CAJA POR 5 SOBRES DE 7 GR C/U</v>
      </c>
      <c r="AF2045" s="2" t="str">
        <f ca="1">IFERROR(__xludf.DUMMYFUNCTION("""COMPUTED_VALUE"""),"MANTEQUILLA DE MANÍ 300 G")</f>
        <v>MANTEQUILLA DE MANÍ 300 G</v>
      </c>
      <c r="AG2045" s="2" t="str">
        <f ca="1">IFERROR(__xludf.DUMMYFUNCTION("""COMPUTED_VALUE"""),"MIEL DE ABEJAS")</f>
        <v>MIEL DE ABEJAS</v>
      </c>
      <c r="AH2045" s="2" t="str">
        <f ca="1">IFERROR(__xludf.DUMMYFUNCTION("""COMPUTED_VALUE"""),"PANELA DE 500 GRAMOS.")</f>
        <v>PANELA DE 500 GRAMOS.</v>
      </c>
      <c r="AI2045" s="2" t="str">
        <f ca="1">IFERROR(__xludf.DUMMYFUNCTION("""COMPUTED_VALUE"""),"PAQUETE TOSTADAS X 24 UNIDADES")</f>
        <v>PAQUETE TOSTADAS X 24 UNIDADES</v>
      </c>
      <c r="AJ2045" s="2" t="str">
        <f ca="1">IFERROR(__xludf.DUMMYFUNCTION("""COMPUTED_VALUE"""),"POLEN - FRASCO POR 500 GRAMOS")</f>
        <v>POLEN - FRASCO POR 500 GRAMOS</v>
      </c>
      <c r="AK2045" s="2" t="str">
        <f ca="1">IFERROR(__xludf.DUMMYFUNCTION("""COMPUTED_VALUE"""),"UVAS PASAS")</f>
        <v>UVAS PASAS</v>
      </c>
      <c r="AL2045" s="2" t="str">
        <f ca="1">IFERROR(__xludf.DUMMYFUNCTION("""COMPUTED_VALUE"""),"AGUACATE")</f>
        <v>AGUACATE</v>
      </c>
      <c r="AM2045" s="2" t="str">
        <f ca="1">IFERROR(__xludf.DUMMYFUNCTION("""COMPUTED_VALUE"""),"AGUACATE HASS")</f>
        <v>AGUACATE HASS</v>
      </c>
      <c r="AN2045" s="2" t="str">
        <f ca="1">IFERROR(__xludf.DUMMYFUNCTION("""COMPUTED_VALUE"""),"ANÓN")</f>
        <v>ANÓN</v>
      </c>
      <c r="AO2045" s="2" t="str">
        <f ca="1">IFERROR(__xludf.DUMMYFUNCTION("""COMPUTED_VALUE"""),"ARÁNDANOS")</f>
        <v>ARÁNDANOS</v>
      </c>
      <c r="AP2045" s="2" t="str">
        <f ca="1">IFERROR(__xludf.DUMMYFUNCTION("""COMPUTED_VALUE"""),"BANANO")</f>
        <v>BANANO</v>
      </c>
      <c r="AQ2045" s="2" t="str">
        <f ca="1">IFERROR(__xludf.DUMMYFUNCTION("""COMPUTED_VALUE"""),"BREVAS")</f>
        <v>BREVAS</v>
      </c>
      <c r="AR2045" s="2" t="str">
        <f ca="1">IFERROR(__xludf.DUMMYFUNCTION("""COMPUTED_VALUE"""),"CALABAZA")</f>
        <v>CALABAZA</v>
      </c>
      <c r="AS2045" s="2" t="str">
        <f ca="1">IFERROR(__xludf.DUMMYFUNCTION("""COMPUTED_VALUE"""),"CEREZAS")</f>
        <v>CEREZAS</v>
      </c>
      <c r="AT2045" s="2" t="str">
        <f ca="1">IFERROR(__xludf.DUMMYFUNCTION("""COMPUTED_VALUE"""),"CHIRIMOYA")</f>
        <v>CHIRIMOYA</v>
      </c>
      <c r="AU2045" s="2" t="str">
        <f ca="1">IFERROR(__xludf.DUMMYFUNCTION("""COMPUTED_VALUE"""),"CHONTADURO")</f>
        <v>CHONTADURO</v>
      </c>
      <c r="AV2045" s="2" t="str">
        <f ca="1">IFERROR(__xludf.DUMMYFUNCTION("""COMPUTED_VALUE"""),"CIRUELA NACIONAL")</f>
        <v>CIRUELA NACIONAL</v>
      </c>
      <c r="AW2045" s="2" t="str">
        <f ca="1">IFERROR(__xludf.DUMMYFUNCTION("""COMPUTED_VALUE"""),"COCOS")</f>
        <v>COCOS</v>
      </c>
      <c r="AX2045" s="2" t="str">
        <f ca="1">IFERROR(__xludf.DUMMYFUNCTION("""COMPUTED_VALUE"""),"CURUBA")</f>
        <v>CURUBA</v>
      </c>
      <c r="AY2045" s="2" t="str">
        <f ca="1">IFERROR(__xludf.DUMMYFUNCTION("""COMPUTED_VALUE"""),"DURAZNO")</f>
        <v>DURAZNO</v>
      </c>
      <c r="AZ2045" s="2" t="str">
        <f ca="1">IFERROR(__xludf.DUMMYFUNCTION("""COMPUTED_VALUE"""),"FEIJOA")</f>
        <v>FEIJOA</v>
      </c>
      <c r="BA2045" s="2" t="str">
        <f ca="1">IFERROR(__xludf.DUMMYFUNCTION("""COMPUTED_VALUE"""),"FRESAS")</f>
        <v>FRESAS</v>
      </c>
      <c r="BB2045" s="2" t="str">
        <f ca="1">IFERROR(__xludf.DUMMYFUNCTION("""COMPUTED_VALUE"""),"GRANADILLA")</f>
        <v>GRANADILLA</v>
      </c>
      <c r="BC2045" s="2" t="str">
        <f ca="1">IFERROR(__xludf.DUMMYFUNCTION("""COMPUTED_VALUE"""),"GUAMA")</f>
        <v>GUAMA</v>
      </c>
      <c r="BD2045" s="2" t="str">
        <f ca="1">IFERROR(__xludf.DUMMYFUNCTION("""COMPUTED_VALUE"""),"GUANÁBANA PULPA")</f>
        <v>GUANÁBANA PULPA</v>
      </c>
      <c r="BE2045" s="2" t="str">
        <f ca="1">IFERROR(__xludf.DUMMYFUNCTION("""COMPUTED_VALUE"""),"GUAYABA")</f>
        <v>GUAYABA</v>
      </c>
      <c r="BF2045" s="2" t="str">
        <f ca="1">IFERROR(__xludf.DUMMYFUNCTION("""COMPUTED_VALUE"""),"GULUPA")</f>
        <v>GULUPA</v>
      </c>
      <c r="BG2045" s="2" t="str">
        <f ca="1">IFERROR(__xludf.DUMMYFUNCTION("""COMPUTED_VALUE"""),"HIGOS")</f>
        <v>HIGOS</v>
      </c>
      <c r="BH2045" s="2" t="str">
        <f ca="1">IFERROR(__xludf.DUMMYFUNCTION("""COMPUTED_VALUE"""),"KIWI")</f>
        <v>KIWI</v>
      </c>
      <c r="BI2045" s="2" t="str">
        <f ca="1">IFERROR(__xludf.DUMMYFUNCTION("""COMPUTED_VALUE"""),"LIMÓN")</f>
        <v>LIMÓN</v>
      </c>
      <c r="BJ2045" s="2" t="str">
        <f ca="1">IFERROR(__xludf.DUMMYFUNCTION("""COMPUTED_VALUE"""),"MAMONCILLOS")</f>
        <v>MAMONCILLOS</v>
      </c>
      <c r="BK2045" s="2" t="str">
        <f ca="1">IFERROR(__xludf.DUMMYFUNCTION("""COMPUTED_VALUE"""),"MANDARINA")</f>
        <v>MANDARINA</v>
      </c>
      <c r="BL2045" s="2" t="str">
        <f ca="1">IFERROR(__xludf.DUMMYFUNCTION("""COMPUTED_VALUE"""),"MANGO DE DULCE")</f>
        <v>MANGO DE DULCE</v>
      </c>
      <c r="BM2045" s="2" t="str">
        <f ca="1">IFERROR(__xludf.DUMMYFUNCTION("""COMPUTED_VALUE"""),"MANGO TOMMY")</f>
        <v>MANGO TOMMY</v>
      </c>
      <c r="BN2045" s="2" t="str">
        <f ca="1">IFERROR(__xludf.DUMMYFUNCTION("""COMPUTED_VALUE"""),"MANZANA NACIONAL")</f>
        <v>MANZANA NACIONAL</v>
      </c>
      <c r="BO2045" s="2" t="str">
        <f ca="1">IFERROR(__xludf.DUMMYFUNCTION("""COMPUTED_VALUE"""),"MARACUYÁ")</f>
        <v>MARACUYÁ</v>
      </c>
      <c r="BP2045" s="2" t="str">
        <f ca="1">IFERROR(__xludf.DUMMYFUNCTION("""COMPUTED_VALUE"""),"MELÓN")</f>
        <v>MELÓN</v>
      </c>
      <c r="BQ2045" s="2" t="str">
        <f ca="1">IFERROR(__xludf.DUMMYFUNCTION("""COMPUTED_VALUE"""),"MORA")</f>
        <v>MORA</v>
      </c>
      <c r="BR2045" s="2" t="str">
        <f ca="1">IFERROR(__xludf.DUMMYFUNCTION("""COMPUTED_VALUE"""),"NARANJA")</f>
        <v>NARANJA</v>
      </c>
      <c r="BS2045" s="2" t="str">
        <f ca="1">IFERROR(__xludf.DUMMYFUNCTION("""COMPUTED_VALUE"""),"PAPAYA")</f>
        <v>PAPAYA</v>
      </c>
      <c r="BT2045" s="2" t="str">
        <f ca="1">IFERROR(__xludf.DUMMYFUNCTION("""COMPUTED_VALUE"""),"PATILLA")</f>
        <v>PATILLA</v>
      </c>
      <c r="BU2045" s="2" t="str">
        <f ca="1">IFERROR(__xludf.DUMMYFUNCTION("""COMPUTED_VALUE"""),"PERA")</f>
        <v>PERA</v>
      </c>
      <c r="BV2045" s="2" t="str">
        <f ca="1">IFERROR(__xludf.DUMMYFUNCTION("""COMPUTED_VALUE"""),"PIÑA")</f>
        <v>PIÑA</v>
      </c>
      <c r="BW2045" s="2" t="str">
        <f ca="1">IFERROR(__xludf.DUMMYFUNCTION("""COMPUTED_VALUE"""),"TAMARINDO")</f>
        <v>TAMARINDO</v>
      </c>
      <c r="BX2045" s="2" t="str">
        <f ca="1">IFERROR(__xludf.DUMMYFUNCTION("""COMPUTED_VALUE"""),"TOMATE DE ÁRBOL")</f>
        <v>TOMATE DE ÁRBOL</v>
      </c>
      <c r="BY2045" s="2" t="str">
        <f ca="1">IFERROR(__xludf.DUMMYFUNCTION("""COMPUTED_VALUE"""),"UCHUVAS CON CASCARA")</f>
        <v>UCHUVAS CON CASCARA</v>
      </c>
      <c r="BZ2045" s="2" t="str">
        <f ca="1">IFERROR(__xludf.DUMMYFUNCTION("""COMPUTED_VALUE"""),"UVA CHILENA")</f>
        <v>UVA CHILENA</v>
      </c>
      <c r="CA2045" s="2" t="str">
        <f ca="1">IFERROR(__xludf.DUMMYFUNCTION("""COMPUTED_VALUE"""),"UVAS ISABELINAS (EN RACIMO)")</f>
        <v>UVAS ISABELINAS (EN RACIMO)</v>
      </c>
      <c r="CB2045" s="2" t="str">
        <f ca="1">IFERROR(__xludf.DUMMYFUNCTION("""COMPUTED_VALUE"""),"ZAPOTE")</f>
        <v>ZAPOTE</v>
      </c>
      <c r="CC2045" s="2" t="str">
        <f ca="1">IFERROR(__xludf.DUMMYFUNCTION("""COMPUTED_VALUE"""),"ARROZ")</f>
        <v>ARROZ</v>
      </c>
      <c r="CD2045" s="2" t="str">
        <f ca="1">IFERROR(__xludf.DUMMYFUNCTION("""COMPUTED_VALUE"""),"AVENA EN HOJUELAS")</f>
        <v>AVENA EN HOJUELAS</v>
      </c>
      <c r="CE2045" s="2" t="str">
        <f ca="1">IFERROR(__xludf.DUMMYFUNCTION("""COMPUTED_VALUE"""),"CHÍA")</f>
        <v>CHÍA</v>
      </c>
      <c r="CF2045" s="2" t="str">
        <f ca="1">IFERROR(__xludf.DUMMYFUNCTION("""COMPUTED_VALUE"""),"CUCHUCO DE TRIGO")</f>
        <v>CUCHUCO DE TRIGO</v>
      </c>
      <c r="CG2045" s="2" t="str">
        <f ca="1">IFERROR(__xludf.DUMMYFUNCTION("""COMPUTED_VALUE"""),"FRIJOL BOLA ROJA")</f>
        <v>FRIJOL BOLA ROJA</v>
      </c>
      <c r="CH2045" s="2" t="str">
        <f ca="1">IFERROR(__xludf.DUMMYFUNCTION("""COMPUTED_VALUE"""),"GARBANZOS")</f>
        <v>GARBANZOS</v>
      </c>
      <c r="CI2045" s="2" t="str">
        <f ca="1">IFERROR(__xludf.DUMMYFUNCTION("""COMPUTED_VALUE"""),"HARINA DE MAÍZ")</f>
        <v>HARINA DE MAÍZ</v>
      </c>
      <c r="CJ2045" s="2" t="str">
        <f ca="1">IFERROR(__xludf.DUMMYFUNCTION("""COMPUTED_VALUE"""),"HARINA DE TRIGO")</f>
        <v>HARINA DE TRIGO</v>
      </c>
      <c r="CK2045" s="2" t="str">
        <f ca="1">IFERROR(__xludf.DUMMYFUNCTION("""COMPUTED_VALUE"""),"LENTEJAS")</f>
        <v>LENTEJAS</v>
      </c>
      <c r="CL2045" s="2" t="str">
        <f ca="1">IFERROR(__xludf.DUMMYFUNCTION("""COMPUTED_VALUE"""),"QUINUA")</f>
        <v>QUINUA</v>
      </c>
      <c r="CM2045" s="2" t="str">
        <f ca="1">IFERROR(__xludf.DUMMYFUNCTION("""COMPUTED_VALUE"""),"SALVADO DE TRIGO")</f>
        <v>SALVADO DE TRIGO</v>
      </c>
      <c r="CN2045" s="2" t="str">
        <f ca="1">IFERROR(__xludf.DUMMYFUNCTION("""COMPUTED_VALUE"""),"ACELGA")</f>
        <v>ACELGA</v>
      </c>
      <c r="CO2045" s="2" t="str">
        <f ca="1">IFERROR(__xludf.DUMMYFUNCTION("""COMPUTED_VALUE"""),"AHUYAMA")</f>
        <v>AHUYAMA</v>
      </c>
      <c r="CP2045" s="2" t="str">
        <f ca="1">IFERROR(__xludf.DUMMYFUNCTION("""COMPUTED_VALUE"""),"ALTAMISA")</f>
        <v>ALTAMISA</v>
      </c>
      <c r="CQ2045" s="2" t="str">
        <f ca="1">IFERROR(__xludf.DUMMYFUNCTION("""COMPUTED_VALUE"""),"APIO")</f>
        <v>APIO</v>
      </c>
      <c r="CR2045" s="2" t="str">
        <f ca="1">IFERROR(__xludf.DUMMYFUNCTION("""COMPUTED_VALUE"""),"ARRACACHA")</f>
        <v>ARRACACHA</v>
      </c>
      <c r="CS2045" s="2" t="str">
        <f ca="1">IFERROR(__xludf.DUMMYFUNCTION("""COMPUTED_VALUE"""),"ARVEJA CON CASCARA")</f>
        <v>ARVEJA CON CASCARA</v>
      </c>
      <c r="CT2045" s="2" t="str">
        <f ca="1">IFERROR(__xludf.DUMMYFUNCTION("""COMPUTED_VALUE"""),"BERENJENA")</f>
        <v>BERENJENA</v>
      </c>
      <c r="CU2045" s="2" t="str">
        <f ca="1">IFERROR(__xludf.DUMMYFUNCTION("""COMPUTED_VALUE"""),"BRÓCOLI")</f>
        <v>BRÓCOLI</v>
      </c>
      <c r="CV2045" s="2" t="str">
        <f ca="1">IFERROR(__xludf.DUMMYFUNCTION("""COMPUTED_VALUE"""),"CALABACÍN")</f>
        <v>CALABACÍN</v>
      </c>
      <c r="CW2045" s="2" t="str">
        <f ca="1">IFERROR(__xludf.DUMMYFUNCTION("""COMPUTED_VALUE"""),"CARAMBOLO")</f>
        <v>CARAMBOLO</v>
      </c>
      <c r="CX2045" s="2" t="str">
        <f ca="1">IFERROR(__xludf.DUMMYFUNCTION("""COMPUTED_VALUE"""),"CEBOLLA CABEZONA")</f>
        <v>CEBOLLA CABEZONA</v>
      </c>
      <c r="CY2045" s="2" t="str">
        <f ca="1">IFERROR(__xludf.DUMMYFUNCTION("""COMPUTED_VALUE"""),"CHAMPIÑONES")</f>
        <v>CHAMPIÑONES</v>
      </c>
      <c r="CZ2045" s="2" t="str">
        <f ca="1">IFERROR(__xludf.DUMMYFUNCTION("""COMPUTED_VALUE"""),"CILANTRO")</f>
        <v>CILANTRO</v>
      </c>
      <c r="DA2045" s="2" t="str">
        <f ca="1">IFERROR(__xludf.DUMMYFUNCTION("""COMPUTED_VALUE"""),"CRISTALES DE SÁBILA")</f>
        <v>CRISTALES DE SÁBILA</v>
      </c>
      <c r="DB2045" s="2" t="str">
        <f ca="1">IFERROR(__xludf.DUMMYFUNCTION("""COMPUTED_VALUE"""),"ESPINACA")</f>
        <v>ESPINACA</v>
      </c>
      <c r="DC2045" s="2" t="str">
        <f ca="1">IFERROR(__xludf.DUMMYFUNCTION("""COMPUTED_VALUE"""),"HABAS CON CASCARA")</f>
        <v>HABAS CON CASCARA</v>
      </c>
      <c r="DD2045" s="2" t="str">
        <f ca="1">IFERROR(__xludf.DUMMYFUNCTION("""COMPUTED_VALUE"""),"HABAS VERDE SABANERA SIN CÁSCARA")</f>
        <v>HABAS VERDE SABANERA SIN CÁSCARA</v>
      </c>
      <c r="DE2045" s="2" t="str">
        <f ca="1">IFERROR(__xludf.DUMMYFUNCTION("""COMPUTED_VALUE"""),"HABICHUELA")</f>
        <v>HABICHUELA</v>
      </c>
      <c r="DF2045" s="2" t="str">
        <f ca="1">IFERROR(__xludf.DUMMYFUNCTION("""COMPUTED_VALUE"""),"LECHUGA COMÚN")</f>
        <v>LECHUGA COMÚN</v>
      </c>
      <c r="DG2045" s="2" t="str">
        <f ca="1">IFERROR(__xludf.DUMMYFUNCTION("""COMPUTED_VALUE"""),"LECHUGA CRESPA")</f>
        <v>LECHUGA CRESPA</v>
      </c>
      <c r="DH2045" s="2" t="str">
        <f ca="1">IFERROR(__xludf.DUMMYFUNCTION("""COMPUTED_VALUE"""),"MAÍZ MAZORCA")</f>
        <v>MAÍZ MAZORCA</v>
      </c>
      <c r="DI2045" s="2" t="str">
        <f ca="1">IFERROR(__xludf.DUMMYFUNCTION("""COMPUTED_VALUE"""),"PEPINO COHOMBRO")</f>
        <v>PEPINO COHOMBRO</v>
      </c>
      <c r="DJ2045" s="2" t="str">
        <f ca="1">IFERROR(__xludf.DUMMYFUNCTION("""COMPUTED_VALUE"""),"PEPINO DE GUISO")</f>
        <v>PEPINO DE GUISO</v>
      </c>
      <c r="DK2045" s="2" t="str">
        <f ca="1">IFERROR(__xludf.DUMMYFUNCTION("""COMPUTED_VALUE"""),"PIMENTÓN ROJO")</f>
        <v>PIMENTÓN ROJO</v>
      </c>
      <c r="DL2045" s="2" t="str">
        <f ca="1">IFERROR(__xludf.DUMMYFUNCTION("""COMPUTED_VALUE"""),"PLANTAS AROMÁTICAS DULCES (MENTA, ALBACA, JAZMÍN, LAVANDA, HIERBABUENA, MANZANILLA, LIMONARIA)")</f>
        <v>PLANTAS AROMÁTICAS DULCES (MENTA, ALBACA, JAZMÍN, LAVANDA, HIERBABUENA, MANZANILLA, LIMONARIA)</v>
      </c>
      <c r="DM2045" s="2" t="str">
        <f ca="1">IFERROR(__xludf.DUMMYFUNCTION("""COMPUTED_VALUE"""),"PLÁTANO HARTÓN")</f>
        <v>PLÁTANO HARTÓN</v>
      </c>
      <c r="DN2045" s="2" t="str">
        <f ca="1">IFERROR(__xludf.DUMMYFUNCTION("""COMPUTED_VALUE"""),"RAÍCES CHINAS")</f>
        <v>RAÍCES CHINAS</v>
      </c>
      <c r="DO2045" s="2" t="str">
        <f ca="1">IFERROR(__xludf.DUMMYFUNCTION("""COMPUTED_VALUE"""),"REMOLACHA")</f>
        <v>REMOLACHA</v>
      </c>
      <c r="DP2045" s="2" t="str">
        <f ca="1">IFERROR(__xludf.DUMMYFUNCTION("""COMPUTED_VALUE"""),"REPOLLO")</f>
        <v>REPOLLO</v>
      </c>
      <c r="DQ2045" s="2" t="str">
        <f ca="1">IFERROR(__xludf.DUMMYFUNCTION("""COMPUTED_VALUE"""),"RÚGULA")</f>
        <v>RÚGULA</v>
      </c>
      <c r="DR2045" s="2" t="str">
        <f ca="1">IFERROR(__xludf.DUMMYFUNCTION("""COMPUTED_VALUE"""),"TALLOS PARA SOPA")</f>
        <v>TALLOS PARA SOPA</v>
      </c>
      <c r="DS2045" s="2" t="str">
        <f ca="1">IFERROR(__xludf.DUMMYFUNCTION("""COMPUTED_VALUE"""),"TOMATE CHONTO")</f>
        <v>TOMATE CHONTO</v>
      </c>
      <c r="DT2045" s="2" t="str">
        <f ca="1">IFERROR(__xludf.DUMMYFUNCTION("""COMPUTED_VALUE"""),"YUCA BLANCA")</f>
        <v>YUCA BLANCA</v>
      </c>
      <c r="DU2045" s="2" t="str">
        <f ca="1">IFERROR(__xludf.DUMMYFUNCTION("""COMPUTED_VALUE"""),"ZANAHORIA")</f>
        <v>ZANAHORIA</v>
      </c>
      <c r="DV2045" s="2" t="str">
        <f ca="1">IFERROR(__xludf.DUMMYFUNCTION("""COMPUTED_VALUE"""),"ZUKINI")</f>
        <v>ZUKINI</v>
      </c>
      <c r="DW2045" s="2" t="str">
        <f ca="1">IFERROR(__xludf.DUMMYFUNCTION("""COMPUTED_VALUE"""),"FRIJOL EN VAINA")</f>
        <v>FRIJOL EN VAINA</v>
      </c>
      <c r="DX2045" s="2" t="str">
        <f ca="1">IFERROR(__xludf.DUMMYFUNCTION("""COMPUTED_VALUE"""),"CHOCOLATE")</f>
        <v>CHOCOLATE</v>
      </c>
      <c r="DY2045" s="2" t="str">
        <f ca="1">IFERROR(__xludf.DUMMYFUNCTION("""COMPUTED_VALUE"""),"MAÍZ PIRA")</f>
        <v>MAÍZ PIRA</v>
      </c>
      <c r="DZ2045" s="2" t="str">
        <f ca="1">IFERROR(__xludf.DUMMYFUNCTION("""COMPUTED_VALUE"""),"ARROZ PARTIDO")</f>
        <v>ARROZ PARTIDO</v>
      </c>
      <c r="EA2045" s="2" t="str">
        <f ca="1">IFERROR(__xludf.DUMMYFUNCTION("""COMPUTED_VALUE"""),"PONQUÉ RAMITO X 250 G 10 UNIDADES")</f>
        <v>PONQUÉ RAMITO X 250 G 10 UNIDADES</v>
      </c>
      <c r="EB2045" s="2" t="str">
        <f ca="1">IFERROR(__xludf.DUMMYFUNCTION("""COMPUTED_VALUE"""),"CABEZAS DE CONEJO")</f>
        <v>CABEZAS DE CONEJO</v>
      </c>
      <c r="EC2045" s="2" t="str">
        <f ca="1">IFERROR(__xludf.DUMMYFUNCTION("""COMPUTED_VALUE"""),"YOGURT DESLACTOSADO X 900ML")</f>
        <v>YOGURT DESLACTOSADO X 900ML</v>
      </c>
      <c r="ED2045" s="2" t="str">
        <f ca="1">IFERROR(__xludf.DUMMYFUNCTION("""COMPUTED_VALUE"""),"BOCADILLO LONJA X 300 GR")</f>
        <v>BOCADILLO LONJA X 300 GR</v>
      </c>
      <c r="EE2045" s="2" t="str">
        <f ca="1">IFERROR(__xludf.DUMMYFUNCTION("""COMPUTED_VALUE"""),"QUESO CUAJADA")</f>
        <v>QUESO CUAJADA</v>
      </c>
      <c r="EF2045" s="2" t="str">
        <f ca="1">IFERROR(__xludf.DUMMYFUNCTION("""COMPUTED_VALUE"""),"ACEITE DE HÍGADO DE BACALAO - FRASCO X 360 CC")</f>
        <v>ACEITE DE HÍGADO DE BACALAO - FRASCO X 360 CC</v>
      </c>
      <c r="EG2045" s="2" t="str">
        <f ca="1">IFERROR(__xludf.DUMMYFUNCTION("""COMPUTED_VALUE"""),"ESENCIAS DE DIFERENTES SABORES (BOTELLA X 500 ML) (VAINILLA, BANANO Y COCO) FLEISHMAN")</f>
        <v>ESENCIAS DE DIFERENTES SABORES (BOTELLA X 500 ML) (VAINILLA, BANANO Y COCO) FLEISHMAN</v>
      </c>
      <c r="EH2045" s="2" t="str">
        <f ca="1">IFERROR(__xludf.DUMMYFUNCTION("""COMPUTED_VALUE"""),"SAL YODADA")</f>
        <v>SAL YODADA</v>
      </c>
      <c r="EI2045" s="2" t="str">
        <f ca="1">IFERROR(__xludf.DUMMYFUNCTION("""COMPUTED_VALUE"""),"MANTEQUILLA EN BARRA POR 125GR")</f>
        <v>MANTEQUILLA EN BARRA POR 125GR</v>
      </c>
      <c r="EJ2045" s="2" t="str">
        <f ca="1">IFERROR(__xludf.DUMMYFUNCTION("""COMPUTED_VALUE"""),"MANTEQUILLA CAJA POR 20 UNIDADES X 125 G.")</f>
        <v>MANTEQUILLA CAJA POR 20 UNIDADES X 125 G.</v>
      </c>
      <c r="EK2045" s="2" t="str">
        <f ca="1">IFERROR(__xludf.DUMMYFUNCTION("""COMPUTED_VALUE"""),"COMPOTA SIN AZÚCAR. FRASCO POR 113 G.")</f>
        <v>COMPOTA SIN AZÚCAR. FRASCO POR 113 G.</v>
      </c>
      <c r="EL2045" s="2" t="str">
        <f ca="1">IFERROR(__xludf.DUMMYFUNCTION("""COMPUTED_VALUE"""),"POLVO PARA HORNEAR - CAJA POR 20 SOBRES POR 24 G. CADA SOBRE.")</f>
        <v>POLVO PARA HORNEAR - CAJA POR 20 SOBRES POR 24 G. CADA SOBRE.</v>
      </c>
      <c r="EM2045" s="2" t="str">
        <f ca="1">IFERROR(__xludf.DUMMYFUNCTION("""COMPUTED_VALUE"""),"GOMA ARÁBIGA EN POLVO")</f>
        <v>GOMA ARÁBIGA EN POLVO</v>
      </c>
      <c r="EN2045" s="2" t="str">
        <f ca="1">IFERROR(__xludf.DUMMYFUNCTION("""COMPUTED_VALUE"""),"PITAHAYA")</f>
        <v>PITAHAYA</v>
      </c>
      <c r="EO2045" s="2" t="str">
        <f ca="1">IFERROR(__xludf.DUMMYFUNCTION("""COMPUTED_VALUE"""),"NÍSPERO")</f>
        <v>NÍSPERO</v>
      </c>
      <c r="EP2045" s="2" t="str">
        <f ca="1">IFERROR(__xludf.DUMMYFUNCTION("""COMPUTED_VALUE"""),"MAMEY")</f>
        <v>MAMEY</v>
      </c>
      <c r="EQ2045" s="2" t="str">
        <f ca="1">IFERROR(__xludf.DUMMYFUNCTION("""COMPUTED_VALUE"""),"GUATILA")</f>
        <v>GUATILA</v>
      </c>
      <c r="ER2045" s="2" t="str">
        <f ca="1">IFERROR(__xludf.DUMMYFUNCTION("""COMPUTED_VALUE"""),"LULO")</f>
        <v>LULO</v>
      </c>
      <c r="ES2045" s="2" t="str">
        <f ca="1">IFERROR(__xludf.DUMMYFUNCTION("""COMPUTED_VALUE"""),"AROMÁTICA CAJA DE 20 SOBRES.")</f>
        <v>AROMÁTICA CAJA DE 20 SOBRES.</v>
      </c>
      <c r="ET2045" s="2" t="str">
        <f ca="1">IFERROR(__xludf.DUMMYFUNCTION("""COMPUTED_VALUE"""),"AZÚCAR BLANCA - EMPAQUE ELABORADO EN MATERIALES ATÓXICOS.(BOLSA DE MÍNIMO 200 SOBRES O TUBIPACKS DE 5 GR)")</f>
        <v>AZÚCAR BLANCA - EMPAQUE ELABORADO EN MATERIALES ATÓXICOS.(BOLSA DE MÍNIMO 200 SOBRES O TUBIPACKS DE 5 GR)</v>
      </c>
      <c r="EU2045" s="2" t="str">
        <f ca="1">IFERROR(__xludf.DUMMYFUNCTION("""COMPUTED_VALUE"""),"CAFÉ LIBRA 100% CAFÉ MOLIDO.")</f>
        <v>CAFÉ LIBRA 100% CAFÉ MOLIDO.</v>
      </c>
      <c r="EV2045" s="2" t="str">
        <f ca="1">IFERROR(__xludf.DUMMYFUNCTION("""COMPUTED_VALUE"""),"VINAGRE POR 4LITROS")</f>
        <v>VINAGRE POR 4LITROS</v>
      </c>
    </row>
    <row r="2046" spans="1:152">
      <c r="A2046" s="2" t="str">
        <v>ALIMENTOS HUMANO</v>
      </c>
      <c r="B204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2046)))"),"VINAGRE X 30 LITROS")</f>
        <v>VINAGRE X 30 LITROS</v>
      </c>
      <c r="C2046" s="2" t="str">
        <f ca="1">IFERROR(__xludf.DUMMYFUNCTION("""COMPUTED_VALUE"""),"BAGRE (SIN COLA, NI CABEZA)")</f>
        <v>BAGRE (SIN COLA, NI CABEZA)</v>
      </c>
      <c r="D2046" s="2" t="str">
        <f ca="1">IFERROR(__xludf.DUMMYFUNCTION("""COMPUTED_VALUE"""),"BOFE DE RES")</f>
        <v>BOFE DE RES</v>
      </c>
      <c r="E2046" s="2" t="str">
        <f ca="1">IFERROR(__xludf.DUMMYFUNCTION("""COMPUTED_VALUE"""),"CARNE DE RES MOLIDA")</f>
        <v>CARNE DE RES MOLIDA</v>
      </c>
      <c r="F2046" s="2" t="str">
        <f ca="1">IFERROR(__xludf.DUMMYFUNCTION("""COMPUTED_VALUE"""),"CARNE MAGRA (CORTE DEBE SER CADERA)")</f>
        <v>CARNE MAGRA (CORTE DEBE SER CADERA)</v>
      </c>
      <c r="G2046" s="2" t="str">
        <f ca="1">IFERROR(__xludf.DUMMYFUNCTION("""COMPUTED_VALUE"""),"CODORNIZ")</f>
        <v>CODORNIZ</v>
      </c>
      <c r="H2046" s="2" t="str">
        <f ca="1">IFERROR(__xludf.DUMMYFUNCTION("""COMPUTED_VALUE"""),"CONEJO")</f>
        <v>CONEJO</v>
      </c>
      <c r="I2046" s="2" t="str">
        <f ca="1">IFERROR(__xludf.DUMMYFUNCTION("""COMPUTED_VALUE"""),"CORAZONES DE POLLO")</f>
        <v>CORAZONES DE POLLO</v>
      </c>
      <c r="J2046" s="2" t="str">
        <f ca="1">IFERROR(__xludf.DUMMYFUNCTION("""COMPUTED_VALUE"""),"CORAZONES DE RES")</f>
        <v>CORAZONES DE RES</v>
      </c>
      <c r="K2046" s="2" t="str">
        <f ca="1">IFERROR(__xludf.DUMMYFUNCTION("""COMPUTED_VALUE"""),"COSTILLA DE CERDO")</f>
        <v>COSTILLA DE CERDO</v>
      </c>
      <c r="L2046" s="2" t="str">
        <f ca="1">IFERROR(__xludf.DUMMYFUNCTION("""COMPUTED_VALUE"""),"COSTILLA DE RES")</f>
        <v>COSTILLA DE RES</v>
      </c>
      <c r="M2046" s="2" t="str">
        <f ca="1">IFERROR(__xludf.DUMMYFUNCTION("""COMPUTED_VALUE"""),"CURÍ EN CANAL O EN PIE")</f>
        <v>CURÍ EN CANAL O EN PIE</v>
      </c>
      <c r="N2046" s="2" t="str">
        <f ca="1">IFERROR(__xludf.DUMMYFUNCTION("""COMPUTED_VALUE"""),"HÍGADO DE RES")</f>
        <v>HÍGADO DE RES</v>
      </c>
      <c r="O2046" s="2" t="str">
        <f ca="1">IFERROR(__xludf.DUMMYFUNCTION("""COMPUTED_VALUE"""),"HUEVO CODORNIZ - CAJA 24/UNIDADES")</f>
        <v>HUEVO CODORNIZ - CAJA 24/UNIDADES</v>
      </c>
      <c r="P2046" s="2" t="str">
        <f ca="1">IFERROR(__xludf.DUMMYFUNCTION("""COMPUTED_VALUE"""),"HUEVO GALLINA AA - BANDEJA X 30 UNID")</f>
        <v>HUEVO GALLINA AA - BANDEJA X 30 UNID</v>
      </c>
      <c r="Q2046" s="2" t="str">
        <f ca="1">IFERROR(__xludf.DUMMYFUNCTION("""COMPUTED_VALUE"""),"LOMBRIZ")</f>
        <v>LOMBRIZ</v>
      </c>
      <c r="R2046" s="2" t="str">
        <f ca="1">IFERROR(__xludf.DUMMYFUNCTION("""COMPUTED_VALUE"""),"MENUDENCIAS")</f>
        <v>MENUDENCIAS</v>
      </c>
      <c r="S2046" s="2" t="str">
        <f ca="1">IFERROR(__xludf.DUMMYFUNCTION("""COMPUTED_VALUE"""),"MOJARRA")</f>
        <v>MOJARRA</v>
      </c>
      <c r="T2046" s="2" t="str">
        <f ca="1">IFERROR(__xludf.DUMMYFUNCTION("""COMPUTED_VALUE"""),"POLLO PECHUGA")</f>
        <v>POLLO PECHUGA</v>
      </c>
      <c r="U2046" s="2" t="str">
        <f ca="1">IFERROR(__xludf.DUMMYFUNCTION("""COMPUTED_VALUE"""),"TRUCHA")</f>
        <v>TRUCHA</v>
      </c>
      <c r="V2046" s="2" t="str">
        <f ca="1">IFERROR(__xludf.DUMMYFUNCTION("""COMPUTED_VALUE"""),"ACEITE VEGETAL DE COCINA")</f>
        <v>ACEITE VEGETAL DE COCINA</v>
      </c>
      <c r="W2046" s="2" t="str">
        <f ca="1">IFERROR(__xludf.DUMMYFUNCTION("""COMPUTED_VALUE"""),"ACEITUNAS VERDE EN CONSERVA SIN HUESO - FRASCO DE 2.000 GR")</f>
        <v>ACEITUNAS VERDE EN CONSERVA SIN HUESO - FRASCO DE 2.000 GR</v>
      </c>
      <c r="X2046" s="2" t="str">
        <f ca="1">IFERROR(__xludf.DUMMYFUNCTION("""COMPUTED_VALUE"""),"ALIMENTO INFANTIL A BASE DE CEREALES (EJEMPLO NESTUM) - CAJA POR 200 G.")</f>
        <v>ALIMENTO INFANTIL A BASE DE CEREALES (EJEMPLO NESTUM) - CAJA POR 200 G.</v>
      </c>
      <c r="Y2046" s="2" t="str">
        <f ca="1">IFERROR(__xludf.DUMMYFUNCTION("""COMPUTED_VALUE"""),"AZÚCAR REFINADA")</f>
        <v>AZÚCAR REFINADA</v>
      </c>
      <c r="Z2046" s="2" t="str">
        <f ca="1">IFERROR(__xludf.DUMMYFUNCTION("""COMPUTED_VALUE"""),"CLAVOS DE 9 GRAMOS")</f>
        <v>CLAVOS DE 9 GRAMOS</v>
      </c>
      <c r="AA2046" s="2" t="str">
        <f ca="1">IFERROR(__xludf.DUMMYFUNCTION("""COMPUTED_VALUE"""),"CURCUMA EN POLVO")</f>
        <v>CURCUMA EN POLVO</v>
      </c>
      <c r="AB2046" s="2" t="str">
        <f ca="1">IFERROR(__xludf.DUMMYFUNCTION("""COMPUTED_VALUE"""),"FORMULA INFANTIL SIN LACTOSA, TARRO POR 375 GRAMOS")</f>
        <v>FORMULA INFANTIL SIN LACTOSA, TARRO POR 375 GRAMOS</v>
      </c>
      <c r="AC2046" s="2" t="str">
        <f ca="1">IFERROR(__xludf.DUMMYFUNCTION("""COMPUTED_VALUE"""),"GELATINA SIN SABOR TIPO A")</f>
        <v>GELATINA SIN SABOR TIPO A</v>
      </c>
      <c r="AD2046" s="2" t="str">
        <f ca="1">IFERROR(__xludf.DUMMYFUNCTION("""COMPUTED_VALUE"""),"LECHE DESLACTOSADA EN BOLSA")</f>
        <v>LECHE DESLACTOSADA EN BOLSA</v>
      </c>
      <c r="AE2046" s="2" t="str">
        <f ca="1">IFERROR(__xludf.DUMMYFUNCTION("""COMPUTED_VALUE"""),"LEVADURA, CAJA POR 5 SOBRES DE 7 GR C/U")</f>
        <v>LEVADURA, CAJA POR 5 SOBRES DE 7 GR C/U</v>
      </c>
      <c r="AF2046" s="2" t="str">
        <f ca="1">IFERROR(__xludf.DUMMYFUNCTION("""COMPUTED_VALUE"""),"MANTEQUILLA DE MANÍ 300 G")</f>
        <v>MANTEQUILLA DE MANÍ 300 G</v>
      </c>
      <c r="AG2046" s="2" t="str">
        <f ca="1">IFERROR(__xludf.DUMMYFUNCTION("""COMPUTED_VALUE"""),"MIEL DE ABEJAS")</f>
        <v>MIEL DE ABEJAS</v>
      </c>
      <c r="AH2046" s="2" t="str">
        <f ca="1">IFERROR(__xludf.DUMMYFUNCTION("""COMPUTED_VALUE"""),"PANELA DE 500 GRAMOS.")</f>
        <v>PANELA DE 500 GRAMOS.</v>
      </c>
      <c r="AI2046" s="2" t="str">
        <f ca="1">IFERROR(__xludf.DUMMYFUNCTION("""COMPUTED_VALUE"""),"PAQUETE TOSTADAS X 24 UNIDADES")</f>
        <v>PAQUETE TOSTADAS X 24 UNIDADES</v>
      </c>
      <c r="AJ2046" s="2" t="str">
        <f ca="1">IFERROR(__xludf.DUMMYFUNCTION("""COMPUTED_VALUE"""),"POLEN - FRASCO POR 500 GRAMOS")</f>
        <v>POLEN - FRASCO POR 500 GRAMOS</v>
      </c>
      <c r="AK2046" s="2" t="str">
        <f ca="1">IFERROR(__xludf.DUMMYFUNCTION("""COMPUTED_VALUE"""),"UVAS PASAS")</f>
        <v>UVAS PASAS</v>
      </c>
      <c r="AL2046" s="2" t="str">
        <f ca="1">IFERROR(__xludf.DUMMYFUNCTION("""COMPUTED_VALUE"""),"AGUACATE")</f>
        <v>AGUACATE</v>
      </c>
      <c r="AM2046" s="2" t="str">
        <f ca="1">IFERROR(__xludf.DUMMYFUNCTION("""COMPUTED_VALUE"""),"AGUACATE HASS")</f>
        <v>AGUACATE HASS</v>
      </c>
      <c r="AN2046" s="2" t="str">
        <f ca="1">IFERROR(__xludf.DUMMYFUNCTION("""COMPUTED_VALUE"""),"ANÓN")</f>
        <v>ANÓN</v>
      </c>
      <c r="AO2046" s="2" t="str">
        <f ca="1">IFERROR(__xludf.DUMMYFUNCTION("""COMPUTED_VALUE"""),"ARÁNDANOS")</f>
        <v>ARÁNDANOS</v>
      </c>
      <c r="AP2046" s="2" t="str">
        <f ca="1">IFERROR(__xludf.DUMMYFUNCTION("""COMPUTED_VALUE"""),"BANANO")</f>
        <v>BANANO</v>
      </c>
      <c r="AQ2046" s="2" t="str">
        <f ca="1">IFERROR(__xludf.DUMMYFUNCTION("""COMPUTED_VALUE"""),"BREVAS")</f>
        <v>BREVAS</v>
      </c>
      <c r="AR2046" s="2" t="str">
        <f ca="1">IFERROR(__xludf.DUMMYFUNCTION("""COMPUTED_VALUE"""),"CALABAZA")</f>
        <v>CALABAZA</v>
      </c>
      <c r="AS2046" s="2" t="str">
        <f ca="1">IFERROR(__xludf.DUMMYFUNCTION("""COMPUTED_VALUE"""),"CEREZAS")</f>
        <v>CEREZAS</v>
      </c>
      <c r="AT2046" s="2" t="str">
        <f ca="1">IFERROR(__xludf.DUMMYFUNCTION("""COMPUTED_VALUE"""),"CHIRIMOYA")</f>
        <v>CHIRIMOYA</v>
      </c>
      <c r="AU2046" s="2" t="str">
        <f ca="1">IFERROR(__xludf.DUMMYFUNCTION("""COMPUTED_VALUE"""),"CHONTADURO")</f>
        <v>CHONTADURO</v>
      </c>
      <c r="AV2046" s="2" t="str">
        <f ca="1">IFERROR(__xludf.DUMMYFUNCTION("""COMPUTED_VALUE"""),"CIRUELA NACIONAL")</f>
        <v>CIRUELA NACIONAL</v>
      </c>
      <c r="AW2046" s="2" t="str">
        <f ca="1">IFERROR(__xludf.DUMMYFUNCTION("""COMPUTED_VALUE"""),"COCOS")</f>
        <v>COCOS</v>
      </c>
      <c r="AX2046" s="2" t="str">
        <f ca="1">IFERROR(__xludf.DUMMYFUNCTION("""COMPUTED_VALUE"""),"CURUBA")</f>
        <v>CURUBA</v>
      </c>
      <c r="AY2046" s="2" t="str">
        <f ca="1">IFERROR(__xludf.DUMMYFUNCTION("""COMPUTED_VALUE"""),"DURAZNO")</f>
        <v>DURAZNO</v>
      </c>
      <c r="AZ2046" s="2" t="str">
        <f ca="1">IFERROR(__xludf.DUMMYFUNCTION("""COMPUTED_VALUE"""),"FEIJOA")</f>
        <v>FEIJOA</v>
      </c>
      <c r="BA2046" s="2" t="str">
        <f ca="1">IFERROR(__xludf.DUMMYFUNCTION("""COMPUTED_VALUE"""),"FRESAS")</f>
        <v>FRESAS</v>
      </c>
      <c r="BB2046" s="2" t="str">
        <f ca="1">IFERROR(__xludf.DUMMYFUNCTION("""COMPUTED_VALUE"""),"GRANADILLA")</f>
        <v>GRANADILLA</v>
      </c>
      <c r="BC2046" s="2" t="str">
        <f ca="1">IFERROR(__xludf.DUMMYFUNCTION("""COMPUTED_VALUE"""),"GUAMA")</f>
        <v>GUAMA</v>
      </c>
      <c r="BD2046" s="2" t="str">
        <f ca="1">IFERROR(__xludf.DUMMYFUNCTION("""COMPUTED_VALUE"""),"GUANÁBANA PULPA")</f>
        <v>GUANÁBANA PULPA</v>
      </c>
      <c r="BE2046" s="2" t="str">
        <f ca="1">IFERROR(__xludf.DUMMYFUNCTION("""COMPUTED_VALUE"""),"GUAYABA")</f>
        <v>GUAYABA</v>
      </c>
      <c r="BF2046" s="2" t="str">
        <f ca="1">IFERROR(__xludf.DUMMYFUNCTION("""COMPUTED_VALUE"""),"GULUPA")</f>
        <v>GULUPA</v>
      </c>
      <c r="BG2046" s="2" t="str">
        <f ca="1">IFERROR(__xludf.DUMMYFUNCTION("""COMPUTED_VALUE"""),"HIGOS")</f>
        <v>HIGOS</v>
      </c>
      <c r="BH2046" s="2" t="str">
        <f ca="1">IFERROR(__xludf.DUMMYFUNCTION("""COMPUTED_VALUE"""),"KIWI")</f>
        <v>KIWI</v>
      </c>
      <c r="BI2046" s="2" t="str">
        <f ca="1">IFERROR(__xludf.DUMMYFUNCTION("""COMPUTED_VALUE"""),"LIMÓN")</f>
        <v>LIMÓN</v>
      </c>
      <c r="BJ2046" s="2" t="str">
        <f ca="1">IFERROR(__xludf.DUMMYFUNCTION("""COMPUTED_VALUE"""),"MAMONCILLOS")</f>
        <v>MAMONCILLOS</v>
      </c>
      <c r="BK2046" s="2" t="str">
        <f ca="1">IFERROR(__xludf.DUMMYFUNCTION("""COMPUTED_VALUE"""),"MANDARINA")</f>
        <v>MANDARINA</v>
      </c>
      <c r="BL2046" s="2" t="str">
        <f ca="1">IFERROR(__xludf.DUMMYFUNCTION("""COMPUTED_VALUE"""),"MANGO DE DULCE")</f>
        <v>MANGO DE DULCE</v>
      </c>
      <c r="BM2046" s="2" t="str">
        <f ca="1">IFERROR(__xludf.DUMMYFUNCTION("""COMPUTED_VALUE"""),"MANGO TOMMY")</f>
        <v>MANGO TOMMY</v>
      </c>
      <c r="BN2046" s="2" t="str">
        <f ca="1">IFERROR(__xludf.DUMMYFUNCTION("""COMPUTED_VALUE"""),"MANZANA NACIONAL")</f>
        <v>MANZANA NACIONAL</v>
      </c>
      <c r="BO2046" s="2" t="str">
        <f ca="1">IFERROR(__xludf.DUMMYFUNCTION("""COMPUTED_VALUE"""),"MARACUYÁ")</f>
        <v>MARACUYÁ</v>
      </c>
      <c r="BP2046" s="2" t="str">
        <f ca="1">IFERROR(__xludf.DUMMYFUNCTION("""COMPUTED_VALUE"""),"MELÓN")</f>
        <v>MELÓN</v>
      </c>
      <c r="BQ2046" s="2" t="str">
        <f ca="1">IFERROR(__xludf.DUMMYFUNCTION("""COMPUTED_VALUE"""),"MORA")</f>
        <v>MORA</v>
      </c>
      <c r="BR2046" s="2" t="str">
        <f ca="1">IFERROR(__xludf.DUMMYFUNCTION("""COMPUTED_VALUE"""),"NARANJA")</f>
        <v>NARANJA</v>
      </c>
      <c r="BS2046" s="2" t="str">
        <f ca="1">IFERROR(__xludf.DUMMYFUNCTION("""COMPUTED_VALUE"""),"PAPAYA")</f>
        <v>PAPAYA</v>
      </c>
      <c r="BT2046" s="2" t="str">
        <f ca="1">IFERROR(__xludf.DUMMYFUNCTION("""COMPUTED_VALUE"""),"PATILLA")</f>
        <v>PATILLA</v>
      </c>
      <c r="BU2046" s="2" t="str">
        <f ca="1">IFERROR(__xludf.DUMMYFUNCTION("""COMPUTED_VALUE"""),"PERA")</f>
        <v>PERA</v>
      </c>
      <c r="BV2046" s="2" t="str">
        <f ca="1">IFERROR(__xludf.DUMMYFUNCTION("""COMPUTED_VALUE"""),"PIÑA")</f>
        <v>PIÑA</v>
      </c>
      <c r="BW2046" s="2" t="str">
        <f ca="1">IFERROR(__xludf.DUMMYFUNCTION("""COMPUTED_VALUE"""),"TAMARINDO")</f>
        <v>TAMARINDO</v>
      </c>
      <c r="BX2046" s="2" t="str">
        <f ca="1">IFERROR(__xludf.DUMMYFUNCTION("""COMPUTED_VALUE"""),"TOMATE DE ÁRBOL")</f>
        <v>TOMATE DE ÁRBOL</v>
      </c>
      <c r="BY2046" s="2" t="str">
        <f ca="1">IFERROR(__xludf.DUMMYFUNCTION("""COMPUTED_VALUE"""),"UCHUVAS CON CASCARA")</f>
        <v>UCHUVAS CON CASCARA</v>
      </c>
      <c r="BZ2046" s="2" t="str">
        <f ca="1">IFERROR(__xludf.DUMMYFUNCTION("""COMPUTED_VALUE"""),"UVA CHILENA")</f>
        <v>UVA CHILENA</v>
      </c>
      <c r="CA2046" s="2" t="str">
        <f ca="1">IFERROR(__xludf.DUMMYFUNCTION("""COMPUTED_VALUE"""),"UVAS ISABELINAS (EN RACIMO)")</f>
        <v>UVAS ISABELINAS (EN RACIMO)</v>
      </c>
      <c r="CB2046" s="2" t="str">
        <f ca="1">IFERROR(__xludf.DUMMYFUNCTION("""COMPUTED_VALUE"""),"ZAPOTE")</f>
        <v>ZAPOTE</v>
      </c>
      <c r="CC2046" s="2" t="str">
        <f ca="1">IFERROR(__xludf.DUMMYFUNCTION("""COMPUTED_VALUE"""),"ARROZ")</f>
        <v>ARROZ</v>
      </c>
      <c r="CD2046" s="2" t="str">
        <f ca="1">IFERROR(__xludf.DUMMYFUNCTION("""COMPUTED_VALUE"""),"AVENA EN HOJUELAS")</f>
        <v>AVENA EN HOJUELAS</v>
      </c>
      <c r="CE2046" s="2" t="str">
        <f ca="1">IFERROR(__xludf.DUMMYFUNCTION("""COMPUTED_VALUE"""),"CHÍA")</f>
        <v>CHÍA</v>
      </c>
      <c r="CF2046" s="2" t="str">
        <f ca="1">IFERROR(__xludf.DUMMYFUNCTION("""COMPUTED_VALUE"""),"CUCHUCO DE TRIGO")</f>
        <v>CUCHUCO DE TRIGO</v>
      </c>
      <c r="CG2046" s="2" t="str">
        <f ca="1">IFERROR(__xludf.DUMMYFUNCTION("""COMPUTED_VALUE"""),"FRIJOL BOLA ROJA")</f>
        <v>FRIJOL BOLA ROJA</v>
      </c>
      <c r="CH2046" s="2" t="str">
        <f ca="1">IFERROR(__xludf.DUMMYFUNCTION("""COMPUTED_VALUE"""),"GARBANZOS")</f>
        <v>GARBANZOS</v>
      </c>
      <c r="CI2046" s="2" t="str">
        <f ca="1">IFERROR(__xludf.DUMMYFUNCTION("""COMPUTED_VALUE"""),"HARINA DE MAÍZ")</f>
        <v>HARINA DE MAÍZ</v>
      </c>
      <c r="CJ2046" s="2" t="str">
        <f ca="1">IFERROR(__xludf.DUMMYFUNCTION("""COMPUTED_VALUE"""),"HARINA DE TRIGO")</f>
        <v>HARINA DE TRIGO</v>
      </c>
      <c r="CK2046" s="2" t="str">
        <f ca="1">IFERROR(__xludf.DUMMYFUNCTION("""COMPUTED_VALUE"""),"LENTEJAS")</f>
        <v>LENTEJAS</v>
      </c>
      <c r="CL2046" s="2" t="str">
        <f ca="1">IFERROR(__xludf.DUMMYFUNCTION("""COMPUTED_VALUE"""),"QUINUA")</f>
        <v>QUINUA</v>
      </c>
      <c r="CM2046" s="2" t="str">
        <f ca="1">IFERROR(__xludf.DUMMYFUNCTION("""COMPUTED_VALUE"""),"SALVADO DE TRIGO")</f>
        <v>SALVADO DE TRIGO</v>
      </c>
      <c r="CN2046" s="2" t="str">
        <f ca="1">IFERROR(__xludf.DUMMYFUNCTION("""COMPUTED_VALUE"""),"ACELGA")</f>
        <v>ACELGA</v>
      </c>
      <c r="CO2046" s="2" t="str">
        <f ca="1">IFERROR(__xludf.DUMMYFUNCTION("""COMPUTED_VALUE"""),"AHUYAMA")</f>
        <v>AHUYAMA</v>
      </c>
      <c r="CP2046" s="2" t="str">
        <f ca="1">IFERROR(__xludf.DUMMYFUNCTION("""COMPUTED_VALUE"""),"ALTAMISA")</f>
        <v>ALTAMISA</v>
      </c>
      <c r="CQ2046" s="2" t="str">
        <f ca="1">IFERROR(__xludf.DUMMYFUNCTION("""COMPUTED_VALUE"""),"APIO")</f>
        <v>APIO</v>
      </c>
      <c r="CR2046" s="2" t="str">
        <f ca="1">IFERROR(__xludf.DUMMYFUNCTION("""COMPUTED_VALUE"""),"ARRACACHA")</f>
        <v>ARRACACHA</v>
      </c>
      <c r="CS2046" s="2" t="str">
        <f ca="1">IFERROR(__xludf.DUMMYFUNCTION("""COMPUTED_VALUE"""),"ARVEJA CON CASCARA")</f>
        <v>ARVEJA CON CASCARA</v>
      </c>
      <c r="CT2046" s="2" t="str">
        <f ca="1">IFERROR(__xludf.DUMMYFUNCTION("""COMPUTED_VALUE"""),"BERENJENA")</f>
        <v>BERENJENA</v>
      </c>
      <c r="CU2046" s="2" t="str">
        <f ca="1">IFERROR(__xludf.DUMMYFUNCTION("""COMPUTED_VALUE"""),"BRÓCOLI")</f>
        <v>BRÓCOLI</v>
      </c>
      <c r="CV2046" s="2" t="str">
        <f ca="1">IFERROR(__xludf.DUMMYFUNCTION("""COMPUTED_VALUE"""),"CALABACÍN")</f>
        <v>CALABACÍN</v>
      </c>
      <c r="CW2046" s="2" t="str">
        <f ca="1">IFERROR(__xludf.DUMMYFUNCTION("""COMPUTED_VALUE"""),"CARAMBOLO")</f>
        <v>CARAMBOLO</v>
      </c>
      <c r="CX2046" s="2" t="str">
        <f ca="1">IFERROR(__xludf.DUMMYFUNCTION("""COMPUTED_VALUE"""),"CEBOLLA CABEZONA")</f>
        <v>CEBOLLA CABEZONA</v>
      </c>
      <c r="CY2046" s="2" t="str">
        <f ca="1">IFERROR(__xludf.DUMMYFUNCTION("""COMPUTED_VALUE"""),"CHAMPIÑONES")</f>
        <v>CHAMPIÑONES</v>
      </c>
      <c r="CZ2046" s="2" t="str">
        <f ca="1">IFERROR(__xludf.DUMMYFUNCTION("""COMPUTED_VALUE"""),"CILANTRO")</f>
        <v>CILANTRO</v>
      </c>
      <c r="DA2046" s="2" t="str">
        <f ca="1">IFERROR(__xludf.DUMMYFUNCTION("""COMPUTED_VALUE"""),"CRISTALES DE SÁBILA")</f>
        <v>CRISTALES DE SÁBILA</v>
      </c>
      <c r="DB2046" s="2" t="str">
        <f ca="1">IFERROR(__xludf.DUMMYFUNCTION("""COMPUTED_VALUE"""),"ESPINACA")</f>
        <v>ESPINACA</v>
      </c>
      <c r="DC2046" s="2" t="str">
        <f ca="1">IFERROR(__xludf.DUMMYFUNCTION("""COMPUTED_VALUE"""),"HABAS CON CASCARA")</f>
        <v>HABAS CON CASCARA</v>
      </c>
      <c r="DD2046" s="2" t="str">
        <f ca="1">IFERROR(__xludf.DUMMYFUNCTION("""COMPUTED_VALUE"""),"HABAS VERDE SABANERA SIN CÁSCARA")</f>
        <v>HABAS VERDE SABANERA SIN CÁSCARA</v>
      </c>
      <c r="DE2046" s="2" t="str">
        <f ca="1">IFERROR(__xludf.DUMMYFUNCTION("""COMPUTED_VALUE"""),"HABICHUELA")</f>
        <v>HABICHUELA</v>
      </c>
      <c r="DF2046" s="2" t="str">
        <f ca="1">IFERROR(__xludf.DUMMYFUNCTION("""COMPUTED_VALUE"""),"LECHUGA COMÚN")</f>
        <v>LECHUGA COMÚN</v>
      </c>
      <c r="DG2046" s="2" t="str">
        <f ca="1">IFERROR(__xludf.DUMMYFUNCTION("""COMPUTED_VALUE"""),"LECHUGA CRESPA")</f>
        <v>LECHUGA CRESPA</v>
      </c>
      <c r="DH2046" s="2" t="str">
        <f ca="1">IFERROR(__xludf.DUMMYFUNCTION("""COMPUTED_VALUE"""),"MAÍZ MAZORCA")</f>
        <v>MAÍZ MAZORCA</v>
      </c>
      <c r="DI2046" s="2" t="str">
        <f ca="1">IFERROR(__xludf.DUMMYFUNCTION("""COMPUTED_VALUE"""),"PEPINO COHOMBRO")</f>
        <v>PEPINO COHOMBRO</v>
      </c>
      <c r="DJ2046" s="2" t="str">
        <f ca="1">IFERROR(__xludf.DUMMYFUNCTION("""COMPUTED_VALUE"""),"PEPINO DE GUISO")</f>
        <v>PEPINO DE GUISO</v>
      </c>
      <c r="DK2046" s="2" t="str">
        <f ca="1">IFERROR(__xludf.DUMMYFUNCTION("""COMPUTED_VALUE"""),"PIMENTÓN ROJO")</f>
        <v>PIMENTÓN ROJO</v>
      </c>
      <c r="DL2046" s="2" t="str">
        <f ca="1">IFERROR(__xludf.DUMMYFUNCTION("""COMPUTED_VALUE"""),"PLANTAS AROMÁTICAS DULCES (MENTA, ALBACA, JAZMÍN, LAVANDA, HIERBABUENA, MANZANILLA, LIMONARIA)")</f>
        <v>PLANTAS AROMÁTICAS DULCES (MENTA, ALBACA, JAZMÍN, LAVANDA, HIERBABUENA, MANZANILLA, LIMONARIA)</v>
      </c>
      <c r="DM2046" s="2" t="str">
        <f ca="1">IFERROR(__xludf.DUMMYFUNCTION("""COMPUTED_VALUE"""),"PLÁTANO HARTÓN")</f>
        <v>PLÁTANO HARTÓN</v>
      </c>
      <c r="DN2046" s="2" t="str">
        <f ca="1">IFERROR(__xludf.DUMMYFUNCTION("""COMPUTED_VALUE"""),"RAÍCES CHINAS")</f>
        <v>RAÍCES CHINAS</v>
      </c>
      <c r="DO2046" s="2" t="str">
        <f ca="1">IFERROR(__xludf.DUMMYFUNCTION("""COMPUTED_VALUE"""),"REMOLACHA")</f>
        <v>REMOLACHA</v>
      </c>
      <c r="DP2046" s="2" t="str">
        <f ca="1">IFERROR(__xludf.DUMMYFUNCTION("""COMPUTED_VALUE"""),"REPOLLO")</f>
        <v>REPOLLO</v>
      </c>
      <c r="DQ2046" s="2" t="str">
        <f ca="1">IFERROR(__xludf.DUMMYFUNCTION("""COMPUTED_VALUE"""),"RÚGULA")</f>
        <v>RÚGULA</v>
      </c>
      <c r="DR2046" s="2" t="str">
        <f ca="1">IFERROR(__xludf.DUMMYFUNCTION("""COMPUTED_VALUE"""),"TALLOS PARA SOPA")</f>
        <v>TALLOS PARA SOPA</v>
      </c>
      <c r="DS2046" s="2" t="str">
        <f ca="1">IFERROR(__xludf.DUMMYFUNCTION("""COMPUTED_VALUE"""),"TOMATE CHONTO")</f>
        <v>TOMATE CHONTO</v>
      </c>
      <c r="DT2046" s="2" t="str">
        <f ca="1">IFERROR(__xludf.DUMMYFUNCTION("""COMPUTED_VALUE"""),"YUCA BLANCA")</f>
        <v>YUCA BLANCA</v>
      </c>
      <c r="DU2046" s="2" t="str">
        <f ca="1">IFERROR(__xludf.DUMMYFUNCTION("""COMPUTED_VALUE"""),"ZANAHORIA")</f>
        <v>ZANAHORIA</v>
      </c>
      <c r="DV2046" s="2" t="str">
        <f ca="1">IFERROR(__xludf.DUMMYFUNCTION("""COMPUTED_VALUE"""),"ZUKINI")</f>
        <v>ZUKINI</v>
      </c>
      <c r="DW2046" s="2" t="str">
        <f ca="1">IFERROR(__xludf.DUMMYFUNCTION("""COMPUTED_VALUE"""),"FRIJOL EN VAINA")</f>
        <v>FRIJOL EN VAINA</v>
      </c>
      <c r="DX2046" s="2" t="str">
        <f ca="1">IFERROR(__xludf.DUMMYFUNCTION("""COMPUTED_VALUE"""),"CHOCOLATE")</f>
        <v>CHOCOLATE</v>
      </c>
      <c r="DY2046" s="2" t="str">
        <f ca="1">IFERROR(__xludf.DUMMYFUNCTION("""COMPUTED_VALUE"""),"MAÍZ PIRA")</f>
        <v>MAÍZ PIRA</v>
      </c>
      <c r="DZ2046" s="2" t="str">
        <f ca="1">IFERROR(__xludf.DUMMYFUNCTION("""COMPUTED_VALUE"""),"ARROZ PARTIDO")</f>
        <v>ARROZ PARTIDO</v>
      </c>
      <c r="EA2046" s="2" t="str">
        <f ca="1">IFERROR(__xludf.DUMMYFUNCTION("""COMPUTED_VALUE"""),"PONQUÉ RAMITO X 250 G 10 UNIDADES")</f>
        <v>PONQUÉ RAMITO X 250 G 10 UNIDADES</v>
      </c>
      <c r="EB2046" s="2" t="str">
        <f ca="1">IFERROR(__xludf.DUMMYFUNCTION("""COMPUTED_VALUE"""),"CABEZAS DE CONEJO")</f>
        <v>CABEZAS DE CONEJO</v>
      </c>
      <c r="EC2046" s="2" t="str">
        <f ca="1">IFERROR(__xludf.DUMMYFUNCTION("""COMPUTED_VALUE"""),"YOGURT DESLACTOSADO X 900ML")</f>
        <v>YOGURT DESLACTOSADO X 900ML</v>
      </c>
      <c r="ED2046" s="2" t="str">
        <f ca="1">IFERROR(__xludf.DUMMYFUNCTION("""COMPUTED_VALUE"""),"BOCADILLO LONJA X 300 GR")</f>
        <v>BOCADILLO LONJA X 300 GR</v>
      </c>
      <c r="EE2046" s="2" t="str">
        <f ca="1">IFERROR(__xludf.DUMMYFUNCTION("""COMPUTED_VALUE"""),"QUESO CUAJADA")</f>
        <v>QUESO CUAJADA</v>
      </c>
      <c r="EF2046" s="2" t="str">
        <f ca="1">IFERROR(__xludf.DUMMYFUNCTION("""COMPUTED_VALUE"""),"ACEITE DE HÍGADO DE BACALAO - FRASCO X 360 CC")</f>
        <v>ACEITE DE HÍGADO DE BACALAO - FRASCO X 360 CC</v>
      </c>
      <c r="EG2046" s="2" t="str">
        <f ca="1">IFERROR(__xludf.DUMMYFUNCTION("""COMPUTED_VALUE"""),"ESENCIAS DE DIFERENTES SABORES (BOTELLA X 500 ML) (VAINILLA, BANANO Y COCO) FLEISHMAN")</f>
        <v>ESENCIAS DE DIFERENTES SABORES (BOTELLA X 500 ML) (VAINILLA, BANANO Y COCO) FLEISHMAN</v>
      </c>
      <c r="EH2046" s="2" t="str">
        <f ca="1">IFERROR(__xludf.DUMMYFUNCTION("""COMPUTED_VALUE"""),"SAL YODADA")</f>
        <v>SAL YODADA</v>
      </c>
      <c r="EI2046" s="2" t="str">
        <f ca="1">IFERROR(__xludf.DUMMYFUNCTION("""COMPUTED_VALUE"""),"MANTEQUILLA EN BARRA POR 125GR")</f>
        <v>MANTEQUILLA EN BARRA POR 125GR</v>
      </c>
      <c r="EJ2046" s="2" t="str">
        <f ca="1">IFERROR(__xludf.DUMMYFUNCTION("""COMPUTED_VALUE"""),"MANTEQUILLA CAJA POR 20 UNIDADES X 125 G.")</f>
        <v>MANTEQUILLA CAJA POR 20 UNIDADES X 125 G.</v>
      </c>
      <c r="EK2046" s="2" t="str">
        <f ca="1">IFERROR(__xludf.DUMMYFUNCTION("""COMPUTED_VALUE"""),"COMPOTA SIN AZÚCAR. FRASCO POR 113 G.")</f>
        <v>COMPOTA SIN AZÚCAR. FRASCO POR 113 G.</v>
      </c>
      <c r="EL2046" s="2" t="str">
        <f ca="1">IFERROR(__xludf.DUMMYFUNCTION("""COMPUTED_VALUE"""),"POLVO PARA HORNEAR - CAJA POR 20 SOBRES POR 24 G. CADA SOBRE.")</f>
        <v>POLVO PARA HORNEAR - CAJA POR 20 SOBRES POR 24 G. CADA SOBRE.</v>
      </c>
      <c r="EM2046" s="2" t="str">
        <f ca="1">IFERROR(__xludf.DUMMYFUNCTION("""COMPUTED_VALUE"""),"GOMA ARÁBIGA EN POLVO")</f>
        <v>GOMA ARÁBIGA EN POLVO</v>
      </c>
      <c r="EN2046" s="2" t="str">
        <f ca="1">IFERROR(__xludf.DUMMYFUNCTION("""COMPUTED_VALUE"""),"PITAHAYA")</f>
        <v>PITAHAYA</v>
      </c>
      <c r="EO2046" s="2" t="str">
        <f ca="1">IFERROR(__xludf.DUMMYFUNCTION("""COMPUTED_VALUE"""),"NÍSPERO")</f>
        <v>NÍSPERO</v>
      </c>
      <c r="EP2046" s="2" t="str">
        <f ca="1">IFERROR(__xludf.DUMMYFUNCTION("""COMPUTED_VALUE"""),"MAMEY")</f>
        <v>MAMEY</v>
      </c>
      <c r="EQ2046" s="2" t="str">
        <f ca="1">IFERROR(__xludf.DUMMYFUNCTION("""COMPUTED_VALUE"""),"GUATILA")</f>
        <v>GUATILA</v>
      </c>
      <c r="ER2046" s="2" t="str">
        <f ca="1">IFERROR(__xludf.DUMMYFUNCTION("""COMPUTED_VALUE"""),"LULO")</f>
        <v>LULO</v>
      </c>
      <c r="ES2046" s="2" t="str">
        <f ca="1">IFERROR(__xludf.DUMMYFUNCTION("""COMPUTED_VALUE"""),"AROMÁTICA CAJA DE 20 SOBRES.")</f>
        <v>AROMÁTICA CAJA DE 20 SOBRES.</v>
      </c>
      <c r="ET2046" s="2" t="str">
        <f ca="1">IFERROR(__xludf.DUMMYFUNCTION("""COMPUTED_VALUE"""),"AZÚCAR BLANCA - EMPAQUE ELABORADO EN MATERIALES ATÓXICOS.(BOLSA DE MÍNIMO 200 SOBRES O TUBIPACKS DE 5 GR)")</f>
        <v>AZÚCAR BLANCA - EMPAQUE ELABORADO EN MATERIALES ATÓXICOS.(BOLSA DE MÍNIMO 200 SOBRES O TUBIPACKS DE 5 GR)</v>
      </c>
      <c r="EU2046" s="2" t="str">
        <f ca="1">IFERROR(__xludf.DUMMYFUNCTION("""COMPUTED_VALUE"""),"CAFÉ LIBRA 100% CAFÉ MOLIDO.")</f>
        <v>CAFÉ LIBRA 100% CAFÉ MOLIDO.</v>
      </c>
      <c r="EV2046" s="2" t="str">
        <f ca="1">IFERROR(__xludf.DUMMYFUNCTION("""COMPUTED_VALUE"""),"VINAGRE POR 4LITROS")</f>
        <v>VINAGRE POR 4LITROS</v>
      </c>
    </row>
    <row r="2047" spans="1:152">
      <c r="A2047" s="2" t="str">
        <v>ALIMENTOS HUMANO</v>
      </c>
      <c r="B204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2047)))"),"VINAGRE X 30 LITROS")</f>
        <v>VINAGRE X 30 LITROS</v>
      </c>
      <c r="C2047" s="2" t="str">
        <f ca="1">IFERROR(__xludf.DUMMYFUNCTION("""COMPUTED_VALUE"""),"BAGRE (SIN COLA, NI CABEZA)")</f>
        <v>BAGRE (SIN COLA, NI CABEZA)</v>
      </c>
      <c r="D2047" s="2" t="str">
        <f ca="1">IFERROR(__xludf.DUMMYFUNCTION("""COMPUTED_VALUE"""),"BOFE DE RES")</f>
        <v>BOFE DE RES</v>
      </c>
      <c r="E2047" s="2" t="str">
        <f ca="1">IFERROR(__xludf.DUMMYFUNCTION("""COMPUTED_VALUE"""),"CARNE DE RES MOLIDA")</f>
        <v>CARNE DE RES MOLIDA</v>
      </c>
      <c r="F2047" s="2" t="str">
        <f ca="1">IFERROR(__xludf.DUMMYFUNCTION("""COMPUTED_VALUE"""),"CARNE MAGRA (CORTE DEBE SER CADERA)")</f>
        <v>CARNE MAGRA (CORTE DEBE SER CADERA)</v>
      </c>
      <c r="G2047" s="2" t="str">
        <f ca="1">IFERROR(__xludf.DUMMYFUNCTION("""COMPUTED_VALUE"""),"CODORNIZ")</f>
        <v>CODORNIZ</v>
      </c>
      <c r="H2047" s="2" t="str">
        <f ca="1">IFERROR(__xludf.DUMMYFUNCTION("""COMPUTED_VALUE"""),"CONEJO")</f>
        <v>CONEJO</v>
      </c>
      <c r="I2047" s="2" t="str">
        <f ca="1">IFERROR(__xludf.DUMMYFUNCTION("""COMPUTED_VALUE"""),"CORAZONES DE POLLO")</f>
        <v>CORAZONES DE POLLO</v>
      </c>
      <c r="J2047" s="2" t="str">
        <f ca="1">IFERROR(__xludf.DUMMYFUNCTION("""COMPUTED_VALUE"""),"CORAZONES DE RES")</f>
        <v>CORAZONES DE RES</v>
      </c>
      <c r="K2047" s="2" t="str">
        <f ca="1">IFERROR(__xludf.DUMMYFUNCTION("""COMPUTED_VALUE"""),"COSTILLA DE CERDO")</f>
        <v>COSTILLA DE CERDO</v>
      </c>
      <c r="L2047" s="2" t="str">
        <f ca="1">IFERROR(__xludf.DUMMYFUNCTION("""COMPUTED_VALUE"""),"COSTILLA DE RES")</f>
        <v>COSTILLA DE RES</v>
      </c>
      <c r="M2047" s="2" t="str">
        <f ca="1">IFERROR(__xludf.DUMMYFUNCTION("""COMPUTED_VALUE"""),"CURÍ EN CANAL O EN PIE")</f>
        <v>CURÍ EN CANAL O EN PIE</v>
      </c>
      <c r="N2047" s="2" t="str">
        <f ca="1">IFERROR(__xludf.DUMMYFUNCTION("""COMPUTED_VALUE"""),"HÍGADO DE RES")</f>
        <v>HÍGADO DE RES</v>
      </c>
      <c r="O2047" s="2" t="str">
        <f ca="1">IFERROR(__xludf.DUMMYFUNCTION("""COMPUTED_VALUE"""),"HUEVO CODORNIZ - CAJA 24/UNIDADES")</f>
        <v>HUEVO CODORNIZ - CAJA 24/UNIDADES</v>
      </c>
      <c r="P2047" s="2" t="str">
        <f ca="1">IFERROR(__xludf.DUMMYFUNCTION("""COMPUTED_VALUE"""),"HUEVO GALLINA AA - BANDEJA X 30 UNID")</f>
        <v>HUEVO GALLINA AA - BANDEJA X 30 UNID</v>
      </c>
      <c r="Q2047" s="2" t="str">
        <f ca="1">IFERROR(__xludf.DUMMYFUNCTION("""COMPUTED_VALUE"""),"LOMBRIZ")</f>
        <v>LOMBRIZ</v>
      </c>
      <c r="R2047" s="2" t="str">
        <f ca="1">IFERROR(__xludf.DUMMYFUNCTION("""COMPUTED_VALUE"""),"MENUDENCIAS")</f>
        <v>MENUDENCIAS</v>
      </c>
      <c r="S2047" s="2" t="str">
        <f ca="1">IFERROR(__xludf.DUMMYFUNCTION("""COMPUTED_VALUE"""),"MOJARRA")</f>
        <v>MOJARRA</v>
      </c>
      <c r="T2047" s="2" t="str">
        <f ca="1">IFERROR(__xludf.DUMMYFUNCTION("""COMPUTED_VALUE"""),"POLLO PECHUGA")</f>
        <v>POLLO PECHUGA</v>
      </c>
      <c r="U2047" s="2" t="str">
        <f ca="1">IFERROR(__xludf.DUMMYFUNCTION("""COMPUTED_VALUE"""),"TRUCHA")</f>
        <v>TRUCHA</v>
      </c>
      <c r="V2047" s="2" t="str">
        <f ca="1">IFERROR(__xludf.DUMMYFUNCTION("""COMPUTED_VALUE"""),"ACEITE VEGETAL DE COCINA")</f>
        <v>ACEITE VEGETAL DE COCINA</v>
      </c>
      <c r="W2047" s="2" t="str">
        <f ca="1">IFERROR(__xludf.DUMMYFUNCTION("""COMPUTED_VALUE"""),"ACEITUNAS VERDE EN CONSERVA SIN HUESO - FRASCO DE 2.000 GR")</f>
        <v>ACEITUNAS VERDE EN CONSERVA SIN HUESO - FRASCO DE 2.000 GR</v>
      </c>
      <c r="X2047" s="2" t="str">
        <f ca="1">IFERROR(__xludf.DUMMYFUNCTION("""COMPUTED_VALUE"""),"ALIMENTO INFANTIL A BASE DE CEREALES (EJEMPLO NESTUM) - CAJA POR 200 G.")</f>
        <v>ALIMENTO INFANTIL A BASE DE CEREALES (EJEMPLO NESTUM) - CAJA POR 200 G.</v>
      </c>
      <c r="Y2047" s="2" t="str">
        <f ca="1">IFERROR(__xludf.DUMMYFUNCTION("""COMPUTED_VALUE"""),"AZÚCAR REFINADA")</f>
        <v>AZÚCAR REFINADA</v>
      </c>
      <c r="Z2047" s="2" t="str">
        <f ca="1">IFERROR(__xludf.DUMMYFUNCTION("""COMPUTED_VALUE"""),"CLAVOS DE 9 GRAMOS")</f>
        <v>CLAVOS DE 9 GRAMOS</v>
      </c>
      <c r="AA2047" s="2" t="str">
        <f ca="1">IFERROR(__xludf.DUMMYFUNCTION("""COMPUTED_VALUE"""),"CURCUMA EN POLVO")</f>
        <v>CURCUMA EN POLVO</v>
      </c>
      <c r="AB2047" s="2" t="str">
        <f ca="1">IFERROR(__xludf.DUMMYFUNCTION("""COMPUTED_VALUE"""),"FORMULA INFANTIL SIN LACTOSA, TARRO POR 375 GRAMOS")</f>
        <v>FORMULA INFANTIL SIN LACTOSA, TARRO POR 375 GRAMOS</v>
      </c>
      <c r="AC2047" s="2" t="str">
        <f ca="1">IFERROR(__xludf.DUMMYFUNCTION("""COMPUTED_VALUE"""),"GELATINA SIN SABOR TIPO A")</f>
        <v>GELATINA SIN SABOR TIPO A</v>
      </c>
      <c r="AD2047" s="2" t="str">
        <f ca="1">IFERROR(__xludf.DUMMYFUNCTION("""COMPUTED_VALUE"""),"LECHE DESLACTOSADA EN BOLSA")</f>
        <v>LECHE DESLACTOSADA EN BOLSA</v>
      </c>
      <c r="AE2047" s="2" t="str">
        <f ca="1">IFERROR(__xludf.DUMMYFUNCTION("""COMPUTED_VALUE"""),"LEVADURA, CAJA POR 5 SOBRES DE 7 GR C/U")</f>
        <v>LEVADURA, CAJA POR 5 SOBRES DE 7 GR C/U</v>
      </c>
      <c r="AF2047" s="2" t="str">
        <f ca="1">IFERROR(__xludf.DUMMYFUNCTION("""COMPUTED_VALUE"""),"MANTEQUILLA DE MANÍ 300 G")</f>
        <v>MANTEQUILLA DE MANÍ 300 G</v>
      </c>
      <c r="AG2047" s="2" t="str">
        <f ca="1">IFERROR(__xludf.DUMMYFUNCTION("""COMPUTED_VALUE"""),"MIEL DE ABEJAS")</f>
        <v>MIEL DE ABEJAS</v>
      </c>
      <c r="AH2047" s="2" t="str">
        <f ca="1">IFERROR(__xludf.DUMMYFUNCTION("""COMPUTED_VALUE"""),"PANELA DE 500 GRAMOS.")</f>
        <v>PANELA DE 500 GRAMOS.</v>
      </c>
      <c r="AI2047" s="2" t="str">
        <f ca="1">IFERROR(__xludf.DUMMYFUNCTION("""COMPUTED_VALUE"""),"PAQUETE TOSTADAS X 24 UNIDADES")</f>
        <v>PAQUETE TOSTADAS X 24 UNIDADES</v>
      </c>
      <c r="AJ2047" s="2" t="str">
        <f ca="1">IFERROR(__xludf.DUMMYFUNCTION("""COMPUTED_VALUE"""),"POLEN - FRASCO POR 500 GRAMOS")</f>
        <v>POLEN - FRASCO POR 500 GRAMOS</v>
      </c>
      <c r="AK2047" s="2" t="str">
        <f ca="1">IFERROR(__xludf.DUMMYFUNCTION("""COMPUTED_VALUE"""),"UVAS PASAS")</f>
        <v>UVAS PASAS</v>
      </c>
      <c r="AL2047" s="2" t="str">
        <f ca="1">IFERROR(__xludf.DUMMYFUNCTION("""COMPUTED_VALUE"""),"AGUACATE")</f>
        <v>AGUACATE</v>
      </c>
      <c r="AM2047" s="2" t="str">
        <f ca="1">IFERROR(__xludf.DUMMYFUNCTION("""COMPUTED_VALUE"""),"AGUACATE HASS")</f>
        <v>AGUACATE HASS</v>
      </c>
      <c r="AN2047" s="2" t="str">
        <f ca="1">IFERROR(__xludf.DUMMYFUNCTION("""COMPUTED_VALUE"""),"ANÓN")</f>
        <v>ANÓN</v>
      </c>
      <c r="AO2047" s="2" t="str">
        <f ca="1">IFERROR(__xludf.DUMMYFUNCTION("""COMPUTED_VALUE"""),"ARÁNDANOS")</f>
        <v>ARÁNDANOS</v>
      </c>
      <c r="AP2047" s="2" t="str">
        <f ca="1">IFERROR(__xludf.DUMMYFUNCTION("""COMPUTED_VALUE"""),"BANANO")</f>
        <v>BANANO</v>
      </c>
      <c r="AQ2047" s="2" t="str">
        <f ca="1">IFERROR(__xludf.DUMMYFUNCTION("""COMPUTED_VALUE"""),"BREVAS")</f>
        <v>BREVAS</v>
      </c>
      <c r="AR2047" s="2" t="str">
        <f ca="1">IFERROR(__xludf.DUMMYFUNCTION("""COMPUTED_VALUE"""),"CALABAZA")</f>
        <v>CALABAZA</v>
      </c>
      <c r="AS2047" s="2" t="str">
        <f ca="1">IFERROR(__xludf.DUMMYFUNCTION("""COMPUTED_VALUE"""),"CEREZAS")</f>
        <v>CEREZAS</v>
      </c>
      <c r="AT2047" s="2" t="str">
        <f ca="1">IFERROR(__xludf.DUMMYFUNCTION("""COMPUTED_VALUE"""),"CHIRIMOYA")</f>
        <v>CHIRIMOYA</v>
      </c>
      <c r="AU2047" s="2" t="str">
        <f ca="1">IFERROR(__xludf.DUMMYFUNCTION("""COMPUTED_VALUE"""),"CHONTADURO")</f>
        <v>CHONTADURO</v>
      </c>
      <c r="AV2047" s="2" t="str">
        <f ca="1">IFERROR(__xludf.DUMMYFUNCTION("""COMPUTED_VALUE"""),"CIRUELA NACIONAL")</f>
        <v>CIRUELA NACIONAL</v>
      </c>
      <c r="AW2047" s="2" t="str">
        <f ca="1">IFERROR(__xludf.DUMMYFUNCTION("""COMPUTED_VALUE"""),"COCOS")</f>
        <v>COCOS</v>
      </c>
      <c r="AX2047" s="2" t="str">
        <f ca="1">IFERROR(__xludf.DUMMYFUNCTION("""COMPUTED_VALUE"""),"CURUBA")</f>
        <v>CURUBA</v>
      </c>
      <c r="AY2047" s="2" t="str">
        <f ca="1">IFERROR(__xludf.DUMMYFUNCTION("""COMPUTED_VALUE"""),"DURAZNO")</f>
        <v>DURAZNO</v>
      </c>
      <c r="AZ2047" s="2" t="str">
        <f ca="1">IFERROR(__xludf.DUMMYFUNCTION("""COMPUTED_VALUE"""),"FEIJOA")</f>
        <v>FEIJOA</v>
      </c>
      <c r="BA2047" s="2" t="str">
        <f ca="1">IFERROR(__xludf.DUMMYFUNCTION("""COMPUTED_VALUE"""),"FRESAS")</f>
        <v>FRESAS</v>
      </c>
      <c r="BB2047" s="2" t="str">
        <f ca="1">IFERROR(__xludf.DUMMYFUNCTION("""COMPUTED_VALUE"""),"GRANADILLA")</f>
        <v>GRANADILLA</v>
      </c>
      <c r="BC2047" s="2" t="str">
        <f ca="1">IFERROR(__xludf.DUMMYFUNCTION("""COMPUTED_VALUE"""),"GUAMA")</f>
        <v>GUAMA</v>
      </c>
      <c r="BD2047" s="2" t="str">
        <f ca="1">IFERROR(__xludf.DUMMYFUNCTION("""COMPUTED_VALUE"""),"GUANÁBANA PULPA")</f>
        <v>GUANÁBANA PULPA</v>
      </c>
      <c r="BE2047" s="2" t="str">
        <f ca="1">IFERROR(__xludf.DUMMYFUNCTION("""COMPUTED_VALUE"""),"GUAYABA")</f>
        <v>GUAYABA</v>
      </c>
      <c r="BF2047" s="2" t="str">
        <f ca="1">IFERROR(__xludf.DUMMYFUNCTION("""COMPUTED_VALUE"""),"GULUPA")</f>
        <v>GULUPA</v>
      </c>
      <c r="BG2047" s="2" t="str">
        <f ca="1">IFERROR(__xludf.DUMMYFUNCTION("""COMPUTED_VALUE"""),"HIGOS")</f>
        <v>HIGOS</v>
      </c>
      <c r="BH2047" s="2" t="str">
        <f ca="1">IFERROR(__xludf.DUMMYFUNCTION("""COMPUTED_VALUE"""),"KIWI")</f>
        <v>KIWI</v>
      </c>
      <c r="BI2047" s="2" t="str">
        <f ca="1">IFERROR(__xludf.DUMMYFUNCTION("""COMPUTED_VALUE"""),"LIMÓN")</f>
        <v>LIMÓN</v>
      </c>
      <c r="BJ2047" s="2" t="str">
        <f ca="1">IFERROR(__xludf.DUMMYFUNCTION("""COMPUTED_VALUE"""),"MAMONCILLOS")</f>
        <v>MAMONCILLOS</v>
      </c>
      <c r="BK2047" s="2" t="str">
        <f ca="1">IFERROR(__xludf.DUMMYFUNCTION("""COMPUTED_VALUE"""),"MANDARINA")</f>
        <v>MANDARINA</v>
      </c>
      <c r="BL2047" s="2" t="str">
        <f ca="1">IFERROR(__xludf.DUMMYFUNCTION("""COMPUTED_VALUE"""),"MANGO DE DULCE")</f>
        <v>MANGO DE DULCE</v>
      </c>
      <c r="BM2047" s="2" t="str">
        <f ca="1">IFERROR(__xludf.DUMMYFUNCTION("""COMPUTED_VALUE"""),"MANGO TOMMY")</f>
        <v>MANGO TOMMY</v>
      </c>
      <c r="BN2047" s="2" t="str">
        <f ca="1">IFERROR(__xludf.DUMMYFUNCTION("""COMPUTED_VALUE"""),"MANZANA NACIONAL")</f>
        <v>MANZANA NACIONAL</v>
      </c>
      <c r="BO2047" s="2" t="str">
        <f ca="1">IFERROR(__xludf.DUMMYFUNCTION("""COMPUTED_VALUE"""),"MARACUYÁ")</f>
        <v>MARACUYÁ</v>
      </c>
      <c r="BP2047" s="2" t="str">
        <f ca="1">IFERROR(__xludf.DUMMYFUNCTION("""COMPUTED_VALUE"""),"MELÓN")</f>
        <v>MELÓN</v>
      </c>
      <c r="BQ2047" s="2" t="str">
        <f ca="1">IFERROR(__xludf.DUMMYFUNCTION("""COMPUTED_VALUE"""),"MORA")</f>
        <v>MORA</v>
      </c>
      <c r="BR2047" s="2" t="str">
        <f ca="1">IFERROR(__xludf.DUMMYFUNCTION("""COMPUTED_VALUE"""),"NARANJA")</f>
        <v>NARANJA</v>
      </c>
      <c r="BS2047" s="2" t="str">
        <f ca="1">IFERROR(__xludf.DUMMYFUNCTION("""COMPUTED_VALUE"""),"PAPAYA")</f>
        <v>PAPAYA</v>
      </c>
      <c r="BT2047" s="2" t="str">
        <f ca="1">IFERROR(__xludf.DUMMYFUNCTION("""COMPUTED_VALUE"""),"PATILLA")</f>
        <v>PATILLA</v>
      </c>
      <c r="BU2047" s="2" t="str">
        <f ca="1">IFERROR(__xludf.DUMMYFUNCTION("""COMPUTED_VALUE"""),"PERA")</f>
        <v>PERA</v>
      </c>
      <c r="BV2047" s="2" t="str">
        <f ca="1">IFERROR(__xludf.DUMMYFUNCTION("""COMPUTED_VALUE"""),"PIÑA")</f>
        <v>PIÑA</v>
      </c>
      <c r="BW2047" s="2" t="str">
        <f ca="1">IFERROR(__xludf.DUMMYFUNCTION("""COMPUTED_VALUE"""),"TAMARINDO")</f>
        <v>TAMARINDO</v>
      </c>
      <c r="BX2047" s="2" t="str">
        <f ca="1">IFERROR(__xludf.DUMMYFUNCTION("""COMPUTED_VALUE"""),"TOMATE DE ÁRBOL")</f>
        <v>TOMATE DE ÁRBOL</v>
      </c>
      <c r="BY2047" s="2" t="str">
        <f ca="1">IFERROR(__xludf.DUMMYFUNCTION("""COMPUTED_VALUE"""),"UCHUVAS CON CASCARA")</f>
        <v>UCHUVAS CON CASCARA</v>
      </c>
      <c r="BZ2047" s="2" t="str">
        <f ca="1">IFERROR(__xludf.DUMMYFUNCTION("""COMPUTED_VALUE"""),"UVA CHILENA")</f>
        <v>UVA CHILENA</v>
      </c>
      <c r="CA2047" s="2" t="str">
        <f ca="1">IFERROR(__xludf.DUMMYFUNCTION("""COMPUTED_VALUE"""),"UVAS ISABELINAS (EN RACIMO)")</f>
        <v>UVAS ISABELINAS (EN RACIMO)</v>
      </c>
      <c r="CB2047" s="2" t="str">
        <f ca="1">IFERROR(__xludf.DUMMYFUNCTION("""COMPUTED_VALUE"""),"ZAPOTE")</f>
        <v>ZAPOTE</v>
      </c>
      <c r="CC2047" s="2" t="str">
        <f ca="1">IFERROR(__xludf.DUMMYFUNCTION("""COMPUTED_VALUE"""),"ARROZ")</f>
        <v>ARROZ</v>
      </c>
      <c r="CD2047" s="2" t="str">
        <f ca="1">IFERROR(__xludf.DUMMYFUNCTION("""COMPUTED_VALUE"""),"AVENA EN HOJUELAS")</f>
        <v>AVENA EN HOJUELAS</v>
      </c>
      <c r="CE2047" s="2" t="str">
        <f ca="1">IFERROR(__xludf.DUMMYFUNCTION("""COMPUTED_VALUE"""),"CHÍA")</f>
        <v>CHÍA</v>
      </c>
      <c r="CF2047" s="2" t="str">
        <f ca="1">IFERROR(__xludf.DUMMYFUNCTION("""COMPUTED_VALUE"""),"CUCHUCO DE TRIGO")</f>
        <v>CUCHUCO DE TRIGO</v>
      </c>
      <c r="CG2047" s="2" t="str">
        <f ca="1">IFERROR(__xludf.DUMMYFUNCTION("""COMPUTED_VALUE"""),"FRIJOL BOLA ROJA")</f>
        <v>FRIJOL BOLA ROJA</v>
      </c>
      <c r="CH2047" s="2" t="str">
        <f ca="1">IFERROR(__xludf.DUMMYFUNCTION("""COMPUTED_VALUE"""),"GARBANZOS")</f>
        <v>GARBANZOS</v>
      </c>
      <c r="CI2047" s="2" t="str">
        <f ca="1">IFERROR(__xludf.DUMMYFUNCTION("""COMPUTED_VALUE"""),"HARINA DE MAÍZ")</f>
        <v>HARINA DE MAÍZ</v>
      </c>
      <c r="CJ2047" s="2" t="str">
        <f ca="1">IFERROR(__xludf.DUMMYFUNCTION("""COMPUTED_VALUE"""),"HARINA DE TRIGO")</f>
        <v>HARINA DE TRIGO</v>
      </c>
      <c r="CK2047" s="2" t="str">
        <f ca="1">IFERROR(__xludf.DUMMYFUNCTION("""COMPUTED_VALUE"""),"LENTEJAS")</f>
        <v>LENTEJAS</v>
      </c>
      <c r="CL2047" s="2" t="str">
        <f ca="1">IFERROR(__xludf.DUMMYFUNCTION("""COMPUTED_VALUE"""),"QUINUA")</f>
        <v>QUINUA</v>
      </c>
      <c r="CM2047" s="2" t="str">
        <f ca="1">IFERROR(__xludf.DUMMYFUNCTION("""COMPUTED_VALUE"""),"SALVADO DE TRIGO")</f>
        <v>SALVADO DE TRIGO</v>
      </c>
      <c r="CN2047" s="2" t="str">
        <f ca="1">IFERROR(__xludf.DUMMYFUNCTION("""COMPUTED_VALUE"""),"ACELGA")</f>
        <v>ACELGA</v>
      </c>
      <c r="CO2047" s="2" t="str">
        <f ca="1">IFERROR(__xludf.DUMMYFUNCTION("""COMPUTED_VALUE"""),"AHUYAMA")</f>
        <v>AHUYAMA</v>
      </c>
      <c r="CP2047" s="2" t="str">
        <f ca="1">IFERROR(__xludf.DUMMYFUNCTION("""COMPUTED_VALUE"""),"ALTAMISA")</f>
        <v>ALTAMISA</v>
      </c>
      <c r="CQ2047" s="2" t="str">
        <f ca="1">IFERROR(__xludf.DUMMYFUNCTION("""COMPUTED_VALUE"""),"APIO")</f>
        <v>APIO</v>
      </c>
      <c r="CR2047" s="2" t="str">
        <f ca="1">IFERROR(__xludf.DUMMYFUNCTION("""COMPUTED_VALUE"""),"ARRACACHA")</f>
        <v>ARRACACHA</v>
      </c>
      <c r="CS2047" s="2" t="str">
        <f ca="1">IFERROR(__xludf.DUMMYFUNCTION("""COMPUTED_VALUE"""),"ARVEJA CON CASCARA")</f>
        <v>ARVEJA CON CASCARA</v>
      </c>
      <c r="CT2047" s="2" t="str">
        <f ca="1">IFERROR(__xludf.DUMMYFUNCTION("""COMPUTED_VALUE"""),"BERENJENA")</f>
        <v>BERENJENA</v>
      </c>
      <c r="CU2047" s="2" t="str">
        <f ca="1">IFERROR(__xludf.DUMMYFUNCTION("""COMPUTED_VALUE"""),"BRÓCOLI")</f>
        <v>BRÓCOLI</v>
      </c>
      <c r="CV2047" s="2" t="str">
        <f ca="1">IFERROR(__xludf.DUMMYFUNCTION("""COMPUTED_VALUE"""),"CALABACÍN")</f>
        <v>CALABACÍN</v>
      </c>
      <c r="CW2047" s="2" t="str">
        <f ca="1">IFERROR(__xludf.DUMMYFUNCTION("""COMPUTED_VALUE"""),"CARAMBOLO")</f>
        <v>CARAMBOLO</v>
      </c>
      <c r="CX2047" s="2" t="str">
        <f ca="1">IFERROR(__xludf.DUMMYFUNCTION("""COMPUTED_VALUE"""),"CEBOLLA CABEZONA")</f>
        <v>CEBOLLA CABEZONA</v>
      </c>
      <c r="CY2047" s="2" t="str">
        <f ca="1">IFERROR(__xludf.DUMMYFUNCTION("""COMPUTED_VALUE"""),"CHAMPIÑONES")</f>
        <v>CHAMPIÑONES</v>
      </c>
      <c r="CZ2047" s="2" t="str">
        <f ca="1">IFERROR(__xludf.DUMMYFUNCTION("""COMPUTED_VALUE"""),"CILANTRO")</f>
        <v>CILANTRO</v>
      </c>
      <c r="DA2047" s="2" t="str">
        <f ca="1">IFERROR(__xludf.DUMMYFUNCTION("""COMPUTED_VALUE"""),"CRISTALES DE SÁBILA")</f>
        <v>CRISTALES DE SÁBILA</v>
      </c>
      <c r="DB2047" s="2" t="str">
        <f ca="1">IFERROR(__xludf.DUMMYFUNCTION("""COMPUTED_VALUE"""),"ESPINACA")</f>
        <v>ESPINACA</v>
      </c>
      <c r="DC2047" s="2" t="str">
        <f ca="1">IFERROR(__xludf.DUMMYFUNCTION("""COMPUTED_VALUE"""),"HABAS CON CASCARA")</f>
        <v>HABAS CON CASCARA</v>
      </c>
      <c r="DD2047" s="2" t="str">
        <f ca="1">IFERROR(__xludf.DUMMYFUNCTION("""COMPUTED_VALUE"""),"HABAS VERDE SABANERA SIN CÁSCARA")</f>
        <v>HABAS VERDE SABANERA SIN CÁSCARA</v>
      </c>
      <c r="DE2047" s="2" t="str">
        <f ca="1">IFERROR(__xludf.DUMMYFUNCTION("""COMPUTED_VALUE"""),"HABICHUELA")</f>
        <v>HABICHUELA</v>
      </c>
      <c r="DF2047" s="2" t="str">
        <f ca="1">IFERROR(__xludf.DUMMYFUNCTION("""COMPUTED_VALUE"""),"LECHUGA COMÚN")</f>
        <v>LECHUGA COMÚN</v>
      </c>
      <c r="DG2047" s="2" t="str">
        <f ca="1">IFERROR(__xludf.DUMMYFUNCTION("""COMPUTED_VALUE"""),"LECHUGA CRESPA")</f>
        <v>LECHUGA CRESPA</v>
      </c>
      <c r="DH2047" s="2" t="str">
        <f ca="1">IFERROR(__xludf.DUMMYFUNCTION("""COMPUTED_VALUE"""),"MAÍZ MAZORCA")</f>
        <v>MAÍZ MAZORCA</v>
      </c>
      <c r="DI2047" s="2" t="str">
        <f ca="1">IFERROR(__xludf.DUMMYFUNCTION("""COMPUTED_VALUE"""),"PEPINO COHOMBRO")</f>
        <v>PEPINO COHOMBRO</v>
      </c>
      <c r="DJ2047" s="2" t="str">
        <f ca="1">IFERROR(__xludf.DUMMYFUNCTION("""COMPUTED_VALUE"""),"PEPINO DE GUISO")</f>
        <v>PEPINO DE GUISO</v>
      </c>
      <c r="DK2047" s="2" t="str">
        <f ca="1">IFERROR(__xludf.DUMMYFUNCTION("""COMPUTED_VALUE"""),"PIMENTÓN ROJO")</f>
        <v>PIMENTÓN ROJO</v>
      </c>
      <c r="DL2047" s="2" t="str">
        <f ca="1">IFERROR(__xludf.DUMMYFUNCTION("""COMPUTED_VALUE"""),"PLANTAS AROMÁTICAS DULCES (MENTA, ALBACA, JAZMÍN, LAVANDA, HIERBABUENA, MANZANILLA, LIMONARIA)")</f>
        <v>PLANTAS AROMÁTICAS DULCES (MENTA, ALBACA, JAZMÍN, LAVANDA, HIERBABUENA, MANZANILLA, LIMONARIA)</v>
      </c>
      <c r="DM2047" s="2" t="str">
        <f ca="1">IFERROR(__xludf.DUMMYFUNCTION("""COMPUTED_VALUE"""),"PLÁTANO HARTÓN")</f>
        <v>PLÁTANO HARTÓN</v>
      </c>
      <c r="DN2047" s="2" t="str">
        <f ca="1">IFERROR(__xludf.DUMMYFUNCTION("""COMPUTED_VALUE"""),"RAÍCES CHINAS")</f>
        <v>RAÍCES CHINAS</v>
      </c>
      <c r="DO2047" s="2" t="str">
        <f ca="1">IFERROR(__xludf.DUMMYFUNCTION("""COMPUTED_VALUE"""),"REMOLACHA")</f>
        <v>REMOLACHA</v>
      </c>
      <c r="DP2047" s="2" t="str">
        <f ca="1">IFERROR(__xludf.DUMMYFUNCTION("""COMPUTED_VALUE"""),"REPOLLO")</f>
        <v>REPOLLO</v>
      </c>
      <c r="DQ2047" s="2" t="str">
        <f ca="1">IFERROR(__xludf.DUMMYFUNCTION("""COMPUTED_VALUE"""),"RÚGULA")</f>
        <v>RÚGULA</v>
      </c>
      <c r="DR2047" s="2" t="str">
        <f ca="1">IFERROR(__xludf.DUMMYFUNCTION("""COMPUTED_VALUE"""),"TALLOS PARA SOPA")</f>
        <v>TALLOS PARA SOPA</v>
      </c>
      <c r="DS2047" s="2" t="str">
        <f ca="1">IFERROR(__xludf.DUMMYFUNCTION("""COMPUTED_VALUE"""),"TOMATE CHONTO")</f>
        <v>TOMATE CHONTO</v>
      </c>
      <c r="DT2047" s="2" t="str">
        <f ca="1">IFERROR(__xludf.DUMMYFUNCTION("""COMPUTED_VALUE"""),"YUCA BLANCA")</f>
        <v>YUCA BLANCA</v>
      </c>
      <c r="DU2047" s="2" t="str">
        <f ca="1">IFERROR(__xludf.DUMMYFUNCTION("""COMPUTED_VALUE"""),"ZANAHORIA")</f>
        <v>ZANAHORIA</v>
      </c>
      <c r="DV2047" s="2" t="str">
        <f ca="1">IFERROR(__xludf.DUMMYFUNCTION("""COMPUTED_VALUE"""),"ZUKINI")</f>
        <v>ZUKINI</v>
      </c>
      <c r="DW2047" s="2" t="str">
        <f ca="1">IFERROR(__xludf.DUMMYFUNCTION("""COMPUTED_VALUE"""),"FRIJOL EN VAINA")</f>
        <v>FRIJOL EN VAINA</v>
      </c>
      <c r="DX2047" s="2" t="str">
        <f ca="1">IFERROR(__xludf.DUMMYFUNCTION("""COMPUTED_VALUE"""),"CHOCOLATE")</f>
        <v>CHOCOLATE</v>
      </c>
      <c r="DY2047" s="2" t="str">
        <f ca="1">IFERROR(__xludf.DUMMYFUNCTION("""COMPUTED_VALUE"""),"MAÍZ PIRA")</f>
        <v>MAÍZ PIRA</v>
      </c>
      <c r="DZ2047" s="2" t="str">
        <f ca="1">IFERROR(__xludf.DUMMYFUNCTION("""COMPUTED_VALUE"""),"ARROZ PARTIDO")</f>
        <v>ARROZ PARTIDO</v>
      </c>
      <c r="EA2047" s="2" t="str">
        <f ca="1">IFERROR(__xludf.DUMMYFUNCTION("""COMPUTED_VALUE"""),"PONQUÉ RAMITO X 250 G 10 UNIDADES")</f>
        <v>PONQUÉ RAMITO X 250 G 10 UNIDADES</v>
      </c>
      <c r="EB2047" s="2" t="str">
        <f ca="1">IFERROR(__xludf.DUMMYFUNCTION("""COMPUTED_VALUE"""),"CABEZAS DE CONEJO")</f>
        <v>CABEZAS DE CONEJO</v>
      </c>
      <c r="EC2047" s="2" t="str">
        <f ca="1">IFERROR(__xludf.DUMMYFUNCTION("""COMPUTED_VALUE"""),"YOGURT DESLACTOSADO X 900ML")</f>
        <v>YOGURT DESLACTOSADO X 900ML</v>
      </c>
      <c r="ED2047" s="2" t="str">
        <f ca="1">IFERROR(__xludf.DUMMYFUNCTION("""COMPUTED_VALUE"""),"BOCADILLO LONJA X 300 GR")</f>
        <v>BOCADILLO LONJA X 300 GR</v>
      </c>
      <c r="EE2047" s="2" t="str">
        <f ca="1">IFERROR(__xludf.DUMMYFUNCTION("""COMPUTED_VALUE"""),"QUESO CUAJADA")</f>
        <v>QUESO CUAJADA</v>
      </c>
      <c r="EF2047" s="2" t="str">
        <f ca="1">IFERROR(__xludf.DUMMYFUNCTION("""COMPUTED_VALUE"""),"ACEITE DE HÍGADO DE BACALAO - FRASCO X 360 CC")</f>
        <v>ACEITE DE HÍGADO DE BACALAO - FRASCO X 360 CC</v>
      </c>
      <c r="EG2047" s="2" t="str">
        <f ca="1">IFERROR(__xludf.DUMMYFUNCTION("""COMPUTED_VALUE"""),"ESENCIAS DE DIFERENTES SABORES (BOTELLA X 500 ML) (VAINILLA, BANANO Y COCO) FLEISHMAN")</f>
        <v>ESENCIAS DE DIFERENTES SABORES (BOTELLA X 500 ML) (VAINILLA, BANANO Y COCO) FLEISHMAN</v>
      </c>
      <c r="EH2047" s="2" t="str">
        <f ca="1">IFERROR(__xludf.DUMMYFUNCTION("""COMPUTED_VALUE"""),"SAL YODADA")</f>
        <v>SAL YODADA</v>
      </c>
      <c r="EI2047" s="2" t="str">
        <f ca="1">IFERROR(__xludf.DUMMYFUNCTION("""COMPUTED_VALUE"""),"MANTEQUILLA EN BARRA POR 125GR")</f>
        <v>MANTEQUILLA EN BARRA POR 125GR</v>
      </c>
      <c r="EJ2047" s="2" t="str">
        <f ca="1">IFERROR(__xludf.DUMMYFUNCTION("""COMPUTED_VALUE"""),"MANTEQUILLA CAJA POR 20 UNIDADES X 125 G.")</f>
        <v>MANTEQUILLA CAJA POR 20 UNIDADES X 125 G.</v>
      </c>
      <c r="EK2047" s="2" t="str">
        <f ca="1">IFERROR(__xludf.DUMMYFUNCTION("""COMPUTED_VALUE"""),"COMPOTA SIN AZÚCAR. FRASCO POR 113 G.")</f>
        <v>COMPOTA SIN AZÚCAR. FRASCO POR 113 G.</v>
      </c>
      <c r="EL2047" s="2" t="str">
        <f ca="1">IFERROR(__xludf.DUMMYFUNCTION("""COMPUTED_VALUE"""),"POLVO PARA HORNEAR - CAJA POR 20 SOBRES POR 24 G. CADA SOBRE.")</f>
        <v>POLVO PARA HORNEAR - CAJA POR 20 SOBRES POR 24 G. CADA SOBRE.</v>
      </c>
      <c r="EM2047" s="2" t="str">
        <f ca="1">IFERROR(__xludf.DUMMYFUNCTION("""COMPUTED_VALUE"""),"GOMA ARÁBIGA EN POLVO")</f>
        <v>GOMA ARÁBIGA EN POLVO</v>
      </c>
      <c r="EN2047" s="2" t="str">
        <f ca="1">IFERROR(__xludf.DUMMYFUNCTION("""COMPUTED_VALUE"""),"PITAHAYA")</f>
        <v>PITAHAYA</v>
      </c>
      <c r="EO2047" s="2" t="str">
        <f ca="1">IFERROR(__xludf.DUMMYFUNCTION("""COMPUTED_VALUE"""),"NÍSPERO")</f>
        <v>NÍSPERO</v>
      </c>
      <c r="EP2047" s="2" t="str">
        <f ca="1">IFERROR(__xludf.DUMMYFUNCTION("""COMPUTED_VALUE"""),"MAMEY")</f>
        <v>MAMEY</v>
      </c>
      <c r="EQ2047" s="2" t="str">
        <f ca="1">IFERROR(__xludf.DUMMYFUNCTION("""COMPUTED_VALUE"""),"GUATILA")</f>
        <v>GUATILA</v>
      </c>
      <c r="ER2047" s="2" t="str">
        <f ca="1">IFERROR(__xludf.DUMMYFUNCTION("""COMPUTED_VALUE"""),"LULO")</f>
        <v>LULO</v>
      </c>
      <c r="ES2047" s="2" t="str">
        <f ca="1">IFERROR(__xludf.DUMMYFUNCTION("""COMPUTED_VALUE"""),"AROMÁTICA CAJA DE 20 SOBRES.")</f>
        <v>AROMÁTICA CAJA DE 20 SOBRES.</v>
      </c>
      <c r="ET2047" s="2" t="str">
        <f ca="1">IFERROR(__xludf.DUMMYFUNCTION("""COMPUTED_VALUE"""),"AZÚCAR BLANCA - EMPAQUE ELABORADO EN MATERIALES ATÓXICOS.(BOLSA DE MÍNIMO 200 SOBRES O TUBIPACKS DE 5 GR)")</f>
        <v>AZÚCAR BLANCA - EMPAQUE ELABORADO EN MATERIALES ATÓXICOS.(BOLSA DE MÍNIMO 200 SOBRES O TUBIPACKS DE 5 GR)</v>
      </c>
      <c r="EU2047" s="2" t="str">
        <f ca="1">IFERROR(__xludf.DUMMYFUNCTION("""COMPUTED_VALUE"""),"CAFÉ LIBRA 100% CAFÉ MOLIDO.")</f>
        <v>CAFÉ LIBRA 100% CAFÉ MOLIDO.</v>
      </c>
      <c r="EV2047" s="2" t="str">
        <f ca="1">IFERROR(__xludf.DUMMYFUNCTION("""COMPUTED_VALUE"""),"VINAGRE POR 4LITROS")</f>
        <v>VINAGRE POR 4LITROS</v>
      </c>
    </row>
    <row r="2048" spans="1:152">
      <c r="A2048" s="2" t="str">
        <v>ALIMENTOS HUMANO</v>
      </c>
      <c r="B204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2048)))"),"VINAGRE X 30 LITROS")</f>
        <v>VINAGRE X 30 LITROS</v>
      </c>
      <c r="C2048" s="2" t="str">
        <f ca="1">IFERROR(__xludf.DUMMYFUNCTION("""COMPUTED_VALUE"""),"BAGRE (SIN COLA, NI CABEZA)")</f>
        <v>BAGRE (SIN COLA, NI CABEZA)</v>
      </c>
      <c r="D2048" s="2" t="str">
        <f ca="1">IFERROR(__xludf.DUMMYFUNCTION("""COMPUTED_VALUE"""),"BOFE DE RES")</f>
        <v>BOFE DE RES</v>
      </c>
      <c r="E2048" s="2" t="str">
        <f ca="1">IFERROR(__xludf.DUMMYFUNCTION("""COMPUTED_VALUE"""),"CARNE DE RES MOLIDA")</f>
        <v>CARNE DE RES MOLIDA</v>
      </c>
      <c r="F2048" s="2" t="str">
        <f ca="1">IFERROR(__xludf.DUMMYFUNCTION("""COMPUTED_VALUE"""),"CARNE MAGRA (CORTE DEBE SER CADERA)")</f>
        <v>CARNE MAGRA (CORTE DEBE SER CADERA)</v>
      </c>
      <c r="G2048" s="2" t="str">
        <f ca="1">IFERROR(__xludf.DUMMYFUNCTION("""COMPUTED_VALUE"""),"CODORNIZ")</f>
        <v>CODORNIZ</v>
      </c>
      <c r="H2048" s="2" t="str">
        <f ca="1">IFERROR(__xludf.DUMMYFUNCTION("""COMPUTED_VALUE"""),"CONEJO")</f>
        <v>CONEJO</v>
      </c>
      <c r="I2048" s="2" t="str">
        <f ca="1">IFERROR(__xludf.DUMMYFUNCTION("""COMPUTED_VALUE"""),"CORAZONES DE POLLO")</f>
        <v>CORAZONES DE POLLO</v>
      </c>
      <c r="J2048" s="2" t="str">
        <f ca="1">IFERROR(__xludf.DUMMYFUNCTION("""COMPUTED_VALUE"""),"CORAZONES DE RES")</f>
        <v>CORAZONES DE RES</v>
      </c>
      <c r="K2048" s="2" t="str">
        <f ca="1">IFERROR(__xludf.DUMMYFUNCTION("""COMPUTED_VALUE"""),"COSTILLA DE CERDO")</f>
        <v>COSTILLA DE CERDO</v>
      </c>
      <c r="L2048" s="2" t="str">
        <f ca="1">IFERROR(__xludf.DUMMYFUNCTION("""COMPUTED_VALUE"""),"COSTILLA DE RES")</f>
        <v>COSTILLA DE RES</v>
      </c>
      <c r="M2048" s="2" t="str">
        <f ca="1">IFERROR(__xludf.DUMMYFUNCTION("""COMPUTED_VALUE"""),"CURÍ EN CANAL O EN PIE")</f>
        <v>CURÍ EN CANAL O EN PIE</v>
      </c>
      <c r="N2048" s="2" t="str">
        <f ca="1">IFERROR(__xludf.DUMMYFUNCTION("""COMPUTED_VALUE"""),"HÍGADO DE RES")</f>
        <v>HÍGADO DE RES</v>
      </c>
      <c r="O2048" s="2" t="str">
        <f ca="1">IFERROR(__xludf.DUMMYFUNCTION("""COMPUTED_VALUE"""),"HUEVO CODORNIZ - CAJA 24/UNIDADES")</f>
        <v>HUEVO CODORNIZ - CAJA 24/UNIDADES</v>
      </c>
      <c r="P2048" s="2" t="str">
        <f ca="1">IFERROR(__xludf.DUMMYFUNCTION("""COMPUTED_VALUE"""),"HUEVO GALLINA AA - BANDEJA X 30 UNID")</f>
        <v>HUEVO GALLINA AA - BANDEJA X 30 UNID</v>
      </c>
      <c r="Q2048" s="2" t="str">
        <f ca="1">IFERROR(__xludf.DUMMYFUNCTION("""COMPUTED_VALUE"""),"LOMBRIZ")</f>
        <v>LOMBRIZ</v>
      </c>
      <c r="R2048" s="2" t="str">
        <f ca="1">IFERROR(__xludf.DUMMYFUNCTION("""COMPUTED_VALUE"""),"MENUDENCIAS")</f>
        <v>MENUDENCIAS</v>
      </c>
      <c r="S2048" s="2" t="str">
        <f ca="1">IFERROR(__xludf.DUMMYFUNCTION("""COMPUTED_VALUE"""),"MOJARRA")</f>
        <v>MOJARRA</v>
      </c>
      <c r="T2048" s="2" t="str">
        <f ca="1">IFERROR(__xludf.DUMMYFUNCTION("""COMPUTED_VALUE"""),"POLLO PECHUGA")</f>
        <v>POLLO PECHUGA</v>
      </c>
      <c r="U2048" s="2" t="str">
        <f ca="1">IFERROR(__xludf.DUMMYFUNCTION("""COMPUTED_VALUE"""),"TRUCHA")</f>
        <v>TRUCHA</v>
      </c>
      <c r="V2048" s="2" t="str">
        <f ca="1">IFERROR(__xludf.DUMMYFUNCTION("""COMPUTED_VALUE"""),"ACEITE VEGETAL DE COCINA")</f>
        <v>ACEITE VEGETAL DE COCINA</v>
      </c>
      <c r="W2048" s="2" t="str">
        <f ca="1">IFERROR(__xludf.DUMMYFUNCTION("""COMPUTED_VALUE"""),"ACEITUNAS VERDE EN CONSERVA SIN HUESO - FRASCO DE 2.000 GR")</f>
        <v>ACEITUNAS VERDE EN CONSERVA SIN HUESO - FRASCO DE 2.000 GR</v>
      </c>
      <c r="X2048" s="2" t="str">
        <f ca="1">IFERROR(__xludf.DUMMYFUNCTION("""COMPUTED_VALUE"""),"ALIMENTO INFANTIL A BASE DE CEREALES (EJEMPLO NESTUM) - CAJA POR 200 G.")</f>
        <v>ALIMENTO INFANTIL A BASE DE CEREALES (EJEMPLO NESTUM) - CAJA POR 200 G.</v>
      </c>
      <c r="Y2048" s="2" t="str">
        <f ca="1">IFERROR(__xludf.DUMMYFUNCTION("""COMPUTED_VALUE"""),"AZÚCAR REFINADA")</f>
        <v>AZÚCAR REFINADA</v>
      </c>
      <c r="Z2048" s="2" t="str">
        <f ca="1">IFERROR(__xludf.DUMMYFUNCTION("""COMPUTED_VALUE"""),"CLAVOS DE 9 GRAMOS")</f>
        <v>CLAVOS DE 9 GRAMOS</v>
      </c>
      <c r="AA2048" s="2" t="str">
        <f ca="1">IFERROR(__xludf.DUMMYFUNCTION("""COMPUTED_VALUE"""),"CURCUMA EN POLVO")</f>
        <v>CURCUMA EN POLVO</v>
      </c>
      <c r="AB2048" s="2" t="str">
        <f ca="1">IFERROR(__xludf.DUMMYFUNCTION("""COMPUTED_VALUE"""),"FORMULA INFANTIL SIN LACTOSA, TARRO POR 375 GRAMOS")</f>
        <v>FORMULA INFANTIL SIN LACTOSA, TARRO POR 375 GRAMOS</v>
      </c>
      <c r="AC2048" s="2" t="str">
        <f ca="1">IFERROR(__xludf.DUMMYFUNCTION("""COMPUTED_VALUE"""),"GELATINA SIN SABOR TIPO A")</f>
        <v>GELATINA SIN SABOR TIPO A</v>
      </c>
      <c r="AD2048" s="2" t="str">
        <f ca="1">IFERROR(__xludf.DUMMYFUNCTION("""COMPUTED_VALUE"""),"LECHE DESLACTOSADA EN BOLSA")</f>
        <v>LECHE DESLACTOSADA EN BOLSA</v>
      </c>
      <c r="AE2048" s="2" t="str">
        <f ca="1">IFERROR(__xludf.DUMMYFUNCTION("""COMPUTED_VALUE"""),"LEVADURA, CAJA POR 5 SOBRES DE 7 GR C/U")</f>
        <v>LEVADURA, CAJA POR 5 SOBRES DE 7 GR C/U</v>
      </c>
      <c r="AF2048" s="2" t="str">
        <f ca="1">IFERROR(__xludf.DUMMYFUNCTION("""COMPUTED_VALUE"""),"MANTEQUILLA DE MANÍ 300 G")</f>
        <v>MANTEQUILLA DE MANÍ 300 G</v>
      </c>
      <c r="AG2048" s="2" t="str">
        <f ca="1">IFERROR(__xludf.DUMMYFUNCTION("""COMPUTED_VALUE"""),"MIEL DE ABEJAS")</f>
        <v>MIEL DE ABEJAS</v>
      </c>
      <c r="AH2048" s="2" t="str">
        <f ca="1">IFERROR(__xludf.DUMMYFUNCTION("""COMPUTED_VALUE"""),"PANELA DE 500 GRAMOS.")</f>
        <v>PANELA DE 500 GRAMOS.</v>
      </c>
      <c r="AI2048" s="2" t="str">
        <f ca="1">IFERROR(__xludf.DUMMYFUNCTION("""COMPUTED_VALUE"""),"PAQUETE TOSTADAS X 24 UNIDADES")</f>
        <v>PAQUETE TOSTADAS X 24 UNIDADES</v>
      </c>
      <c r="AJ2048" s="2" t="str">
        <f ca="1">IFERROR(__xludf.DUMMYFUNCTION("""COMPUTED_VALUE"""),"POLEN - FRASCO POR 500 GRAMOS")</f>
        <v>POLEN - FRASCO POR 500 GRAMOS</v>
      </c>
      <c r="AK2048" s="2" t="str">
        <f ca="1">IFERROR(__xludf.DUMMYFUNCTION("""COMPUTED_VALUE"""),"UVAS PASAS")</f>
        <v>UVAS PASAS</v>
      </c>
      <c r="AL2048" s="2" t="str">
        <f ca="1">IFERROR(__xludf.DUMMYFUNCTION("""COMPUTED_VALUE"""),"AGUACATE")</f>
        <v>AGUACATE</v>
      </c>
      <c r="AM2048" s="2" t="str">
        <f ca="1">IFERROR(__xludf.DUMMYFUNCTION("""COMPUTED_VALUE"""),"AGUACATE HASS")</f>
        <v>AGUACATE HASS</v>
      </c>
      <c r="AN2048" s="2" t="str">
        <f ca="1">IFERROR(__xludf.DUMMYFUNCTION("""COMPUTED_VALUE"""),"ANÓN")</f>
        <v>ANÓN</v>
      </c>
      <c r="AO2048" s="2" t="str">
        <f ca="1">IFERROR(__xludf.DUMMYFUNCTION("""COMPUTED_VALUE"""),"ARÁNDANOS")</f>
        <v>ARÁNDANOS</v>
      </c>
      <c r="AP2048" s="2" t="str">
        <f ca="1">IFERROR(__xludf.DUMMYFUNCTION("""COMPUTED_VALUE"""),"BANANO")</f>
        <v>BANANO</v>
      </c>
      <c r="AQ2048" s="2" t="str">
        <f ca="1">IFERROR(__xludf.DUMMYFUNCTION("""COMPUTED_VALUE"""),"BREVAS")</f>
        <v>BREVAS</v>
      </c>
      <c r="AR2048" s="2" t="str">
        <f ca="1">IFERROR(__xludf.DUMMYFUNCTION("""COMPUTED_VALUE"""),"CALABAZA")</f>
        <v>CALABAZA</v>
      </c>
      <c r="AS2048" s="2" t="str">
        <f ca="1">IFERROR(__xludf.DUMMYFUNCTION("""COMPUTED_VALUE"""),"CEREZAS")</f>
        <v>CEREZAS</v>
      </c>
      <c r="AT2048" s="2" t="str">
        <f ca="1">IFERROR(__xludf.DUMMYFUNCTION("""COMPUTED_VALUE"""),"CHIRIMOYA")</f>
        <v>CHIRIMOYA</v>
      </c>
      <c r="AU2048" s="2" t="str">
        <f ca="1">IFERROR(__xludf.DUMMYFUNCTION("""COMPUTED_VALUE"""),"CHONTADURO")</f>
        <v>CHONTADURO</v>
      </c>
      <c r="AV2048" s="2" t="str">
        <f ca="1">IFERROR(__xludf.DUMMYFUNCTION("""COMPUTED_VALUE"""),"CIRUELA NACIONAL")</f>
        <v>CIRUELA NACIONAL</v>
      </c>
      <c r="AW2048" s="2" t="str">
        <f ca="1">IFERROR(__xludf.DUMMYFUNCTION("""COMPUTED_VALUE"""),"COCOS")</f>
        <v>COCOS</v>
      </c>
      <c r="AX2048" s="2" t="str">
        <f ca="1">IFERROR(__xludf.DUMMYFUNCTION("""COMPUTED_VALUE"""),"CURUBA")</f>
        <v>CURUBA</v>
      </c>
      <c r="AY2048" s="2" t="str">
        <f ca="1">IFERROR(__xludf.DUMMYFUNCTION("""COMPUTED_VALUE"""),"DURAZNO")</f>
        <v>DURAZNO</v>
      </c>
      <c r="AZ2048" s="2" t="str">
        <f ca="1">IFERROR(__xludf.DUMMYFUNCTION("""COMPUTED_VALUE"""),"FEIJOA")</f>
        <v>FEIJOA</v>
      </c>
      <c r="BA2048" s="2" t="str">
        <f ca="1">IFERROR(__xludf.DUMMYFUNCTION("""COMPUTED_VALUE"""),"FRESAS")</f>
        <v>FRESAS</v>
      </c>
      <c r="BB2048" s="2" t="str">
        <f ca="1">IFERROR(__xludf.DUMMYFUNCTION("""COMPUTED_VALUE"""),"GRANADILLA")</f>
        <v>GRANADILLA</v>
      </c>
      <c r="BC2048" s="2" t="str">
        <f ca="1">IFERROR(__xludf.DUMMYFUNCTION("""COMPUTED_VALUE"""),"GUAMA")</f>
        <v>GUAMA</v>
      </c>
      <c r="BD2048" s="2" t="str">
        <f ca="1">IFERROR(__xludf.DUMMYFUNCTION("""COMPUTED_VALUE"""),"GUANÁBANA PULPA")</f>
        <v>GUANÁBANA PULPA</v>
      </c>
      <c r="BE2048" s="2" t="str">
        <f ca="1">IFERROR(__xludf.DUMMYFUNCTION("""COMPUTED_VALUE"""),"GUAYABA")</f>
        <v>GUAYABA</v>
      </c>
      <c r="BF2048" s="2" t="str">
        <f ca="1">IFERROR(__xludf.DUMMYFUNCTION("""COMPUTED_VALUE"""),"GULUPA")</f>
        <v>GULUPA</v>
      </c>
      <c r="BG2048" s="2" t="str">
        <f ca="1">IFERROR(__xludf.DUMMYFUNCTION("""COMPUTED_VALUE"""),"HIGOS")</f>
        <v>HIGOS</v>
      </c>
      <c r="BH2048" s="2" t="str">
        <f ca="1">IFERROR(__xludf.DUMMYFUNCTION("""COMPUTED_VALUE"""),"KIWI")</f>
        <v>KIWI</v>
      </c>
      <c r="BI2048" s="2" t="str">
        <f ca="1">IFERROR(__xludf.DUMMYFUNCTION("""COMPUTED_VALUE"""),"LIMÓN")</f>
        <v>LIMÓN</v>
      </c>
      <c r="BJ2048" s="2" t="str">
        <f ca="1">IFERROR(__xludf.DUMMYFUNCTION("""COMPUTED_VALUE"""),"MAMONCILLOS")</f>
        <v>MAMONCILLOS</v>
      </c>
      <c r="BK2048" s="2" t="str">
        <f ca="1">IFERROR(__xludf.DUMMYFUNCTION("""COMPUTED_VALUE"""),"MANDARINA")</f>
        <v>MANDARINA</v>
      </c>
      <c r="BL2048" s="2" t="str">
        <f ca="1">IFERROR(__xludf.DUMMYFUNCTION("""COMPUTED_VALUE"""),"MANGO DE DULCE")</f>
        <v>MANGO DE DULCE</v>
      </c>
      <c r="BM2048" s="2" t="str">
        <f ca="1">IFERROR(__xludf.DUMMYFUNCTION("""COMPUTED_VALUE"""),"MANGO TOMMY")</f>
        <v>MANGO TOMMY</v>
      </c>
      <c r="BN2048" s="2" t="str">
        <f ca="1">IFERROR(__xludf.DUMMYFUNCTION("""COMPUTED_VALUE"""),"MANZANA NACIONAL")</f>
        <v>MANZANA NACIONAL</v>
      </c>
      <c r="BO2048" s="2" t="str">
        <f ca="1">IFERROR(__xludf.DUMMYFUNCTION("""COMPUTED_VALUE"""),"MARACUYÁ")</f>
        <v>MARACUYÁ</v>
      </c>
      <c r="BP2048" s="2" t="str">
        <f ca="1">IFERROR(__xludf.DUMMYFUNCTION("""COMPUTED_VALUE"""),"MELÓN")</f>
        <v>MELÓN</v>
      </c>
      <c r="BQ2048" s="2" t="str">
        <f ca="1">IFERROR(__xludf.DUMMYFUNCTION("""COMPUTED_VALUE"""),"MORA")</f>
        <v>MORA</v>
      </c>
      <c r="BR2048" s="2" t="str">
        <f ca="1">IFERROR(__xludf.DUMMYFUNCTION("""COMPUTED_VALUE"""),"NARANJA")</f>
        <v>NARANJA</v>
      </c>
      <c r="BS2048" s="2" t="str">
        <f ca="1">IFERROR(__xludf.DUMMYFUNCTION("""COMPUTED_VALUE"""),"PAPAYA")</f>
        <v>PAPAYA</v>
      </c>
      <c r="BT2048" s="2" t="str">
        <f ca="1">IFERROR(__xludf.DUMMYFUNCTION("""COMPUTED_VALUE"""),"PATILLA")</f>
        <v>PATILLA</v>
      </c>
      <c r="BU2048" s="2" t="str">
        <f ca="1">IFERROR(__xludf.DUMMYFUNCTION("""COMPUTED_VALUE"""),"PERA")</f>
        <v>PERA</v>
      </c>
      <c r="BV2048" s="2" t="str">
        <f ca="1">IFERROR(__xludf.DUMMYFUNCTION("""COMPUTED_VALUE"""),"PIÑA")</f>
        <v>PIÑA</v>
      </c>
      <c r="BW2048" s="2" t="str">
        <f ca="1">IFERROR(__xludf.DUMMYFUNCTION("""COMPUTED_VALUE"""),"TAMARINDO")</f>
        <v>TAMARINDO</v>
      </c>
      <c r="BX2048" s="2" t="str">
        <f ca="1">IFERROR(__xludf.DUMMYFUNCTION("""COMPUTED_VALUE"""),"TOMATE DE ÁRBOL")</f>
        <v>TOMATE DE ÁRBOL</v>
      </c>
      <c r="BY2048" s="2" t="str">
        <f ca="1">IFERROR(__xludf.DUMMYFUNCTION("""COMPUTED_VALUE"""),"UCHUVAS CON CASCARA")</f>
        <v>UCHUVAS CON CASCARA</v>
      </c>
      <c r="BZ2048" s="2" t="str">
        <f ca="1">IFERROR(__xludf.DUMMYFUNCTION("""COMPUTED_VALUE"""),"UVA CHILENA")</f>
        <v>UVA CHILENA</v>
      </c>
      <c r="CA2048" s="2" t="str">
        <f ca="1">IFERROR(__xludf.DUMMYFUNCTION("""COMPUTED_VALUE"""),"UVAS ISABELINAS (EN RACIMO)")</f>
        <v>UVAS ISABELINAS (EN RACIMO)</v>
      </c>
      <c r="CB2048" s="2" t="str">
        <f ca="1">IFERROR(__xludf.DUMMYFUNCTION("""COMPUTED_VALUE"""),"ZAPOTE")</f>
        <v>ZAPOTE</v>
      </c>
      <c r="CC2048" s="2" t="str">
        <f ca="1">IFERROR(__xludf.DUMMYFUNCTION("""COMPUTED_VALUE"""),"ARROZ")</f>
        <v>ARROZ</v>
      </c>
      <c r="CD2048" s="2" t="str">
        <f ca="1">IFERROR(__xludf.DUMMYFUNCTION("""COMPUTED_VALUE"""),"AVENA EN HOJUELAS")</f>
        <v>AVENA EN HOJUELAS</v>
      </c>
      <c r="CE2048" s="2" t="str">
        <f ca="1">IFERROR(__xludf.DUMMYFUNCTION("""COMPUTED_VALUE"""),"CHÍA")</f>
        <v>CHÍA</v>
      </c>
      <c r="CF2048" s="2" t="str">
        <f ca="1">IFERROR(__xludf.DUMMYFUNCTION("""COMPUTED_VALUE"""),"CUCHUCO DE TRIGO")</f>
        <v>CUCHUCO DE TRIGO</v>
      </c>
      <c r="CG2048" s="2" t="str">
        <f ca="1">IFERROR(__xludf.DUMMYFUNCTION("""COMPUTED_VALUE"""),"FRIJOL BOLA ROJA")</f>
        <v>FRIJOL BOLA ROJA</v>
      </c>
      <c r="CH2048" s="2" t="str">
        <f ca="1">IFERROR(__xludf.DUMMYFUNCTION("""COMPUTED_VALUE"""),"GARBANZOS")</f>
        <v>GARBANZOS</v>
      </c>
      <c r="CI2048" s="2" t="str">
        <f ca="1">IFERROR(__xludf.DUMMYFUNCTION("""COMPUTED_VALUE"""),"HARINA DE MAÍZ")</f>
        <v>HARINA DE MAÍZ</v>
      </c>
      <c r="CJ2048" s="2" t="str">
        <f ca="1">IFERROR(__xludf.DUMMYFUNCTION("""COMPUTED_VALUE"""),"HARINA DE TRIGO")</f>
        <v>HARINA DE TRIGO</v>
      </c>
      <c r="CK2048" s="2" t="str">
        <f ca="1">IFERROR(__xludf.DUMMYFUNCTION("""COMPUTED_VALUE"""),"LENTEJAS")</f>
        <v>LENTEJAS</v>
      </c>
      <c r="CL2048" s="2" t="str">
        <f ca="1">IFERROR(__xludf.DUMMYFUNCTION("""COMPUTED_VALUE"""),"QUINUA")</f>
        <v>QUINUA</v>
      </c>
      <c r="CM2048" s="2" t="str">
        <f ca="1">IFERROR(__xludf.DUMMYFUNCTION("""COMPUTED_VALUE"""),"SALVADO DE TRIGO")</f>
        <v>SALVADO DE TRIGO</v>
      </c>
      <c r="CN2048" s="2" t="str">
        <f ca="1">IFERROR(__xludf.DUMMYFUNCTION("""COMPUTED_VALUE"""),"ACELGA")</f>
        <v>ACELGA</v>
      </c>
      <c r="CO2048" s="2" t="str">
        <f ca="1">IFERROR(__xludf.DUMMYFUNCTION("""COMPUTED_VALUE"""),"AHUYAMA")</f>
        <v>AHUYAMA</v>
      </c>
      <c r="CP2048" s="2" t="str">
        <f ca="1">IFERROR(__xludf.DUMMYFUNCTION("""COMPUTED_VALUE"""),"ALTAMISA")</f>
        <v>ALTAMISA</v>
      </c>
      <c r="CQ2048" s="2" t="str">
        <f ca="1">IFERROR(__xludf.DUMMYFUNCTION("""COMPUTED_VALUE"""),"APIO")</f>
        <v>APIO</v>
      </c>
      <c r="CR2048" s="2" t="str">
        <f ca="1">IFERROR(__xludf.DUMMYFUNCTION("""COMPUTED_VALUE"""),"ARRACACHA")</f>
        <v>ARRACACHA</v>
      </c>
      <c r="CS2048" s="2" t="str">
        <f ca="1">IFERROR(__xludf.DUMMYFUNCTION("""COMPUTED_VALUE"""),"ARVEJA CON CASCARA")</f>
        <v>ARVEJA CON CASCARA</v>
      </c>
      <c r="CT2048" s="2" t="str">
        <f ca="1">IFERROR(__xludf.DUMMYFUNCTION("""COMPUTED_VALUE"""),"BERENJENA")</f>
        <v>BERENJENA</v>
      </c>
      <c r="CU2048" s="2" t="str">
        <f ca="1">IFERROR(__xludf.DUMMYFUNCTION("""COMPUTED_VALUE"""),"BRÓCOLI")</f>
        <v>BRÓCOLI</v>
      </c>
      <c r="CV2048" s="2" t="str">
        <f ca="1">IFERROR(__xludf.DUMMYFUNCTION("""COMPUTED_VALUE"""),"CALABACÍN")</f>
        <v>CALABACÍN</v>
      </c>
      <c r="CW2048" s="2" t="str">
        <f ca="1">IFERROR(__xludf.DUMMYFUNCTION("""COMPUTED_VALUE"""),"CARAMBOLO")</f>
        <v>CARAMBOLO</v>
      </c>
      <c r="CX2048" s="2" t="str">
        <f ca="1">IFERROR(__xludf.DUMMYFUNCTION("""COMPUTED_VALUE"""),"CEBOLLA CABEZONA")</f>
        <v>CEBOLLA CABEZONA</v>
      </c>
      <c r="CY2048" s="2" t="str">
        <f ca="1">IFERROR(__xludf.DUMMYFUNCTION("""COMPUTED_VALUE"""),"CHAMPIÑONES")</f>
        <v>CHAMPIÑONES</v>
      </c>
      <c r="CZ2048" s="2" t="str">
        <f ca="1">IFERROR(__xludf.DUMMYFUNCTION("""COMPUTED_VALUE"""),"CILANTRO")</f>
        <v>CILANTRO</v>
      </c>
      <c r="DA2048" s="2" t="str">
        <f ca="1">IFERROR(__xludf.DUMMYFUNCTION("""COMPUTED_VALUE"""),"CRISTALES DE SÁBILA")</f>
        <v>CRISTALES DE SÁBILA</v>
      </c>
      <c r="DB2048" s="2" t="str">
        <f ca="1">IFERROR(__xludf.DUMMYFUNCTION("""COMPUTED_VALUE"""),"ESPINACA")</f>
        <v>ESPINACA</v>
      </c>
      <c r="DC2048" s="2" t="str">
        <f ca="1">IFERROR(__xludf.DUMMYFUNCTION("""COMPUTED_VALUE"""),"HABAS CON CASCARA")</f>
        <v>HABAS CON CASCARA</v>
      </c>
      <c r="DD2048" s="2" t="str">
        <f ca="1">IFERROR(__xludf.DUMMYFUNCTION("""COMPUTED_VALUE"""),"HABAS VERDE SABANERA SIN CÁSCARA")</f>
        <v>HABAS VERDE SABANERA SIN CÁSCARA</v>
      </c>
      <c r="DE2048" s="2" t="str">
        <f ca="1">IFERROR(__xludf.DUMMYFUNCTION("""COMPUTED_VALUE"""),"HABICHUELA")</f>
        <v>HABICHUELA</v>
      </c>
      <c r="DF2048" s="2" t="str">
        <f ca="1">IFERROR(__xludf.DUMMYFUNCTION("""COMPUTED_VALUE"""),"LECHUGA COMÚN")</f>
        <v>LECHUGA COMÚN</v>
      </c>
      <c r="DG2048" s="2" t="str">
        <f ca="1">IFERROR(__xludf.DUMMYFUNCTION("""COMPUTED_VALUE"""),"LECHUGA CRESPA")</f>
        <v>LECHUGA CRESPA</v>
      </c>
      <c r="DH2048" s="2" t="str">
        <f ca="1">IFERROR(__xludf.DUMMYFUNCTION("""COMPUTED_VALUE"""),"MAÍZ MAZORCA")</f>
        <v>MAÍZ MAZORCA</v>
      </c>
      <c r="DI2048" s="2" t="str">
        <f ca="1">IFERROR(__xludf.DUMMYFUNCTION("""COMPUTED_VALUE"""),"PEPINO COHOMBRO")</f>
        <v>PEPINO COHOMBRO</v>
      </c>
      <c r="DJ2048" s="2" t="str">
        <f ca="1">IFERROR(__xludf.DUMMYFUNCTION("""COMPUTED_VALUE"""),"PEPINO DE GUISO")</f>
        <v>PEPINO DE GUISO</v>
      </c>
      <c r="DK2048" s="2" t="str">
        <f ca="1">IFERROR(__xludf.DUMMYFUNCTION("""COMPUTED_VALUE"""),"PIMENTÓN ROJO")</f>
        <v>PIMENTÓN ROJO</v>
      </c>
      <c r="DL2048" s="2" t="str">
        <f ca="1">IFERROR(__xludf.DUMMYFUNCTION("""COMPUTED_VALUE"""),"PLANTAS AROMÁTICAS DULCES (MENTA, ALBACA, JAZMÍN, LAVANDA, HIERBABUENA, MANZANILLA, LIMONARIA)")</f>
        <v>PLANTAS AROMÁTICAS DULCES (MENTA, ALBACA, JAZMÍN, LAVANDA, HIERBABUENA, MANZANILLA, LIMONARIA)</v>
      </c>
      <c r="DM2048" s="2" t="str">
        <f ca="1">IFERROR(__xludf.DUMMYFUNCTION("""COMPUTED_VALUE"""),"PLÁTANO HARTÓN")</f>
        <v>PLÁTANO HARTÓN</v>
      </c>
      <c r="DN2048" s="2" t="str">
        <f ca="1">IFERROR(__xludf.DUMMYFUNCTION("""COMPUTED_VALUE"""),"RAÍCES CHINAS")</f>
        <v>RAÍCES CHINAS</v>
      </c>
      <c r="DO2048" s="2" t="str">
        <f ca="1">IFERROR(__xludf.DUMMYFUNCTION("""COMPUTED_VALUE"""),"REMOLACHA")</f>
        <v>REMOLACHA</v>
      </c>
      <c r="DP2048" s="2" t="str">
        <f ca="1">IFERROR(__xludf.DUMMYFUNCTION("""COMPUTED_VALUE"""),"REPOLLO")</f>
        <v>REPOLLO</v>
      </c>
      <c r="DQ2048" s="2" t="str">
        <f ca="1">IFERROR(__xludf.DUMMYFUNCTION("""COMPUTED_VALUE"""),"RÚGULA")</f>
        <v>RÚGULA</v>
      </c>
      <c r="DR2048" s="2" t="str">
        <f ca="1">IFERROR(__xludf.DUMMYFUNCTION("""COMPUTED_VALUE"""),"TALLOS PARA SOPA")</f>
        <v>TALLOS PARA SOPA</v>
      </c>
      <c r="DS2048" s="2" t="str">
        <f ca="1">IFERROR(__xludf.DUMMYFUNCTION("""COMPUTED_VALUE"""),"TOMATE CHONTO")</f>
        <v>TOMATE CHONTO</v>
      </c>
      <c r="DT2048" s="2" t="str">
        <f ca="1">IFERROR(__xludf.DUMMYFUNCTION("""COMPUTED_VALUE"""),"YUCA BLANCA")</f>
        <v>YUCA BLANCA</v>
      </c>
      <c r="DU2048" s="2" t="str">
        <f ca="1">IFERROR(__xludf.DUMMYFUNCTION("""COMPUTED_VALUE"""),"ZANAHORIA")</f>
        <v>ZANAHORIA</v>
      </c>
      <c r="DV2048" s="2" t="str">
        <f ca="1">IFERROR(__xludf.DUMMYFUNCTION("""COMPUTED_VALUE"""),"ZUKINI")</f>
        <v>ZUKINI</v>
      </c>
      <c r="DW2048" s="2" t="str">
        <f ca="1">IFERROR(__xludf.DUMMYFUNCTION("""COMPUTED_VALUE"""),"FRIJOL EN VAINA")</f>
        <v>FRIJOL EN VAINA</v>
      </c>
      <c r="DX2048" s="2" t="str">
        <f ca="1">IFERROR(__xludf.DUMMYFUNCTION("""COMPUTED_VALUE"""),"CHOCOLATE")</f>
        <v>CHOCOLATE</v>
      </c>
      <c r="DY2048" s="2" t="str">
        <f ca="1">IFERROR(__xludf.DUMMYFUNCTION("""COMPUTED_VALUE"""),"MAÍZ PIRA")</f>
        <v>MAÍZ PIRA</v>
      </c>
      <c r="DZ2048" s="2" t="str">
        <f ca="1">IFERROR(__xludf.DUMMYFUNCTION("""COMPUTED_VALUE"""),"ARROZ PARTIDO")</f>
        <v>ARROZ PARTIDO</v>
      </c>
      <c r="EA2048" s="2" t="str">
        <f ca="1">IFERROR(__xludf.DUMMYFUNCTION("""COMPUTED_VALUE"""),"PONQUÉ RAMITO X 250 G 10 UNIDADES")</f>
        <v>PONQUÉ RAMITO X 250 G 10 UNIDADES</v>
      </c>
      <c r="EB2048" s="2" t="str">
        <f ca="1">IFERROR(__xludf.DUMMYFUNCTION("""COMPUTED_VALUE"""),"CABEZAS DE CONEJO")</f>
        <v>CABEZAS DE CONEJO</v>
      </c>
      <c r="EC2048" s="2" t="str">
        <f ca="1">IFERROR(__xludf.DUMMYFUNCTION("""COMPUTED_VALUE"""),"YOGURT DESLACTOSADO X 900ML")</f>
        <v>YOGURT DESLACTOSADO X 900ML</v>
      </c>
      <c r="ED2048" s="2" t="str">
        <f ca="1">IFERROR(__xludf.DUMMYFUNCTION("""COMPUTED_VALUE"""),"BOCADILLO LONJA X 300 GR")</f>
        <v>BOCADILLO LONJA X 300 GR</v>
      </c>
      <c r="EE2048" s="2" t="str">
        <f ca="1">IFERROR(__xludf.DUMMYFUNCTION("""COMPUTED_VALUE"""),"QUESO CUAJADA")</f>
        <v>QUESO CUAJADA</v>
      </c>
      <c r="EF2048" s="2" t="str">
        <f ca="1">IFERROR(__xludf.DUMMYFUNCTION("""COMPUTED_VALUE"""),"ACEITE DE HÍGADO DE BACALAO - FRASCO X 360 CC")</f>
        <v>ACEITE DE HÍGADO DE BACALAO - FRASCO X 360 CC</v>
      </c>
      <c r="EG2048" s="2" t="str">
        <f ca="1">IFERROR(__xludf.DUMMYFUNCTION("""COMPUTED_VALUE"""),"ESENCIAS DE DIFERENTES SABORES (BOTELLA X 500 ML) (VAINILLA, BANANO Y COCO) FLEISHMAN")</f>
        <v>ESENCIAS DE DIFERENTES SABORES (BOTELLA X 500 ML) (VAINILLA, BANANO Y COCO) FLEISHMAN</v>
      </c>
      <c r="EH2048" s="2" t="str">
        <f ca="1">IFERROR(__xludf.DUMMYFUNCTION("""COMPUTED_VALUE"""),"SAL YODADA")</f>
        <v>SAL YODADA</v>
      </c>
      <c r="EI2048" s="2" t="str">
        <f ca="1">IFERROR(__xludf.DUMMYFUNCTION("""COMPUTED_VALUE"""),"MANTEQUILLA EN BARRA POR 125GR")</f>
        <v>MANTEQUILLA EN BARRA POR 125GR</v>
      </c>
      <c r="EJ2048" s="2" t="str">
        <f ca="1">IFERROR(__xludf.DUMMYFUNCTION("""COMPUTED_VALUE"""),"MANTEQUILLA CAJA POR 20 UNIDADES X 125 G.")</f>
        <v>MANTEQUILLA CAJA POR 20 UNIDADES X 125 G.</v>
      </c>
      <c r="EK2048" s="2" t="str">
        <f ca="1">IFERROR(__xludf.DUMMYFUNCTION("""COMPUTED_VALUE"""),"COMPOTA SIN AZÚCAR. FRASCO POR 113 G.")</f>
        <v>COMPOTA SIN AZÚCAR. FRASCO POR 113 G.</v>
      </c>
      <c r="EL2048" s="2" t="str">
        <f ca="1">IFERROR(__xludf.DUMMYFUNCTION("""COMPUTED_VALUE"""),"POLVO PARA HORNEAR - CAJA POR 20 SOBRES POR 24 G. CADA SOBRE.")</f>
        <v>POLVO PARA HORNEAR - CAJA POR 20 SOBRES POR 24 G. CADA SOBRE.</v>
      </c>
      <c r="EM2048" s="2" t="str">
        <f ca="1">IFERROR(__xludf.DUMMYFUNCTION("""COMPUTED_VALUE"""),"GOMA ARÁBIGA EN POLVO")</f>
        <v>GOMA ARÁBIGA EN POLVO</v>
      </c>
      <c r="EN2048" s="2" t="str">
        <f ca="1">IFERROR(__xludf.DUMMYFUNCTION("""COMPUTED_VALUE"""),"PITAHAYA")</f>
        <v>PITAHAYA</v>
      </c>
      <c r="EO2048" s="2" t="str">
        <f ca="1">IFERROR(__xludf.DUMMYFUNCTION("""COMPUTED_VALUE"""),"NÍSPERO")</f>
        <v>NÍSPERO</v>
      </c>
      <c r="EP2048" s="2" t="str">
        <f ca="1">IFERROR(__xludf.DUMMYFUNCTION("""COMPUTED_VALUE"""),"MAMEY")</f>
        <v>MAMEY</v>
      </c>
      <c r="EQ2048" s="2" t="str">
        <f ca="1">IFERROR(__xludf.DUMMYFUNCTION("""COMPUTED_VALUE"""),"GUATILA")</f>
        <v>GUATILA</v>
      </c>
      <c r="ER2048" s="2" t="str">
        <f ca="1">IFERROR(__xludf.DUMMYFUNCTION("""COMPUTED_VALUE"""),"LULO")</f>
        <v>LULO</v>
      </c>
      <c r="ES2048" s="2" t="str">
        <f ca="1">IFERROR(__xludf.DUMMYFUNCTION("""COMPUTED_VALUE"""),"AROMÁTICA CAJA DE 20 SOBRES.")</f>
        <v>AROMÁTICA CAJA DE 20 SOBRES.</v>
      </c>
      <c r="ET2048" s="2" t="str">
        <f ca="1">IFERROR(__xludf.DUMMYFUNCTION("""COMPUTED_VALUE"""),"AZÚCAR BLANCA - EMPAQUE ELABORADO EN MATERIALES ATÓXICOS.(BOLSA DE MÍNIMO 200 SOBRES O TUBIPACKS DE 5 GR)")</f>
        <v>AZÚCAR BLANCA - EMPAQUE ELABORADO EN MATERIALES ATÓXICOS.(BOLSA DE MÍNIMO 200 SOBRES O TUBIPACKS DE 5 GR)</v>
      </c>
      <c r="EU2048" s="2" t="str">
        <f ca="1">IFERROR(__xludf.DUMMYFUNCTION("""COMPUTED_VALUE"""),"CAFÉ LIBRA 100% CAFÉ MOLIDO.")</f>
        <v>CAFÉ LIBRA 100% CAFÉ MOLIDO.</v>
      </c>
      <c r="EV2048" s="2" t="str">
        <f ca="1">IFERROR(__xludf.DUMMYFUNCTION("""COMPUTED_VALUE"""),"VINAGRE POR 4LITROS")</f>
        <v>VINAGRE POR 4LITROS</v>
      </c>
    </row>
    <row r="2049" spans="1:152">
      <c r="A2049" s="2" t="str">
        <v>ALIMENTOS HUMANO</v>
      </c>
      <c r="B204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2049)))"),"VINAGRE X 30 LITROS")</f>
        <v>VINAGRE X 30 LITROS</v>
      </c>
      <c r="C2049" s="2" t="str">
        <f ca="1">IFERROR(__xludf.DUMMYFUNCTION("""COMPUTED_VALUE"""),"BAGRE (SIN COLA, NI CABEZA)")</f>
        <v>BAGRE (SIN COLA, NI CABEZA)</v>
      </c>
      <c r="D2049" s="2" t="str">
        <f ca="1">IFERROR(__xludf.DUMMYFUNCTION("""COMPUTED_VALUE"""),"BOFE DE RES")</f>
        <v>BOFE DE RES</v>
      </c>
      <c r="E2049" s="2" t="str">
        <f ca="1">IFERROR(__xludf.DUMMYFUNCTION("""COMPUTED_VALUE"""),"CARNE DE RES MOLIDA")</f>
        <v>CARNE DE RES MOLIDA</v>
      </c>
      <c r="F2049" s="2" t="str">
        <f ca="1">IFERROR(__xludf.DUMMYFUNCTION("""COMPUTED_VALUE"""),"CARNE MAGRA (CORTE DEBE SER CADERA)")</f>
        <v>CARNE MAGRA (CORTE DEBE SER CADERA)</v>
      </c>
      <c r="G2049" s="2" t="str">
        <f ca="1">IFERROR(__xludf.DUMMYFUNCTION("""COMPUTED_VALUE"""),"CODORNIZ")</f>
        <v>CODORNIZ</v>
      </c>
      <c r="H2049" s="2" t="str">
        <f ca="1">IFERROR(__xludf.DUMMYFUNCTION("""COMPUTED_VALUE"""),"CONEJO")</f>
        <v>CONEJO</v>
      </c>
      <c r="I2049" s="2" t="str">
        <f ca="1">IFERROR(__xludf.DUMMYFUNCTION("""COMPUTED_VALUE"""),"CORAZONES DE POLLO")</f>
        <v>CORAZONES DE POLLO</v>
      </c>
      <c r="J2049" s="2" t="str">
        <f ca="1">IFERROR(__xludf.DUMMYFUNCTION("""COMPUTED_VALUE"""),"CORAZONES DE RES")</f>
        <v>CORAZONES DE RES</v>
      </c>
      <c r="K2049" s="2" t="str">
        <f ca="1">IFERROR(__xludf.DUMMYFUNCTION("""COMPUTED_VALUE"""),"COSTILLA DE CERDO")</f>
        <v>COSTILLA DE CERDO</v>
      </c>
      <c r="L2049" s="2" t="str">
        <f ca="1">IFERROR(__xludf.DUMMYFUNCTION("""COMPUTED_VALUE"""),"COSTILLA DE RES")</f>
        <v>COSTILLA DE RES</v>
      </c>
      <c r="M2049" s="2" t="str">
        <f ca="1">IFERROR(__xludf.DUMMYFUNCTION("""COMPUTED_VALUE"""),"CURÍ EN CANAL O EN PIE")</f>
        <v>CURÍ EN CANAL O EN PIE</v>
      </c>
      <c r="N2049" s="2" t="str">
        <f ca="1">IFERROR(__xludf.DUMMYFUNCTION("""COMPUTED_VALUE"""),"HÍGADO DE RES")</f>
        <v>HÍGADO DE RES</v>
      </c>
      <c r="O2049" s="2" t="str">
        <f ca="1">IFERROR(__xludf.DUMMYFUNCTION("""COMPUTED_VALUE"""),"HUEVO CODORNIZ - CAJA 24/UNIDADES")</f>
        <v>HUEVO CODORNIZ - CAJA 24/UNIDADES</v>
      </c>
      <c r="P2049" s="2" t="str">
        <f ca="1">IFERROR(__xludf.DUMMYFUNCTION("""COMPUTED_VALUE"""),"HUEVO GALLINA AA - BANDEJA X 30 UNID")</f>
        <v>HUEVO GALLINA AA - BANDEJA X 30 UNID</v>
      </c>
      <c r="Q2049" s="2" t="str">
        <f ca="1">IFERROR(__xludf.DUMMYFUNCTION("""COMPUTED_VALUE"""),"LOMBRIZ")</f>
        <v>LOMBRIZ</v>
      </c>
      <c r="R2049" s="2" t="str">
        <f ca="1">IFERROR(__xludf.DUMMYFUNCTION("""COMPUTED_VALUE"""),"MENUDENCIAS")</f>
        <v>MENUDENCIAS</v>
      </c>
      <c r="S2049" s="2" t="str">
        <f ca="1">IFERROR(__xludf.DUMMYFUNCTION("""COMPUTED_VALUE"""),"MOJARRA")</f>
        <v>MOJARRA</v>
      </c>
      <c r="T2049" s="2" t="str">
        <f ca="1">IFERROR(__xludf.DUMMYFUNCTION("""COMPUTED_VALUE"""),"POLLO PECHUGA")</f>
        <v>POLLO PECHUGA</v>
      </c>
      <c r="U2049" s="2" t="str">
        <f ca="1">IFERROR(__xludf.DUMMYFUNCTION("""COMPUTED_VALUE"""),"TRUCHA")</f>
        <v>TRUCHA</v>
      </c>
      <c r="V2049" s="2" t="str">
        <f ca="1">IFERROR(__xludf.DUMMYFUNCTION("""COMPUTED_VALUE"""),"ACEITE VEGETAL DE COCINA")</f>
        <v>ACEITE VEGETAL DE COCINA</v>
      </c>
      <c r="W2049" s="2" t="str">
        <f ca="1">IFERROR(__xludf.DUMMYFUNCTION("""COMPUTED_VALUE"""),"ACEITUNAS VERDE EN CONSERVA SIN HUESO - FRASCO DE 2.000 GR")</f>
        <v>ACEITUNAS VERDE EN CONSERVA SIN HUESO - FRASCO DE 2.000 GR</v>
      </c>
      <c r="X2049" s="2" t="str">
        <f ca="1">IFERROR(__xludf.DUMMYFUNCTION("""COMPUTED_VALUE"""),"ALIMENTO INFANTIL A BASE DE CEREALES (EJEMPLO NESTUM) - CAJA POR 200 G.")</f>
        <v>ALIMENTO INFANTIL A BASE DE CEREALES (EJEMPLO NESTUM) - CAJA POR 200 G.</v>
      </c>
      <c r="Y2049" s="2" t="str">
        <f ca="1">IFERROR(__xludf.DUMMYFUNCTION("""COMPUTED_VALUE"""),"AZÚCAR REFINADA")</f>
        <v>AZÚCAR REFINADA</v>
      </c>
      <c r="Z2049" s="2" t="str">
        <f ca="1">IFERROR(__xludf.DUMMYFUNCTION("""COMPUTED_VALUE"""),"CLAVOS DE 9 GRAMOS")</f>
        <v>CLAVOS DE 9 GRAMOS</v>
      </c>
      <c r="AA2049" s="2" t="str">
        <f ca="1">IFERROR(__xludf.DUMMYFUNCTION("""COMPUTED_VALUE"""),"CURCUMA EN POLVO")</f>
        <v>CURCUMA EN POLVO</v>
      </c>
      <c r="AB2049" s="2" t="str">
        <f ca="1">IFERROR(__xludf.DUMMYFUNCTION("""COMPUTED_VALUE"""),"FORMULA INFANTIL SIN LACTOSA, TARRO POR 375 GRAMOS")</f>
        <v>FORMULA INFANTIL SIN LACTOSA, TARRO POR 375 GRAMOS</v>
      </c>
      <c r="AC2049" s="2" t="str">
        <f ca="1">IFERROR(__xludf.DUMMYFUNCTION("""COMPUTED_VALUE"""),"GELATINA SIN SABOR TIPO A")</f>
        <v>GELATINA SIN SABOR TIPO A</v>
      </c>
      <c r="AD2049" s="2" t="str">
        <f ca="1">IFERROR(__xludf.DUMMYFUNCTION("""COMPUTED_VALUE"""),"LECHE DESLACTOSADA EN BOLSA")</f>
        <v>LECHE DESLACTOSADA EN BOLSA</v>
      </c>
      <c r="AE2049" s="2" t="str">
        <f ca="1">IFERROR(__xludf.DUMMYFUNCTION("""COMPUTED_VALUE"""),"LEVADURA, CAJA POR 5 SOBRES DE 7 GR C/U")</f>
        <v>LEVADURA, CAJA POR 5 SOBRES DE 7 GR C/U</v>
      </c>
      <c r="AF2049" s="2" t="str">
        <f ca="1">IFERROR(__xludf.DUMMYFUNCTION("""COMPUTED_VALUE"""),"MANTEQUILLA DE MANÍ 300 G")</f>
        <v>MANTEQUILLA DE MANÍ 300 G</v>
      </c>
      <c r="AG2049" s="2" t="str">
        <f ca="1">IFERROR(__xludf.DUMMYFUNCTION("""COMPUTED_VALUE"""),"MIEL DE ABEJAS")</f>
        <v>MIEL DE ABEJAS</v>
      </c>
      <c r="AH2049" s="2" t="str">
        <f ca="1">IFERROR(__xludf.DUMMYFUNCTION("""COMPUTED_VALUE"""),"PANELA DE 500 GRAMOS.")</f>
        <v>PANELA DE 500 GRAMOS.</v>
      </c>
      <c r="AI2049" s="2" t="str">
        <f ca="1">IFERROR(__xludf.DUMMYFUNCTION("""COMPUTED_VALUE"""),"PAQUETE TOSTADAS X 24 UNIDADES")</f>
        <v>PAQUETE TOSTADAS X 24 UNIDADES</v>
      </c>
      <c r="AJ2049" s="2" t="str">
        <f ca="1">IFERROR(__xludf.DUMMYFUNCTION("""COMPUTED_VALUE"""),"POLEN - FRASCO POR 500 GRAMOS")</f>
        <v>POLEN - FRASCO POR 500 GRAMOS</v>
      </c>
      <c r="AK2049" s="2" t="str">
        <f ca="1">IFERROR(__xludf.DUMMYFUNCTION("""COMPUTED_VALUE"""),"UVAS PASAS")</f>
        <v>UVAS PASAS</v>
      </c>
      <c r="AL2049" s="2" t="str">
        <f ca="1">IFERROR(__xludf.DUMMYFUNCTION("""COMPUTED_VALUE"""),"AGUACATE")</f>
        <v>AGUACATE</v>
      </c>
      <c r="AM2049" s="2" t="str">
        <f ca="1">IFERROR(__xludf.DUMMYFUNCTION("""COMPUTED_VALUE"""),"AGUACATE HASS")</f>
        <v>AGUACATE HASS</v>
      </c>
      <c r="AN2049" s="2" t="str">
        <f ca="1">IFERROR(__xludf.DUMMYFUNCTION("""COMPUTED_VALUE"""),"ANÓN")</f>
        <v>ANÓN</v>
      </c>
      <c r="AO2049" s="2" t="str">
        <f ca="1">IFERROR(__xludf.DUMMYFUNCTION("""COMPUTED_VALUE"""),"ARÁNDANOS")</f>
        <v>ARÁNDANOS</v>
      </c>
      <c r="AP2049" s="2" t="str">
        <f ca="1">IFERROR(__xludf.DUMMYFUNCTION("""COMPUTED_VALUE"""),"BANANO")</f>
        <v>BANANO</v>
      </c>
      <c r="AQ2049" s="2" t="str">
        <f ca="1">IFERROR(__xludf.DUMMYFUNCTION("""COMPUTED_VALUE"""),"BREVAS")</f>
        <v>BREVAS</v>
      </c>
      <c r="AR2049" s="2" t="str">
        <f ca="1">IFERROR(__xludf.DUMMYFUNCTION("""COMPUTED_VALUE"""),"CALABAZA")</f>
        <v>CALABAZA</v>
      </c>
      <c r="AS2049" s="2" t="str">
        <f ca="1">IFERROR(__xludf.DUMMYFUNCTION("""COMPUTED_VALUE"""),"CEREZAS")</f>
        <v>CEREZAS</v>
      </c>
      <c r="AT2049" s="2" t="str">
        <f ca="1">IFERROR(__xludf.DUMMYFUNCTION("""COMPUTED_VALUE"""),"CHIRIMOYA")</f>
        <v>CHIRIMOYA</v>
      </c>
      <c r="AU2049" s="2" t="str">
        <f ca="1">IFERROR(__xludf.DUMMYFUNCTION("""COMPUTED_VALUE"""),"CHONTADURO")</f>
        <v>CHONTADURO</v>
      </c>
      <c r="AV2049" s="2" t="str">
        <f ca="1">IFERROR(__xludf.DUMMYFUNCTION("""COMPUTED_VALUE"""),"CIRUELA NACIONAL")</f>
        <v>CIRUELA NACIONAL</v>
      </c>
      <c r="AW2049" s="2" t="str">
        <f ca="1">IFERROR(__xludf.DUMMYFUNCTION("""COMPUTED_VALUE"""),"COCOS")</f>
        <v>COCOS</v>
      </c>
      <c r="AX2049" s="2" t="str">
        <f ca="1">IFERROR(__xludf.DUMMYFUNCTION("""COMPUTED_VALUE"""),"CURUBA")</f>
        <v>CURUBA</v>
      </c>
      <c r="AY2049" s="2" t="str">
        <f ca="1">IFERROR(__xludf.DUMMYFUNCTION("""COMPUTED_VALUE"""),"DURAZNO")</f>
        <v>DURAZNO</v>
      </c>
      <c r="AZ2049" s="2" t="str">
        <f ca="1">IFERROR(__xludf.DUMMYFUNCTION("""COMPUTED_VALUE"""),"FEIJOA")</f>
        <v>FEIJOA</v>
      </c>
      <c r="BA2049" s="2" t="str">
        <f ca="1">IFERROR(__xludf.DUMMYFUNCTION("""COMPUTED_VALUE"""),"FRESAS")</f>
        <v>FRESAS</v>
      </c>
      <c r="BB2049" s="2" t="str">
        <f ca="1">IFERROR(__xludf.DUMMYFUNCTION("""COMPUTED_VALUE"""),"GRANADILLA")</f>
        <v>GRANADILLA</v>
      </c>
      <c r="BC2049" s="2" t="str">
        <f ca="1">IFERROR(__xludf.DUMMYFUNCTION("""COMPUTED_VALUE"""),"GUAMA")</f>
        <v>GUAMA</v>
      </c>
      <c r="BD2049" s="2" t="str">
        <f ca="1">IFERROR(__xludf.DUMMYFUNCTION("""COMPUTED_VALUE"""),"GUANÁBANA PULPA")</f>
        <v>GUANÁBANA PULPA</v>
      </c>
      <c r="BE2049" s="2" t="str">
        <f ca="1">IFERROR(__xludf.DUMMYFUNCTION("""COMPUTED_VALUE"""),"GUAYABA")</f>
        <v>GUAYABA</v>
      </c>
      <c r="BF2049" s="2" t="str">
        <f ca="1">IFERROR(__xludf.DUMMYFUNCTION("""COMPUTED_VALUE"""),"GULUPA")</f>
        <v>GULUPA</v>
      </c>
      <c r="BG2049" s="2" t="str">
        <f ca="1">IFERROR(__xludf.DUMMYFUNCTION("""COMPUTED_VALUE"""),"HIGOS")</f>
        <v>HIGOS</v>
      </c>
      <c r="BH2049" s="2" t="str">
        <f ca="1">IFERROR(__xludf.DUMMYFUNCTION("""COMPUTED_VALUE"""),"KIWI")</f>
        <v>KIWI</v>
      </c>
      <c r="BI2049" s="2" t="str">
        <f ca="1">IFERROR(__xludf.DUMMYFUNCTION("""COMPUTED_VALUE"""),"LIMÓN")</f>
        <v>LIMÓN</v>
      </c>
      <c r="BJ2049" s="2" t="str">
        <f ca="1">IFERROR(__xludf.DUMMYFUNCTION("""COMPUTED_VALUE"""),"MAMONCILLOS")</f>
        <v>MAMONCILLOS</v>
      </c>
      <c r="BK2049" s="2" t="str">
        <f ca="1">IFERROR(__xludf.DUMMYFUNCTION("""COMPUTED_VALUE"""),"MANDARINA")</f>
        <v>MANDARINA</v>
      </c>
      <c r="BL2049" s="2" t="str">
        <f ca="1">IFERROR(__xludf.DUMMYFUNCTION("""COMPUTED_VALUE"""),"MANGO DE DULCE")</f>
        <v>MANGO DE DULCE</v>
      </c>
      <c r="BM2049" s="2" t="str">
        <f ca="1">IFERROR(__xludf.DUMMYFUNCTION("""COMPUTED_VALUE"""),"MANGO TOMMY")</f>
        <v>MANGO TOMMY</v>
      </c>
      <c r="BN2049" s="2" t="str">
        <f ca="1">IFERROR(__xludf.DUMMYFUNCTION("""COMPUTED_VALUE"""),"MANZANA NACIONAL")</f>
        <v>MANZANA NACIONAL</v>
      </c>
      <c r="BO2049" s="2" t="str">
        <f ca="1">IFERROR(__xludf.DUMMYFUNCTION("""COMPUTED_VALUE"""),"MARACUYÁ")</f>
        <v>MARACUYÁ</v>
      </c>
      <c r="BP2049" s="2" t="str">
        <f ca="1">IFERROR(__xludf.DUMMYFUNCTION("""COMPUTED_VALUE"""),"MELÓN")</f>
        <v>MELÓN</v>
      </c>
      <c r="BQ2049" s="2" t="str">
        <f ca="1">IFERROR(__xludf.DUMMYFUNCTION("""COMPUTED_VALUE"""),"MORA")</f>
        <v>MORA</v>
      </c>
      <c r="BR2049" s="2" t="str">
        <f ca="1">IFERROR(__xludf.DUMMYFUNCTION("""COMPUTED_VALUE"""),"NARANJA")</f>
        <v>NARANJA</v>
      </c>
      <c r="BS2049" s="2" t="str">
        <f ca="1">IFERROR(__xludf.DUMMYFUNCTION("""COMPUTED_VALUE"""),"PAPAYA")</f>
        <v>PAPAYA</v>
      </c>
      <c r="BT2049" s="2" t="str">
        <f ca="1">IFERROR(__xludf.DUMMYFUNCTION("""COMPUTED_VALUE"""),"PATILLA")</f>
        <v>PATILLA</v>
      </c>
      <c r="BU2049" s="2" t="str">
        <f ca="1">IFERROR(__xludf.DUMMYFUNCTION("""COMPUTED_VALUE"""),"PERA")</f>
        <v>PERA</v>
      </c>
      <c r="BV2049" s="2" t="str">
        <f ca="1">IFERROR(__xludf.DUMMYFUNCTION("""COMPUTED_VALUE"""),"PIÑA")</f>
        <v>PIÑA</v>
      </c>
      <c r="BW2049" s="2" t="str">
        <f ca="1">IFERROR(__xludf.DUMMYFUNCTION("""COMPUTED_VALUE"""),"TAMARINDO")</f>
        <v>TAMARINDO</v>
      </c>
      <c r="BX2049" s="2" t="str">
        <f ca="1">IFERROR(__xludf.DUMMYFUNCTION("""COMPUTED_VALUE"""),"TOMATE DE ÁRBOL")</f>
        <v>TOMATE DE ÁRBOL</v>
      </c>
      <c r="BY2049" s="2" t="str">
        <f ca="1">IFERROR(__xludf.DUMMYFUNCTION("""COMPUTED_VALUE"""),"UCHUVAS CON CASCARA")</f>
        <v>UCHUVAS CON CASCARA</v>
      </c>
      <c r="BZ2049" s="2" t="str">
        <f ca="1">IFERROR(__xludf.DUMMYFUNCTION("""COMPUTED_VALUE"""),"UVA CHILENA")</f>
        <v>UVA CHILENA</v>
      </c>
      <c r="CA2049" s="2" t="str">
        <f ca="1">IFERROR(__xludf.DUMMYFUNCTION("""COMPUTED_VALUE"""),"UVAS ISABELINAS (EN RACIMO)")</f>
        <v>UVAS ISABELINAS (EN RACIMO)</v>
      </c>
      <c r="CB2049" s="2" t="str">
        <f ca="1">IFERROR(__xludf.DUMMYFUNCTION("""COMPUTED_VALUE"""),"ZAPOTE")</f>
        <v>ZAPOTE</v>
      </c>
      <c r="CC2049" s="2" t="str">
        <f ca="1">IFERROR(__xludf.DUMMYFUNCTION("""COMPUTED_VALUE"""),"ARROZ")</f>
        <v>ARROZ</v>
      </c>
      <c r="CD2049" s="2" t="str">
        <f ca="1">IFERROR(__xludf.DUMMYFUNCTION("""COMPUTED_VALUE"""),"AVENA EN HOJUELAS")</f>
        <v>AVENA EN HOJUELAS</v>
      </c>
      <c r="CE2049" s="2" t="str">
        <f ca="1">IFERROR(__xludf.DUMMYFUNCTION("""COMPUTED_VALUE"""),"CHÍA")</f>
        <v>CHÍA</v>
      </c>
      <c r="CF2049" s="2" t="str">
        <f ca="1">IFERROR(__xludf.DUMMYFUNCTION("""COMPUTED_VALUE"""),"CUCHUCO DE TRIGO")</f>
        <v>CUCHUCO DE TRIGO</v>
      </c>
      <c r="CG2049" s="2" t="str">
        <f ca="1">IFERROR(__xludf.DUMMYFUNCTION("""COMPUTED_VALUE"""),"FRIJOL BOLA ROJA")</f>
        <v>FRIJOL BOLA ROJA</v>
      </c>
      <c r="CH2049" s="2" t="str">
        <f ca="1">IFERROR(__xludf.DUMMYFUNCTION("""COMPUTED_VALUE"""),"GARBANZOS")</f>
        <v>GARBANZOS</v>
      </c>
      <c r="CI2049" s="2" t="str">
        <f ca="1">IFERROR(__xludf.DUMMYFUNCTION("""COMPUTED_VALUE"""),"HARINA DE MAÍZ")</f>
        <v>HARINA DE MAÍZ</v>
      </c>
      <c r="CJ2049" s="2" t="str">
        <f ca="1">IFERROR(__xludf.DUMMYFUNCTION("""COMPUTED_VALUE"""),"HARINA DE TRIGO")</f>
        <v>HARINA DE TRIGO</v>
      </c>
      <c r="CK2049" s="2" t="str">
        <f ca="1">IFERROR(__xludf.DUMMYFUNCTION("""COMPUTED_VALUE"""),"LENTEJAS")</f>
        <v>LENTEJAS</v>
      </c>
      <c r="CL2049" s="2" t="str">
        <f ca="1">IFERROR(__xludf.DUMMYFUNCTION("""COMPUTED_VALUE"""),"QUINUA")</f>
        <v>QUINUA</v>
      </c>
      <c r="CM2049" s="2" t="str">
        <f ca="1">IFERROR(__xludf.DUMMYFUNCTION("""COMPUTED_VALUE"""),"SALVADO DE TRIGO")</f>
        <v>SALVADO DE TRIGO</v>
      </c>
      <c r="CN2049" s="2" t="str">
        <f ca="1">IFERROR(__xludf.DUMMYFUNCTION("""COMPUTED_VALUE"""),"ACELGA")</f>
        <v>ACELGA</v>
      </c>
      <c r="CO2049" s="2" t="str">
        <f ca="1">IFERROR(__xludf.DUMMYFUNCTION("""COMPUTED_VALUE"""),"AHUYAMA")</f>
        <v>AHUYAMA</v>
      </c>
      <c r="CP2049" s="2" t="str">
        <f ca="1">IFERROR(__xludf.DUMMYFUNCTION("""COMPUTED_VALUE"""),"ALTAMISA")</f>
        <v>ALTAMISA</v>
      </c>
      <c r="CQ2049" s="2" t="str">
        <f ca="1">IFERROR(__xludf.DUMMYFUNCTION("""COMPUTED_VALUE"""),"APIO")</f>
        <v>APIO</v>
      </c>
      <c r="CR2049" s="2" t="str">
        <f ca="1">IFERROR(__xludf.DUMMYFUNCTION("""COMPUTED_VALUE"""),"ARRACACHA")</f>
        <v>ARRACACHA</v>
      </c>
      <c r="CS2049" s="2" t="str">
        <f ca="1">IFERROR(__xludf.DUMMYFUNCTION("""COMPUTED_VALUE"""),"ARVEJA CON CASCARA")</f>
        <v>ARVEJA CON CASCARA</v>
      </c>
      <c r="CT2049" s="2" t="str">
        <f ca="1">IFERROR(__xludf.DUMMYFUNCTION("""COMPUTED_VALUE"""),"BERENJENA")</f>
        <v>BERENJENA</v>
      </c>
      <c r="CU2049" s="2" t="str">
        <f ca="1">IFERROR(__xludf.DUMMYFUNCTION("""COMPUTED_VALUE"""),"BRÓCOLI")</f>
        <v>BRÓCOLI</v>
      </c>
      <c r="CV2049" s="2" t="str">
        <f ca="1">IFERROR(__xludf.DUMMYFUNCTION("""COMPUTED_VALUE"""),"CALABACÍN")</f>
        <v>CALABACÍN</v>
      </c>
      <c r="CW2049" s="2" t="str">
        <f ca="1">IFERROR(__xludf.DUMMYFUNCTION("""COMPUTED_VALUE"""),"CARAMBOLO")</f>
        <v>CARAMBOLO</v>
      </c>
      <c r="CX2049" s="2" t="str">
        <f ca="1">IFERROR(__xludf.DUMMYFUNCTION("""COMPUTED_VALUE"""),"CEBOLLA CABEZONA")</f>
        <v>CEBOLLA CABEZONA</v>
      </c>
      <c r="CY2049" s="2" t="str">
        <f ca="1">IFERROR(__xludf.DUMMYFUNCTION("""COMPUTED_VALUE"""),"CHAMPIÑONES")</f>
        <v>CHAMPIÑONES</v>
      </c>
      <c r="CZ2049" s="2" t="str">
        <f ca="1">IFERROR(__xludf.DUMMYFUNCTION("""COMPUTED_VALUE"""),"CILANTRO")</f>
        <v>CILANTRO</v>
      </c>
      <c r="DA2049" s="2" t="str">
        <f ca="1">IFERROR(__xludf.DUMMYFUNCTION("""COMPUTED_VALUE"""),"CRISTALES DE SÁBILA")</f>
        <v>CRISTALES DE SÁBILA</v>
      </c>
      <c r="DB2049" s="2" t="str">
        <f ca="1">IFERROR(__xludf.DUMMYFUNCTION("""COMPUTED_VALUE"""),"ESPINACA")</f>
        <v>ESPINACA</v>
      </c>
      <c r="DC2049" s="2" t="str">
        <f ca="1">IFERROR(__xludf.DUMMYFUNCTION("""COMPUTED_VALUE"""),"HABAS CON CASCARA")</f>
        <v>HABAS CON CASCARA</v>
      </c>
      <c r="DD2049" s="2" t="str">
        <f ca="1">IFERROR(__xludf.DUMMYFUNCTION("""COMPUTED_VALUE"""),"HABAS VERDE SABANERA SIN CÁSCARA")</f>
        <v>HABAS VERDE SABANERA SIN CÁSCARA</v>
      </c>
      <c r="DE2049" s="2" t="str">
        <f ca="1">IFERROR(__xludf.DUMMYFUNCTION("""COMPUTED_VALUE"""),"HABICHUELA")</f>
        <v>HABICHUELA</v>
      </c>
      <c r="DF2049" s="2" t="str">
        <f ca="1">IFERROR(__xludf.DUMMYFUNCTION("""COMPUTED_VALUE"""),"LECHUGA COMÚN")</f>
        <v>LECHUGA COMÚN</v>
      </c>
      <c r="DG2049" s="2" t="str">
        <f ca="1">IFERROR(__xludf.DUMMYFUNCTION("""COMPUTED_VALUE"""),"LECHUGA CRESPA")</f>
        <v>LECHUGA CRESPA</v>
      </c>
      <c r="DH2049" s="2" t="str">
        <f ca="1">IFERROR(__xludf.DUMMYFUNCTION("""COMPUTED_VALUE"""),"MAÍZ MAZORCA")</f>
        <v>MAÍZ MAZORCA</v>
      </c>
      <c r="DI2049" s="2" t="str">
        <f ca="1">IFERROR(__xludf.DUMMYFUNCTION("""COMPUTED_VALUE"""),"PEPINO COHOMBRO")</f>
        <v>PEPINO COHOMBRO</v>
      </c>
      <c r="DJ2049" s="2" t="str">
        <f ca="1">IFERROR(__xludf.DUMMYFUNCTION("""COMPUTED_VALUE"""),"PEPINO DE GUISO")</f>
        <v>PEPINO DE GUISO</v>
      </c>
      <c r="DK2049" s="2" t="str">
        <f ca="1">IFERROR(__xludf.DUMMYFUNCTION("""COMPUTED_VALUE"""),"PIMENTÓN ROJO")</f>
        <v>PIMENTÓN ROJO</v>
      </c>
      <c r="DL2049" s="2" t="str">
        <f ca="1">IFERROR(__xludf.DUMMYFUNCTION("""COMPUTED_VALUE"""),"PLANTAS AROMÁTICAS DULCES (MENTA, ALBACA, JAZMÍN, LAVANDA, HIERBABUENA, MANZANILLA, LIMONARIA)")</f>
        <v>PLANTAS AROMÁTICAS DULCES (MENTA, ALBACA, JAZMÍN, LAVANDA, HIERBABUENA, MANZANILLA, LIMONARIA)</v>
      </c>
      <c r="DM2049" s="2" t="str">
        <f ca="1">IFERROR(__xludf.DUMMYFUNCTION("""COMPUTED_VALUE"""),"PLÁTANO HARTÓN")</f>
        <v>PLÁTANO HARTÓN</v>
      </c>
      <c r="DN2049" s="2" t="str">
        <f ca="1">IFERROR(__xludf.DUMMYFUNCTION("""COMPUTED_VALUE"""),"RAÍCES CHINAS")</f>
        <v>RAÍCES CHINAS</v>
      </c>
      <c r="DO2049" s="2" t="str">
        <f ca="1">IFERROR(__xludf.DUMMYFUNCTION("""COMPUTED_VALUE"""),"REMOLACHA")</f>
        <v>REMOLACHA</v>
      </c>
      <c r="DP2049" s="2" t="str">
        <f ca="1">IFERROR(__xludf.DUMMYFUNCTION("""COMPUTED_VALUE"""),"REPOLLO")</f>
        <v>REPOLLO</v>
      </c>
      <c r="DQ2049" s="2" t="str">
        <f ca="1">IFERROR(__xludf.DUMMYFUNCTION("""COMPUTED_VALUE"""),"RÚGULA")</f>
        <v>RÚGULA</v>
      </c>
      <c r="DR2049" s="2" t="str">
        <f ca="1">IFERROR(__xludf.DUMMYFUNCTION("""COMPUTED_VALUE"""),"TALLOS PARA SOPA")</f>
        <v>TALLOS PARA SOPA</v>
      </c>
      <c r="DS2049" s="2" t="str">
        <f ca="1">IFERROR(__xludf.DUMMYFUNCTION("""COMPUTED_VALUE"""),"TOMATE CHONTO")</f>
        <v>TOMATE CHONTO</v>
      </c>
      <c r="DT2049" s="2" t="str">
        <f ca="1">IFERROR(__xludf.DUMMYFUNCTION("""COMPUTED_VALUE"""),"YUCA BLANCA")</f>
        <v>YUCA BLANCA</v>
      </c>
      <c r="DU2049" s="2" t="str">
        <f ca="1">IFERROR(__xludf.DUMMYFUNCTION("""COMPUTED_VALUE"""),"ZANAHORIA")</f>
        <v>ZANAHORIA</v>
      </c>
      <c r="DV2049" s="2" t="str">
        <f ca="1">IFERROR(__xludf.DUMMYFUNCTION("""COMPUTED_VALUE"""),"ZUKINI")</f>
        <v>ZUKINI</v>
      </c>
      <c r="DW2049" s="2" t="str">
        <f ca="1">IFERROR(__xludf.DUMMYFUNCTION("""COMPUTED_VALUE"""),"FRIJOL EN VAINA")</f>
        <v>FRIJOL EN VAINA</v>
      </c>
      <c r="DX2049" s="2" t="str">
        <f ca="1">IFERROR(__xludf.DUMMYFUNCTION("""COMPUTED_VALUE"""),"CHOCOLATE")</f>
        <v>CHOCOLATE</v>
      </c>
      <c r="DY2049" s="2" t="str">
        <f ca="1">IFERROR(__xludf.DUMMYFUNCTION("""COMPUTED_VALUE"""),"MAÍZ PIRA")</f>
        <v>MAÍZ PIRA</v>
      </c>
      <c r="DZ2049" s="2" t="str">
        <f ca="1">IFERROR(__xludf.DUMMYFUNCTION("""COMPUTED_VALUE"""),"ARROZ PARTIDO")</f>
        <v>ARROZ PARTIDO</v>
      </c>
      <c r="EA2049" s="2" t="str">
        <f ca="1">IFERROR(__xludf.DUMMYFUNCTION("""COMPUTED_VALUE"""),"PONQUÉ RAMITO X 250 G 10 UNIDADES")</f>
        <v>PONQUÉ RAMITO X 250 G 10 UNIDADES</v>
      </c>
      <c r="EB2049" s="2" t="str">
        <f ca="1">IFERROR(__xludf.DUMMYFUNCTION("""COMPUTED_VALUE"""),"CABEZAS DE CONEJO")</f>
        <v>CABEZAS DE CONEJO</v>
      </c>
      <c r="EC2049" s="2" t="str">
        <f ca="1">IFERROR(__xludf.DUMMYFUNCTION("""COMPUTED_VALUE"""),"YOGURT DESLACTOSADO X 900ML")</f>
        <v>YOGURT DESLACTOSADO X 900ML</v>
      </c>
      <c r="ED2049" s="2" t="str">
        <f ca="1">IFERROR(__xludf.DUMMYFUNCTION("""COMPUTED_VALUE"""),"BOCADILLO LONJA X 300 GR")</f>
        <v>BOCADILLO LONJA X 300 GR</v>
      </c>
      <c r="EE2049" s="2" t="str">
        <f ca="1">IFERROR(__xludf.DUMMYFUNCTION("""COMPUTED_VALUE"""),"QUESO CUAJADA")</f>
        <v>QUESO CUAJADA</v>
      </c>
      <c r="EF2049" s="2" t="str">
        <f ca="1">IFERROR(__xludf.DUMMYFUNCTION("""COMPUTED_VALUE"""),"ACEITE DE HÍGADO DE BACALAO - FRASCO X 360 CC")</f>
        <v>ACEITE DE HÍGADO DE BACALAO - FRASCO X 360 CC</v>
      </c>
      <c r="EG2049" s="2" t="str">
        <f ca="1">IFERROR(__xludf.DUMMYFUNCTION("""COMPUTED_VALUE"""),"ESENCIAS DE DIFERENTES SABORES (BOTELLA X 500 ML) (VAINILLA, BANANO Y COCO) FLEISHMAN")</f>
        <v>ESENCIAS DE DIFERENTES SABORES (BOTELLA X 500 ML) (VAINILLA, BANANO Y COCO) FLEISHMAN</v>
      </c>
      <c r="EH2049" s="2" t="str">
        <f ca="1">IFERROR(__xludf.DUMMYFUNCTION("""COMPUTED_VALUE"""),"SAL YODADA")</f>
        <v>SAL YODADA</v>
      </c>
      <c r="EI2049" s="2" t="str">
        <f ca="1">IFERROR(__xludf.DUMMYFUNCTION("""COMPUTED_VALUE"""),"MANTEQUILLA EN BARRA POR 125GR")</f>
        <v>MANTEQUILLA EN BARRA POR 125GR</v>
      </c>
      <c r="EJ2049" s="2" t="str">
        <f ca="1">IFERROR(__xludf.DUMMYFUNCTION("""COMPUTED_VALUE"""),"MANTEQUILLA CAJA POR 20 UNIDADES X 125 G.")</f>
        <v>MANTEQUILLA CAJA POR 20 UNIDADES X 125 G.</v>
      </c>
      <c r="EK2049" s="2" t="str">
        <f ca="1">IFERROR(__xludf.DUMMYFUNCTION("""COMPUTED_VALUE"""),"COMPOTA SIN AZÚCAR. FRASCO POR 113 G.")</f>
        <v>COMPOTA SIN AZÚCAR. FRASCO POR 113 G.</v>
      </c>
      <c r="EL2049" s="2" t="str">
        <f ca="1">IFERROR(__xludf.DUMMYFUNCTION("""COMPUTED_VALUE"""),"POLVO PARA HORNEAR - CAJA POR 20 SOBRES POR 24 G. CADA SOBRE.")</f>
        <v>POLVO PARA HORNEAR - CAJA POR 20 SOBRES POR 24 G. CADA SOBRE.</v>
      </c>
      <c r="EM2049" s="2" t="str">
        <f ca="1">IFERROR(__xludf.DUMMYFUNCTION("""COMPUTED_VALUE"""),"GOMA ARÁBIGA EN POLVO")</f>
        <v>GOMA ARÁBIGA EN POLVO</v>
      </c>
      <c r="EN2049" s="2" t="str">
        <f ca="1">IFERROR(__xludf.DUMMYFUNCTION("""COMPUTED_VALUE"""),"PITAHAYA")</f>
        <v>PITAHAYA</v>
      </c>
      <c r="EO2049" s="2" t="str">
        <f ca="1">IFERROR(__xludf.DUMMYFUNCTION("""COMPUTED_VALUE"""),"NÍSPERO")</f>
        <v>NÍSPERO</v>
      </c>
      <c r="EP2049" s="2" t="str">
        <f ca="1">IFERROR(__xludf.DUMMYFUNCTION("""COMPUTED_VALUE"""),"MAMEY")</f>
        <v>MAMEY</v>
      </c>
      <c r="EQ2049" s="2" t="str">
        <f ca="1">IFERROR(__xludf.DUMMYFUNCTION("""COMPUTED_VALUE"""),"GUATILA")</f>
        <v>GUATILA</v>
      </c>
      <c r="ER2049" s="2" t="str">
        <f ca="1">IFERROR(__xludf.DUMMYFUNCTION("""COMPUTED_VALUE"""),"LULO")</f>
        <v>LULO</v>
      </c>
      <c r="ES2049" s="2" t="str">
        <f ca="1">IFERROR(__xludf.DUMMYFUNCTION("""COMPUTED_VALUE"""),"AROMÁTICA CAJA DE 20 SOBRES.")</f>
        <v>AROMÁTICA CAJA DE 20 SOBRES.</v>
      </c>
      <c r="ET2049" s="2" t="str">
        <f ca="1">IFERROR(__xludf.DUMMYFUNCTION("""COMPUTED_VALUE"""),"AZÚCAR BLANCA - EMPAQUE ELABORADO EN MATERIALES ATÓXICOS.(BOLSA DE MÍNIMO 200 SOBRES O TUBIPACKS DE 5 GR)")</f>
        <v>AZÚCAR BLANCA - EMPAQUE ELABORADO EN MATERIALES ATÓXICOS.(BOLSA DE MÍNIMO 200 SOBRES O TUBIPACKS DE 5 GR)</v>
      </c>
      <c r="EU2049" s="2" t="str">
        <f ca="1">IFERROR(__xludf.DUMMYFUNCTION("""COMPUTED_VALUE"""),"CAFÉ LIBRA 100% CAFÉ MOLIDO.")</f>
        <v>CAFÉ LIBRA 100% CAFÉ MOLIDO.</v>
      </c>
      <c r="EV2049" s="2" t="str">
        <f ca="1">IFERROR(__xludf.DUMMYFUNCTION("""COMPUTED_VALUE"""),"VINAGRE POR 4LITROS")</f>
        <v>VINAGRE POR 4LITROS</v>
      </c>
    </row>
    <row r="2050" spans="1:152">
      <c r="A2050" s="2" t="str">
        <v>ALIMENTOS HUMANO</v>
      </c>
      <c r="B205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2050)))"),"VINAGRE X 30 LITROS")</f>
        <v>VINAGRE X 30 LITROS</v>
      </c>
      <c r="C2050" s="2" t="str">
        <f ca="1">IFERROR(__xludf.DUMMYFUNCTION("""COMPUTED_VALUE"""),"BAGRE (SIN COLA, NI CABEZA)")</f>
        <v>BAGRE (SIN COLA, NI CABEZA)</v>
      </c>
      <c r="D2050" s="2" t="str">
        <f ca="1">IFERROR(__xludf.DUMMYFUNCTION("""COMPUTED_VALUE"""),"BOFE DE RES")</f>
        <v>BOFE DE RES</v>
      </c>
      <c r="E2050" s="2" t="str">
        <f ca="1">IFERROR(__xludf.DUMMYFUNCTION("""COMPUTED_VALUE"""),"CARNE DE RES MOLIDA")</f>
        <v>CARNE DE RES MOLIDA</v>
      </c>
      <c r="F2050" s="2" t="str">
        <f ca="1">IFERROR(__xludf.DUMMYFUNCTION("""COMPUTED_VALUE"""),"CARNE MAGRA (CORTE DEBE SER CADERA)")</f>
        <v>CARNE MAGRA (CORTE DEBE SER CADERA)</v>
      </c>
      <c r="G2050" s="2" t="str">
        <f ca="1">IFERROR(__xludf.DUMMYFUNCTION("""COMPUTED_VALUE"""),"CODORNIZ")</f>
        <v>CODORNIZ</v>
      </c>
      <c r="H2050" s="2" t="str">
        <f ca="1">IFERROR(__xludf.DUMMYFUNCTION("""COMPUTED_VALUE"""),"CONEJO")</f>
        <v>CONEJO</v>
      </c>
      <c r="I2050" s="2" t="str">
        <f ca="1">IFERROR(__xludf.DUMMYFUNCTION("""COMPUTED_VALUE"""),"CORAZONES DE POLLO")</f>
        <v>CORAZONES DE POLLO</v>
      </c>
      <c r="J2050" s="2" t="str">
        <f ca="1">IFERROR(__xludf.DUMMYFUNCTION("""COMPUTED_VALUE"""),"CORAZONES DE RES")</f>
        <v>CORAZONES DE RES</v>
      </c>
      <c r="K2050" s="2" t="str">
        <f ca="1">IFERROR(__xludf.DUMMYFUNCTION("""COMPUTED_VALUE"""),"COSTILLA DE CERDO")</f>
        <v>COSTILLA DE CERDO</v>
      </c>
      <c r="L2050" s="2" t="str">
        <f ca="1">IFERROR(__xludf.DUMMYFUNCTION("""COMPUTED_VALUE"""),"COSTILLA DE RES")</f>
        <v>COSTILLA DE RES</v>
      </c>
      <c r="M2050" s="2" t="str">
        <f ca="1">IFERROR(__xludf.DUMMYFUNCTION("""COMPUTED_VALUE"""),"CURÍ EN CANAL O EN PIE")</f>
        <v>CURÍ EN CANAL O EN PIE</v>
      </c>
      <c r="N2050" s="2" t="str">
        <f ca="1">IFERROR(__xludf.DUMMYFUNCTION("""COMPUTED_VALUE"""),"HÍGADO DE RES")</f>
        <v>HÍGADO DE RES</v>
      </c>
      <c r="O2050" s="2" t="str">
        <f ca="1">IFERROR(__xludf.DUMMYFUNCTION("""COMPUTED_VALUE"""),"HUEVO CODORNIZ - CAJA 24/UNIDADES")</f>
        <v>HUEVO CODORNIZ - CAJA 24/UNIDADES</v>
      </c>
      <c r="P2050" s="2" t="str">
        <f ca="1">IFERROR(__xludf.DUMMYFUNCTION("""COMPUTED_VALUE"""),"HUEVO GALLINA AA - BANDEJA X 30 UNID")</f>
        <v>HUEVO GALLINA AA - BANDEJA X 30 UNID</v>
      </c>
      <c r="Q2050" s="2" t="str">
        <f ca="1">IFERROR(__xludf.DUMMYFUNCTION("""COMPUTED_VALUE"""),"LOMBRIZ")</f>
        <v>LOMBRIZ</v>
      </c>
      <c r="R2050" s="2" t="str">
        <f ca="1">IFERROR(__xludf.DUMMYFUNCTION("""COMPUTED_VALUE"""),"MENUDENCIAS")</f>
        <v>MENUDENCIAS</v>
      </c>
      <c r="S2050" s="2" t="str">
        <f ca="1">IFERROR(__xludf.DUMMYFUNCTION("""COMPUTED_VALUE"""),"MOJARRA")</f>
        <v>MOJARRA</v>
      </c>
      <c r="T2050" s="2" t="str">
        <f ca="1">IFERROR(__xludf.DUMMYFUNCTION("""COMPUTED_VALUE"""),"POLLO PECHUGA")</f>
        <v>POLLO PECHUGA</v>
      </c>
      <c r="U2050" s="2" t="str">
        <f ca="1">IFERROR(__xludf.DUMMYFUNCTION("""COMPUTED_VALUE"""),"TRUCHA")</f>
        <v>TRUCHA</v>
      </c>
      <c r="V2050" s="2" t="str">
        <f ca="1">IFERROR(__xludf.DUMMYFUNCTION("""COMPUTED_VALUE"""),"ACEITE VEGETAL DE COCINA")</f>
        <v>ACEITE VEGETAL DE COCINA</v>
      </c>
      <c r="W2050" s="2" t="str">
        <f ca="1">IFERROR(__xludf.DUMMYFUNCTION("""COMPUTED_VALUE"""),"ACEITUNAS VERDE EN CONSERVA SIN HUESO - FRASCO DE 2.000 GR")</f>
        <v>ACEITUNAS VERDE EN CONSERVA SIN HUESO - FRASCO DE 2.000 GR</v>
      </c>
      <c r="X2050" s="2" t="str">
        <f ca="1">IFERROR(__xludf.DUMMYFUNCTION("""COMPUTED_VALUE"""),"ALIMENTO INFANTIL A BASE DE CEREALES (EJEMPLO NESTUM) - CAJA POR 200 G.")</f>
        <v>ALIMENTO INFANTIL A BASE DE CEREALES (EJEMPLO NESTUM) - CAJA POR 200 G.</v>
      </c>
      <c r="Y2050" s="2" t="str">
        <f ca="1">IFERROR(__xludf.DUMMYFUNCTION("""COMPUTED_VALUE"""),"AZÚCAR REFINADA")</f>
        <v>AZÚCAR REFINADA</v>
      </c>
      <c r="Z2050" s="2" t="str">
        <f ca="1">IFERROR(__xludf.DUMMYFUNCTION("""COMPUTED_VALUE"""),"CLAVOS DE 9 GRAMOS")</f>
        <v>CLAVOS DE 9 GRAMOS</v>
      </c>
      <c r="AA2050" s="2" t="str">
        <f ca="1">IFERROR(__xludf.DUMMYFUNCTION("""COMPUTED_VALUE"""),"CURCUMA EN POLVO")</f>
        <v>CURCUMA EN POLVO</v>
      </c>
      <c r="AB2050" s="2" t="str">
        <f ca="1">IFERROR(__xludf.DUMMYFUNCTION("""COMPUTED_VALUE"""),"FORMULA INFANTIL SIN LACTOSA, TARRO POR 375 GRAMOS")</f>
        <v>FORMULA INFANTIL SIN LACTOSA, TARRO POR 375 GRAMOS</v>
      </c>
      <c r="AC2050" s="2" t="str">
        <f ca="1">IFERROR(__xludf.DUMMYFUNCTION("""COMPUTED_VALUE"""),"GELATINA SIN SABOR TIPO A")</f>
        <v>GELATINA SIN SABOR TIPO A</v>
      </c>
      <c r="AD2050" s="2" t="str">
        <f ca="1">IFERROR(__xludf.DUMMYFUNCTION("""COMPUTED_VALUE"""),"LECHE DESLACTOSADA EN BOLSA")</f>
        <v>LECHE DESLACTOSADA EN BOLSA</v>
      </c>
      <c r="AE2050" s="2" t="str">
        <f ca="1">IFERROR(__xludf.DUMMYFUNCTION("""COMPUTED_VALUE"""),"LEVADURA, CAJA POR 5 SOBRES DE 7 GR C/U")</f>
        <v>LEVADURA, CAJA POR 5 SOBRES DE 7 GR C/U</v>
      </c>
      <c r="AF2050" s="2" t="str">
        <f ca="1">IFERROR(__xludf.DUMMYFUNCTION("""COMPUTED_VALUE"""),"MANTEQUILLA DE MANÍ 300 G")</f>
        <v>MANTEQUILLA DE MANÍ 300 G</v>
      </c>
      <c r="AG2050" s="2" t="str">
        <f ca="1">IFERROR(__xludf.DUMMYFUNCTION("""COMPUTED_VALUE"""),"MIEL DE ABEJAS")</f>
        <v>MIEL DE ABEJAS</v>
      </c>
      <c r="AH2050" s="2" t="str">
        <f ca="1">IFERROR(__xludf.DUMMYFUNCTION("""COMPUTED_VALUE"""),"PANELA DE 500 GRAMOS.")</f>
        <v>PANELA DE 500 GRAMOS.</v>
      </c>
      <c r="AI2050" s="2" t="str">
        <f ca="1">IFERROR(__xludf.DUMMYFUNCTION("""COMPUTED_VALUE"""),"PAQUETE TOSTADAS X 24 UNIDADES")</f>
        <v>PAQUETE TOSTADAS X 24 UNIDADES</v>
      </c>
      <c r="AJ2050" s="2" t="str">
        <f ca="1">IFERROR(__xludf.DUMMYFUNCTION("""COMPUTED_VALUE"""),"POLEN - FRASCO POR 500 GRAMOS")</f>
        <v>POLEN - FRASCO POR 500 GRAMOS</v>
      </c>
      <c r="AK2050" s="2" t="str">
        <f ca="1">IFERROR(__xludf.DUMMYFUNCTION("""COMPUTED_VALUE"""),"UVAS PASAS")</f>
        <v>UVAS PASAS</v>
      </c>
      <c r="AL2050" s="2" t="str">
        <f ca="1">IFERROR(__xludf.DUMMYFUNCTION("""COMPUTED_VALUE"""),"AGUACATE")</f>
        <v>AGUACATE</v>
      </c>
      <c r="AM2050" s="2" t="str">
        <f ca="1">IFERROR(__xludf.DUMMYFUNCTION("""COMPUTED_VALUE"""),"AGUACATE HASS")</f>
        <v>AGUACATE HASS</v>
      </c>
      <c r="AN2050" s="2" t="str">
        <f ca="1">IFERROR(__xludf.DUMMYFUNCTION("""COMPUTED_VALUE"""),"ANÓN")</f>
        <v>ANÓN</v>
      </c>
      <c r="AO2050" s="2" t="str">
        <f ca="1">IFERROR(__xludf.DUMMYFUNCTION("""COMPUTED_VALUE"""),"ARÁNDANOS")</f>
        <v>ARÁNDANOS</v>
      </c>
      <c r="AP2050" s="2" t="str">
        <f ca="1">IFERROR(__xludf.DUMMYFUNCTION("""COMPUTED_VALUE"""),"BANANO")</f>
        <v>BANANO</v>
      </c>
      <c r="AQ2050" s="2" t="str">
        <f ca="1">IFERROR(__xludf.DUMMYFUNCTION("""COMPUTED_VALUE"""),"BREVAS")</f>
        <v>BREVAS</v>
      </c>
      <c r="AR2050" s="2" t="str">
        <f ca="1">IFERROR(__xludf.DUMMYFUNCTION("""COMPUTED_VALUE"""),"CALABAZA")</f>
        <v>CALABAZA</v>
      </c>
      <c r="AS2050" s="2" t="str">
        <f ca="1">IFERROR(__xludf.DUMMYFUNCTION("""COMPUTED_VALUE"""),"CEREZAS")</f>
        <v>CEREZAS</v>
      </c>
      <c r="AT2050" s="2" t="str">
        <f ca="1">IFERROR(__xludf.DUMMYFUNCTION("""COMPUTED_VALUE"""),"CHIRIMOYA")</f>
        <v>CHIRIMOYA</v>
      </c>
      <c r="AU2050" s="2" t="str">
        <f ca="1">IFERROR(__xludf.DUMMYFUNCTION("""COMPUTED_VALUE"""),"CHONTADURO")</f>
        <v>CHONTADURO</v>
      </c>
      <c r="AV2050" s="2" t="str">
        <f ca="1">IFERROR(__xludf.DUMMYFUNCTION("""COMPUTED_VALUE"""),"CIRUELA NACIONAL")</f>
        <v>CIRUELA NACIONAL</v>
      </c>
      <c r="AW2050" s="2" t="str">
        <f ca="1">IFERROR(__xludf.DUMMYFUNCTION("""COMPUTED_VALUE"""),"COCOS")</f>
        <v>COCOS</v>
      </c>
      <c r="AX2050" s="2" t="str">
        <f ca="1">IFERROR(__xludf.DUMMYFUNCTION("""COMPUTED_VALUE"""),"CURUBA")</f>
        <v>CURUBA</v>
      </c>
      <c r="AY2050" s="2" t="str">
        <f ca="1">IFERROR(__xludf.DUMMYFUNCTION("""COMPUTED_VALUE"""),"DURAZNO")</f>
        <v>DURAZNO</v>
      </c>
      <c r="AZ2050" s="2" t="str">
        <f ca="1">IFERROR(__xludf.DUMMYFUNCTION("""COMPUTED_VALUE"""),"FEIJOA")</f>
        <v>FEIJOA</v>
      </c>
      <c r="BA2050" s="2" t="str">
        <f ca="1">IFERROR(__xludf.DUMMYFUNCTION("""COMPUTED_VALUE"""),"FRESAS")</f>
        <v>FRESAS</v>
      </c>
      <c r="BB2050" s="2" t="str">
        <f ca="1">IFERROR(__xludf.DUMMYFUNCTION("""COMPUTED_VALUE"""),"GRANADILLA")</f>
        <v>GRANADILLA</v>
      </c>
      <c r="BC2050" s="2" t="str">
        <f ca="1">IFERROR(__xludf.DUMMYFUNCTION("""COMPUTED_VALUE"""),"GUAMA")</f>
        <v>GUAMA</v>
      </c>
      <c r="BD2050" s="2" t="str">
        <f ca="1">IFERROR(__xludf.DUMMYFUNCTION("""COMPUTED_VALUE"""),"GUANÁBANA PULPA")</f>
        <v>GUANÁBANA PULPA</v>
      </c>
      <c r="BE2050" s="2" t="str">
        <f ca="1">IFERROR(__xludf.DUMMYFUNCTION("""COMPUTED_VALUE"""),"GUAYABA")</f>
        <v>GUAYABA</v>
      </c>
      <c r="BF2050" s="2" t="str">
        <f ca="1">IFERROR(__xludf.DUMMYFUNCTION("""COMPUTED_VALUE"""),"GULUPA")</f>
        <v>GULUPA</v>
      </c>
      <c r="BG2050" s="2" t="str">
        <f ca="1">IFERROR(__xludf.DUMMYFUNCTION("""COMPUTED_VALUE"""),"HIGOS")</f>
        <v>HIGOS</v>
      </c>
      <c r="BH2050" s="2" t="str">
        <f ca="1">IFERROR(__xludf.DUMMYFUNCTION("""COMPUTED_VALUE"""),"KIWI")</f>
        <v>KIWI</v>
      </c>
      <c r="BI2050" s="2" t="str">
        <f ca="1">IFERROR(__xludf.DUMMYFUNCTION("""COMPUTED_VALUE"""),"LIMÓN")</f>
        <v>LIMÓN</v>
      </c>
      <c r="BJ2050" s="2" t="str">
        <f ca="1">IFERROR(__xludf.DUMMYFUNCTION("""COMPUTED_VALUE"""),"MAMONCILLOS")</f>
        <v>MAMONCILLOS</v>
      </c>
      <c r="BK2050" s="2" t="str">
        <f ca="1">IFERROR(__xludf.DUMMYFUNCTION("""COMPUTED_VALUE"""),"MANDARINA")</f>
        <v>MANDARINA</v>
      </c>
      <c r="BL2050" s="2" t="str">
        <f ca="1">IFERROR(__xludf.DUMMYFUNCTION("""COMPUTED_VALUE"""),"MANGO DE DULCE")</f>
        <v>MANGO DE DULCE</v>
      </c>
      <c r="BM2050" s="2" t="str">
        <f ca="1">IFERROR(__xludf.DUMMYFUNCTION("""COMPUTED_VALUE"""),"MANGO TOMMY")</f>
        <v>MANGO TOMMY</v>
      </c>
      <c r="BN2050" s="2" t="str">
        <f ca="1">IFERROR(__xludf.DUMMYFUNCTION("""COMPUTED_VALUE"""),"MANZANA NACIONAL")</f>
        <v>MANZANA NACIONAL</v>
      </c>
      <c r="BO2050" s="2" t="str">
        <f ca="1">IFERROR(__xludf.DUMMYFUNCTION("""COMPUTED_VALUE"""),"MARACUYÁ")</f>
        <v>MARACUYÁ</v>
      </c>
      <c r="BP2050" s="2" t="str">
        <f ca="1">IFERROR(__xludf.DUMMYFUNCTION("""COMPUTED_VALUE"""),"MELÓN")</f>
        <v>MELÓN</v>
      </c>
      <c r="BQ2050" s="2" t="str">
        <f ca="1">IFERROR(__xludf.DUMMYFUNCTION("""COMPUTED_VALUE"""),"MORA")</f>
        <v>MORA</v>
      </c>
      <c r="BR2050" s="2" t="str">
        <f ca="1">IFERROR(__xludf.DUMMYFUNCTION("""COMPUTED_VALUE"""),"NARANJA")</f>
        <v>NARANJA</v>
      </c>
      <c r="BS2050" s="2" t="str">
        <f ca="1">IFERROR(__xludf.DUMMYFUNCTION("""COMPUTED_VALUE"""),"PAPAYA")</f>
        <v>PAPAYA</v>
      </c>
      <c r="BT2050" s="2" t="str">
        <f ca="1">IFERROR(__xludf.DUMMYFUNCTION("""COMPUTED_VALUE"""),"PATILLA")</f>
        <v>PATILLA</v>
      </c>
      <c r="BU2050" s="2" t="str">
        <f ca="1">IFERROR(__xludf.DUMMYFUNCTION("""COMPUTED_VALUE"""),"PERA")</f>
        <v>PERA</v>
      </c>
      <c r="BV2050" s="2" t="str">
        <f ca="1">IFERROR(__xludf.DUMMYFUNCTION("""COMPUTED_VALUE"""),"PIÑA")</f>
        <v>PIÑA</v>
      </c>
      <c r="BW2050" s="2" t="str">
        <f ca="1">IFERROR(__xludf.DUMMYFUNCTION("""COMPUTED_VALUE"""),"TAMARINDO")</f>
        <v>TAMARINDO</v>
      </c>
      <c r="BX2050" s="2" t="str">
        <f ca="1">IFERROR(__xludf.DUMMYFUNCTION("""COMPUTED_VALUE"""),"TOMATE DE ÁRBOL")</f>
        <v>TOMATE DE ÁRBOL</v>
      </c>
      <c r="BY2050" s="2" t="str">
        <f ca="1">IFERROR(__xludf.DUMMYFUNCTION("""COMPUTED_VALUE"""),"UCHUVAS CON CASCARA")</f>
        <v>UCHUVAS CON CASCARA</v>
      </c>
      <c r="BZ2050" s="2" t="str">
        <f ca="1">IFERROR(__xludf.DUMMYFUNCTION("""COMPUTED_VALUE"""),"UVA CHILENA")</f>
        <v>UVA CHILENA</v>
      </c>
      <c r="CA2050" s="2" t="str">
        <f ca="1">IFERROR(__xludf.DUMMYFUNCTION("""COMPUTED_VALUE"""),"UVAS ISABELINAS (EN RACIMO)")</f>
        <v>UVAS ISABELINAS (EN RACIMO)</v>
      </c>
      <c r="CB2050" s="2" t="str">
        <f ca="1">IFERROR(__xludf.DUMMYFUNCTION("""COMPUTED_VALUE"""),"ZAPOTE")</f>
        <v>ZAPOTE</v>
      </c>
      <c r="CC2050" s="2" t="str">
        <f ca="1">IFERROR(__xludf.DUMMYFUNCTION("""COMPUTED_VALUE"""),"ARROZ")</f>
        <v>ARROZ</v>
      </c>
      <c r="CD2050" s="2" t="str">
        <f ca="1">IFERROR(__xludf.DUMMYFUNCTION("""COMPUTED_VALUE"""),"AVENA EN HOJUELAS")</f>
        <v>AVENA EN HOJUELAS</v>
      </c>
      <c r="CE2050" s="2" t="str">
        <f ca="1">IFERROR(__xludf.DUMMYFUNCTION("""COMPUTED_VALUE"""),"CHÍA")</f>
        <v>CHÍA</v>
      </c>
      <c r="CF2050" s="2" t="str">
        <f ca="1">IFERROR(__xludf.DUMMYFUNCTION("""COMPUTED_VALUE"""),"CUCHUCO DE TRIGO")</f>
        <v>CUCHUCO DE TRIGO</v>
      </c>
      <c r="CG2050" s="2" t="str">
        <f ca="1">IFERROR(__xludf.DUMMYFUNCTION("""COMPUTED_VALUE"""),"FRIJOL BOLA ROJA")</f>
        <v>FRIJOL BOLA ROJA</v>
      </c>
      <c r="CH2050" s="2" t="str">
        <f ca="1">IFERROR(__xludf.DUMMYFUNCTION("""COMPUTED_VALUE"""),"GARBANZOS")</f>
        <v>GARBANZOS</v>
      </c>
      <c r="CI2050" s="2" t="str">
        <f ca="1">IFERROR(__xludf.DUMMYFUNCTION("""COMPUTED_VALUE"""),"HARINA DE MAÍZ")</f>
        <v>HARINA DE MAÍZ</v>
      </c>
      <c r="CJ2050" s="2" t="str">
        <f ca="1">IFERROR(__xludf.DUMMYFUNCTION("""COMPUTED_VALUE"""),"HARINA DE TRIGO")</f>
        <v>HARINA DE TRIGO</v>
      </c>
      <c r="CK2050" s="2" t="str">
        <f ca="1">IFERROR(__xludf.DUMMYFUNCTION("""COMPUTED_VALUE"""),"LENTEJAS")</f>
        <v>LENTEJAS</v>
      </c>
      <c r="CL2050" s="2" t="str">
        <f ca="1">IFERROR(__xludf.DUMMYFUNCTION("""COMPUTED_VALUE"""),"QUINUA")</f>
        <v>QUINUA</v>
      </c>
      <c r="CM2050" s="2" t="str">
        <f ca="1">IFERROR(__xludf.DUMMYFUNCTION("""COMPUTED_VALUE"""),"SALVADO DE TRIGO")</f>
        <v>SALVADO DE TRIGO</v>
      </c>
      <c r="CN2050" s="2" t="str">
        <f ca="1">IFERROR(__xludf.DUMMYFUNCTION("""COMPUTED_VALUE"""),"ACELGA")</f>
        <v>ACELGA</v>
      </c>
      <c r="CO2050" s="2" t="str">
        <f ca="1">IFERROR(__xludf.DUMMYFUNCTION("""COMPUTED_VALUE"""),"AHUYAMA")</f>
        <v>AHUYAMA</v>
      </c>
      <c r="CP2050" s="2" t="str">
        <f ca="1">IFERROR(__xludf.DUMMYFUNCTION("""COMPUTED_VALUE"""),"ALTAMISA")</f>
        <v>ALTAMISA</v>
      </c>
      <c r="CQ2050" s="2" t="str">
        <f ca="1">IFERROR(__xludf.DUMMYFUNCTION("""COMPUTED_VALUE"""),"APIO")</f>
        <v>APIO</v>
      </c>
      <c r="CR2050" s="2" t="str">
        <f ca="1">IFERROR(__xludf.DUMMYFUNCTION("""COMPUTED_VALUE"""),"ARRACACHA")</f>
        <v>ARRACACHA</v>
      </c>
      <c r="CS2050" s="2" t="str">
        <f ca="1">IFERROR(__xludf.DUMMYFUNCTION("""COMPUTED_VALUE"""),"ARVEJA CON CASCARA")</f>
        <v>ARVEJA CON CASCARA</v>
      </c>
      <c r="CT2050" s="2" t="str">
        <f ca="1">IFERROR(__xludf.DUMMYFUNCTION("""COMPUTED_VALUE"""),"BERENJENA")</f>
        <v>BERENJENA</v>
      </c>
      <c r="CU2050" s="2" t="str">
        <f ca="1">IFERROR(__xludf.DUMMYFUNCTION("""COMPUTED_VALUE"""),"BRÓCOLI")</f>
        <v>BRÓCOLI</v>
      </c>
      <c r="CV2050" s="2" t="str">
        <f ca="1">IFERROR(__xludf.DUMMYFUNCTION("""COMPUTED_VALUE"""),"CALABACÍN")</f>
        <v>CALABACÍN</v>
      </c>
      <c r="CW2050" s="2" t="str">
        <f ca="1">IFERROR(__xludf.DUMMYFUNCTION("""COMPUTED_VALUE"""),"CARAMBOLO")</f>
        <v>CARAMBOLO</v>
      </c>
      <c r="CX2050" s="2" t="str">
        <f ca="1">IFERROR(__xludf.DUMMYFUNCTION("""COMPUTED_VALUE"""),"CEBOLLA CABEZONA")</f>
        <v>CEBOLLA CABEZONA</v>
      </c>
      <c r="CY2050" s="2" t="str">
        <f ca="1">IFERROR(__xludf.DUMMYFUNCTION("""COMPUTED_VALUE"""),"CHAMPIÑONES")</f>
        <v>CHAMPIÑONES</v>
      </c>
      <c r="CZ2050" s="2" t="str">
        <f ca="1">IFERROR(__xludf.DUMMYFUNCTION("""COMPUTED_VALUE"""),"CILANTRO")</f>
        <v>CILANTRO</v>
      </c>
      <c r="DA2050" s="2" t="str">
        <f ca="1">IFERROR(__xludf.DUMMYFUNCTION("""COMPUTED_VALUE"""),"CRISTALES DE SÁBILA")</f>
        <v>CRISTALES DE SÁBILA</v>
      </c>
      <c r="DB2050" s="2" t="str">
        <f ca="1">IFERROR(__xludf.DUMMYFUNCTION("""COMPUTED_VALUE"""),"ESPINACA")</f>
        <v>ESPINACA</v>
      </c>
      <c r="DC2050" s="2" t="str">
        <f ca="1">IFERROR(__xludf.DUMMYFUNCTION("""COMPUTED_VALUE"""),"HABAS CON CASCARA")</f>
        <v>HABAS CON CASCARA</v>
      </c>
      <c r="DD2050" s="2" t="str">
        <f ca="1">IFERROR(__xludf.DUMMYFUNCTION("""COMPUTED_VALUE"""),"HABAS VERDE SABANERA SIN CÁSCARA")</f>
        <v>HABAS VERDE SABANERA SIN CÁSCARA</v>
      </c>
      <c r="DE2050" s="2" t="str">
        <f ca="1">IFERROR(__xludf.DUMMYFUNCTION("""COMPUTED_VALUE"""),"HABICHUELA")</f>
        <v>HABICHUELA</v>
      </c>
      <c r="DF2050" s="2" t="str">
        <f ca="1">IFERROR(__xludf.DUMMYFUNCTION("""COMPUTED_VALUE"""),"LECHUGA COMÚN")</f>
        <v>LECHUGA COMÚN</v>
      </c>
      <c r="DG2050" s="2" t="str">
        <f ca="1">IFERROR(__xludf.DUMMYFUNCTION("""COMPUTED_VALUE"""),"LECHUGA CRESPA")</f>
        <v>LECHUGA CRESPA</v>
      </c>
      <c r="DH2050" s="2" t="str">
        <f ca="1">IFERROR(__xludf.DUMMYFUNCTION("""COMPUTED_VALUE"""),"MAÍZ MAZORCA")</f>
        <v>MAÍZ MAZORCA</v>
      </c>
      <c r="DI2050" s="2" t="str">
        <f ca="1">IFERROR(__xludf.DUMMYFUNCTION("""COMPUTED_VALUE"""),"PEPINO COHOMBRO")</f>
        <v>PEPINO COHOMBRO</v>
      </c>
      <c r="DJ2050" s="2" t="str">
        <f ca="1">IFERROR(__xludf.DUMMYFUNCTION("""COMPUTED_VALUE"""),"PEPINO DE GUISO")</f>
        <v>PEPINO DE GUISO</v>
      </c>
      <c r="DK2050" s="2" t="str">
        <f ca="1">IFERROR(__xludf.DUMMYFUNCTION("""COMPUTED_VALUE"""),"PIMENTÓN ROJO")</f>
        <v>PIMENTÓN ROJO</v>
      </c>
      <c r="DL2050" s="2" t="str">
        <f ca="1">IFERROR(__xludf.DUMMYFUNCTION("""COMPUTED_VALUE"""),"PLANTAS AROMÁTICAS DULCES (MENTA, ALBACA, JAZMÍN, LAVANDA, HIERBABUENA, MANZANILLA, LIMONARIA)")</f>
        <v>PLANTAS AROMÁTICAS DULCES (MENTA, ALBACA, JAZMÍN, LAVANDA, HIERBABUENA, MANZANILLA, LIMONARIA)</v>
      </c>
      <c r="DM2050" s="2" t="str">
        <f ca="1">IFERROR(__xludf.DUMMYFUNCTION("""COMPUTED_VALUE"""),"PLÁTANO HARTÓN")</f>
        <v>PLÁTANO HARTÓN</v>
      </c>
      <c r="DN2050" s="2" t="str">
        <f ca="1">IFERROR(__xludf.DUMMYFUNCTION("""COMPUTED_VALUE"""),"RAÍCES CHINAS")</f>
        <v>RAÍCES CHINAS</v>
      </c>
      <c r="DO2050" s="2" t="str">
        <f ca="1">IFERROR(__xludf.DUMMYFUNCTION("""COMPUTED_VALUE"""),"REMOLACHA")</f>
        <v>REMOLACHA</v>
      </c>
      <c r="DP2050" s="2" t="str">
        <f ca="1">IFERROR(__xludf.DUMMYFUNCTION("""COMPUTED_VALUE"""),"REPOLLO")</f>
        <v>REPOLLO</v>
      </c>
      <c r="DQ2050" s="2" t="str">
        <f ca="1">IFERROR(__xludf.DUMMYFUNCTION("""COMPUTED_VALUE"""),"RÚGULA")</f>
        <v>RÚGULA</v>
      </c>
      <c r="DR2050" s="2" t="str">
        <f ca="1">IFERROR(__xludf.DUMMYFUNCTION("""COMPUTED_VALUE"""),"TALLOS PARA SOPA")</f>
        <v>TALLOS PARA SOPA</v>
      </c>
      <c r="DS2050" s="2" t="str">
        <f ca="1">IFERROR(__xludf.DUMMYFUNCTION("""COMPUTED_VALUE"""),"TOMATE CHONTO")</f>
        <v>TOMATE CHONTO</v>
      </c>
      <c r="DT2050" s="2" t="str">
        <f ca="1">IFERROR(__xludf.DUMMYFUNCTION("""COMPUTED_VALUE"""),"YUCA BLANCA")</f>
        <v>YUCA BLANCA</v>
      </c>
      <c r="DU2050" s="2" t="str">
        <f ca="1">IFERROR(__xludf.DUMMYFUNCTION("""COMPUTED_VALUE"""),"ZANAHORIA")</f>
        <v>ZANAHORIA</v>
      </c>
      <c r="DV2050" s="2" t="str">
        <f ca="1">IFERROR(__xludf.DUMMYFUNCTION("""COMPUTED_VALUE"""),"ZUKINI")</f>
        <v>ZUKINI</v>
      </c>
      <c r="DW2050" s="2" t="str">
        <f ca="1">IFERROR(__xludf.DUMMYFUNCTION("""COMPUTED_VALUE"""),"FRIJOL EN VAINA")</f>
        <v>FRIJOL EN VAINA</v>
      </c>
      <c r="DX2050" s="2" t="str">
        <f ca="1">IFERROR(__xludf.DUMMYFUNCTION("""COMPUTED_VALUE"""),"CHOCOLATE")</f>
        <v>CHOCOLATE</v>
      </c>
      <c r="DY2050" s="2" t="str">
        <f ca="1">IFERROR(__xludf.DUMMYFUNCTION("""COMPUTED_VALUE"""),"MAÍZ PIRA")</f>
        <v>MAÍZ PIRA</v>
      </c>
      <c r="DZ2050" s="2" t="str">
        <f ca="1">IFERROR(__xludf.DUMMYFUNCTION("""COMPUTED_VALUE"""),"ARROZ PARTIDO")</f>
        <v>ARROZ PARTIDO</v>
      </c>
      <c r="EA2050" s="2" t="str">
        <f ca="1">IFERROR(__xludf.DUMMYFUNCTION("""COMPUTED_VALUE"""),"PONQUÉ RAMITO X 250 G 10 UNIDADES")</f>
        <v>PONQUÉ RAMITO X 250 G 10 UNIDADES</v>
      </c>
      <c r="EB2050" s="2" t="str">
        <f ca="1">IFERROR(__xludf.DUMMYFUNCTION("""COMPUTED_VALUE"""),"CABEZAS DE CONEJO")</f>
        <v>CABEZAS DE CONEJO</v>
      </c>
      <c r="EC2050" s="2" t="str">
        <f ca="1">IFERROR(__xludf.DUMMYFUNCTION("""COMPUTED_VALUE"""),"YOGURT DESLACTOSADO X 900ML")</f>
        <v>YOGURT DESLACTOSADO X 900ML</v>
      </c>
      <c r="ED2050" s="2" t="str">
        <f ca="1">IFERROR(__xludf.DUMMYFUNCTION("""COMPUTED_VALUE"""),"BOCADILLO LONJA X 300 GR")</f>
        <v>BOCADILLO LONJA X 300 GR</v>
      </c>
      <c r="EE2050" s="2" t="str">
        <f ca="1">IFERROR(__xludf.DUMMYFUNCTION("""COMPUTED_VALUE"""),"QUESO CUAJADA")</f>
        <v>QUESO CUAJADA</v>
      </c>
      <c r="EF2050" s="2" t="str">
        <f ca="1">IFERROR(__xludf.DUMMYFUNCTION("""COMPUTED_VALUE"""),"ACEITE DE HÍGADO DE BACALAO - FRASCO X 360 CC")</f>
        <v>ACEITE DE HÍGADO DE BACALAO - FRASCO X 360 CC</v>
      </c>
      <c r="EG2050" s="2" t="str">
        <f ca="1">IFERROR(__xludf.DUMMYFUNCTION("""COMPUTED_VALUE"""),"ESENCIAS DE DIFERENTES SABORES (BOTELLA X 500 ML) (VAINILLA, BANANO Y COCO) FLEISHMAN")</f>
        <v>ESENCIAS DE DIFERENTES SABORES (BOTELLA X 500 ML) (VAINILLA, BANANO Y COCO) FLEISHMAN</v>
      </c>
      <c r="EH2050" s="2" t="str">
        <f ca="1">IFERROR(__xludf.DUMMYFUNCTION("""COMPUTED_VALUE"""),"SAL YODADA")</f>
        <v>SAL YODADA</v>
      </c>
      <c r="EI2050" s="2" t="str">
        <f ca="1">IFERROR(__xludf.DUMMYFUNCTION("""COMPUTED_VALUE"""),"MANTEQUILLA EN BARRA POR 125GR")</f>
        <v>MANTEQUILLA EN BARRA POR 125GR</v>
      </c>
      <c r="EJ2050" s="2" t="str">
        <f ca="1">IFERROR(__xludf.DUMMYFUNCTION("""COMPUTED_VALUE"""),"MANTEQUILLA CAJA POR 20 UNIDADES X 125 G.")</f>
        <v>MANTEQUILLA CAJA POR 20 UNIDADES X 125 G.</v>
      </c>
      <c r="EK2050" s="2" t="str">
        <f ca="1">IFERROR(__xludf.DUMMYFUNCTION("""COMPUTED_VALUE"""),"COMPOTA SIN AZÚCAR. FRASCO POR 113 G.")</f>
        <v>COMPOTA SIN AZÚCAR. FRASCO POR 113 G.</v>
      </c>
      <c r="EL2050" s="2" t="str">
        <f ca="1">IFERROR(__xludf.DUMMYFUNCTION("""COMPUTED_VALUE"""),"POLVO PARA HORNEAR - CAJA POR 20 SOBRES POR 24 G. CADA SOBRE.")</f>
        <v>POLVO PARA HORNEAR - CAJA POR 20 SOBRES POR 24 G. CADA SOBRE.</v>
      </c>
      <c r="EM2050" s="2" t="str">
        <f ca="1">IFERROR(__xludf.DUMMYFUNCTION("""COMPUTED_VALUE"""),"GOMA ARÁBIGA EN POLVO")</f>
        <v>GOMA ARÁBIGA EN POLVO</v>
      </c>
      <c r="EN2050" s="2" t="str">
        <f ca="1">IFERROR(__xludf.DUMMYFUNCTION("""COMPUTED_VALUE"""),"PITAHAYA")</f>
        <v>PITAHAYA</v>
      </c>
      <c r="EO2050" s="2" t="str">
        <f ca="1">IFERROR(__xludf.DUMMYFUNCTION("""COMPUTED_VALUE"""),"NÍSPERO")</f>
        <v>NÍSPERO</v>
      </c>
      <c r="EP2050" s="2" t="str">
        <f ca="1">IFERROR(__xludf.DUMMYFUNCTION("""COMPUTED_VALUE"""),"MAMEY")</f>
        <v>MAMEY</v>
      </c>
      <c r="EQ2050" s="2" t="str">
        <f ca="1">IFERROR(__xludf.DUMMYFUNCTION("""COMPUTED_VALUE"""),"GUATILA")</f>
        <v>GUATILA</v>
      </c>
      <c r="ER2050" s="2" t="str">
        <f ca="1">IFERROR(__xludf.DUMMYFUNCTION("""COMPUTED_VALUE"""),"LULO")</f>
        <v>LULO</v>
      </c>
      <c r="ES2050" s="2" t="str">
        <f ca="1">IFERROR(__xludf.DUMMYFUNCTION("""COMPUTED_VALUE"""),"AROMÁTICA CAJA DE 20 SOBRES.")</f>
        <v>AROMÁTICA CAJA DE 20 SOBRES.</v>
      </c>
      <c r="ET2050" s="2" t="str">
        <f ca="1">IFERROR(__xludf.DUMMYFUNCTION("""COMPUTED_VALUE"""),"AZÚCAR BLANCA - EMPAQUE ELABORADO EN MATERIALES ATÓXICOS.(BOLSA DE MÍNIMO 200 SOBRES O TUBIPACKS DE 5 GR)")</f>
        <v>AZÚCAR BLANCA - EMPAQUE ELABORADO EN MATERIALES ATÓXICOS.(BOLSA DE MÍNIMO 200 SOBRES O TUBIPACKS DE 5 GR)</v>
      </c>
      <c r="EU2050" s="2" t="str">
        <f ca="1">IFERROR(__xludf.DUMMYFUNCTION("""COMPUTED_VALUE"""),"CAFÉ LIBRA 100% CAFÉ MOLIDO.")</f>
        <v>CAFÉ LIBRA 100% CAFÉ MOLIDO.</v>
      </c>
      <c r="EV2050" s="2" t="str">
        <f ca="1">IFERROR(__xludf.DUMMYFUNCTION("""COMPUTED_VALUE"""),"VINAGRE POR 4LITROS")</f>
        <v>VINAGRE POR 4LITROS</v>
      </c>
    </row>
    <row r="2051" spans="1:152">
      <c r="A2051" s="2" t="str">
        <v>ALIMENTOS HUMANO</v>
      </c>
      <c r="B205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2051)))"),"VINAGRE X 30 LITROS")</f>
        <v>VINAGRE X 30 LITROS</v>
      </c>
      <c r="C2051" s="2" t="str">
        <f ca="1">IFERROR(__xludf.DUMMYFUNCTION("""COMPUTED_VALUE"""),"BAGRE (SIN COLA, NI CABEZA)")</f>
        <v>BAGRE (SIN COLA, NI CABEZA)</v>
      </c>
      <c r="D2051" s="2" t="str">
        <f ca="1">IFERROR(__xludf.DUMMYFUNCTION("""COMPUTED_VALUE"""),"BOFE DE RES")</f>
        <v>BOFE DE RES</v>
      </c>
      <c r="E2051" s="2" t="str">
        <f ca="1">IFERROR(__xludf.DUMMYFUNCTION("""COMPUTED_VALUE"""),"CARNE DE RES MOLIDA")</f>
        <v>CARNE DE RES MOLIDA</v>
      </c>
      <c r="F2051" s="2" t="str">
        <f ca="1">IFERROR(__xludf.DUMMYFUNCTION("""COMPUTED_VALUE"""),"CARNE MAGRA (CORTE DEBE SER CADERA)")</f>
        <v>CARNE MAGRA (CORTE DEBE SER CADERA)</v>
      </c>
      <c r="G2051" s="2" t="str">
        <f ca="1">IFERROR(__xludf.DUMMYFUNCTION("""COMPUTED_VALUE"""),"CODORNIZ")</f>
        <v>CODORNIZ</v>
      </c>
      <c r="H2051" s="2" t="str">
        <f ca="1">IFERROR(__xludf.DUMMYFUNCTION("""COMPUTED_VALUE"""),"CONEJO")</f>
        <v>CONEJO</v>
      </c>
      <c r="I2051" s="2" t="str">
        <f ca="1">IFERROR(__xludf.DUMMYFUNCTION("""COMPUTED_VALUE"""),"CORAZONES DE POLLO")</f>
        <v>CORAZONES DE POLLO</v>
      </c>
      <c r="J2051" s="2" t="str">
        <f ca="1">IFERROR(__xludf.DUMMYFUNCTION("""COMPUTED_VALUE"""),"CORAZONES DE RES")</f>
        <v>CORAZONES DE RES</v>
      </c>
      <c r="K2051" s="2" t="str">
        <f ca="1">IFERROR(__xludf.DUMMYFUNCTION("""COMPUTED_VALUE"""),"COSTILLA DE CERDO")</f>
        <v>COSTILLA DE CERDO</v>
      </c>
      <c r="L2051" s="2" t="str">
        <f ca="1">IFERROR(__xludf.DUMMYFUNCTION("""COMPUTED_VALUE"""),"COSTILLA DE RES")</f>
        <v>COSTILLA DE RES</v>
      </c>
      <c r="M2051" s="2" t="str">
        <f ca="1">IFERROR(__xludf.DUMMYFUNCTION("""COMPUTED_VALUE"""),"CURÍ EN CANAL O EN PIE")</f>
        <v>CURÍ EN CANAL O EN PIE</v>
      </c>
      <c r="N2051" s="2" t="str">
        <f ca="1">IFERROR(__xludf.DUMMYFUNCTION("""COMPUTED_VALUE"""),"HÍGADO DE RES")</f>
        <v>HÍGADO DE RES</v>
      </c>
      <c r="O2051" s="2" t="str">
        <f ca="1">IFERROR(__xludf.DUMMYFUNCTION("""COMPUTED_VALUE"""),"HUEVO CODORNIZ - CAJA 24/UNIDADES")</f>
        <v>HUEVO CODORNIZ - CAJA 24/UNIDADES</v>
      </c>
      <c r="P2051" s="2" t="str">
        <f ca="1">IFERROR(__xludf.DUMMYFUNCTION("""COMPUTED_VALUE"""),"HUEVO GALLINA AA - BANDEJA X 30 UNID")</f>
        <v>HUEVO GALLINA AA - BANDEJA X 30 UNID</v>
      </c>
      <c r="Q2051" s="2" t="str">
        <f ca="1">IFERROR(__xludf.DUMMYFUNCTION("""COMPUTED_VALUE"""),"LOMBRIZ")</f>
        <v>LOMBRIZ</v>
      </c>
      <c r="R2051" s="2" t="str">
        <f ca="1">IFERROR(__xludf.DUMMYFUNCTION("""COMPUTED_VALUE"""),"MENUDENCIAS")</f>
        <v>MENUDENCIAS</v>
      </c>
      <c r="S2051" s="2" t="str">
        <f ca="1">IFERROR(__xludf.DUMMYFUNCTION("""COMPUTED_VALUE"""),"MOJARRA")</f>
        <v>MOJARRA</v>
      </c>
      <c r="T2051" s="2" t="str">
        <f ca="1">IFERROR(__xludf.DUMMYFUNCTION("""COMPUTED_VALUE"""),"POLLO PECHUGA")</f>
        <v>POLLO PECHUGA</v>
      </c>
      <c r="U2051" s="2" t="str">
        <f ca="1">IFERROR(__xludf.DUMMYFUNCTION("""COMPUTED_VALUE"""),"TRUCHA")</f>
        <v>TRUCHA</v>
      </c>
      <c r="V2051" s="2" t="str">
        <f ca="1">IFERROR(__xludf.DUMMYFUNCTION("""COMPUTED_VALUE"""),"ACEITE VEGETAL DE COCINA")</f>
        <v>ACEITE VEGETAL DE COCINA</v>
      </c>
      <c r="W2051" s="2" t="str">
        <f ca="1">IFERROR(__xludf.DUMMYFUNCTION("""COMPUTED_VALUE"""),"ACEITUNAS VERDE EN CONSERVA SIN HUESO - FRASCO DE 2.000 GR")</f>
        <v>ACEITUNAS VERDE EN CONSERVA SIN HUESO - FRASCO DE 2.000 GR</v>
      </c>
      <c r="X2051" s="2" t="str">
        <f ca="1">IFERROR(__xludf.DUMMYFUNCTION("""COMPUTED_VALUE"""),"ALIMENTO INFANTIL A BASE DE CEREALES (EJEMPLO NESTUM) - CAJA POR 200 G.")</f>
        <v>ALIMENTO INFANTIL A BASE DE CEREALES (EJEMPLO NESTUM) - CAJA POR 200 G.</v>
      </c>
      <c r="Y2051" s="2" t="str">
        <f ca="1">IFERROR(__xludf.DUMMYFUNCTION("""COMPUTED_VALUE"""),"AZÚCAR REFINADA")</f>
        <v>AZÚCAR REFINADA</v>
      </c>
      <c r="Z2051" s="2" t="str">
        <f ca="1">IFERROR(__xludf.DUMMYFUNCTION("""COMPUTED_VALUE"""),"CLAVOS DE 9 GRAMOS")</f>
        <v>CLAVOS DE 9 GRAMOS</v>
      </c>
      <c r="AA2051" s="2" t="str">
        <f ca="1">IFERROR(__xludf.DUMMYFUNCTION("""COMPUTED_VALUE"""),"CURCUMA EN POLVO")</f>
        <v>CURCUMA EN POLVO</v>
      </c>
      <c r="AB2051" s="2" t="str">
        <f ca="1">IFERROR(__xludf.DUMMYFUNCTION("""COMPUTED_VALUE"""),"FORMULA INFANTIL SIN LACTOSA, TARRO POR 375 GRAMOS")</f>
        <v>FORMULA INFANTIL SIN LACTOSA, TARRO POR 375 GRAMOS</v>
      </c>
      <c r="AC2051" s="2" t="str">
        <f ca="1">IFERROR(__xludf.DUMMYFUNCTION("""COMPUTED_VALUE"""),"GELATINA SIN SABOR TIPO A")</f>
        <v>GELATINA SIN SABOR TIPO A</v>
      </c>
      <c r="AD2051" s="2" t="str">
        <f ca="1">IFERROR(__xludf.DUMMYFUNCTION("""COMPUTED_VALUE"""),"LECHE DESLACTOSADA EN BOLSA")</f>
        <v>LECHE DESLACTOSADA EN BOLSA</v>
      </c>
      <c r="AE2051" s="2" t="str">
        <f ca="1">IFERROR(__xludf.DUMMYFUNCTION("""COMPUTED_VALUE"""),"LEVADURA, CAJA POR 5 SOBRES DE 7 GR C/U")</f>
        <v>LEVADURA, CAJA POR 5 SOBRES DE 7 GR C/U</v>
      </c>
      <c r="AF2051" s="2" t="str">
        <f ca="1">IFERROR(__xludf.DUMMYFUNCTION("""COMPUTED_VALUE"""),"MANTEQUILLA DE MANÍ 300 G")</f>
        <v>MANTEQUILLA DE MANÍ 300 G</v>
      </c>
      <c r="AG2051" s="2" t="str">
        <f ca="1">IFERROR(__xludf.DUMMYFUNCTION("""COMPUTED_VALUE"""),"MIEL DE ABEJAS")</f>
        <v>MIEL DE ABEJAS</v>
      </c>
      <c r="AH2051" s="2" t="str">
        <f ca="1">IFERROR(__xludf.DUMMYFUNCTION("""COMPUTED_VALUE"""),"PANELA DE 500 GRAMOS.")</f>
        <v>PANELA DE 500 GRAMOS.</v>
      </c>
      <c r="AI2051" s="2" t="str">
        <f ca="1">IFERROR(__xludf.DUMMYFUNCTION("""COMPUTED_VALUE"""),"PAQUETE TOSTADAS X 24 UNIDADES")</f>
        <v>PAQUETE TOSTADAS X 24 UNIDADES</v>
      </c>
      <c r="AJ2051" s="2" t="str">
        <f ca="1">IFERROR(__xludf.DUMMYFUNCTION("""COMPUTED_VALUE"""),"POLEN - FRASCO POR 500 GRAMOS")</f>
        <v>POLEN - FRASCO POR 500 GRAMOS</v>
      </c>
      <c r="AK2051" s="2" t="str">
        <f ca="1">IFERROR(__xludf.DUMMYFUNCTION("""COMPUTED_VALUE"""),"UVAS PASAS")</f>
        <v>UVAS PASAS</v>
      </c>
      <c r="AL2051" s="2" t="str">
        <f ca="1">IFERROR(__xludf.DUMMYFUNCTION("""COMPUTED_VALUE"""),"AGUACATE")</f>
        <v>AGUACATE</v>
      </c>
      <c r="AM2051" s="2" t="str">
        <f ca="1">IFERROR(__xludf.DUMMYFUNCTION("""COMPUTED_VALUE"""),"AGUACATE HASS")</f>
        <v>AGUACATE HASS</v>
      </c>
      <c r="AN2051" s="2" t="str">
        <f ca="1">IFERROR(__xludf.DUMMYFUNCTION("""COMPUTED_VALUE"""),"ANÓN")</f>
        <v>ANÓN</v>
      </c>
      <c r="AO2051" s="2" t="str">
        <f ca="1">IFERROR(__xludf.DUMMYFUNCTION("""COMPUTED_VALUE"""),"ARÁNDANOS")</f>
        <v>ARÁNDANOS</v>
      </c>
      <c r="AP2051" s="2" t="str">
        <f ca="1">IFERROR(__xludf.DUMMYFUNCTION("""COMPUTED_VALUE"""),"BANANO")</f>
        <v>BANANO</v>
      </c>
      <c r="AQ2051" s="2" t="str">
        <f ca="1">IFERROR(__xludf.DUMMYFUNCTION("""COMPUTED_VALUE"""),"BREVAS")</f>
        <v>BREVAS</v>
      </c>
      <c r="AR2051" s="2" t="str">
        <f ca="1">IFERROR(__xludf.DUMMYFUNCTION("""COMPUTED_VALUE"""),"CALABAZA")</f>
        <v>CALABAZA</v>
      </c>
      <c r="AS2051" s="2" t="str">
        <f ca="1">IFERROR(__xludf.DUMMYFUNCTION("""COMPUTED_VALUE"""),"CEREZAS")</f>
        <v>CEREZAS</v>
      </c>
      <c r="AT2051" s="2" t="str">
        <f ca="1">IFERROR(__xludf.DUMMYFUNCTION("""COMPUTED_VALUE"""),"CHIRIMOYA")</f>
        <v>CHIRIMOYA</v>
      </c>
      <c r="AU2051" s="2" t="str">
        <f ca="1">IFERROR(__xludf.DUMMYFUNCTION("""COMPUTED_VALUE"""),"CHONTADURO")</f>
        <v>CHONTADURO</v>
      </c>
      <c r="AV2051" s="2" t="str">
        <f ca="1">IFERROR(__xludf.DUMMYFUNCTION("""COMPUTED_VALUE"""),"CIRUELA NACIONAL")</f>
        <v>CIRUELA NACIONAL</v>
      </c>
      <c r="AW2051" s="2" t="str">
        <f ca="1">IFERROR(__xludf.DUMMYFUNCTION("""COMPUTED_VALUE"""),"COCOS")</f>
        <v>COCOS</v>
      </c>
      <c r="AX2051" s="2" t="str">
        <f ca="1">IFERROR(__xludf.DUMMYFUNCTION("""COMPUTED_VALUE"""),"CURUBA")</f>
        <v>CURUBA</v>
      </c>
      <c r="AY2051" s="2" t="str">
        <f ca="1">IFERROR(__xludf.DUMMYFUNCTION("""COMPUTED_VALUE"""),"DURAZNO")</f>
        <v>DURAZNO</v>
      </c>
      <c r="AZ2051" s="2" t="str">
        <f ca="1">IFERROR(__xludf.DUMMYFUNCTION("""COMPUTED_VALUE"""),"FEIJOA")</f>
        <v>FEIJOA</v>
      </c>
      <c r="BA2051" s="2" t="str">
        <f ca="1">IFERROR(__xludf.DUMMYFUNCTION("""COMPUTED_VALUE"""),"FRESAS")</f>
        <v>FRESAS</v>
      </c>
      <c r="BB2051" s="2" t="str">
        <f ca="1">IFERROR(__xludf.DUMMYFUNCTION("""COMPUTED_VALUE"""),"GRANADILLA")</f>
        <v>GRANADILLA</v>
      </c>
      <c r="BC2051" s="2" t="str">
        <f ca="1">IFERROR(__xludf.DUMMYFUNCTION("""COMPUTED_VALUE"""),"GUAMA")</f>
        <v>GUAMA</v>
      </c>
      <c r="BD2051" s="2" t="str">
        <f ca="1">IFERROR(__xludf.DUMMYFUNCTION("""COMPUTED_VALUE"""),"GUANÁBANA PULPA")</f>
        <v>GUANÁBANA PULPA</v>
      </c>
      <c r="BE2051" s="2" t="str">
        <f ca="1">IFERROR(__xludf.DUMMYFUNCTION("""COMPUTED_VALUE"""),"GUAYABA")</f>
        <v>GUAYABA</v>
      </c>
      <c r="BF2051" s="2" t="str">
        <f ca="1">IFERROR(__xludf.DUMMYFUNCTION("""COMPUTED_VALUE"""),"GULUPA")</f>
        <v>GULUPA</v>
      </c>
      <c r="BG2051" s="2" t="str">
        <f ca="1">IFERROR(__xludf.DUMMYFUNCTION("""COMPUTED_VALUE"""),"HIGOS")</f>
        <v>HIGOS</v>
      </c>
      <c r="BH2051" s="2" t="str">
        <f ca="1">IFERROR(__xludf.DUMMYFUNCTION("""COMPUTED_VALUE"""),"KIWI")</f>
        <v>KIWI</v>
      </c>
      <c r="BI2051" s="2" t="str">
        <f ca="1">IFERROR(__xludf.DUMMYFUNCTION("""COMPUTED_VALUE"""),"LIMÓN")</f>
        <v>LIMÓN</v>
      </c>
      <c r="BJ2051" s="2" t="str">
        <f ca="1">IFERROR(__xludf.DUMMYFUNCTION("""COMPUTED_VALUE"""),"MAMONCILLOS")</f>
        <v>MAMONCILLOS</v>
      </c>
      <c r="BK2051" s="2" t="str">
        <f ca="1">IFERROR(__xludf.DUMMYFUNCTION("""COMPUTED_VALUE"""),"MANDARINA")</f>
        <v>MANDARINA</v>
      </c>
      <c r="BL2051" s="2" t="str">
        <f ca="1">IFERROR(__xludf.DUMMYFUNCTION("""COMPUTED_VALUE"""),"MANGO DE DULCE")</f>
        <v>MANGO DE DULCE</v>
      </c>
      <c r="BM2051" s="2" t="str">
        <f ca="1">IFERROR(__xludf.DUMMYFUNCTION("""COMPUTED_VALUE"""),"MANGO TOMMY")</f>
        <v>MANGO TOMMY</v>
      </c>
      <c r="BN2051" s="2" t="str">
        <f ca="1">IFERROR(__xludf.DUMMYFUNCTION("""COMPUTED_VALUE"""),"MANZANA NACIONAL")</f>
        <v>MANZANA NACIONAL</v>
      </c>
      <c r="BO2051" s="2" t="str">
        <f ca="1">IFERROR(__xludf.DUMMYFUNCTION("""COMPUTED_VALUE"""),"MARACUYÁ")</f>
        <v>MARACUYÁ</v>
      </c>
      <c r="BP2051" s="2" t="str">
        <f ca="1">IFERROR(__xludf.DUMMYFUNCTION("""COMPUTED_VALUE"""),"MELÓN")</f>
        <v>MELÓN</v>
      </c>
      <c r="BQ2051" s="2" t="str">
        <f ca="1">IFERROR(__xludf.DUMMYFUNCTION("""COMPUTED_VALUE"""),"MORA")</f>
        <v>MORA</v>
      </c>
      <c r="BR2051" s="2" t="str">
        <f ca="1">IFERROR(__xludf.DUMMYFUNCTION("""COMPUTED_VALUE"""),"NARANJA")</f>
        <v>NARANJA</v>
      </c>
      <c r="BS2051" s="2" t="str">
        <f ca="1">IFERROR(__xludf.DUMMYFUNCTION("""COMPUTED_VALUE"""),"PAPAYA")</f>
        <v>PAPAYA</v>
      </c>
      <c r="BT2051" s="2" t="str">
        <f ca="1">IFERROR(__xludf.DUMMYFUNCTION("""COMPUTED_VALUE"""),"PATILLA")</f>
        <v>PATILLA</v>
      </c>
      <c r="BU2051" s="2" t="str">
        <f ca="1">IFERROR(__xludf.DUMMYFUNCTION("""COMPUTED_VALUE"""),"PERA")</f>
        <v>PERA</v>
      </c>
      <c r="BV2051" s="2" t="str">
        <f ca="1">IFERROR(__xludf.DUMMYFUNCTION("""COMPUTED_VALUE"""),"PIÑA")</f>
        <v>PIÑA</v>
      </c>
      <c r="BW2051" s="2" t="str">
        <f ca="1">IFERROR(__xludf.DUMMYFUNCTION("""COMPUTED_VALUE"""),"TAMARINDO")</f>
        <v>TAMARINDO</v>
      </c>
      <c r="BX2051" s="2" t="str">
        <f ca="1">IFERROR(__xludf.DUMMYFUNCTION("""COMPUTED_VALUE"""),"TOMATE DE ÁRBOL")</f>
        <v>TOMATE DE ÁRBOL</v>
      </c>
      <c r="BY2051" s="2" t="str">
        <f ca="1">IFERROR(__xludf.DUMMYFUNCTION("""COMPUTED_VALUE"""),"UCHUVAS CON CASCARA")</f>
        <v>UCHUVAS CON CASCARA</v>
      </c>
      <c r="BZ2051" s="2" t="str">
        <f ca="1">IFERROR(__xludf.DUMMYFUNCTION("""COMPUTED_VALUE"""),"UVA CHILENA")</f>
        <v>UVA CHILENA</v>
      </c>
      <c r="CA2051" s="2" t="str">
        <f ca="1">IFERROR(__xludf.DUMMYFUNCTION("""COMPUTED_VALUE"""),"UVAS ISABELINAS (EN RACIMO)")</f>
        <v>UVAS ISABELINAS (EN RACIMO)</v>
      </c>
      <c r="CB2051" s="2" t="str">
        <f ca="1">IFERROR(__xludf.DUMMYFUNCTION("""COMPUTED_VALUE"""),"ZAPOTE")</f>
        <v>ZAPOTE</v>
      </c>
      <c r="CC2051" s="2" t="str">
        <f ca="1">IFERROR(__xludf.DUMMYFUNCTION("""COMPUTED_VALUE"""),"ARROZ")</f>
        <v>ARROZ</v>
      </c>
      <c r="CD2051" s="2" t="str">
        <f ca="1">IFERROR(__xludf.DUMMYFUNCTION("""COMPUTED_VALUE"""),"AVENA EN HOJUELAS")</f>
        <v>AVENA EN HOJUELAS</v>
      </c>
      <c r="CE2051" s="2" t="str">
        <f ca="1">IFERROR(__xludf.DUMMYFUNCTION("""COMPUTED_VALUE"""),"CHÍA")</f>
        <v>CHÍA</v>
      </c>
      <c r="CF2051" s="2" t="str">
        <f ca="1">IFERROR(__xludf.DUMMYFUNCTION("""COMPUTED_VALUE"""),"CUCHUCO DE TRIGO")</f>
        <v>CUCHUCO DE TRIGO</v>
      </c>
      <c r="CG2051" s="2" t="str">
        <f ca="1">IFERROR(__xludf.DUMMYFUNCTION("""COMPUTED_VALUE"""),"FRIJOL BOLA ROJA")</f>
        <v>FRIJOL BOLA ROJA</v>
      </c>
      <c r="CH2051" s="2" t="str">
        <f ca="1">IFERROR(__xludf.DUMMYFUNCTION("""COMPUTED_VALUE"""),"GARBANZOS")</f>
        <v>GARBANZOS</v>
      </c>
      <c r="CI2051" s="2" t="str">
        <f ca="1">IFERROR(__xludf.DUMMYFUNCTION("""COMPUTED_VALUE"""),"HARINA DE MAÍZ")</f>
        <v>HARINA DE MAÍZ</v>
      </c>
      <c r="CJ2051" s="2" t="str">
        <f ca="1">IFERROR(__xludf.DUMMYFUNCTION("""COMPUTED_VALUE"""),"HARINA DE TRIGO")</f>
        <v>HARINA DE TRIGO</v>
      </c>
      <c r="CK2051" s="2" t="str">
        <f ca="1">IFERROR(__xludf.DUMMYFUNCTION("""COMPUTED_VALUE"""),"LENTEJAS")</f>
        <v>LENTEJAS</v>
      </c>
      <c r="CL2051" s="2" t="str">
        <f ca="1">IFERROR(__xludf.DUMMYFUNCTION("""COMPUTED_VALUE"""),"QUINUA")</f>
        <v>QUINUA</v>
      </c>
      <c r="CM2051" s="2" t="str">
        <f ca="1">IFERROR(__xludf.DUMMYFUNCTION("""COMPUTED_VALUE"""),"SALVADO DE TRIGO")</f>
        <v>SALVADO DE TRIGO</v>
      </c>
      <c r="CN2051" s="2" t="str">
        <f ca="1">IFERROR(__xludf.DUMMYFUNCTION("""COMPUTED_VALUE"""),"ACELGA")</f>
        <v>ACELGA</v>
      </c>
      <c r="CO2051" s="2" t="str">
        <f ca="1">IFERROR(__xludf.DUMMYFUNCTION("""COMPUTED_VALUE"""),"AHUYAMA")</f>
        <v>AHUYAMA</v>
      </c>
      <c r="CP2051" s="2" t="str">
        <f ca="1">IFERROR(__xludf.DUMMYFUNCTION("""COMPUTED_VALUE"""),"ALTAMISA")</f>
        <v>ALTAMISA</v>
      </c>
      <c r="CQ2051" s="2" t="str">
        <f ca="1">IFERROR(__xludf.DUMMYFUNCTION("""COMPUTED_VALUE"""),"APIO")</f>
        <v>APIO</v>
      </c>
      <c r="CR2051" s="2" t="str">
        <f ca="1">IFERROR(__xludf.DUMMYFUNCTION("""COMPUTED_VALUE"""),"ARRACACHA")</f>
        <v>ARRACACHA</v>
      </c>
      <c r="CS2051" s="2" t="str">
        <f ca="1">IFERROR(__xludf.DUMMYFUNCTION("""COMPUTED_VALUE"""),"ARVEJA CON CASCARA")</f>
        <v>ARVEJA CON CASCARA</v>
      </c>
      <c r="CT2051" s="2" t="str">
        <f ca="1">IFERROR(__xludf.DUMMYFUNCTION("""COMPUTED_VALUE"""),"BERENJENA")</f>
        <v>BERENJENA</v>
      </c>
      <c r="CU2051" s="2" t="str">
        <f ca="1">IFERROR(__xludf.DUMMYFUNCTION("""COMPUTED_VALUE"""),"BRÓCOLI")</f>
        <v>BRÓCOLI</v>
      </c>
      <c r="CV2051" s="2" t="str">
        <f ca="1">IFERROR(__xludf.DUMMYFUNCTION("""COMPUTED_VALUE"""),"CALABACÍN")</f>
        <v>CALABACÍN</v>
      </c>
      <c r="CW2051" s="2" t="str">
        <f ca="1">IFERROR(__xludf.DUMMYFUNCTION("""COMPUTED_VALUE"""),"CARAMBOLO")</f>
        <v>CARAMBOLO</v>
      </c>
      <c r="CX2051" s="2" t="str">
        <f ca="1">IFERROR(__xludf.DUMMYFUNCTION("""COMPUTED_VALUE"""),"CEBOLLA CABEZONA")</f>
        <v>CEBOLLA CABEZONA</v>
      </c>
      <c r="CY2051" s="2" t="str">
        <f ca="1">IFERROR(__xludf.DUMMYFUNCTION("""COMPUTED_VALUE"""),"CHAMPIÑONES")</f>
        <v>CHAMPIÑONES</v>
      </c>
      <c r="CZ2051" s="2" t="str">
        <f ca="1">IFERROR(__xludf.DUMMYFUNCTION("""COMPUTED_VALUE"""),"CILANTRO")</f>
        <v>CILANTRO</v>
      </c>
      <c r="DA2051" s="2" t="str">
        <f ca="1">IFERROR(__xludf.DUMMYFUNCTION("""COMPUTED_VALUE"""),"CRISTALES DE SÁBILA")</f>
        <v>CRISTALES DE SÁBILA</v>
      </c>
      <c r="DB2051" s="2" t="str">
        <f ca="1">IFERROR(__xludf.DUMMYFUNCTION("""COMPUTED_VALUE"""),"ESPINACA")</f>
        <v>ESPINACA</v>
      </c>
      <c r="DC2051" s="2" t="str">
        <f ca="1">IFERROR(__xludf.DUMMYFUNCTION("""COMPUTED_VALUE"""),"HABAS CON CASCARA")</f>
        <v>HABAS CON CASCARA</v>
      </c>
      <c r="DD2051" s="2" t="str">
        <f ca="1">IFERROR(__xludf.DUMMYFUNCTION("""COMPUTED_VALUE"""),"HABAS VERDE SABANERA SIN CÁSCARA")</f>
        <v>HABAS VERDE SABANERA SIN CÁSCARA</v>
      </c>
      <c r="DE2051" s="2" t="str">
        <f ca="1">IFERROR(__xludf.DUMMYFUNCTION("""COMPUTED_VALUE"""),"HABICHUELA")</f>
        <v>HABICHUELA</v>
      </c>
      <c r="DF2051" s="2" t="str">
        <f ca="1">IFERROR(__xludf.DUMMYFUNCTION("""COMPUTED_VALUE"""),"LECHUGA COMÚN")</f>
        <v>LECHUGA COMÚN</v>
      </c>
      <c r="DG2051" s="2" t="str">
        <f ca="1">IFERROR(__xludf.DUMMYFUNCTION("""COMPUTED_VALUE"""),"LECHUGA CRESPA")</f>
        <v>LECHUGA CRESPA</v>
      </c>
      <c r="DH2051" s="2" t="str">
        <f ca="1">IFERROR(__xludf.DUMMYFUNCTION("""COMPUTED_VALUE"""),"MAÍZ MAZORCA")</f>
        <v>MAÍZ MAZORCA</v>
      </c>
      <c r="DI2051" s="2" t="str">
        <f ca="1">IFERROR(__xludf.DUMMYFUNCTION("""COMPUTED_VALUE"""),"PEPINO COHOMBRO")</f>
        <v>PEPINO COHOMBRO</v>
      </c>
      <c r="DJ2051" s="2" t="str">
        <f ca="1">IFERROR(__xludf.DUMMYFUNCTION("""COMPUTED_VALUE"""),"PEPINO DE GUISO")</f>
        <v>PEPINO DE GUISO</v>
      </c>
      <c r="DK2051" s="2" t="str">
        <f ca="1">IFERROR(__xludf.DUMMYFUNCTION("""COMPUTED_VALUE"""),"PIMENTÓN ROJO")</f>
        <v>PIMENTÓN ROJO</v>
      </c>
      <c r="DL2051" s="2" t="str">
        <f ca="1">IFERROR(__xludf.DUMMYFUNCTION("""COMPUTED_VALUE"""),"PLANTAS AROMÁTICAS DULCES (MENTA, ALBACA, JAZMÍN, LAVANDA, HIERBABUENA, MANZANILLA, LIMONARIA)")</f>
        <v>PLANTAS AROMÁTICAS DULCES (MENTA, ALBACA, JAZMÍN, LAVANDA, HIERBABUENA, MANZANILLA, LIMONARIA)</v>
      </c>
      <c r="DM2051" s="2" t="str">
        <f ca="1">IFERROR(__xludf.DUMMYFUNCTION("""COMPUTED_VALUE"""),"PLÁTANO HARTÓN")</f>
        <v>PLÁTANO HARTÓN</v>
      </c>
      <c r="DN2051" s="2" t="str">
        <f ca="1">IFERROR(__xludf.DUMMYFUNCTION("""COMPUTED_VALUE"""),"RAÍCES CHINAS")</f>
        <v>RAÍCES CHINAS</v>
      </c>
      <c r="DO2051" s="2" t="str">
        <f ca="1">IFERROR(__xludf.DUMMYFUNCTION("""COMPUTED_VALUE"""),"REMOLACHA")</f>
        <v>REMOLACHA</v>
      </c>
      <c r="DP2051" s="2" t="str">
        <f ca="1">IFERROR(__xludf.DUMMYFUNCTION("""COMPUTED_VALUE"""),"REPOLLO")</f>
        <v>REPOLLO</v>
      </c>
      <c r="DQ2051" s="2" t="str">
        <f ca="1">IFERROR(__xludf.DUMMYFUNCTION("""COMPUTED_VALUE"""),"RÚGULA")</f>
        <v>RÚGULA</v>
      </c>
      <c r="DR2051" s="2" t="str">
        <f ca="1">IFERROR(__xludf.DUMMYFUNCTION("""COMPUTED_VALUE"""),"TALLOS PARA SOPA")</f>
        <v>TALLOS PARA SOPA</v>
      </c>
      <c r="DS2051" s="2" t="str">
        <f ca="1">IFERROR(__xludf.DUMMYFUNCTION("""COMPUTED_VALUE"""),"TOMATE CHONTO")</f>
        <v>TOMATE CHONTO</v>
      </c>
      <c r="DT2051" s="2" t="str">
        <f ca="1">IFERROR(__xludf.DUMMYFUNCTION("""COMPUTED_VALUE"""),"YUCA BLANCA")</f>
        <v>YUCA BLANCA</v>
      </c>
      <c r="DU2051" s="2" t="str">
        <f ca="1">IFERROR(__xludf.DUMMYFUNCTION("""COMPUTED_VALUE"""),"ZANAHORIA")</f>
        <v>ZANAHORIA</v>
      </c>
      <c r="DV2051" s="2" t="str">
        <f ca="1">IFERROR(__xludf.DUMMYFUNCTION("""COMPUTED_VALUE"""),"ZUKINI")</f>
        <v>ZUKINI</v>
      </c>
      <c r="DW2051" s="2" t="str">
        <f ca="1">IFERROR(__xludf.DUMMYFUNCTION("""COMPUTED_VALUE"""),"FRIJOL EN VAINA")</f>
        <v>FRIJOL EN VAINA</v>
      </c>
      <c r="DX2051" s="2" t="str">
        <f ca="1">IFERROR(__xludf.DUMMYFUNCTION("""COMPUTED_VALUE"""),"CHOCOLATE")</f>
        <v>CHOCOLATE</v>
      </c>
      <c r="DY2051" s="2" t="str">
        <f ca="1">IFERROR(__xludf.DUMMYFUNCTION("""COMPUTED_VALUE"""),"MAÍZ PIRA")</f>
        <v>MAÍZ PIRA</v>
      </c>
      <c r="DZ2051" s="2" t="str">
        <f ca="1">IFERROR(__xludf.DUMMYFUNCTION("""COMPUTED_VALUE"""),"ARROZ PARTIDO")</f>
        <v>ARROZ PARTIDO</v>
      </c>
      <c r="EA2051" s="2" t="str">
        <f ca="1">IFERROR(__xludf.DUMMYFUNCTION("""COMPUTED_VALUE"""),"PONQUÉ RAMITO X 250 G 10 UNIDADES")</f>
        <v>PONQUÉ RAMITO X 250 G 10 UNIDADES</v>
      </c>
      <c r="EB2051" s="2" t="str">
        <f ca="1">IFERROR(__xludf.DUMMYFUNCTION("""COMPUTED_VALUE"""),"CABEZAS DE CONEJO")</f>
        <v>CABEZAS DE CONEJO</v>
      </c>
      <c r="EC2051" s="2" t="str">
        <f ca="1">IFERROR(__xludf.DUMMYFUNCTION("""COMPUTED_VALUE"""),"YOGURT DESLACTOSADO X 900ML")</f>
        <v>YOGURT DESLACTOSADO X 900ML</v>
      </c>
      <c r="ED2051" s="2" t="str">
        <f ca="1">IFERROR(__xludf.DUMMYFUNCTION("""COMPUTED_VALUE"""),"BOCADILLO LONJA X 300 GR")</f>
        <v>BOCADILLO LONJA X 300 GR</v>
      </c>
      <c r="EE2051" s="2" t="str">
        <f ca="1">IFERROR(__xludf.DUMMYFUNCTION("""COMPUTED_VALUE"""),"QUESO CUAJADA")</f>
        <v>QUESO CUAJADA</v>
      </c>
      <c r="EF2051" s="2" t="str">
        <f ca="1">IFERROR(__xludf.DUMMYFUNCTION("""COMPUTED_VALUE"""),"ACEITE DE HÍGADO DE BACALAO - FRASCO X 360 CC")</f>
        <v>ACEITE DE HÍGADO DE BACALAO - FRASCO X 360 CC</v>
      </c>
      <c r="EG2051" s="2" t="str">
        <f ca="1">IFERROR(__xludf.DUMMYFUNCTION("""COMPUTED_VALUE"""),"ESENCIAS DE DIFERENTES SABORES (BOTELLA X 500 ML) (VAINILLA, BANANO Y COCO) FLEISHMAN")</f>
        <v>ESENCIAS DE DIFERENTES SABORES (BOTELLA X 500 ML) (VAINILLA, BANANO Y COCO) FLEISHMAN</v>
      </c>
      <c r="EH2051" s="2" t="str">
        <f ca="1">IFERROR(__xludf.DUMMYFUNCTION("""COMPUTED_VALUE"""),"SAL YODADA")</f>
        <v>SAL YODADA</v>
      </c>
      <c r="EI2051" s="2" t="str">
        <f ca="1">IFERROR(__xludf.DUMMYFUNCTION("""COMPUTED_VALUE"""),"MANTEQUILLA EN BARRA POR 125GR")</f>
        <v>MANTEQUILLA EN BARRA POR 125GR</v>
      </c>
      <c r="EJ2051" s="2" t="str">
        <f ca="1">IFERROR(__xludf.DUMMYFUNCTION("""COMPUTED_VALUE"""),"MANTEQUILLA CAJA POR 20 UNIDADES X 125 G.")</f>
        <v>MANTEQUILLA CAJA POR 20 UNIDADES X 125 G.</v>
      </c>
      <c r="EK2051" s="2" t="str">
        <f ca="1">IFERROR(__xludf.DUMMYFUNCTION("""COMPUTED_VALUE"""),"COMPOTA SIN AZÚCAR. FRASCO POR 113 G.")</f>
        <v>COMPOTA SIN AZÚCAR. FRASCO POR 113 G.</v>
      </c>
      <c r="EL2051" s="2" t="str">
        <f ca="1">IFERROR(__xludf.DUMMYFUNCTION("""COMPUTED_VALUE"""),"POLVO PARA HORNEAR - CAJA POR 20 SOBRES POR 24 G. CADA SOBRE.")</f>
        <v>POLVO PARA HORNEAR - CAJA POR 20 SOBRES POR 24 G. CADA SOBRE.</v>
      </c>
      <c r="EM2051" s="2" t="str">
        <f ca="1">IFERROR(__xludf.DUMMYFUNCTION("""COMPUTED_VALUE"""),"GOMA ARÁBIGA EN POLVO")</f>
        <v>GOMA ARÁBIGA EN POLVO</v>
      </c>
      <c r="EN2051" s="2" t="str">
        <f ca="1">IFERROR(__xludf.DUMMYFUNCTION("""COMPUTED_VALUE"""),"PITAHAYA")</f>
        <v>PITAHAYA</v>
      </c>
      <c r="EO2051" s="2" t="str">
        <f ca="1">IFERROR(__xludf.DUMMYFUNCTION("""COMPUTED_VALUE"""),"NÍSPERO")</f>
        <v>NÍSPERO</v>
      </c>
      <c r="EP2051" s="2" t="str">
        <f ca="1">IFERROR(__xludf.DUMMYFUNCTION("""COMPUTED_VALUE"""),"MAMEY")</f>
        <v>MAMEY</v>
      </c>
      <c r="EQ2051" s="2" t="str">
        <f ca="1">IFERROR(__xludf.DUMMYFUNCTION("""COMPUTED_VALUE"""),"GUATILA")</f>
        <v>GUATILA</v>
      </c>
      <c r="ER2051" s="2" t="str">
        <f ca="1">IFERROR(__xludf.DUMMYFUNCTION("""COMPUTED_VALUE"""),"LULO")</f>
        <v>LULO</v>
      </c>
      <c r="ES2051" s="2" t="str">
        <f ca="1">IFERROR(__xludf.DUMMYFUNCTION("""COMPUTED_VALUE"""),"AROMÁTICA CAJA DE 20 SOBRES.")</f>
        <v>AROMÁTICA CAJA DE 20 SOBRES.</v>
      </c>
      <c r="ET2051" s="2" t="str">
        <f ca="1">IFERROR(__xludf.DUMMYFUNCTION("""COMPUTED_VALUE"""),"AZÚCAR BLANCA - EMPAQUE ELABORADO EN MATERIALES ATÓXICOS.(BOLSA DE MÍNIMO 200 SOBRES O TUBIPACKS DE 5 GR)")</f>
        <v>AZÚCAR BLANCA - EMPAQUE ELABORADO EN MATERIALES ATÓXICOS.(BOLSA DE MÍNIMO 200 SOBRES O TUBIPACKS DE 5 GR)</v>
      </c>
      <c r="EU2051" s="2" t="str">
        <f ca="1">IFERROR(__xludf.DUMMYFUNCTION("""COMPUTED_VALUE"""),"CAFÉ LIBRA 100% CAFÉ MOLIDO.")</f>
        <v>CAFÉ LIBRA 100% CAFÉ MOLIDO.</v>
      </c>
      <c r="EV2051" s="2" t="str">
        <f ca="1">IFERROR(__xludf.DUMMYFUNCTION("""COMPUTED_VALUE"""),"VINAGRE POR 4LITROS")</f>
        <v>VINAGRE POR 4LITROS</v>
      </c>
    </row>
    <row r="2052" spans="1:152">
      <c r="A2052" s="2" t="str">
        <v>ALIMENTOS HUMANO</v>
      </c>
      <c r="B205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2052)))"),"VINAGRE X 30 LITROS")</f>
        <v>VINAGRE X 30 LITROS</v>
      </c>
      <c r="C2052" s="2" t="str">
        <f ca="1">IFERROR(__xludf.DUMMYFUNCTION("""COMPUTED_VALUE"""),"BAGRE (SIN COLA, NI CABEZA)")</f>
        <v>BAGRE (SIN COLA, NI CABEZA)</v>
      </c>
      <c r="D2052" s="2" t="str">
        <f ca="1">IFERROR(__xludf.DUMMYFUNCTION("""COMPUTED_VALUE"""),"BOFE DE RES")</f>
        <v>BOFE DE RES</v>
      </c>
      <c r="E2052" s="2" t="str">
        <f ca="1">IFERROR(__xludf.DUMMYFUNCTION("""COMPUTED_VALUE"""),"CARNE DE RES MOLIDA")</f>
        <v>CARNE DE RES MOLIDA</v>
      </c>
      <c r="F2052" s="2" t="str">
        <f ca="1">IFERROR(__xludf.DUMMYFUNCTION("""COMPUTED_VALUE"""),"CARNE MAGRA (CORTE DEBE SER CADERA)")</f>
        <v>CARNE MAGRA (CORTE DEBE SER CADERA)</v>
      </c>
      <c r="G2052" s="2" t="str">
        <f ca="1">IFERROR(__xludf.DUMMYFUNCTION("""COMPUTED_VALUE"""),"CODORNIZ")</f>
        <v>CODORNIZ</v>
      </c>
      <c r="H2052" s="2" t="str">
        <f ca="1">IFERROR(__xludf.DUMMYFUNCTION("""COMPUTED_VALUE"""),"CONEJO")</f>
        <v>CONEJO</v>
      </c>
      <c r="I2052" s="2" t="str">
        <f ca="1">IFERROR(__xludf.DUMMYFUNCTION("""COMPUTED_VALUE"""),"CORAZONES DE POLLO")</f>
        <v>CORAZONES DE POLLO</v>
      </c>
      <c r="J2052" s="2" t="str">
        <f ca="1">IFERROR(__xludf.DUMMYFUNCTION("""COMPUTED_VALUE"""),"CORAZONES DE RES")</f>
        <v>CORAZONES DE RES</v>
      </c>
      <c r="K2052" s="2" t="str">
        <f ca="1">IFERROR(__xludf.DUMMYFUNCTION("""COMPUTED_VALUE"""),"COSTILLA DE CERDO")</f>
        <v>COSTILLA DE CERDO</v>
      </c>
      <c r="L2052" s="2" t="str">
        <f ca="1">IFERROR(__xludf.DUMMYFUNCTION("""COMPUTED_VALUE"""),"COSTILLA DE RES")</f>
        <v>COSTILLA DE RES</v>
      </c>
      <c r="M2052" s="2" t="str">
        <f ca="1">IFERROR(__xludf.DUMMYFUNCTION("""COMPUTED_VALUE"""),"CURÍ EN CANAL O EN PIE")</f>
        <v>CURÍ EN CANAL O EN PIE</v>
      </c>
      <c r="N2052" s="2" t="str">
        <f ca="1">IFERROR(__xludf.DUMMYFUNCTION("""COMPUTED_VALUE"""),"HÍGADO DE RES")</f>
        <v>HÍGADO DE RES</v>
      </c>
      <c r="O2052" s="2" t="str">
        <f ca="1">IFERROR(__xludf.DUMMYFUNCTION("""COMPUTED_VALUE"""),"HUEVO CODORNIZ - CAJA 24/UNIDADES")</f>
        <v>HUEVO CODORNIZ - CAJA 24/UNIDADES</v>
      </c>
      <c r="P2052" s="2" t="str">
        <f ca="1">IFERROR(__xludf.DUMMYFUNCTION("""COMPUTED_VALUE"""),"HUEVO GALLINA AA - BANDEJA X 30 UNID")</f>
        <v>HUEVO GALLINA AA - BANDEJA X 30 UNID</v>
      </c>
      <c r="Q2052" s="2" t="str">
        <f ca="1">IFERROR(__xludf.DUMMYFUNCTION("""COMPUTED_VALUE"""),"LOMBRIZ")</f>
        <v>LOMBRIZ</v>
      </c>
      <c r="R2052" s="2" t="str">
        <f ca="1">IFERROR(__xludf.DUMMYFUNCTION("""COMPUTED_VALUE"""),"MENUDENCIAS")</f>
        <v>MENUDENCIAS</v>
      </c>
      <c r="S2052" s="2" t="str">
        <f ca="1">IFERROR(__xludf.DUMMYFUNCTION("""COMPUTED_VALUE"""),"MOJARRA")</f>
        <v>MOJARRA</v>
      </c>
      <c r="T2052" s="2" t="str">
        <f ca="1">IFERROR(__xludf.DUMMYFUNCTION("""COMPUTED_VALUE"""),"POLLO PECHUGA")</f>
        <v>POLLO PECHUGA</v>
      </c>
      <c r="U2052" s="2" t="str">
        <f ca="1">IFERROR(__xludf.DUMMYFUNCTION("""COMPUTED_VALUE"""),"TRUCHA")</f>
        <v>TRUCHA</v>
      </c>
      <c r="V2052" s="2" t="str">
        <f ca="1">IFERROR(__xludf.DUMMYFUNCTION("""COMPUTED_VALUE"""),"ACEITE VEGETAL DE COCINA")</f>
        <v>ACEITE VEGETAL DE COCINA</v>
      </c>
      <c r="W2052" s="2" t="str">
        <f ca="1">IFERROR(__xludf.DUMMYFUNCTION("""COMPUTED_VALUE"""),"ACEITUNAS VERDE EN CONSERVA SIN HUESO - FRASCO DE 2.000 GR")</f>
        <v>ACEITUNAS VERDE EN CONSERVA SIN HUESO - FRASCO DE 2.000 GR</v>
      </c>
      <c r="X2052" s="2" t="str">
        <f ca="1">IFERROR(__xludf.DUMMYFUNCTION("""COMPUTED_VALUE"""),"ALIMENTO INFANTIL A BASE DE CEREALES (EJEMPLO NESTUM) - CAJA POR 200 G.")</f>
        <v>ALIMENTO INFANTIL A BASE DE CEREALES (EJEMPLO NESTUM) - CAJA POR 200 G.</v>
      </c>
      <c r="Y2052" s="2" t="str">
        <f ca="1">IFERROR(__xludf.DUMMYFUNCTION("""COMPUTED_VALUE"""),"AZÚCAR REFINADA")</f>
        <v>AZÚCAR REFINADA</v>
      </c>
      <c r="Z2052" s="2" t="str">
        <f ca="1">IFERROR(__xludf.DUMMYFUNCTION("""COMPUTED_VALUE"""),"CLAVOS DE 9 GRAMOS")</f>
        <v>CLAVOS DE 9 GRAMOS</v>
      </c>
      <c r="AA2052" s="2" t="str">
        <f ca="1">IFERROR(__xludf.DUMMYFUNCTION("""COMPUTED_VALUE"""),"CURCUMA EN POLVO")</f>
        <v>CURCUMA EN POLVO</v>
      </c>
      <c r="AB2052" s="2" t="str">
        <f ca="1">IFERROR(__xludf.DUMMYFUNCTION("""COMPUTED_VALUE"""),"FORMULA INFANTIL SIN LACTOSA, TARRO POR 375 GRAMOS")</f>
        <v>FORMULA INFANTIL SIN LACTOSA, TARRO POR 375 GRAMOS</v>
      </c>
      <c r="AC2052" s="2" t="str">
        <f ca="1">IFERROR(__xludf.DUMMYFUNCTION("""COMPUTED_VALUE"""),"GELATINA SIN SABOR TIPO A")</f>
        <v>GELATINA SIN SABOR TIPO A</v>
      </c>
      <c r="AD2052" s="2" t="str">
        <f ca="1">IFERROR(__xludf.DUMMYFUNCTION("""COMPUTED_VALUE"""),"LECHE DESLACTOSADA EN BOLSA")</f>
        <v>LECHE DESLACTOSADA EN BOLSA</v>
      </c>
      <c r="AE2052" s="2" t="str">
        <f ca="1">IFERROR(__xludf.DUMMYFUNCTION("""COMPUTED_VALUE"""),"LEVADURA, CAJA POR 5 SOBRES DE 7 GR C/U")</f>
        <v>LEVADURA, CAJA POR 5 SOBRES DE 7 GR C/U</v>
      </c>
      <c r="AF2052" s="2" t="str">
        <f ca="1">IFERROR(__xludf.DUMMYFUNCTION("""COMPUTED_VALUE"""),"MANTEQUILLA DE MANÍ 300 G")</f>
        <v>MANTEQUILLA DE MANÍ 300 G</v>
      </c>
      <c r="AG2052" s="2" t="str">
        <f ca="1">IFERROR(__xludf.DUMMYFUNCTION("""COMPUTED_VALUE"""),"MIEL DE ABEJAS")</f>
        <v>MIEL DE ABEJAS</v>
      </c>
      <c r="AH2052" s="2" t="str">
        <f ca="1">IFERROR(__xludf.DUMMYFUNCTION("""COMPUTED_VALUE"""),"PANELA DE 500 GRAMOS.")</f>
        <v>PANELA DE 500 GRAMOS.</v>
      </c>
      <c r="AI2052" s="2" t="str">
        <f ca="1">IFERROR(__xludf.DUMMYFUNCTION("""COMPUTED_VALUE"""),"PAQUETE TOSTADAS X 24 UNIDADES")</f>
        <v>PAQUETE TOSTADAS X 24 UNIDADES</v>
      </c>
      <c r="AJ2052" s="2" t="str">
        <f ca="1">IFERROR(__xludf.DUMMYFUNCTION("""COMPUTED_VALUE"""),"POLEN - FRASCO POR 500 GRAMOS")</f>
        <v>POLEN - FRASCO POR 500 GRAMOS</v>
      </c>
      <c r="AK2052" s="2" t="str">
        <f ca="1">IFERROR(__xludf.DUMMYFUNCTION("""COMPUTED_VALUE"""),"UVAS PASAS")</f>
        <v>UVAS PASAS</v>
      </c>
      <c r="AL2052" s="2" t="str">
        <f ca="1">IFERROR(__xludf.DUMMYFUNCTION("""COMPUTED_VALUE"""),"AGUACATE")</f>
        <v>AGUACATE</v>
      </c>
      <c r="AM2052" s="2" t="str">
        <f ca="1">IFERROR(__xludf.DUMMYFUNCTION("""COMPUTED_VALUE"""),"AGUACATE HASS")</f>
        <v>AGUACATE HASS</v>
      </c>
      <c r="AN2052" s="2" t="str">
        <f ca="1">IFERROR(__xludf.DUMMYFUNCTION("""COMPUTED_VALUE"""),"ANÓN")</f>
        <v>ANÓN</v>
      </c>
      <c r="AO2052" s="2" t="str">
        <f ca="1">IFERROR(__xludf.DUMMYFUNCTION("""COMPUTED_VALUE"""),"ARÁNDANOS")</f>
        <v>ARÁNDANOS</v>
      </c>
      <c r="AP2052" s="2" t="str">
        <f ca="1">IFERROR(__xludf.DUMMYFUNCTION("""COMPUTED_VALUE"""),"BANANO")</f>
        <v>BANANO</v>
      </c>
      <c r="AQ2052" s="2" t="str">
        <f ca="1">IFERROR(__xludf.DUMMYFUNCTION("""COMPUTED_VALUE"""),"BREVAS")</f>
        <v>BREVAS</v>
      </c>
      <c r="AR2052" s="2" t="str">
        <f ca="1">IFERROR(__xludf.DUMMYFUNCTION("""COMPUTED_VALUE"""),"CALABAZA")</f>
        <v>CALABAZA</v>
      </c>
      <c r="AS2052" s="2" t="str">
        <f ca="1">IFERROR(__xludf.DUMMYFUNCTION("""COMPUTED_VALUE"""),"CEREZAS")</f>
        <v>CEREZAS</v>
      </c>
      <c r="AT2052" s="2" t="str">
        <f ca="1">IFERROR(__xludf.DUMMYFUNCTION("""COMPUTED_VALUE"""),"CHIRIMOYA")</f>
        <v>CHIRIMOYA</v>
      </c>
      <c r="AU2052" s="2" t="str">
        <f ca="1">IFERROR(__xludf.DUMMYFUNCTION("""COMPUTED_VALUE"""),"CHONTADURO")</f>
        <v>CHONTADURO</v>
      </c>
      <c r="AV2052" s="2" t="str">
        <f ca="1">IFERROR(__xludf.DUMMYFUNCTION("""COMPUTED_VALUE"""),"CIRUELA NACIONAL")</f>
        <v>CIRUELA NACIONAL</v>
      </c>
      <c r="AW2052" s="2" t="str">
        <f ca="1">IFERROR(__xludf.DUMMYFUNCTION("""COMPUTED_VALUE"""),"COCOS")</f>
        <v>COCOS</v>
      </c>
      <c r="AX2052" s="2" t="str">
        <f ca="1">IFERROR(__xludf.DUMMYFUNCTION("""COMPUTED_VALUE"""),"CURUBA")</f>
        <v>CURUBA</v>
      </c>
      <c r="AY2052" s="2" t="str">
        <f ca="1">IFERROR(__xludf.DUMMYFUNCTION("""COMPUTED_VALUE"""),"DURAZNO")</f>
        <v>DURAZNO</v>
      </c>
      <c r="AZ2052" s="2" t="str">
        <f ca="1">IFERROR(__xludf.DUMMYFUNCTION("""COMPUTED_VALUE"""),"FEIJOA")</f>
        <v>FEIJOA</v>
      </c>
      <c r="BA2052" s="2" t="str">
        <f ca="1">IFERROR(__xludf.DUMMYFUNCTION("""COMPUTED_VALUE"""),"FRESAS")</f>
        <v>FRESAS</v>
      </c>
      <c r="BB2052" s="2" t="str">
        <f ca="1">IFERROR(__xludf.DUMMYFUNCTION("""COMPUTED_VALUE"""),"GRANADILLA")</f>
        <v>GRANADILLA</v>
      </c>
      <c r="BC2052" s="2" t="str">
        <f ca="1">IFERROR(__xludf.DUMMYFUNCTION("""COMPUTED_VALUE"""),"GUAMA")</f>
        <v>GUAMA</v>
      </c>
      <c r="BD2052" s="2" t="str">
        <f ca="1">IFERROR(__xludf.DUMMYFUNCTION("""COMPUTED_VALUE"""),"GUANÁBANA PULPA")</f>
        <v>GUANÁBANA PULPA</v>
      </c>
      <c r="BE2052" s="2" t="str">
        <f ca="1">IFERROR(__xludf.DUMMYFUNCTION("""COMPUTED_VALUE"""),"GUAYABA")</f>
        <v>GUAYABA</v>
      </c>
      <c r="BF2052" s="2" t="str">
        <f ca="1">IFERROR(__xludf.DUMMYFUNCTION("""COMPUTED_VALUE"""),"GULUPA")</f>
        <v>GULUPA</v>
      </c>
      <c r="BG2052" s="2" t="str">
        <f ca="1">IFERROR(__xludf.DUMMYFUNCTION("""COMPUTED_VALUE"""),"HIGOS")</f>
        <v>HIGOS</v>
      </c>
      <c r="BH2052" s="2" t="str">
        <f ca="1">IFERROR(__xludf.DUMMYFUNCTION("""COMPUTED_VALUE"""),"KIWI")</f>
        <v>KIWI</v>
      </c>
      <c r="BI2052" s="2" t="str">
        <f ca="1">IFERROR(__xludf.DUMMYFUNCTION("""COMPUTED_VALUE"""),"LIMÓN")</f>
        <v>LIMÓN</v>
      </c>
      <c r="BJ2052" s="2" t="str">
        <f ca="1">IFERROR(__xludf.DUMMYFUNCTION("""COMPUTED_VALUE"""),"MAMONCILLOS")</f>
        <v>MAMONCILLOS</v>
      </c>
      <c r="BK2052" s="2" t="str">
        <f ca="1">IFERROR(__xludf.DUMMYFUNCTION("""COMPUTED_VALUE"""),"MANDARINA")</f>
        <v>MANDARINA</v>
      </c>
      <c r="BL2052" s="2" t="str">
        <f ca="1">IFERROR(__xludf.DUMMYFUNCTION("""COMPUTED_VALUE"""),"MANGO DE DULCE")</f>
        <v>MANGO DE DULCE</v>
      </c>
      <c r="BM2052" s="2" t="str">
        <f ca="1">IFERROR(__xludf.DUMMYFUNCTION("""COMPUTED_VALUE"""),"MANGO TOMMY")</f>
        <v>MANGO TOMMY</v>
      </c>
      <c r="BN2052" s="2" t="str">
        <f ca="1">IFERROR(__xludf.DUMMYFUNCTION("""COMPUTED_VALUE"""),"MANZANA NACIONAL")</f>
        <v>MANZANA NACIONAL</v>
      </c>
      <c r="BO2052" s="2" t="str">
        <f ca="1">IFERROR(__xludf.DUMMYFUNCTION("""COMPUTED_VALUE"""),"MARACUYÁ")</f>
        <v>MARACUYÁ</v>
      </c>
      <c r="BP2052" s="2" t="str">
        <f ca="1">IFERROR(__xludf.DUMMYFUNCTION("""COMPUTED_VALUE"""),"MELÓN")</f>
        <v>MELÓN</v>
      </c>
      <c r="BQ2052" s="2" t="str">
        <f ca="1">IFERROR(__xludf.DUMMYFUNCTION("""COMPUTED_VALUE"""),"MORA")</f>
        <v>MORA</v>
      </c>
      <c r="BR2052" s="2" t="str">
        <f ca="1">IFERROR(__xludf.DUMMYFUNCTION("""COMPUTED_VALUE"""),"NARANJA")</f>
        <v>NARANJA</v>
      </c>
      <c r="BS2052" s="2" t="str">
        <f ca="1">IFERROR(__xludf.DUMMYFUNCTION("""COMPUTED_VALUE"""),"PAPAYA")</f>
        <v>PAPAYA</v>
      </c>
      <c r="BT2052" s="2" t="str">
        <f ca="1">IFERROR(__xludf.DUMMYFUNCTION("""COMPUTED_VALUE"""),"PATILLA")</f>
        <v>PATILLA</v>
      </c>
      <c r="BU2052" s="2" t="str">
        <f ca="1">IFERROR(__xludf.DUMMYFUNCTION("""COMPUTED_VALUE"""),"PERA")</f>
        <v>PERA</v>
      </c>
      <c r="BV2052" s="2" t="str">
        <f ca="1">IFERROR(__xludf.DUMMYFUNCTION("""COMPUTED_VALUE"""),"PIÑA")</f>
        <v>PIÑA</v>
      </c>
      <c r="BW2052" s="2" t="str">
        <f ca="1">IFERROR(__xludf.DUMMYFUNCTION("""COMPUTED_VALUE"""),"TAMARINDO")</f>
        <v>TAMARINDO</v>
      </c>
      <c r="BX2052" s="2" t="str">
        <f ca="1">IFERROR(__xludf.DUMMYFUNCTION("""COMPUTED_VALUE"""),"TOMATE DE ÁRBOL")</f>
        <v>TOMATE DE ÁRBOL</v>
      </c>
      <c r="BY2052" s="2" t="str">
        <f ca="1">IFERROR(__xludf.DUMMYFUNCTION("""COMPUTED_VALUE"""),"UCHUVAS CON CASCARA")</f>
        <v>UCHUVAS CON CASCARA</v>
      </c>
      <c r="BZ2052" s="2" t="str">
        <f ca="1">IFERROR(__xludf.DUMMYFUNCTION("""COMPUTED_VALUE"""),"UVA CHILENA")</f>
        <v>UVA CHILENA</v>
      </c>
      <c r="CA2052" s="2" t="str">
        <f ca="1">IFERROR(__xludf.DUMMYFUNCTION("""COMPUTED_VALUE"""),"UVAS ISABELINAS (EN RACIMO)")</f>
        <v>UVAS ISABELINAS (EN RACIMO)</v>
      </c>
      <c r="CB2052" s="2" t="str">
        <f ca="1">IFERROR(__xludf.DUMMYFUNCTION("""COMPUTED_VALUE"""),"ZAPOTE")</f>
        <v>ZAPOTE</v>
      </c>
      <c r="CC2052" s="2" t="str">
        <f ca="1">IFERROR(__xludf.DUMMYFUNCTION("""COMPUTED_VALUE"""),"ARROZ")</f>
        <v>ARROZ</v>
      </c>
      <c r="CD2052" s="2" t="str">
        <f ca="1">IFERROR(__xludf.DUMMYFUNCTION("""COMPUTED_VALUE"""),"AVENA EN HOJUELAS")</f>
        <v>AVENA EN HOJUELAS</v>
      </c>
      <c r="CE2052" s="2" t="str">
        <f ca="1">IFERROR(__xludf.DUMMYFUNCTION("""COMPUTED_VALUE"""),"CHÍA")</f>
        <v>CHÍA</v>
      </c>
      <c r="CF2052" s="2" t="str">
        <f ca="1">IFERROR(__xludf.DUMMYFUNCTION("""COMPUTED_VALUE"""),"CUCHUCO DE TRIGO")</f>
        <v>CUCHUCO DE TRIGO</v>
      </c>
      <c r="CG2052" s="2" t="str">
        <f ca="1">IFERROR(__xludf.DUMMYFUNCTION("""COMPUTED_VALUE"""),"FRIJOL BOLA ROJA")</f>
        <v>FRIJOL BOLA ROJA</v>
      </c>
      <c r="CH2052" s="2" t="str">
        <f ca="1">IFERROR(__xludf.DUMMYFUNCTION("""COMPUTED_VALUE"""),"GARBANZOS")</f>
        <v>GARBANZOS</v>
      </c>
      <c r="CI2052" s="2" t="str">
        <f ca="1">IFERROR(__xludf.DUMMYFUNCTION("""COMPUTED_VALUE"""),"HARINA DE MAÍZ")</f>
        <v>HARINA DE MAÍZ</v>
      </c>
      <c r="CJ2052" s="2" t="str">
        <f ca="1">IFERROR(__xludf.DUMMYFUNCTION("""COMPUTED_VALUE"""),"HARINA DE TRIGO")</f>
        <v>HARINA DE TRIGO</v>
      </c>
      <c r="CK2052" s="2" t="str">
        <f ca="1">IFERROR(__xludf.DUMMYFUNCTION("""COMPUTED_VALUE"""),"LENTEJAS")</f>
        <v>LENTEJAS</v>
      </c>
      <c r="CL2052" s="2" t="str">
        <f ca="1">IFERROR(__xludf.DUMMYFUNCTION("""COMPUTED_VALUE"""),"QUINUA")</f>
        <v>QUINUA</v>
      </c>
      <c r="CM2052" s="2" t="str">
        <f ca="1">IFERROR(__xludf.DUMMYFUNCTION("""COMPUTED_VALUE"""),"SALVADO DE TRIGO")</f>
        <v>SALVADO DE TRIGO</v>
      </c>
      <c r="CN2052" s="2" t="str">
        <f ca="1">IFERROR(__xludf.DUMMYFUNCTION("""COMPUTED_VALUE"""),"ACELGA")</f>
        <v>ACELGA</v>
      </c>
      <c r="CO2052" s="2" t="str">
        <f ca="1">IFERROR(__xludf.DUMMYFUNCTION("""COMPUTED_VALUE"""),"AHUYAMA")</f>
        <v>AHUYAMA</v>
      </c>
      <c r="CP2052" s="2" t="str">
        <f ca="1">IFERROR(__xludf.DUMMYFUNCTION("""COMPUTED_VALUE"""),"ALTAMISA")</f>
        <v>ALTAMISA</v>
      </c>
      <c r="CQ2052" s="2" t="str">
        <f ca="1">IFERROR(__xludf.DUMMYFUNCTION("""COMPUTED_VALUE"""),"APIO")</f>
        <v>APIO</v>
      </c>
      <c r="CR2052" s="2" t="str">
        <f ca="1">IFERROR(__xludf.DUMMYFUNCTION("""COMPUTED_VALUE"""),"ARRACACHA")</f>
        <v>ARRACACHA</v>
      </c>
      <c r="CS2052" s="2" t="str">
        <f ca="1">IFERROR(__xludf.DUMMYFUNCTION("""COMPUTED_VALUE"""),"ARVEJA CON CASCARA")</f>
        <v>ARVEJA CON CASCARA</v>
      </c>
      <c r="CT2052" s="2" t="str">
        <f ca="1">IFERROR(__xludf.DUMMYFUNCTION("""COMPUTED_VALUE"""),"BERENJENA")</f>
        <v>BERENJENA</v>
      </c>
      <c r="CU2052" s="2" t="str">
        <f ca="1">IFERROR(__xludf.DUMMYFUNCTION("""COMPUTED_VALUE"""),"BRÓCOLI")</f>
        <v>BRÓCOLI</v>
      </c>
      <c r="CV2052" s="2" t="str">
        <f ca="1">IFERROR(__xludf.DUMMYFUNCTION("""COMPUTED_VALUE"""),"CALABACÍN")</f>
        <v>CALABACÍN</v>
      </c>
      <c r="CW2052" s="2" t="str">
        <f ca="1">IFERROR(__xludf.DUMMYFUNCTION("""COMPUTED_VALUE"""),"CARAMBOLO")</f>
        <v>CARAMBOLO</v>
      </c>
      <c r="CX2052" s="2" t="str">
        <f ca="1">IFERROR(__xludf.DUMMYFUNCTION("""COMPUTED_VALUE"""),"CEBOLLA CABEZONA")</f>
        <v>CEBOLLA CABEZONA</v>
      </c>
      <c r="CY2052" s="2" t="str">
        <f ca="1">IFERROR(__xludf.DUMMYFUNCTION("""COMPUTED_VALUE"""),"CHAMPIÑONES")</f>
        <v>CHAMPIÑONES</v>
      </c>
      <c r="CZ2052" s="2" t="str">
        <f ca="1">IFERROR(__xludf.DUMMYFUNCTION("""COMPUTED_VALUE"""),"CILANTRO")</f>
        <v>CILANTRO</v>
      </c>
      <c r="DA2052" s="2" t="str">
        <f ca="1">IFERROR(__xludf.DUMMYFUNCTION("""COMPUTED_VALUE"""),"CRISTALES DE SÁBILA")</f>
        <v>CRISTALES DE SÁBILA</v>
      </c>
      <c r="DB2052" s="2" t="str">
        <f ca="1">IFERROR(__xludf.DUMMYFUNCTION("""COMPUTED_VALUE"""),"ESPINACA")</f>
        <v>ESPINACA</v>
      </c>
      <c r="DC2052" s="2" t="str">
        <f ca="1">IFERROR(__xludf.DUMMYFUNCTION("""COMPUTED_VALUE"""),"HABAS CON CASCARA")</f>
        <v>HABAS CON CASCARA</v>
      </c>
      <c r="DD2052" s="2" t="str">
        <f ca="1">IFERROR(__xludf.DUMMYFUNCTION("""COMPUTED_VALUE"""),"HABAS VERDE SABANERA SIN CÁSCARA")</f>
        <v>HABAS VERDE SABANERA SIN CÁSCARA</v>
      </c>
      <c r="DE2052" s="2" t="str">
        <f ca="1">IFERROR(__xludf.DUMMYFUNCTION("""COMPUTED_VALUE"""),"HABICHUELA")</f>
        <v>HABICHUELA</v>
      </c>
      <c r="DF2052" s="2" t="str">
        <f ca="1">IFERROR(__xludf.DUMMYFUNCTION("""COMPUTED_VALUE"""),"LECHUGA COMÚN")</f>
        <v>LECHUGA COMÚN</v>
      </c>
      <c r="DG2052" s="2" t="str">
        <f ca="1">IFERROR(__xludf.DUMMYFUNCTION("""COMPUTED_VALUE"""),"LECHUGA CRESPA")</f>
        <v>LECHUGA CRESPA</v>
      </c>
      <c r="DH2052" s="2" t="str">
        <f ca="1">IFERROR(__xludf.DUMMYFUNCTION("""COMPUTED_VALUE"""),"MAÍZ MAZORCA")</f>
        <v>MAÍZ MAZORCA</v>
      </c>
      <c r="DI2052" s="2" t="str">
        <f ca="1">IFERROR(__xludf.DUMMYFUNCTION("""COMPUTED_VALUE"""),"PEPINO COHOMBRO")</f>
        <v>PEPINO COHOMBRO</v>
      </c>
      <c r="DJ2052" s="2" t="str">
        <f ca="1">IFERROR(__xludf.DUMMYFUNCTION("""COMPUTED_VALUE"""),"PEPINO DE GUISO")</f>
        <v>PEPINO DE GUISO</v>
      </c>
      <c r="DK2052" s="2" t="str">
        <f ca="1">IFERROR(__xludf.DUMMYFUNCTION("""COMPUTED_VALUE"""),"PIMENTÓN ROJO")</f>
        <v>PIMENTÓN ROJO</v>
      </c>
      <c r="DL2052" s="2" t="str">
        <f ca="1">IFERROR(__xludf.DUMMYFUNCTION("""COMPUTED_VALUE"""),"PLANTAS AROMÁTICAS DULCES (MENTA, ALBACA, JAZMÍN, LAVANDA, HIERBABUENA, MANZANILLA, LIMONARIA)")</f>
        <v>PLANTAS AROMÁTICAS DULCES (MENTA, ALBACA, JAZMÍN, LAVANDA, HIERBABUENA, MANZANILLA, LIMONARIA)</v>
      </c>
      <c r="DM2052" s="2" t="str">
        <f ca="1">IFERROR(__xludf.DUMMYFUNCTION("""COMPUTED_VALUE"""),"PLÁTANO HARTÓN")</f>
        <v>PLÁTANO HARTÓN</v>
      </c>
      <c r="DN2052" s="2" t="str">
        <f ca="1">IFERROR(__xludf.DUMMYFUNCTION("""COMPUTED_VALUE"""),"RAÍCES CHINAS")</f>
        <v>RAÍCES CHINAS</v>
      </c>
      <c r="DO2052" s="2" t="str">
        <f ca="1">IFERROR(__xludf.DUMMYFUNCTION("""COMPUTED_VALUE"""),"REMOLACHA")</f>
        <v>REMOLACHA</v>
      </c>
      <c r="DP2052" s="2" t="str">
        <f ca="1">IFERROR(__xludf.DUMMYFUNCTION("""COMPUTED_VALUE"""),"REPOLLO")</f>
        <v>REPOLLO</v>
      </c>
      <c r="DQ2052" s="2" t="str">
        <f ca="1">IFERROR(__xludf.DUMMYFUNCTION("""COMPUTED_VALUE"""),"RÚGULA")</f>
        <v>RÚGULA</v>
      </c>
      <c r="DR2052" s="2" t="str">
        <f ca="1">IFERROR(__xludf.DUMMYFUNCTION("""COMPUTED_VALUE"""),"TALLOS PARA SOPA")</f>
        <v>TALLOS PARA SOPA</v>
      </c>
      <c r="DS2052" s="2" t="str">
        <f ca="1">IFERROR(__xludf.DUMMYFUNCTION("""COMPUTED_VALUE"""),"TOMATE CHONTO")</f>
        <v>TOMATE CHONTO</v>
      </c>
      <c r="DT2052" s="2" t="str">
        <f ca="1">IFERROR(__xludf.DUMMYFUNCTION("""COMPUTED_VALUE"""),"YUCA BLANCA")</f>
        <v>YUCA BLANCA</v>
      </c>
      <c r="DU2052" s="2" t="str">
        <f ca="1">IFERROR(__xludf.DUMMYFUNCTION("""COMPUTED_VALUE"""),"ZANAHORIA")</f>
        <v>ZANAHORIA</v>
      </c>
      <c r="DV2052" s="2" t="str">
        <f ca="1">IFERROR(__xludf.DUMMYFUNCTION("""COMPUTED_VALUE"""),"ZUKINI")</f>
        <v>ZUKINI</v>
      </c>
      <c r="DW2052" s="2" t="str">
        <f ca="1">IFERROR(__xludf.DUMMYFUNCTION("""COMPUTED_VALUE"""),"FRIJOL EN VAINA")</f>
        <v>FRIJOL EN VAINA</v>
      </c>
      <c r="DX2052" s="2" t="str">
        <f ca="1">IFERROR(__xludf.DUMMYFUNCTION("""COMPUTED_VALUE"""),"CHOCOLATE")</f>
        <v>CHOCOLATE</v>
      </c>
      <c r="DY2052" s="2" t="str">
        <f ca="1">IFERROR(__xludf.DUMMYFUNCTION("""COMPUTED_VALUE"""),"MAÍZ PIRA")</f>
        <v>MAÍZ PIRA</v>
      </c>
      <c r="DZ2052" s="2" t="str">
        <f ca="1">IFERROR(__xludf.DUMMYFUNCTION("""COMPUTED_VALUE"""),"ARROZ PARTIDO")</f>
        <v>ARROZ PARTIDO</v>
      </c>
      <c r="EA2052" s="2" t="str">
        <f ca="1">IFERROR(__xludf.DUMMYFUNCTION("""COMPUTED_VALUE"""),"PONQUÉ RAMITO X 250 G 10 UNIDADES")</f>
        <v>PONQUÉ RAMITO X 250 G 10 UNIDADES</v>
      </c>
      <c r="EB2052" s="2" t="str">
        <f ca="1">IFERROR(__xludf.DUMMYFUNCTION("""COMPUTED_VALUE"""),"CABEZAS DE CONEJO")</f>
        <v>CABEZAS DE CONEJO</v>
      </c>
      <c r="EC2052" s="2" t="str">
        <f ca="1">IFERROR(__xludf.DUMMYFUNCTION("""COMPUTED_VALUE"""),"YOGURT DESLACTOSADO X 900ML")</f>
        <v>YOGURT DESLACTOSADO X 900ML</v>
      </c>
      <c r="ED2052" s="2" t="str">
        <f ca="1">IFERROR(__xludf.DUMMYFUNCTION("""COMPUTED_VALUE"""),"BOCADILLO LONJA X 300 GR")</f>
        <v>BOCADILLO LONJA X 300 GR</v>
      </c>
      <c r="EE2052" s="2" t="str">
        <f ca="1">IFERROR(__xludf.DUMMYFUNCTION("""COMPUTED_VALUE"""),"QUESO CUAJADA")</f>
        <v>QUESO CUAJADA</v>
      </c>
      <c r="EF2052" s="2" t="str">
        <f ca="1">IFERROR(__xludf.DUMMYFUNCTION("""COMPUTED_VALUE"""),"ACEITE DE HÍGADO DE BACALAO - FRASCO X 360 CC")</f>
        <v>ACEITE DE HÍGADO DE BACALAO - FRASCO X 360 CC</v>
      </c>
      <c r="EG2052" s="2" t="str">
        <f ca="1">IFERROR(__xludf.DUMMYFUNCTION("""COMPUTED_VALUE"""),"ESENCIAS DE DIFERENTES SABORES (BOTELLA X 500 ML) (VAINILLA, BANANO Y COCO) FLEISHMAN")</f>
        <v>ESENCIAS DE DIFERENTES SABORES (BOTELLA X 500 ML) (VAINILLA, BANANO Y COCO) FLEISHMAN</v>
      </c>
      <c r="EH2052" s="2" t="str">
        <f ca="1">IFERROR(__xludf.DUMMYFUNCTION("""COMPUTED_VALUE"""),"SAL YODADA")</f>
        <v>SAL YODADA</v>
      </c>
      <c r="EI2052" s="2" t="str">
        <f ca="1">IFERROR(__xludf.DUMMYFUNCTION("""COMPUTED_VALUE"""),"MANTEQUILLA EN BARRA POR 125GR")</f>
        <v>MANTEQUILLA EN BARRA POR 125GR</v>
      </c>
      <c r="EJ2052" s="2" t="str">
        <f ca="1">IFERROR(__xludf.DUMMYFUNCTION("""COMPUTED_VALUE"""),"MANTEQUILLA CAJA POR 20 UNIDADES X 125 G.")</f>
        <v>MANTEQUILLA CAJA POR 20 UNIDADES X 125 G.</v>
      </c>
      <c r="EK2052" s="2" t="str">
        <f ca="1">IFERROR(__xludf.DUMMYFUNCTION("""COMPUTED_VALUE"""),"COMPOTA SIN AZÚCAR. FRASCO POR 113 G.")</f>
        <v>COMPOTA SIN AZÚCAR. FRASCO POR 113 G.</v>
      </c>
      <c r="EL2052" s="2" t="str">
        <f ca="1">IFERROR(__xludf.DUMMYFUNCTION("""COMPUTED_VALUE"""),"POLVO PARA HORNEAR - CAJA POR 20 SOBRES POR 24 G. CADA SOBRE.")</f>
        <v>POLVO PARA HORNEAR - CAJA POR 20 SOBRES POR 24 G. CADA SOBRE.</v>
      </c>
      <c r="EM2052" s="2" t="str">
        <f ca="1">IFERROR(__xludf.DUMMYFUNCTION("""COMPUTED_VALUE"""),"GOMA ARÁBIGA EN POLVO")</f>
        <v>GOMA ARÁBIGA EN POLVO</v>
      </c>
      <c r="EN2052" s="2" t="str">
        <f ca="1">IFERROR(__xludf.DUMMYFUNCTION("""COMPUTED_VALUE"""),"PITAHAYA")</f>
        <v>PITAHAYA</v>
      </c>
      <c r="EO2052" s="2" t="str">
        <f ca="1">IFERROR(__xludf.DUMMYFUNCTION("""COMPUTED_VALUE"""),"NÍSPERO")</f>
        <v>NÍSPERO</v>
      </c>
      <c r="EP2052" s="2" t="str">
        <f ca="1">IFERROR(__xludf.DUMMYFUNCTION("""COMPUTED_VALUE"""),"MAMEY")</f>
        <v>MAMEY</v>
      </c>
      <c r="EQ2052" s="2" t="str">
        <f ca="1">IFERROR(__xludf.DUMMYFUNCTION("""COMPUTED_VALUE"""),"GUATILA")</f>
        <v>GUATILA</v>
      </c>
      <c r="ER2052" s="2" t="str">
        <f ca="1">IFERROR(__xludf.DUMMYFUNCTION("""COMPUTED_VALUE"""),"LULO")</f>
        <v>LULO</v>
      </c>
      <c r="ES2052" s="2" t="str">
        <f ca="1">IFERROR(__xludf.DUMMYFUNCTION("""COMPUTED_VALUE"""),"AROMÁTICA CAJA DE 20 SOBRES.")</f>
        <v>AROMÁTICA CAJA DE 20 SOBRES.</v>
      </c>
      <c r="ET2052" s="2" t="str">
        <f ca="1">IFERROR(__xludf.DUMMYFUNCTION("""COMPUTED_VALUE"""),"AZÚCAR BLANCA - EMPAQUE ELABORADO EN MATERIALES ATÓXICOS.(BOLSA DE MÍNIMO 200 SOBRES O TUBIPACKS DE 5 GR)")</f>
        <v>AZÚCAR BLANCA - EMPAQUE ELABORADO EN MATERIALES ATÓXICOS.(BOLSA DE MÍNIMO 200 SOBRES O TUBIPACKS DE 5 GR)</v>
      </c>
      <c r="EU2052" s="2" t="str">
        <f ca="1">IFERROR(__xludf.DUMMYFUNCTION("""COMPUTED_VALUE"""),"CAFÉ LIBRA 100% CAFÉ MOLIDO.")</f>
        <v>CAFÉ LIBRA 100% CAFÉ MOLIDO.</v>
      </c>
      <c r="EV2052" s="2" t="str">
        <f ca="1">IFERROR(__xludf.DUMMYFUNCTION("""COMPUTED_VALUE"""),"VINAGRE POR 4LITROS")</f>
        <v>VINAGRE POR 4LITROS</v>
      </c>
    </row>
    <row r="2053" spans="1:152">
      <c r="A2053" s="2" t="str">
        <v>ALIMENTOS HUMANO</v>
      </c>
      <c r="B205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2053)))"),"VINAGRE X 30 LITROS")</f>
        <v>VINAGRE X 30 LITROS</v>
      </c>
      <c r="C2053" s="2" t="str">
        <f ca="1">IFERROR(__xludf.DUMMYFUNCTION("""COMPUTED_VALUE"""),"BAGRE (SIN COLA, NI CABEZA)")</f>
        <v>BAGRE (SIN COLA, NI CABEZA)</v>
      </c>
      <c r="D2053" s="2" t="str">
        <f ca="1">IFERROR(__xludf.DUMMYFUNCTION("""COMPUTED_VALUE"""),"BOFE DE RES")</f>
        <v>BOFE DE RES</v>
      </c>
      <c r="E2053" s="2" t="str">
        <f ca="1">IFERROR(__xludf.DUMMYFUNCTION("""COMPUTED_VALUE"""),"CARNE DE RES MOLIDA")</f>
        <v>CARNE DE RES MOLIDA</v>
      </c>
      <c r="F2053" s="2" t="str">
        <f ca="1">IFERROR(__xludf.DUMMYFUNCTION("""COMPUTED_VALUE"""),"CARNE MAGRA (CORTE DEBE SER CADERA)")</f>
        <v>CARNE MAGRA (CORTE DEBE SER CADERA)</v>
      </c>
      <c r="G2053" s="2" t="str">
        <f ca="1">IFERROR(__xludf.DUMMYFUNCTION("""COMPUTED_VALUE"""),"CODORNIZ")</f>
        <v>CODORNIZ</v>
      </c>
      <c r="H2053" s="2" t="str">
        <f ca="1">IFERROR(__xludf.DUMMYFUNCTION("""COMPUTED_VALUE"""),"CONEJO")</f>
        <v>CONEJO</v>
      </c>
      <c r="I2053" s="2" t="str">
        <f ca="1">IFERROR(__xludf.DUMMYFUNCTION("""COMPUTED_VALUE"""),"CORAZONES DE POLLO")</f>
        <v>CORAZONES DE POLLO</v>
      </c>
      <c r="J2053" s="2" t="str">
        <f ca="1">IFERROR(__xludf.DUMMYFUNCTION("""COMPUTED_VALUE"""),"CORAZONES DE RES")</f>
        <v>CORAZONES DE RES</v>
      </c>
      <c r="K2053" s="2" t="str">
        <f ca="1">IFERROR(__xludf.DUMMYFUNCTION("""COMPUTED_VALUE"""),"COSTILLA DE CERDO")</f>
        <v>COSTILLA DE CERDO</v>
      </c>
      <c r="L2053" s="2" t="str">
        <f ca="1">IFERROR(__xludf.DUMMYFUNCTION("""COMPUTED_VALUE"""),"COSTILLA DE RES")</f>
        <v>COSTILLA DE RES</v>
      </c>
      <c r="M2053" s="2" t="str">
        <f ca="1">IFERROR(__xludf.DUMMYFUNCTION("""COMPUTED_VALUE"""),"CURÍ EN CANAL O EN PIE")</f>
        <v>CURÍ EN CANAL O EN PIE</v>
      </c>
      <c r="N2053" s="2" t="str">
        <f ca="1">IFERROR(__xludf.DUMMYFUNCTION("""COMPUTED_VALUE"""),"HÍGADO DE RES")</f>
        <v>HÍGADO DE RES</v>
      </c>
      <c r="O2053" s="2" t="str">
        <f ca="1">IFERROR(__xludf.DUMMYFUNCTION("""COMPUTED_VALUE"""),"HUEVO CODORNIZ - CAJA 24/UNIDADES")</f>
        <v>HUEVO CODORNIZ - CAJA 24/UNIDADES</v>
      </c>
      <c r="P2053" s="2" t="str">
        <f ca="1">IFERROR(__xludf.DUMMYFUNCTION("""COMPUTED_VALUE"""),"HUEVO GALLINA AA - BANDEJA X 30 UNID")</f>
        <v>HUEVO GALLINA AA - BANDEJA X 30 UNID</v>
      </c>
      <c r="Q2053" s="2" t="str">
        <f ca="1">IFERROR(__xludf.DUMMYFUNCTION("""COMPUTED_VALUE"""),"LOMBRIZ")</f>
        <v>LOMBRIZ</v>
      </c>
      <c r="R2053" s="2" t="str">
        <f ca="1">IFERROR(__xludf.DUMMYFUNCTION("""COMPUTED_VALUE"""),"MENUDENCIAS")</f>
        <v>MENUDENCIAS</v>
      </c>
      <c r="S2053" s="2" t="str">
        <f ca="1">IFERROR(__xludf.DUMMYFUNCTION("""COMPUTED_VALUE"""),"MOJARRA")</f>
        <v>MOJARRA</v>
      </c>
      <c r="T2053" s="2" t="str">
        <f ca="1">IFERROR(__xludf.DUMMYFUNCTION("""COMPUTED_VALUE"""),"POLLO PECHUGA")</f>
        <v>POLLO PECHUGA</v>
      </c>
      <c r="U2053" s="2" t="str">
        <f ca="1">IFERROR(__xludf.DUMMYFUNCTION("""COMPUTED_VALUE"""),"TRUCHA")</f>
        <v>TRUCHA</v>
      </c>
      <c r="V2053" s="2" t="str">
        <f ca="1">IFERROR(__xludf.DUMMYFUNCTION("""COMPUTED_VALUE"""),"ACEITE VEGETAL DE COCINA")</f>
        <v>ACEITE VEGETAL DE COCINA</v>
      </c>
      <c r="W2053" s="2" t="str">
        <f ca="1">IFERROR(__xludf.DUMMYFUNCTION("""COMPUTED_VALUE"""),"ACEITUNAS VERDE EN CONSERVA SIN HUESO - FRASCO DE 2.000 GR")</f>
        <v>ACEITUNAS VERDE EN CONSERVA SIN HUESO - FRASCO DE 2.000 GR</v>
      </c>
      <c r="X2053" s="2" t="str">
        <f ca="1">IFERROR(__xludf.DUMMYFUNCTION("""COMPUTED_VALUE"""),"ALIMENTO INFANTIL A BASE DE CEREALES (EJEMPLO NESTUM) - CAJA POR 200 G.")</f>
        <v>ALIMENTO INFANTIL A BASE DE CEREALES (EJEMPLO NESTUM) - CAJA POR 200 G.</v>
      </c>
      <c r="Y2053" s="2" t="str">
        <f ca="1">IFERROR(__xludf.DUMMYFUNCTION("""COMPUTED_VALUE"""),"AZÚCAR REFINADA")</f>
        <v>AZÚCAR REFINADA</v>
      </c>
      <c r="Z2053" s="2" t="str">
        <f ca="1">IFERROR(__xludf.DUMMYFUNCTION("""COMPUTED_VALUE"""),"CLAVOS DE 9 GRAMOS")</f>
        <v>CLAVOS DE 9 GRAMOS</v>
      </c>
      <c r="AA2053" s="2" t="str">
        <f ca="1">IFERROR(__xludf.DUMMYFUNCTION("""COMPUTED_VALUE"""),"CURCUMA EN POLVO")</f>
        <v>CURCUMA EN POLVO</v>
      </c>
      <c r="AB2053" s="2" t="str">
        <f ca="1">IFERROR(__xludf.DUMMYFUNCTION("""COMPUTED_VALUE"""),"FORMULA INFANTIL SIN LACTOSA, TARRO POR 375 GRAMOS")</f>
        <v>FORMULA INFANTIL SIN LACTOSA, TARRO POR 375 GRAMOS</v>
      </c>
      <c r="AC2053" s="2" t="str">
        <f ca="1">IFERROR(__xludf.DUMMYFUNCTION("""COMPUTED_VALUE"""),"GELATINA SIN SABOR TIPO A")</f>
        <v>GELATINA SIN SABOR TIPO A</v>
      </c>
      <c r="AD2053" s="2" t="str">
        <f ca="1">IFERROR(__xludf.DUMMYFUNCTION("""COMPUTED_VALUE"""),"LECHE DESLACTOSADA EN BOLSA")</f>
        <v>LECHE DESLACTOSADA EN BOLSA</v>
      </c>
      <c r="AE2053" s="2" t="str">
        <f ca="1">IFERROR(__xludf.DUMMYFUNCTION("""COMPUTED_VALUE"""),"LEVADURA, CAJA POR 5 SOBRES DE 7 GR C/U")</f>
        <v>LEVADURA, CAJA POR 5 SOBRES DE 7 GR C/U</v>
      </c>
      <c r="AF2053" s="2" t="str">
        <f ca="1">IFERROR(__xludf.DUMMYFUNCTION("""COMPUTED_VALUE"""),"MANTEQUILLA DE MANÍ 300 G")</f>
        <v>MANTEQUILLA DE MANÍ 300 G</v>
      </c>
      <c r="AG2053" s="2" t="str">
        <f ca="1">IFERROR(__xludf.DUMMYFUNCTION("""COMPUTED_VALUE"""),"MIEL DE ABEJAS")</f>
        <v>MIEL DE ABEJAS</v>
      </c>
      <c r="AH2053" s="2" t="str">
        <f ca="1">IFERROR(__xludf.DUMMYFUNCTION("""COMPUTED_VALUE"""),"PANELA DE 500 GRAMOS.")</f>
        <v>PANELA DE 500 GRAMOS.</v>
      </c>
      <c r="AI2053" s="2" t="str">
        <f ca="1">IFERROR(__xludf.DUMMYFUNCTION("""COMPUTED_VALUE"""),"PAQUETE TOSTADAS X 24 UNIDADES")</f>
        <v>PAQUETE TOSTADAS X 24 UNIDADES</v>
      </c>
      <c r="AJ2053" s="2" t="str">
        <f ca="1">IFERROR(__xludf.DUMMYFUNCTION("""COMPUTED_VALUE"""),"POLEN - FRASCO POR 500 GRAMOS")</f>
        <v>POLEN - FRASCO POR 500 GRAMOS</v>
      </c>
      <c r="AK2053" s="2" t="str">
        <f ca="1">IFERROR(__xludf.DUMMYFUNCTION("""COMPUTED_VALUE"""),"UVAS PASAS")</f>
        <v>UVAS PASAS</v>
      </c>
      <c r="AL2053" s="2" t="str">
        <f ca="1">IFERROR(__xludf.DUMMYFUNCTION("""COMPUTED_VALUE"""),"AGUACATE")</f>
        <v>AGUACATE</v>
      </c>
      <c r="AM2053" s="2" t="str">
        <f ca="1">IFERROR(__xludf.DUMMYFUNCTION("""COMPUTED_VALUE"""),"AGUACATE HASS")</f>
        <v>AGUACATE HASS</v>
      </c>
      <c r="AN2053" s="2" t="str">
        <f ca="1">IFERROR(__xludf.DUMMYFUNCTION("""COMPUTED_VALUE"""),"ANÓN")</f>
        <v>ANÓN</v>
      </c>
      <c r="AO2053" s="2" t="str">
        <f ca="1">IFERROR(__xludf.DUMMYFUNCTION("""COMPUTED_VALUE"""),"ARÁNDANOS")</f>
        <v>ARÁNDANOS</v>
      </c>
      <c r="AP2053" s="2" t="str">
        <f ca="1">IFERROR(__xludf.DUMMYFUNCTION("""COMPUTED_VALUE"""),"BANANO")</f>
        <v>BANANO</v>
      </c>
      <c r="AQ2053" s="2" t="str">
        <f ca="1">IFERROR(__xludf.DUMMYFUNCTION("""COMPUTED_VALUE"""),"BREVAS")</f>
        <v>BREVAS</v>
      </c>
      <c r="AR2053" s="2" t="str">
        <f ca="1">IFERROR(__xludf.DUMMYFUNCTION("""COMPUTED_VALUE"""),"CALABAZA")</f>
        <v>CALABAZA</v>
      </c>
      <c r="AS2053" s="2" t="str">
        <f ca="1">IFERROR(__xludf.DUMMYFUNCTION("""COMPUTED_VALUE"""),"CEREZAS")</f>
        <v>CEREZAS</v>
      </c>
      <c r="AT2053" s="2" t="str">
        <f ca="1">IFERROR(__xludf.DUMMYFUNCTION("""COMPUTED_VALUE"""),"CHIRIMOYA")</f>
        <v>CHIRIMOYA</v>
      </c>
      <c r="AU2053" s="2" t="str">
        <f ca="1">IFERROR(__xludf.DUMMYFUNCTION("""COMPUTED_VALUE"""),"CHONTADURO")</f>
        <v>CHONTADURO</v>
      </c>
      <c r="AV2053" s="2" t="str">
        <f ca="1">IFERROR(__xludf.DUMMYFUNCTION("""COMPUTED_VALUE"""),"CIRUELA NACIONAL")</f>
        <v>CIRUELA NACIONAL</v>
      </c>
      <c r="AW2053" s="2" t="str">
        <f ca="1">IFERROR(__xludf.DUMMYFUNCTION("""COMPUTED_VALUE"""),"COCOS")</f>
        <v>COCOS</v>
      </c>
      <c r="AX2053" s="2" t="str">
        <f ca="1">IFERROR(__xludf.DUMMYFUNCTION("""COMPUTED_VALUE"""),"CURUBA")</f>
        <v>CURUBA</v>
      </c>
      <c r="AY2053" s="2" t="str">
        <f ca="1">IFERROR(__xludf.DUMMYFUNCTION("""COMPUTED_VALUE"""),"DURAZNO")</f>
        <v>DURAZNO</v>
      </c>
      <c r="AZ2053" s="2" t="str">
        <f ca="1">IFERROR(__xludf.DUMMYFUNCTION("""COMPUTED_VALUE"""),"FEIJOA")</f>
        <v>FEIJOA</v>
      </c>
      <c r="BA2053" s="2" t="str">
        <f ca="1">IFERROR(__xludf.DUMMYFUNCTION("""COMPUTED_VALUE"""),"FRESAS")</f>
        <v>FRESAS</v>
      </c>
      <c r="BB2053" s="2" t="str">
        <f ca="1">IFERROR(__xludf.DUMMYFUNCTION("""COMPUTED_VALUE"""),"GRANADILLA")</f>
        <v>GRANADILLA</v>
      </c>
      <c r="BC2053" s="2" t="str">
        <f ca="1">IFERROR(__xludf.DUMMYFUNCTION("""COMPUTED_VALUE"""),"GUAMA")</f>
        <v>GUAMA</v>
      </c>
      <c r="BD2053" s="2" t="str">
        <f ca="1">IFERROR(__xludf.DUMMYFUNCTION("""COMPUTED_VALUE"""),"GUANÁBANA PULPA")</f>
        <v>GUANÁBANA PULPA</v>
      </c>
      <c r="BE2053" s="2" t="str">
        <f ca="1">IFERROR(__xludf.DUMMYFUNCTION("""COMPUTED_VALUE"""),"GUAYABA")</f>
        <v>GUAYABA</v>
      </c>
      <c r="BF2053" s="2" t="str">
        <f ca="1">IFERROR(__xludf.DUMMYFUNCTION("""COMPUTED_VALUE"""),"GULUPA")</f>
        <v>GULUPA</v>
      </c>
      <c r="BG2053" s="2" t="str">
        <f ca="1">IFERROR(__xludf.DUMMYFUNCTION("""COMPUTED_VALUE"""),"HIGOS")</f>
        <v>HIGOS</v>
      </c>
      <c r="BH2053" s="2" t="str">
        <f ca="1">IFERROR(__xludf.DUMMYFUNCTION("""COMPUTED_VALUE"""),"KIWI")</f>
        <v>KIWI</v>
      </c>
      <c r="BI2053" s="2" t="str">
        <f ca="1">IFERROR(__xludf.DUMMYFUNCTION("""COMPUTED_VALUE"""),"LIMÓN")</f>
        <v>LIMÓN</v>
      </c>
      <c r="BJ2053" s="2" t="str">
        <f ca="1">IFERROR(__xludf.DUMMYFUNCTION("""COMPUTED_VALUE"""),"MAMONCILLOS")</f>
        <v>MAMONCILLOS</v>
      </c>
      <c r="BK2053" s="2" t="str">
        <f ca="1">IFERROR(__xludf.DUMMYFUNCTION("""COMPUTED_VALUE"""),"MANDARINA")</f>
        <v>MANDARINA</v>
      </c>
      <c r="BL2053" s="2" t="str">
        <f ca="1">IFERROR(__xludf.DUMMYFUNCTION("""COMPUTED_VALUE"""),"MANGO DE DULCE")</f>
        <v>MANGO DE DULCE</v>
      </c>
      <c r="BM2053" s="2" t="str">
        <f ca="1">IFERROR(__xludf.DUMMYFUNCTION("""COMPUTED_VALUE"""),"MANGO TOMMY")</f>
        <v>MANGO TOMMY</v>
      </c>
      <c r="BN2053" s="2" t="str">
        <f ca="1">IFERROR(__xludf.DUMMYFUNCTION("""COMPUTED_VALUE"""),"MANZANA NACIONAL")</f>
        <v>MANZANA NACIONAL</v>
      </c>
      <c r="BO2053" s="2" t="str">
        <f ca="1">IFERROR(__xludf.DUMMYFUNCTION("""COMPUTED_VALUE"""),"MARACUYÁ")</f>
        <v>MARACUYÁ</v>
      </c>
      <c r="BP2053" s="2" t="str">
        <f ca="1">IFERROR(__xludf.DUMMYFUNCTION("""COMPUTED_VALUE"""),"MELÓN")</f>
        <v>MELÓN</v>
      </c>
      <c r="BQ2053" s="2" t="str">
        <f ca="1">IFERROR(__xludf.DUMMYFUNCTION("""COMPUTED_VALUE"""),"MORA")</f>
        <v>MORA</v>
      </c>
      <c r="BR2053" s="2" t="str">
        <f ca="1">IFERROR(__xludf.DUMMYFUNCTION("""COMPUTED_VALUE"""),"NARANJA")</f>
        <v>NARANJA</v>
      </c>
      <c r="BS2053" s="2" t="str">
        <f ca="1">IFERROR(__xludf.DUMMYFUNCTION("""COMPUTED_VALUE"""),"PAPAYA")</f>
        <v>PAPAYA</v>
      </c>
      <c r="BT2053" s="2" t="str">
        <f ca="1">IFERROR(__xludf.DUMMYFUNCTION("""COMPUTED_VALUE"""),"PATILLA")</f>
        <v>PATILLA</v>
      </c>
      <c r="BU2053" s="2" t="str">
        <f ca="1">IFERROR(__xludf.DUMMYFUNCTION("""COMPUTED_VALUE"""),"PERA")</f>
        <v>PERA</v>
      </c>
      <c r="BV2053" s="2" t="str">
        <f ca="1">IFERROR(__xludf.DUMMYFUNCTION("""COMPUTED_VALUE"""),"PIÑA")</f>
        <v>PIÑA</v>
      </c>
      <c r="BW2053" s="2" t="str">
        <f ca="1">IFERROR(__xludf.DUMMYFUNCTION("""COMPUTED_VALUE"""),"TAMARINDO")</f>
        <v>TAMARINDO</v>
      </c>
      <c r="BX2053" s="2" t="str">
        <f ca="1">IFERROR(__xludf.DUMMYFUNCTION("""COMPUTED_VALUE"""),"TOMATE DE ÁRBOL")</f>
        <v>TOMATE DE ÁRBOL</v>
      </c>
      <c r="BY2053" s="2" t="str">
        <f ca="1">IFERROR(__xludf.DUMMYFUNCTION("""COMPUTED_VALUE"""),"UCHUVAS CON CASCARA")</f>
        <v>UCHUVAS CON CASCARA</v>
      </c>
      <c r="BZ2053" s="2" t="str">
        <f ca="1">IFERROR(__xludf.DUMMYFUNCTION("""COMPUTED_VALUE"""),"UVA CHILENA")</f>
        <v>UVA CHILENA</v>
      </c>
      <c r="CA2053" s="2" t="str">
        <f ca="1">IFERROR(__xludf.DUMMYFUNCTION("""COMPUTED_VALUE"""),"UVAS ISABELINAS (EN RACIMO)")</f>
        <v>UVAS ISABELINAS (EN RACIMO)</v>
      </c>
      <c r="CB2053" s="2" t="str">
        <f ca="1">IFERROR(__xludf.DUMMYFUNCTION("""COMPUTED_VALUE"""),"ZAPOTE")</f>
        <v>ZAPOTE</v>
      </c>
      <c r="CC2053" s="2" t="str">
        <f ca="1">IFERROR(__xludf.DUMMYFUNCTION("""COMPUTED_VALUE"""),"ARROZ")</f>
        <v>ARROZ</v>
      </c>
      <c r="CD2053" s="2" t="str">
        <f ca="1">IFERROR(__xludf.DUMMYFUNCTION("""COMPUTED_VALUE"""),"AVENA EN HOJUELAS")</f>
        <v>AVENA EN HOJUELAS</v>
      </c>
      <c r="CE2053" s="2" t="str">
        <f ca="1">IFERROR(__xludf.DUMMYFUNCTION("""COMPUTED_VALUE"""),"CHÍA")</f>
        <v>CHÍA</v>
      </c>
      <c r="CF2053" s="2" t="str">
        <f ca="1">IFERROR(__xludf.DUMMYFUNCTION("""COMPUTED_VALUE"""),"CUCHUCO DE TRIGO")</f>
        <v>CUCHUCO DE TRIGO</v>
      </c>
      <c r="CG2053" s="2" t="str">
        <f ca="1">IFERROR(__xludf.DUMMYFUNCTION("""COMPUTED_VALUE"""),"FRIJOL BOLA ROJA")</f>
        <v>FRIJOL BOLA ROJA</v>
      </c>
      <c r="CH2053" s="2" t="str">
        <f ca="1">IFERROR(__xludf.DUMMYFUNCTION("""COMPUTED_VALUE"""),"GARBANZOS")</f>
        <v>GARBANZOS</v>
      </c>
      <c r="CI2053" s="2" t="str">
        <f ca="1">IFERROR(__xludf.DUMMYFUNCTION("""COMPUTED_VALUE"""),"HARINA DE MAÍZ")</f>
        <v>HARINA DE MAÍZ</v>
      </c>
      <c r="CJ2053" s="2" t="str">
        <f ca="1">IFERROR(__xludf.DUMMYFUNCTION("""COMPUTED_VALUE"""),"HARINA DE TRIGO")</f>
        <v>HARINA DE TRIGO</v>
      </c>
      <c r="CK2053" s="2" t="str">
        <f ca="1">IFERROR(__xludf.DUMMYFUNCTION("""COMPUTED_VALUE"""),"LENTEJAS")</f>
        <v>LENTEJAS</v>
      </c>
      <c r="CL2053" s="2" t="str">
        <f ca="1">IFERROR(__xludf.DUMMYFUNCTION("""COMPUTED_VALUE"""),"QUINUA")</f>
        <v>QUINUA</v>
      </c>
      <c r="CM2053" s="2" t="str">
        <f ca="1">IFERROR(__xludf.DUMMYFUNCTION("""COMPUTED_VALUE"""),"SALVADO DE TRIGO")</f>
        <v>SALVADO DE TRIGO</v>
      </c>
      <c r="CN2053" s="2" t="str">
        <f ca="1">IFERROR(__xludf.DUMMYFUNCTION("""COMPUTED_VALUE"""),"ACELGA")</f>
        <v>ACELGA</v>
      </c>
      <c r="CO2053" s="2" t="str">
        <f ca="1">IFERROR(__xludf.DUMMYFUNCTION("""COMPUTED_VALUE"""),"AHUYAMA")</f>
        <v>AHUYAMA</v>
      </c>
      <c r="CP2053" s="2" t="str">
        <f ca="1">IFERROR(__xludf.DUMMYFUNCTION("""COMPUTED_VALUE"""),"ALTAMISA")</f>
        <v>ALTAMISA</v>
      </c>
      <c r="CQ2053" s="2" t="str">
        <f ca="1">IFERROR(__xludf.DUMMYFUNCTION("""COMPUTED_VALUE"""),"APIO")</f>
        <v>APIO</v>
      </c>
      <c r="CR2053" s="2" t="str">
        <f ca="1">IFERROR(__xludf.DUMMYFUNCTION("""COMPUTED_VALUE"""),"ARRACACHA")</f>
        <v>ARRACACHA</v>
      </c>
      <c r="CS2053" s="2" t="str">
        <f ca="1">IFERROR(__xludf.DUMMYFUNCTION("""COMPUTED_VALUE"""),"ARVEJA CON CASCARA")</f>
        <v>ARVEJA CON CASCARA</v>
      </c>
      <c r="CT2053" s="2" t="str">
        <f ca="1">IFERROR(__xludf.DUMMYFUNCTION("""COMPUTED_VALUE"""),"BERENJENA")</f>
        <v>BERENJENA</v>
      </c>
      <c r="CU2053" s="2" t="str">
        <f ca="1">IFERROR(__xludf.DUMMYFUNCTION("""COMPUTED_VALUE"""),"BRÓCOLI")</f>
        <v>BRÓCOLI</v>
      </c>
      <c r="CV2053" s="2" t="str">
        <f ca="1">IFERROR(__xludf.DUMMYFUNCTION("""COMPUTED_VALUE"""),"CALABACÍN")</f>
        <v>CALABACÍN</v>
      </c>
      <c r="CW2053" s="2" t="str">
        <f ca="1">IFERROR(__xludf.DUMMYFUNCTION("""COMPUTED_VALUE"""),"CARAMBOLO")</f>
        <v>CARAMBOLO</v>
      </c>
      <c r="CX2053" s="2" t="str">
        <f ca="1">IFERROR(__xludf.DUMMYFUNCTION("""COMPUTED_VALUE"""),"CEBOLLA CABEZONA")</f>
        <v>CEBOLLA CABEZONA</v>
      </c>
      <c r="CY2053" s="2" t="str">
        <f ca="1">IFERROR(__xludf.DUMMYFUNCTION("""COMPUTED_VALUE"""),"CHAMPIÑONES")</f>
        <v>CHAMPIÑONES</v>
      </c>
      <c r="CZ2053" s="2" t="str">
        <f ca="1">IFERROR(__xludf.DUMMYFUNCTION("""COMPUTED_VALUE"""),"CILANTRO")</f>
        <v>CILANTRO</v>
      </c>
      <c r="DA2053" s="2" t="str">
        <f ca="1">IFERROR(__xludf.DUMMYFUNCTION("""COMPUTED_VALUE"""),"CRISTALES DE SÁBILA")</f>
        <v>CRISTALES DE SÁBILA</v>
      </c>
      <c r="DB2053" s="2" t="str">
        <f ca="1">IFERROR(__xludf.DUMMYFUNCTION("""COMPUTED_VALUE"""),"ESPINACA")</f>
        <v>ESPINACA</v>
      </c>
      <c r="DC2053" s="2" t="str">
        <f ca="1">IFERROR(__xludf.DUMMYFUNCTION("""COMPUTED_VALUE"""),"HABAS CON CASCARA")</f>
        <v>HABAS CON CASCARA</v>
      </c>
      <c r="DD2053" s="2" t="str">
        <f ca="1">IFERROR(__xludf.DUMMYFUNCTION("""COMPUTED_VALUE"""),"HABAS VERDE SABANERA SIN CÁSCARA")</f>
        <v>HABAS VERDE SABANERA SIN CÁSCARA</v>
      </c>
      <c r="DE2053" s="2" t="str">
        <f ca="1">IFERROR(__xludf.DUMMYFUNCTION("""COMPUTED_VALUE"""),"HABICHUELA")</f>
        <v>HABICHUELA</v>
      </c>
      <c r="DF2053" s="2" t="str">
        <f ca="1">IFERROR(__xludf.DUMMYFUNCTION("""COMPUTED_VALUE"""),"LECHUGA COMÚN")</f>
        <v>LECHUGA COMÚN</v>
      </c>
      <c r="DG2053" s="2" t="str">
        <f ca="1">IFERROR(__xludf.DUMMYFUNCTION("""COMPUTED_VALUE"""),"LECHUGA CRESPA")</f>
        <v>LECHUGA CRESPA</v>
      </c>
      <c r="DH2053" s="2" t="str">
        <f ca="1">IFERROR(__xludf.DUMMYFUNCTION("""COMPUTED_VALUE"""),"MAÍZ MAZORCA")</f>
        <v>MAÍZ MAZORCA</v>
      </c>
      <c r="DI2053" s="2" t="str">
        <f ca="1">IFERROR(__xludf.DUMMYFUNCTION("""COMPUTED_VALUE"""),"PEPINO COHOMBRO")</f>
        <v>PEPINO COHOMBRO</v>
      </c>
      <c r="DJ2053" s="2" t="str">
        <f ca="1">IFERROR(__xludf.DUMMYFUNCTION("""COMPUTED_VALUE"""),"PEPINO DE GUISO")</f>
        <v>PEPINO DE GUISO</v>
      </c>
      <c r="DK2053" s="2" t="str">
        <f ca="1">IFERROR(__xludf.DUMMYFUNCTION("""COMPUTED_VALUE"""),"PIMENTÓN ROJO")</f>
        <v>PIMENTÓN ROJO</v>
      </c>
      <c r="DL2053" s="2" t="str">
        <f ca="1">IFERROR(__xludf.DUMMYFUNCTION("""COMPUTED_VALUE"""),"PLANTAS AROMÁTICAS DULCES (MENTA, ALBACA, JAZMÍN, LAVANDA, HIERBABUENA, MANZANILLA, LIMONARIA)")</f>
        <v>PLANTAS AROMÁTICAS DULCES (MENTA, ALBACA, JAZMÍN, LAVANDA, HIERBABUENA, MANZANILLA, LIMONARIA)</v>
      </c>
      <c r="DM2053" s="2" t="str">
        <f ca="1">IFERROR(__xludf.DUMMYFUNCTION("""COMPUTED_VALUE"""),"PLÁTANO HARTÓN")</f>
        <v>PLÁTANO HARTÓN</v>
      </c>
      <c r="DN2053" s="2" t="str">
        <f ca="1">IFERROR(__xludf.DUMMYFUNCTION("""COMPUTED_VALUE"""),"RAÍCES CHINAS")</f>
        <v>RAÍCES CHINAS</v>
      </c>
      <c r="DO2053" s="2" t="str">
        <f ca="1">IFERROR(__xludf.DUMMYFUNCTION("""COMPUTED_VALUE"""),"REMOLACHA")</f>
        <v>REMOLACHA</v>
      </c>
      <c r="DP2053" s="2" t="str">
        <f ca="1">IFERROR(__xludf.DUMMYFUNCTION("""COMPUTED_VALUE"""),"REPOLLO")</f>
        <v>REPOLLO</v>
      </c>
      <c r="DQ2053" s="2" t="str">
        <f ca="1">IFERROR(__xludf.DUMMYFUNCTION("""COMPUTED_VALUE"""),"RÚGULA")</f>
        <v>RÚGULA</v>
      </c>
      <c r="DR2053" s="2" t="str">
        <f ca="1">IFERROR(__xludf.DUMMYFUNCTION("""COMPUTED_VALUE"""),"TALLOS PARA SOPA")</f>
        <v>TALLOS PARA SOPA</v>
      </c>
      <c r="DS2053" s="2" t="str">
        <f ca="1">IFERROR(__xludf.DUMMYFUNCTION("""COMPUTED_VALUE"""),"TOMATE CHONTO")</f>
        <v>TOMATE CHONTO</v>
      </c>
      <c r="DT2053" s="2" t="str">
        <f ca="1">IFERROR(__xludf.DUMMYFUNCTION("""COMPUTED_VALUE"""),"YUCA BLANCA")</f>
        <v>YUCA BLANCA</v>
      </c>
      <c r="DU2053" s="2" t="str">
        <f ca="1">IFERROR(__xludf.DUMMYFUNCTION("""COMPUTED_VALUE"""),"ZANAHORIA")</f>
        <v>ZANAHORIA</v>
      </c>
      <c r="DV2053" s="2" t="str">
        <f ca="1">IFERROR(__xludf.DUMMYFUNCTION("""COMPUTED_VALUE"""),"ZUKINI")</f>
        <v>ZUKINI</v>
      </c>
      <c r="DW2053" s="2" t="str">
        <f ca="1">IFERROR(__xludf.DUMMYFUNCTION("""COMPUTED_VALUE"""),"FRIJOL EN VAINA")</f>
        <v>FRIJOL EN VAINA</v>
      </c>
      <c r="DX2053" s="2" t="str">
        <f ca="1">IFERROR(__xludf.DUMMYFUNCTION("""COMPUTED_VALUE"""),"CHOCOLATE")</f>
        <v>CHOCOLATE</v>
      </c>
      <c r="DY2053" s="2" t="str">
        <f ca="1">IFERROR(__xludf.DUMMYFUNCTION("""COMPUTED_VALUE"""),"MAÍZ PIRA")</f>
        <v>MAÍZ PIRA</v>
      </c>
      <c r="DZ2053" s="2" t="str">
        <f ca="1">IFERROR(__xludf.DUMMYFUNCTION("""COMPUTED_VALUE"""),"ARROZ PARTIDO")</f>
        <v>ARROZ PARTIDO</v>
      </c>
      <c r="EA2053" s="2" t="str">
        <f ca="1">IFERROR(__xludf.DUMMYFUNCTION("""COMPUTED_VALUE"""),"PONQUÉ RAMITO X 250 G 10 UNIDADES")</f>
        <v>PONQUÉ RAMITO X 250 G 10 UNIDADES</v>
      </c>
      <c r="EB2053" s="2" t="str">
        <f ca="1">IFERROR(__xludf.DUMMYFUNCTION("""COMPUTED_VALUE"""),"CABEZAS DE CONEJO")</f>
        <v>CABEZAS DE CONEJO</v>
      </c>
      <c r="EC2053" s="2" t="str">
        <f ca="1">IFERROR(__xludf.DUMMYFUNCTION("""COMPUTED_VALUE"""),"YOGURT DESLACTOSADO X 900ML")</f>
        <v>YOGURT DESLACTOSADO X 900ML</v>
      </c>
      <c r="ED2053" s="2" t="str">
        <f ca="1">IFERROR(__xludf.DUMMYFUNCTION("""COMPUTED_VALUE"""),"BOCADILLO LONJA X 300 GR")</f>
        <v>BOCADILLO LONJA X 300 GR</v>
      </c>
      <c r="EE2053" s="2" t="str">
        <f ca="1">IFERROR(__xludf.DUMMYFUNCTION("""COMPUTED_VALUE"""),"QUESO CUAJADA")</f>
        <v>QUESO CUAJADA</v>
      </c>
      <c r="EF2053" s="2" t="str">
        <f ca="1">IFERROR(__xludf.DUMMYFUNCTION("""COMPUTED_VALUE"""),"ACEITE DE HÍGADO DE BACALAO - FRASCO X 360 CC")</f>
        <v>ACEITE DE HÍGADO DE BACALAO - FRASCO X 360 CC</v>
      </c>
      <c r="EG2053" s="2" t="str">
        <f ca="1">IFERROR(__xludf.DUMMYFUNCTION("""COMPUTED_VALUE"""),"ESENCIAS DE DIFERENTES SABORES (BOTELLA X 500 ML) (VAINILLA, BANANO Y COCO) FLEISHMAN")</f>
        <v>ESENCIAS DE DIFERENTES SABORES (BOTELLA X 500 ML) (VAINILLA, BANANO Y COCO) FLEISHMAN</v>
      </c>
      <c r="EH2053" s="2" t="str">
        <f ca="1">IFERROR(__xludf.DUMMYFUNCTION("""COMPUTED_VALUE"""),"SAL YODADA")</f>
        <v>SAL YODADA</v>
      </c>
      <c r="EI2053" s="2" t="str">
        <f ca="1">IFERROR(__xludf.DUMMYFUNCTION("""COMPUTED_VALUE"""),"MANTEQUILLA EN BARRA POR 125GR")</f>
        <v>MANTEQUILLA EN BARRA POR 125GR</v>
      </c>
      <c r="EJ2053" s="2" t="str">
        <f ca="1">IFERROR(__xludf.DUMMYFUNCTION("""COMPUTED_VALUE"""),"MANTEQUILLA CAJA POR 20 UNIDADES X 125 G.")</f>
        <v>MANTEQUILLA CAJA POR 20 UNIDADES X 125 G.</v>
      </c>
      <c r="EK2053" s="2" t="str">
        <f ca="1">IFERROR(__xludf.DUMMYFUNCTION("""COMPUTED_VALUE"""),"COMPOTA SIN AZÚCAR. FRASCO POR 113 G.")</f>
        <v>COMPOTA SIN AZÚCAR. FRASCO POR 113 G.</v>
      </c>
      <c r="EL2053" s="2" t="str">
        <f ca="1">IFERROR(__xludf.DUMMYFUNCTION("""COMPUTED_VALUE"""),"POLVO PARA HORNEAR - CAJA POR 20 SOBRES POR 24 G. CADA SOBRE.")</f>
        <v>POLVO PARA HORNEAR - CAJA POR 20 SOBRES POR 24 G. CADA SOBRE.</v>
      </c>
      <c r="EM2053" s="2" t="str">
        <f ca="1">IFERROR(__xludf.DUMMYFUNCTION("""COMPUTED_VALUE"""),"GOMA ARÁBIGA EN POLVO")</f>
        <v>GOMA ARÁBIGA EN POLVO</v>
      </c>
      <c r="EN2053" s="2" t="str">
        <f ca="1">IFERROR(__xludf.DUMMYFUNCTION("""COMPUTED_VALUE"""),"PITAHAYA")</f>
        <v>PITAHAYA</v>
      </c>
      <c r="EO2053" s="2" t="str">
        <f ca="1">IFERROR(__xludf.DUMMYFUNCTION("""COMPUTED_VALUE"""),"NÍSPERO")</f>
        <v>NÍSPERO</v>
      </c>
      <c r="EP2053" s="2" t="str">
        <f ca="1">IFERROR(__xludf.DUMMYFUNCTION("""COMPUTED_VALUE"""),"MAMEY")</f>
        <v>MAMEY</v>
      </c>
      <c r="EQ2053" s="2" t="str">
        <f ca="1">IFERROR(__xludf.DUMMYFUNCTION("""COMPUTED_VALUE"""),"GUATILA")</f>
        <v>GUATILA</v>
      </c>
      <c r="ER2053" s="2" t="str">
        <f ca="1">IFERROR(__xludf.DUMMYFUNCTION("""COMPUTED_VALUE"""),"LULO")</f>
        <v>LULO</v>
      </c>
      <c r="ES2053" s="2" t="str">
        <f ca="1">IFERROR(__xludf.DUMMYFUNCTION("""COMPUTED_VALUE"""),"AROMÁTICA CAJA DE 20 SOBRES.")</f>
        <v>AROMÁTICA CAJA DE 20 SOBRES.</v>
      </c>
      <c r="ET2053" s="2" t="str">
        <f ca="1">IFERROR(__xludf.DUMMYFUNCTION("""COMPUTED_VALUE"""),"AZÚCAR BLANCA - EMPAQUE ELABORADO EN MATERIALES ATÓXICOS.(BOLSA DE MÍNIMO 200 SOBRES O TUBIPACKS DE 5 GR)")</f>
        <v>AZÚCAR BLANCA - EMPAQUE ELABORADO EN MATERIALES ATÓXICOS.(BOLSA DE MÍNIMO 200 SOBRES O TUBIPACKS DE 5 GR)</v>
      </c>
      <c r="EU2053" s="2" t="str">
        <f ca="1">IFERROR(__xludf.DUMMYFUNCTION("""COMPUTED_VALUE"""),"CAFÉ LIBRA 100% CAFÉ MOLIDO.")</f>
        <v>CAFÉ LIBRA 100% CAFÉ MOLIDO.</v>
      </c>
      <c r="EV2053" s="2" t="str">
        <f ca="1">IFERROR(__xludf.DUMMYFUNCTION("""COMPUTED_VALUE"""),"VINAGRE POR 4LITROS")</f>
        <v>VINAGRE POR 4LITROS</v>
      </c>
    </row>
    <row r="2054" spans="1:152">
      <c r="A2054" s="2" t="str">
        <v>ALIMENTOS HUMANO</v>
      </c>
      <c r="B205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2054)))"),"VINAGRE X 30 LITROS")</f>
        <v>VINAGRE X 30 LITROS</v>
      </c>
      <c r="C2054" s="2" t="str">
        <f ca="1">IFERROR(__xludf.DUMMYFUNCTION("""COMPUTED_VALUE"""),"BAGRE (SIN COLA, NI CABEZA)")</f>
        <v>BAGRE (SIN COLA, NI CABEZA)</v>
      </c>
      <c r="D2054" s="2" t="str">
        <f ca="1">IFERROR(__xludf.DUMMYFUNCTION("""COMPUTED_VALUE"""),"BOFE DE RES")</f>
        <v>BOFE DE RES</v>
      </c>
      <c r="E2054" s="2" t="str">
        <f ca="1">IFERROR(__xludf.DUMMYFUNCTION("""COMPUTED_VALUE"""),"CARNE DE RES MOLIDA")</f>
        <v>CARNE DE RES MOLIDA</v>
      </c>
      <c r="F2054" s="2" t="str">
        <f ca="1">IFERROR(__xludf.DUMMYFUNCTION("""COMPUTED_VALUE"""),"CARNE MAGRA (CORTE DEBE SER CADERA)")</f>
        <v>CARNE MAGRA (CORTE DEBE SER CADERA)</v>
      </c>
      <c r="G2054" s="2" t="str">
        <f ca="1">IFERROR(__xludf.DUMMYFUNCTION("""COMPUTED_VALUE"""),"CODORNIZ")</f>
        <v>CODORNIZ</v>
      </c>
      <c r="H2054" s="2" t="str">
        <f ca="1">IFERROR(__xludf.DUMMYFUNCTION("""COMPUTED_VALUE"""),"CONEJO")</f>
        <v>CONEJO</v>
      </c>
      <c r="I2054" s="2" t="str">
        <f ca="1">IFERROR(__xludf.DUMMYFUNCTION("""COMPUTED_VALUE"""),"CORAZONES DE POLLO")</f>
        <v>CORAZONES DE POLLO</v>
      </c>
      <c r="J2054" s="2" t="str">
        <f ca="1">IFERROR(__xludf.DUMMYFUNCTION("""COMPUTED_VALUE"""),"CORAZONES DE RES")</f>
        <v>CORAZONES DE RES</v>
      </c>
      <c r="K2054" s="2" t="str">
        <f ca="1">IFERROR(__xludf.DUMMYFUNCTION("""COMPUTED_VALUE"""),"COSTILLA DE CERDO")</f>
        <v>COSTILLA DE CERDO</v>
      </c>
      <c r="L2054" s="2" t="str">
        <f ca="1">IFERROR(__xludf.DUMMYFUNCTION("""COMPUTED_VALUE"""),"COSTILLA DE RES")</f>
        <v>COSTILLA DE RES</v>
      </c>
      <c r="M2054" s="2" t="str">
        <f ca="1">IFERROR(__xludf.DUMMYFUNCTION("""COMPUTED_VALUE"""),"CURÍ EN CANAL O EN PIE")</f>
        <v>CURÍ EN CANAL O EN PIE</v>
      </c>
      <c r="N2054" s="2" t="str">
        <f ca="1">IFERROR(__xludf.DUMMYFUNCTION("""COMPUTED_VALUE"""),"HÍGADO DE RES")</f>
        <v>HÍGADO DE RES</v>
      </c>
      <c r="O2054" s="2" t="str">
        <f ca="1">IFERROR(__xludf.DUMMYFUNCTION("""COMPUTED_VALUE"""),"HUEVO CODORNIZ - CAJA 24/UNIDADES")</f>
        <v>HUEVO CODORNIZ - CAJA 24/UNIDADES</v>
      </c>
      <c r="P2054" s="2" t="str">
        <f ca="1">IFERROR(__xludf.DUMMYFUNCTION("""COMPUTED_VALUE"""),"HUEVO GALLINA AA - BANDEJA X 30 UNID")</f>
        <v>HUEVO GALLINA AA - BANDEJA X 30 UNID</v>
      </c>
      <c r="Q2054" s="2" t="str">
        <f ca="1">IFERROR(__xludf.DUMMYFUNCTION("""COMPUTED_VALUE"""),"LOMBRIZ")</f>
        <v>LOMBRIZ</v>
      </c>
      <c r="R2054" s="2" t="str">
        <f ca="1">IFERROR(__xludf.DUMMYFUNCTION("""COMPUTED_VALUE"""),"MENUDENCIAS")</f>
        <v>MENUDENCIAS</v>
      </c>
      <c r="S2054" s="2" t="str">
        <f ca="1">IFERROR(__xludf.DUMMYFUNCTION("""COMPUTED_VALUE"""),"MOJARRA")</f>
        <v>MOJARRA</v>
      </c>
      <c r="T2054" s="2" t="str">
        <f ca="1">IFERROR(__xludf.DUMMYFUNCTION("""COMPUTED_VALUE"""),"POLLO PECHUGA")</f>
        <v>POLLO PECHUGA</v>
      </c>
      <c r="U2054" s="2" t="str">
        <f ca="1">IFERROR(__xludf.DUMMYFUNCTION("""COMPUTED_VALUE"""),"TRUCHA")</f>
        <v>TRUCHA</v>
      </c>
      <c r="V2054" s="2" t="str">
        <f ca="1">IFERROR(__xludf.DUMMYFUNCTION("""COMPUTED_VALUE"""),"ACEITE VEGETAL DE COCINA")</f>
        <v>ACEITE VEGETAL DE COCINA</v>
      </c>
      <c r="W2054" s="2" t="str">
        <f ca="1">IFERROR(__xludf.DUMMYFUNCTION("""COMPUTED_VALUE"""),"ACEITUNAS VERDE EN CONSERVA SIN HUESO - FRASCO DE 2.000 GR")</f>
        <v>ACEITUNAS VERDE EN CONSERVA SIN HUESO - FRASCO DE 2.000 GR</v>
      </c>
      <c r="X2054" s="2" t="str">
        <f ca="1">IFERROR(__xludf.DUMMYFUNCTION("""COMPUTED_VALUE"""),"ALIMENTO INFANTIL A BASE DE CEREALES (EJEMPLO NESTUM) - CAJA POR 200 G.")</f>
        <v>ALIMENTO INFANTIL A BASE DE CEREALES (EJEMPLO NESTUM) - CAJA POR 200 G.</v>
      </c>
      <c r="Y2054" s="2" t="str">
        <f ca="1">IFERROR(__xludf.DUMMYFUNCTION("""COMPUTED_VALUE"""),"AZÚCAR REFINADA")</f>
        <v>AZÚCAR REFINADA</v>
      </c>
      <c r="Z2054" s="2" t="str">
        <f ca="1">IFERROR(__xludf.DUMMYFUNCTION("""COMPUTED_VALUE"""),"CLAVOS DE 9 GRAMOS")</f>
        <v>CLAVOS DE 9 GRAMOS</v>
      </c>
      <c r="AA2054" s="2" t="str">
        <f ca="1">IFERROR(__xludf.DUMMYFUNCTION("""COMPUTED_VALUE"""),"CURCUMA EN POLVO")</f>
        <v>CURCUMA EN POLVO</v>
      </c>
      <c r="AB2054" s="2" t="str">
        <f ca="1">IFERROR(__xludf.DUMMYFUNCTION("""COMPUTED_VALUE"""),"FORMULA INFANTIL SIN LACTOSA, TARRO POR 375 GRAMOS")</f>
        <v>FORMULA INFANTIL SIN LACTOSA, TARRO POR 375 GRAMOS</v>
      </c>
      <c r="AC2054" s="2" t="str">
        <f ca="1">IFERROR(__xludf.DUMMYFUNCTION("""COMPUTED_VALUE"""),"GELATINA SIN SABOR TIPO A")</f>
        <v>GELATINA SIN SABOR TIPO A</v>
      </c>
      <c r="AD2054" s="2" t="str">
        <f ca="1">IFERROR(__xludf.DUMMYFUNCTION("""COMPUTED_VALUE"""),"LECHE DESLACTOSADA EN BOLSA")</f>
        <v>LECHE DESLACTOSADA EN BOLSA</v>
      </c>
      <c r="AE2054" s="2" t="str">
        <f ca="1">IFERROR(__xludf.DUMMYFUNCTION("""COMPUTED_VALUE"""),"LEVADURA, CAJA POR 5 SOBRES DE 7 GR C/U")</f>
        <v>LEVADURA, CAJA POR 5 SOBRES DE 7 GR C/U</v>
      </c>
      <c r="AF2054" s="2" t="str">
        <f ca="1">IFERROR(__xludf.DUMMYFUNCTION("""COMPUTED_VALUE"""),"MANTEQUILLA DE MANÍ 300 G")</f>
        <v>MANTEQUILLA DE MANÍ 300 G</v>
      </c>
      <c r="AG2054" s="2" t="str">
        <f ca="1">IFERROR(__xludf.DUMMYFUNCTION("""COMPUTED_VALUE"""),"MIEL DE ABEJAS")</f>
        <v>MIEL DE ABEJAS</v>
      </c>
      <c r="AH2054" s="2" t="str">
        <f ca="1">IFERROR(__xludf.DUMMYFUNCTION("""COMPUTED_VALUE"""),"PANELA DE 500 GRAMOS.")</f>
        <v>PANELA DE 500 GRAMOS.</v>
      </c>
      <c r="AI2054" s="2" t="str">
        <f ca="1">IFERROR(__xludf.DUMMYFUNCTION("""COMPUTED_VALUE"""),"PAQUETE TOSTADAS X 24 UNIDADES")</f>
        <v>PAQUETE TOSTADAS X 24 UNIDADES</v>
      </c>
      <c r="AJ2054" s="2" t="str">
        <f ca="1">IFERROR(__xludf.DUMMYFUNCTION("""COMPUTED_VALUE"""),"POLEN - FRASCO POR 500 GRAMOS")</f>
        <v>POLEN - FRASCO POR 500 GRAMOS</v>
      </c>
      <c r="AK2054" s="2" t="str">
        <f ca="1">IFERROR(__xludf.DUMMYFUNCTION("""COMPUTED_VALUE"""),"UVAS PASAS")</f>
        <v>UVAS PASAS</v>
      </c>
      <c r="AL2054" s="2" t="str">
        <f ca="1">IFERROR(__xludf.DUMMYFUNCTION("""COMPUTED_VALUE"""),"AGUACATE")</f>
        <v>AGUACATE</v>
      </c>
      <c r="AM2054" s="2" t="str">
        <f ca="1">IFERROR(__xludf.DUMMYFUNCTION("""COMPUTED_VALUE"""),"AGUACATE HASS")</f>
        <v>AGUACATE HASS</v>
      </c>
      <c r="AN2054" s="2" t="str">
        <f ca="1">IFERROR(__xludf.DUMMYFUNCTION("""COMPUTED_VALUE"""),"ANÓN")</f>
        <v>ANÓN</v>
      </c>
      <c r="AO2054" s="2" t="str">
        <f ca="1">IFERROR(__xludf.DUMMYFUNCTION("""COMPUTED_VALUE"""),"ARÁNDANOS")</f>
        <v>ARÁNDANOS</v>
      </c>
      <c r="AP2054" s="2" t="str">
        <f ca="1">IFERROR(__xludf.DUMMYFUNCTION("""COMPUTED_VALUE"""),"BANANO")</f>
        <v>BANANO</v>
      </c>
      <c r="AQ2054" s="2" t="str">
        <f ca="1">IFERROR(__xludf.DUMMYFUNCTION("""COMPUTED_VALUE"""),"BREVAS")</f>
        <v>BREVAS</v>
      </c>
      <c r="AR2054" s="2" t="str">
        <f ca="1">IFERROR(__xludf.DUMMYFUNCTION("""COMPUTED_VALUE"""),"CALABAZA")</f>
        <v>CALABAZA</v>
      </c>
      <c r="AS2054" s="2" t="str">
        <f ca="1">IFERROR(__xludf.DUMMYFUNCTION("""COMPUTED_VALUE"""),"CEREZAS")</f>
        <v>CEREZAS</v>
      </c>
      <c r="AT2054" s="2" t="str">
        <f ca="1">IFERROR(__xludf.DUMMYFUNCTION("""COMPUTED_VALUE"""),"CHIRIMOYA")</f>
        <v>CHIRIMOYA</v>
      </c>
      <c r="AU2054" s="2" t="str">
        <f ca="1">IFERROR(__xludf.DUMMYFUNCTION("""COMPUTED_VALUE"""),"CHONTADURO")</f>
        <v>CHONTADURO</v>
      </c>
      <c r="AV2054" s="2" t="str">
        <f ca="1">IFERROR(__xludf.DUMMYFUNCTION("""COMPUTED_VALUE"""),"CIRUELA NACIONAL")</f>
        <v>CIRUELA NACIONAL</v>
      </c>
      <c r="AW2054" s="2" t="str">
        <f ca="1">IFERROR(__xludf.DUMMYFUNCTION("""COMPUTED_VALUE"""),"COCOS")</f>
        <v>COCOS</v>
      </c>
      <c r="AX2054" s="2" t="str">
        <f ca="1">IFERROR(__xludf.DUMMYFUNCTION("""COMPUTED_VALUE"""),"CURUBA")</f>
        <v>CURUBA</v>
      </c>
      <c r="AY2054" s="2" t="str">
        <f ca="1">IFERROR(__xludf.DUMMYFUNCTION("""COMPUTED_VALUE"""),"DURAZNO")</f>
        <v>DURAZNO</v>
      </c>
      <c r="AZ2054" s="2" t="str">
        <f ca="1">IFERROR(__xludf.DUMMYFUNCTION("""COMPUTED_VALUE"""),"FEIJOA")</f>
        <v>FEIJOA</v>
      </c>
      <c r="BA2054" s="2" t="str">
        <f ca="1">IFERROR(__xludf.DUMMYFUNCTION("""COMPUTED_VALUE"""),"FRESAS")</f>
        <v>FRESAS</v>
      </c>
      <c r="BB2054" s="2" t="str">
        <f ca="1">IFERROR(__xludf.DUMMYFUNCTION("""COMPUTED_VALUE"""),"GRANADILLA")</f>
        <v>GRANADILLA</v>
      </c>
      <c r="BC2054" s="2" t="str">
        <f ca="1">IFERROR(__xludf.DUMMYFUNCTION("""COMPUTED_VALUE"""),"GUAMA")</f>
        <v>GUAMA</v>
      </c>
      <c r="BD2054" s="2" t="str">
        <f ca="1">IFERROR(__xludf.DUMMYFUNCTION("""COMPUTED_VALUE"""),"GUANÁBANA PULPA")</f>
        <v>GUANÁBANA PULPA</v>
      </c>
      <c r="BE2054" s="2" t="str">
        <f ca="1">IFERROR(__xludf.DUMMYFUNCTION("""COMPUTED_VALUE"""),"GUAYABA")</f>
        <v>GUAYABA</v>
      </c>
      <c r="BF2054" s="2" t="str">
        <f ca="1">IFERROR(__xludf.DUMMYFUNCTION("""COMPUTED_VALUE"""),"GULUPA")</f>
        <v>GULUPA</v>
      </c>
      <c r="BG2054" s="2" t="str">
        <f ca="1">IFERROR(__xludf.DUMMYFUNCTION("""COMPUTED_VALUE"""),"HIGOS")</f>
        <v>HIGOS</v>
      </c>
      <c r="BH2054" s="2" t="str">
        <f ca="1">IFERROR(__xludf.DUMMYFUNCTION("""COMPUTED_VALUE"""),"KIWI")</f>
        <v>KIWI</v>
      </c>
      <c r="BI2054" s="2" t="str">
        <f ca="1">IFERROR(__xludf.DUMMYFUNCTION("""COMPUTED_VALUE"""),"LIMÓN")</f>
        <v>LIMÓN</v>
      </c>
      <c r="BJ2054" s="2" t="str">
        <f ca="1">IFERROR(__xludf.DUMMYFUNCTION("""COMPUTED_VALUE"""),"MAMONCILLOS")</f>
        <v>MAMONCILLOS</v>
      </c>
      <c r="BK2054" s="2" t="str">
        <f ca="1">IFERROR(__xludf.DUMMYFUNCTION("""COMPUTED_VALUE"""),"MANDARINA")</f>
        <v>MANDARINA</v>
      </c>
      <c r="BL2054" s="2" t="str">
        <f ca="1">IFERROR(__xludf.DUMMYFUNCTION("""COMPUTED_VALUE"""),"MANGO DE DULCE")</f>
        <v>MANGO DE DULCE</v>
      </c>
      <c r="BM2054" s="2" t="str">
        <f ca="1">IFERROR(__xludf.DUMMYFUNCTION("""COMPUTED_VALUE"""),"MANGO TOMMY")</f>
        <v>MANGO TOMMY</v>
      </c>
      <c r="BN2054" s="2" t="str">
        <f ca="1">IFERROR(__xludf.DUMMYFUNCTION("""COMPUTED_VALUE"""),"MANZANA NACIONAL")</f>
        <v>MANZANA NACIONAL</v>
      </c>
      <c r="BO2054" s="2" t="str">
        <f ca="1">IFERROR(__xludf.DUMMYFUNCTION("""COMPUTED_VALUE"""),"MARACUYÁ")</f>
        <v>MARACUYÁ</v>
      </c>
      <c r="BP2054" s="2" t="str">
        <f ca="1">IFERROR(__xludf.DUMMYFUNCTION("""COMPUTED_VALUE"""),"MELÓN")</f>
        <v>MELÓN</v>
      </c>
      <c r="BQ2054" s="2" t="str">
        <f ca="1">IFERROR(__xludf.DUMMYFUNCTION("""COMPUTED_VALUE"""),"MORA")</f>
        <v>MORA</v>
      </c>
      <c r="BR2054" s="2" t="str">
        <f ca="1">IFERROR(__xludf.DUMMYFUNCTION("""COMPUTED_VALUE"""),"NARANJA")</f>
        <v>NARANJA</v>
      </c>
      <c r="BS2054" s="2" t="str">
        <f ca="1">IFERROR(__xludf.DUMMYFUNCTION("""COMPUTED_VALUE"""),"PAPAYA")</f>
        <v>PAPAYA</v>
      </c>
      <c r="BT2054" s="2" t="str">
        <f ca="1">IFERROR(__xludf.DUMMYFUNCTION("""COMPUTED_VALUE"""),"PATILLA")</f>
        <v>PATILLA</v>
      </c>
      <c r="BU2054" s="2" t="str">
        <f ca="1">IFERROR(__xludf.DUMMYFUNCTION("""COMPUTED_VALUE"""),"PERA")</f>
        <v>PERA</v>
      </c>
      <c r="BV2054" s="2" t="str">
        <f ca="1">IFERROR(__xludf.DUMMYFUNCTION("""COMPUTED_VALUE"""),"PIÑA")</f>
        <v>PIÑA</v>
      </c>
      <c r="BW2054" s="2" t="str">
        <f ca="1">IFERROR(__xludf.DUMMYFUNCTION("""COMPUTED_VALUE"""),"TAMARINDO")</f>
        <v>TAMARINDO</v>
      </c>
      <c r="BX2054" s="2" t="str">
        <f ca="1">IFERROR(__xludf.DUMMYFUNCTION("""COMPUTED_VALUE"""),"TOMATE DE ÁRBOL")</f>
        <v>TOMATE DE ÁRBOL</v>
      </c>
      <c r="BY2054" s="2" t="str">
        <f ca="1">IFERROR(__xludf.DUMMYFUNCTION("""COMPUTED_VALUE"""),"UCHUVAS CON CASCARA")</f>
        <v>UCHUVAS CON CASCARA</v>
      </c>
      <c r="BZ2054" s="2" t="str">
        <f ca="1">IFERROR(__xludf.DUMMYFUNCTION("""COMPUTED_VALUE"""),"UVA CHILENA")</f>
        <v>UVA CHILENA</v>
      </c>
      <c r="CA2054" s="2" t="str">
        <f ca="1">IFERROR(__xludf.DUMMYFUNCTION("""COMPUTED_VALUE"""),"UVAS ISABELINAS (EN RACIMO)")</f>
        <v>UVAS ISABELINAS (EN RACIMO)</v>
      </c>
      <c r="CB2054" s="2" t="str">
        <f ca="1">IFERROR(__xludf.DUMMYFUNCTION("""COMPUTED_VALUE"""),"ZAPOTE")</f>
        <v>ZAPOTE</v>
      </c>
      <c r="CC2054" s="2" t="str">
        <f ca="1">IFERROR(__xludf.DUMMYFUNCTION("""COMPUTED_VALUE"""),"ARROZ")</f>
        <v>ARROZ</v>
      </c>
      <c r="CD2054" s="2" t="str">
        <f ca="1">IFERROR(__xludf.DUMMYFUNCTION("""COMPUTED_VALUE"""),"AVENA EN HOJUELAS")</f>
        <v>AVENA EN HOJUELAS</v>
      </c>
      <c r="CE2054" s="2" t="str">
        <f ca="1">IFERROR(__xludf.DUMMYFUNCTION("""COMPUTED_VALUE"""),"CHÍA")</f>
        <v>CHÍA</v>
      </c>
      <c r="CF2054" s="2" t="str">
        <f ca="1">IFERROR(__xludf.DUMMYFUNCTION("""COMPUTED_VALUE"""),"CUCHUCO DE TRIGO")</f>
        <v>CUCHUCO DE TRIGO</v>
      </c>
      <c r="CG2054" s="2" t="str">
        <f ca="1">IFERROR(__xludf.DUMMYFUNCTION("""COMPUTED_VALUE"""),"FRIJOL BOLA ROJA")</f>
        <v>FRIJOL BOLA ROJA</v>
      </c>
      <c r="CH2054" s="2" t="str">
        <f ca="1">IFERROR(__xludf.DUMMYFUNCTION("""COMPUTED_VALUE"""),"GARBANZOS")</f>
        <v>GARBANZOS</v>
      </c>
      <c r="CI2054" s="2" t="str">
        <f ca="1">IFERROR(__xludf.DUMMYFUNCTION("""COMPUTED_VALUE"""),"HARINA DE MAÍZ")</f>
        <v>HARINA DE MAÍZ</v>
      </c>
      <c r="CJ2054" s="2" t="str">
        <f ca="1">IFERROR(__xludf.DUMMYFUNCTION("""COMPUTED_VALUE"""),"HARINA DE TRIGO")</f>
        <v>HARINA DE TRIGO</v>
      </c>
      <c r="CK2054" s="2" t="str">
        <f ca="1">IFERROR(__xludf.DUMMYFUNCTION("""COMPUTED_VALUE"""),"LENTEJAS")</f>
        <v>LENTEJAS</v>
      </c>
      <c r="CL2054" s="2" t="str">
        <f ca="1">IFERROR(__xludf.DUMMYFUNCTION("""COMPUTED_VALUE"""),"QUINUA")</f>
        <v>QUINUA</v>
      </c>
      <c r="CM2054" s="2" t="str">
        <f ca="1">IFERROR(__xludf.DUMMYFUNCTION("""COMPUTED_VALUE"""),"SALVADO DE TRIGO")</f>
        <v>SALVADO DE TRIGO</v>
      </c>
      <c r="CN2054" s="2" t="str">
        <f ca="1">IFERROR(__xludf.DUMMYFUNCTION("""COMPUTED_VALUE"""),"ACELGA")</f>
        <v>ACELGA</v>
      </c>
      <c r="CO2054" s="2" t="str">
        <f ca="1">IFERROR(__xludf.DUMMYFUNCTION("""COMPUTED_VALUE"""),"AHUYAMA")</f>
        <v>AHUYAMA</v>
      </c>
      <c r="CP2054" s="2" t="str">
        <f ca="1">IFERROR(__xludf.DUMMYFUNCTION("""COMPUTED_VALUE"""),"ALTAMISA")</f>
        <v>ALTAMISA</v>
      </c>
      <c r="CQ2054" s="2" t="str">
        <f ca="1">IFERROR(__xludf.DUMMYFUNCTION("""COMPUTED_VALUE"""),"APIO")</f>
        <v>APIO</v>
      </c>
      <c r="CR2054" s="2" t="str">
        <f ca="1">IFERROR(__xludf.DUMMYFUNCTION("""COMPUTED_VALUE"""),"ARRACACHA")</f>
        <v>ARRACACHA</v>
      </c>
      <c r="CS2054" s="2" t="str">
        <f ca="1">IFERROR(__xludf.DUMMYFUNCTION("""COMPUTED_VALUE"""),"ARVEJA CON CASCARA")</f>
        <v>ARVEJA CON CASCARA</v>
      </c>
      <c r="CT2054" s="2" t="str">
        <f ca="1">IFERROR(__xludf.DUMMYFUNCTION("""COMPUTED_VALUE"""),"BERENJENA")</f>
        <v>BERENJENA</v>
      </c>
      <c r="CU2054" s="2" t="str">
        <f ca="1">IFERROR(__xludf.DUMMYFUNCTION("""COMPUTED_VALUE"""),"BRÓCOLI")</f>
        <v>BRÓCOLI</v>
      </c>
      <c r="CV2054" s="2" t="str">
        <f ca="1">IFERROR(__xludf.DUMMYFUNCTION("""COMPUTED_VALUE"""),"CALABACÍN")</f>
        <v>CALABACÍN</v>
      </c>
      <c r="CW2054" s="2" t="str">
        <f ca="1">IFERROR(__xludf.DUMMYFUNCTION("""COMPUTED_VALUE"""),"CARAMBOLO")</f>
        <v>CARAMBOLO</v>
      </c>
      <c r="CX2054" s="2" t="str">
        <f ca="1">IFERROR(__xludf.DUMMYFUNCTION("""COMPUTED_VALUE"""),"CEBOLLA CABEZONA")</f>
        <v>CEBOLLA CABEZONA</v>
      </c>
      <c r="CY2054" s="2" t="str">
        <f ca="1">IFERROR(__xludf.DUMMYFUNCTION("""COMPUTED_VALUE"""),"CHAMPIÑONES")</f>
        <v>CHAMPIÑONES</v>
      </c>
      <c r="CZ2054" s="2" t="str">
        <f ca="1">IFERROR(__xludf.DUMMYFUNCTION("""COMPUTED_VALUE"""),"CILANTRO")</f>
        <v>CILANTRO</v>
      </c>
      <c r="DA2054" s="2" t="str">
        <f ca="1">IFERROR(__xludf.DUMMYFUNCTION("""COMPUTED_VALUE"""),"CRISTALES DE SÁBILA")</f>
        <v>CRISTALES DE SÁBILA</v>
      </c>
      <c r="DB2054" s="2" t="str">
        <f ca="1">IFERROR(__xludf.DUMMYFUNCTION("""COMPUTED_VALUE"""),"ESPINACA")</f>
        <v>ESPINACA</v>
      </c>
      <c r="DC2054" s="2" t="str">
        <f ca="1">IFERROR(__xludf.DUMMYFUNCTION("""COMPUTED_VALUE"""),"HABAS CON CASCARA")</f>
        <v>HABAS CON CASCARA</v>
      </c>
      <c r="DD2054" s="2" t="str">
        <f ca="1">IFERROR(__xludf.DUMMYFUNCTION("""COMPUTED_VALUE"""),"HABAS VERDE SABANERA SIN CÁSCARA")</f>
        <v>HABAS VERDE SABANERA SIN CÁSCARA</v>
      </c>
      <c r="DE2054" s="2" t="str">
        <f ca="1">IFERROR(__xludf.DUMMYFUNCTION("""COMPUTED_VALUE"""),"HABICHUELA")</f>
        <v>HABICHUELA</v>
      </c>
      <c r="DF2054" s="2" t="str">
        <f ca="1">IFERROR(__xludf.DUMMYFUNCTION("""COMPUTED_VALUE"""),"LECHUGA COMÚN")</f>
        <v>LECHUGA COMÚN</v>
      </c>
      <c r="DG2054" s="2" t="str">
        <f ca="1">IFERROR(__xludf.DUMMYFUNCTION("""COMPUTED_VALUE"""),"LECHUGA CRESPA")</f>
        <v>LECHUGA CRESPA</v>
      </c>
      <c r="DH2054" s="2" t="str">
        <f ca="1">IFERROR(__xludf.DUMMYFUNCTION("""COMPUTED_VALUE"""),"MAÍZ MAZORCA")</f>
        <v>MAÍZ MAZORCA</v>
      </c>
      <c r="DI2054" s="2" t="str">
        <f ca="1">IFERROR(__xludf.DUMMYFUNCTION("""COMPUTED_VALUE"""),"PEPINO COHOMBRO")</f>
        <v>PEPINO COHOMBRO</v>
      </c>
      <c r="DJ2054" s="2" t="str">
        <f ca="1">IFERROR(__xludf.DUMMYFUNCTION("""COMPUTED_VALUE"""),"PEPINO DE GUISO")</f>
        <v>PEPINO DE GUISO</v>
      </c>
      <c r="DK2054" s="2" t="str">
        <f ca="1">IFERROR(__xludf.DUMMYFUNCTION("""COMPUTED_VALUE"""),"PIMENTÓN ROJO")</f>
        <v>PIMENTÓN ROJO</v>
      </c>
      <c r="DL2054" s="2" t="str">
        <f ca="1">IFERROR(__xludf.DUMMYFUNCTION("""COMPUTED_VALUE"""),"PLANTAS AROMÁTICAS DULCES (MENTA, ALBACA, JAZMÍN, LAVANDA, HIERBABUENA, MANZANILLA, LIMONARIA)")</f>
        <v>PLANTAS AROMÁTICAS DULCES (MENTA, ALBACA, JAZMÍN, LAVANDA, HIERBABUENA, MANZANILLA, LIMONARIA)</v>
      </c>
      <c r="DM2054" s="2" t="str">
        <f ca="1">IFERROR(__xludf.DUMMYFUNCTION("""COMPUTED_VALUE"""),"PLÁTANO HARTÓN")</f>
        <v>PLÁTANO HARTÓN</v>
      </c>
      <c r="DN2054" s="2" t="str">
        <f ca="1">IFERROR(__xludf.DUMMYFUNCTION("""COMPUTED_VALUE"""),"RAÍCES CHINAS")</f>
        <v>RAÍCES CHINAS</v>
      </c>
      <c r="DO2054" s="2" t="str">
        <f ca="1">IFERROR(__xludf.DUMMYFUNCTION("""COMPUTED_VALUE"""),"REMOLACHA")</f>
        <v>REMOLACHA</v>
      </c>
      <c r="DP2054" s="2" t="str">
        <f ca="1">IFERROR(__xludf.DUMMYFUNCTION("""COMPUTED_VALUE"""),"REPOLLO")</f>
        <v>REPOLLO</v>
      </c>
      <c r="DQ2054" s="2" t="str">
        <f ca="1">IFERROR(__xludf.DUMMYFUNCTION("""COMPUTED_VALUE"""),"RÚGULA")</f>
        <v>RÚGULA</v>
      </c>
      <c r="DR2054" s="2" t="str">
        <f ca="1">IFERROR(__xludf.DUMMYFUNCTION("""COMPUTED_VALUE"""),"TALLOS PARA SOPA")</f>
        <v>TALLOS PARA SOPA</v>
      </c>
      <c r="DS2054" s="2" t="str">
        <f ca="1">IFERROR(__xludf.DUMMYFUNCTION("""COMPUTED_VALUE"""),"TOMATE CHONTO")</f>
        <v>TOMATE CHONTO</v>
      </c>
      <c r="DT2054" s="2" t="str">
        <f ca="1">IFERROR(__xludf.DUMMYFUNCTION("""COMPUTED_VALUE"""),"YUCA BLANCA")</f>
        <v>YUCA BLANCA</v>
      </c>
      <c r="DU2054" s="2" t="str">
        <f ca="1">IFERROR(__xludf.DUMMYFUNCTION("""COMPUTED_VALUE"""),"ZANAHORIA")</f>
        <v>ZANAHORIA</v>
      </c>
      <c r="DV2054" s="2" t="str">
        <f ca="1">IFERROR(__xludf.DUMMYFUNCTION("""COMPUTED_VALUE"""),"ZUKINI")</f>
        <v>ZUKINI</v>
      </c>
      <c r="DW2054" s="2" t="str">
        <f ca="1">IFERROR(__xludf.DUMMYFUNCTION("""COMPUTED_VALUE"""),"FRIJOL EN VAINA")</f>
        <v>FRIJOL EN VAINA</v>
      </c>
      <c r="DX2054" s="2" t="str">
        <f ca="1">IFERROR(__xludf.DUMMYFUNCTION("""COMPUTED_VALUE"""),"CHOCOLATE")</f>
        <v>CHOCOLATE</v>
      </c>
      <c r="DY2054" s="2" t="str">
        <f ca="1">IFERROR(__xludf.DUMMYFUNCTION("""COMPUTED_VALUE"""),"MAÍZ PIRA")</f>
        <v>MAÍZ PIRA</v>
      </c>
      <c r="DZ2054" s="2" t="str">
        <f ca="1">IFERROR(__xludf.DUMMYFUNCTION("""COMPUTED_VALUE"""),"ARROZ PARTIDO")</f>
        <v>ARROZ PARTIDO</v>
      </c>
      <c r="EA2054" s="2" t="str">
        <f ca="1">IFERROR(__xludf.DUMMYFUNCTION("""COMPUTED_VALUE"""),"PONQUÉ RAMITO X 250 G 10 UNIDADES")</f>
        <v>PONQUÉ RAMITO X 250 G 10 UNIDADES</v>
      </c>
      <c r="EB2054" s="2" t="str">
        <f ca="1">IFERROR(__xludf.DUMMYFUNCTION("""COMPUTED_VALUE"""),"CABEZAS DE CONEJO")</f>
        <v>CABEZAS DE CONEJO</v>
      </c>
      <c r="EC2054" s="2" t="str">
        <f ca="1">IFERROR(__xludf.DUMMYFUNCTION("""COMPUTED_VALUE"""),"YOGURT DESLACTOSADO X 900ML")</f>
        <v>YOGURT DESLACTOSADO X 900ML</v>
      </c>
      <c r="ED2054" s="2" t="str">
        <f ca="1">IFERROR(__xludf.DUMMYFUNCTION("""COMPUTED_VALUE"""),"BOCADILLO LONJA X 300 GR")</f>
        <v>BOCADILLO LONJA X 300 GR</v>
      </c>
      <c r="EE2054" s="2" t="str">
        <f ca="1">IFERROR(__xludf.DUMMYFUNCTION("""COMPUTED_VALUE"""),"QUESO CUAJADA")</f>
        <v>QUESO CUAJADA</v>
      </c>
      <c r="EF2054" s="2" t="str">
        <f ca="1">IFERROR(__xludf.DUMMYFUNCTION("""COMPUTED_VALUE"""),"ACEITE DE HÍGADO DE BACALAO - FRASCO X 360 CC")</f>
        <v>ACEITE DE HÍGADO DE BACALAO - FRASCO X 360 CC</v>
      </c>
      <c r="EG2054" s="2" t="str">
        <f ca="1">IFERROR(__xludf.DUMMYFUNCTION("""COMPUTED_VALUE"""),"ESENCIAS DE DIFERENTES SABORES (BOTELLA X 500 ML) (VAINILLA, BANANO Y COCO) FLEISHMAN")</f>
        <v>ESENCIAS DE DIFERENTES SABORES (BOTELLA X 500 ML) (VAINILLA, BANANO Y COCO) FLEISHMAN</v>
      </c>
      <c r="EH2054" s="2" t="str">
        <f ca="1">IFERROR(__xludf.DUMMYFUNCTION("""COMPUTED_VALUE"""),"SAL YODADA")</f>
        <v>SAL YODADA</v>
      </c>
      <c r="EI2054" s="2" t="str">
        <f ca="1">IFERROR(__xludf.DUMMYFUNCTION("""COMPUTED_VALUE"""),"MANTEQUILLA EN BARRA POR 125GR")</f>
        <v>MANTEQUILLA EN BARRA POR 125GR</v>
      </c>
      <c r="EJ2054" s="2" t="str">
        <f ca="1">IFERROR(__xludf.DUMMYFUNCTION("""COMPUTED_VALUE"""),"MANTEQUILLA CAJA POR 20 UNIDADES X 125 G.")</f>
        <v>MANTEQUILLA CAJA POR 20 UNIDADES X 125 G.</v>
      </c>
      <c r="EK2054" s="2" t="str">
        <f ca="1">IFERROR(__xludf.DUMMYFUNCTION("""COMPUTED_VALUE"""),"COMPOTA SIN AZÚCAR. FRASCO POR 113 G.")</f>
        <v>COMPOTA SIN AZÚCAR. FRASCO POR 113 G.</v>
      </c>
      <c r="EL2054" s="2" t="str">
        <f ca="1">IFERROR(__xludf.DUMMYFUNCTION("""COMPUTED_VALUE"""),"POLVO PARA HORNEAR - CAJA POR 20 SOBRES POR 24 G. CADA SOBRE.")</f>
        <v>POLVO PARA HORNEAR - CAJA POR 20 SOBRES POR 24 G. CADA SOBRE.</v>
      </c>
      <c r="EM2054" s="2" t="str">
        <f ca="1">IFERROR(__xludf.DUMMYFUNCTION("""COMPUTED_VALUE"""),"GOMA ARÁBIGA EN POLVO")</f>
        <v>GOMA ARÁBIGA EN POLVO</v>
      </c>
      <c r="EN2054" s="2" t="str">
        <f ca="1">IFERROR(__xludf.DUMMYFUNCTION("""COMPUTED_VALUE"""),"PITAHAYA")</f>
        <v>PITAHAYA</v>
      </c>
      <c r="EO2054" s="2" t="str">
        <f ca="1">IFERROR(__xludf.DUMMYFUNCTION("""COMPUTED_VALUE"""),"NÍSPERO")</f>
        <v>NÍSPERO</v>
      </c>
      <c r="EP2054" s="2" t="str">
        <f ca="1">IFERROR(__xludf.DUMMYFUNCTION("""COMPUTED_VALUE"""),"MAMEY")</f>
        <v>MAMEY</v>
      </c>
      <c r="EQ2054" s="2" t="str">
        <f ca="1">IFERROR(__xludf.DUMMYFUNCTION("""COMPUTED_VALUE"""),"GUATILA")</f>
        <v>GUATILA</v>
      </c>
      <c r="ER2054" s="2" t="str">
        <f ca="1">IFERROR(__xludf.DUMMYFUNCTION("""COMPUTED_VALUE"""),"LULO")</f>
        <v>LULO</v>
      </c>
      <c r="ES2054" s="2" t="str">
        <f ca="1">IFERROR(__xludf.DUMMYFUNCTION("""COMPUTED_VALUE"""),"AROMÁTICA CAJA DE 20 SOBRES.")</f>
        <v>AROMÁTICA CAJA DE 20 SOBRES.</v>
      </c>
      <c r="ET2054" s="2" t="str">
        <f ca="1">IFERROR(__xludf.DUMMYFUNCTION("""COMPUTED_VALUE"""),"AZÚCAR BLANCA - EMPAQUE ELABORADO EN MATERIALES ATÓXICOS.(BOLSA DE MÍNIMO 200 SOBRES O TUBIPACKS DE 5 GR)")</f>
        <v>AZÚCAR BLANCA - EMPAQUE ELABORADO EN MATERIALES ATÓXICOS.(BOLSA DE MÍNIMO 200 SOBRES O TUBIPACKS DE 5 GR)</v>
      </c>
      <c r="EU2054" s="2" t="str">
        <f ca="1">IFERROR(__xludf.DUMMYFUNCTION("""COMPUTED_VALUE"""),"CAFÉ LIBRA 100% CAFÉ MOLIDO.")</f>
        <v>CAFÉ LIBRA 100% CAFÉ MOLIDO.</v>
      </c>
      <c r="EV2054" s="2" t="str">
        <f ca="1">IFERROR(__xludf.DUMMYFUNCTION("""COMPUTED_VALUE"""),"VINAGRE POR 4LITROS")</f>
        <v>VINAGRE POR 4LITROS</v>
      </c>
    </row>
    <row r="2055" spans="1:152">
      <c r="A2055" s="2" t="str">
        <v>ALIMENTOS HUMANO</v>
      </c>
      <c r="B205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2055)))"),"VINAGRE X 30 LITROS")</f>
        <v>VINAGRE X 30 LITROS</v>
      </c>
      <c r="C2055" s="2" t="str">
        <f ca="1">IFERROR(__xludf.DUMMYFUNCTION("""COMPUTED_VALUE"""),"BAGRE (SIN COLA, NI CABEZA)")</f>
        <v>BAGRE (SIN COLA, NI CABEZA)</v>
      </c>
      <c r="D2055" s="2" t="str">
        <f ca="1">IFERROR(__xludf.DUMMYFUNCTION("""COMPUTED_VALUE"""),"BOFE DE RES")</f>
        <v>BOFE DE RES</v>
      </c>
      <c r="E2055" s="2" t="str">
        <f ca="1">IFERROR(__xludf.DUMMYFUNCTION("""COMPUTED_VALUE"""),"CARNE DE RES MOLIDA")</f>
        <v>CARNE DE RES MOLIDA</v>
      </c>
      <c r="F2055" s="2" t="str">
        <f ca="1">IFERROR(__xludf.DUMMYFUNCTION("""COMPUTED_VALUE"""),"CARNE MAGRA (CORTE DEBE SER CADERA)")</f>
        <v>CARNE MAGRA (CORTE DEBE SER CADERA)</v>
      </c>
      <c r="G2055" s="2" t="str">
        <f ca="1">IFERROR(__xludf.DUMMYFUNCTION("""COMPUTED_VALUE"""),"CODORNIZ")</f>
        <v>CODORNIZ</v>
      </c>
      <c r="H2055" s="2" t="str">
        <f ca="1">IFERROR(__xludf.DUMMYFUNCTION("""COMPUTED_VALUE"""),"CONEJO")</f>
        <v>CONEJO</v>
      </c>
      <c r="I2055" s="2" t="str">
        <f ca="1">IFERROR(__xludf.DUMMYFUNCTION("""COMPUTED_VALUE"""),"CORAZONES DE POLLO")</f>
        <v>CORAZONES DE POLLO</v>
      </c>
      <c r="J2055" s="2" t="str">
        <f ca="1">IFERROR(__xludf.DUMMYFUNCTION("""COMPUTED_VALUE"""),"CORAZONES DE RES")</f>
        <v>CORAZONES DE RES</v>
      </c>
      <c r="K2055" s="2" t="str">
        <f ca="1">IFERROR(__xludf.DUMMYFUNCTION("""COMPUTED_VALUE"""),"COSTILLA DE CERDO")</f>
        <v>COSTILLA DE CERDO</v>
      </c>
      <c r="L2055" s="2" t="str">
        <f ca="1">IFERROR(__xludf.DUMMYFUNCTION("""COMPUTED_VALUE"""),"COSTILLA DE RES")</f>
        <v>COSTILLA DE RES</v>
      </c>
      <c r="M2055" s="2" t="str">
        <f ca="1">IFERROR(__xludf.DUMMYFUNCTION("""COMPUTED_VALUE"""),"CURÍ EN CANAL O EN PIE")</f>
        <v>CURÍ EN CANAL O EN PIE</v>
      </c>
      <c r="N2055" s="2" t="str">
        <f ca="1">IFERROR(__xludf.DUMMYFUNCTION("""COMPUTED_VALUE"""),"HÍGADO DE RES")</f>
        <v>HÍGADO DE RES</v>
      </c>
      <c r="O2055" s="2" t="str">
        <f ca="1">IFERROR(__xludf.DUMMYFUNCTION("""COMPUTED_VALUE"""),"HUEVO CODORNIZ - CAJA 24/UNIDADES")</f>
        <v>HUEVO CODORNIZ - CAJA 24/UNIDADES</v>
      </c>
      <c r="P2055" s="2" t="str">
        <f ca="1">IFERROR(__xludf.DUMMYFUNCTION("""COMPUTED_VALUE"""),"HUEVO GALLINA AA - BANDEJA X 30 UNID")</f>
        <v>HUEVO GALLINA AA - BANDEJA X 30 UNID</v>
      </c>
      <c r="Q2055" s="2" t="str">
        <f ca="1">IFERROR(__xludf.DUMMYFUNCTION("""COMPUTED_VALUE"""),"LOMBRIZ")</f>
        <v>LOMBRIZ</v>
      </c>
      <c r="R2055" s="2" t="str">
        <f ca="1">IFERROR(__xludf.DUMMYFUNCTION("""COMPUTED_VALUE"""),"MENUDENCIAS")</f>
        <v>MENUDENCIAS</v>
      </c>
      <c r="S2055" s="2" t="str">
        <f ca="1">IFERROR(__xludf.DUMMYFUNCTION("""COMPUTED_VALUE"""),"MOJARRA")</f>
        <v>MOJARRA</v>
      </c>
      <c r="T2055" s="2" t="str">
        <f ca="1">IFERROR(__xludf.DUMMYFUNCTION("""COMPUTED_VALUE"""),"POLLO PECHUGA")</f>
        <v>POLLO PECHUGA</v>
      </c>
      <c r="U2055" s="2" t="str">
        <f ca="1">IFERROR(__xludf.DUMMYFUNCTION("""COMPUTED_VALUE"""),"TRUCHA")</f>
        <v>TRUCHA</v>
      </c>
      <c r="V2055" s="2" t="str">
        <f ca="1">IFERROR(__xludf.DUMMYFUNCTION("""COMPUTED_VALUE"""),"ACEITE VEGETAL DE COCINA")</f>
        <v>ACEITE VEGETAL DE COCINA</v>
      </c>
      <c r="W2055" s="2" t="str">
        <f ca="1">IFERROR(__xludf.DUMMYFUNCTION("""COMPUTED_VALUE"""),"ACEITUNAS VERDE EN CONSERVA SIN HUESO - FRASCO DE 2.000 GR")</f>
        <v>ACEITUNAS VERDE EN CONSERVA SIN HUESO - FRASCO DE 2.000 GR</v>
      </c>
      <c r="X2055" s="2" t="str">
        <f ca="1">IFERROR(__xludf.DUMMYFUNCTION("""COMPUTED_VALUE"""),"ALIMENTO INFANTIL A BASE DE CEREALES (EJEMPLO NESTUM) - CAJA POR 200 G.")</f>
        <v>ALIMENTO INFANTIL A BASE DE CEREALES (EJEMPLO NESTUM) - CAJA POR 200 G.</v>
      </c>
      <c r="Y2055" s="2" t="str">
        <f ca="1">IFERROR(__xludf.DUMMYFUNCTION("""COMPUTED_VALUE"""),"AZÚCAR REFINADA")</f>
        <v>AZÚCAR REFINADA</v>
      </c>
      <c r="Z2055" s="2" t="str">
        <f ca="1">IFERROR(__xludf.DUMMYFUNCTION("""COMPUTED_VALUE"""),"CLAVOS DE 9 GRAMOS")</f>
        <v>CLAVOS DE 9 GRAMOS</v>
      </c>
      <c r="AA2055" s="2" t="str">
        <f ca="1">IFERROR(__xludf.DUMMYFUNCTION("""COMPUTED_VALUE"""),"CURCUMA EN POLVO")</f>
        <v>CURCUMA EN POLVO</v>
      </c>
      <c r="AB2055" s="2" t="str">
        <f ca="1">IFERROR(__xludf.DUMMYFUNCTION("""COMPUTED_VALUE"""),"FORMULA INFANTIL SIN LACTOSA, TARRO POR 375 GRAMOS")</f>
        <v>FORMULA INFANTIL SIN LACTOSA, TARRO POR 375 GRAMOS</v>
      </c>
      <c r="AC2055" s="2" t="str">
        <f ca="1">IFERROR(__xludf.DUMMYFUNCTION("""COMPUTED_VALUE"""),"GELATINA SIN SABOR TIPO A")</f>
        <v>GELATINA SIN SABOR TIPO A</v>
      </c>
      <c r="AD2055" s="2" t="str">
        <f ca="1">IFERROR(__xludf.DUMMYFUNCTION("""COMPUTED_VALUE"""),"LECHE DESLACTOSADA EN BOLSA")</f>
        <v>LECHE DESLACTOSADA EN BOLSA</v>
      </c>
      <c r="AE2055" s="2" t="str">
        <f ca="1">IFERROR(__xludf.DUMMYFUNCTION("""COMPUTED_VALUE"""),"LEVADURA, CAJA POR 5 SOBRES DE 7 GR C/U")</f>
        <v>LEVADURA, CAJA POR 5 SOBRES DE 7 GR C/U</v>
      </c>
      <c r="AF2055" s="2" t="str">
        <f ca="1">IFERROR(__xludf.DUMMYFUNCTION("""COMPUTED_VALUE"""),"MANTEQUILLA DE MANÍ 300 G")</f>
        <v>MANTEQUILLA DE MANÍ 300 G</v>
      </c>
      <c r="AG2055" s="2" t="str">
        <f ca="1">IFERROR(__xludf.DUMMYFUNCTION("""COMPUTED_VALUE"""),"MIEL DE ABEJAS")</f>
        <v>MIEL DE ABEJAS</v>
      </c>
      <c r="AH2055" s="2" t="str">
        <f ca="1">IFERROR(__xludf.DUMMYFUNCTION("""COMPUTED_VALUE"""),"PANELA DE 500 GRAMOS.")</f>
        <v>PANELA DE 500 GRAMOS.</v>
      </c>
      <c r="AI2055" s="2" t="str">
        <f ca="1">IFERROR(__xludf.DUMMYFUNCTION("""COMPUTED_VALUE"""),"PAQUETE TOSTADAS X 24 UNIDADES")</f>
        <v>PAQUETE TOSTADAS X 24 UNIDADES</v>
      </c>
      <c r="AJ2055" s="2" t="str">
        <f ca="1">IFERROR(__xludf.DUMMYFUNCTION("""COMPUTED_VALUE"""),"POLEN - FRASCO POR 500 GRAMOS")</f>
        <v>POLEN - FRASCO POR 500 GRAMOS</v>
      </c>
      <c r="AK2055" s="2" t="str">
        <f ca="1">IFERROR(__xludf.DUMMYFUNCTION("""COMPUTED_VALUE"""),"UVAS PASAS")</f>
        <v>UVAS PASAS</v>
      </c>
      <c r="AL2055" s="2" t="str">
        <f ca="1">IFERROR(__xludf.DUMMYFUNCTION("""COMPUTED_VALUE"""),"AGUACATE")</f>
        <v>AGUACATE</v>
      </c>
      <c r="AM2055" s="2" t="str">
        <f ca="1">IFERROR(__xludf.DUMMYFUNCTION("""COMPUTED_VALUE"""),"AGUACATE HASS")</f>
        <v>AGUACATE HASS</v>
      </c>
      <c r="AN2055" s="2" t="str">
        <f ca="1">IFERROR(__xludf.DUMMYFUNCTION("""COMPUTED_VALUE"""),"ANÓN")</f>
        <v>ANÓN</v>
      </c>
      <c r="AO2055" s="2" t="str">
        <f ca="1">IFERROR(__xludf.DUMMYFUNCTION("""COMPUTED_VALUE"""),"ARÁNDANOS")</f>
        <v>ARÁNDANOS</v>
      </c>
      <c r="AP2055" s="2" t="str">
        <f ca="1">IFERROR(__xludf.DUMMYFUNCTION("""COMPUTED_VALUE"""),"BANANO")</f>
        <v>BANANO</v>
      </c>
      <c r="AQ2055" s="2" t="str">
        <f ca="1">IFERROR(__xludf.DUMMYFUNCTION("""COMPUTED_VALUE"""),"BREVAS")</f>
        <v>BREVAS</v>
      </c>
      <c r="AR2055" s="2" t="str">
        <f ca="1">IFERROR(__xludf.DUMMYFUNCTION("""COMPUTED_VALUE"""),"CALABAZA")</f>
        <v>CALABAZA</v>
      </c>
      <c r="AS2055" s="2" t="str">
        <f ca="1">IFERROR(__xludf.DUMMYFUNCTION("""COMPUTED_VALUE"""),"CEREZAS")</f>
        <v>CEREZAS</v>
      </c>
      <c r="AT2055" s="2" t="str">
        <f ca="1">IFERROR(__xludf.DUMMYFUNCTION("""COMPUTED_VALUE"""),"CHIRIMOYA")</f>
        <v>CHIRIMOYA</v>
      </c>
      <c r="AU2055" s="2" t="str">
        <f ca="1">IFERROR(__xludf.DUMMYFUNCTION("""COMPUTED_VALUE"""),"CHONTADURO")</f>
        <v>CHONTADURO</v>
      </c>
      <c r="AV2055" s="2" t="str">
        <f ca="1">IFERROR(__xludf.DUMMYFUNCTION("""COMPUTED_VALUE"""),"CIRUELA NACIONAL")</f>
        <v>CIRUELA NACIONAL</v>
      </c>
      <c r="AW2055" s="2" t="str">
        <f ca="1">IFERROR(__xludf.DUMMYFUNCTION("""COMPUTED_VALUE"""),"COCOS")</f>
        <v>COCOS</v>
      </c>
      <c r="AX2055" s="2" t="str">
        <f ca="1">IFERROR(__xludf.DUMMYFUNCTION("""COMPUTED_VALUE"""),"CURUBA")</f>
        <v>CURUBA</v>
      </c>
      <c r="AY2055" s="2" t="str">
        <f ca="1">IFERROR(__xludf.DUMMYFUNCTION("""COMPUTED_VALUE"""),"DURAZNO")</f>
        <v>DURAZNO</v>
      </c>
      <c r="AZ2055" s="2" t="str">
        <f ca="1">IFERROR(__xludf.DUMMYFUNCTION("""COMPUTED_VALUE"""),"FEIJOA")</f>
        <v>FEIJOA</v>
      </c>
      <c r="BA2055" s="2" t="str">
        <f ca="1">IFERROR(__xludf.DUMMYFUNCTION("""COMPUTED_VALUE"""),"FRESAS")</f>
        <v>FRESAS</v>
      </c>
      <c r="BB2055" s="2" t="str">
        <f ca="1">IFERROR(__xludf.DUMMYFUNCTION("""COMPUTED_VALUE"""),"GRANADILLA")</f>
        <v>GRANADILLA</v>
      </c>
      <c r="BC2055" s="2" t="str">
        <f ca="1">IFERROR(__xludf.DUMMYFUNCTION("""COMPUTED_VALUE"""),"GUAMA")</f>
        <v>GUAMA</v>
      </c>
      <c r="BD2055" s="2" t="str">
        <f ca="1">IFERROR(__xludf.DUMMYFUNCTION("""COMPUTED_VALUE"""),"GUANÁBANA PULPA")</f>
        <v>GUANÁBANA PULPA</v>
      </c>
      <c r="BE2055" s="2" t="str">
        <f ca="1">IFERROR(__xludf.DUMMYFUNCTION("""COMPUTED_VALUE"""),"GUAYABA")</f>
        <v>GUAYABA</v>
      </c>
      <c r="BF2055" s="2" t="str">
        <f ca="1">IFERROR(__xludf.DUMMYFUNCTION("""COMPUTED_VALUE"""),"GULUPA")</f>
        <v>GULUPA</v>
      </c>
      <c r="BG2055" s="2" t="str">
        <f ca="1">IFERROR(__xludf.DUMMYFUNCTION("""COMPUTED_VALUE"""),"HIGOS")</f>
        <v>HIGOS</v>
      </c>
      <c r="BH2055" s="2" t="str">
        <f ca="1">IFERROR(__xludf.DUMMYFUNCTION("""COMPUTED_VALUE"""),"KIWI")</f>
        <v>KIWI</v>
      </c>
      <c r="BI2055" s="2" t="str">
        <f ca="1">IFERROR(__xludf.DUMMYFUNCTION("""COMPUTED_VALUE"""),"LIMÓN")</f>
        <v>LIMÓN</v>
      </c>
      <c r="BJ2055" s="2" t="str">
        <f ca="1">IFERROR(__xludf.DUMMYFUNCTION("""COMPUTED_VALUE"""),"MAMONCILLOS")</f>
        <v>MAMONCILLOS</v>
      </c>
      <c r="BK2055" s="2" t="str">
        <f ca="1">IFERROR(__xludf.DUMMYFUNCTION("""COMPUTED_VALUE"""),"MANDARINA")</f>
        <v>MANDARINA</v>
      </c>
      <c r="BL2055" s="2" t="str">
        <f ca="1">IFERROR(__xludf.DUMMYFUNCTION("""COMPUTED_VALUE"""),"MANGO DE DULCE")</f>
        <v>MANGO DE DULCE</v>
      </c>
      <c r="BM2055" s="2" t="str">
        <f ca="1">IFERROR(__xludf.DUMMYFUNCTION("""COMPUTED_VALUE"""),"MANGO TOMMY")</f>
        <v>MANGO TOMMY</v>
      </c>
      <c r="BN2055" s="2" t="str">
        <f ca="1">IFERROR(__xludf.DUMMYFUNCTION("""COMPUTED_VALUE"""),"MANZANA NACIONAL")</f>
        <v>MANZANA NACIONAL</v>
      </c>
      <c r="BO2055" s="2" t="str">
        <f ca="1">IFERROR(__xludf.DUMMYFUNCTION("""COMPUTED_VALUE"""),"MARACUYÁ")</f>
        <v>MARACUYÁ</v>
      </c>
      <c r="BP2055" s="2" t="str">
        <f ca="1">IFERROR(__xludf.DUMMYFUNCTION("""COMPUTED_VALUE"""),"MELÓN")</f>
        <v>MELÓN</v>
      </c>
      <c r="BQ2055" s="2" t="str">
        <f ca="1">IFERROR(__xludf.DUMMYFUNCTION("""COMPUTED_VALUE"""),"MORA")</f>
        <v>MORA</v>
      </c>
      <c r="BR2055" s="2" t="str">
        <f ca="1">IFERROR(__xludf.DUMMYFUNCTION("""COMPUTED_VALUE"""),"NARANJA")</f>
        <v>NARANJA</v>
      </c>
      <c r="BS2055" s="2" t="str">
        <f ca="1">IFERROR(__xludf.DUMMYFUNCTION("""COMPUTED_VALUE"""),"PAPAYA")</f>
        <v>PAPAYA</v>
      </c>
      <c r="BT2055" s="2" t="str">
        <f ca="1">IFERROR(__xludf.DUMMYFUNCTION("""COMPUTED_VALUE"""),"PATILLA")</f>
        <v>PATILLA</v>
      </c>
      <c r="BU2055" s="2" t="str">
        <f ca="1">IFERROR(__xludf.DUMMYFUNCTION("""COMPUTED_VALUE"""),"PERA")</f>
        <v>PERA</v>
      </c>
      <c r="BV2055" s="2" t="str">
        <f ca="1">IFERROR(__xludf.DUMMYFUNCTION("""COMPUTED_VALUE"""),"PIÑA")</f>
        <v>PIÑA</v>
      </c>
      <c r="BW2055" s="2" t="str">
        <f ca="1">IFERROR(__xludf.DUMMYFUNCTION("""COMPUTED_VALUE"""),"TAMARINDO")</f>
        <v>TAMARINDO</v>
      </c>
      <c r="BX2055" s="2" t="str">
        <f ca="1">IFERROR(__xludf.DUMMYFUNCTION("""COMPUTED_VALUE"""),"TOMATE DE ÁRBOL")</f>
        <v>TOMATE DE ÁRBOL</v>
      </c>
      <c r="BY2055" s="2" t="str">
        <f ca="1">IFERROR(__xludf.DUMMYFUNCTION("""COMPUTED_VALUE"""),"UCHUVAS CON CASCARA")</f>
        <v>UCHUVAS CON CASCARA</v>
      </c>
      <c r="BZ2055" s="2" t="str">
        <f ca="1">IFERROR(__xludf.DUMMYFUNCTION("""COMPUTED_VALUE"""),"UVA CHILENA")</f>
        <v>UVA CHILENA</v>
      </c>
      <c r="CA2055" s="2" t="str">
        <f ca="1">IFERROR(__xludf.DUMMYFUNCTION("""COMPUTED_VALUE"""),"UVAS ISABELINAS (EN RACIMO)")</f>
        <v>UVAS ISABELINAS (EN RACIMO)</v>
      </c>
      <c r="CB2055" s="2" t="str">
        <f ca="1">IFERROR(__xludf.DUMMYFUNCTION("""COMPUTED_VALUE"""),"ZAPOTE")</f>
        <v>ZAPOTE</v>
      </c>
      <c r="CC2055" s="2" t="str">
        <f ca="1">IFERROR(__xludf.DUMMYFUNCTION("""COMPUTED_VALUE"""),"ARROZ")</f>
        <v>ARROZ</v>
      </c>
      <c r="CD2055" s="2" t="str">
        <f ca="1">IFERROR(__xludf.DUMMYFUNCTION("""COMPUTED_VALUE"""),"AVENA EN HOJUELAS")</f>
        <v>AVENA EN HOJUELAS</v>
      </c>
      <c r="CE2055" s="2" t="str">
        <f ca="1">IFERROR(__xludf.DUMMYFUNCTION("""COMPUTED_VALUE"""),"CHÍA")</f>
        <v>CHÍA</v>
      </c>
      <c r="CF2055" s="2" t="str">
        <f ca="1">IFERROR(__xludf.DUMMYFUNCTION("""COMPUTED_VALUE"""),"CUCHUCO DE TRIGO")</f>
        <v>CUCHUCO DE TRIGO</v>
      </c>
      <c r="CG2055" s="2" t="str">
        <f ca="1">IFERROR(__xludf.DUMMYFUNCTION("""COMPUTED_VALUE"""),"FRIJOL BOLA ROJA")</f>
        <v>FRIJOL BOLA ROJA</v>
      </c>
      <c r="CH2055" s="2" t="str">
        <f ca="1">IFERROR(__xludf.DUMMYFUNCTION("""COMPUTED_VALUE"""),"GARBANZOS")</f>
        <v>GARBANZOS</v>
      </c>
      <c r="CI2055" s="2" t="str">
        <f ca="1">IFERROR(__xludf.DUMMYFUNCTION("""COMPUTED_VALUE"""),"HARINA DE MAÍZ")</f>
        <v>HARINA DE MAÍZ</v>
      </c>
      <c r="CJ2055" s="2" t="str">
        <f ca="1">IFERROR(__xludf.DUMMYFUNCTION("""COMPUTED_VALUE"""),"HARINA DE TRIGO")</f>
        <v>HARINA DE TRIGO</v>
      </c>
      <c r="CK2055" s="2" t="str">
        <f ca="1">IFERROR(__xludf.DUMMYFUNCTION("""COMPUTED_VALUE"""),"LENTEJAS")</f>
        <v>LENTEJAS</v>
      </c>
      <c r="CL2055" s="2" t="str">
        <f ca="1">IFERROR(__xludf.DUMMYFUNCTION("""COMPUTED_VALUE"""),"QUINUA")</f>
        <v>QUINUA</v>
      </c>
      <c r="CM2055" s="2" t="str">
        <f ca="1">IFERROR(__xludf.DUMMYFUNCTION("""COMPUTED_VALUE"""),"SALVADO DE TRIGO")</f>
        <v>SALVADO DE TRIGO</v>
      </c>
      <c r="CN2055" s="2" t="str">
        <f ca="1">IFERROR(__xludf.DUMMYFUNCTION("""COMPUTED_VALUE"""),"ACELGA")</f>
        <v>ACELGA</v>
      </c>
      <c r="CO2055" s="2" t="str">
        <f ca="1">IFERROR(__xludf.DUMMYFUNCTION("""COMPUTED_VALUE"""),"AHUYAMA")</f>
        <v>AHUYAMA</v>
      </c>
      <c r="CP2055" s="2" t="str">
        <f ca="1">IFERROR(__xludf.DUMMYFUNCTION("""COMPUTED_VALUE"""),"ALTAMISA")</f>
        <v>ALTAMISA</v>
      </c>
      <c r="CQ2055" s="2" t="str">
        <f ca="1">IFERROR(__xludf.DUMMYFUNCTION("""COMPUTED_VALUE"""),"APIO")</f>
        <v>APIO</v>
      </c>
      <c r="CR2055" s="2" t="str">
        <f ca="1">IFERROR(__xludf.DUMMYFUNCTION("""COMPUTED_VALUE"""),"ARRACACHA")</f>
        <v>ARRACACHA</v>
      </c>
      <c r="CS2055" s="2" t="str">
        <f ca="1">IFERROR(__xludf.DUMMYFUNCTION("""COMPUTED_VALUE"""),"ARVEJA CON CASCARA")</f>
        <v>ARVEJA CON CASCARA</v>
      </c>
      <c r="CT2055" s="2" t="str">
        <f ca="1">IFERROR(__xludf.DUMMYFUNCTION("""COMPUTED_VALUE"""),"BERENJENA")</f>
        <v>BERENJENA</v>
      </c>
      <c r="CU2055" s="2" t="str">
        <f ca="1">IFERROR(__xludf.DUMMYFUNCTION("""COMPUTED_VALUE"""),"BRÓCOLI")</f>
        <v>BRÓCOLI</v>
      </c>
      <c r="CV2055" s="2" t="str">
        <f ca="1">IFERROR(__xludf.DUMMYFUNCTION("""COMPUTED_VALUE"""),"CALABACÍN")</f>
        <v>CALABACÍN</v>
      </c>
      <c r="CW2055" s="2" t="str">
        <f ca="1">IFERROR(__xludf.DUMMYFUNCTION("""COMPUTED_VALUE"""),"CARAMBOLO")</f>
        <v>CARAMBOLO</v>
      </c>
      <c r="CX2055" s="2" t="str">
        <f ca="1">IFERROR(__xludf.DUMMYFUNCTION("""COMPUTED_VALUE"""),"CEBOLLA CABEZONA")</f>
        <v>CEBOLLA CABEZONA</v>
      </c>
      <c r="CY2055" s="2" t="str">
        <f ca="1">IFERROR(__xludf.DUMMYFUNCTION("""COMPUTED_VALUE"""),"CHAMPIÑONES")</f>
        <v>CHAMPIÑONES</v>
      </c>
      <c r="CZ2055" s="2" t="str">
        <f ca="1">IFERROR(__xludf.DUMMYFUNCTION("""COMPUTED_VALUE"""),"CILANTRO")</f>
        <v>CILANTRO</v>
      </c>
      <c r="DA2055" s="2" t="str">
        <f ca="1">IFERROR(__xludf.DUMMYFUNCTION("""COMPUTED_VALUE"""),"CRISTALES DE SÁBILA")</f>
        <v>CRISTALES DE SÁBILA</v>
      </c>
      <c r="DB2055" s="2" t="str">
        <f ca="1">IFERROR(__xludf.DUMMYFUNCTION("""COMPUTED_VALUE"""),"ESPINACA")</f>
        <v>ESPINACA</v>
      </c>
      <c r="DC2055" s="2" t="str">
        <f ca="1">IFERROR(__xludf.DUMMYFUNCTION("""COMPUTED_VALUE"""),"HABAS CON CASCARA")</f>
        <v>HABAS CON CASCARA</v>
      </c>
      <c r="DD2055" s="2" t="str">
        <f ca="1">IFERROR(__xludf.DUMMYFUNCTION("""COMPUTED_VALUE"""),"HABAS VERDE SABANERA SIN CÁSCARA")</f>
        <v>HABAS VERDE SABANERA SIN CÁSCARA</v>
      </c>
      <c r="DE2055" s="2" t="str">
        <f ca="1">IFERROR(__xludf.DUMMYFUNCTION("""COMPUTED_VALUE"""),"HABICHUELA")</f>
        <v>HABICHUELA</v>
      </c>
      <c r="DF2055" s="2" t="str">
        <f ca="1">IFERROR(__xludf.DUMMYFUNCTION("""COMPUTED_VALUE"""),"LECHUGA COMÚN")</f>
        <v>LECHUGA COMÚN</v>
      </c>
      <c r="DG2055" s="2" t="str">
        <f ca="1">IFERROR(__xludf.DUMMYFUNCTION("""COMPUTED_VALUE"""),"LECHUGA CRESPA")</f>
        <v>LECHUGA CRESPA</v>
      </c>
      <c r="DH2055" s="2" t="str">
        <f ca="1">IFERROR(__xludf.DUMMYFUNCTION("""COMPUTED_VALUE"""),"MAÍZ MAZORCA")</f>
        <v>MAÍZ MAZORCA</v>
      </c>
      <c r="DI2055" s="2" t="str">
        <f ca="1">IFERROR(__xludf.DUMMYFUNCTION("""COMPUTED_VALUE"""),"PEPINO COHOMBRO")</f>
        <v>PEPINO COHOMBRO</v>
      </c>
      <c r="DJ2055" s="2" t="str">
        <f ca="1">IFERROR(__xludf.DUMMYFUNCTION("""COMPUTED_VALUE"""),"PEPINO DE GUISO")</f>
        <v>PEPINO DE GUISO</v>
      </c>
      <c r="DK2055" s="2" t="str">
        <f ca="1">IFERROR(__xludf.DUMMYFUNCTION("""COMPUTED_VALUE"""),"PIMENTÓN ROJO")</f>
        <v>PIMENTÓN ROJO</v>
      </c>
      <c r="DL2055" s="2" t="str">
        <f ca="1">IFERROR(__xludf.DUMMYFUNCTION("""COMPUTED_VALUE"""),"PLANTAS AROMÁTICAS DULCES (MENTA, ALBACA, JAZMÍN, LAVANDA, HIERBABUENA, MANZANILLA, LIMONARIA)")</f>
        <v>PLANTAS AROMÁTICAS DULCES (MENTA, ALBACA, JAZMÍN, LAVANDA, HIERBABUENA, MANZANILLA, LIMONARIA)</v>
      </c>
      <c r="DM2055" s="2" t="str">
        <f ca="1">IFERROR(__xludf.DUMMYFUNCTION("""COMPUTED_VALUE"""),"PLÁTANO HARTÓN")</f>
        <v>PLÁTANO HARTÓN</v>
      </c>
      <c r="DN2055" s="2" t="str">
        <f ca="1">IFERROR(__xludf.DUMMYFUNCTION("""COMPUTED_VALUE"""),"RAÍCES CHINAS")</f>
        <v>RAÍCES CHINAS</v>
      </c>
      <c r="DO2055" s="2" t="str">
        <f ca="1">IFERROR(__xludf.DUMMYFUNCTION("""COMPUTED_VALUE"""),"REMOLACHA")</f>
        <v>REMOLACHA</v>
      </c>
      <c r="DP2055" s="2" t="str">
        <f ca="1">IFERROR(__xludf.DUMMYFUNCTION("""COMPUTED_VALUE"""),"REPOLLO")</f>
        <v>REPOLLO</v>
      </c>
      <c r="DQ2055" s="2" t="str">
        <f ca="1">IFERROR(__xludf.DUMMYFUNCTION("""COMPUTED_VALUE"""),"RÚGULA")</f>
        <v>RÚGULA</v>
      </c>
      <c r="DR2055" s="2" t="str">
        <f ca="1">IFERROR(__xludf.DUMMYFUNCTION("""COMPUTED_VALUE"""),"TALLOS PARA SOPA")</f>
        <v>TALLOS PARA SOPA</v>
      </c>
      <c r="DS2055" s="2" t="str">
        <f ca="1">IFERROR(__xludf.DUMMYFUNCTION("""COMPUTED_VALUE"""),"TOMATE CHONTO")</f>
        <v>TOMATE CHONTO</v>
      </c>
      <c r="DT2055" s="2" t="str">
        <f ca="1">IFERROR(__xludf.DUMMYFUNCTION("""COMPUTED_VALUE"""),"YUCA BLANCA")</f>
        <v>YUCA BLANCA</v>
      </c>
      <c r="DU2055" s="2" t="str">
        <f ca="1">IFERROR(__xludf.DUMMYFUNCTION("""COMPUTED_VALUE"""),"ZANAHORIA")</f>
        <v>ZANAHORIA</v>
      </c>
      <c r="DV2055" s="2" t="str">
        <f ca="1">IFERROR(__xludf.DUMMYFUNCTION("""COMPUTED_VALUE"""),"ZUKINI")</f>
        <v>ZUKINI</v>
      </c>
      <c r="DW2055" s="2" t="str">
        <f ca="1">IFERROR(__xludf.DUMMYFUNCTION("""COMPUTED_VALUE"""),"FRIJOL EN VAINA")</f>
        <v>FRIJOL EN VAINA</v>
      </c>
      <c r="DX2055" s="2" t="str">
        <f ca="1">IFERROR(__xludf.DUMMYFUNCTION("""COMPUTED_VALUE"""),"CHOCOLATE")</f>
        <v>CHOCOLATE</v>
      </c>
      <c r="DY2055" s="2" t="str">
        <f ca="1">IFERROR(__xludf.DUMMYFUNCTION("""COMPUTED_VALUE"""),"MAÍZ PIRA")</f>
        <v>MAÍZ PIRA</v>
      </c>
      <c r="DZ2055" s="2" t="str">
        <f ca="1">IFERROR(__xludf.DUMMYFUNCTION("""COMPUTED_VALUE"""),"ARROZ PARTIDO")</f>
        <v>ARROZ PARTIDO</v>
      </c>
      <c r="EA2055" s="2" t="str">
        <f ca="1">IFERROR(__xludf.DUMMYFUNCTION("""COMPUTED_VALUE"""),"PONQUÉ RAMITO X 250 G 10 UNIDADES")</f>
        <v>PONQUÉ RAMITO X 250 G 10 UNIDADES</v>
      </c>
      <c r="EB2055" s="2" t="str">
        <f ca="1">IFERROR(__xludf.DUMMYFUNCTION("""COMPUTED_VALUE"""),"CABEZAS DE CONEJO")</f>
        <v>CABEZAS DE CONEJO</v>
      </c>
      <c r="EC2055" s="2" t="str">
        <f ca="1">IFERROR(__xludf.DUMMYFUNCTION("""COMPUTED_VALUE"""),"YOGURT DESLACTOSADO X 900ML")</f>
        <v>YOGURT DESLACTOSADO X 900ML</v>
      </c>
      <c r="ED2055" s="2" t="str">
        <f ca="1">IFERROR(__xludf.DUMMYFUNCTION("""COMPUTED_VALUE"""),"BOCADILLO LONJA X 300 GR")</f>
        <v>BOCADILLO LONJA X 300 GR</v>
      </c>
      <c r="EE2055" s="2" t="str">
        <f ca="1">IFERROR(__xludf.DUMMYFUNCTION("""COMPUTED_VALUE"""),"QUESO CUAJADA")</f>
        <v>QUESO CUAJADA</v>
      </c>
      <c r="EF2055" s="2" t="str">
        <f ca="1">IFERROR(__xludf.DUMMYFUNCTION("""COMPUTED_VALUE"""),"ACEITE DE HÍGADO DE BACALAO - FRASCO X 360 CC")</f>
        <v>ACEITE DE HÍGADO DE BACALAO - FRASCO X 360 CC</v>
      </c>
      <c r="EG2055" s="2" t="str">
        <f ca="1">IFERROR(__xludf.DUMMYFUNCTION("""COMPUTED_VALUE"""),"ESENCIAS DE DIFERENTES SABORES (BOTELLA X 500 ML) (VAINILLA, BANANO Y COCO) FLEISHMAN")</f>
        <v>ESENCIAS DE DIFERENTES SABORES (BOTELLA X 500 ML) (VAINILLA, BANANO Y COCO) FLEISHMAN</v>
      </c>
      <c r="EH2055" s="2" t="str">
        <f ca="1">IFERROR(__xludf.DUMMYFUNCTION("""COMPUTED_VALUE"""),"SAL YODADA")</f>
        <v>SAL YODADA</v>
      </c>
      <c r="EI2055" s="2" t="str">
        <f ca="1">IFERROR(__xludf.DUMMYFUNCTION("""COMPUTED_VALUE"""),"MANTEQUILLA EN BARRA POR 125GR")</f>
        <v>MANTEQUILLA EN BARRA POR 125GR</v>
      </c>
      <c r="EJ2055" s="2" t="str">
        <f ca="1">IFERROR(__xludf.DUMMYFUNCTION("""COMPUTED_VALUE"""),"MANTEQUILLA CAJA POR 20 UNIDADES X 125 G.")</f>
        <v>MANTEQUILLA CAJA POR 20 UNIDADES X 125 G.</v>
      </c>
      <c r="EK2055" s="2" t="str">
        <f ca="1">IFERROR(__xludf.DUMMYFUNCTION("""COMPUTED_VALUE"""),"COMPOTA SIN AZÚCAR. FRASCO POR 113 G.")</f>
        <v>COMPOTA SIN AZÚCAR. FRASCO POR 113 G.</v>
      </c>
      <c r="EL2055" s="2" t="str">
        <f ca="1">IFERROR(__xludf.DUMMYFUNCTION("""COMPUTED_VALUE"""),"POLVO PARA HORNEAR - CAJA POR 20 SOBRES POR 24 G. CADA SOBRE.")</f>
        <v>POLVO PARA HORNEAR - CAJA POR 20 SOBRES POR 24 G. CADA SOBRE.</v>
      </c>
      <c r="EM2055" s="2" t="str">
        <f ca="1">IFERROR(__xludf.DUMMYFUNCTION("""COMPUTED_VALUE"""),"GOMA ARÁBIGA EN POLVO")</f>
        <v>GOMA ARÁBIGA EN POLVO</v>
      </c>
      <c r="EN2055" s="2" t="str">
        <f ca="1">IFERROR(__xludf.DUMMYFUNCTION("""COMPUTED_VALUE"""),"PITAHAYA")</f>
        <v>PITAHAYA</v>
      </c>
      <c r="EO2055" s="2" t="str">
        <f ca="1">IFERROR(__xludf.DUMMYFUNCTION("""COMPUTED_VALUE"""),"NÍSPERO")</f>
        <v>NÍSPERO</v>
      </c>
      <c r="EP2055" s="2" t="str">
        <f ca="1">IFERROR(__xludf.DUMMYFUNCTION("""COMPUTED_VALUE"""),"MAMEY")</f>
        <v>MAMEY</v>
      </c>
      <c r="EQ2055" s="2" t="str">
        <f ca="1">IFERROR(__xludf.DUMMYFUNCTION("""COMPUTED_VALUE"""),"GUATILA")</f>
        <v>GUATILA</v>
      </c>
      <c r="ER2055" s="2" t="str">
        <f ca="1">IFERROR(__xludf.DUMMYFUNCTION("""COMPUTED_VALUE"""),"LULO")</f>
        <v>LULO</v>
      </c>
      <c r="ES2055" s="2" t="str">
        <f ca="1">IFERROR(__xludf.DUMMYFUNCTION("""COMPUTED_VALUE"""),"AROMÁTICA CAJA DE 20 SOBRES.")</f>
        <v>AROMÁTICA CAJA DE 20 SOBRES.</v>
      </c>
      <c r="ET2055" s="2" t="str">
        <f ca="1">IFERROR(__xludf.DUMMYFUNCTION("""COMPUTED_VALUE"""),"AZÚCAR BLANCA - EMPAQUE ELABORADO EN MATERIALES ATÓXICOS.(BOLSA DE MÍNIMO 200 SOBRES O TUBIPACKS DE 5 GR)")</f>
        <v>AZÚCAR BLANCA - EMPAQUE ELABORADO EN MATERIALES ATÓXICOS.(BOLSA DE MÍNIMO 200 SOBRES O TUBIPACKS DE 5 GR)</v>
      </c>
      <c r="EU2055" s="2" t="str">
        <f ca="1">IFERROR(__xludf.DUMMYFUNCTION("""COMPUTED_VALUE"""),"CAFÉ LIBRA 100% CAFÉ MOLIDO.")</f>
        <v>CAFÉ LIBRA 100% CAFÉ MOLIDO.</v>
      </c>
      <c r="EV2055" s="2" t="str">
        <f ca="1">IFERROR(__xludf.DUMMYFUNCTION("""COMPUTED_VALUE"""),"VINAGRE POR 4LITROS")</f>
        <v>VINAGRE POR 4LITROS</v>
      </c>
    </row>
    <row r="2056" spans="1:152">
      <c r="A2056" s="2" t="str">
        <v>ALIMENTOS HUMANO</v>
      </c>
      <c r="B205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2056)))"),"VINAGRE X 30 LITROS")</f>
        <v>VINAGRE X 30 LITROS</v>
      </c>
      <c r="C2056" s="2" t="str">
        <f ca="1">IFERROR(__xludf.DUMMYFUNCTION("""COMPUTED_VALUE"""),"BAGRE (SIN COLA, NI CABEZA)")</f>
        <v>BAGRE (SIN COLA, NI CABEZA)</v>
      </c>
      <c r="D2056" s="2" t="str">
        <f ca="1">IFERROR(__xludf.DUMMYFUNCTION("""COMPUTED_VALUE"""),"BOFE DE RES")</f>
        <v>BOFE DE RES</v>
      </c>
      <c r="E2056" s="2" t="str">
        <f ca="1">IFERROR(__xludf.DUMMYFUNCTION("""COMPUTED_VALUE"""),"CARNE DE RES MOLIDA")</f>
        <v>CARNE DE RES MOLIDA</v>
      </c>
      <c r="F2056" s="2" t="str">
        <f ca="1">IFERROR(__xludf.DUMMYFUNCTION("""COMPUTED_VALUE"""),"CARNE MAGRA (CORTE DEBE SER CADERA)")</f>
        <v>CARNE MAGRA (CORTE DEBE SER CADERA)</v>
      </c>
      <c r="G2056" s="2" t="str">
        <f ca="1">IFERROR(__xludf.DUMMYFUNCTION("""COMPUTED_VALUE"""),"CODORNIZ")</f>
        <v>CODORNIZ</v>
      </c>
      <c r="H2056" s="2" t="str">
        <f ca="1">IFERROR(__xludf.DUMMYFUNCTION("""COMPUTED_VALUE"""),"CONEJO")</f>
        <v>CONEJO</v>
      </c>
      <c r="I2056" s="2" t="str">
        <f ca="1">IFERROR(__xludf.DUMMYFUNCTION("""COMPUTED_VALUE"""),"CORAZONES DE POLLO")</f>
        <v>CORAZONES DE POLLO</v>
      </c>
      <c r="J2056" s="2" t="str">
        <f ca="1">IFERROR(__xludf.DUMMYFUNCTION("""COMPUTED_VALUE"""),"CORAZONES DE RES")</f>
        <v>CORAZONES DE RES</v>
      </c>
      <c r="K2056" s="2" t="str">
        <f ca="1">IFERROR(__xludf.DUMMYFUNCTION("""COMPUTED_VALUE"""),"COSTILLA DE CERDO")</f>
        <v>COSTILLA DE CERDO</v>
      </c>
      <c r="L2056" s="2" t="str">
        <f ca="1">IFERROR(__xludf.DUMMYFUNCTION("""COMPUTED_VALUE"""),"COSTILLA DE RES")</f>
        <v>COSTILLA DE RES</v>
      </c>
      <c r="M2056" s="2" t="str">
        <f ca="1">IFERROR(__xludf.DUMMYFUNCTION("""COMPUTED_VALUE"""),"CURÍ EN CANAL O EN PIE")</f>
        <v>CURÍ EN CANAL O EN PIE</v>
      </c>
      <c r="N2056" s="2" t="str">
        <f ca="1">IFERROR(__xludf.DUMMYFUNCTION("""COMPUTED_VALUE"""),"HÍGADO DE RES")</f>
        <v>HÍGADO DE RES</v>
      </c>
      <c r="O2056" s="2" t="str">
        <f ca="1">IFERROR(__xludf.DUMMYFUNCTION("""COMPUTED_VALUE"""),"HUEVO CODORNIZ - CAJA 24/UNIDADES")</f>
        <v>HUEVO CODORNIZ - CAJA 24/UNIDADES</v>
      </c>
      <c r="P2056" s="2" t="str">
        <f ca="1">IFERROR(__xludf.DUMMYFUNCTION("""COMPUTED_VALUE"""),"HUEVO GALLINA AA - BANDEJA X 30 UNID")</f>
        <v>HUEVO GALLINA AA - BANDEJA X 30 UNID</v>
      </c>
      <c r="Q2056" s="2" t="str">
        <f ca="1">IFERROR(__xludf.DUMMYFUNCTION("""COMPUTED_VALUE"""),"LOMBRIZ")</f>
        <v>LOMBRIZ</v>
      </c>
      <c r="R2056" s="2" t="str">
        <f ca="1">IFERROR(__xludf.DUMMYFUNCTION("""COMPUTED_VALUE"""),"MENUDENCIAS")</f>
        <v>MENUDENCIAS</v>
      </c>
      <c r="S2056" s="2" t="str">
        <f ca="1">IFERROR(__xludf.DUMMYFUNCTION("""COMPUTED_VALUE"""),"MOJARRA")</f>
        <v>MOJARRA</v>
      </c>
      <c r="T2056" s="2" t="str">
        <f ca="1">IFERROR(__xludf.DUMMYFUNCTION("""COMPUTED_VALUE"""),"POLLO PECHUGA")</f>
        <v>POLLO PECHUGA</v>
      </c>
      <c r="U2056" s="2" t="str">
        <f ca="1">IFERROR(__xludf.DUMMYFUNCTION("""COMPUTED_VALUE"""),"TRUCHA")</f>
        <v>TRUCHA</v>
      </c>
      <c r="V2056" s="2" t="str">
        <f ca="1">IFERROR(__xludf.DUMMYFUNCTION("""COMPUTED_VALUE"""),"ACEITE VEGETAL DE COCINA")</f>
        <v>ACEITE VEGETAL DE COCINA</v>
      </c>
      <c r="W2056" s="2" t="str">
        <f ca="1">IFERROR(__xludf.DUMMYFUNCTION("""COMPUTED_VALUE"""),"ACEITUNAS VERDE EN CONSERVA SIN HUESO - FRASCO DE 2.000 GR")</f>
        <v>ACEITUNAS VERDE EN CONSERVA SIN HUESO - FRASCO DE 2.000 GR</v>
      </c>
      <c r="X2056" s="2" t="str">
        <f ca="1">IFERROR(__xludf.DUMMYFUNCTION("""COMPUTED_VALUE"""),"ALIMENTO INFANTIL A BASE DE CEREALES (EJEMPLO NESTUM) - CAJA POR 200 G.")</f>
        <v>ALIMENTO INFANTIL A BASE DE CEREALES (EJEMPLO NESTUM) - CAJA POR 200 G.</v>
      </c>
      <c r="Y2056" s="2" t="str">
        <f ca="1">IFERROR(__xludf.DUMMYFUNCTION("""COMPUTED_VALUE"""),"AZÚCAR REFINADA")</f>
        <v>AZÚCAR REFINADA</v>
      </c>
      <c r="Z2056" s="2" t="str">
        <f ca="1">IFERROR(__xludf.DUMMYFUNCTION("""COMPUTED_VALUE"""),"CLAVOS DE 9 GRAMOS")</f>
        <v>CLAVOS DE 9 GRAMOS</v>
      </c>
      <c r="AA2056" s="2" t="str">
        <f ca="1">IFERROR(__xludf.DUMMYFUNCTION("""COMPUTED_VALUE"""),"CURCUMA EN POLVO")</f>
        <v>CURCUMA EN POLVO</v>
      </c>
      <c r="AB2056" s="2" t="str">
        <f ca="1">IFERROR(__xludf.DUMMYFUNCTION("""COMPUTED_VALUE"""),"FORMULA INFANTIL SIN LACTOSA, TARRO POR 375 GRAMOS")</f>
        <v>FORMULA INFANTIL SIN LACTOSA, TARRO POR 375 GRAMOS</v>
      </c>
      <c r="AC2056" s="2" t="str">
        <f ca="1">IFERROR(__xludf.DUMMYFUNCTION("""COMPUTED_VALUE"""),"GELATINA SIN SABOR TIPO A")</f>
        <v>GELATINA SIN SABOR TIPO A</v>
      </c>
      <c r="AD2056" s="2" t="str">
        <f ca="1">IFERROR(__xludf.DUMMYFUNCTION("""COMPUTED_VALUE"""),"LECHE DESLACTOSADA EN BOLSA")</f>
        <v>LECHE DESLACTOSADA EN BOLSA</v>
      </c>
      <c r="AE2056" s="2" t="str">
        <f ca="1">IFERROR(__xludf.DUMMYFUNCTION("""COMPUTED_VALUE"""),"LEVADURA, CAJA POR 5 SOBRES DE 7 GR C/U")</f>
        <v>LEVADURA, CAJA POR 5 SOBRES DE 7 GR C/U</v>
      </c>
      <c r="AF2056" s="2" t="str">
        <f ca="1">IFERROR(__xludf.DUMMYFUNCTION("""COMPUTED_VALUE"""),"MANTEQUILLA DE MANÍ 300 G")</f>
        <v>MANTEQUILLA DE MANÍ 300 G</v>
      </c>
      <c r="AG2056" s="2" t="str">
        <f ca="1">IFERROR(__xludf.DUMMYFUNCTION("""COMPUTED_VALUE"""),"MIEL DE ABEJAS")</f>
        <v>MIEL DE ABEJAS</v>
      </c>
      <c r="AH2056" s="2" t="str">
        <f ca="1">IFERROR(__xludf.DUMMYFUNCTION("""COMPUTED_VALUE"""),"PANELA DE 500 GRAMOS.")</f>
        <v>PANELA DE 500 GRAMOS.</v>
      </c>
      <c r="AI2056" s="2" t="str">
        <f ca="1">IFERROR(__xludf.DUMMYFUNCTION("""COMPUTED_VALUE"""),"PAQUETE TOSTADAS X 24 UNIDADES")</f>
        <v>PAQUETE TOSTADAS X 24 UNIDADES</v>
      </c>
      <c r="AJ2056" s="2" t="str">
        <f ca="1">IFERROR(__xludf.DUMMYFUNCTION("""COMPUTED_VALUE"""),"POLEN - FRASCO POR 500 GRAMOS")</f>
        <v>POLEN - FRASCO POR 500 GRAMOS</v>
      </c>
      <c r="AK2056" s="2" t="str">
        <f ca="1">IFERROR(__xludf.DUMMYFUNCTION("""COMPUTED_VALUE"""),"UVAS PASAS")</f>
        <v>UVAS PASAS</v>
      </c>
      <c r="AL2056" s="2" t="str">
        <f ca="1">IFERROR(__xludf.DUMMYFUNCTION("""COMPUTED_VALUE"""),"AGUACATE")</f>
        <v>AGUACATE</v>
      </c>
      <c r="AM2056" s="2" t="str">
        <f ca="1">IFERROR(__xludf.DUMMYFUNCTION("""COMPUTED_VALUE"""),"AGUACATE HASS")</f>
        <v>AGUACATE HASS</v>
      </c>
      <c r="AN2056" s="2" t="str">
        <f ca="1">IFERROR(__xludf.DUMMYFUNCTION("""COMPUTED_VALUE"""),"ANÓN")</f>
        <v>ANÓN</v>
      </c>
      <c r="AO2056" s="2" t="str">
        <f ca="1">IFERROR(__xludf.DUMMYFUNCTION("""COMPUTED_VALUE"""),"ARÁNDANOS")</f>
        <v>ARÁNDANOS</v>
      </c>
      <c r="AP2056" s="2" t="str">
        <f ca="1">IFERROR(__xludf.DUMMYFUNCTION("""COMPUTED_VALUE"""),"BANANO")</f>
        <v>BANANO</v>
      </c>
      <c r="AQ2056" s="2" t="str">
        <f ca="1">IFERROR(__xludf.DUMMYFUNCTION("""COMPUTED_VALUE"""),"BREVAS")</f>
        <v>BREVAS</v>
      </c>
      <c r="AR2056" s="2" t="str">
        <f ca="1">IFERROR(__xludf.DUMMYFUNCTION("""COMPUTED_VALUE"""),"CALABAZA")</f>
        <v>CALABAZA</v>
      </c>
      <c r="AS2056" s="2" t="str">
        <f ca="1">IFERROR(__xludf.DUMMYFUNCTION("""COMPUTED_VALUE"""),"CEREZAS")</f>
        <v>CEREZAS</v>
      </c>
      <c r="AT2056" s="2" t="str">
        <f ca="1">IFERROR(__xludf.DUMMYFUNCTION("""COMPUTED_VALUE"""),"CHIRIMOYA")</f>
        <v>CHIRIMOYA</v>
      </c>
      <c r="AU2056" s="2" t="str">
        <f ca="1">IFERROR(__xludf.DUMMYFUNCTION("""COMPUTED_VALUE"""),"CHONTADURO")</f>
        <v>CHONTADURO</v>
      </c>
      <c r="AV2056" s="2" t="str">
        <f ca="1">IFERROR(__xludf.DUMMYFUNCTION("""COMPUTED_VALUE"""),"CIRUELA NACIONAL")</f>
        <v>CIRUELA NACIONAL</v>
      </c>
      <c r="AW2056" s="2" t="str">
        <f ca="1">IFERROR(__xludf.DUMMYFUNCTION("""COMPUTED_VALUE"""),"COCOS")</f>
        <v>COCOS</v>
      </c>
      <c r="AX2056" s="2" t="str">
        <f ca="1">IFERROR(__xludf.DUMMYFUNCTION("""COMPUTED_VALUE"""),"CURUBA")</f>
        <v>CURUBA</v>
      </c>
      <c r="AY2056" s="2" t="str">
        <f ca="1">IFERROR(__xludf.DUMMYFUNCTION("""COMPUTED_VALUE"""),"DURAZNO")</f>
        <v>DURAZNO</v>
      </c>
      <c r="AZ2056" s="2" t="str">
        <f ca="1">IFERROR(__xludf.DUMMYFUNCTION("""COMPUTED_VALUE"""),"FEIJOA")</f>
        <v>FEIJOA</v>
      </c>
      <c r="BA2056" s="2" t="str">
        <f ca="1">IFERROR(__xludf.DUMMYFUNCTION("""COMPUTED_VALUE"""),"FRESAS")</f>
        <v>FRESAS</v>
      </c>
      <c r="BB2056" s="2" t="str">
        <f ca="1">IFERROR(__xludf.DUMMYFUNCTION("""COMPUTED_VALUE"""),"GRANADILLA")</f>
        <v>GRANADILLA</v>
      </c>
      <c r="BC2056" s="2" t="str">
        <f ca="1">IFERROR(__xludf.DUMMYFUNCTION("""COMPUTED_VALUE"""),"GUAMA")</f>
        <v>GUAMA</v>
      </c>
      <c r="BD2056" s="2" t="str">
        <f ca="1">IFERROR(__xludf.DUMMYFUNCTION("""COMPUTED_VALUE"""),"GUANÁBANA PULPA")</f>
        <v>GUANÁBANA PULPA</v>
      </c>
      <c r="BE2056" s="2" t="str">
        <f ca="1">IFERROR(__xludf.DUMMYFUNCTION("""COMPUTED_VALUE"""),"GUAYABA")</f>
        <v>GUAYABA</v>
      </c>
      <c r="BF2056" s="2" t="str">
        <f ca="1">IFERROR(__xludf.DUMMYFUNCTION("""COMPUTED_VALUE"""),"GULUPA")</f>
        <v>GULUPA</v>
      </c>
      <c r="BG2056" s="2" t="str">
        <f ca="1">IFERROR(__xludf.DUMMYFUNCTION("""COMPUTED_VALUE"""),"HIGOS")</f>
        <v>HIGOS</v>
      </c>
      <c r="BH2056" s="2" t="str">
        <f ca="1">IFERROR(__xludf.DUMMYFUNCTION("""COMPUTED_VALUE"""),"KIWI")</f>
        <v>KIWI</v>
      </c>
      <c r="BI2056" s="2" t="str">
        <f ca="1">IFERROR(__xludf.DUMMYFUNCTION("""COMPUTED_VALUE"""),"LIMÓN")</f>
        <v>LIMÓN</v>
      </c>
      <c r="BJ2056" s="2" t="str">
        <f ca="1">IFERROR(__xludf.DUMMYFUNCTION("""COMPUTED_VALUE"""),"MAMONCILLOS")</f>
        <v>MAMONCILLOS</v>
      </c>
      <c r="BK2056" s="2" t="str">
        <f ca="1">IFERROR(__xludf.DUMMYFUNCTION("""COMPUTED_VALUE"""),"MANDARINA")</f>
        <v>MANDARINA</v>
      </c>
      <c r="BL2056" s="2" t="str">
        <f ca="1">IFERROR(__xludf.DUMMYFUNCTION("""COMPUTED_VALUE"""),"MANGO DE DULCE")</f>
        <v>MANGO DE DULCE</v>
      </c>
      <c r="BM2056" s="2" t="str">
        <f ca="1">IFERROR(__xludf.DUMMYFUNCTION("""COMPUTED_VALUE"""),"MANGO TOMMY")</f>
        <v>MANGO TOMMY</v>
      </c>
      <c r="BN2056" s="2" t="str">
        <f ca="1">IFERROR(__xludf.DUMMYFUNCTION("""COMPUTED_VALUE"""),"MANZANA NACIONAL")</f>
        <v>MANZANA NACIONAL</v>
      </c>
      <c r="BO2056" s="2" t="str">
        <f ca="1">IFERROR(__xludf.DUMMYFUNCTION("""COMPUTED_VALUE"""),"MARACUYÁ")</f>
        <v>MARACUYÁ</v>
      </c>
      <c r="BP2056" s="2" t="str">
        <f ca="1">IFERROR(__xludf.DUMMYFUNCTION("""COMPUTED_VALUE"""),"MELÓN")</f>
        <v>MELÓN</v>
      </c>
      <c r="BQ2056" s="2" t="str">
        <f ca="1">IFERROR(__xludf.DUMMYFUNCTION("""COMPUTED_VALUE"""),"MORA")</f>
        <v>MORA</v>
      </c>
      <c r="BR2056" s="2" t="str">
        <f ca="1">IFERROR(__xludf.DUMMYFUNCTION("""COMPUTED_VALUE"""),"NARANJA")</f>
        <v>NARANJA</v>
      </c>
      <c r="BS2056" s="2" t="str">
        <f ca="1">IFERROR(__xludf.DUMMYFUNCTION("""COMPUTED_VALUE"""),"PAPAYA")</f>
        <v>PAPAYA</v>
      </c>
      <c r="BT2056" s="2" t="str">
        <f ca="1">IFERROR(__xludf.DUMMYFUNCTION("""COMPUTED_VALUE"""),"PATILLA")</f>
        <v>PATILLA</v>
      </c>
      <c r="BU2056" s="2" t="str">
        <f ca="1">IFERROR(__xludf.DUMMYFUNCTION("""COMPUTED_VALUE"""),"PERA")</f>
        <v>PERA</v>
      </c>
      <c r="BV2056" s="2" t="str">
        <f ca="1">IFERROR(__xludf.DUMMYFUNCTION("""COMPUTED_VALUE"""),"PIÑA")</f>
        <v>PIÑA</v>
      </c>
      <c r="BW2056" s="2" t="str">
        <f ca="1">IFERROR(__xludf.DUMMYFUNCTION("""COMPUTED_VALUE"""),"TAMARINDO")</f>
        <v>TAMARINDO</v>
      </c>
      <c r="BX2056" s="2" t="str">
        <f ca="1">IFERROR(__xludf.DUMMYFUNCTION("""COMPUTED_VALUE"""),"TOMATE DE ÁRBOL")</f>
        <v>TOMATE DE ÁRBOL</v>
      </c>
      <c r="BY2056" s="2" t="str">
        <f ca="1">IFERROR(__xludf.DUMMYFUNCTION("""COMPUTED_VALUE"""),"UCHUVAS CON CASCARA")</f>
        <v>UCHUVAS CON CASCARA</v>
      </c>
      <c r="BZ2056" s="2" t="str">
        <f ca="1">IFERROR(__xludf.DUMMYFUNCTION("""COMPUTED_VALUE"""),"UVA CHILENA")</f>
        <v>UVA CHILENA</v>
      </c>
      <c r="CA2056" s="2" t="str">
        <f ca="1">IFERROR(__xludf.DUMMYFUNCTION("""COMPUTED_VALUE"""),"UVAS ISABELINAS (EN RACIMO)")</f>
        <v>UVAS ISABELINAS (EN RACIMO)</v>
      </c>
      <c r="CB2056" s="2" t="str">
        <f ca="1">IFERROR(__xludf.DUMMYFUNCTION("""COMPUTED_VALUE"""),"ZAPOTE")</f>
        <v>ZAPOTE</v>
      </c>
      <c r="CC2056" s="2" t="str">
        <f ca="1">IFERROR(__xludf.DUMMYFUNCTION("""COMPUTED_VALUE"""),"ARROZ")</f>
        <v>ARROZ</v>
      </c>
      <c r="CD2056" s="2" t="str">
        <f ca="1">IFERROR(__xludf.DUMMYFUNCTION("""COMPUTED_VALUE"""),"AVENA EN HOJUELAS")</f>
        <v>AVENA EN HOJUELAS</v>
      </c>
      <c r="CE2056" s="2" t="str">
        <f ca="1">IFERROR(__xludf.DUMMYFUNCTION("""COMPUTED_VALUE"""),"CHÍA")</f>
        <v>CHÍA</v>
      </c>
      <c r="CF2056" s="2" t="str">
        <f ca="1">IFERROR(__xludf.DUMMYFUNCTION("""COMPUTED_VALUE"""),"CUCHUCO DE TRIGO")</f>
        <v>CUCHUCO DE TRIGO</v>
      </c>
      <c r="CG2056" s="2" t="str">
        <f ca="1">IFERROR(__xludf.DUMMYFUNCTION("""COMPUTED_VALUE"""),"FRIJOL BOLA ROJA")</f>
        <v>FRIJOL BOLA ROJA</v>
      </c>
      <c r="CH2056" s="2" t="str">
        <f ca="1">IFERROR(__xludf.DUMMYFUNCTION("""COMPUTED_VALUE"""),"GARBANZOS")</f>
        <v>GARBANZOS</v>
      </c>
      <c r="CI2056" s="2" t="str">
        <f ca="1">IFERROR(__xludf.DUMMYFUNCTION("""COMPUTED_VALUE"""),"HARINA DE MAÍZ")</f>
        <v>HARINA DE MAÍZ</v>
      </c>
      <c r="CJ2056" s="2" t="str">
        <f ca="1">IFERROR(__xludf.DUMMYFUNCTION("""COMPUTED_VALUE"""),"HARINA DE TRIGO")</f>
        <v>HARINA DE TRIGO</v>
      </c>
      <c r="CK2056" s="2" t="str">
        <f ca="1">IFERROR(__xludf.DUMMYFUNCTION("""COMPUTED_VALUE"""),"LENTEJAS")</f>
        <v>LENTEJAS</v>
      </c>
      <c r="CL2056" s="2" t="str">
        <f ca="1">IFERROR(__xludf.DUMMYFUNCTION("""COMPUTED_VALUE"""),"QUINUA")</f>
        <v>QUINUA</v>
      </c>
      <c r="CM2056" s="2" t="str">
        <f ca="1">IFERROR(__xludf.DUMMYFUNCTION("""COMPUTED_VALUE"""),"SALVADO DE TRIGO")</f>
        <v>SALVADO DE TRIGO</v>
      </c>
      <c r="CN2056" s="2" t="str">
        <f ca="1">IFERROR(__xludf.DUMMYFUNCTION("""COMPUTED_VALUE"""),"ACELGA")</f>
        <v>ACELGA</v>
      </c>
      <c r="CO2056" s="2" t="str">
        <f ca="1">IFERROR(__xludf.DUMMYFUNCTION("""COMPUTED_VALUE"""),"AHUYAMA")</f>
        <v>AHUYAMA</v>
      </c>
      <c r="CP2056" s="2" t="str">
        <f ca="1">IFERROR(__xludf.DUMMYFUNCTION("""COMPUTED_VALUE"""),"ALTAMISA")</f>
        <v>ALTAMISA</v>
      </c>
      <c r="CQ2056" s="2" t="str">
        <f ca="1">IFERROR(__xludf.DUMMYFUNCTION("""COMPUTED_VALUE"""),"APIO")</f>
        <v>APIO</v>
      </c>
      <c r="CR2056" s="2" t="str">
        <f ca="1">IFERROR(__xludf.DUMMYFUNCTION("""COMPUTED_VALUE"""),"ARRACACHA")</f>
        <v>ARRACACHA</v>
      </c>
      <c r="CS2056" s="2" t="str">
        <f ca="1">IFERROR(__xludf.DUMMYFUNCTION("""COMPUTED_VALUE"""),"ARVEJA CON CASCARA")</f>
        <v>ARVEJA CON CASCARA</v>
      </c>
      <c r="CT2056" s="2" t="str">
        <f ca="1">IFERROR(__xludf.DUMMYFUNCTION("""COMPUTED_VALUE"""),"BERENJENA")</f>
        <v>BERENJENA</v>
      </c>
      <c r="CU2056" s="2" t="str">
        <f ca="1">IFERROR(__xludf.DUMMYFUNCTION("""COMPUTED_VALUE"""),"BRÓCOLI")</f>
        <v>BRÓCOLI</v>
      </c>
      <c r="CV2056" s="2" t="str">
        <f ca="1">IFERROR(__xludf.DUMMYFUNCTION("""COMPUTED_VALUE"""),"CALABACÍN")</f>
        <v>CALABACÍN</v>
      </c>
      <c r="CW2056" s="2" t="str">
        <f ca="1">IFERROR(__xludf.DUMMYFUNCTION("""COMPUTED_VALUE"""),"CARAMBOLO")</f>
        <v>CARAMBOLO</v>
      </c>
      <c r="CX2056" s="2" t="str">
        <f ca="1">IFERROR(__xludf.DUMMYFUNCTION("""COMPUTED_VALUE"""),"CEBOLLA CABEZONA")</f>
        <v>CEBOLLA CABEZONA</v>
      </c>
      <c r="CY2056" s="2" t="str">
        <f ca="1">IFERROR(__xludf.DUMMYFUNCTION("""COMPUTED_VALUE"""),"CHAMPIÑONES")</f>
        <v>CHAMPIÑONES</v>
      </c>
      <c r="CZ2056" s="2" t="str">
        <f ca="1">IFERROR(__xludf.DUMMYFUNCTION("""COMPUTED_VALUE"""),"CILANTRO")</f>
        <v>CILANTRO</v>
      </c>
      <c r="DA2056" s="2" t="str">
        <f ca="1">IFERROR(__xludf.DUMMYFUNCTION("""COMPUTED_VALUE"""),"CRISTALES DE SÁBILA")</f>
        <v>CRISTALES DE SÁBILA</v>
      </c>
      <c r="DB2056" s="2" t="str">
        <f ca="1">IFERROR(__xludf.DUMMYFUNCTION("""COMPUTED_VALUE"""),"ESPINACA")</f>
        <v>ESPINACA</v>
      </c>
      <c r="DC2056" s="2" t="str">
        <f ca="1">IFERROR(__xludf.DUMMYFUNCTION("""COMPUTED_VALUE"""),"HABAS CON CASCARA")</f>
        <v>HABAS CON CASCARA</v>
      </c>
      <c r="DD2056" s="2" t="str">
        <f ca="1">IFERROR(__xludf.DUMMYFUNCTION("""COMPUTED_VALUE"""),"HABAS VERDE SABANERA SIN CÁSCARA")</f>
        <v>HABAS VERDE SABANERA SIN CÁSCARA</v>
      </c>
      <c r="DE2056" s="2" t="str">
        <f ca="1">IFERROR(__xludf.DUMMYFUNCTION("""COMPUTED_VALUE"""),"HABICHUELA")</f>
        <v>HABICHUELA</v>
      </c>
      <c r="DF2056" s="2" t="str">
        <f ca="1">IFERROR(__xludf.DUMMYFUNCTION("""COMPUTED_VALUE"""),"LECHUGA COMÚN")</f>
        <v>LECHUGA COMÚN</v>
      </c>
      <c r="DG2056" s="2" t="str">
        <f ca="1">IFERROR(__xludf.DUMMYFUNCTION("""COMPUTED_VALUE"""),"LECHUGA CRESPA")</f>
        <v>LECHUGA CRESPA</v>
      </c>
      <c r="DH2056" s="2" t="str">
        <f ca="1">IFERROR(__xludf.DUMMYFUNCTION("""COMPUTED_VALUE"""),"MAÍZ MAZORCA")</f>
        <v>MAÍZ MAZORCA</v>
      </c>
      <c r="DI2056" s="2" t="str">
        <f ca="1">IFERROR(__xludf.DUMMYFUNCTION("""COMPUTED_VALUE"""),"PEPINO COHOMBRO")</f>
        <v>PEPINO COHOMBRO</v>
      </c>
      <c r="DJ2056" s="2" t="str">
        <f ca="1">IFERROR(__xludf.DUMMYFUNCTION("""COMPUTED_VALUE"""),"PEPINO DE GUISO")</f>
        <v>PEPINO DE GUISO</v>
      </c>
      <c r="DK2056" s="2" t="str">
        <f ca="1">IFERROR(__xludf.DUMMYFUNCTION("""COMPUTED_VALUE"""),"PIMENTÓN ROJO")</f>
        <v>PIMENTÓN ROJO</v>
      </c>
      <c r="DL2056" s="2" t="str">
        <f ca="1">IFERROR(__xludf.DUMMYFUNCTION("""COMPUTED_VALUE"""),"PLANTAS AROMÁTICAS DULCES (MENTA, ALBACA, JAZMÍN, LAVANDA, HIERBABUENA, MANZANILLA, LIMONARIA)")</f>
        <v>PLANTAS AROMÁTICAS DULCES (MENTA, ALBACA, JAZMÍN, LAVANDA, HIERBABUENA, MANZANILLA, LIMONARIA)</v>
      </c>
      <c r="DM2056" s="2" t="str">
        <f ca="1">IFERROR(__xludf.DUMMYFUNCTION("""COMPUTED_VALUE"""),"PLÁTANO HARTÓN")</f>
        <v>PLÁTANO HARTÓN</v>
      </c>
      <c r="DN2056" s="2" t="str">
        <f ca="1">IFERROR(__xludf.DUMMYFUNCTION("""COMPUTED_VALUE"""),"RAÍCES CHINAS")</f>
        <v>RAÍCES CHINAS</v>
      </c>
      <c r="DO2056" s="2" t="str">
        <f ca="1">IFERROR(__xludf.DUMMYFUNCTION("""COMPUTED_VALUE"""),"REMOLACHA")</f>
        <v>REMOLACHA</v>
      </c>
      <c r="DP2056" s="2" t="str">
        <f ca="1">IFERROR(__xludf.DUMMYFUNCTION("""COMPUTED_VALUE"""),"REPOLLO")</f>
        <v>REPOLLO</v>
      </c>
      <c r="DQ2056" s="2" t="str">
        <f ca="1">IFERROR(__xludf.DUMMYFUNCTION("""COMPUTED_VALUE"""),"RÚGULA")</f>
        <v>RÚGULA</v>
      </c>
      <c r="DR2056" s="2" t="str">
        <f ca="1">IFERROR(__xludf.DUMMYFUNCTION("""COMPUTED_VALUE"""),"TALLOS PARA SOPA")</f>
        <v>TALLOS PARA SOPA</v>
      </c>
      <c r="DS2056" s="2" t="str">
        <f ca="1">IFERROR(__xludf.DUMMYFUNCTION("""COMPUTED_VALUE"""),"TOMATE CHONTO")</f>
        <v>TOMATE CHONTO</v>
      </c>
      <c r="DT2056" s="2" t="str">
        <f ca="1">IFERROR(__xludf.DUMMYFUNCTION("""COMPUTED_VALUE"""),"YUCA BLANCA")</f>
        <v>YUCA BLANCA</v>
      </c>
      <c r="DU2056" s="2" t="str">
        <f ca="1">IFERROR(__xludf.DUMMYFUNCTION("""COMPUTED_VALUE"""),"ZANAHORIA")</f>
        <v>ZANAHORIA</v>
      </c>
      <c r="DV2056" s="2" t="str">
        <f ca="1">IFERROR(__xludf.DUMMYFUNCTION("""COMPUTED_VALUE"""),"ZUKINI")</f>
        <v>ZUKINI</v>
      </c>
      <c r="DW2056" s="2" t="str">
        <f ca="1">IFERROR(__xludf.DUMMYFUNCTION("""COMPUTED_VALUE"""),"FRIJOL EN VAINA")</f>
        <v>FRIJOL EN VAINA</v>
      </c>
      <c r="DX2056" s="2" t="str">
        <f ca="1">IFERROR(__xludf.DUMMYFUNCTION("""COMPUTED_VALUE"""),"CHOCOLATE")</f>
        <v>CHOCOLATE</v>
      </c>
      <c r="DY2056" s="2" t="str">
        <f ca="1">IFERROR(__xludf.DUMMYFUNCTION("""COMPUTED_VALUE"""),"MAÍZ PIRA")</f>
        <v>MAÍZ PIRA</v>
      </c>
      <c r="DZ2056" s="2" t="str">
        <f ca="1">IFERROR(__xludf.DUMMYFUNCTION("""COMPUTED_VALUE"""),"ARROZ PARTIDO")</f>
        <v>ARROZ PARTIDO</v>
      </c>
      <c r="EA2056" s="2" t="str">
        <f ca="1">IFERROR(__xludf.DUMMYFUNCTION("""COMPUTED_VALUE"""),"PONQUÉ RAMITO X 250 G 10 UNIDADES")</f>
        <v>PONQUÉ RAMITO X 250 G 10 UNIDADES</v>
      </c>
      <c r="EB2056" s="2" t="str">
        <f ca="1">IFERROR(__xludf.DUMMYFUNCTION("""COMPUTED_VALUE"""),"CABEZAS DE CONEJO")</f>
        <v>CABEZAS DE CONEJO</v>
      </c>
      <c r="EC2056" s="2" t="str">
        <f ca="1">IFERROR(__xludf.DUMMYFUNCTION("""COMPUTED_VALUE"""),"YOGURT DESLACTOSADO X 900ML")</f>
        <v>YOGURT DESLACTOSADO X 900ML</v>
      </c>
      <c r="ED2056" s="2" t="str">
        <f ca="1">IFERROR(__xludf.DUMMYFUNCTION("""COMPUTED_VALUE"""),"BOCADILLO LONJA X 300 GR")</f>
        <v>BOCADILLO LONJA X 300 GR</v>
      </c>
      <c r="EE2056" s="2" t="str">
        <f ca="1">IFERROR(__xludf.DUMMYFUNCTION("""COMPUTED_VALUE"""),"QUESO CUAJADA")</f>
        <v>QUESO CUAJADA</v>
      </c>
      <c r="EF2056" s="2" t="str">
        <f ca="1">IFERROR(__xludf.DUMMYFUNCTION("""COMPUTED_VALUE"""),"ACEITE DE HÍGADO DE BACALAO - FRASCO X 360 CC")</f>
        <v>ACEITE DE HÍGADO DE BACALAO - FRASCO X 360 CC</v>
      </c>
      <c r="EG2056" s="2" t="str">
        <f ca="1">IFERROR(__xludf.DUMMYFUNCTION("""COMPUTED_VALUE"""),"ESENCIAS DE DIFERENTES SABORES (BOTELLA X 500 ML) (VAINILLA, BANANO Y COCO) FLEISHMAN")</f>
        <v>ESENCIAS DE DIFERENTES SABORES (BOTELLA X 500 ML) (VAINILLA, BANANO Y COCO) FLEISHMAN</v>
      </c>
      <c r="EH2056" s="2" t="str">
        <f ca="1">IFERROR(__xludf.DUMMYFUNCTION("""COMPUTED_VALUE"""),"SAL YODADA")</f>
        <v>SAL YODADA</v>
      </c>
      <c r="EI2056" s="2" t="str">
        <f ca="1">IFERROR(__xludf.DUMMYFUNCTION("""COMPUTED_VALUE"""),"MANTEQUILLA EN BARRA POR 125GR")</f>
        <v>MANTEQUILLA EN BARRA POR 125GR</v>
      </c>
      <c r="EJ2056" s="2" t="str">
        <f ca="1">IFERROR(__xludf.DUMMYFUNCTION("""COMPUTED_VALUE"""),"MANTEQUILLA CAJA POR 20 UNIDADES X 125 G.")</f>
        <v>MANTEQUILLA CAJA POR 20 UNIDADES X 125 G.</v>
      </c>
      <c r="EK2056" s="2" t="str">
        <f ca="1">IFERROR(__xludf.DUMMYFUNCTION("""COMPUTED_VALUE"""),"COMPOTA SIN AZÚCAR. FRASCO POR 113 G.")</f>
        <v>COMPOTA SIN AZÚCAR. FRASCO POR 113 G.</v>
      </c>
      <c r="EL2056" s="2" t="str">
        <f ca="1">IFERROR(__xludf.DUMMYFUNCTION("""COMPUTED_VALUE"""),"POLVO PARA HORNEAR - CAJA POR 20 SOBRES POR 24 G. CADA SOBRE.")</f>
        <v>POLVO PARA HORNEAR - CAJA POR 20 SOBRES POR 24 G. CADA SOBRE.</v>
      </c>
      <c r="EM2056" s="2" t="str">
        <f ca="1">IFERROR(__xludf.DUMMYFUNCTION("""COMPUTED_VALUE"""),"GOMA ARÁBIGA EN POLVO")</f>
        <v>GOMA ARÁBIGA EN POLVO</v>
      </c>
      <c r="EN2056" s="2" t="str">
        <f ca="1">IFERROR(__xludf.DUMMYFUNCTION("""COMPUTED_VALUE"""),"PITAHAYA")</f>
        <v>PITAHAYA</v>
      </c>
      <c r="EO2056" s="2" t="str">
        <f ca="1">IFERROR(__xludf.DUMMYFUNCTION("""COMPUTED_VALUE"""),"NÍSPERO")</f>
        <v>NÍSPERO</v>
      </c>
      <c r="EP2056" s="2" t="str">
        <f ca="1">IFERROR(__xludf.DUMMYFUNCTION("""COMPUTED_VALUE"""),"MAMEY")</f>
        <v>MAMEY</v>
      </c>
      <c r="EQ2056" s="2" t="str">
        <f ca="1">IFERROR(__xludf.DUMMYFUNCTION("""COMPUTED_VALUE"""),"GUATILA")</f>
        <v>GUATILA</v>
      </c>
      <c r="ER2056" s="2" t="str">
        <f ca="1">IFERROR(__xludf.DUMMYFUNCTION("""COMPUTED_VALUE"""),"LULO")</f>
        <v>LULO</v>
      </c>
      <c r="ES2056" s="2" t="str">
        <f ca="1">IFERROR(__xludf.DUMMYFUNCTION("""COMPUTED_VALUE"""),"AROMÁTICA CAJA DE 20 SOBRES.")</f>
        <v>AROMÁTICA CAJA DE 20 SOBRES.</v>
      </c>
      <c r="ET2056" s="2" t="str">
        <f ca="1">IFERROR(__xludf.DUMMYFUNCTION("""COMPUTED_VALUE"""),"AZÚCAR BLANCA - EMPAQUE ELABORADO EN MATERIALES ATÓXICOS.(BOLSA DE MÍNIMO 200 SOBRES O TUBIPACKS DE 5 GR)")</f>
        <v>AZÚCAR BLANCA - EMPAQUE ELABORADO EN MATERIALES ATÓXICOS.(BOLSA DE MÍNIMO 200 SOBRES O TUBIPACKS DE 5 GR)</v>
      </c>
      <c r="EU2056" s="2" t="str">
        <f ca="1">IFERROR(__xludf.DUMMYFUNCTION("""COMPUTED_VALUE"""),"CAFÉ LIBRA 100% CAFÉ MOLIDO.")</f>
        <v>CAFÉ LIBRA 100% CAFÉ MOLIDO.</v>
      </c>
      <c r="EV2056" s="2" t="str">
        <f ca="1">IFERROR(__xludf.DUMMYFUNCTION("""COMPUTED_VALUE"""),"VINAGRE POR 4LITROS")</f>
        <v>VINAGRE POR 4LITROS</v>
      </c>
    </row>
    <row r="2057" spans="1:152">
      <c r="A2057" s="2" t="str">
        <v>ALIMENTOS HUMANO</v>
      </c>
      <c r="B205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2057)))"),"VINAGRE X 30 LITROS")</f>
        <v>VINAGRE X 30 LITROS</v>
      </c>
      <c r="C2057" s="2" t="str">
        <f ca="1">IFERROR(__xludf.DUMMYFUNCTION("""COMPUTED_VALUE"""),"BAGRE (SIN COLA, NI CABEZA)")</f>
        <v>BAGRE (SIN COLA, NI CABEZA)</v>
      </c>
      <c r="D2057" s="2" t="str">
        <f ca="1">IFERROR(__xludf.DUMMYFUNCTION("""COMPUTED_VALUE"""),"BOFE DE RES")</f>
        <v>BOFE DE RES</v>
      </c>
      <c r="E2057" s="2" t="str">
        <f ca="1">IFERROR(__xludf.DUMMYFUNCTION("""COMPUTED_VALUE"""),"CARNE DE RES MOLIDA")</f>
        <v>CARNE DE RES MOLIDA</v>
      </c>
      <c r="F2057" s="2" t="str">
        <f ca="1">IFERROR(__xludf.DUMMYFUNCTION("""COMPUTED_VALUE"""),"CARNE MAGRA (CORTE DEBE SER CADERA)")</f>
        <v>CARNE MAGRA (CORTE DEBE SER CADERA)</v>
      </c>
      <c r="G2057" s="2" t="str">
        <f ca="1">IFERROR(__xludf.DUMMYFUNCTION("""COMPUTED_VALUE"""),"CODORNIZ")</f>
        <v>CODORNIZ</v>
      </c>
      <c r="H2057" s="2" t="str">
        <f ca="1">IFERROR(__xludf.DUMMYFUNCTION("""COMPUTED_VALUE"""),"CONEJO")</f>
        <v>CONEJO</v>
      </c>
      <c r="I2057" s="2" t="str">
        <f ca="1">IFERROR(__xludf.DUMMYFUNCTION("""COMPUTED_VALUE"""),"CORAZONES DE POLLO")</f>
        <v>CORAZONES DE POLLO</v>
      </c>
      <c r="J2057" s="2" t="str">
        <f ca="1">IFERROR(__xludf.DUMMYFUNCTION("""COMPUTED_VALUE"""),"CORAZONES DE RES")</f>
        <v>CORAZONES DE RES</v>
      </c>
      <c r="K2057" s="2" t="str">
        <f ca="1">IFERROR(__xludf.DUMMYFUNCTION("""COMPUTED_VALUE"""),"COSTILLA DE CERDO")</f>
        <v>COSTILLA DE CERDO</v>
      </c>
      <c r="L2057" s="2" t="str">
        <f ca="1">IFERROR(__xludf.DUMMYFUNCTION("""COMPUTED_VALUE"""),"COSTILLA DE RES")</f>
        <v>COSTILLA DE RES</v>
      </c>
      <c r="M2057" s="2" t="str">
        <f ca="1">IFERROR(__xludf.DUMMYFUNCTION("""COMPUTED_VALUE"""),"CURÍ EN CANAL O EN PIE")</f>
        <v>CURÍ EN CANAL O EN PIE</v>
      </c>
      <c r="N2057" s="2" t="str">
        <f ca="1">IFERROR(__xludf.DUMMYFUNCTION("""COMPUTED_VALUE"""),"HÍGADO DE RES")</f>
        <v>HÍGADO DE RES</v>
      </c>
      <c r="O2057" s="2" t="str">
        <f ca="1">IFERROR(__xludf.DUMMYFUNCTION("""COMPUTED_VALUE"""),"HUEVO CODORNIZ - CAJA 24/UNIDADES")</f>
        <v>HUEVO CODORNIZ - CAJA 24/UNIDADES</v>
      </c>
      <c r="P2057" s="2" t="str">
        <f ca="1">IFERROR(__xludf.DUMMYFUNCTION("""COMPUTED_VALUE"""),"HUEVO GALLINA AA - BANDEJA X 30 UNID")</f>
        <v>HUEVO GALLINA AA - BANDEJA X 30 UNID</v>
      </c>
      <c r="Q2057" s="2" t="str">
        <f ca="1">IFERROR(__xludf.DUMMYFUNCTION("""COMPUTED_VALUE"""),"LOMBRIZ")</f>
        <v>LOMBRIZ</v>
      </c>
      <c r="R2057" s="2" t="str">
        <f ca="1">IFERROR(__xludf.DUMMYFUNCTION("""COMPUTED_VALUE"""),"MENUDENCIAS")</f>
        <v>MENUDENCIAS</v>
      </c>
      <c r="S2057" s="2" t="str">
        <f ca="1">IFERROR(__xludf.DUMMYFUNCTION("""COMPUTED_VALUE"""),"MOJARRA")</f>
        <v>MOJARRA</v>
      </c>
      <c r="T2057" s="2" t="str">
        <f ca="1">IFERROR(__xludf.DUMMYFUNCTION("""COMPUTED_VALUE"""),"POLLO PECHUGA")</f>
        <v>POLLO PECHUGA</v>
      </c>
      <c r="U2057" s="2" t="str">
        <f ca="1">IFERROR(__xludf.DUMMYFUNCTION("""COMPUTED_VALUE"""),"TRUCHA")</f>
        <v>TRUCHA</v>
      </c>
      <c r="V2057" s="2" t="str">
        <f ca="1">IFERROR(__xludf.DUMMYFUNCTION("""COMPUTED_VALUE"""),"ACEITE VEGETAL DE COCINA")</f>
        <v>ACEITE VEGETAL DE COCINA</v>
      </c>
      <c r="W2057" s="2" t="str">
        <f ca="1">IFERROR(__xludf.DUMMYFUNCTION("""COMPUTED_VALUE"""),"ACEITUNAS VERDE EN CONSERVA SIN HUESO - FRASCO DE 2.000 GR")</f>
        <v>ACEITUNAS VERDE EN CONSERVA SIN HUESO - FRASCO DE 2.000 GR</v>
      </c>
      <c r="X2057" s="2" t="str">
        <f ca="1">IFERROR(__xludf.DUMMYFUNCTION("""COMPUTED_VALUE"""),"ALIMENTO INFANTIL A BASE DE CEREALES (EJEMPLO NESTUM) - CAJA POR 200 G.")</f>
        <v>ALIMENTO INFANTIL A BASE DE CEREALES (EJEMPLO NESTUM) - CAJA POR 200 G.</v>
      </c>
      <c r="Y2057" s="2" t="str">
        <f ca="1">IFERROR(__xludf.DUMMYFUNCTION("""COMPUTED_VALUE"""),"AZÚCAR REFINADA")</f>
        <v>AZÚCAR REFINADA</v>
      </c>
      <c r="Z2057" s="2" t="str">
        <f ca="1">IFERROR(__xludf.DUMMYFUNCTION("""COMPUTED_VALUE"""),"CLAVOS DE 9 GRAMOS")</f>
        <v>CLAVOS DE 9 GRAMOS</v>
      </c>
      <c r="AA2057" s="2" t="str">
        <f ca="1">IFERROR(__xludf.DUMMYFUNCTION("""COMPUTED_VALUE"""),"CURCUMA EN POLVO")</f>
        <v>CURCUMA EN POLVO</v>
      </c>
      <c r="AB2057" s="2" t="str">
        <f ca="1">IFERROR(__xludf.DUMMYFUNCTION("""COMPUTED_VALUE"""),"FORMULA INFANTIL SIN LACTOSA, TARRO POR 375 GRAMOS")</f>
        <v>FORMULA INFANTIL SIN LACTOSA, TARRO POR 375 GRAMOS</v>
      </c>
      <c r="AC2057" s="2" t="str">
        <f ca="1">IFERROR(__xludf.DUMMYFUNCTION("""COMPUTED_VALUE"""),"GELATINA SIN SABOR TIPO A")</f>
        <v>GELATINA SIN SABOR TIPO A</v>
      </c>
      <c r="AD2057" s="2" t="str">
        <f ca="1">IFERROR(__xludf.DUMMYFUNCTION("""COMPUTED_VALUE"""),"LECHE DESLACTOSADA EN BOLSA")</f>
        <v>LECHE DESLACTOSADA EN BOLSA</v>
      </c>
      <c r="AE2057" s="2" t="str">
        <f ca="1">IFERROR(__xludf.DUMMYFUNCTION("""COMPUTED_VALUE"""),"LEVADURA, CAJA POR 5 SOBRES DE 7 GR C/U")</f>
        <v>LEVADURA, CAJA POR 5 SOBRES DE 7 GR C/U</v>
      </c>
      <c r="AF2057" s="2" t="str">
        <f ca="1">IFERROR(__xludf.DUMMYFUNCTION("""COMPUTED_VALUE"""),"MANTEQUILLA DE MANÍ 300 G")</f>
        <v>MANTEQUILLA DE MANÍ 300 G</v>
      </c>
      <c r="AG2057" s="2" t="str">
        <f ca="1">IFERROR(__xludf.DUMMYFUNCTION("""COMPUTED_VALUE"""),"MIEL DE ABEJAS")</f>
        <v>MIEL DE ABEJAS</v>
      </c>
      <c r="AH2057" s="2" t="str">
        <f ca="1">IFERROR(__xludf.DUMMYFUNCTION("""COMPUTED_VALUE"""),"PANELA DE 500 GRAMOS.")</f>
        <v>PANELA DE 500 GRAMOS.</v>
      </c>
      <c r="AI2057" s="2" t="str">
        <f ca="1">IFERROR(__xludf.DUMMYFUNCTION("""COMPUTED_VALUE"""),"PAQUETE TOSTADAS X 24 UNIDADES")</f>
        <v>PAQUETE TOSTADAS X 24 UNIDADES</v>
      </c>
      <c r="AJ2057" s="2" t="str">
        <f ca="1">IFERROR(__xludf.DUMMYFUNCTION("""COMPUTED_VALUE"""),"POLEN - FRASCO POR 500 GRAMOS")</f>
        <v>POLEN - FRASCO POR 500 GRAMOS</v>
      </c>
      <c r="AK2057" s="2" t="str">
        <f ca="1">IFERROR(__xludf.DUMMYFUNCTION("""COMPUTED_VALUE"""),"UVAS PASAS")</f>
        <v>UVAS PASAS</v>
      </c>
      <c r="AL2057" s="2" t="str">
        <f ca="1">IFERROR(__xludf.DUMMYFUNCTION("""COMPUTED_VALUE"""),"AGUACATE")</f>
        <v>AGUACATE</v>
      </c>
      <c r="AM2057" s="2" t="str">
        <f ca="1">IFERROR(__xludf.DUMMYFUNCTION("""COMPUTED_VALUE"""),"AGUACATE HASS")</f>
        <v>AGUACATE HASS</v>
      </c>
      <c r="AN2057" s="2" t="str">
        <f ca="1">IFERROR(__xludf.DUMMYFUNCTION("""COMPUTED_VALUE"""),"ANÓN")</f>
        <v>ANÓN</v>
      </c>
      <c r="AO2057" s="2" t="str">
        <f ca="1">IFERROR(__xludf.DUMMYFUNCTION("""COMPUTED_VALUE"""),"ARÁNDANOS")</f>
        <v>ARÁNDANOS</v>
      </c>
      <c r="AP2057" s="2" t="str">
        <f ca="1">IFERROR(__xludf.DUMMYFUNCTION("""COMPUTED_VALUE"""),"BANANO")</f>
        <v>BANANO</v>
      </c>
      <c r="AQ2057" s="2" t="str">
        <f ca="1">IFERROR(__xludf.DUMMYFUNCTION("""COMPUTED_VALUE"""),"BREVAS")</f>
        <v>BREVAS</v>
      </c>
      <c r="AR2057" s="2" t="str">
        <f ca="1">IFERROR(__xludf.DUMMYFUNCTION("""COMPUTED_VALUE"""),"CALABAZA")</f>
        <v>CALABAZA</v>
      </c>
      <c r="AS2057" s="2" t="str">
        <f ca="1">IFERROR(__xludf.DUMMYFUNCTION("""COMPUTED_VALUE"""),"CEREZAS")</f>
        <v>CEREZAS</v>
      </c>
      <c r="AT2057" s="2" t="str">
        <f ca="1">IFERROR(__xludf.DUMMYFUNCTION("""COMPUTED_VALUE"""),"CHIRIMOYA")</f>
        <v>CHIRIMOYA</v>
      </c>
      <c r="AU2057" s="2" t="str">
        <f ca="1">IFERROR(__xludf.DUMMYFUNCTION("""COMPUTED_VALUE"""),"CHONTADURO")</f>
        <v>CHONTADURO</v>
      </c>
      <c r="AV2057" s="2" t="str">
        <f ca="1">IFERROR(__xludf.DUMMYFUNCTION("""COMPUTED_VALUE"""),"CIRUELA NACIONAL")</f>
        <v>CIRUELA NACIONAL</v>
      </c>
      <c r="AW2057" s="2" t="str">
        <f ca="1">IFERROR(__xludf.DUMMYFUNCTION("""COMPUTED_VALUE"""),"COCOS")</f>
        <v>COCOS</v>
      </c>
      <c r="AX2057" s="2" t="str">
        <f ca="1">IFERROR(__xludf.DUMMYFUNCTION("""COMPUTED_VALUE"""),"CURUBA")</f>
        <v>CURUBA</v>
      </c>
      <c r="AY2057" s="2" t="str">
        <f ca="1">IFERROR(__xludf.DUMMYFUNCTION("""COMPUTED_VALUE"""),"DURAZNO")</f>
        <v>DURAZNO</v>
      </c>
      <c r="AZ2057" s="2" t="str">
        <f ca="1">IFERROR(__xludf.DUMMYFUNCTION("""COMPUTED_VALUE"""),"FEIJOA")</f>
        <v>FEIJOA</v>
      </c>
      <c r="BA2057" s="2" t="str">
        <f ca="1">IFERROR(__xludf.DUMMYFUNCTION("""COMPUTED_VALUE"""),"FRESAS")</f>
        <v>FRESAS</v>
      </c>
      <c r="BB2057" s="2" t="str">
        <f ca="1">IFERROR(__xludf.DUMMYFUNCTION("""COMPUTED_VALUE"""),"GRANADILLA")</f>
        <v>GRANADILLA</v>
      </c>
      <c r="BC2057" s="2" t="str">
        <f ca="1">IFERROR(__xludf.DUMMYFUNCTION("""COMPUTED_VALUE"""),"GUAMA")</f>
        <v>GUAMA</v>
      </c>
      <c r="BD2057" s="2" t="str">
        <f ca="1">IFERROR(__xludf.DUMMYFUNCTION("""COMPUTED_VALUE"""),"GUANÁBANA PULPA")</f>
        <v>GUANÁBANA PULPA</v>
      </c>
      <c r="BE2057" s="2" t="str">
        <f ca="1">IFERROR(__xludf.DUMMYFUNCTION("""COMPUTED_VALUE"""),"GUAYABA")</f>
        <v>GUAYABA</v>
      </c>
      <c r="BF2057" s="2" t="str">
        <f ca="1">IFERROR(__xludf.DUMMYFUNCTION("""COMPUTED_VALUE"""),"GULUPA")</f>
        <v>GULUPA</v>
      </c>
      <c r="BG2057" s="2" t="str">
        <f ca="1">IFERROR(__xludf.DUMMYFUNCTION("""COMPUTED_VALUE"""),"HIGOS")</f>
        <v>HIGOS</v>
      </c>
      <c r="BH2057" s="2" t="str">
        <f ca="1">IFERROR(__xludf.DUMMYFUNCTION("""COMPUTED_VALUE"""),"KIWI")</f>
        <v>KIWI</v>
      </c>
      <c r="BI2057" s="2" t="str">
        <f ca="1">IFERROR(__xludf.DUMMYFUNCTION("""COMPUTED_VALUE"""),"LIMÓN")</f>
        <v>LIMÓN</v>
      </c>
      <c r="BJ2057" s="2" t="str">
        <f ca="1">IFERROR(__xludf.DUMMYFUNCTION("""COMPUTED_VALUE"""),"MAMONCILLOS")</f>
        <v>MAMONCILLOS</v>
      </c>
      <c r="BK2057" s="2" t="str">
        <f ca="1">IFERROR(__xludf.DUMMYFUNCTION("""COMPUTED_VALUE"""),"MANDARINA")</f>
        <v>MANDARINA</v>
      </c>
      <c r="BL2057" s="2" t="str">
        <f ca="1">IFERROR(__xludf.DUMMYFUNCTION("""COMPUTED_VALUE"""),"MANGO DE DULCE")</f>
        <v>MANGO DE DULCE</v>
      </c>
      <c r="BM2057" s="2" t="str">
        <f ca="1">IFERROR(__xludf.DUMMYFUNCTION("""COMPUTED_VALUE"""),"MANGO TOMMY")</f>
        <v>MANGO TOMMY</v>
      </c>
      <c r="BN2057" s="2" t="str">
        <f ca="1">IFERROR(__xludf.DUMMYFUNCTION("""COMPUTED_VALUE"""),"MANZANA NACIONAL")</f>
        <v>MANZANA NACIONAL</v>
      </c>
      <c r="BO2057" s="2" t="str">
        <f ca="1">IFERROR(__xludf.DUMMYFUNCTION("""COMPUTED_VALUE"""),"MARACUYÁ")</f>
        <v>MARACUYÁ</v>
      </c>
      <c r="BP2057" s="2" t="str">
        <f ca="1">IFERROR(__xludf.DUMMYFUNCTION("""COMPUTED_VALUE"""),"MELÓN")</f>
        <v>MELÓN</v>
      </c>
      <c r="BQ2057" s="2" t="str">
        <f ca="1">IFERROR(__xludf.DUMMYFUNCTION("""COMPUTED_VALUE"""),"MORA")</f>
        <v>MORA</v>
      </c>
      <c r="BR2057" s="2" t="str">
        <f ca="1">IFERROR(__xludf.DUMMYFUNCTION("""COMPUTED_VALUE"""),"NARANJA")</f>
        <v>NARANJA</v>
      </c>
      <c r="BS2057" s="2" t="str">
        <f ca="1">IFERROR(__xludf.DUMMYFUNCTION("""COMPUTED_VALUE"""),"PAPAYA")</f>
        <v>PAPAYA</v>
      </c>
      <c r="BT2057" s="2" t="str">
        <f ca="1">IFERROR(__xludf.DUMMYFUNCTION("""COMPUTED_VALUE"""),"PATILLA")</f>
        <v>PATILLA</v>
      </c>
      <c r="BU2057" s="2" t="str">
        <f ca="1">IFERROR(__xludf.DUMMYFUNCTION("""COMPUTED_VALUE"""),"PERA")</f>
        <v>PERA</v>
      </c>
      <c r="BV2057" s="2" t="str">
        <f ca="1">IFERROR(__xludf.DUMMYFUNCTION("""COMPUTED_VALUE"""),"PIÑA")</f>
        <v>PIÑA</v>
      </c>
      <c r="BW2057" s="2" t="str">
        <f ca="1">IFERROR(__xludf.DUMMYFUNCTION("""COMPUTED_VALUE"""),"TAMARINDO")</f>
        <v>TAMARINDO</v>
      </c>
      <c r="BX2057" s="2" t="str">
        <f ca="1">IFERROR(__xludf.DUMMYFUNCTION("""COMPUTED_VALUE"""),"TOMATE DE ÁRBOL")</f>
        <v>TOMATE DE ÁRBOL</v>
      </c>
      <c r="BY2057" s="2" t="str">
        <f ca="1">IFERROR(__xludf.DUMMYFUNCTION("""COMPUTED_VALUE"""),"UCHUVAS CON CASCARA")</f>
        <v>UCHUVAS CON CASCARA</v>
      </c>
      <c r="BZ2057" s="2" t="str">
        <f ca="1">IFERROR(__xludf.DUMMYFUNCTION("""COMPUTED_VALUE"""),"UVA CHILENA")</f>
        <v>UVA CHILENA</v>
      </c>
      <c r="CA2057" s="2" t="str">
        <f ca="1">IFERROR(__xludf.DUMMYFUNCTION("""COMPUTED_VALUE"""),"UVAS ISABELINAS (EN RACIMO)")</f>
        <v>UVAS ISABELINAS (EN RACIMO)</v>
      </c>
      <c r="CB2057" s="2" t="str">
        <f ca="1">IFERROR(__xludf.DUMMYFUNCTION("""COMPUTED_VALUE"""),"ZAPOTE")</f>
        <v>ZAPOTE</v>
      </c>
      <c r="CC2057" s="2" t="str">
        <f ca="1">IFERROR(__xludf.DUMMYFUNCTION("""COMPUTED_VALUE"""),"ARROZ")</f>
        <v>ARROZ</v>
      </c>
      <c r="CD2057" s="2" t="str">
        <f ca="1">IFERROR(__xludf.DUMMYFUNCTION("""COMPUTED_VALUE"""),"AVENA EN HOJUELAS")</f>
        <v>AVENA EN HOJUELAS</v>
      </c>
      <c r="CE2057" s="2" t="str">
        <f ca="1">IFERROR(__xludf.DUMMYFUNCTION("""COMPUTED_VALUE"""),"CHÍA")</f>
        <v>CHÍA</v>
      </c>
      <c r="CF2057" s="2" t="str">
        <f ca="1">IFERROR(__xludf.DUMMYFUNCTION("""COMPUTED_VALUE"""),"CUCHUCO DE TRIGO")</f>
        <v>CUCHUCO DE TRIGO</v>
      </c>
      <c r="CG2057" s="2" t="str">
        <f ca="1">IFERROR(__xludf.DUMMYFUNCTION("""COMPUTED_VALUE"""),"FRIJOL BOLA ROJA")</f>
        <v>FRIJOL BOLA ROJA</v>
      </c>
      <c r="CH2057" s="2" t="str">
        <f ca="1">IFERROR(__xludf.DUMMYFUNCTION("""COMPUTED_VALUE"""),"GARBANZOS")</f>
        <v>GARBANZOS</v>
      </c>
      <c r="CI2057" s="2" t="str">
        <f ca="1">IFERROR(__xludf.DUMMYFUNCTION("""COMPUTED_VALUE"""),"HARINA DE MAÍZ")</f>
        <v>HARINA DE MAÍZ</v>
      </c>
      <c r="CJ2057" s="2" t="str">
        <f ca="1">IFERROR(__xludf.DUMMYFUNCTION("""COMPUTED_VALUE"""),"HARINA DE TRIGO")</f>
        <v>HARINA DE TRIGO</v>
      </c>
      <c r="CK2057" s="2" t="str">
        <f ca="1">IFERROR(__xludf.DUMMYFUNCTION("""COMPUTED_VALUE"""),"LENTEJAS")</f>
        <v>LENTEJAS</v>
      </c>
      <c r="CL2057" s="2" t="str">
        <f ca="1">IFERROR(__xludf.DUMMYFUNCTION("""COMPUTED_VALUE"""),"QUINUA")</f>
        <v>QUINUA</v>
      </c>
      <c r="CM2057" s="2" t="str">
        <f ca="1">IFERROR(__xludf.DUMMYFUNCTION("""COMPUTED_VALUE"""),"SALVADO DE TRIGO")</f>
        <v>SALVADO DE TRIGO</v>
      </c>
      <c r="CN2057" s="2" t="str">
        <f ca="1">IFERROR(__xludf.DUMMYFUNCTION("""COMPUTED_VALUE"""),"ACELGA")</f>
        <v>ACELGA</v>
      </c>
      <c r="CO2057" s="2" t="str">
        <f ca="1">IFERROR(__xludf.DUMMYFUNCTION("""COMPUTED_VALUE"""),"AHUYAMA")</f>
        <v>AHUYAMA</v>
      </c>
      <c r="CP2057" s="2" t="str">
        <f ca="1">IFERROR(__xludf.DUMMYFUNCTION("""COMPUTED_VALUE"""),"ALTAMISA")</f>
        <v>ALTAMISA</v>
      </c>
      <c r="CQ2057" s="2" t="str">
        <f ca="1">IFERROR(__xludf.DUMMYFUNCTION("""COMPUTED_VALUE"""),"APIO")</f>
        <v>APIO</v>
      </c>
      <c r="CR2057" s="2" t="str">
        <f ca="1">IFERROR(__xludf.DUMMYFUNCTION("""COMPUTED_VALUE"""),"ARRACACHA")</f>
        <v>ARRACACHA</v>
      </c>
      <c r="CS2057" s="2" t="str">
        <f ca="1">IFERROR(__xludf.DUMMYFUNCTION("""COMPUTED_VALUE"""),"ARVEJA CON CASCARA")</f>
        <v>ARVEJA CON CASCARA</v>
      </c>
      <c r="CT2057" s="2" t="str">
        <f ca="1">IFERROR(__xludf.DUMMYFUNCTION("""COMPUTED_VALUE"""),"BERENJENA")</f>
        <v>BERENJENA</v>
      </c>
      <c r="CU2057" s="2" t="str">
        <f ca="1">IFERROR(__xludf.DUMMYFUNCTION("""COMPUTED_VALUE"""),"BRÓCOLI")</f>
        <v>BRÓCOLI</v>
      </c>
      <c r="CV2057" s="2" t="str">
        <f ca="1">IFERROR(__xludf.DUMMYFUNCTION("""COMPUTED_VALUE"""),"CALABACÍN")</f>
        <v>CALABACÍN</v>
      </c>
      <c r="CW2057" s="2" t="str">
        <f ca="1">IFERROR(__xludf.DUMMYFUNCTION("""COMPUTED_VALUE"""),"CARAMBOLO")</f>
        <v>CARAMBOLO</v>
      </c>
      <c r="CX2057" s="2" t="str">
        <f ca="1">IFERROR(__xludf.DUMMYFUNCTION("""COMPUTED_VALUE"""),"CEBOLLA CABEZONA")</f>
        <v>CEBOLLA CABEZONA</v>
      </c>
      <c r="CY2057" s="2" t="str">
        <f ca="1">IFERROR(__xludf.DUMMYFUNCTION("""COMPUTED_VALUE"""),"CHAMPIÑONES")</f>
        <v>CHAMPIÑONES</v>
      </c>
      <c r="CZ2057" s="2" t="str">
        <f ca="1">IFERROR(__xludf.DUMMYFUNCTION("""COMPUTED_VALUE"""),"CILANTRO")</f>
        <v>CILANTRO</v>
      </c>
      <c r="DA2057" s="2" t="str">
        <f ca="1">IFERROR(__xludf.DUMMYFUNCTION("""COMPUTED_VALUE"""),"CRISTALES DE SÁBILA")</f>
        <v>CRISTALES DE SÁBILA</v>
      </c>
      <c r="DB2057" s="2" t="str">
        <f ca="1">IFERROR(__xludf.DUMMYFUNCTION("""COMPUTED_VALUE"""),"ESPINACA")</f>
        <v>ESPINACA</v>
      </c>
      <c r="DC2057" s="2" t="str">
        <f ca="1">IFERROR(__xludf.DUMMYFUNCTION("""COMPUTED_VALUE"""),"HABAS CON CASCARA")</f>
        <v>HABAS CON CASCARA</v>
      </c>
      <c r="DD2057" s="2" t="str">
        <f ca="1">IFERROR(__xludf.DUMMYFUNCTION("""COMPUTED_VALUE"""),"HABAS VERDE SABANERA SIN CÁSCARA")</f>
        <v>HABAS VERDE SABANERA SIN CÁSCARA</v>
      </c>
      <c r="DE2057" s="2" t="str">
        <f ca="1">IFERROR(__xludf.DUMMYFUNCTION("""COMPUTED_VALUE"""),"HABICHUELA")</f>
        <v>HABICHUELA</v>
      </c>
      <c r="DF2057" s="2" t="str">
        <f ca="1">IFERROR(__xludf.DUMMYFUNCTION("""COMPUTED_VALUE"""),"LECHUGA COMÚN")</f>
        <v>LECHUGA COMÚN</v>
      </c>
      <c r="DG2057" s="2" t="str">
        <f ca="1">IFERROR(__xludf.DUMMYFUNCTION("""COMPUTED_VALUE"""),"LECHUGA CRESPA")</f>
        <v>LECHUGA CRESPA</v>
      </c>
      <c r="DH2057" s="2" t="str">
        <f ca="1">IFERROR(__xludf.DUMMYFUNCTION("""COMPUTED_VALUE"""),"MAÍZ MAZORCA")</f>
        <v>MAÍZ MAZORCA</v>
      </c>
      <c r="DI2057" s="2" t="str">
        <f ca="1">IFERROR(__xludf.DUMMYFUNCTION("""COMPUTED_VALUE"""),"PEPINO COHOMBRO")</f>
        <v>PEPINO COHOMBRO</v>
      </c>
      <c r="DJ2057" s="2" t="str">
        <f ca="1">IFERROR(__xludf.DUMMYFUNCTION("""COMPUTED_VALUE"""),"PEPINO DE GUISO")</f>
        <v>PEPINO DE GUISO</v>
      </c>
      <c r="DK2057" s="2" t="str">
        <f ca="1">IFERROR(__xludf.DUMMYFUNCTION("""COMPUTED_VALUE"""),"PIMENTÓN ROJO")</f>
        <v>PIMENTÓN ROJO</v>
      </c>
      <c r="DL2057" s="2" t="str">
        <f ca="1">IFERROR(__xludf.DUMMYFUNCTION("""COMPUTED_VALUE"""),"PLANTAS AROMÁTICAS DULCES (MENTA, ALBACA, JAZMÍN, LAVANDA, HIERBABUENA, MANZANILLA, LIMONARIA)")</f>
        <v>PLANTAS AROMÁTICAS DULCES (MENTA, ALBACA, JAZMÍN, LAVANDA, HIERBABUENA, MANZANILLA, LIMONARIA)</v>
      </c>
      <c r="DM2057" s="2" t="str">
        <f ca="1">IFERROR(__xludf.DUMMYFUNCTION("""COMPUTED_VALUE"""),"PLÁTANO HARTÓN")</f>
        <v>PLÁTANO HARTÓN</v>
      </c>
      <c r="DN2057" s="2" t="str">
        <f ca="1">IFERROR(__xludf.DUMMYFUNCTION("""COMPUTED_VALUE"""),"RAÍCES CHINAS")</f>
        <v>RAÍCES CHINAS</v>
      </c>
      <c r="DO2057" s="2" t="str">
        <f ca="1">IFERROR(__xludf.DUMMYFUNCTION("""COMPUTED_VALUE"""),"REMOLACHA")</f>
        <v>REMOLACHA</v>
      </c>
      <c r="DP2057" s="2" t="str">
        <f ca="1">IFERROR(__xludf.DUMMYFUNCTION("""COMPUTED_VALUE"""),"REPOLLO")</f>
        <v>REPOLLO</v>
      </c>
      <c r="DQ2057" s="2" t="str">
        <f ca="1">IFERROR(__xludf.DUMMYFUNCTION("""COMPUTED_VALUE"""),"RÚGULA")</f>
        <v>RÚGULA</v>
      </c>
      <c r="DR2057" s="2" t="str">
        <f ca="1">IFERROR(__xludf.DUMMYFUNCTION("""COMPUTED_VALUE"""),"TALLOS PARA SOPA")</f>
        <v>TALLOS PARA SOPA</v>
      </c>
      <c r="DS2057" s="2" t="str">
        <f ca="1">IFERROR(__xludf.DUMMYFUNCTION("""COMPUTED_VALUE"""),"TOMATE CHONTO")</f>
        <v>TOMATE CHONTO</v>
      </c>
      <c r="DT2057" s="2" t="str">
        <f ca="1">IFERROR(__xludf.DUMMYFUNCTION("""COMPUTED_VALUE"""),"YUCA BLANCA")</f>
        <v>YUCA BLANCA</v>
      </c>
      <c r="DU2057" s="2" t="str">
        <f ca="1">IFERROR(__xludf.DUMMYFUNCTION("""COMPUTED_VALUE"""),"ZANAHORIA")</f>
        <v>ZANAHORIA</v>
      </c>
      <c r="DV2057" s="2" t="str">
        <f ca="1">IFERROR(__xludf.DUMMYFUNCTION("""COMPUTED_VALUE"""),"ZUKINI")</f>
        <v>ZUKINI</v>
      </c>
      <c r="DW2057" s="2" t="str">
        <f ca="1">IFERROR(__xludf.DUMMYFUNCTION("""COMPUTED_VALUE"""),"FRIJOL EN VAINA")</f>
        <v>FRIJOL EN VAINA</v>
      </c>
      <c r="DX2057" s="2" t="str">
        <f ca="1">IFERROR(__xludf.DUMMYFUNCTION("""COMPUTED_VALUE"""),"CHOCOLATE")</f>
        <v>CHOCOLATE</v>
      </c>
      <c r="DY2057" s="2" t="str">
        <f ca="1">IFERROR(__xludf.DUMMYFUNCTION("""COMPUTED_VALUE"""),"MAÍZ PIRA")</f>
        <v>MAÍZ PIRA</v>
      </c>
      <c r="DZ2057" s="2" t="str">
        <f ca="1">IFERROR(__xludf.DUMMYFUNCTION("""COMPUTED_VALUE"""),"ARROZ PARTIDO")</f>
        <v>ARROZ PARTIDO</v>
      </c>
      <c r="EA2057" s="2" t="str">
        <f ca="1">IFERROR(__xludf.DUMMYFUNCTION("""COMPUTED_VALUE"""),"PONQUÉ RAMITO X 250 G 10 UNIDADES")</f>
        <v>PONQUÉ RAMITO X 250 G 10 UNIDADES</v>
      </c>
      <c r="EB2057" s="2" t="str">
        <f ca="1">IFERROR(__xludf.DUMMYFUNCTION("""COMPUTED_VALUE"""),"CABEZAS DE CONEJO")</f>
        <v>CABEZAS DE CONEJO</v>
      </c>
      <c r="EC2057" s="2" t="str">
        <f ca="1">IFERROR(__xludf.DUMMYFUNCTION("""COMPUTED_VALUE"""),"YOGURT DESLACTOSADO X 900ML")</f>
        <v>YOGURT DESLACTOSADO X 900ML</v>
      </c>
      <c r="ED2057" s="2" t="str">
        <f ca="1">IFERROR(__xludf.DUMMYFUNCTION("""COMPUTED_VALUE"""),"BOCADILLO LONJA X 300 GR")</f>
        <v>BOCADILLO LONJA X 300 GR</v>
      </c>
      <c r="EE2057" s="2" t="str">
        <f ca="1">IFERROR(__xludf.DUMMYFUNCTION("""COMPUTED_VALUE"""),"QUESO CUAJADA")</f>
        <v>QUESO CUAJADA</v>
      </c>
      <c r="EF2057" s="2" t="str">
        <f ca="1">IFERROR(__xludf.DUMMYFUNCTION("""COMPUTED_VALUE"""),"ACEITE DE HÍGADO DE BACALAO - FRASCO X 360 CC")</f>
        <v>ACEITE DE HÍGADO DE BACALAO - FRASCO X 360 CC</v>
      </c>
      <c r="EG2057" s="2" t="str">
        <f ca="1">IFERROR(__xludf.DUMMYFUNCTION("""COMPUTED_VALUE"""),"ESENCIAS DE DIFERENTES SABORES (BOTELLA X 500 ML) (VAINILLA, BANANO Y COCO) FLEISHMAN")</f>
        <v>ESENCIAS DE DIFERENTES SABORES (BOTELLA X 500 ML) (VAINILLA, BANANO Y COCO) FLEISHMAN</v>
      </c>
      <c r="EH2057" s="2" t="str">
        <f ca="1">IFERROR(__xludf.DUMMYFUNCTION("""COMPUTED_VALUE"""),"SAL YODADA")</f>
        <v>SAL YODADA</v>
      </c>
      <c r="EI2057" s="2" t="str">
        <f ca="1">IFERROR(__xludf.DUMMYFUNCTION("""COMPUTED_VALUE"""),"MANTEQUILLA EN BARRA POR 125GR")</f>
        <v>MANTEQUILLA EN BARRA POR 125GR</v>
      </c>
      <c r="EJ2057" s="2" t="str">
        <f ca="1">IFERROR(__xludf.DUMMYFUNCTION("""COMPUTED_VALUE"""),"MANTEQUILLA CAJA POR 20 UNIDADES X 125 G.")</f>
        <v>MANTEQUILLA CAJA POR 20 UNIDADES X 125 G.</v>
      </c>
      <c r="EK2057" s="2" t="str">
        <f ca="1">IFERROR(__xludf.DUMMYFUNCTION("""COMPUTED_VALUE"""),"COMPOTA SIN AZÚCAR. FRASCO POR 113 G.")</f>
        <v>COMPOTA SIN AZÚCAR. FRASCO POR 113 G.</v>
      </c>
      <c r="EL2057" s="2" t="str">
        <f ca="1">IFERROR(__xludf.DUMMYFUNCTION("""COMPUTED_VALUE"""),"POLVO PARA HORNEAR - CAJA POR 20 SOBRES POR 24 G. CADA SOBRE.")</f>
        <v>POLVO PARA HORNEAR - CAJA POR 20 SOBRES POR 24 G. CADA SOBRE.</v>
      </c>
      <c r="EM2057" s="2" t="str">
        <f ca="1">IFERROR(__xludf.DUMMYFUNCTION("""COMPUTED_VALUE"""),"GOMA ARÁBIGA EN POLVO")</f>
        <v>GOMA ARÁBIGA EN POLVO</v>
      </c>
      <c r="EN2057" s="2" t="str">
        <f ca="1">IFERROR(__xludf.DUMMYFUNCTION("""COMPUTED_VALUE"""),"PITAHAYA")</f>
        <v>PITAHAYA</v>
      </c>
      <c r="EO2057" s="2" t="str">
        <f ca="1">IFERROR(__xludf.DUMMYFUNCTION("""COMPUTED_VALUE"""),"NÍSPERO")</f>
        <v>NÍSPERO</v>
      </c>
      <c r="EP2057" s="2" t="str">
        <f ca="1">IFERROR(__xludf.DUMMYFUNCTION("""COMPUTED_VALUE"""),"MAMEY")</f>
        <v>MAMEY</v>
      </c>
      <c r="EQ2057" s="2" t="str">
        <f ca="1">IFERROR(__xludf.DUMMYFUNCTION("""COMPUTED_VALUE"""),"GUATILA")</f>
        <v>GUATILA</v>
      </c>
      <c r="ER2057" s="2" t="str">
        <f ca="1">IFERROR(__xludf.DUMMYFUNCTION("""COMPUTED_VALUE"""),"LULO")</f>
        <v>LULO</v>
      </c>
      <c r="ES2057" s="2" t="str">
        <f ca="1">IFERROR(__xludf.DUMMYFUNCTION("""COMPUTED_VALUE"""),"AROMÁTICA CAJA DE 20 SOBRES.")</f>
        <v>AROMÁTICA CAJA DE 20 SOBRES.</v>
      </c>
      <c r="ET2057" s="2" t="str">
        <f ca="1">IFERROR(__xludf.DUMMYFUNCTION("""COMPUTED_VALUE"""),"AZÚCAR BLANCA - EMPAQUE ELABORADO EN MATERIALES ATÓXICOS.(BOLSA DE MÍNIMO 200 SOBRES O TUBIPACKS DE 5 GR)")</f>
        <v>AZÚCAR BLANCA - EMPAQUE ELABORADO EN MATERIALES ATÓXICOS.(BOLSA DE MÍNIMO 200 SOBRES O TUBIPACKS DE 5 GR)</v>
      </c>
      <c r="EU2057" s="2" t="str">
        <f ca="1">IFERROR(__xludf.DUMMYFUNCTION("""COMPUTED_VALUE"""),"CAFÉ LIBRA 100% CAFÉ MOLIDO.")</f>
        <v>CAFÉ LIBRA 100% CAFÉ MOLIDO.</v>
      </c>
      <c r="EV2057" s="2" t="str">
        <f ca="1">IFERROR(__xludf.DUMMYFUNCTION("""COMPUTED_VALUE"""),"VINAGRE POR 4LITROS")</f>
        <v>VINAGRE POR 4LITROS</v>
      </c>
    </row>
    <row r="2058" spans="1:152">
      <c r="A2058" s="2" t="str">
        <v>ALIMENTOS HUMANO</v>
      </c>
      <c r="B205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2058)))"),"VINAGRE X 30 LITROS")</f>
        <v>VINAGRE X 30 LITROS</v>
      </c>
      <c r="C2058" s="2" t="str">
        <f ca="1">IFERROR(__xludf.DUMMYFUNCTION("""COMPUTED_VALUE"""),"BAGRE (SIN COLA, NI CABEZA)")</f>
        <v>BAGRE (SIN COLA, NI CABEZA)</v>
      </c>
      <c r="D2058" s="2" t="str">
        <f ca="1">IFERROR(__xludf.DUMMYFUNCTION("""COMPUTED_VALUE"""),"BOFE DE RES")</f>
        <v>BOFE DE RES</v>
      </c>
      <c r="E2058" s="2" t="str">
        <f ca="1">IFERROR(__xludf.DUMMYFUNCTION("""COMPUTED_VALUE"""),"CARNE DE RES MOLIDA")</f>
        <v>CARNE DE RES MOLIDA</v>
      </c>
      <c r="F2058" s="2" t="str">
        <f ca="1">IFERROR(__xludf.DUMMYFUNCTION("""COMPUTED_VALUE"""),"CARNE MAGRA (CORTE DEBE SER CADERA)")</f>
        <v>CARNE MAGRA (CORTE DEBE SER CADERA)</v>
      </c>
      <c r="G2058" s="2" t="str">
        <f ca="1">IFERROR(__xludf.DUMMYFUNCTION("""COMPUTED_VALUE"""),"CODORNIZ")</f>
        <v>CODORNIZ</v>
      </c>
      <c r="H2058" s="2" t="str">
        <f ca="1">IFERROR(__xludf.DUMMYFUNCTION("""COMPUTED_VALUE"""),"CONEJO")</f>
        <v>CONEJO</v>
      </c>
      <c r="I2058" s="2" t="str">
        <f ca="1">IFERROR(__xludf.DUMMYFUNCTION("""COMPUTED_VALUE"""),"CORAZONES DE POLLO")</f>
        <v>CORAZONES DE POLLO</v>
      </c>
      <c r="J2058" s="2" t="str">
        <f ca="1">IFERROR(__xludf.DUMMYFUNCTION("""COMPUTED_VALUE"""),"CORAZONES DE RES")</f>
        <v>CORAZONES DE RES</v>
      </c>
      <c r="K2058" s="2" t="str">
        <f ca="1">IFERROR(__xludf.DUMMYFUNCTION("""COMPUTED_VALUE"""),"COSTILLA DE CERDO")</f>
        <v>COSTILLA DE CERDO</v>
      </c>
      <c r="L2058" s="2" t="str">
        <f ca="1">IFERROR(__xludf.DUMMYFUNCTION("""COMPUTED_VALUE"""),"COSTILLA DE RES")</f>
        <v>COSTILLA DE RES</v>
      </c>
      <c r="M2058" s="2" t="str">
        <f ca="1">IFERROR(__xludf.DUMMYFUNCTION("""COMPUTED_VALUE"""),"CURÍ EN CANAL O EN PIE")</f>
        <v>CURÍ EN CANAL O EN PIE</v>
      </c>
      <c r="N2058" s="2" t="str">
        <f ca="1">IFERROR(__xludf.DUMMYFUNCTION("""COMPUTED_VALUE"""),"HÍGADO DE RES")</f>
        <v>HÍGADO DE RES</v>
      </c>
      <c r="O2058" s="2" t="str">
        <f ca="1">IFERROR(__xludf.DUMMYFUNCTION("""COMPUTED_VALUE"""),"HUEVO CODORNIZ - CAJA 24/UNIDADES")</f>
        <v>HUEVO CODORNIZ - CAJA 24/UNIDADES</v>
      </c>
      <c r="P2058" s="2" t="str">
        <f ca="1">IFERROR(__xludf.DUMMYFUNCTION("""COMPUTED_VALUE"""),"HUEVO GALLINA AA - BANDEJA X 30 UNID")</f>
        <v>HUEVO GALLINA AA - BANDEJA X 30 UNID</v>
      </c>
      <c r="Q2058" s="2" t="str">
        <f ca="1">IFERROR(__xludf.DUMMYFUNCTION("""COMPUTED_VALUE"""),"LOMBRIZ")</f>
        <v>LOMBRIZ</v>
      </c>
      <c r="R2058" s="2" t="str">
        <f ca="1">IFERROR(__xludf.DUMMYFUNCTION("""COMPUTED_VALUE"""),"MENUDENCIAS")</f>
        <v>MENUDENCIAS</v>
      </c>
      <c r="S2058" s="2" t="str">
        <f ca="1">IFERROR(__xludf.DUMMYFUNCTION("""COMPUTED_VALUE"""),"MOJARRA")</f>
        <v>MOJARRA</v>
      </c>
      <c r="T2058" s="2" t="str">
        <f ca="1">IFERROR(__xludf.DUMMYFUNCTION("""COMPUTED_VALUE"""),"POLLO PECHUGA")</f>
        <v>POLLO PECHUGA</v>
      </c>
      <c r="U2058" s="2" t="str">
        <f ca="1">IFERROR(__xludf.DUMMYFUNCTION("""COMPUTED_VALUE"""),"TRUCHA")</f>
        <v>TRUCHA</v>
      </c>
      <c r="V2058" s="2" t="str">
        <f ca="1">IFERROR(__xludf.DUMMYFUNCTION("""COMPUTED_VALUE"""),"ACEITE VEGETAL DE COCINA")</f>
        <v>ACEITE VEGETAL DE COCINA</v>
      </c>
      <c r="W2058" s="2" t="str">
        <f ca="1">IFERROR(__xludf.DUMMYFUNCTION("""COMPUTED_VALUE"""),"ACEITUNAS VERDE EN CONSERVA SIN HUESO - FRASCO DE 2.000 GR")</f>
        <v>ACEITUNAS VERDE EN CONSERVA SIN HUESO - FRASCO DE 2.000 GR</v>
      </c>
      <c r="X2058" s="2" t="str">
        <f ca="1">IFERROR(__xludf.DUMMYFUNCTION("""COMPUTED_VALUE"""),"ALIMENTO INFANTIL A BASE DE CEREALES (EJEMPLO NESTUM) - CAJA POR 200 G.")</f>
        <v>ALIMENTO INFANTIL A BASE DE CEREALES (EJEMPLO NESTUM) - CAJA POR 200 G.</v>
      </c>
      <c r="Y2058" s="2" t="str">
        <f ca="1">IFERROR(__xludf.DUMMYFUNCTION("""COMPUTED_VALUE"""),"AZÚCAR REFINADA")</f>
        <v>AZÚCAR REFINADA</v>
      </c>
      <c r="Z2058" s="2" t="str">
        <f ca="1">IFERROR(__xludf.DUMMYFUNCTION("""COMPUTED_VALUE"""),"CLAVOS DE 9 GRAMOS")</f>
        <v>CLAVOS DE 9 GRAMOS</v>
      </c>
      <c r="AA2058" s="2" t="str">
        <f ca="1">IFERROR(__xludf.DUMMYFUNCTION("""COMPUTED_VALUE"""),"CURCUMA EN POLVO")</f>
        <v>CURCUMA EN POLVO</v>
      </c>
      <c r="AB2058" s="2" t="str">
        <f ca="1">IFERROR(__xludf.DUMMYFUNCTION("""COMPUTED_VALUE"""),"FORMULA INFANTIL SIN LACTOSA, TARRO POR 375 GRAMOS")</f>
        <v>FORMULA INFANTIL SIN LACTOSA, TARRO POR 375 GRAMOS</v>
      </c>
      <c r="AC2058" s="2" t="str">
        <f ca="1">IFERROR(__xludf.DUMMYFUNCTION("""COMPUTED_VALUE"""),"GELATINA SIN SABOR TIPO A")</f>
        <v>GELATINA SIN SABOR TIPO A</v>
      </c>
      <c r="AD2058" s="2" t="str">
        <f ca="1">IFERROR(__xludf.DUMMYFUNCTION("""COMPUTED_VALUE"""),"LECHE DESLACTOSADA EN BOLSA")</f>
        <v>LECHE DESLACTOSADA EN BOLSA</v>
      </c>
      <c r="AE2058" s="2" t="str">
        <f ca="1">IFERROR(__xludf.DUMMYFUNCTION("""COMPUTED_VALUE"""),"LEVADURA, CAJA POR 5 SOBRES DE 7 GR C/U")</f>
        <v>LEVADURA, CAJA POR 5 SOBRES DE 7 GR C/U</v>
      </c>
      <c r="AF2058" s="2" t="str">
        <f ca="1">IFERROR(__xludf.DUMMYFUNCTION("""COMPUTED_VALUE"""),"MANTEQUILLA DE MANÍ 300 G")</f>
        <v>MANTEQUILLA DE MANÍ 300 G</v>
      </c>
      <c r="AG2058" s="2" t="str">
        <f ca="1">IFERROR(__xludf.DUMMYFUNCTION("""COMPUTED_VALUE"""),"MIEL DE ABEJAS")</f>
        <v>MIEL DE ABEJAS</v>
      </c>
      <c r="AH2058" s="2" t="str">
        <f ca="1">IFERROR(__xludf.DUMMYFUNCTION("""COMPUTED_VALUE"""),"PANELA DE 500 GRAMOS.")</f>
        <v>PANELA DE 500 GRAMOS.</v>
      </c>
      <c r="AI2058" s="2" t="str">
        <f ca="1">IFERROR(__xludf.DUMMYFUNCTION("""COMPUTED_VALUE"""),"PAQUETE TOSTADAS X 24 UNIDADES")</f>
        <v>PAQUETE TOSTADAS X 24 UNIDADES</v>
      </c>
      <c r="AJ2058" s="2" t="str">
        <f ca="1">IFERROR(__xludf.DUMMYFUNCTION("""COMPUTED_VALUE"""),"POLEN - FRASCO POR 500 GRAMOS")</f>
        <v>POLEN - FRASCO POR 500 GRAMOS</v>
      </c>
      <c r="AK2058" s="2" t="str">
        <f ca="1">IFERROR(__xludf.DUMMYFUNCTION("""COMPUTED_VALUE"""),"UVAS PASAS")</f>
        <v>UVAS PASAS</v>
      </c>
      <c r="AL2058" s="2" t="str">
        <f ca="1">IFERROR(__xludf.DUMMYFUNCTION("""COMPUTED_VALUE"""),"AGUACATE")</f>
        <v>AGUACATE</v>
      </c>
      <c r="AM2058" s="2" t="str">
        <f ca="1">IFERROR(__xludf.DUMMYFUNCTION("""COMPUTED_VALUE"""),"AGUACATE HASS")</f>
        <v>AGUACATE HASS</v>
      </c>
      <c r="AN2058" s="2" t="str">
        <f ca="1">IFERROR(__xludf.DUMMYFUNCTION("""COMPUTED_VALUE"""),"ANÓN")</f>
        <v>ANÓN</v>
      </c>
      <c r="AO2058" s="2" t="str">
        <f ca="1">IFERROR(__xludf.DUMMYFUNCTION("""COMPUTED_VALUE"""),"ARÁNDANOS")</f>
        <v>ARÁNDANOS</v>
      </c>
      <c r="AP2058" s="2" t="str">
        <f ca="1">IFERROR(__xludf.DUMMYFUNCTION("""COMPUTED_VALUE"""),"BANANO")</f>
        <v>BANANO</v>
      </c>
      <c r="AQ2058" s="2" t="str">
        <f ca="1">IFERROR(__xludf.DUMMYFUNCTION("""COMPUTED_VALUE"""),"BREVAS")</f>
        <v>BREVAS</v>
      </c>
      <c r="AR2058" s="2" t="str">
        <f ca="1">IFERROR(__xludf.DUMMYFUNCTION("""COMPUTED_VALUE"""),"CALABAZA")</f>
        <v>CALABAZA</v>
      </c>
      <c r="AS2058" s="2" t="str">
        <f ca="1">IFERROR(__xludf.DUMMYFUNCTION("""COMPUTED_VALUE"""),"CEREZAS")</f>
        <v>CEREZAS</v>
      </c>
      <c r="AT2058" s="2" t="str">
        <f ca="1">IFERROR(__xludf.DUMMYFUNCTION("""COMPUTED_VALUE"""),"CHIRIMOYA")</f>
        <v>CHIRIMOYA</v>
      </c>
      <c r="AU2058" s="2" t="str">
        <f ca="1">IFERROR(__xludf.DUMMYFUNCTION("""COMPUTED_VALUE"""),"CHONTADURO")</f>
        <v>CHONTADURO</v>
      </c>
      <c r="AV2058" s="2" t="str">
        <f ca="1">IFERROR(__xludf.DUMMYFUNCTION("""COMPUTED_VALUE"""),"CIRUELA NACIONAL")</f>
        <v>CIRUELA NACIONAL</v>
      </c>
      <c r="AW2058" s="2" t="str">
        <f ca="1">IFERROR(__xludf.DUMMYFUNCTION("""COMPUTED_VALUE"""),"COCOS")</f>
        <v>COCOS</v>
      </c>
      <c r="AX2058" s="2" t="str">
        <f ca="1">IFERROR(__xludf.DUMMYFUNCTION("""COMPUTED_VALUE"""),"CURUBA")</f>
        <v>CURUBA</v>
      </c>
      <c r="AY2058" s="2" t="str">
        <f ca="1">IFERROR(__xludf.DUMMYFUNCTION("""COMPUTED_VALUE"""),"DURAZNO")</f>
        <v>DURAZNO</v>
      </c>
      <c r="AZ2058" s="2" t="str">
        <f ca="1">IFERROR(__xludf.DUMMYFUNCTION("""COMPUTED_VALUE"""),"FEIJOA")</f>
        <v>FEIJOA</v>
      </c>
      <c r="BA2058" s="2" t="str">
        <f ca="1">IFERROR(__xludf.DUMMYFUNCTION("""COMPUTED_VALUE"""),"FRESAS")</f>
        <v>FRESAS</v>
      </c>
      <c r="BB2058" s="2" t="str">
        <f ca="1">IFERROR(__xludf.DUMMYFUNCTION("""COMPUTED_VALUE"""),"GRANADILLA")</f>
        <v>GRANADILLA</v>
      </c>
      <c r="BC2058" s="2" t="str">
        <f ca="1">IFERROR(__xludf.DUMMYFUNCTION("""COMPUTED_VALUE"""),"GUAMA")</f>
        <v>GUAMA</v>
      </c>
      <c r="BD2058" s="2" t="str">
        <f ca="1">IFERROR(__xludf.DUMMYFUNCTION("""COMPUTED_VALUE"""),"GUANÁBANA PULPA")</f>
        <v>GUANÁBANA PULPA</v>
      </c>
      <c r="BE2058" s="2" t="str">
        <f ca="1">IFERROR(__xludf.DUMMYFUNCTION("""COMPUTED_VALUE"""),"GUAYABA")</f>
        <v>GUAYABA</v>
      </c>
      <c r="BF2058" s="2" t="str">
        <f ca="1">IFERROR(__xludf.DUMMYFUNCTION("""COMPUTED_VALUE"""),"GULUPA")</f>
        <v>GULUPA</v>
      </c>
      <c r="BG2058" s="2" t="str">
        <f ca="1">IFERROR(__xludf.DUMMYFUNCTION("""COMPUTED_VALUE"""),"HIGOS")</f>
        <v>HIGOS</v>
      </c>
      <c r="BH2058" s="2" t="str">
        <f ca="1">IFERROR(__xludf.DUMMYFUNCTION("""COMPUTED_VALUE"""),"KIWI")</f>
        <v>KIWI</v>
      </c>
      <c r="BI2058" s="2" t="str">
        <f ca="1">IFERROR(__xludf.DUMMYFUNCTION("""COMPUTED_VALUE"""),"LIMÓN")</f>
        <v>LIMÓN</v>
      </c>
      <c r="BJ2058" s="2" t="str">
        <f ca="1">IFERROR(__xludf.DUMMYFUNCTION("""COMPUTED_VALUE"""),"MAMONCILLOS")</f>
        <v>MAMONCILLOS</v>
      </c>
      <c r="BK2058" s="2" t="str">
        <f ca="1">IFERROR(__xludf.DUMMYFUNCTION("""COMPUTED_VALUE"""),"MANDARINA")</f>
        <v>MANDARINA</v>
      </c>
      <c r="BL2058" s="2" t="str">
        <f ca="1">IFERROR(__xludf.DUMMYFUNCTION("""COMPUTED_VALUE"""),"MANGO DE DULCE")</f>
        <v>MANGO DE DULCE</v>
      </c>
      <c r="BM2058" s="2" t="str">
        <f ca="1">IFERROR(__xludf.DUMMYFUNCTION("""COMPUTED_VALUE"""),"MANGO TOMMY")</f>
        <v>MANGO TOMMY</v>
      </c>
      <c r="BN2058" s="2" t="str">
        <f ca="1">IFERROR(__xludf.DUMMYFUNCTION("""COMPUTED_VALUE"""),"MANZANA NACIONAL")</f>
        <v>MANZANA NACIONAL</v>
      </c>
      <c r="BO2058" s="2" t="str">
        <f ca="1">IFERROR(__xludf.DUMMYFUNCTION("""COMPUTED_VALUE"""),"MARACUYÁ")</f>
        <v>MARACUYÁ</v>
      </c>
      <c r="BP2058" s="2" t="str">
        <f ca="1">IFERROR(__xludf.DUMMYFUNCTION("""COMPUTED_VALUE"""),"MELÓN")</f>
        <v>MELÓN</v>
      </c>
      <c r="BQ2058" s="2" t="str">
        <f ca="1">IFERROR(__xludf.DUMMYFUNCTION("""COMPUTED_VALUE"""),"MORA")</f>
        <v>MORA</v>
      </c>
      <c r="BR2058" s="2" t="str">
        <f ca="1">IFERROR(__xludf.DUMMYFUNCTION("""COMPUTED_VALUE"""),"NARANJA")</f>
        <v>NARANJA</v>
      </c>
      <c r="BS2058" s="2" t="str">
        <f ca="1">IFERROR(__xludf.DUMMYFUNCTION("""COMPUTED_VALUE"""),"PAPAYA")</f>
        <v>PAPAYA</v>
      </c>
      <c r="BT2058" s="2" t="str">
        <f ca="1">IFERROR(__xludf.DUMMYFUNCTION("""COMPUTED_VALUE"""),"PATILLA")</f>
        <v>PATILLA</v>
      </c>
      <c r="BU2058" s="2" t="str">
        <f ca="1">IFERROR(__xludf.DUMMYFUNCTION("""COMPUTED_VALUE"""),"PERA")</f>
        <v>PERA</v>
      </c>
      <c r="BV2058" s="2" t="str">
        <f ca="1">IFERROR(__xludf.DUMMYFUNCTION("""COMPUTED_VALUE"""),"PIÑA")</f>
        <v>PIÑA</v>
      </c>
      <c r="BW2058" s="2" t="str">
        <f ca="1">IFERROR(__xludf.DUMMYFUNCTION("""COMPUTED_VALUE"""),"TAMARINDO")</f>
        <v>TAMARINDO</v>
      </c>
      <c r="BX2058" s="2" t="str">
        <f ca="1">IFERROR(__xludf.DUMMYFUNCTION("""COMPUTED_VALUE"""),"TOMATE DE ÁRBOL")</f>
        <v>TOMATE DE ÁRBOL</v>
      </c>
      <c r="BY2058" s="2" t="str">
        <f ca="1">IFERROR(__xludf.DUMMYFUNCTION("""COMPUTED_VALUE"""),"UCHUVAS CON CASCARA")</f>
        <v>UCHUVAS CON CASCARA</v>
      </c>
      <c r="BZ2058" s="2" t="str">
        <f ca="1">IFERROR(__xludf.DUMMYFUNCTION("""COMPUTED_VALUE"""),"UVA CHILENA")</f>
        <v>UVA CHILENA</v>
      </c>
      <c r="CA2058" s="2" t="str">
        <f ca="1">IFERROR(__xludf.DUMMYFUNCTION("""COMPUTED_VALUE"""),"UVAS ISABELINAS (EN RACIMO)")</f>
        <v>UVAS ISABELINAS (EN RACIMO)</v>
      </c>
      <c r="CB2058" s="2" t="str">
        <f ca="1">IFERROR(__xludf.DUMMYFUNCTION("""COMPUTED_VALUE"""),"ZAPOTE")</f>
        <v>ZAPOTE</v>
      </c>
      <c r="CC2058" s="2" t="str">
        <f ca="1">IFERROR(__xludf.DUMMYFUNCTION("""COMPUTED_VALUE"""),"ARROZ")</f>
        <v>ARROZ</v>
      </c>
      <c r="CD2058" s="2" t="str">
        <f ca="1">IFERROR(__xludf.DUMMYFUNCTION("""COMPUTED_VALUE"""),"AVENA EN HOJUELAS")</f>
        <v>AVENA EN HOJUELAS</v>
      </c>
      <c r="CE2058" s="2" t="str">
        <f ca="1">IFERROR(__xludf.DUMMYFUNCTION("""COMPUTED_VALUE"""),"CHÍA")</f>
        <v>CHÍA</v>
      </c>
      <c r="CF2058" s="2" t="str">
        <f ca="1">IFERROR(__xludf.DUMMYFUNCTION("""COMPUTED_VALUE"""),"CUCHUCO DE TRIGO")</f>
        <v>CUCHUCO DE TRIGO</v>
      </c>
      <c r="CG2058" s="2" t="str">
        <f ca="1">IFERROR(__xludf.DUMMYFUNCTION("""COMPUTED_VALUE"""),"FRIJOL BOLA ROJA")</f>
        <v>FRIJOL BOLA ROJA</v>
      </c>
      <c r="CH2058" s="2" t="str">
        <f ca="1">IFERROR(__xludf.DUMMYFUNCTION("""COMPUTED_VALUE"""),"GARBANZOS")</f>
        <v>GARBANZOS</v>
      </c>
      <c r="CI2058" s="2" t="str">
        <f ca="1">IFERROR(__xludf.DUMMYFUNCTION("""COMPUTED_VALUE"""),"HARINA DE MAÍZ")</f>
        <v>HARINA DE MAÍZ</v>
      </c>
      <c r="CJ2058" s="2" t="str">
        <f ca="1">IFERROR(__xludf.DUMMYFUNCTION("""COMPUTED_VALUE"""),"HARINA DE TRIGO")</f>
        <v>HARINA DE TRIGO</v>
      </c>
      <c r="CK2058" s="2" t="str">
        <f ca="1">IFERROR(__xludf.DUMMYFUNCTION("""COMPUTED_VALUE"""),"LENTEJAS")</f>
        <v>LENTEJAS</v>
      </c>
      <c r="CL2058" s="2" t="str">
        <f ca="1">IFERROR(__xludf.DUMMYFUNCTION("""COMPUTED_VALUE"""),"QUINUA")</f>
        <v>QUINUA</v>
      </c>
      <c r="CM2058" s="2" t="str">
        <f ca="1">IFERROR(__xludf.DUMMYFUNCTION("""COMPUTED_VALUE"""),"SALVADO DE TRIGO")</f>
        <v>SALVADO DE TRIGO</v>
      </c>
      <c r="CN2058" s="2" t="str">
        <f ca="1">IFERROR(__xludf.DUMMYFUNCTION("""COMPUTED_VALUE"""),"ACELGA")</f>
        <v>ACELGA</v>
      </c>
      <c r="CO2058" s="2" t="str">
        <f ca="1">IFERROR(__xludf.DUMMYFUNCTION("""COMPUTED_VALUE"""),"AHUYAMA")</f>
        <v>AHUYAMA</v>
      </c>
      <c r="CP2058" s="2" t="str">
        <f ca="1">IFERROR(__xludf.DUMMYFUNCTION("""COMPUTED_VALUE"""),"ALTAMISA")</f>
        <v>ALTAMISA</v>
      </c>
      <c r="CQ2058" s="2" t="str">
        <f ca="1">IFERROR(__xludf.DUMMYFUNCTION("""COMPUTED_VALUE"""),"APIO")</f>
        <v>APIO</v>
      </c>
      <c r="CR2058" s="2" t="str">
        <f ca="1">IFERROR(__xludf.DUMMYFUNCTION("""COMPUTED_VALUE"""),"ARRACACHA")</f>
        <v>ARRACACHA</v>
      </c>
      <c r="CS2058" s="2" t="str">
        <f ca="1">IFERROR(__xludf.DUMMYFUNCTION("""COMPUTED_VALUE"""),"ARVEJA CON CASCARA")</f>
        <v>ARVEJA CON CASCARA</v>
      </c>
      <c r="CT2058" s="2" t="str">
        <f ca="1">IFERROR(__xludf.DUMMYFUNCTION("""COMPUTED_VALUE"""),"BERENJENA")</f>
        <v>BERENJENA</v>
      </c>
      <c r="CU2058" s="2" t="str">
        <f ca="1">IFERROR(__xludf.DUMMYFUNCTION("""COMPUTED_VALUE"""),"BRÓCOLI")</f>
        <v>BRÓCOLI</v>
      </c>
      <c r="CV2058" s="2" t="str">
        <f ca="1">IFERROR(__xludf.DUMMYFUNCTION("""COMPUTED_VALUE"""),"CALABACÍN")</f>
        <v>CALABACÍN</v>
      </c>
      <c r="CW2058" s="2" t="str">
        <f ca="1">IFERROR(__xludf.DUMMYFUNCTION("""COMPUTED_VALUE"""),"CARAMBOLO")</f>
        <v>CARAMBOLO</v>
      </c>
      <c r="CX2058" s="2" t="str">
        <f ca="1">IFERROR(__xludf.DUMMYFUNCTION("""COMPUTED_VALUE"""),"CEBOLLA CABEZONA")</f>
        <v>CEBOLLA CABEZONA</v>
      </c>
      <c r="CY2058" s="2" t="str">
        <f ca="1">IFERROR(__xludf.DUMMYFUNCTION("""COMPUTED_VALUE"""),"CHAMPIÑONES")</f>
        <v>CHAMPIÑONES</v>
      </c>
      <c r="CZ2058" s="2" t="str">
        <f ca="1">IFERROR(__xludf.DUMMYFUNCTION("""COMPUTED_VALUE"""),"CILANTRO")</f>
        <v>CILANTRO</v>
      </c>
      <c r="DA2058" s="2" t="str">
        <f ca="1">IFERROR(__xludf.DUMMYFUNCTION("""COMPUTED_VALUE"""),"CRISTALES DE SÁBILA")</f>
        <v>CRISTALES DE SÁBILA</v>
      </c>
      <c r="DB2058" s="2" t="str">
        <f ca="1">IFERROR(__xludf.DUMMYFUNCTION("""COMPUTED_VALUE"""),"ESPINACA")</f>
        <v>ESPINACA</v>
      </c>
      <c r="DC2058" s="2" t="str">
        <f ca="1">IFERROR(__xludf.DUMMYFUNCTION("""COMPUTED_VALUE"""),"HABAS CON CASCARA")</f>
        <v>HABAS CON CASCARA</v>
      </c>
      <c r="DD2058" s="2" t="str">
        <f ca="1">IFERROR(__xludf.DUMMYFUNCTION("""COMPUTED_VALUE"""),"HABAS VERDE SABANERA SIN CÁSCARA")</f>
        <v>HABAS VERDE SABANERA SIN CÁSCARA</v>
      </c>
      <c r="DE2058" s="2" t="str">
        <f ca="1">IFERROR(__xludf.DUMMYFUNCTION("""COMPUTED_VALUE"""),"HABICHUELA")</f>
        <v>HABICHUELA</v>
      </c>
      <c r="DF2058" s="2" t="str">
        <f ca="1">IFERROR(__xludf.DUMMYFUNCTION("""COMPUTED_VALUE"""),"LECHUGA COMÚN")</f>
        <v>LECHUGA COMÚN</v>
      </c>
      <c r="DG2058" s="2" t="str">
        <f ca="1">IFERROR(__xludf.DUMMYFUNCTION("""COMPUTED_VALUE"""),"LECHUGA CRESPA")</f>
        <v>LECHUGA CRESPA</v>
      </c>
      <c r="DH2058" s="2" t="str">
        <f ca="1">IFERROR(__xludf.DUMMYFUNCTION("""COMPUTED_VALUE"""),"MAÍZ MAZORCA")</f>
        <v>MAÍZ MAZORCA</v>
      </c>
      <c r="DI2058" s="2" t="str">
        <f ca="1">IFERROR(__xludf.DUMMYFUNCTION("""COMPUTED_VALUE"""),"PEPINO COHOMBRO")</f>
        <v>PEPINO COHOMBRO</v>
      </c>
      <c r="DJ2058" s="2" t="str">
        <f ca="1">IFERROR(__xludf.DUMMYFUNCTION("""COMPUTED_VALUE"""),"PEPINO DE GUISO")</f>
        <v>PEPINO DE GUISO</v>
      </c>
      <c r="DK2058" s="2" t="str">
        <f ca="1">IFERROR(__xludf.DUMMYFUNCTION("""COMPUTED_VALUE"""),"PIMENTÓN ROJO")</f>
        <v>PIMENTÓN ROJO</v>
      </c>
      <c r="DL2058" s="2" t="str">
        <f ca="1">IFERROR(__xludf.DUMMYFUNCTION("""COMPUTED_VALUE"""),"PLANTAS AROMÁTICAS DULCES (MENTA, ALBACA, JAZMÍN, LAVANDA, HIERBABUENA, MANZANILLA, LIMONARIA)")</f>
        <v>PLANTAS AROMÁTICAS DULCES (MENTA, ALBACA, JAZMÍN, LAVANDA, HIERBABUENA, MANZANILLA, LIMONARIA)</v>
      </c>
      <c r="DM2058" s="2" t="str">
        <f ca="1">IFERROR(__xludf.DUMMYFUNCTION("""COMPUTED_VALUE"""),"PLÁTANO HARTÓN")</f>
        <v>PLÁTANO HARTÓN</v>
      </c>
      <c r="DN2058" s="2" t="str">
        <f ca="1">IFERROR(__xludf.DUMMYFUNCTION("""COMPUTED_VALUE"""),"RAÍCES CHINAS")</f>
        <v>RAÍCES CHINAS</v>
      </c>
      <c r="DO2058" s="2" t="str">
        <f ca="1">IFERROR(__xludf.DUMMYFUNCTION("""COMPUTED_VALUE"""),"REMOLACHA")</f>
        <v>REMOLACHA</v>
      </c>
      <c r="DP2058" s="2" t="str">
        <f ca="1">IFERROR(__xludf.DUMMYFUNCTION("""COMPUTED_VALUE"""),"REPOLLO")</f>
        <v>REPOLLO</v>
      </c>
      <c r="DQ2058" s="2" t="str">
        <f ca="1">IFERROR(__xludf.DUMMYFUNCTION("""COMPUTED_VALUE"""),"RÚGULA")</f>
        <v>RÚGULA</v>
      </c>
      <c r="DR2058" s="2" t="str">
        <f ca="1">IFERROR(__xludf.DUMMYFUNCTION("""COMPUTED_VALUE"""),"TALLOS PARA SOPA")</f>
        <v>TALLOS PARA SOPA</v>
      </c>
      <c r="DS2058" s="2" t="str">
        <f ca="1">IFERROR(__xludf.DUMMYFUNCTION("""COMPUTED_VALUE"""),"TOMATE CHONTO")</f>
        <v>TOMATE CHONTO</v>
      </c>
      <c r="DT2058" s="2" t="str">
        <f ca="1">IFERROR(__xludf.DUMMYFUNCTION("""COMPUTED_VALUE"""),"YUCA BLANCA")</f>
        <v>YUCA BLANCA</v>
      </c>
      <c r="DU2058" s="2" t="str">
        <f ca="1">IFERROR(__xludf.DUMMYFUNCTION("""COMPUTED_VALUE"""),"ZANAHORIA")</f>
        <v>ZANAHORIA</v>
      </c>
      <c r="DV2058" s="2" t="str">
        <f ca="1">IFERROR(__xludf.DUMMYFUNCTION("""COMPUTED_VALUE"""),"ZUKINI")</f>
        <v>ZUKINI</v>
      </c>
      <c r="DW2058" s="2" t="str">
        <f ca="1">IFERROR(__xludf.DUMMYFUNCTION("""COMPUTED_VALUE"""),"FRIJOL EN VAINA")</f>
        <v>FRIJOL EN VAINA</v>
      </c>
      <c r="DX2058" s="2" t="str">
        <f ca="1">IFERROR(__xludf.DUMMYFUNCTION("""COMPUTED_VALUE"""),"CHOCOLATE")</f>
        <v>CHOCOLATE</v>
      </c>
      <c r="DY2058" s="2" t="str">
        <f ca="1">IFERROR(__xludf.DUMMYFUNCTION("""COMPUTED_VALUE"""),"MAÍZ PIRA")</f>
        <v>MAÍZ PIRA</v>
      </c>
      <c r="DZ2058" s="2" t="str">
        <f ca="1">IFERROR(__xludf.DUMMYFUNCTION("""COMPUTED_VALUE"""),"ARROZ PARTIDO")</f>
        <v>ARROZ PARTIDO</v>
      </c>
      <c r="EA2058" s="2" t="str">
        <f ca="1">IFERROR(__xludf.DUMMYFUNCTION("""COMPUTED_VALUE"""),"PONQUÉ RAMITO X 250 G 10 UNIDADES")</f>
        <v>PONQUÉ RAMITO X 250 G 10 UNIDADES</v>
      </c>
      <c r="EB2058" s="2" t="str">
        <f ca="1">IFERROR(__xludf.DUMMYFUNCTION("""COMPUTED_VALUE"""),"CABEZAS DE CONEJO")</f>
        <v>CABEZAS DE CONEJO</v>
      </c>
      <c r="EC2058" s="2" t="str">
        <f ca="1">IFERROR(__xludf.DUMMYFUNCTION("""COMPUTED_VALUE"""),"YOGURT DESLACTOSADO X 900ML")</f>
        <v>YOGURT DESLACTOSADO X 900ML</v>
      </c>
      <c r="ED2058" s="2" t="str">
        <f ca="1">IFERROR(__xludf.DUMMYFUNCTION("""COMPUTED_VALUE"""),"BOCADILLO LONJA X 300 GR")</f>
        <v>BOCADILLO LONJA X 300 GR</v>
      </c>
      <c r="EE2058" s="2" t="str">
        <f ca="1">IFERROR(__xludf.DUMMYFUNCTION("""COMPUTED_VALUE"""),"QUESO CUAJADA")</f>
        <v>QUESO CUAJADA</v>
      </c>
      <c r="EF2058" s="2" t="str">
        <f ca="1">IFERROR(__xludf.DUMMYFUNCTION("""COMPUTED_VALUE"""),"ACEITE DE HÍGADO DE BACALAO - FRASCO X 360 CC")</f>
        <v>ACEITE DE HÍGADO DE BACALAO - FRASCO X 360 CC</v>
      </c>
      <c r="EG2058" s="2" t="str">
        <f ca="1">IFERROR(__xludf.DUMMYFUNCTION("""COMPUTED_VALUE"""),"ESENCIAS DE DIFERENTES SABORES (BOTELLA X 500 ML) (VAINILLA, BANANO Y COCO) FLEISHMAN")</f>
        <v>ESENCIAS DE DIFERENTES SABORES (BOTELLA X 500 ML) (VAINILLA, BANANO Y COCO) FLEISHMAN</v>
      </c>
      <c r="EH2058" s="2" t="str">
        <f ca="1">IFERROR(__xludf.DUMMYFUNCTION("""COMPUTED_VALUE"""),"SAL YODADA")</f>
        <v>SAL YODADA</v>
      </c>
      <c r="EI2058" s="2" t="str">
        <f ca="1">IFERROR(__xludf.DUMMYFUNCTION("""COMPUTED_VALUE"""),"MANTEQUILLA EN BARRA POR 125GR")</f>
        <v>MANTEQUILLA EN BARRA POR 125GR</v>
      </c>
      <c r="EJ2058" s="2" t="str">
        <f ca="1">IFERROR(__xludf.DUMMYFUNCTION("""COMPUTED_VALUE"""),"MANTEQUILLA CAJA POR 20 UNIDADES X 125 G.")</f>
        <v>MANTEQUILLA CAJA POR 20 UNIDADES X 125 G.</v>
      </c>
      <c r="EK2058" s="2" t="str">
        <f ca="1">IFERROR(__xludf.DUMMYFUNCTION("""COMPUTED_VALUE"""),"COMPOTA SIN AZÚCAR. FRASCO POR 113 G.")</f>
        <v>COMPOTA SIN AZÚCAR. FRASCO POR 113 G.</v>
      </c>
      <c r="EL2058" s="2" t="str">
        <f ca="1">IFERROR(__xludf.DUMMYFUNCTION("""COMPUTED_VALUE"""),"POLVO PARA HORNEAR - CAJA POR 20 SOBRES POR 24 G. CADA SOBRE.")</f>
        <v>POLVO PARA HORNEAR - CAJA POR 20 SOBRES POR 24 G. CADA SOBRE.</v>
      </c>
      <c r="EM2058" s="2" t="str">
        <f ca="1">IFERROR(__xludf.DUMMYFUNCTION("""COMPUTED_VALUE"""),"GOMA ARÁBIGA EN POLVO")</f>
        <v>GOMA ARÁBIGA EN POLVO</v>
      </c>
      <c r="EN2058" s="2" t="str">
        <f ca="1">IFERROR(__xludf.DUMMYFUNCTION("""COMPUTED_VALUE"""),"PITAHAYA")</f>
        <v>PITAHAYA</v>
      </c>
      <c r="EO2058" s="2" t="str">
        <f ca="1">IFERROR(__xludf.DUMMYFUNCTION("""COMPUTED_VALUE"""),"NÍSPERO")</f>
        <v>NÍSPERO</v>
      </c>
      <c r="EP2058" s="2" t="str">
        <f ca="1">IFERROR(__xludf.DUMMYFUNCTION("""COMPUTED_VALUE"""),"MAMEY")</f>
        <v>MAMEY</v>
      </c>
      <c r="EQ2058" s="2" t="str">
        <f ca="1">IFERROR(__xludf.DUMMYFUNCTION("""COMPUTED_VALUE"""),"GUATILA")</f>
        <v>GUATILA</v>
      </c>
      <c r="ER2058" s="2" t="str">
        <f ca="1">IFERROR(__xludf.DUMMYFUNCTION("""COMPUTED_VALUE"""),"LULO")</f>
        <v>LULO</v>
      </c>
      <c r="ES2058" s="2" t="str">
        <f ca="1">IFERROR(__xludf.DUMMYFUNCTION("""COMPUTED_VALUE"""),"AROMÁTICA CAJA DE 20 SOBRES.")</f>
        <v>AROMÁTICA CAJA DE 20 SOBRES.</v>
      </c>
      <c r="ET2058" s="2" t="str">
        <f ca="1">IFERROR(__xludf.DUMMYFUNCTION("""COMPUTED_VALUE"""),"AZÚCAR BLANCA - EMPAQUE ELABORADO EN MATERIALES ATÓXICOS.(BOLSA DE MÍNIMO 200 SOBRES O TUBIPACKS DE 5 GR)")</f>
        <v>AZÚCAR BLANCA - EMPAQUE ELABORADO EN MATERIALES ATÓXICOS.(BOLSA DE MÍNIMO 200 SOBRES O TUBIPACKS DE 5 GR)</v>
      </c>
      <c r="EU2058" s="2" t="str">
        <f ca="1">IFERROR(__xludf.DUMMYFUNCTION("""COMPUTED_VALUE"""),"CAFÉ LIBRA 100% CAFÉ MOLIDO.")</f>
        <v>CAFÉ LIBRA 100% CAFÉ MOLIDO.</v>
      </c>
      <c r="EV2058" s="2" t="str">
        <f ca="1">IFERROR(__xludf.DUMMYFUNCTION("""COMPUTED_VALUE"""),"VINAGRE POR 4LITROS")</f>
        <v>VINAGRE POR 4LITROS</v>
      </c>
    </row>
    <row r="2059" spans="1:152">
      <c r="A2059" s="2" t="str">
        <v>ALIMENTOS HUMANO</v>
      </c>
      <c r="B205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2059)))"),"VINAGRE X 30 LITROS")</f>
        <v>VINAGRE X 30 LITROS</v>
      </c>
      <c r="C2059" s="2" t="str">
        <f ca="1">IFERROR(__xludf.DUMMYFUNCTION("""COMPUTED_VALUE"""),"BAGRE (SIN COLA, NI CABEZA)")</f>
        <v>BAGRE (SIN COLA, NI CABEZA)</v>
      </c>
      <c r="D2059" s="2" t="str">
        <f ca="1">IFERROR(__xludf.DUMMYFUNCTION("""COMPUTED_VALUE"""),"BOFE DE RES")</f>
        <v>BOFE DE RES</v>
      </c>
      <c r="E2059" s="2" t="str">
        <f ca="1">IFERROR(__xludf.DUMMYFUNCTION("""COMPUTED_VALUE"""),"CARNE DE RES MOLIDA")</f>
        <v>CARNE DE RES MOLIDA</v>
      </c>
      <c r="F2059" s="2" t="str">
        <f ca="1">IFERROR(__xludf.DUMMYFUNCTION("""COMPUTED_VALUE"""),"CARNE MAGRA (CORTE DEBE SER CADERA)")</f>
        <v>CARNE MAGRA (CORTE DEBE SER CADERA)</v>
      </c>
      <c r="G2059" s="2" t="str">
        <f ca="1">IFERROR(__xludf.DUMMYFUNCTION("""COMPUTED_VALUE"""),"CODORNIZ")</f>
        <v>CODORNIZ</v>
      </c>
      <c r="H2059" s="2" t="str">
        <f ca="1">IFERROR(__xludf.DUMMYFUNCTION("""COMPUTED_VALUE"""),"CONEJO")</f>
        <v>CONEJO</v>
      </c>
      <c r="I2059" s="2" t="str">
        <f ca="1">IFERROR(__xludf.DUMMYFUNCTION("""COMPUTED_VALUE"""),"CORAZONES DE POLLO")</f>
        <v>CORAZONES DE POLLO</v>
      </c>
      <c r="J2059" s="2" t="str">
        <f ca="1">IFERROR(__xludf.DUMMYFUNCTION("""COMPUTED_VALUE"""),"CORAZONES DE RES")</f>
        <v>CORAZONES DE RES</v>
      </c>
      <c r="K2059" s="2" t="str">
        <f ca="1">IFERROR(__xludf.DUMMYFUNCTION("""COMPUTED_VALUE"""),"COSTILLA DE CERDO")</f>
        <v>COSTILLA DE CERDO</v>
      </c>
      <c r="L2059" s="2" t="str">
        <f ca="1">IFERROR(__xludf.DUMMYFUNCTION("""COMPUTED_VALUE"""),"COSTILLA DE RES")</f>
        <v>COSTILLA DE RES</v>
      </c>
      <c r="M2059" s="2" t="str">
        <f ca="1">IFERROR(__xludf.DUMMYFUNCTION("""COMPUTED_VALUE"""),"CURÍ EN CANAL O EN PIE")</f>
        <v>CURÍ EN CANAL O EN PIE</v>
      </c>
      <c r="N2059" s="2" t="str">
        <f ca="1">IFERROR(__xludf.DUMMYFUNCTION("""COMPUTED_VALUE"""),"HÍGADO DE RES")</f>
        <v>HÍGADO DE RES</v>
      </c>
      <c r="O2059" s="2" t="str">
        <f ca="1">IFERROR(__xludf.DUMMYFUNCTION("""COMPUTED_VALUE"""),"HUEVO CODORNIZ - CAJA 24/UNIDADES")</f>
        <v>HUEVO CODORNIZ - CAJA 24/UNIDADES</v>
      </c>
      <c r="P2059" s="2" t="str">
        <f ca="1">IFERROR(__xludf.DUMMYFUNCTION("""COMPUTED_VALUE"""),"HUEVO GALLINA AA - BANDEJA X 30 UNID")</f>
        <v>HUEVO GALLINA AA - BANDEJA X 30 UNID</v>
      </c>
      <c r="Q2059" s="2" t="str">
        <f ca="1">IFERROR(__xludf.DUMMYFUNCTION("""COMPUTED_VALUE"""),"LOMBRIZ")</f>
        <v>LOMBRIZ</v>
      </c>
      <c r="R2059" s="2" t="str">
        <f ca="1">IFERROR(__xludf.DUMMYFUNCTION("""COMPUTED_VALUE"""),"MENUDENCIAS")</f>
        <v>MENUDENCIAS</v>
      </c>
      <c r="S2059" s="2" t="str">
        <f ca="1">IFERROR(__xludf.DUMMYFUNCTION("""COMPUTED_VALUE"""),"MOJARRA")</f>
        <v>MOJARRA</v>
      </c>
      <c r="T2059" s="2" t="str">
        <f ca="1">IFERROR(__xludf.DUMMYFUNCTION("""COMPUTED_VALUE"""),"POLLO PECHUGA")</f>
        <v>POLLO PECHUGA</v>
      </c>
      <c r="U2059" s="2" t="str">
        <f ca="1">IFERROR(__xludf.DUMMYFUNCTION("""COMPUTED_VALUE"""),"TRUCHA")</f>
        <v>TRUCHA</v>
      </c>
      <c r="V2059" s="2" t="str">
        <f ca="1">IFERROR(__xludf.DUMMYFUNCTION("""COMPUTED_VALUE"""),"ACEITE VEGETAL DE COCINA")</f>
        <v>ACEITE VEGETAL DE COCINA</v>
      </c>
      <c r="W2059" s="2" t="str">
        <f ca="1">IFERROR(__xludf.DUMMYFUNCTION("""COMPUTED_VALUE"""),"ACEITUNAS VERDE EN CONSERVA SIN HUESO - FRASCO DE 2.000 GR")</f>
        <v>ACEITUNAS VERDE EN CONSERVA SIN HUESO - FRASCO DE 2.000 GR</v>
      </c>
      <c r="X2059" s="2" t="str">
        <f ca="1">IFERROR(__xludf.DUMMYFUNCTION("""COMPUTED_VALUE"""),"ALIMENTO INFANTIL A BASE DE CEREALES (EJEMPLO NESTUM) - CAJA POR 200 G.")</f>
        <v>ALIMENTO INFANTIL A BASE DE CEREALES (EJEMPLO NESTUM) - CAJA POR 200 G.</v>
      </c>
      <c r="Y2059" s="2" t="str">
        <f ca="1">IFERROR(__xludf.DUMMYFUNCTION("""COMPUTED_VALUE"""),"AZÚCAR REFINADA")</f>
        <v>AZÚCAR REFINADA</v>
      </c>
      <c r="Z2059" s="2" t="str">
        <f ca="1">IFERROR(__xludf.DUMMYFUNCTION("""COMPUTED_VALUE"""),"CLAVOS DE 9 GRAMOS")</f>
        <v>CLAVOS DE 9 GRAMOS</v>
      </c>
      <c r="AA2059" s="2" t="str">
        <f ca="1">IFERROR(__xludf.DUMMYFUNCTION("""COMPUTED_VALUE"""),"CURCUMA EN POLVO")</f>
        <v>CURCUMA EN POLVO</v>
      </c>
      <c r="AB2059" s="2" t="str">
        <f ca="1">IFERROR(__xludf.DUMMYFUNCTION("""COMPUTED_VALUE"""),"FORMULA INFANTIL SIN LACTOSA, TARRO POR 375 GRAMOS")</f>
        <v>FORMULA INFANTIL SIN LACTOSA, TARRO POR 375 GRAMOS</v>
      </c>
      <c r="AC2059" s="2" t="str">
        <f ca="1">IFERROR(__xludf.DUMMYFUNCTION("""COMPUTED_VALUE"""),"GELATINA SIN SABOR TIPO A")</f>
        <v>GELATINA SIN SABOR TIPO A</v>
      </c>
      <c r="AD2059" s="2" t="str">
        <f ca="1">IFERROR(__xludf.DUMMYFUNCTION("""COMPUTED_VALUE"""),"LECHE DESLACTOSADA EN BOLSA")</f>
        <v>LECHE DESLACTOSADA EN BOLSA</v>
      </c>
      <c r="AE2059" s="2" t="str">
        <f ca="1">IFERROR(__xludf.DUMMYFUNCTION("""COMPUTED_VALUE"""),"LEVADURA, CAJA POR 5 SOBRES DE 7 GR C/U")</f>
        <v>LEVADURA, CAJA POR 5 SOBRES DE 7 GR C/U</v>
      </c>
      <c r="AF2059" s="2" t="str">
        <f ca="1">IFERROR(__xludf.DUMMYFUNCTION("""COMPUTED_VALUE"""),"MANTEQUILLA DE MANÍ 300 G")</f>
        <v>MANTEQUILLA DE MANÍ 300 G</v>
      </c>
      <c r="AG2059" s="2" t="str">
        <f ca="1">IFERROR(__xludf.DUMMYFUNCTION("""COMPUTED_VALUE"""),"MIEL DE ABEJAS")</f>
        <v>MIEL DE ABEJAS</v>
      </c>
      <c r="AH2059" s="2" t="str">
        <f ca="1">IFERROR(__xludf.DUMMYFUNCTION("""COMPUTED_VALUE"""),"PANELA DE 500 GRAMOS.")</f>
        <v>PANELA DE 500 GRAMOS.</v>
      </c>
      <c r="AI2059" s="2" t="str">
        <f ca="1">IFERROR(__xludf.DUMMYFUNCTION("""COMPUTED_VALUE"""),"PAQUETE TOSTADAS X 24 UNIDADES")</f>
        <v>PAQUETE TOSTADAS X 24 UNIDADES</v>
      </c>
      <c r="AJ2059" s="2" t="str">
        <f ca="1">IFERROR(__xludf.DUMMYFUNCTION("""COMPUTED_VALUE"""),"POLEN - FRASCO POR 500 GRAMOS")</f>
        <v>POLEN - FRASCO POR 500 GRAMOS</v>
      </c>
      <c r="AK2059" s="2" t="str">
        <f ca="1">IFERROR(__xludf.DUMMYFUNCTION("""COMPUTED_VALUE"""),"UVAS PASAS")</f>
        <v>UVAS PASAS</v>
      </c>
      <c r="AL2059" s="2" t="str">
        <f ca="1">IFERROR(__xludf.DUMMYFUNCTION("""COMPUTED_VALUE"""),"AGUACATE")</f>
        <v>AGUACATE</v>
      </c>
      <c r="AM2059" s="2" t="str">
        <f ca="1">IFERROR(__xludf.DUMMYFUNCTION("""COMPUTED_VALUE"""),"AGUACATE HASS")</f>
        <v>AGUACATE HASS</v>
      </c>
      <c r="AN2059" s="2" t="str">
        <f ca="1">IFERROR(__xludf.DUMMYFUNCTION("""COMPUTED_VALUE"""),"ANÓN")</f>
        <v>ANÓN</v>
      </c>
      <c r="AO2059" s="2" t="str">
        <f ca="1">IFERROR(__xludf.DUMMYFUNCTION("""COMPUTED_VALUE"""),"ARÁNDANOS")</f>
        <v>ARÁNDANOS</v>
      </c>
      <c r="AP2059" s="2" t="str">
        <f ca="1">IFERROR(__xludf.DUMMYFUNCTION("""COMPUTED_VALUE"""),"BANANO")</f>
        <v>BANANO</v>
      </c>
      <c r="AQ2059" s="2" t="str">
        <f ca="1">IFERROR(__xludf.DUMMYFUNCTION("""COMPUTED_VALUE"""),"BREVAS")</f>
        <v>BREVAS</v>
      </c>
      <c r="AR2059" s="2" t="str">
        <f ca="1">IFERROR(__xludf.DUMMYFUNCTION("""COMPUTED_VALUE"""),"CALABAZA")</f>
        <v>CALABAZA</v>
      </c>
      <c r="AS2059" s="2" t="str">
        <f ca="1">IFERROR(__xludf.DUMMYFUNCTION("""COMPUTED_VALUE"""),"CEREZAS")</f>
        <v>CEREZAS</v>
      </c>
      <c r="AT2059" s="2" t="str">
        <f ca="1">IFERROR(__xludf.DUMMYFUNCTION("""COMPUTED_VALUE"""),"CHIRIMOYA")</f>
        <v>CHIRIMOYA</v>
      </c>
      <c r="AU2059" s="2" t="str">
        <f ca="1">IFERROR(__xludf.DUMMYFUNCTION("""COMPUTED_VALUE"""),"CHONTADURO")</f>
        <v>CHONTADURO</v>
      </c>
      <c r="AV2059" s="2" t="str">
        <f ca="1">IFERROR(__xludf.DUMMYFUNCTION("""COMPUTED_VALUE"""),"CIRUELA NACIONAL")</f>
        <v>CIRUELA NACIONAL</v>
      </c>
      <c r="AW2059" s="2" t="str">
        <f ca="1">IFERROR(__xludf.DUMMYFUNCTION("""COMPUTED_VALUE"""),"COCOS")</f>
        <v>COCOS</v>
      </c>
      <c r="AX2059" s="2" t="str">
        <f ca="1">IFERROR(__xludf.DUMMYFUNCTION("""COMPUTED_VALUE"""),"CURUBA")</f>
        <v>CURUBA</v>
      </c>
      <c r="AY2059" s="2" t="str">
        <f ca="1">IFERROR(__xludf.DUMMYFUNCTION("""COMPUTED_VALUE"""),"DURAZNO")</f>
        <v>DURAZNO</v>
      </c>
      <c r="AZ2059" s="2" t="str">
        <f ca="1">IFERROR(__xludf.DUMMYFUNCTION("""COMPUTED_VALUE"""),"FEIJOA")</f>
        <v>FEIJOA</v>
      </c>
      <c r="BA2059" s="2" t="str">
        <f ca="1">IFERROR(__xludf.DUMMYFUNCTION("""COMPUTED_VALUE"""),"FRESAS")</f>
        <v>FRESAS</v>
      </c>
      <c r="BB2059" s="2" t="str">
        <f ca="1">IFERROR(__xludf.DUMMYFUNCTION("""COMPUTED_VALUE"""),"GRANADILLA")</f>
        <v>GRANADILLA</v>
      </c>
      <c r="BC2059" s="2" t="str">
        <f ca="1">IFERROR(__xludf.DUMMYFUNCTION("""COMPUTED_VALUE"""),"GUAMA")</f>
        <v>GUAMA</v>
      </c>
      <c r="BD2059" s="2" t="str">
        <f ca="1">IFERROR(__xludf.DUMMYFUNCTION("""COMPUTED_VALUE"""),"GUANÁBANA PULPA")</f>
        <v>GUANÁBANA PULPA</v>
      </c>
      <c r="BE2059" s="2" t="str">
        <f ca="1">IFERROR(__xludf.DUMMYFUNCTION("""COMPUTED_VALUE"""),"GUAYABA")</f>
        <v>GUAYABA</v>
      </c>
      <c r="BF2059" s="2" t="str">
        <f ca="1">IFERROR(__xludf.DUMMYFUNCTION("""COMPUTED_VALUE"""),"GULUPA")</f>
        <v>GULUPA</v>
      </c>
      <c r="BG2059" s="2" t="str">
        <f ca="1">IFERROR(__xludf.DUMMYFUNCTION("""COMPUTED_VALUE"""),"HIGOS")</f>
        <v>HIGOS</v>
      </c>
      <c r="BH2059" s="2" t="str">
        <f ca="1">IFERROR(__xludf.DUMMYFUNCTION("""COMPUTED_VALUE"""),"KIWI")</f>
        <v>KIWI</v>
      </c>
      <c r="BI2059" s="2" t="str">
        <f ca="1">IFERROR(__xludf.DUMMYFUNCTION("""COMPUTED_VALUE"""),"LIMÓN")</f>
        <v>LIMÓN</v>
      </c>
      <c r="BJ2059" s="2" t="str">
        <f ca="1">IFERROR(__xludf.DUMMYFUNCTION("""COMPUTED_VALUE"""),"MAMONCILLOS")</f>
        <v>MAMONCILLOS</v>
      </c>
      <c r="BK2059" s="2" t="str">
        <f ca="1">IFERROR(__xludf.DUMMYFUNCTION("""COMPUTED_VALUE"""),"MANDARINA")</f>
        <v>MANDARINA</v>
      </c>
      <c r="BL2059" s="2" t="str">
        <f ca="1">IFERROR(__xludf.DUMMYFUNCTION("""COMPUTED_VALUE"""),"MANGO DE DULCE")</f>
        <v>MANGO DE DULCE</v>
      </c>
      <c r="BM2059" s="2" t="str">
        <f ca="1">IFERROR(__xludf.DUMMYFUNCTION("""COMPUTED_VALUE"""),"MANGO TOMMY")</f>
        <v>MANGO TOMMY</v>
      </c>
      <c r="BN2059" s="2" t="str">
        <f ca="1">IFERROR(__xludf.DUMMYFUNCTION("""COMPUTED_VALUE"""),"MANZANA NACIONAL")</f>
        <v>MANZANA NACIONAL</v>
      </c>
      <c r="BO2059" s="2" t="str">
        <f ca="1">IFERROR(__xludf.DUMMYFUNCTION("""COMPUTED_VALUE"""),"MARACUYÁ")</f>
        <v>MARACUYÁ</v>
      </c>
      <c r="BP2059" s="2" t="str">
        <f ca="1">IFERROR(__xludf.DUMMYFUNCTION("""COMPUTED_VALUE"""),"MELÓN")</f>
        <v>MELÓN</v>
      </c>
      <c r="BQ2059" s="2" t="str">
        <f ca="1">IFERROR(__xludf.DUMMYFUNCTION("""COMPUTED_VALUE"""),"MORA")</f>
        <v>MORA</v>
      </c>
      <c r="BR2059" s="2" t="str">
        <f ca="1">IFERROR(__xludf.DUMMYFUNCTION("""COMPUTED_VALUE"""),"NARANJA")</f>
        <v>NARANJA</v>
      </c>
      <c r="BS2059" s="2" t="str">
        <f ca="1">IFERROR(__xludf.DUMMYFUNCTION("""COMPUTED_VALUE"""),"PAPAYA")</f>
        <v>PAPAYA</v>
      </c>
      <c r="BT2059" s="2" t="str">
        <f ca="1">IFERROR(__xludf.DUMMYFUNCTION("""COMPUTED_VALUE"""),"PATILLA")</f>
        <v>PATILLA</v>
      </c>
      <c r="BU2059" s="2" t="str">
        <f ca="1">IFERROR(__xludf.DUMMYFUNCTION("""COMPUTED_VALUE"""),"PERA")</f>
        <v>PERA</v>
      </c>
      <c r="BV2059" s="2" t="str">
        <f ca="1">IFERROR(__xludf.DUMMYFUNCTION("""COMPUTED_VALUE"""),"PIÑA")</f>
        <v>PIÑA</v>
      </c>
      <c r="BW2059" s="2" t="str">
        <f ca="1">IFERROR(__xludf.DUMMYFUNCTION("""COMPUTED_VALUE"""),"TAMARINDO")</f>
        <v>TAMARINDO</v>
      </c>
      <c r="BX2059" s="2" t="str">
        <f ca="1">IFERROR(__xludf.DUMMYFUNCTION("""COMPUTED_VALUE"""),"TOMATE DE ÁRBOL")</f>
        <v>TOMATE DE ÁRBOL</v>
      </c>
      <c r="BY2059" s="2" t="str">
        <f ca="1">IFERROR(__xludf.DUMMYFUNCTION("""COMPUTED_VALUE"""),"UCHUVAS CON CASCARA")</f>
        <v>UCHUVAS CON CASCARA</v>
      </c>
      <c r="BZ2059" s="2" t="str">
        <f ca="1">IFERROR(__xludf.DUMMYFUNCTION("""COMPUTED_VALUE"""),"UVA CHILENA")</f>
        <v>UVA CHILENA</v>
      </c>
      <c r="CA2059" s="2" t="str">
        <f ca="1">IFERROR(__xludf.DUMMYFUNCTION("""COMPUTED_VALUE"""),"UVAS ISABELINAS (EN RACIMO)")</f>
        <v>UVAS ISABELINAS (EN RACIMO)</v>
      </c>
      <c r="CB2059" s="2" t="str">
        <f ca="1">IFERROR(__xludf.DUMMYFUNCTION("""COMPUTED_VALUE"""),"ZAPOTE")</f>
        <v>ZAPOTE</v>
      </c>
      <c r="CC2059" s="2" t="str">
        <f ca="1">IFERROR(__xludf.DUMMYFUNCTION("""COMPUTED_VALUE"""),"ARROZ")</f>
        <v>ARROZ</v>
      </c>
      <c r="CD2059" s="2" t="str">
        <f ca="1">IFERROR(__xludf.DUMMYFUNCTION("""COMPUTED_VALUE"""),"AVENA EN HOJUELAS")</f>
        <v>AVENA EN HOJUELAS</v>
      </c>
      <c r="CE2059" s="2" t="str">
        <f ca="1">IFERROR(__xludf.DUMMYFUNCTION("""COMPUTED_VALUE"""),"CHÍA")</f>
        <v>CHÍA</v>
      </c>
      <c r="CF2059" s="2" t="str">
        <f ca="1">IFERROR(__xludf.DUMMYFUNCTION("""COMPUTED_VALUE"""),"CUCHUCO DE TRIGO")</f>
        <v>CUCHUCO DE TRIGO</v>
      </c>
      <c r="CG2059" s="2" t="str">
        <f ca="1">IFERROR(__xludf.DUMMYFUNCTION("""COMPUTED_VALUE"""),"FRIJOL BOLA ROJA")</f>
        <v>FRIJOL BOLA ROJA</v>
      </c>
      <c r="CH2059" s="2" t="str">
        <f ca="1">IFERROR(__xludf.DUMMYFUNCTION("""COMPUTED_VALUE"""),"GARBANZOS")</f>
        <v>GARBANZOS</v>
      </c>
      <c r="CI2059" s="2" t="str">
        <f ca="1">IFERROR(__xludf.DUMMYFUNCTION("""COMPUTED_VALUE"""),"HARINA DE MAÍZ")</f>
        <v>HARINA DE MAÍZ</v>
      </c>
      <c r="CJ2059" s="2" t="str">
        <f ca="1">IFERROR(__xludf.DUMMYFUNCTION("""COMPUTED_VALUE"""),"HARINA DE TRIGO")</f>
        <v>HARINA DE TRIGO</v>
      </c>
      <c r="CK2059" s="2" t="str">
        <f ca="1">IFERROR(__xludf.DUMMYFUNCTION("""COMPUTED_VALUE"""),"LENTEJAS")</f>
        <v>LENTEJAS</v>
      </c>
      <c r="CL2059" s="2" t="str">
        <f ca="1">IFERROR(__xludf.DUMMYFUNCTION("""COMPUTED_VALUE"""),"QUINUA")</f>
        <v>QUINUA</v>
      </c>
      <c r="CM2059" s="2" t="str">
        <f ca="1">IFERROR(__xludf.DUMMYFUNCTION("""COMPUTED_VALUE"""),"SALVADO DE TRIGO")</f>
        <v>SALVADO DE TRIGO</v>
      </c>
      <c r="CN2059" s="2" t="str">
        <f ca="1">IFERROR(__xludf.DUMMYFUNCTION("""COMPUTED_VALUE"""),"ACELGA")</f>
        <v>ACELGA</v>
      </c>
      <c r="CO2059" s="2" t="str">
        <f ca="1">IFERROR(__xludf.DUMMYFUNCTION("""COMPUTED_VALUE"""),"AHUYAMA")</f>
        <v>AHUYAMA</v>
      </c>
      <c r="CP2059" s="2" t="str">
        <f ca="1">IFERROR(__xludf.DUMMYFUNCTION("""COMPUTED_VALUE"""),"ALTAMISA")</f>
        <v>ALTAMISA</v>
      </c>
      <c r="CQ2059" s="2" t="str">
        <f ca="1">IFERROR(__xludf.DUMMYFUNCTION("""COMPUTED_VALUE"""),"APIO")</f>
        <v>APIO</v>
      </c>
      <c r="CR2059" s="2" t="str">
        <f ca="1">IFERROR(__xludf.DUMMYFUNCTION("""COMPUTED_VALUE"""),"ARRACACHA")</f>
        <v>ARRACACHA</v>
      </c>
      <c r="CS2059" s="2" t="str">
        <f ca="1">IFERROR(__xludf.DUMMYFUNCTION("""COMPUTED_VALUE"""),"ARVEJA CON CASCARA")</f>
        <v>ARVEJA CON CASCARA</v>
      </c>
      <c r="CT2059" s="2" t="str">
        <f ca="1">IFERROR(__xludf.DUMMYFUNCTION("""COMPUTED_VALUE"""),"BERENJENA")</f>
        <v>BERENJENA</v>
      </c>
      <c r="CU2059" s="2" t="str">
        <f ca="1">IFERROR(__xludf.DUMMYFUNCTION("""COMPUTED_VALUE"""),"BRÓCOLI")</f>
        <v>BRÓCOLI</v>
      </c>
      <c r="CV2059" s="2" t="str">
        <f ca="1">IFERROR(__xludf.DUMMYFUNCTION("""COMPUTED_VALUE"""),"CALABACÍN")</f>
        <v>CALABACÍN</v>
      </c>
      <c r="CW2059" s="2" t="str">
        <f ca="1">IFERROR(__xludf.DUMMYFUNCTION("""COMPUTED_VALUE"""),"CARAMBOLO")</f>
        <v>CARAMBOLO</v>
      </c>
      <c r="CX2059" s="2" t="str">
        <f ca="1">IFERROR(__xludf.DUMMYFUNCTION("""COMPUTED_VALUE"""),"CEBOLLA CABEZONA")</f>
        <v>CEBOLLA CABEZONA</v>
      </c>
      <c r="CY2059" s="2" t="str">
        <f ca="1">IFERROR(__xludf.DUMMYFUNCTION("""COMPUTED_VALUE"""),"CHAMPIÑONES")</f>
        <v>CHAMPIÑONES</v>
      </c>
      <c r="CZ2059" s="2" t="str">
        <f ca="1">IFERROR(__xludf.DUMMYFUNCTION("""COMPUTED_VALUE"""),"CILANTRO")</f>
        <v>CILANTRO</v>
      </c>
      <c r="DA2059" s="2" t="str">
        <f ca="1">IFERROR(__xludf.DUMMYFUNCTION("""COMPUTED_VALUE"""),"CRISTALES DE SÁBILA")</f>
        <v>CRISTALES DE SÁBILA</v>
      </c>
      <c r="DB2059" s="2" t="str">
        <f ca="1">IFERROR(__xludf.DUMMYFUNCTION("""COMPUTED_VALUE"""),"ESPINACA")</f>
        <v>ESPINACA</v>
      </c>
      <c r="DC2059" s="2" t="str">
        <f ca="1">IFERROR(__xludf.DUMMYFUNCTION("""COMPUTED_VALUE"""),"HABAS CON CASCARA")</f>
        <v>HABAS CON CASCARA</v>
      </c>
      <c r="DD2059" s="2" t="str">
        <f ca="1">IFERROR(__xludf.DUMMYFUNCTION("""COMPUTED_VALUE"""),"HABAS VERDE SABANERA SIN CÁSCARA")</f>
        <v>HABAS VERDE SABANERA SIN CÁSCARA</v>
      </c>
      <c r="DE2059" s="2" t="str">
        <f ca="1">IFERROR(__xludf.DUMMYFUNCTION("""COMPUTED_VALUE"""),"HABICHUELA")</f>
        <v>HABICHUELA</v>
      </c>
      <c r="DF2059" s="2" t="str">
        <f ca="1">IFERROR(__xludf.DUMMYFUNCTION("""COMPUTED_VALUE"""),"LECHUGA COMÚN")</f>
        <v>LECHUGA COMÚN</v>
      </c>
      <c r="DG2059" s="2" t="str">
        <f ca="1">IFERROR(__xludf.DUMMYFUNCTION("""COMPUTED_VALUE"""),"LECHUGA CRESPA")</f>
        <v>LECHUGA CRESPA</v>
      </c>
      <c r="DH2059" s="2" t="str">
        <f ca="1">IFERROR(__xludf.DUMMYFUNCTION("""COMPUTED_VALUE"""),"MAÍZ MAZORCA")</f>
        <v>MAÍZ MAZORCA</v>
      </c>
      <c r="DI2059" s="2" t="str">
        <f ca="1">IFERROR(__xludf.DUMMYFUNCTION("""COMPUTED_VALUE"""),"PEPINO COHOMBRO")</f>
        <v>PEPINO COHOMBRO</v>
      </c>
      <c r="DJ2059" s="2" t="str">
        <f ca="1">IFERROR(__xludf.DUMMYFUNCTION("""COMPUTED_VALUE"""),"PEPINO DE GUISO")</f>
        <v>PEPINO DE GUISO</v>
      </c>
      <c r="DK2059" s="2" t="str">
        <f ca="1">IFERROR(__xludf.DUMMYFUNCTION("""COMPUTED_VALUE"""),"PIMENTÓN ROJO")</f>
        <v>PIMENTÓN ROJO</v>
      </c>
      <c r="DL2059" s="2" t="str">
        <f ca="1">IFERROR(__xludf.DUMMYFUNCTION("""COMPUTED_VALUE"""),"PLANTAS AROMÁTICAS DULCES (MENTA, ALBACA, JAZMÍN, LAVANDA, HIERBABUENA, MANZANILLA, LIMONARIA)")</f>
        <v>PLANTAS AROMÁTICAS DULCES (MENTA, ALBACA, JAZMÍN, LAVANDA, HIERBABUENA, MANZANILLA, LIMONARIA)</v>
      </c>
      <c r="DM2059" s="2" t="str">
        <f ca="1">IFERROR(__xludf.DUMMYFUNCTION("""COMPUTED_VALUE"""),"PLÁTANO HARTÓN")</f>
        <v>PLÁTANO HARTÓN</v>
      </c>
      <c r="DN2059" s="2" t="str">
        <f ca="1">IFERROR(__xludf.DUMMYFUNCTION("""COMPUTED_VALUE"""),"RAÍCES CHINAS")</f>
        <v>RAÍCES CHINAS</v>
      </c>
      <c r="DO2059" s="2" t="str">
        <f ca="1">IFERROR(__xludf.DUMMYFUNCTION("""COMPUTED_VALUE"""),"REMOLACHA")</f>
        <v>REMOLACHA</v>
      </c>
      <c r="DP2059" s="2" t="str">
        <f ca="1">IFERROR(__xludf.DUMMYFUNCTION("""COMPUTED_VALUE"""),"REPOLLO")</f>
        <v>REPOLLO</v>
      </c>
      <c r="DQ2059" s="2" t="str">
        <f ca="1">IFERROR(__xludf.DUMMYFUNCTION("""COMPUTED_VALUE"""),"RÚGULA")</f>
        <v>RÚGULA</v>
      </c>
      <c r="DR2059" s="2" t="str">
        <f ca="1">IFERROR(__xludf.DUMMYFUNCTION("""COMPUTED_VALUE"""),"TALLOS PARA SOPA")</f>
        <v>TALLOS PARA SOPA</v>
      </c>
      <c r="DS2059" s="2" t="str">
        <f ca="1">IFERROR(__xludf.DUMMYFUNCTION("""COMPUTED_VALUE"""),"TOMATE CHONTO")</f>
        <v>TOMATE CHONTO</v>
      </c>
      <c r="DT2059" s="2" t="str">
        <f ca="1">IFERROR(__xludf.DUMMYFUNCTION("""COMPUTED_VALUE"""),"YUCA BLANCA")</f>
        <v>YUCA BLANCA</v>
      </c>
      <c r="DU2059" s="2" t="str">
        <f ca="1">IFERROR(__xludf.DUMMYFUNCTION("""COMPUTED_VALUE"""),"ZANAHORIA")</f>
        <v>ZANAHORIA</v>
      </c>
      <c r="DV2059" s="2" t="str">
        <f ca="1">IFERROR(__xludf.DUMMYFUNCTION("""COMPUTED_VALUE"""),"ZUKINI")</f>
        <v>ZUKINI</v>
      </c>
      <c r="DW2059" s="2" t="str">
        <f ca="1">IFERROR(__xludf.DUMMYFUNCTION("""COMPUTED_VALUE"""),"FRIJOL EN VAINA")</f>
        <v>FRIJOL EN VAINA</v>
      </c>
      <c r="DX2059" s="2" t="str">
        <f ca="1">IFERROR(__xludf.DUMMYFUNCTION("""COMPUTED_VALUE"""),"CHOCOLATE")</f>
        <v>CHOCOLATE</v>
      </c>
      <c r="DY2059" s="2" t="str">
        <f ca="1">IFERROR(__xludf.DUMMYFUNCTION("""COMPUTED_VALUE"""),"MAÍZ PIRA")</f>
        <v>MAÍZ PIRA</v>
      </c>
      <c r="DZ2059" s="2" t="str">
        <f ca="1">IFERROR(__xludf.DUMMYFUNCTION("""COMPUTED_VALUE"""),"ARROZ PARTIDO")</f>
        <v>ARROZ PARTIDO</v>
      </c>
      <c r="EA2059" s="2" t="str">
        <f ca="1">IFERROR(__xludf.DUMMYFUNCTION("""COMPUTED_VALUE"""),"PONQUÉ RAMITO X 250 G 10 UNIDADES")</f>
        <v>PONQUÉ RAMITO X 250 G 10 UNIDADES</v>
      </c>
      <c r="EB2059" s="2" t="str">
        <f ca="1">IFERROR(__xludf.DUMMYFUNCTION("""COMPUTED_VALUE"""),"CABEZAS DE CONEJO")</f>
        <v>CABEZAS DE CONEJO</v>
      </c>
      <c r="EC2059" s="2" t="str">
        <f ca="1">IFERROR(__xludf.DUMMYFUNCTION("""COMPUTED_VALUE"""),"YOGURT DESLACTOSADO X 900ML")</f>
        <v>YOGURT DESLACTOSADO X 900ML</v>
      </c>
      <c r="ED2059" s="2" t="str">
        <f ca="1">IFERROR(__xludf.DUMMYFUNCTION("""COMPUTED_VALUE"""),"BOCADILLO LONJA X 300 GR")</f>
        <v>BOCADILLO LONJA X 300 GR</v>
      </c>
      <c r="EE2059" s="2" t="str">
        <f ca="1">IFERROR(__xludf.DUMMYFUNCTION("""COMPUTED_VALUE"""),"QUESO CUAJADA")</f>
        <v>QUESO CUAJADA</v>
      </c>
      <c r="EF2059" s="2" t="str">
        <f ca="1">IFERROR(__xludf.DUMMYFUNCTION("""COMPUTED_VALUE"""),"ACEITE DE HÍGADO DE BACALAO - FRASCO X 360 CC")</f>
        <v>ACEITE DE HÍGADO DE BACALAO - FRASCO X 360 CC</v>
      </c>
      <c r="EG2059" s="2" t="str">
        <f ca="1">IFERROR(__xludf.DUMMYFUNCTION("""COMPUTED_VALUE"""),"ESENCIAS DE DIFERENTES SABORES (BOTELLA X 500 ML) (VAINILLA, BANANO Y COCO) FLEISHMAN")</f>
        <v>ESENCIAS DE DIFERENTES SABORES (BOTELLA X 500 ML) (VAINILLA, BANANO Y COCO) FLEISHMAN</v>
      </c>
      <c r="EH2059" s="2" t="str">
        <f ca="1">IFERROR(__xludf.DUMMYFUNCTION("""COMPUTED_VALUE"""),"SAL YODADA")</f>
        <v>SAL YODADA</v>
      </c>
      <c r="EI2059" s="2" t="str">
        <f ca="1">IFERROR(__xludf.DUMMYFUNCTION("""COMPUTED_VALUE"""),"MANTEQUILLA EN BARRA POR 125GR")</f>
        <v>MANTEQUILLA EN BARRA POR 125GR</v>
      </c>
      <c r="EJ2059" s="2" t="str">
        <f ca="1">IFERROR(__xludf.DUMMYFUNCTION("""COMPUTED_VALUE"""),"MANTEQUILLA CAJA POR 20 UNIDADES X 125 G.")</f>
        <v>MANTEQUILLA CAJA POR 20 UNIDADES X 125 G.</v>
      </c>
      <c r="EK2059" s="2" t="str">
        <f ca="1">IFERROR(__xludf.DUMMYFUNCTION("""COMPUTED_VALUE"""),"COMPOTA SIN AZÚCAR. FRASCO POR 113 G.")</f>
        <v>COMPOTA SIN AZÚCAR. FRASCO POR 113 G.</v>
      </c>
      <c r="EL2059" s="2" t="str">
        <f ca="1">IFERROR(__xludf.DUMMYFUNCTION("""COMPUTED_VALUE"""),"POLVO PARA HORNEAR - CAJA POR 20 SOBRES POR 24 G. CADA SOBRE.")</f>
        <v>POLVO PARA HORNEAR - CAJA POR 20 SOBRES POR 24 G. CADA SOBRE.</v>
      </c>
      <c r="EM2059" s="2" t="str">
        <f ca="1">IFERROR(__xludf.DUMMYFUNCTION("""COMPUTED_VALUE"""),"GOMA ARÁBIGA EN POLVO")</f>
        <v>GOMA ARÁBIGA EN POLVO</v>
      </c>
      <c r="EN2059" s="2" t="str">
        <f ca="1">IFERROR(__xludf.DUMMYFUNCTION("""COMPUTED_VALUE"""),"PITAHAYA")</f>
        <v>PITAHAYA</v>
      </c>
      <c r="EO2059" s="2" t="str">
        <f ca="1">IFERROR(__xludf.DUMMYFUNCTION("""COMPUTED_VALUE"""),"NÍSPERO")</f>
        <v>NÍSPERO</v>
      </c>
      <c r="EP2059" s="2" t="str">
        <f ca="1">IFERROR(__xludf.DUMMYFUNCTION("""COMPUTED_VALUE"""),"MAMEY")</f>
        <v>MAMEY</v>
      </c>
      <c r="EQ2059" s="2" t="str">
        <f ca="1">IFERROR(__xludf.DUMMYFUNCTION("""COMPUTED_VALUE"""),"GUATILA")</f>
        <v>GUATILA</v>
      </c>
      <c r="ER2059" s="2" t="str">
        <f ca="1">IFERROR(__xludf.DUMMYFUNCTION("""COMPUTED_VALUE"""),"LULO")</f>
        <v>LULO</v>
      </c>
      <c r="ES2059" s="2" t="str">
        <f ca="1">IFERROR(__xludf.DUMMYFUNCTION("""COMPUTED_VALUE"""),"AROMÁTICA CAJA DE 20 SOBRES.")</f>
        <v>AROMÁTICA CAJA DE 20 SOBRES.</v>
      </c>
      <c r="ET2059" s="2" t="str">
        <f ca="1">IFERROR(__xludf.DUMMYFUNCTION("""COMPUTED_VALUE"""),"AZÚCAR BLANCA - EMPAQUE ELABORADO EN MATERIALES ATÓXICOS.(BOLSA DE MÍNIMO 200 SOBRES O TUBIPACKS DE 5 GR)")</f>
        <v>AZÚCAR BLANCA - EMPAQUE ELABORADO EN MATERIALES ATÓXICOS.(BOLSA DE MÍNIMO 200 SOBRES O TUBIPACKS DE 5 GR)</v>
      </c>
      <c r="EU2059" s="2" t="str">
        <f ca="1">IFERROR(__xludf.DUMMYFUNCTION("""COMPUTED_VALUE"""),"CAFÉ LIBRA 100% CAFÉ MOLIDO.")</f>
        <v>CAFÉ LIBRA 100% CAFÉ MOLIDO.</v>
      </c>
      <c r="EV2059" s="2" t="str">
        <f ca="1">IFERROR(__xludf.DUMMYFUNCTION("""COMPUTED_VALUE"""),"VINAGRE POR 4LITROS")</f>
        <v>VINAGRE POR 4LITROS</v>
      </c>
    </row>
    <row r="2060" spans="1:152">
      <c r="A2060" s="2" t="str">
        <v>ALIMENTOS HUMANO</v>
      </c>
      <c r="B206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2060)))"),"VINAGRE X 30 LITROS")</f>
        <v>VINAGRE X 30 LITROS</v>
      </c>
      <c r="C2060" s="2" t="str">
        <f ca="1">IFERROR(__xludf.DUMMYFUNCTION("""COMPUTED_VALUE"""),"BAGRE (SIN COLA, NI CABEZA)")</f>
        <v>BAGRE (SIN COLA, NI CABEZA)</v>
      </c>
      <c r="D2060" s="2" t="str">
        <f ca="1">IFERROR(__xludf.DUMMYFUNCTION("""COMPUTED_VALUE"""),"BOFE DE RES")</f>
        <v>BOFE DE RES</v>
      </c>
      <c r="E2060" s="2" t="str">
        <f ca="1">IFERROR(__xludf.DUMMYFUNCTION("""COMPUTED_VALUE"""),"CARNE DE RES MOLIDA")</f>
        <v>CARNE DE RES MOLIDA</v>
      </c>
      <c r="F2060" s="2" t="str">
        <f ca="1">IFERROR(__xludf.DUMMYFUNCTION("""COMPUTED_VALUE"""),"CARNE MAGRA (CORTE DEBE SER CADERA)")</f>
        <v>CARNE MAGRA (CORTE DEBE SER CADERA)</v>
      </c>
      <c r="G2060" s="2" t="str">
        <f ca="1">IFERROR(__xludf.DUMMYFUNCTION("""COMPUTED_VALUE"""),"CODORNIZ")</f>
        <v>CODORNIZ</v>
      </c>
      <c r="H2060" s="2" t="str">
        <f ca="1">IFERROR(__xludf.DUMMYFUNCTION("""COMPUTED_VALUE"""),"CONEJO")</f>
        <v>CONEJO</v>
      </c>
      <c r="I2060" s="2" t="str">
        <f ca="1">IFERROR(__xludf.DUMMYFUNCTION("""COMPUTED_VALUE"""),"CORAZONES DE POLLO")</f>
        <v>CORAZONES DE POLLO</v>
      </c>
      <c r="J2060" s="2" t="str">
        <f ca="1">IFERROR(__xludf.DUMMYFUNCTION("""COMPUTED_VALUE"""),"CORAZONES DE RES")</f>
        <v>CORAZONES DE RES</v>
      </c>
      <c r="K2060" s="2" t="str">
        <f ca="1">IFERROR(__xludf.DUMMYFUNCTION("""COMPUTED_VALUE"""),"COSTILLA DE CERDO")</f>
        <v>COSTILLA DE CERDO</v>
      </c>
      <c r="L2060" s="2" t="str">
        <f ca="1">IFERROR(__xludf.DUMMYFUNCTION("""COMPUTED_VALUE"""),"COSTILLA DE RES")</f>
        <v>COSTILLA DE RES</v>
      </c>
      <c r="M2060" s="2" t="str">
        <f ca="1">IFERROR(__xludf.DUMMYFUNCTION("""COMPUTED_VALUE"""),"CURÍ EN CANAL O EN PIE")</f>
        <v>CURÍ EN CANAL O EN PIE</v>
      </c>
      <c r="N2060" s="2" t="str">
        <f ca="1">IFERROR(__xludf.DUMMYFUNCTION("""COMPUTED_VALUE"""),"HÍGADO DE RES")</f>
        <v>HÍGADO DE RES</v>
      </c>
      <c r="O2060" s="2" t="str">
        <f ca="1">IFERROR(__xludf.DUMMYFUNCTION("""COMPUTED_VALUE"""),"HUEVO CODORNIZ - CAJA 24/UNIDADES")</f>
        <v>HUEVO CODORNIZ - CAJA 24/UNIDADES</v>
      </c>
      <c r="P2060" s="2" t="str">
        <f ca="1">IFERROR(__xludf.DUMMYFUNCTION("""COMPUTED_VALUE"""),"HUEVO GALLINA AA - BANDEJA X 30 UNID")</f>
        <v>HUEVO GALLINA AA - BANDEJA X 30 UNID</v>
      </c>
      <c r="Q2060" s="2" t="str">
        <f ca="1">IFERROR(__xludf.DUMMYFUNCTION("""COMPUTED_VALUE"""),"LOMBRIZ")</f>
        <v>LOMBRIZ</v>
      </c>
      <c r="R2060" s="2" t="str">
        <f ca="1">IFERROR(__xludf.DUMMYFUNCTION("""COMPUTED_VALUE"""),"MENUDENCIAS")</f>
        <v>MENUDENCIAS</v>
      </c>
      <c r="S2060" s="2" t="str">
        <f ca="1">IFERROR(__xludf.DUMMYFUNCTION("""COMPUTED_VALUE"""),"MOJARRA")</f>
        <v>MOJARRA</v>
      </c>
      <c r="T2060" s="2" t="str">
        <f ca="1">IFERROR(__xludf.DUMMYFUNCTION("""COMPUTED_VALUE"""),"POLLO PECHUGA")</f>
        <v>POLLO PECHUGA</v>
      </c>
      <c r="U2060" s="2" t="str">
        <f ca="1">IFERROR(__xludf.DUMMYFUNCTION("""COMPUTED_VALUE"""),"TRUCHA")</f>
        <v>TRUCHA</v>
      </c>
      <c r="V2060" s="2" t="str">
        <f ca="1">IFERROR(__xludf.DUMMYFUNCTION("""COMPUTED_VALUE"""),"ACEITE VEGETAL DE COCINA")</f>
        <v>ACEITE VEGETAL DE COCINA</v>
      </c>
      <c r="W2060" s="2" t="str">
        <f ca="1">IFERROR(__xludf.DUMMYFUNCTION("""COMPUTED_VALUE"""),"ACEITUNAS VERDE EN CONSERVA SIN HUESO - FRASCO DE 2.000 GR")</f>
        <v>ACEITUNAS VERDE EN CONSERVA SIN HUESO - FRASCO DE 2.000 GR</v>
      </c>
      <c r="X2060" s="2" t="str">
        <f ca="1">IFERROR(__xludf.DUMMYFUNCTION("""COMPUTED_VALUE"""),"ALIMENTO INFANTIL A BASE DE CEREALES (EJEMPLO NESTUM) - CAJA POR 200 G.")</f>
        <v>ALIMENTO INFANTIL A BASE DE CEREALES (EJEMPLO NESTUM) - CAJA POR 200 G.</v>
      </c>
      <c r="Y2060" s="2" t="str">
        <f ca="1">IFERROR(__xludf.DUMMYFUNCTION("""COMPUTED_VALUE"""),"AZÚCAR REFINADA")</f>
        <v>AZÚCAR REFINADA</v>
      </c>
      <c r="Z2060" s="2" t="str">
        <f ca="1">IFERROR(__xludf.DUMMYFUNCTION("""COMPUTED_VALUE"""),"CLAVOS DE 9 GRAMOS")</f>
        <v>CLAVOS DE 9 GRAMOS</v>
      </c>
      <c r="AA2060" s="2" t="str">
        <f ca="1">IFERROR(__xludf.DUMMYFUNCTION("""COMPUTED_VALUE"""),"CURCUMA EN POLVO")</f>
        <v>CURCUMA EN POLVO</v>
      </c>
      <c r="AB2060" s="2" t="str">
        <f ca="1">IFERROR(__xludf.DUMMYFUNCTION("""COMPUTED_VALUE"""),"FORMULA INFANTIL SIN LACTOSA, TARRO POR 375 GRAMOS")</f>
        <v>FORMULA INFANTIL SIN LACTOSA, TARRO POR 375 GRAMOS</v>
      </c>
      <c r="AC2060" s="2" t="str">
        <f ca="1">IFERROR(__xludf.DUMMYFUNCTION("""COMPUTED_VALUE"""),"GELATINA SIN SABOR TIPO A")</f>
        <v>GELATINA SIN SABOR TIPO A</v>
      </c>
      <c r="AD2060" s="2" t="str">
        <f ca="1">IFERROR(__xludf.DUMMYFUNCTION("""COMPUTED_VALUE"""),"LECHE DESLACTOSADA EN BOLSA")</f>
        <v>LECHE DESLACTOSADA EN BOLSA</v>
      </c>
      <c r="AE2060" s="2" t="str">
        <f ca="1">IFERROR(__xludf.DUMMYFUNCTION("""COMPUTED_VALUE"""),"LEVADURA, CAJA POR 5 SOBRES DE 7 GR C/U")</f>
        <v>LEVADURA, CAJA POR 5 SOBRES DE 7 GR C/U</v>
      </c>
      <c r="AF2060" s="2" t="str">
        <f ca="1">IFERROR(__xludf.DUMMYFUNCTION("""COMPUTED_VALUE"""),"MANTEQUILLA DE MANÍ 300 G")</f>
        <v>MANTEQUILLA DE MANÍ 300 G</v>
      </c>
      <c r="AG2060" s="2" t="str">
        <f ca="1">IFERROR(__xludf.DUMMYFUNCTION("""COMPUTED_VALUE"""),"MIEL DE ABEJAS")</f>
        <v>MIEL DE ABEJAS</v>
      </c>
      <c r="AH2060" s="2" t="str">
        <f ca="1">IFERROR(__xludf.DUMMYFUNCTION("""COMPUTED_VALUE"""),"PANELA DE 500 GRAMOS.")</f>
        <v>PANELA DE 500 GRAMOS.</v>
      </c>
      <c r="AI2060" s="2" t="str">
        <f ca="1">IFERROR(__xludf.DUMMYFUNCTION("""COMPUTED_VALUE"""),"PAQUETE TOSTADAS X 24 UNIDADES")</f>
        <v>PAQUETE TOSTADAS X 24 UNIDADES</v>
      </c>
      <c r="AJ2060" s="2" t="str">
        <f ca="1">IFERROR(__xludf.DUMMYFUNCTION("""COMPUTED_VALUE"""),"POLEN - FRASCO POR 500 GRAMOS")</f>
        <v>POLEN - FRASCO POR 500 GRAMOS</v>
      </c>
      <c r="AK2060" s="2" t="str">
        <f ca="1">IFERROR(__xludf.DUMMYFUNCTION("""COMPUTED_VALUE"""),"UVAS PASAS")</f>
        <v>UVAS PASAS</v>
      </c>
      <c r="AL2060" s="2" t="str">
        <f ca="1">IFERROR(__xludf.DUMMYFUNCTION("""COMPUTED_VALUE"""),"AGUACATE")</f>
        <v>AGUACATE</v>
      </c>
      <c r="AM2060" s="2" t="str">
        <f ca="1">IFERROR(__xludf.DUMMYFUNCTION("""COMPUTED_VALUE"""),"AGUACATE HASS")</f>
        <v>AGUACATE HASS</v>
      </c>
      <c r="AN2060" s="2" t="str">
        <f ca="1">IFERROR(__xludf.DUMMYFUNCTION("""COMPUTED_VALUE"""),"ANÓN")</f>
        <v>ANÓN</v>
      </c>
      <c r="AO2060" s="2" t="str">
        <f ca="1">IFERROR(__xludf.DUMMYFUNCTION("""COMPUTED_VALUE"""),"ARÁNDANOS")</f>
        <v>ARÁNDANOS</v>
      </c>
      <c r="AP2060" s="2" t="str">
        <f ca="1">IFERROR(__xludf.DUMMYFUNCTION("""COMPUTED_VALUE"""),"BANANO")</f>
        <v>BANANO</v>
      </c>
      <c r="AQ2060" s="2" t="str">
        <f ca="1">IFERROR(__xludf.DUMMYFUNCTION("""COMPUTED_VALUE"""),"BREVAS")</f>
        <v>BREVAS</v>
      </c>
      <c r="AR2060" s="2" t="str">
        <f ca="1">IFERROR(__xludf.DUMMYFUNCTION("""COMPUTED_VALUE"""),"CALABAZA")</f>
        <v>CALABAZA</v>
      </c>
      <c r="AS2060" s="2" t="str">
        <f ca="1">IFERROR(__xludf.DUMMYFUNCTION("""COMPUTED_VALUE"""),"CEREZAS")</f>
        <v>CEREZAS</v>
      </c>
      <c r="AT2060" s="2" t="str">
        <f ca="1">IFERROR(__xludf.DUMMYFUNCTION("""COMPUTED_VALUE"""),"CHIRIMOYA")</f>
        <v>CHIRIMOYA</v>
      </c>
      <c r="AU2060" s="2" t="str">
        <f ca="1">IFERROR(__xludf.DUMMYFUNCTION("""COMPUTED_VALUE"""),"CHONTADURO")</f>
        <v>CHONTADURO</v>
      </c>
      <c r="AV2060" s="2" t="str">
        <f ca="1">IFERROR(__xludf.DUMMYFUNCTION("""COMPUTED_VALUE"""),"CIRUELA NACIONAL")</f>
        <v>CIRUELA NACIONAL</v>
      </c>
      <c r="AW2060" s="2" t="str">
        <f ca="1">IFERROR(__xludf.DUMMYFUNCTION("""COMPUTED_VALUE"""),"COCOS")</f>
        <v>COCOS</v>
      </c>
      <c r="AX2060" s="2" t="str">
        <f ca="1">IFERROR(__xludf.DUMMYFUNCTION("""COMPUTED_VALUE"""),"CURUBA")</f>
        <v>CURUBA</v>
      </c>
      <c r="AY2060" s="2" t="str">
        <f ca="1">IFERROR(__xludf.DUMMYFUNCTION("""COMPUTED_VALUE"""),"DURAZNO")</f>
        <v>DURAZNO</v>
      </c>
      <c r="AZ2060" s="2" t="str">
        <f ca="1">IFERROR(__xludf.DUMMYFUNCTION("""COMPUTED_VALUE"""),"FEIJOA")</f>
        <v>FEIJOA</v>
      </c>
      <c r="BA2060" s="2" t="str">
        <f ca="1">IFERROR(__xludf.DUMMYFUNCTION("""COMPUTED_VALUE"""),"FRESAS")</f>
        <v>FRESAS</v>
      </c>
      <c r="BB2060" s="2" t="str">
        <f ca="1">IFERROR(__xludf.DUMMYFUNCTION("""COMPUTED_VALUE"""),"GRANADILLA")</f>
        <v>GRANADILLA</v>
      </c>
      <c r="BC2060" s="2" t="str">
        <f ca="1">IFERROR(__xludf.DUMMYFUNCTION("""COMPUTED_VALUE"""),"GUAMA")</f>
        <v>GUAMA</v>
      </c>
      <c r="BD2060" s="2" t="str">
        <f ca="1">IFERROR(__xludf.DUMMYFUNCTION("""COMPUTED_VALUE"""),"GUANÁBANA PULPA")</f>
        <v>GUANÁBANA PULPA</v>
      </c>
      <c r="BE2060" s="2" t="str">
        <f ca="1">IFERROR(__xludf.DUMMYFUNCTION("""COMPUTED_VALUE"""),"GUAYABA")</f>
        <v>GUAYABA</v>
      </c>
      <c r="BF2060" s="2" t="str">
        <f ca="1">IFERROR(__xludf.DUMMYFUNCTION("""COMPUTED_VALUE"""),"GULUPA")</f>
        <v>GULUPA</v>
      </c>
      <c r="BG2060" s="2" t="str">
        <f ca="1">IFERROR(__xludf.DUMMYFUNCTION("""COMPUTED_VALUE"""),"HIGOS")</f>
        <v>HIGOS</v>
      </c>
      <c r="BH2060" s="2" t="str">
        <f ca="1">IFERROR(__xludf.DUMMYFUNCTION("""COMPUTED_VALUE"""),"KIWI")</f>
        <v>KIWI</v>
      </c>
      <c r="BI2060" s="2" t="str">
        <f ca="1">IFERROR(__xludf.DUMMYFUNCTION("""COMPUTED_VALUE"""),"LIMÓN")</f>
        <v>LIMÓN</v>
      </c>
      <c r="BJ2060" s="2" t="str">
        <f ca="1">IFERROR(__xludf.DUMMYFUNCTION("""COMPUTED_VALUE"""),"MAMONCILLOS")</f>
        <v>MAMONCILLOS</v>
      </c>
      <c r="BK2060" s="2" t="str">
        <f ca="1">IFERROR(__xludf.DUMMYFUNCTION("""COMPUTED_VALUE"""),"MANDARINA")</f>
        <v>MANDARINA</v>
      </c>
      <c r="BL2060" s="2" t="str">
        <f ca="1">IFERROR(__xludf.DUMMYFUNCTION("""COMPUTED_VALUE"""),"MANGO DE DULCE")</f>
        <v>MANGO DE DULCE</v>
      </c>
      <c r="BM2060" s="2" t="str">
        <f ca="1">IFERROR(__xludf.DUMMYFUNCTION("""COMPUTED_VALUE"""),"MANGO TOMMY")</f>
        <v>MANGO TOMMY</v>
      </c>
      <c r="BN2060" s="2" t="str">
        <f ca="1">IFERROR(__xludf.DUMMYFUNCTION("""COMPUTED_VALUE"""),"MANZANA NACIONAL")</f>
        <v>MANZANA NACIONAL</v>
      </c>
      <c r="BO2060" s="2" t="str">
        <f ca="1">IFERROR(__xludf.DUMMYFUNCTION("""COMPUTED_VALUE"""),"MARACUYÁ")</f>
        <v>MARACUYÁ</v>
      </c>
      <c r="BP2060" s="2" t="str">
        <f ca="1">IFERROR(__xludf.DUMMYFUNCTION("""COMPUTED_VALUE"""),"MELÓN")</f>
        <v>MELÓN</v>
      </c>
      <c r="BQ2060" s="2" t="str">
        <f ca="1">IFERROR(__xludf.DUMMYFUNCTION("""COMPUTED_VALUE"""),"MORA")</f>
        <v>MORA</v>
      </c>
      <c r="BR2060" s="2" t="str">
        <f ca="1">IFERROR(__xludf.DUMMYFUNCTION("""COMPUTED_VALUE"""),"NARANJA")</f>
        <v>NARANJA</v>
      </c>
      <c r="BS2060" s="2" t="str">
        <f ca="1">IFERROR(__xludf.DUMMYFUNCTION("""COMPUTED_VALUE"""),"PAPAYA")</f>
        <v>PAPAYA</v>
      </c>
      <c r="BT2060" s="2" t="str">
        <f ca="1">IFERROR(__xludf.DUMMYFUNCTION("""COMPUTED_VALUE"""),"PATILLA")</f>
        <v>PATILLA</v>
      </c>
      <c r="BU2060" s="2" t="str">
        <f ca="1">IFERROR(__xludf.DUMMYFUNCTION("""COMPUTED_VALUE"""),"PERA")</f>
        <v>PERA</v>
      </c>
      <c r="BV2060" s="2" t="str">
        <f ca="1">IFERROR(__xludf.DUMMYFUNCTION("""COMPUTED_VALUE"""),"PIÑA")</f>
        <v>PIÑA</v>
      </c>
      <c r="BW2060" s="2" t="str">
        <f ca="1">IFERROR(__xludf.DUMMYFUNCTION("""COMPUTED_VALUE"""),"TAMARINDO")</f>
        <v>TAMARINDO</v>
      </c>
      <c r="BX2060" s="2" t="str">
        <f ca="1">IFERROR(__xludf.DUMMYFUNCTION("""COMPUTED_VALUE"""),"TOMATE DE ÁRBOL")</f>
        <v>TOMATE DE ÁRBOL</v>
      </c>
      <c r="BY2060" s="2" t="str">
        <f ca="1">IFERROR(__xludf.DUMMYFUNCTION("""COMPUTED_VALUE"""),"UCHUVAS CON CASCARA")</f>
        <v>UCHUVAS CON CASCARA</v>
      </c>
      <c r="BZ2060" s="2" t="str">
        <f ca="1">IFERROR(__xludf.DUMMYFUNCTION("""COMPUTED_VALUE"""),"UVA CHILENA")</f>
        <v>UVA CHILENA</v>
      </c>
      <c r="CA2060" s="2" t="str">
        <f ca="1">IFERROR(__xludf.DUMMYFUNCTION("""COMPUTED_VALUE"""),"UVAS ISABELINAS (EN RACIMO)")</f>
        <v>UVAS ISABELINAS (EN RACIMO)</v>
      </c>
      <c r="CB2060" s="2" t="str">
        <f ca="1">IFERROR(__xludf.DUMMYFUNCTION("""COMPUTED_VALUE"""),"ZAPOTE")</f>
        <v>ZAPOTE</v>
      </c>
      <c r="CC2060" s="2" t="str">
        <f ca="1">IFERROR(__xludf.DUMMYFUNCTION("""COMPUTED_VALUE"""),"ARROZ")</f>
        <v>ARROZ</v>
      </c>
      <c r="CD2060" s="2" t="str">
        <f ca="1">IFERROR(__xludf.DUMMYFUNCTION("""COMPUTED_VALUE"""),"AVENA EN HOJUELAS")</f>
        <v>AVENA EN HOJUELAS</v>
      </c>
      <c r="CE2060" s="2" t="str">
        <f ca="1">IFERROR(__xludf.DUMMYFUNCTION("""COMPUTED_VALUE"""),"CHÍA")</f>
        <v>CHÍA</v>
      </c>
      <c r="CF2060" s="2" t="str">
        <f ca="1">IFERROR(__xludf.DUMMYFUNCTION("""COMPUTED_VALUE"""),"CUCHUCO DE TRIGO")</f>
        <v>CUCHUCO DE TRIGO</v>
      </c>
      <c r="CG2060" s="2" t="str">
        <f ca="1">IFERROR(__xludf.DUMMYFUNCTION("""COMPUTED_VALUE"""),"FRIJOL BOLA ROJA")</f>
        <v>FRIJOL BOLA ROJA</v>
      </c>
      <c r="CH2060" s="2" t="str">
        <f ca="1">IFERROR(__xludf.DUMMYFUNCTION("""COMPUTED_VALUE"""),"GARBANZOS")</f>
        <v>GARBANZOS</v>
      </c>
      <c r="CI2060" s="2" t="str">
        <f ca="1">IFERROR(__xludf.DUMMYFUNCTION("""COMPUTED_VALUE"""),"HARINA DE MAÍZ")</f>
        <v>HARINA DE MAÍZ</v>
      </c>
      <c r="CJ2060" s="2" t="str">
        <f ca="1">IFERROR(__xludf.DUMMYFUNCTION("""COMPUTED_VALUE"""),"HARINA DE TRIGO")</f>
        <v>HARINA DE TRIGO</v>
      </c>
      <c r="CK2060" s="2" t="str">
        <f ca="1">IFERROR(__xludf.DUMMYFUNCTION("""COMPUTED_VALUE"""),"LENTEJAS")</f>
        <v>LENTEJAS</v>
      </c>
      <c r="CL2060" s="2" t="str">
        <f ca="1">IFERROR(__xludf.DUMMYFUNCTION("""COMPUTED_VALUE"""),"QUINUA")</f>
        <v>QUINUA</v>
      </c>
      <c r="CM2060" s="2" t="str">
        <f ca="1">IFERROR(__xludf.DUMMYFUNCTION("""COMPUTED_VALUE"""),"SALVADO DE TRIGO")</f>
        <v>SALVADO DE TRIGO</v>
      </c>
      <c r="CN2060" s="2" t="str">
        <f ca="1">IFERROR(__xludf.DUMMYFUNCTION("""COMPUTED_VALUE"""),"ACELGA")</f>
        <v>ACELGA</v>
      </c>
      <c r="CO2060" s="2" t="str">
        <f ca="1">IFERROR(__xludf.DUMMYFUNCTION("""COMPUTED_VALUE"""),"AHUYAMA")</f>
        <v>AHUYAMA</v>
      </c>
      <c r="CP2060" s="2" t="str">
        <f ca="1">IFERROR(__xludf.DUMMYFUNCTION("""COMPUTED_VALUE"""),"ALTAMISA")</f>
        <v>ALTAMISA</v>
      </c>
      <c r="CQ2060" s="2" t="str">
        <f ca="1">IFERROR(__xludf.DUMMYFUNCTION("""COMPUTED_VALUE"""),"APIO")</f>
        <v>APIO</v>
      </c>
      <c r="CR2060" s="2" t="str">
        <f ca="1">IFERROR(__xludf.DUMMYFUNCTION("""COMPUTED_VALUE"""),"ARRACACHA")</f>
        <v>ARRACACHA</v>
      </c>
      <c r="CS2060" s="2" t="str">
        <f ca="1">IFERROR(__xludf.DUMMYFUNCTION("""COMPUTED_VALUE"""),"ARVEJA CON CASCARA")</f>
        <v>ARVEJA CON CASCARA</v>
      </c>
      <c r="CT2060" s="2" t="str">
        <f ca="1">IFERROR(__xludf.DUMMYFUNCTION("""COMPUTED_VALUE"""),"BERENJENA")</f>
        <v>BERENJENA</v>
      </c>
      <c r="CU2060" s="2" t="str">
        <f ca="1">IFERROR(__xludf.DUMMYFUNCTION("""COMPUTED_VALUE"""),"BRÓCOLI")</f>
        <v>BRÓCOLI</v>
      </c>
      <c r="CV2060" s="2" t="str">
        <f ca="1">IFERROR(__xludf.DUMMYFUNCTION("""COMPUTED_VALUE"""),"CALABACÍN")</f>
        <v>CALABACÍN</v>
      </c>
      <c r="CW2060" s="2" t="str">
        <f ca="1">IFERROR(__xludf.DUMMYFUNCTION("""COMPUTED_VALUE"""),"CARAMBOLO")</f>
        <v>CARAMBOLO</v>
      </c>
      <c r="CX2060" s="2" t="str">
        <f ca="1">IFERROR(__xludf.DUMMYFUNCTION("""COMPUTED_VALUE"""),"CEBOLLA CABEZONA")</f>
        <v>CEBOLLA CABEZONA</v>
      </c>
      <c r="CY2060" s="2" t="str">
        <f ca="1">IFERROR(__xludf.DUMMYFUNCTION("""COMPUTED_VALUE"""),"CHAMPIÑONES")</f>
        <v>CHAMPIÑONES</v>
      </c>
      <c r="CZ2060" s="2" t="str">
        <f ca="1">IFERROR(__xludf.DUMMYFUNCTION("""COMPUTED_VALUE"""),"CILANTRO")</f>
        <v>CILANTRO</v>
      </c>
      <c r="DA2060" s="2" t="str">
        <f ca="1">IFERROR(__xludf.DUMMYFUNCTION("""COMPUTED_VALUE"""),"CRISTALES DE SÁBILA")</f>
        <v>CRISTALES DE SÁBILA</v>
      </c>
      <c r="DB2060" s="2" t="str">
        <f ca="1">IFERROR(__xludf.DUMMYFUNCTION("""COMPUTED_VALUE"""),"ESPINACA")</f>
        <v>ESPINACA</v>
      </c>
      <c r="DC2060" s="2" t="str">
        <f ca="1">IFERROR(__xludf.DUMMYFUNCTION("""COMPUTED_VALUE"""),"HABAS CON CASCARA")</f>
        <v>HABAS CON CASCARA</v>
      </c>
      <c r="DD2060" s="2" t="str">
        <f ca="1">IFERROR(__xludf.DUMMYFUNCTION("""COMPUTED_VALUE"""),"HABAS VERDE SABANERA SIN CÁSCARA")</f>
        <v>HABAS VERDE SABANERA SIN CÁSCARA</v>
      </c>
      <c r="DE2060" s="2" t="str">
        <f ca="1">IFERROR(__xludf.DUMMYFUNCTION("""COMPUTED_VALUE"""),"HABICHUELA")</f>
        <v>HABICHUELA</v>
      </c>
      <c r="DF2060" s="2" t="str">
        <f ca="1">IFERROR(__xludf.DUMMYFUNCTION("""COMPUTED_VALUE"""),"LECHUGA COMÚN")</f>
        <v>LECHUGA COMÚN</v>
      </c>
      <c r="DG2060" s="2" t="str">
        <f ca="1">IFERROR(__xludf.DUMMYFUNCTION("""COMPUTED_VALUE"""),"LECHUGA CRESPA")</f>
        <v>LECHUGA CRESPA</v>
      </c>
      <c r="DH2060" s="2" t="str">
        <f ca="1">IFERROR(__xludf.DUMMYFUNCTION("""COMPUTED_VALUE"""),"MAÍZ MAZORCA")</f>
        <v>MAÍZ MAZORCA</v>
      </c>
      <c r="DI2060" s="2" t="str">
        <f ca="1">IFERROR(__xludf.DUMMYFUNCTION("""COMPUTED_VALUE"""),"PEPINO COHOMBRO")</f>
        <v>PEPINO COHOMBRO</v>
      </c>
      <c r="DJ2060" s="2" t="str">
        <f ca="1">IFERROR(__xludf.DUMMYFUNCTION("""COMPUTED_VALUE"""),"PEPINO DE GUISO")</f>
        <v>PEPINO DE GUISO</v>
      </c>
      <c r="DK2060" s="2" t="str">
        <f ca="1">IFERROR(__xludf.DUMMYFUNCTION("""COMPUTED_VALUE"""),"PIMENTÓN ROJO")</f>
        <v>PIMENTÓN ROJO</v>
      </c>
      <c r="DL2060" s="2" t="str">
        <f ca="1">IFERROR(__xludf.DUMMYFUNCTION("""COMPUTED_VALUE"""),"PLANTAS AROMÁTICAS DULCES (MENTA, ALBACA, JAZMÍN, LAVANDA, HIERBABUENA, MANZANILLA, LIMONARIA)")</f>
        <v>PLANTAS AROMÁTICAS DULCES (MENTA, ALBACA, JAZMÍN, LAVANDA, HIERBABUENA, MANZANILLA, LIMONARIA)</v>
      </c>
      <c r="DM2060" s="2" t="str">
        <f ca="1">IFERROR(__xludf.DUMMYFUNCTION("""COMPUTED_VALUE"""),"PLÁTANO HARTÓN")</f>
        <v>PLÁTANO HARTÓN</v>
      </c>
      <c r="DN2060" s="2" t="str">
        <f ca="1">IFERROR(__xludf.DUMMYFUNCTION("""COMPUTED_VALUE"""),"RAÍCES CHINAS")</f>
        <v>RAÍCES CHINAS</v>
      </c>
      <c r="DO2060" s="2" t="str">
        <f ca="1">IFERROR(__xludf.DUMMYFUNCTION("""COMPUTED_VALUE"""),"REMOLACHA")</f>
        <v>REMOLACHA</v>
      </c>
      <c r="DP2060" s="2" t="str">
        <f ca="1">IFERROR(__xludf.DUMMYFUNCTION("""COMPUTED_VALUE"""),"REPOLLO")</f>
        <v>REPOLLO</v>
      </c>
      <c r="DQ2060" s="2" t="str">
        <f ca="1">IFERROR(__xludf.DUMMYFUNCTION("""COMPUTED_VALUE"""),"RÚGULA")</f>
        <v>RÚGULA</v>
      </c>
      <c r="DR2060" s="2" t="str">
        <f ca="1">IFERROR(__xludf.DUMMYFUNCTION("""COMPUTED_VALUE"""),"TALLOS PARA SOPA")</f>
        <v>TALLOS PARA SOPA</v>
      </c>
      <c r="DS2060" s="2" t="str">
        <f ca="1">IFERROR(__xludf.DUMMYFUNCTION("""COMPUTED_VALUE"""),"TOMATE CHONTO")</f>
        <v>TOMATE CHONTO</v>
      </c>
      <c r="DT2060" s="2" t="str">
        <f ca="1">IFERROR(__xludf.DUMMYFUNCTION("""COMPUTED_VALUE"""),"YUCA BLANCA")</f>
        <v>YUCA BLANCA</v>
      </c>
      <c r="DU2060" s="2" t="str">
        <f ca="1">IFERROR(__xludf.DUMMYFUNCTION("""COMPUTED_VALUE"""),"ZANAHORIA")</f>
        <v>ZANAHORIA</v>
      </c>
      <c r="DV2060" s="2" t="str">
        <f ca="1">IFERROR(__xludf.DUMMYFUNCTION("""COMPUTED_VALUE"""),"ZUKINI")</f>
        <v>ZUKINI</v>
      </c>
      <c r="DW2060" s="2" t="str">
        <f ca="1">IFERROR(__xludf.DUMMYFUNCTION("""COMPUTED_VALUE"""),"FRIJOL EN VAINA")</f>
        <v>FRIJOL EN VAINA</v>
      </c>
      <c r="DX2060" s="2" t="str">
        <f ca="1">IFERROR(__xludf.DUMMYFUNCTION("""COMPUTED_VALUE"""),"CHOCOLATE")</f>
        <v>CHOCOLATE</v>
      </c>
      <c r="DY2060" s="2" t="str">
        <f ca="1">IFERROR(__xludf.DUMMYFUNCTION("""COMPUTED_VALUE"""),"MAÍZ PIRA")</f>
        <v>MAÍZ PIRA</v>
      </c>
      <c r="DZ2060" s="2" t="str">
        <f ca="1">IFERROR(__xludf.DUMMYFUNCTION("""COMPUTED_VALUE"""),"ARROZ PARTIDO")</f>
        <v>ARROZ PARTIDO</v>
      </c>
      <c r="EA2060" s="2" t="str">
        <f ca="1">IFERROR(__xludf.DUMMYFUNCTION("""COMPUTED_VALUE"""),"PONQUÉ RAMITO X 250 G 10 UNIDADES")</f>
        <v>PONQUÉ RAMITO X 250 G 10 UNIDADES</v>
      </c>
      <c r="EB2060" s="2" t="str">
        <f ca="1">IFERROR(__xludf.DUMMYFUNCTION("""COMPUTED_VALUE"""),"CABEZAS DE CONEJO")</f>
        <v>CABEZAS DE CONEJO</v>
      </c>
      <c r="EC2060" s="2" t="str">
        <f ca="1">IFERROR(__xludf.DUMMYFUNCTION("""COMPUTED_VALUE"""),"YOGURT DESLACTOSADO X 900ML")</f>
        <v>YOGURT DESLACTOSADO X 900ML</v>
      </c>
      <c r="ED2060" s="2" t="str">
        <f ca="1">IFERROR(__xludf.DUMMYFUNCTION("""COMPUTED_VALUE"""),"BOCADILLO LONJA X 300 GR")</f>
        <v>BOCADILLO LONJA X 300 GR</v>
      </c>
      <c r="EE2060" s="2" t="str">
        <f ca="1">IFERROR(__xludf.DUMMYFUNCTION("""COMPUTED_VALUE"""),"QUESO CUAJADA")</f>
        <v>QUESO CUAJADA</v>
      </c>
      <c r="EF2060" s="2" t="str">
        <f ca="1">IFERROR(__xludf.DUMMYFUNCTION("""COMPUTED_VALUE"""),"ACEITE DE HÍGADO DE BACALAO - FRASCO X 360 CC")</f>
        <v>ACEITE DE HÍGADO DE BACALAO - FRASCO X 360 CC</v>
      </c>
      <c r="EG2060" s="2" t="str">
        <f ca="1">IFERROR(__xludf.DUMMYFUNCTION("""COMPUTED_VALUE"""),"ESENCIAS DE DIFERENTES SABORES (BOTELLA X 500 ML) (VAINILLA, BANANO Y COCO) FLEISHMAN")</f>
        <v>ESENCIAS DE DIFERENTES SABORES (BOTELLA X 500 ML) (VAINILLA, BANANO Y COCO) FLEISHMAN</v>
      </c>
      <c r="EH2060" s="2" t="str">
        <f ca="1">IFERROR(__xludf.DUMMYFUNCTION("""COMPUTED_VALUE"""),"SAL YODADA")</f>
        <v>SAL YODADA</v>
      </c>
      <c r="EI2060" s="2" t="str">
        <f ca="1">IFERROR(__xludf.DUMMYFUNCTION("""COMPUTED_VALUE"""),"MANTEQUILLA EN BARRA POR 125GR")</f>
        <v>MANTEQUILLA EN BARRA POR 125GR</v>
      </c>
      <c r="EJ2060" s="2" t="str">
        <f ca="1">IFERROR(__xludf.DUMMYFUNCTION("""COMPUTED_VALUE"""),"MANTEQUILLA CAJA POR 20 UNIDADES X 125 G.")</f>
        <v>MANTEQUILLA CAJA POR 20 UNIDADES X 125 G.</v>
      </c>
      <c r="EK2060" s="2" t="str">
        <f ca="1">IFERROR(__xludf.DUMMYFUNCTION("""COMPUTED_VALUE"""),"COMPOTA SIN AZÚCAR. FRASCO POR 113 G.")</f>
        <v>COMPOTA SIN AZÚCAR. FRASCO POR 113 G.</v>
      </c>
      <c r="EL2060" s="2" t="str">
        <f ca="1">IFERROR(__xludf.DUMMYFUNCTION("""COMPUTED_VALUE"""),"POLVO PARA HORNEAR - CAJA POR 20 SOBRES POR 24 G. CADA SOBRE.")</f>
        <v>POLVO PARA HORNEAR - CAJA POR 20 SOBRES POR 24 G. CADA SOBRE.</v>
      </c>
      <c r="EM2060" s="2" t="str">
        <f ca="1">IFERROR(__xludf.DUMMYFUNCTION("""COMPUTED_VALUE"""),"GOMA ARÁBIGA EN POLVO")</f>
        <v>GOMA ARÁBIGA EN POLVO</v>
      </c>
      <c r="EN2060" s="2" t="str">
        <f ca="1">IFERROR(__xludf.DUMMYFUNCTION("""COMPUTED_VALUE"""),"PITAHAYA")</f>
        <v>PITAHAYA</v>
      </c>
      <c r="EO2060" s="2" t="str">
        <f ca="1">IFERROR(__xludf.DUMMYFUNCTION("""COMPUTED_VALUE"""),"NÍSPERO")</f>
        <v>NÍSPERO</v>
      </c>
      <c r="EP2060" s="2" t="str">
        <f ca="1">IFERROR(__xludf.DUMMYFUNCTION("""COMPUTED_VALUE"""),"MAMEY")</f>
        <v>MAMEY</v>
      </c>
      <c r="EQ2060" s="2" t="str">
        <f ca="1">IFERROR(__xludf.DUMMYFUNCTION("""COMPUTED_VALUE"""),"GUATILA")</f>
        <v>GUATILA</v>
      </c>
      <c r="ER2060" s="2" t="str">
        <f ca="1">IFERROR(__xludf.DUMMYFUNCTION("""COMPUTED_VALUE"""),"LULO")</f>
        <v>LULO</v>
      </c>
      <c r="ES2060" s="2" t="str">
        <f ca="1">IFERROR(__xludf.DUMMYFUNCTION("""COMPUTED_VALUE"""),"AROMÁTICA CAJA DE 20 SOBRES.")</f>
        <v>AROMÁTICA CAJA DE 20 SOBRES.</v>
      </c>
      <c r="ET2060" s="2" t="str">
        <f ca="1">IFERROR(__xludf.DUMMYFUNCTION("""COMPUTED_VALUE"""),"AZÚCAR BLANCA - EMPAQUE ELABORADO EN MATERIALES ATÓXICOS.(BOLSA DE MÍNIMO 200 SOBRES O TUBIPACKS DE 5 GR)")</f>
        <v>AZÚCAR BLANCA - EMPAQUE ELABORADO EN MATERIALES ATÓXICOS.(BOLSA DE MÍNIMO 200 SOBRES O TUBIPACKS DE 5 GR)</v>
      </c>
      <c r="EU2060" s="2" t="str">
        <f ca="1">IFERROR(__xludf.DUMMYFUNCTION("""COMPUTED_VALUE"""),"CAFÉ LIBRA 100% CAFÉ MOLIDO.")</f>
        <v>CAFÉ LIBRA 100% CAFÉ MOLIDO.</v>
      </c>
      <c r="EV2060" s="2" t="str">
        <f ca="1">IFERROR(__xludf.DUMMYFUNCTION("""COMPUTED_VALUE"""),"VINAGRE POR 4LITROS")</f>
        <v>VINAGRE POR 4LITROS</v>
      </c>
    </row>
    <row r="2061" spans="1:152">
      <c r="A2061" s="2" t="str">
        <v>ALIMENTOS HUMANO</v>
      </c>
      <c r="B206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2061)))"),"VINAGRE X 30 LITROS")</f>
        <v>VINAGRE X 30 LITROS</v>
      </c>
      <c r="C2061" s="2" t="str">
        <f ca="1">IFERROR(__xludf.DUMMYFUNCTION("""COMPUTED_VALUE"""),"BAGRE (SIN COLA, NI CABEZA)")</f>
        <v>BAGRE (SIN COLA, NI CABEZA)</v>
      </c>
      <c r="D2061" s="2" t="str">
        <f ca="1">IFERROR(__xludf.DUMMYFUNCTION("""COMPUTED_VALUE"""),"BOFE DE RES")</f>
        <v>BOFE DE RES</v>
      </c>
      <c r="E2061" s="2" t="str">
        <f ca="1">IFERROR(__xludf.DUMMYFUNCTION("""COMPUTED_VALUE"""),"CARNE DE RES MOLIDA")</f>
        <v>CARNE DE RES MOLIDA</v>
      </c>
      <c r="F2061" s="2" t="str">
        <f ca="1">IFERROR(__xludf.DUMMYFUNCTION("""COMPUTED_VALUE"""),"CARNE MAGRA (CORTE DEBE SER CADERA)")</f>
        <v>CARNE MAGRA (CORTE DEBE SER CADERA)</v>
      </c>
      <c r="G2061" s="2" t="str">
        <f ca="1">IFERROR(__xludf.DUMMYFUNCTION("""COMPUTED_VALUE"""),"CODORNIZ")</f>
        <v>CODORNIZ</v>
      </c>
      <c r="H2061" s="2" t="str">
        <f ca="1">IFERROR(__xludf.DUMMYFUNCTION("""COMPUTED_VALUE"""),"CONEJO")</f>
        <v>CONEJO</v>
      </c>
      <c r="I2061" s="2" t="str">
        <f ca="1">IFERROR(__xludf.DUMMYFUNCTION("""COMPUTED_VALUE"""),"CORAZONES DE POLLO")</f>
        <v>CORAZONES DE POLLO</v>
      </c>
      <c r="J2061" s="2" t="str">
        <f ca="1">IFERROR(__xludf.DUMMYFUNCTION("""COMPUTED_VALUE"""),"CORAZONES DE RES")</f>
        <v>CORAZONES DE RES</v>
      </c>
      <c r="K2061" s="2" t="str">
        <f ca="1">IFERROR(__xludf.DUMMYFUNCTION("""COMPUTED_VALUE"""),"COSTILLA DE CERDO")</f>
        <v>COSTILLA DE CERDO</v>
      </c>
      <c r="L2061" s="2" t="str">
        <f ca="1">IFERROR(__xludf.DUMMYFUNCTION("""COMPUTED_VALUE"""),"COSTILLA DE RES")</f>
        <v>COSTILLA DE RES</v>
      </c>
      <c r="M2061" s="2" t="str">
        <f ca="1">IFERROR(__xludf.DUMMYFUNCTION("""COMPUTED_VALUE"""),"CURÍ EN CANAL O EN PIE")</f>
        <v>CURÍ EN CANAL O EN PIE</v>
      </c>
      <c r="N2061" s="2" t="str">
        <f ca="1">IFERROR(__xludf.DUMMYFUNCTION("""COMPUTED_VALUE"""),"HÍGADO DE RES")</f>
        <v>HÍGADO DE RES</v>
      </c>
      <c r="O2061" s="2" t="str">
        <f ca="1">IFERROR(__xludf.DUMMYFUNCTION("""COMPUTED_VALUE"""),"HUEVO CODORNIZ - CAJA 24/UNIDADES")</f>
        <v>HUEVO CODORNIZ - CAJA 24/UNIDADES</v>
      </c>
      <c r="P2061" s="2" t="str">
        <f ca="1">IFERROR(__xludf.DUMMYFUNCTION("""COMPUTED_VALUE"""),"HUEVO GALLINA AA - BANDEJA X 30 UNID")</f>
        <v>HUEVO GALLINA AA - BANDEJA X 30 UNID</v>
      </c>
      <c r="Q2061" s="2" t="str">
        <f ca="1">IFERROR(__xludf.DUMMYFUNCTION("""COMPUTED_VALUE"""),"LOMBRIZ")</f>
        <v>LOMBRIZ</v>
      </c>
      <c r="R2061" s="2" t="str">
        <f ca="1">IFERROR(__xludf.DUMMYFUNCTION("""COMPUTED_VALUE"""),"MENUDENCIAS")</f>
        <v>MENUDENCIAS</v>
      </c>
      <c r="S2061" s="2" t="str">
        <f ca="1">IFERROR(__xludf.DUMMYFUNCTION("""COMPUTED_VALUE"""),"MOJARRA")</f>
        <v>MOJARRA</v>
      </c>
      <c r="T2061" s="2" t="str">
        <f ca="1">IFERROR(__xludf.DUMMYFUNCTION("""COMPUTED_VALUE"""),"POLLO PECHUGA")</f>
        <v>POLLO PECHUGA</v>
      </c>
      <c r="U2061" s="2" t="str">
        <f ca="1">IFERROR(__xludf.DUMMYFUNCTION("""COMPUTED_VALUE"""),"TRUCHA")</f>
        <v>TRUCHA</v>
      </c>
      <c r="V2061" s="2" t="str">
        <f ca="1">IFERROR(__xludf.DUMMYFUNCTION("""COMPUTED_VALUE"""),"ACEITE VEGETAL DE COCINA")</f>
        <v>ACEITE VEGETAL DE COCINA</v>
      </c>
      <c r="W2061" s="2" t="str">
        <f ca="1">IFERROR(__xludf.DUMMYFUNCTION("""COMPUTED_VALUE"""),"ACEITUNAS VERDE EN CONSERVA SIN HUESO - FRASCO DE 2.000 GR")</f>
        <v>ACEITUNAS VERDE EN CONSERVA SIN HUESO - FRASCO DE 2.000 GR</v>
      </c>
      <c r="X2061" s="2" t="str">
        <f ca="1">IFERROR(__xludf.DUMMYFUNCTION("""COMPUTED_VALUE"""),"ALIMENTO INFANTIL A BASE DE CEREALES (EJEMPLO NESTUM) - CAJA POR 200 G.")</f>
        <v>ALIMENTO INFANTIL A BASE DE CEREALES (EJEMPLO NESTUM) - CAJA POR 200 G.</v>
      </c>
      <c r="Y2061" s="2" t="str">
        <f ca="1">IFERROR(__xludf.DUMMYFUNCTION("""COMPUTED_VALUE"""),"AZÚCAR REFINADA")</f>
        <v>AZÚCAR REFINADA</v>
      </c>
      <c r="Z2061" s="2" t="str">
        <f ca="1">IFERROR(__xludf.DUMMYFUNCTION("""COMPUTED_VALUE"""),"CLAVOS DE 9 GRAMOS")</f>
        <v>CLAVOS DE 9 GRAMOS</v>
      </c>
      <c r="AA2061" s="2" t="str">
        <f ca="1">IFERROR(__xludf.DUMMYFUNCTION("""COMPUTED_VALUE"""),"CURCUMA EN POLVO")</f>
        <v>CURCUMA EN POLVO</v>
      </c>
      <c r="AB2061" s="2" t="str">
        <f ca="1">IFERROR(__xludf.DUMMYFUNCTION("""COMPUTED_VALUE"""),"FORMULA INFANTIL SIN LACTOSA, TARRO POR 375 GRAMOS")</f>
        <v>FORMULA INFANTIL SIN LACTOSA, TARRO POR 375 GRAMOS</v>
      </c>
      <c r="AC2061" s="2" t="str">
        <f ca="1">IFERROR(__xludf.DUMMYFUNCTION("""COMPUTED_VALUE"""),"GELATINA SIN SABOR TIPO A")</f>
        <v>GELATINA SIN SABOR TIPO A</v>
      </c>
      <c r="AD2061" s="2" t="str">
        <f ca="1">IFERROR(__xludf.DUMMYFUNCTION("""COMPUTED_VALUE"""),"LECHE DESLACTOSADA EN BOLSA")</f>
        <v>LECHE DESLACTOSADA EN BOLSA</v>
      </c>
      <c r="AE2061" s="2" t="str">
        <f ca="1">IFERROR(__xludf.DUMMYFUNCTION("""COMPUTED_VALUE"""),"LEVADURA, CAJA POR 5 SOBRES DE 7 GR C/U")</f>
        <v>LEVADURA, CAJA POR 5 SOBRES DE 7 GR C/U</v>
      </c>
      <c r="AF2061" s="2" t="str">
        <f ca="1">IFERROR(__xludf.DUMMYFUNCTION("""COMPUTED_VALUE"""),"MANTEQUILLA DE MANÍ 300 G")</f>
        <v>MANTEQUILLA DE MANÍ 300 G</v>
      </c>
      <c r="AG2061" s="2" t="str">
        <f ca="1">IFERROR(__xludf.DUMMYFUNCTION("""COMPUTED_VALUE"""),"MIEL DE ABEJAS")</f>
        <v>MIEL DE ABEJAS</v>
      </c>
      <c r="AH2061" s="2" t="str">
        <f ca="1">IFERROR(__xludf.DUMMYFUNCTION("""COMPUTED_VALUE"""),"PANELA DE 500 GRAMOS.")</f>
        <v>PANELA DE 500 GRAMOS.</v>
      </c>
      <c r="AI2061" s="2" t="str">
        <f ca="1">IFERROR(__xludf.DUMMYFUNCTION("""COMPUTED_VALUE"""),"PAQUETE TOSTADAS X 24 UNIDADES")</f>
        <v>PAQUETE TOSTADAS X 24 UNIDADES</v>
      </c>
      <c r="AJ2061" s="2" t="str">
        <f ca="1">IFERROR(__xludf.DUMMYFUNCTION("""COMPUTED_VALUE"""),"POLEN - FRASCO POR 500 GRAMOS")</f>
        <v>POLEN - FRASCO POR 500 GRAMOS</v>
      </c>
      <c r="AK2061" s="2" t="str">
        <f ca="1">IFERROR(__xludf.DUMMYFUNCTION("""COMPUTED_VALUE"""),"UVAS PASAS")</f>
        <v>UVAS PASAS</v>
      </c>
      <c r="AL2061" s="2" t="str">
        <f ca="1">IFERROR(__xludf.DUMMYFUNCTION("""COMPUTED_VALUE"""),"AGUACATE")</f>
        <v>AGUACATE</v>
      </c>
      <c r="AM2061" s="2" t="str">
        <f ca="1">IFERROR(__xludf.DUMMYFUNCTION("""COMPUTED_VALUE"""),"AGUACATE HASS")</f>
        <v>AGUACATE HASS</v>
      </c>
      <c r="AN2061" s="2" t="str">
        <f ca="1">IFERROR(__xludf.DUMMYFUNCTION("""COMPUTED_VALUE"""),"ANÓN")</f>
        <v>ANÓN</v>
      </c>
      <c r="AO2061" s="2" t="str">
        <f ca="1">IFERROR(__xludf.DUMMYFUNCTION("""COMPUTED_VALUE"""),"ARÁNDANOS")</f>
        <v>ARÁNDANOS</v>
      </c>
      <c r="AP2061" s="2" t="str">
        <f ca="1">IFERROR(__xludf.DUMMYFUNCTION("""COMPUTED_VALUE"""),"BANANO")</f>
        <v>BANANO</v>
      </c>
      <c r="AQ2061" s="2" t="str">
        <f ca="1">IFERROR(__xludf.DUMMYFUNCTION("""COMPUTED_VALUE"""),"BREVAS")</f>
        <v>BREVAS</v>
      </c>
      <c r="AR2061" s="2" t="str">
        <f ca="1">IFERROR(__xludf.DUMMYFUNCTION("""COMPUTED_VALUE"""),"CALABAZA")</f>
        <v>CALABAZA</v>
      </c>
      <c r="AS2061" s="2" t="str">
        <f ca="1">IFERROR(__xludf.DUMMYFUNCTION("""COMPUTED_VALUE"""),"CEREZAS")</f>
        <v>CEREZAS</v>
      </c>
      <c r="AT2061" s="2" t="str">
        <f ca="1">IFERROR(__xludf.DUMMYFUNCTION("""COMPUTED_VALUE"""),"CHIRIMOYA")</f>
        <v>CHIRIMOYA</v>
      </c>
      <c r="AU2061" s="2" t="str">
        <f ca="1">IFERROR(__xludf.DUMMYFUNCTION("""COMPUTED_VALUE"""),"CHONTADURO")</f>
        <v>CHONTADURO</v>
      </c>
      <c r="AV2061" s="2" t="str">
        <f ca="1">IFERROR(__xludf.DUMMYFUNCTION("""COMPUTED_VALUE"""),"CIRUELA NACIONAL")</f>
        <v>CIRUELA NACIONAL</v>
      </c>
      <c r="AW2061" s="2" t="str">
        <f ca="1">IFERROR(__xludf.DUMMYFUNCTION("""COMPUTED_VALUE"""),"COCOS")</f>
        <v>COCOS</v>
      </c>
      <c r="AX2061" s="2" t="str">
        <f ca="1">IFERROR(__xludf.DUMMYFUNCTION("""COMPUTED_VALUE"""),"CURUBA")</f>
        <v>CURUBA</v>
      </c>
      <c r="AY2061" s="2" t="str">
        <f ca="1">IFERROR(__xludf.DUMMYFUNCTION("""COMPUTED_VALUE"""),"DURAZNO")</f>
        <v>DURAZNO</v>
      </c>
      <c r="AZ2061" s="2" t="str">
        <f ca="1">IFERROR(__xludf.DUMMYFUNCTION("""COMPUTED_VALUE"""),"FEIJOA")</f>
        <v>FEIJOA</v>
      </c>
      <c r="BA2061" s="2" t="str">
        <f ca="1">IFERROR(__xludf.DUMMYFUNCTION("""COMPUTED_VALUE"""),"FRESAS")</f>
        <v>FRESAS</v>
      </c>
      <c r="BB2061" s="2" t="str">
        <f ca="1">IFERROR(__xludf.DUMMYFUNCTION("""COMPUTED_VALUE"""),"GRANADILLA")</f>
        <v>GRANADILLA</v>
      </c>
      <c r="BC2061" s="2" t="str">
        <f ca="1">IFERROR(__xludf.DUMMYFUNCTION("""COMPUTED_VALUE"""),"GUAMA")</f>
        <v>GUAMA</v>
      </c>
      <c r="BD2061" s="2" t="str">
        <f ca="1">IFERROR(__xludf.DUMMYFUNCTION("""COMPUTED_VALUE"""),"GUANÁBANA PULPA")</f>
        <v>GUANÁBANA PULPA</v>
      </c>
      <c r="BE2061" s="2" t="str">
        <f ca="1">IFERROR(__xludf.DUMMYFUNCTION("""COMPUTED_VALUE"""),"GUAYABA")</f>
        <v>GUAYABA</v>
      </c>
      <c r="BF2061" s="2" t="str">
        <f ca="1">IFERROR(__xludf.DUMMYFUNCTION("""COMPUTED_VALUE"""),"GULUPA")</f>
        <v>GULUPA</v>
      </c>
      <c r="BG2061" s="2" t="str">
        <f ca="1">IFERROR(__xludf.DUMMYFUNCTION("""COMPUTED_VALUE"""),"HIGOS")</f>
        <v>HIGOS</v>
      </c>
      <c r="BH2061" s="2" t="str">
        <f ca="1">IFERROR(__xludf.DUMMYFUNCTION("""COMPUTED_VALUE"""),"KIWI")</f>
        <v>KIWI</v>
      </c>
      <c r="BI2061" s="2" t="str">
        <f ca="1">IFERROR(__xludf.DUMMYFUNCTION("""COMPUTED_VALUE"""),"LIMÓN")</f>
        <v>LIMÓN</v>
      </c>
      <c r="BJ2061" s="2" t="str">
        <f ca="1">IFERROR(__xludf.DUMMYFUNCTION("""COMPUTED_VALUE"""),"MAMONCILLOS")</f>
        <v>MAMONCILLOS</v>
      </c>
      <c r="BK2061" s="2" t="str">
        <f ca="1">IFERROR(__xludf.DUMMYFUNCTION("""COMPUTED_VALUE"""),"MANDARINA")</f>
        <v>MANDARINA</v>
      </c>
      <c r="BL2061" s="2" t="str">
        <f ca="1">IFERROR(__xludf.DUMMYFUNCTION("""COMPUTED_VALUE"""),"MANGO DE DULCE")</f>
        <v>MANGO DE DULCE</v>
      </c>
      <c r="BM2061" s="2" t="str">
        <f ca="1">IFERROR(__xludf.DUMMYFUNCTION("""COMPUTED_VALUE"""),"MANGO TOMMY")</f>
        <v>MANGO TOMMY</v>
      </c>
      <c r="BN2061" s="2" t="str">
        <f ca="1">IFERROR(__xludf.DUMMYFUNCTION("""COMPUTED_VALUE"""),"MANZANA NACIONAL")</f>
        <v>MANZANA NACIONAL</v>
      </c>
      <c r="BO2061" s="2" t="str">
        <f ca="1">IFERROR(__xludf.DUMMYFUNCTION("""COMPUTED_VALUE"""),"MARACUYÁ")</f>
        <v>MARACUYÁ</v>
      </c>
      <c r="BP2061" s="2" t="str">
        <f ca="1">IFERROR(__xludf.DUMMYFUNCTION("""COMPUTED_VALUE"""),"MELÓN")</f>
        <v>MELÓN</v>
      </c>
      <c r="BQ2061" s="2" t="str">
        <f ca="1">IFERROR(__xludf.DUMMYFUNCTION("""COMPUTED_VALUE"""),"MORA")</f>
        <v>MORA</v>
      </c>
      <c r="BR2061" s="2" t="str">
        <f ca="1">IFERROR(__xludf.DUMMYFUNCTION("""COMPUTED_VALUE"""),"NARANJA")</f>
        <v>NARANJA</v>
      </c>
      <c r="BS2061" s="2" t="str">
        <f ca="1">IFERROR(__xludf.DUMMYFUNCTION("""COMPUTED_VALUE"""),"PAPAYA")</f>
        <v>PAPAYA</v>
      </c>
      <c r="BT2061" s="2" t="str">
        <f ca="1">IFERROR(__xludf.DUMMYFUNCTION("""COMPUTED_VALUE"""),"PATILLA")</f>
        <v>PATILLA</v>
      </c>
      <c r="BU2061" s="2" t="str">
        <f ca="1">IFERROR(__xludf.DUMMYFUNCTION("""COMPUTED_VALUE"""),"PERA")</f>
        <v>PERA</v>
      </c>
      <c r="BV2061" s="2" t="str">
        <f ca="1">IFERROR(__xludf.DUMMYFUNCTION("""COMPUTED_VALUE"""),"PIÑA")</f>
        <v>PIÑA</v>
      </c>
      <c r="BW2061" s="2" t="str">
        <f ca="1">IFERROR(__xludf.DUMMYFUNCTION("""COMPUTED_VALUE"""),"TAMARINDO")</f>
        <v>TAMARINDO</v>
      </c>
      <c r="BX2061" s="2" t="str">
        <f ca="1">IFERROR(__xludf.DUMMYFUNCTION("""COMPUTED_VALUE"""),"TOMATE DE ÁRBOL")</f>
        <v>TOMATE DE ÁRBOL</v>
      </c>
      <c r="BY2061" s="2" t="str">
        <f ca="1">IFERROR(__xludf.DUMMYFUNCTION("""COMPUTED_VALUE"""),"UCHUVAS CON CASCARA")</f>
        <v>UCHUVAS CON CASCARA</v>
      </c>
      <c r="BZ2061" s="2" t="str">
        <f ca="1">IFERROR(__xludf.DUMMYFUNCTION("""COMPUTED_VALUE"""),"UVA CHILENA")</f>
        <v>UVA CHILENA</v>
      </c>
      <c r="CA2061" s="2" t="str">
        <f ca="1">IFERROR(__xludf.DUMMYFUNCTION("""COMPUTED_VALUE"""),"UVAS ISABELINAS (EN RACIMO)")</f>
        <v>UVAS ISABELINAS (EN RACIMO)</v>
      </c>
      <c r="CB2061" s="2" t="str">
        <f ca="1">IFERROR(__xludf.DUMMYFUNCTION("""COMPUTED_VALUE"""),"ZAPOTE")</f>
        <v>ZAPOTE</v>
      </c>
      <c r="CC2061" s="2" t="str">
        <f ca="1">IFERROR(__xludf.DUMMYFUNCTION("""COMPUTED_VALUE"""),"ARROZ")</f>
        <v>ARROZ</v>
      </c>
      <c r="CD2061" s="2" t="str">
        <f ca="1">IFERROR(__xludf.DUMMYFUNCTION("""COMPUTED_VALUE"""),"AVENA EN HOJUELAS")</f>
        <v>AVENA EN HOJUELAS</v>
      </c>
      <c r="CE2061" s="2" t="str">
        <f ca="1">IFERROR(__xludf.DUMMYFUNCTION("""COMPUTED_VALUE"""),"CHÍA")</f>
        <v>CHÍA</v>
      </c>
      <c r="CF2061" s="2" t="str">
        <f ca="1">IFERROR(__xludf.DUMMYFUNCTION("""COMPUTED_VALUE"""),"CUCHUCO DE TRIGO")</f>
        <v>CUCHUCO DE TRIGO</v>
      </c>
      <c r="CG2061" s="2" t="str">
        <f ca="1">IFERROR(__xludf.DUMMYFUNCTION("""COMPUTED_VALUE"""),"FRIJOL BOLA ROJA")</f>
        <v>FRIJOL BOLA ROJA</v>
      </c>
      <c r="CH2061" s="2" t="str">
        <f ca="1">IFERROR(__xludf.DUMMYFUNCTION("""COMPUTED_VALUE"""),"GARBANZOS")</f>
        <v>GARBANZOS</v>
      </c>
      <c r="CI2061" s="2" t="str">
        <f ca="1">IFERROR(__xludf.DUMMYFUNCTION("""COMPUTED_VALUE"""),"HARINA DE MAÍZ")</f>
        <v>HARINA DE MAÍZ</v>
      </c>
      <c r="CJ2061" s="2" t="str">
        <f ca="1">IFERROR(__xludf.DUMMYFUNCTION("""COMPUTED_VALUE"""),"HARINA DE TRIGO")</f>
        <v>HARINA DE TRIGO</v>
      </c>
      <c r="CK2061" s="2" t="str">
        <f ca="1">IFERROR(__xludf.DUMMYFUNCTION("""COMPUTED_VALUE"""),"LENTEJAS")</f>
        <v>LENTEJAS</v>
      </c>
      <c r="CL2061" s="2" t="str">
        <f ca="1">IFERROR(__xludf.DUMMYFUNCTION("""COMPUTED_VALUE"""),"QUINUA")</f>
        <v>QUINUA</v>
      </c>
      <c r="CM2061" s="2" t="str">
        <f ca="1">IFERROR(__xludf.DUMMYFUNCTION("""COMPUTED_VALUE"""),"SALVADO DE TRIGO")</f>
        <v>SALVADO DE TRIGO</v>
      </c>
      <c r="CN2061" s="2" t="str">
        <f ca="1">IFERROR(__xludf.DUMMYFUNCTION("""COMPUTED_VALUE"""),"ACELGA")</f>
        <v>ACELGA</v>
      </c>
      <c r="CO2061" s="2" t="str">
        <f ca="1">IFERROR(__xludf.DUMMYFUNCTION("""COMPUTED_VALUE"""),"AHUYAMA")</f>
        <v>AHUYAMA</v>
      </c>
      <c r="CP2061" s="2" t="str">
        <f ca="1">IFERROR(__xludf.DUMMYFUNCTION("""COMPUTED_VALUE"""),"ALTAMISA")</f>
        <v>ALTAMISA</v>
      </c>
      <c r="CQ2061" s="2" t="str">
        <f ca="1">IFERROR(__xludf.DUMMYFUNCTION("""COMPUTED_VALUE"""),"APIO")</f>
        <v>APIO</v>
      </c>
      <c r="CR2061" s="2" t="str">
        <f ca="1">IFERROR(__xludf.DUMMYFUNCTION("""COMPUTED_VALUE"""),"ARRACACHA")</f>
        <v>ARRACACHA</v>
      </c>
      <c r="CS2061" s="2" t="str">
        <f ca="1">IFERROR(__xludf.DUMMYFUNCTION("""COMPUTED_VALUE"""),"ARVEJA CON CASCARA")</f>
        <v>ARVEJA CON CASCARA</v>
      </c>
      <c r="CT2061" s="2" t="str">
        <f ca="1">IFERROR(__xludf.DUMMYFUNCTION("""COMPUTED_VALUE"""),"BERENJENA")</f>
        <v>BERENJENA</v>
      </c>
      <c r="CU2061" s="2" t="str">
        <f ca="1">IFERROR(__xludf.DUMMYFUNCTION("""COMPUTED_VALUE"""),"BRÓCOLI")</f>
        <v>BRÓCOLI</v>
      </c>
      <c r="CV2061" s="2" t="str">
        <f ca="1">IFERROR(__xludf.DUMMYFUNCTION("""COMPUTED_VALUE"""),"CALABACÍN")</f>
        <v>CALABACÍN</v>
      </c>
      <c r="CW2061" s="2" t="str">
        <f ca="1">IFERROR(__xludf.DUMMYFUNCTION("""COMPUTED_VALUE"""),"CARAMBOLO")</f>
        <v>CARAMBOLO</v>
      </c>
      <c r="CX2061" s="2" t="str">
        <f ca="1">IFERROR(__xludf.DUMMYFUNCTION("""COMPUTED_VALUE"""),"CEBOLLA CABEZONA")</f>
        <v>CEBOLLA CABEZONA</v>
      </c>
      <c r="CY2061" s="2" t="str">
        <f ca="1">IFERROR(__xludf.DUMMYFUNCTION("""COMPUTED_VALUE"""),"CHAMPIÑONES")</f>
        <v>CHAMPIÑONES</v>
      </c>
      <c r="CZ2061" s="2" t="str">
        <f ca="1">IFERROR(__xludf.DUMMYFUNCTION("""COMPUTED_VALUE"""),"CILANTRO")</f>
        <v>CILANTRO</v>
      </c>
      <c r="DA2061" s="2" t="str">
        <f ca="1">IFERROR(__xludf.DUMMYFUNCTION("""COMPUTED_VALUE"""),"CRISTALES DE SÁBILA")</f>
        <v>CRISTALES DE SÁBILA</v>
      </c>
      <c r="DB2061" s="2" t="str">
        <f ca="1">IFERROR(__xludf.DUMMYFUNCTION("""COMPUTED_VALUE"""),"ESPINACA")</f>
        <v>ESPINACA</v>
      </c>
      <c r="DC2061" s="2" t="str">
        <f ca="1">IFERROR(__xludf.DUMMYFUNCTION("""COMPUTED_VALUE"""),"HABAS CON CASCARA")</f>
        <v>HABAS CON CASCARA</v>
      </c>
      <c r="DD2061" s="2" t="str">
        <f ca="1">IFERROR(__xludf.DUMMYFUNCTION("""COMPUTED_VALUE"""),"HABAS VERDE SABANERA SIN CÁSCARA")</f>
        <v>HABAS VERDE SABANERA SIN CÁSCARA</v>
      </c>
      <c r="DE2061" s="2" t="str">
        <f ca="1">IFERROR(__xludf.DUMMYFUNCTION("""COMPUTED_VALUE"""),"HABICHUELA")</f>
        <v>HABICHUELA</v>
      </c>
      <c r="DF2061" s="2" t="str">
        <f ca="1">IFERROR(__xludf.DUMMYFUNCTION("""COMPUTED_VALUE"""),"LECHUGA COMÚN")</f>
        <v>LECHUGA COMÚN</v>
      </c>
      <c r="DG2061" s="2" t="str">
        <f ca="1">IFERROR(__xludf.DUMMYFUNCTION("""COMPUTED_VALUE"""),"LECHUGA CRESPA")</f>
        <v>LECHUGA CRESPA</v>
      </c>
      <c r="DH2061" s="2" t="str">
        <f ca="1">IFERROR(__xludf.DUMMYFUNCTION("""COMPUTED_VALUE"""),"MAÍZ MAZORCA")</f>
        <v>MAÍZ MAZORCA</v>
      </c>
      <c r="DI2061" s="2" t="str">
        <f ca="1">IFERROR(__xludf.DUMMYFUNCTION("""COMPUTED_VALUE"""),"PEPINO COHOMBRO")</f>
        <v>PEPINO COHOMBRO</v>
      </c>
      <c r="DJ2061" s="2" t="str">
        <f ca="1">IFERROR(__xludf.DUMMYFUNCTION("""COMPUTED_VALUE"""),"PEPINO DE GUISO")</f>
        <v>PEPINO DE GUISO</v>
      </c>
      <c r="DK2061" s="2" t="str">
        <f ca="1">IFERROR(__xludf.DUMMYFUNCTION("""COMPUTED_VALUE"""),"PIMENTÓN ROJO")</f>
        <v>PIMENTÓN ROJO</v>
      </c>
      <c r="DL2061" s="2" t="str">
        <f ca="1">IFERROR(__xludf.DUMMYFUNCTION("""COMPUTED_VALUE"""),"PLANTAS AROMÁTICAS DULCES (MENTA, ALBACA, JAZMÍN, LAVANDA, HIERBABUENA, MANZANILLA, LIMONARIA)")</f>
        <v>PLANTAS AROMÁTICAS DULCES (MENTA, ALBACA, JAZMÍN, LAVANDA, HIERBABUENA, MANZANILLA, LIMONARIA)</v>
      </c>
      <c r="DM2061" s="2" t="str">
        <f ca="1">IFERROR(__xludf.DUMMYFUNCTION("""COMPUTED_VALUE"""),"PLÁTANO HARTÓN")</f>
        <v>PLÁTANO HARTÓN</v>
      </c>
      <c r="DN2061" s="2" t="str">
        <f ca="1">IFERROR(__xludf.DUMMYFUNCTION("""COMPUTED_VALUE"""),"RAÍCES CHINAS")</f>
        <v>RAÍCES CHINAS</v>
      </c>
      <c r="DO2061" s="2" t="str">
        <f ca="1">IFERROR(__xludf.DUMMYFUNCTION("""COMPUTED_VALUE"""),"REMOLACHA")</f>
        <v>REMOLACHA</v>
      </c>
      <c r="DP2061" s="2" t="str">
        <f ca="1">IFERROR(__xludf.DUMMYFUNCTION("""COMPUTED_VALUE"""),"REPOLLO")</f>
        <v>REPOLLO</v>
      </c>
      <c r="DQ2061" s="2" t="str">
        <f ca="1">IFERROR(__xludf.DUMMYFUNCTION("""COMPUTED_VALUE"""),"RÚGULA")</f>
        <v>RÚGULA</v>
      </c>
      <c r="DR2061" s="2" t="str">
        <f ca="1">IFERROR(__xludf.DUMMYFUNCTION("""COMPUTED_VALUE"""),"TALLOS PARA SOPA")</f>
        <v>TALLOS PARA SOPA</v>
      </c>
      <c r="DS2061" s="2" t="str">
        <f ca="1">IFERROR(__xludf.DUMMYFUNCTION("""COMPUTED_VALUE"""),"TOMATE CHONTO")</f>
        <v>TOMATE CHONTO</v>
      </c>
      <c r="DT2061" s="2" t="str">
        <f ca="1">IFERROR(__xludf.DUMMYFUNCTION("""COMPUTED_VALUE"""),"YUCA BLANCA")</f>
        <v>YUCA BLANCA</v>
      </c>
      <c r="DU2061" s="2" t="str">
        <f ca="1">IFERROR(__xludf.DUMMYFUNCTION("""COMPUTED_VALUE"""),"ZANAHORIA")</f>
        <v>ZANAHORIA</v>
      </c>
      <c r="DV2061" s="2" t="str">
        <f ca="1">IFERROR(__xludf.DUMMYFUNCTION("""COMPUTED_VALUE"""),"ZUKINI")</f>
        <v>ZUKINI</v>
      </c>
      <c r="DW2061" s="2" t="str">
        <f ca="1">IFERROR(__xludf.DUMMYFUNCTION("""COMPUTED_VALUE"""),"FRIJOL EN VAINA")</f>
        <v>FRIJOL EN VAINA</v>
      </c>
      <c r="DX2061" s="2" t="str">
        <f ca="1">IFERROR(__xludf.DUMMYFUNCTION("""COMPUTED_VALUE"""),"CHOCOLATE")</f>
        <v>CHOCOLATE</v>
      </c>
      <c r="DY2061" s="2" t="str">
        <f ca="1">IFERROR(__xludf.DUMMYFUNCTION("""COMPUTED_VALUE"""),"MAÍZ PIRA")</f>
        <v>MAÍZ PIRA</v>
      </c>
      <c r="DZ2061" s="2" t="str">
        <f ca="1">IFERROR(__xludf.DUMMYFUNCTION("""COMPUTED_VALUE"""),"ARROZ PARTIDO")</f>
        <v>ARROZ PARTIDO</v>
      </c>
      <c r="EA2061" s="2" t="str">
        <f ca="1">IFERROR(__xludf.DUMMYFUNCTION("""COMPUTED_VALUE"""),"PONQUÉ RAMITO X 250 G 10 UNIDADES")</f>
        <v>PONQUÉ RAMITO X 250 G 10 UNIDADES</v>
      </c>
      <c r="EB2061" s="2" t="str">
        <f ca="1">IFERROR(__xludf.DUMMYFUNCTION("""COMPUTED_VALUE"""),"CABEZAS DE CONEJO")</f>
        <v>CABEZAS DE CONEJO</v>
      </c>
      <c r="EC2061" s="2" t="str">
        <f ca="1">IFERROR(__xludf.DUMMYFUNCTION("""COMPUTED_VALUE"""),"YOGURT DESLACTOSADO X 900ML")</f>
        <v>YOGURT DESLACTOSADO X 900ML</v>
      </c>
      <c r="ED2061" s="2" t="str">
        <f ca="1">IFERROR(__xludf.DUMMYFUNCTION("""COMPUTED_VALUE"""),"BOCADILLO LONJA X 300 GR")</f>
        <v>BOCADILLO LONJA X 300 GR</v>
      </c>
      <c r="EE2061" s="2" t="str">
        <f ca="1">IFERROR(__xludf.DUMMYFUNCTION("""COMPUTED_VALUE"""),"QUESO CUAJADA")</f>
        <v>QUESO CUAJADA</v>
      </c>
      <c r="EF2061" s="2" t="str">
        <f ca="1">IFERROR(__xludf.DUMMYFUNCTION("""COMPUTED_VALUE"""),"ACEITE DE HÍGADO DE BACALAO - FRASCO X 360 CC")</f>
        <v>ACEITE DE HÍGADO DE BACALAO - FRASCO X 360 CC</v>
      </c>
      <c r="EG2061" s="2" t="str">
        <f ca="1">IFERROR(__xludf.DUMMYFUNCTION("""COMPUTED_VALUE"""),"ESENCIAS DE DIFERENTES SABORES (BOTELLA X 500 ML) (VAINILLA, BANANO Y COCO) FLEISHMAN")</f>
        <v>ESENCIAS DE DIFERENTES SABORES (BOTELLA X 500 ML) (VAINILLA, BANANO Y COCO) FLEISHMAN</v>
      </c>
      <c r="EH2061" s="2" t="str">
        <f ca="1">IFERROR(__xludf.DUMMYFUNCTION("""COMPUTED_VALUE"""),"SAL YODADA")</f>
        <v>SAL YODADA</v>
      </c>
      <c r="EI2061" s="2" t="str">
        <f ca="1">IFERROR(__xludf.DUMMYFUNCTION("""COMPUTED_VALUE"""),"MANTEQUILLA EN BARRA POR 125GR")</f>
        <v>MANTEQUILLA EN BARRA POR 125GR</v>
      </c>
      <c r="EJ2061" s="2" t="str">
        <f ca="1">IFERROR(__xludf.DUMMYFUNCTION("""COMPUTED_VALUE"""),"MANTEQUILLA CAJA POR 20 UNIDADES X 125 G.")</f>
        <v>MANTEQUILLA CAJA POR 20 UNIDADES X 125 G.</v>
      </c>
      <c r="EK2061" s="2" t="str">
        <f ca="1">IFERROR(__xludf.DUMMYFUNCTION("""COMPUTED_VALUE"""),"COMPOTA SIN AZÚCAR. FRASCO POR 113 G.")</f>
        <v>COMPOTA SIN AZÚCAR. FRASCO POR 113 G.</v>
      </c>
      <c r="EL2061" s="2" t="str">
        <f ca="1">IFERROR(__xludf.DUMMYFUNCTION("""COMPUTED_VALUE"""),"POLVO PARA HORNEAR - CAJA POR 20 SOBRES POR 24 G. CADA SOBRE.")</f>
        <v>POLVO PARA HORNEAR - CAJA POR 20 SOBRES POR 24 G. CADA SOBRE.</v>
      </c>
      <c r="EM2061" s="2" t="str">
        <f ca="1">IFERROR(__xludf.DUMMYFUNCTION("""COMPUTED_VALUE"""),"GOMA ARÁBIGA EN POLVO")</f>
        <v>GOMA ARÁBIGA EN POLVO</v>
      </c>
      <c r="EN2061" s="2" t="str">
        <f ca="1">IFERROR(__xludf.DUMMYFUNCTION("""COMPUTED_VALUE"""),"PITAHAYA")</f>
        <v>PITAHAYA</v>
      </c>
      <c r="EO2061" s="2" t="str">
        <f ca="1">IFERROR(__xludf.DUMMYFUNCTION("""COMPUTED_VALUE"""),"NÍSPERO")</f>
        <v>NÍSPERO</v>
      </c>
      <c r="EP2061" s="2" t="str">
        <f ca="1">IFERROR(__xludf.DUMMYFUNCTION("""COMPUTED_VALUE"""),"MAMEY")</f>
        <v>MAMEY</v>
      </c>
      <c r="EQ2061" s="2" t="str">
        <f ca="1">IFERROR(__xludf.DUMMYFUNCTION("""COMPUTED_VALUE"""),"GUATILA")</f>
        <v>GUATILA</v>
      </c>
      <c r="ER2061" s="2" t="str">
        <f ca="1">IFERROR(__xludf.DUMMYFUNCTION("""COMPUTED_VALUE"""),"LULO")</f>
        <v>LULO</v>
      </c>
      <c r="ES2061" s="2" t="str">
        <f ca="1">IFERROR(__xludf.DUMMYFUNCTION("""COMPUTED_VALUE"""),"AROMÁTICA CAJA DE 20 SOBRES.")</f>
        <v>AROMÁTICA CAJA DE 20 SOBRES.</v>
      </c>
      <c r="ET2061" s="2" t="str">
        <f ca="1">IFERROR(__xludf.DUMMYFUNCTION("""COMPUTED_VALUE"""),"AZÚCAR BLANCA - EMPAQUE ELABORADO EN MATERIALES ATÓXICOS.(BOLSA DE MÍNIMO 200 SOBRES O TUBIPACKS DE 5 GR)")</f>
        <v>AZÚCAR BLANCA - EMPAQUE ELABORADO EN MATERIALES ATÓXICOS.(BOLSA DE MÍNIMO 200 SOBRES O TUBIPACKS DE 5 GR)</v>
      </c>
      <c r="EU2061" s="2" t="str">
        <f ca="1">IFERROR(__xludf.DUMMYFUNCTION("""COMPUTED_VALUE"""),"CAFÉ LIBRA 100% CAFÉ MOLIDO.")</f>
        <v>CAFÉ LIBRA 100% CAFÉ MOLIDO.</v>
      </c>
      <c r="EV2061" s="2" t="str">
        <f ca="1">IFERROR(__xludf.DUMMYFUNCTION("""COMPUTED_VALUE"""),"VINAGRE POR 4LITROS")</f>
        <v>VINAGRE POR 4LITROS</v>
      </c>
    </row>
    <row r="2062" spans="1:152">
      <c r="A2062" s="2" t="str">
        <v>ALIMENTOS HUMANO</v>
      </c>
      <c r="B206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2062)))"),"VINAGRE X 30 LITROS")</f>
        <v>VINAGRE X 30 LITROS</v>
      </c>
      <c r="C2062" s="2" t="str">
        <f ca="1">IFERROR(__xludf.DUMMYFUNCTION("""COMPUTED_VALUE"""),"BAGRE (SIN COLA, NI CABEZA)")</f>
        <v>BAGRE (SIN COLA, NI CABEZA)</v>
      </c>
      <c r="D2062" s="2" t="str">
        <f ca="1">IFERROR(__xludf.DUMMYFUNCTION("""COMPUTED_VALUE"""),"BOFE DE RES")</f>
        <v>BOFE DE RES</v>
      </c>
      <c r="E2062" s="2" t="str">
        <f ca="1">IFERROR(__xludf.DUMMYFUNCTION("""COMPUTED_VALUE"""),"CARNE DE RES MOLIDA")</f>
        <v>CARNE DE RES MOLIDA</v>
      </c>
      <c r="F2062" s="2" t="str">
        <f ca="1">IFERROR(__xludf.DUMMYFUNCTION("""COMPUTED_VALUE"""),"CARNE MAGRA (CORTE DEBE SER CADERA)")</f>
        <v>CARNE MAGRA (CORTE DEBE SER CADERA)</v>
      </c>
      <c r="G2062" s="2" t="str">
        <f ca="1">IFERROR(__xludf.DUMMYFUNCTION("""COMPUTED_VALUE"""),"CODORNIZ")</f>
        <v>CODORNIZ</v>
      </c>
      <c r="H2062" s="2" t="str">
        <f ca="1">IFERROR(__xludf.DUMMYFUNCTION("""COMPUTED_VALUE"""),"CONEJO")</f>
        <v>CONEJO</v>
      </c>
      <c r="I2062" s="2" t="str">
        <f ca="1">IFERROR(__xludf.DUMMYFUNCTION("""COMPUTED_VALUE"""),"CORAZONES DE POLLO")</f>
        <v>CORAZONES DE POLLO</v>
      </c>
      <c r="J2062" s="2" t="str">
        <f ca="1">IFERROR(__xludf.DUMMYFUNCTION("""COMPUTED_VALUE"""),"CORAZONES DE RES")</f>
        <v>CORAZONES DE RES</v>
      </c>
      <c r="K2062" s="2" t="str">
        <f ca="1">IFERROR(__xludf.DUMMYFUNCTION("""COMPUTED_VALUE"""),"COSTILLA DE CERDO")</f>
        <v>COSTILLA DE CERDO</v>
      </c>
      <c r="L2062" s="2" t="str">
        <f ca="1">IFERROR(__xludf.DUMMYFUNCTION("""COMPUTED_VALUE"""),"COSTILLA DE RES")</f>
        <v>COSTILLA DE RES</v>
      </c>
      <c r="M2062" s="2" t="str">
        <f ca="1">IFERROR(__xludf.DUMMYFUNCTION("""COMPUTED_VALUE"""),"CURÍ EN CANAL O EN PIE")</f>
        <v>CURÍ EN CANAL O EN PIE</v>
      </c>
      <c r="N2062" s="2" t="str">
        <f ca="1">IFERROR(__xludf.DUMMYFUNCTION("""COMPUTED_VALUE"""),"HÍGADO DE RES")</f>
        <v>HÍGADO DE RES</v>
      </c>
      <c r="O2062" s="2" t="str">
        <f ca="1">IFERROR(__xludf.DUMMYFUNCTION("""COMPUTED_VALUE"""),"HUEVO CODORNIZ - CAJA 24/UNIDADES")</f>
        <v>HUEVO CODORNIZ - CAJA 24/UNIDADES</v>
      </c>
      <c r="P2062" s="2" t="str">
        <f ca="1">IFERROR(__xludf.DUMMYFUNCTION("""COMPUTED_VALUE"""),"HUEVO GALLINA AA - BANDEJA X 30 UNID")</f>
        <v>HUEVO GALLINA AA - BANDEJA X 30 UNID</v>
      </c>
      <c r="Q2062" s="2" t="str">
        <f ca="1">IFERROR(__xludf.DUMMYFUNCTION("""COMPUTED_VALUE"""),"LOMBRIZ")</f>
        <v>LOMBRIZ</v>
      </c>
      <c r="R2062" s="2" t="str">
        <f ca="1">IFERROR(__xludf.DUMMYFUNCTION("""COMPUTED_VALUE"""),"MENUDENCIAS")</f>
        <v>MENUDENCIAS</v>
      </c>
      <c r="S2062" s="2" t="str">
        <f ca="1">IFERROR(__xludf.DUMMYFUNCTION("""COMPUTED_VALUE"""),"MOJARRA")</f>
        <v>MOJARRA</v>
      </c>
      <c r="T2062" s="2" t="str">
        <f ca="1">IFERROR(__xludf.DUMMYFUNCTION("""COMPUTED_VALUE"""),"POLLO PECHUGA")</f>
        <v>POLLO PECHUGA</v>
      </c>
      <c r="U2062" s="2" t="str">
        <f ca="1">IFERROR(__xludf.DUMMYFUNCTION("""COMPUTED_VALUE"""),"TRUCHA")</f>
        <v>TRUCHA</v>
      </c>
      <c r="V2062" s="2" t="str">
        <f ca="1">IFERROR(__xludf.DUMMYFUNCTION("""COMPUTED_VALUE"""),"ACEITE VEGETAL DE COCINA")</f>
        <v>ACEITE VEGETAL DE COCINA</v>
      </c>
      <c r="W2062" s="2" t="str">
        <f ca="1">IFERROR(__xludf.DUMMYFUNCTION("""COMPUTED_VALUE"""),"ACEITUNAS VERDE EN CONSERVA SIN HUESO - FRASCO DE 2.000 GR")</f>
        <v>ACEITUNAS VERDE EN CONSERVA SIN HUESO - FRASCO DE 2.000 GR</v>
      </c>
      <c r="X2062" s="2" t="str">
        <f ca="1">IFERROR(__xludf.DUMMYFUNCTION("""COMPUTED_VALUE"""),"ALIMENTO INFANTIL A BASE DE CEREALES (EJEMPLO NESTUM) - CAJA POR 200 G.")</f>
        <v>ALIMENTO INFANTIL A BASE DE CEREALES (EJEMPLO NESTUM) - CAJA POR 200 G.</v>
      </c>
      <c r="Y2062" s="2" t="str">
        <f ca="1">IFERROR(__xludf.DUMMYFUNCTION("""COMPUTED_VALUE"""),"AZÚCAR REFINADA")</f>
        <v>AZÚCAR REFINADA</v>
      </c>
      <c r="Z2062" s="2" t="str">
        <f ca="1">IFERROR(__xludf.DUMMYFUNCTION("""COMPUTED_VALUE"""),"CLAVOS DE 9 GRAMOS")</f>
        <v>CLAVOS DE 9 GRAMOS</v>
      </c>
      <c r="AA2062" s="2" t="str">
        <f ca="1">IFERROR(__xludf.DUMMYFUNCTION("""COMPUTED_VALUE"""),"CURCUMA EN POLVO")</f>
        <v>CURCUMA EN POLVO</v>
      </c>
      <c r="AB2062" s="2" t="str">
        <f ca="1">IFERROR(__xludf.DUMMYFUNCTION("""COMPUTED_VALUE"""),"FORMULA INFANTIL SIN LACTOSA, TARRO POR 375 GRAMOS")</f>
        <v>FORMULA INFANTIL SIN LACTOSA, TARRO POR 375 GRAMOS</v>
      </c>
      <c r="AC2062" s="2" t="str">
        <f ca="1">IFERROR(__xludf.DUMMYFUNCTION("""COMPUTED_VALUE"""),"GELATINA SIN SABOR TIPO A")</f>
        <v>GELATINA SIN SABOR TIPO A</v>
      </c>
      <c r="AD2062" s="2" t="str">
        <f ca="1">IFERROR(__xludf.DUMMYFUNCTION("""COMPUTED_VALUE"""),"LECHE DESLACTOSADA EN BOLSA")</f>
        <v>LECHE DESLACTOSADA EN BOLSA</v>
      </c>
      <c r="AE2062" s="2" t="str">
        <f ca="1">IFERROR(__xludf.DUMMYFUNCTION("""COMPUTED_VALUE"""),"LEVADURA, CAJA POR 5 SOBRES DE 7 GR C/U")</f>
        <v>LEVADURA, CAJA POR 5 SOBRES DE 7 GR C/U</v>
      </c>
      <c r="AF2062" s="2" t="str">
        <f ca="1">IFERROR(__xludf.DUMMYFUNCTION("""COMPUTED_VALUE"""),"MANTEQUILLA DE MANÍ 300 G")</f>
        <v>MANTEQUILLA DE MANÍ 300 G</v>
      </c>
      <c r="AG2062" s="2" t="str">
        <f ca="1">IFERROR(__xludf.DUMMYFUNCTION("""COMPUTED_VALUE"""),"MIEL DE ABEJAS")</f>
        <v>MIEL DE ABEJAS</v>
      </c>
      <c r="AH2062" s="2" t="str">
        <f ca="1">IFERROR(__xludf.DUMMYFUNCTION("""COMPUTED_VALUE"""),"PANELA DE 500 GRAMOS.")</f>
        <v>PANELA DE 500 GRAMOS.</v>
      </c>
      <c r="AI2062" s="2" t="str">
        <f ca="1">IFERROR(__xludf.DUMMYFUNCTION("""COMPUTED_VALUE"""),"PAQUETE TOSTADAS X 24 UNIDADES")</f>
        <v>PAQUETE TOSTADAS X 24 UNIDADES</v>
      </c>
      <c r="AJ2062" s="2" t="str">
        <f ca="1">IFERROR(__xludf.DUMMYFUNCTION("""COMPUTED_VALUE"""),"POLEN - FRASCO POR 500 GRAMOS")</f>
        <v>POLEN - FRASCO POR 500 GRAMOS</v>
      </c>
      <c r="AK2062" s="2" t="str">
        <f ca="1">IFERROR(__xludf.DUMMYFUNCTION("""COMPUTED_VALUE"""),"UVAS PASAS")</f>
        <v>UVAS PASAS</v>
      </c>
      <c r="AL2062" s="2" t="str">
        <f ca="1">IFERROR(__xludf.DUMMYFUNCTION("""COMPUTED_VALUE"""),"AGUACATE")</f>
        <v>AGUACATE</v>
      </c>
      <c r="AM2062" s="2" t="str">
        <f ca="1">IFERROR(__xludf.DUMMYFUNCTION("""COMPUTED_VALUE"""),"AGUACATE HASS")</f>
        <v>AGUACATE HASS</v>
      </c>
      <c r="AN2062" s="2" t="str">
        <f ca="1">IFERROR(__xludf.DUMMYFUNCTION("""COMPUTED_VALUE"""),"ANÓN")</f>
        <v>ANÓN</v>
      </c>
      <c r="AO2062" s="2" t="str">
        <f ca="1">IFERROR(__xludf.DUMMYFUNCTION("""COMPUTED_VALUE"""),"ARÁNDANOS")</f>
        <v>ARÁNDANOS</v>
      </c>
      <c r="AP2062" s="2" t="str">
        <f ca="1">IFERROR(__xludf.DUMMYFUNCTION("""COMPUTED_VALUE"""),"BANANO")</f>
        <v>BANANO</v>
      </c>
      <c r="AQ2062" s="2" t="str">
        <f ca="1">IFERROR(__xludf.DUMMYFUNCTION("""COMPUTED_VALUE"""),"BREVAS")</f>
        <v>BREVAS</v>
      </c>
      <c r="AR2062" s="2" t="str">
        <f ca="1">IFERROR(__xludf.DUMMYFUNCTION("""COMPUTED_VALUE"""),"CALABAZA")</f>
        <v>CALABAZA</v>
      </c>
      <c r="AS2062" s="2" t="str">
        <f ca="1">IFERROR(__xludf.DUMMYFUNCTION("""COMPUTED_VALUE"""),"CEREZAS")</f>
        <v>CEREZAS</v>
      </c>
      <c r="AT2062" s="2" t="str">
        <f ca="1">IFERROR(__xludf.DUMMYFUNCTION("""COMPUTED_VALUE"""),"CHIRIMOYA")</f>
        <v>CHIRIMOYA</v>
      </c>
      <c r="AU2062" s="2" t="str">
        <f ca="1">IFERROR(__xludf.DUMMYFUNCTION("""COMPUTED_VALUE"""),"CHONTADURO")</f>
        <v>CHONTADURO</v>
      </c>
      <c r="AV2062" s="2" t="str">
        <f ca="1">IFERROR(__xludf.DUMMYFUNCTION("""COMPUTED_VALUE"""),"CIRUELA NACIONAL")</f>
        <v>CIRUELA NACIONAL</v>
      </c>
      <c r="AW2062" s="2" t="str">
        <f ca="1">IFERROR(__xludf.DUMMYFUNCTION("""COMPUTED_VALUE"""),"COCOS")</f>
        <v>COCOS</v>
      </c>
      <c r="AX2062" s="2" t="str">
        <f ca="1">IFERROR(__xludf.DUMMYFUNCTION("""COMPUTED_VALUE"""),"CURUBA")</f>
        <v>CURUBA</v>
      </c>
      <c r="AY2062" s="2" t="str">
        <f ca="1">IFERROR(__xludf.DUMMYFUNCTION("""COMPUTED_VALUE"""),"DURAZNO")</f>
        <v>DURAZNO</v>
      </c>
      <c r="AZ2062" s="2" t="str">
        <f ca="1">IFERROR(__xludf.DUMMYFUNCTION("""COMPUTED_VALUE"""),"FEIJOA")</f>
        <v>FEIJOA</v>
      </c>
      <c r="BA2062" s="2" t="str">
        <f ca="1">IFERROR(__xludf.DUMMYFUNCTION("""COMPUTED_VALUE"""),"FRESAS")</f>
        <v>FRESAS</v>
      </c>
      <c r="BB2062" s="2" t="str">
        <f ca="1">IFERROR(__xludf.DUMMYFUNCTION("""COMPUTED_VALUE"""),"GRANADILLA")</f>
        <v>GRANADILLA</v>
      </c>
      <c r="BC2062" s="2" t="str">
        <f ca="1">IFERROR(__xludf.DUMMYFUNCTION("""COMPUTED_VALUE"""),"GUAMA")</f>
        <v>GUAMA</v>
      </c>
      <c r="BD2062" s="2" t="str">
        <f ca="1">IFERROR(__xludf.DUMMYFUNCTION("""COMPUTED_VALUE"""),"GUANÁBANA PULPA")</f>
        <v>GUANÁBANA PULPA</v>
      </c>
      <c r="BE2062" s="2" t="str">
        <f ca="1">IFERROR(__xludf.DUMMYFUNCTION("""COMPUTED_VALUE"""),"GUAYABA")</f>
        <v>GUAYABA</v>
      </c>
      <c r="BF2062" s="2" t="str">
        <f ca="1">IFERROR(__xludf.DUMMYFUNCTION("""COMPUTED_VALUE"""),"GULUPA")</f>
        <v>GULUPA</v>
      </c>
      <c r="BG2062" s="2" t="str">
        <f ca="1">IFERROR(__xludf.DUMMYFUNCTION("""COMPUTED_VALUE"""),"HIGOS")</f>
        <v>HIGOS</v>
      </c>
      <c r="BH2062" s="2" t="str">
        <f ca="1">IFERROR(__xludf.DUMMYFUNCTION("""COMPUTED_VALUE"""),"KIWI")</f>
        <v>KIWI</v>
      </c>
      <c r="BI2062" s="2" t="str">
        <f ca="1">IFERROR(__xludf.DUMMYFUNCTION("""COMPUTED_VALUE"""),"LIMÓN")</f>
        <v>LIMÓN</v>
      </c>
      <c r="BJ2062" s="2" t="str">
        <f ca="1">IFERROR(__xludf.DUMMYFUNCTION("""COMPUTED_VALUE"""),"MAMONCILLOS")</f>
        <v>MAMONCILLOS</v>
      </c>
      <c r="BK2062" s="2" t="str">
        <f ca="1">IFERROR(__xludf.DUMMYFUNCTION("""COMPUTED_VALUE"""),"MANDARINA")</f>
        <v>MANDARINA</v>
      </c>
      <c r="BL2062" s="2" t="str">
        <f ca="1">IFERROR(__xludf.DUMMYFUNCTION("""COMPUTED_VALUE"""),"MANGO DE DULCE")</f>
        <v>MANGO DE DULCE</v>
      </c>
      <c r="BM2062" s="2" t="str">
        <f ca="1">IFERROR(__xludf.DUMMYFUNCTION("""COMPUTED_VALUE"""),"MANGO TOMMY")</f>
        <v>MANGO TOMMY</v>
      </c>
      <c r="BN2062" s="2" t="str">
        <f ca="1">IFERROR(__xludf.DUMMYFUNCTION("""COMPUTED_VALUE"""),"MANZANA NACIONAL")</f>
        <v>MANZANA NACIONAL</v>
      </c>
      <c r="BO2062" s="2" t="str">
        <f ca="1">IFERROR(__xludf.DUMMYFUNCTION("""COMPUTED_VALUE"""),"MARACUYÁ")</f>
        <v>MARACUYÁ</v>
      </c>
      <c r="BP2062" s="2" t="str">
        <f ca="1">IFERROR(__xludf.DUMMYFUNCTION("""COMPUTED_VALUE"""),"MELÓN")</f>
        <v>MELÓN</v>
      </c>
      <c r="BQ2062" s="2" t="str">
        <f ca="1">IFERROR(__xludf.DUMMYFUNCTION("""COMPUTED_VALUE"""),"MORA")</f>
        <v>MORA</v>
      </c>
      <c r="BR2062" s="2" t="str">
        <f ca="1">IFERROR(__xludf.DUMMYFUNCTION("""COMPUTED_VALUE"""),"NARANJA")</f>
        <v>NARANJA</v>
      </c>
      <c r="BS2062" s="2" t="str">
        <f ca="1">IFERROR(__xludf.DUMMYFUNCTION("""COMPUTED_VALUE"""),"PAPAYA")</f>
        <v>PAPAYA</v>
      </c>
      <c r="BT2062" s="2" t="str">
        <f ca="1">IFERROR(__xludf.DUMMYFUNCTION("""COMPUTED_VALUE"""),"PATILLA")</f>
        <v>PATILLA</v>
      </c>
      <c r="BU2062" s="2" t="str">
        <f ca="1">IFERROR(__xludf.DUMMYFUNCTION("""COMPUTED_VALUE"""),"PERA")</f>
        <v>PERA</v>
      </c>
      <c r="BV2062" s="2" t="str">
        <f ca="1">IFERROR(__xludf.DUMMYFUNCTION("""COMPUTED_VALUE"""),"PIÑA")</f>
        <v>PIÑA</v>
      </c>
      <c r="BW2062" s="2" t="str">
        <f ca="1">IFERROR(__xludf.DUMMYFUNCTION("""COMPUTED_VALUE"""),"TAMARINDO")</f>
        <v>TAMARINDO</v>
      </c>
      <c r="BX2062" s="2" t="str">
        <f ca="1">IFERROR(__xludf.DUMMYFUNCTION("""COMPUTED_VALUE"""),"TOMATE DE ÁRBOL")</f>
        <v>TOMATE DE ÁRBOL</v>
      </c>
      <c r="BY2062" s="2" t="str">
        <f ca="1">IFERROR(__xludf.DUMMYFUNCTION("""COMPUTED_VALUE"""),"UCHUVAS CON CASCARA")</f>
        <v>UCHUVAS CON CASCARA</v>
      </c>
      <c r="BZ2062" s="2" t="str">
        <f ca="1">IFERROR(__xludf.DUMMYFUNCTION("""COMPUTED_VALUE"""),"UVA CHILENA")</f>
        <v>UVA CHILENA</v>
      </c>
      <c r="CA2062" s="2" t="str">
        <f ca="1">IFERROR(__xludf.DUMMYFUNCTION("""COMPUTED_VALUE"""),"UVAS ISABELINAS (EN RACIMO)")</f>
        <v>UVAS ISABELINAS (EN RACIMO)</v>
      </c>
      <c r="CB2062" s="2" t="str">
        <f ca="1">IFERROR(__xludf.DUMMYFUNCTION("""COMPUTED_VALUE"""),"ZAPOTE")</f>
        <v>ZAPOTE</v>
      </c>
      <c r="CC2062" s="2" t="str">
        <f ca="1">IFERROR(__xludf.DUMMYFUNCTION("""COMPUTED_VALUE"""),"ARROZ")</f>
        <v>ARROZ</v>
      </c>
      <c r="CD2062" s="2" t="str">
        <f ca="1">IFERROR(__xludf.DUMMYFUNCTION("""COMPUTED_VALUE"""),"AVENA EN HOJUELAS")</f>
        <v>AVENA EN HOJUELAS</v>
      </c>
      <c r="CE2062" s="2" t="str">
        <f ca="1">IFERROR(__xludf.DUMMYFUNCTION("""COMPUTED_VALUE"""),"CHÍA")</f>
        <v>CHÍA</v>
      </c>
      <c r="CF2062" s="2" t="str">
        <f ca="1">IFERROR(__xludf.DUMMYFUNCTION("""COMPUTED_VALUE"""),"CUCHUCO DE TRIGO")</f>
        <v>CUCHUCO DE TRIGO</v>
      </c>
      <c r="CG2062" s="2" t="str">
        <f ca="1">IFERROR(__xludf.DUMMYFUNCTION("""COMPUTED_VALUE"""),"FRIJOL BOLA ROJA")</f>
        <v>FRIJOL BOLA ROJA</v>
      </c>
      <c r="CH2062" s="2" t="str">
        <f ca="1">IFERROR(__xludf.DUMMYFUNCTION("""COMPUTED_VALUE"""),"GARBANZOS")</f>
        <v>GARBANZOS</v>
      </c>
      <c r="CI2062" s="2" t="str">
        <f ca="1">IFERROR(__xludf.DUMMYFUNCTION("""COMPUTED_VALUE"""),"HARINA DE MAÍZ")</f>
        <v>HARINA DE MAÍZ</v>
      </c>
      <c r="CJ2062" s="2" t="str">
        <f ca="1">IFERROR(__xludf.DUMMYFUNCTION("""COMPUTED_VALUE"""),"HARINA DE TRIGO")</f>
        <v>HARINA DE TRIGO</v>
      </c>
      <c r="CK2062" s="2" t="str">
        <f ca="1">IFERROR(__xludf.DUMMYFUNCTION("""COMPUTED_VALUE"""),"LENTEJAS")</f>
        <v>LENTEJAS</v>
      </c>
      <c r="CL2062" s="2" t="str">
        <f ca="1">IFERROR(__xludf.DUMMYFUNCTION("""COMPUTED_VALUE"""),"QUINUA")</f>
        <v>QUINUA</v>
      </c>
      <c r="CM2062" s="2" t="str">
        <f ca="1">IFERROR(__xludf.DUMMYFUNCTION("""COMPUTED_VALUE"""),"SALVADO DE TRIGO")</f>
        <v>SALVADO DE TRIGO</v>
      </c>
      <c r="CN2062" s="2" t="str">
        <f ca="1">IFERROR(__xludf.DUMMYFUNCTION("""COMPUTED_VALUE"""),"ACELGA")</f>
        <v>ACELGA</v>
      </c>
      <c r="CO2062" s="2" t="str">
        <f ca="1">IFERROR(__xludf.DUMMYFUNCTION("""COMPUTED_VALUE"""),"AHUYAMA")</f>
        <v>AHUYAMA</v>
      </c>
      <c r="CP2062" s="2" t="str">
        <f ca="1">IFERROR(__xludf.DUMMYFUNCTION("""COMPUTED_VALUE"""),"ALTAMISA")</f>
        <v>ALTAMISA</v>
      </c>
      <c r="CQ2062" s="2" t="str">
        <f ca="1">IFERROR(__xludf.DUMMYFUNCTION("""COMPUTED_VALUE"""),"APIO")</f>
        <v>APIO</v>
      </c>
      <c r="CR2062" s="2" t="str">
        <f ca="1">IFERROR(__xludf.DUMMYFUNCTION("""COMPUTED_VALUE"""),"ARRACACHA")</f>
        <v>ARRACACHA</v>
      </c>
      <c r="CS2062" s="2" t="str">
        <f ca="1">IFERROR(__xludf.DUMMYFUNCTION("""COMPUTED_VALUE"""),"ARVEJA CON CASCARA")</f>
        <v>ARVEJA CON CASCARA</v>
      </c>
      <c r="CT2062" s="2" t="str">
        <f ca="1">IFERROR(__xludf.DUMMYFUNCTION("""COMPUTED_VALUE"""),"BERENJENA")</f>
        <v>BERENJENA</v>
      </c>
      <c r="CU2062" s="2" t="str">
        <f ca="1">IFERROR(__xludf.DUMMYFUNCTION("""COMPUTED_VALUE"""),"BRÓCOLI")</f>
        <v>BRÓCOLI</v>
      </c>
      <c r="CV2062" s="2" t="str">
        <f ca="1">IFERROR(__xludf.DUMMYFUNCTION("""COMPUTED_VALUE"""),"CALABACÍN")</f>
        <v>CALABACÍN</v>
      </c>
      <c r="CW2062" s="2" t="str">
        <f ca="1">IFERROR(__xludf.DUMMYFUNCTION("""COMPUTED_VALUE"""),"CARAMBOLO")</f>
        <v>CARAMBOLO</v>
      </c>
      <c r="CX2062" s="2" t="str">
        <f ca="1">IFERROR(__xludf.DUMMYFUNCTION("""COMPUTED_VALUE"""),"CEBOLLA CABEZONA")</f>
        <v>CEBOLLA CABEZONA</v>
      </c>
      <c r="CY2062" s="2" t="str">
        <f ca="1">IFERROR(__xludf.DUMMYFUNCTION("""COMPUTED_VALUE"""),"CHAMPIÑONES")</f>
        <v>CHAMPIÑONES</v>
      </c>
      <c r="CZ2062" s="2" t="str">
        <f ca="1">IFERROR(__xludf.DUMMYFUNCTION("""COMPUTED_VALUE"""),"CILANTRO")</f>
        <v>CILANTRO</v>
      </c>
      <c r="DA2062" s="2" t="str">
        <f ca="1">IFERROR(__xludf.DUMMYFUNCTION("""COMPUTED_VALUE"""),"CRISTALES DE SÁBILA")</f>
        <v>CRISTALES DE SÁBILA</v>
      </c>
      <c r="DB2062" s="2" t="str">
        <f ca="1">IFERROR(__xludf.DUMMYFUNCTION("""COMPUTED_VALUE"""),"ESPINACA")</f>
        <v>ESPINACA</v>
      </c>
      <c r="DC2062" s="2" t="str">
        <f ca="1">IFERROR(__xludf.DUMMYFUNCTION("""COMPUTED_VALUE"""),"HABAS CON CASCARA")</f>
        <v>HABAS CON CASCARA</v>
      </c>
      <c r="DD2062" s="2" t="str">
        <f ca="1">IFERROR(__xludf.DUMMYFUNCTION("""COMPUTED_VALUE"""),"HABAS VERDE SABANERA SIN CÁSCARA")</f>
        <v>HABAS VERDE SABANERA SIN CÁSCARA</v>
      </c>
      <c r="DE2062" s="2" t="str">
        <f ca="1">IFERROR(__xludf.DUMMYFUNCTION("""COMPUTED_VALUE"""),"HABICHUELA")</f>
        <v>HABICHUELA</v>
      </c>
      <c r="DF2062" s="2" t="str">
        <f ca="1">IFERROR(__xludf.DUMMYFUNCTION("""COMPUTED_VALUE"""),"LECHUGA COMÚN")</f>
        <v>LECHUGA COMÚN</v>
      </c>
      <c r="DG2062" s="2" t="str">
        <f ca="1">IFERROR(__xludf.DUMMYFUNCTION("""COMPUTED_VALUE"""),"LECHUGA CRESPA")</f>
        <v>LECHUGA CRESPA</v>
      </c>
      <c r="DH2062" s="2" t="str">
        <f ca="1">IFERROR(__xludf.DUMMYFUNCTION("""COMPUTED_VALUE"""),"MAÍZ MAZORCA")</f>
        <v>MAÍZ MAZORCA</v>
      </c>
      <c r="DI2062" s="2" t="str">
        <f ca="1">IFERROR(__xludf.DUMMYFUNCTION("""COMPUTED_VALUE"""),"PEPINO COHOMBRO")</f>
        <v>PEPINO COHOMBRO</v>
      </c>
      <c r="DJ2062" s="2" t="str">
        <f ca="1">IFERROR(__xludf.DUMMYFUNCTION("""COMPUTED_VALUE"""),"PEPINO DE GUISO")</f>
        <v>PEPINO DE GUISO</v>
      </c>
      <c r="DK2062" s="2" t="str">
        <f ca="1">IFERROR(__xludf.DUMMYFUNCTION("""COMPUTED_VALUE"""),"PIMENTÓN ROJO")</f>
        <v>PIMENTÓN ROJO</v>
      </c>
      <c r="DL2062" s="2" t="str">
        <f ca="1">IFERROR(__xludf.DUMMYFUNCTION("""COMPUTED_VALUE"""),"PLANTAS AROMÁTICAS DULCES (MENTA, ALBACA, JAZMÍN, LAVANDA, HIERBABUENA, MANZANILLA, LIMONARIA)")</f>
        <v>PLANTAS AROMÁTICAS DULCES (MENTA, ALBACA, JAZMÍN, LAVANDA, HIERBABUENA, MANZANILLA, LIMONARIA)</v>
      </c>
      <c r="DM2062" s="2" t="str">
        <f ca="1">IFERROR(__xludf.DUMMYFUNCTION("""COMPUTED_VALUE"""),"PLÁTANO HARTÓN")</f>
        <v>PLÁTANO HARTÓN</v>
      </c>
      <c r="DN2062" s="2" t="str">
        <f ca="1">IFERROR(__xludf.DUMMYFUNCTION("""COMPUTED_VALUE"""),"RAÍCES CHINAS")</f>
        <v>RAÍCES CHINAS</v>
      </c>
      <c r="DO2062" s="2" t="str">
        <f ca="1">IFERROR(__xludf.DUMMYFUNCTION("""COMPUTED_VALUE"""),"REMOLACHA")</f>
        <v>REMOLACHA</v>
      </c>
      <c r="DP2062" s="2" t="str">
        <f ca="1">IFERROR(__xludf.DUMMYFUNCTION("""COMPUTED_VALUE"""),"REPOLLO")</f>
        <v>REPOLLO</v>
      </c>
      <c r="DQ2062" s="2" t="str">
        <f ca="1">IFERROR(__xludf.DUMMYFUNCTION("""COMPUTED_VALUE"""),"RÚGULA")</f>
        <v>RÚGULA</v>
      </c>
      <c r="DR2062" s="2" t="str">
        <f ca="1">IFERROR(__xludf.DUMMYFUNCTION("""COMPUTED_VALUE"""),"TALLOS PARA SOPA")</f>
        <v>TALLOS PARA SOPA</v>
      </c>
      <c r="DS2062" s="2" t="str">
        <f ca="1">IFERROR(__xludf.DUMMYFUNCTION("""COMPUTED_VALUE"""),"TOMATE CHONTO")</f>
        <v>TOMATE CHONTO</v>
      </c>
      <c r="DT2062" s="2" t="str">
        <f ca="1">IFERROR(__xludf.DUMMYFUNCTION("""COMPUTED_VALUE"""),"YUCA BLANCA")</f>
        <v>YUCA BLANCA</v>
      </c>
      <c r="DU2062" s="2" t="str">
        <f ca="1">IFERROR(__xludf.DUMMYFUNCTION("""COMPUTED_VALUE"""),"ZANAHORIA")</f>
        <v>ZANAHORIA</v>
      </c>
      <c r="DV2062" s="2" t="str">
        <f ca="1">IFERROR(__xludf.DUMMYFUNCTION("""COMPUTED_VALUE"""),"ZUKINI")</f>
        <v>ZUKINI</v>
      </c>
      <c r="DW2062" s="2" t="str">
        <f ca="1">IFERROR(__xludf.DUMMYFUNCTION("""COMPUTED_VALUE"""),"FRIJOL EN VAINA")</f>
        <v>FRIJOL EN VAINA</v>
      </c>
      <c r="DX2062" s="2" t="str">
        <f ca="1">IFERROR(__xludf.DUMMYFUNCTION("""COMPUTED_VALUE"""),"CHOCOLATE")</f>
        <v>CHOCOLATE</v>
      </c>
      <c r="DY2062" s="2" t="str">
        <f ca="1">IFERROR(__xludf.DUMMYFUNCTION("""COMPUTED_VALUE"""),"MAÍZ PIRA")</f>
        <v>MAÍZ PIRA</v>
      </c>
      <c r="DZ2062" s="2" t="str">
        <f ca="1">IFERROR(__xludf.DUMMYFUNCTION("""COMPUTED_VALUE"""),"ARROZ PARTIDO")</f>
        <v>ARROZ PARTIDO</v>
      </c>
      <c r="EA2062" s="2" t="str">
        <f ca="1">IFERROR(__xludf.DUMMYFUNCTION("""COMPUTED_VALUE"""),"PONQUÉ RAMITO X 250 G 10 UNIDADES")</f>
        <v>PONQUÉ RAMITO X 250 G 10 UNIDADES</v>
      </c>
      <c r="EB2062" s="2" t="str">
        <f ca="1">IFERROR(__xludf.DUMMYFUNCTION("""COMPUTED_VALUE"""),"CABEZAS DE CONEJO")</f>
        <v>CABEZAS DE CONEJO</v>
      </c>
      <c r="EC2062" s="2" t="str">
        <f ca="1">IFERROR(__xludf.DUMMYFUNCTION("""COMPUTED_VALUE"""),"YOGURT DESLACTOSADO X 900ML")</f>
        <v>YOGURT DESLACTOSADO X 900ML</v>
      </c>
      <c r="ED2062" s="2" t="str">
        <f ca="1">IFERROR(__xludf.DUMMYFUNCTION("""COMPUTED_VALUE"""),"BOCADILLO LONJA X 300 GR")</f>
        <v>BOCADILLO LONJA X 300 GR</v>
      </c>
      <c r="EE2062" s="2" t="str">
        <f ca="1">IFERROR(__xludf.DUMMYFUNCTION("""COMPUTED_VALUE"""),"QUESO CUAJADA")</f>
        <v>QUESO CUAJADA</v>
      </c>
      <c r="EF2062" s="2" t="str">
        <f ca="1">IFERROR(__xludf.DUMMYFUNCTION("""COMPUTED_VALUE"""),"ACEITE DE HÍGADO DE BACALAO - FRASCO X 360 CC")</f>
        <v>ACEITE DE HÍGADO DE BACALAO - FRASCO X 360 CC</v>
      </c>
      <c r="EG2062" s="2" t="str">
        <f ca="1">IFERROR(__xludf.DUMMYFUNCTION("""COMPUTED_VALUE"""),"ESENCIAS DE DIFERENTES SABORES (BOTELLA X 500 ML) (VAINILLA, BANANO Y COCO) FLEISHMAN")</f>
        <v>ESENCIAS DE DIFERENTES SABORES (BOTELLA X 500 ML) (VAINILLA, BANANO Y COCO) FLEISHMAN</v>
      </c>
      <c r="EH2062" s="2" t="str">
        <f ca="1">IFERROR(__xludf.DUMMYFUNCTION("""COMPUTED_VALUE"""),"SAL YODADA")</f>
        <v>SAL YODADA</v>
      </c>
      <c r="EI2062" s="2" t="str">
        <f ca="1">IFERROR(__xludf.DUMMYFUNCTION("""COMPUTED_VALUE"""),"MANTEQUILLA EN BARRA POR 125GR")</f>
        <v>MANTEQUILLA EN BARRA POR 125GR</v>
      </c>
      <c r="EJ2062" s="2" t="str">
        <f ca="1">IFERROR(__xludf.DUMMYFUNCTION("""COMPUTED_VALUE"""),"MANTEQUILLA CAJA POR 20 UNIDADES X 125 G.")</f>
        <v>MANTEQUILLA CAJA POR 20 UNIDADES X 125 G.</v>
      </c>
      <c r="EK2062" s="2" t="str">
        <f ca="1">IFERROR(__xludf.DUMMYFUNCTION("""COMPUTED_VALUE"""),"COMPOTA SIN AZÚCAR. FRASCO POR 113 G.")</f>
        <v>COMPOTA SIN AZÚCAR. FRASCO POR 113 G.</v>
      </c>
      <c r="EL2062" s="2" t="str">
        <f ca="1">IFERROR(__xludf.DUMMYFUNCTION("""COMPUTED_VALUE"""),"POLVO PARA HORNEAR - CAJA POR 20 SOBRES POR 24 G. CADA SOBRE.")</f>
        <v>POLVO PARA HORNEAR - CAJA POR 20 SOBRES POR 24 G. CADA SOBRE.</v>
      </c>
      <c r="EM2062" s="2" t="str">
        <f ca="1">IFERROR(__xludf.DUMMYFUNCTION("""COMPUTED_VALUE"""),"GOMA ARÁBIGA EN POLVO")</f>
        <v>GOMA ARÁBIGA EN POLVO</v>
      </c>
      <c r="EN2062" s="2" t="str">
        <f ca="1">IFERROR(__xludf.DUMMYFUNCTION("""COMPUTED_VALUE"""),"PITAHAYA")</f>
        <v>PITAHAYA</v>
      </c>
      <c r="EO2062" s="2" t="str">
        <f ca="1">IFERROR(__xludf.DUMMYFUNCTION("""COMPUTED_VALUE"""),"NÍSPERO")</f>
        <v>NÍSPERO</v>
      </c>
      <c r="EP2062" s="2" t="str">
        <f ca="1">IFERROR(__xludf.DUMMYFUNCTION("""COMPUTED_VALUE"""),"MAMEY")</f>
        <v>MAMEY</v>
      </c>
      <c r="EQ2062" s="2" t="str">
        <f ca="1">IFERROR(__xludf.DUMMYFUNCTION("""COMPUTED_VALUE"""),"GUATILA")</f>
        <v>GUATILA</v>
      </c>
      <c r="ER2062" s="2" t="str">
        <f ca="1">IFERROR(__xludf.DUMMYFUNCTION("""COMPUTED_VALUE"""),"LULO")</f>
        <v>LULO</v>
      </c>
      <c r="ES2062" s="2" t="str">
        <f ca="1">IFERROR(__xludf.DUMMYFUNCTION("""COMPUTED_VALUE"""),"AROMÁTICA CAJA DE 20 SOBRES.")</f>
        <v>AROMÁTICA CAJA DE 20 SOBRES.</v>
      </c>
      <c r="ET2062" s="2" t="str">
        <f ca="1">IFERROR(__xludf.DUMMYFUNCTION("""COMPUTED_VALUE"""),"AZÚCAR BLANCA - EMPAQUE ELABORADO EN MATERIALES ATÓXICOS.(BOLSA DE MÍNIMO 200 SOBRES O TUBIPACKS DE 5 GR)")</f>
        <v>AZÚCAR BLANCA - EMPAQUE ELABORADO EN MATERIALES ATÓXICOS.(BOLSA DE MÍNIMO 200 SOBRES O TUBIPACKS DE 5 GR)</v>
      </c>
      <c r="EU2062" s="2" t="str">
        <f ca="1">IFERROR(__xludf.DUMMYFUNCTION("""COMPUTED_VALUE"""),"CAFÉ LIBRA 100% CAFÉ MOLIDO.")</f>
        <v>CAFÉ LIBRA 100% CAFÉ MOLIDO.</v>
      </c>
      <c r="EV2062" s="2" t="str">
        <f ca="1">IFERROR(__xludf.DUMMYFUNCTION("""COMPUTED_VALUE"""),"VINAGRE POR 4LITROS")</f>
        <v>VINAGRE POR 4LITROS</v>
      </c>
    </row>
    <row r="2063" spans="1:152">
      <c r="A2063" s="2" t="str">
        <v>ALIMENTOS HUMANO</v>
      </c>
      <c r="B206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2063)))"),"VINAGRE X 30 LITROS")</f>
        <v>VINAGRE X 30 LITROS</v>
      </c>
      <c r="C2063" s="2" t="str">
        <f ca="1">IFERROR(__xludf.DUMMYFUNCTION("""COMPUTED_VALUE"""),"BAGRE (SIN COLA, NI CABEZA)")</f>
        <v>BAGRE (SIN COLA, NI CABEZA)</v>
      </c>
      <c r="D2063" s="2" t="str">
        <f ca="1">IFERROR(__xludf.DUMMYFUNCTION("""COMPUTED_VALUE"""),"BOFE DE RES")</f>
        <v>BOFE DE RES</v>
      </c>
      <c r="E2063" s="2" t="str">
        <f ca="1">IFERROR(__xludf.DUMMYFUNCTION("""COMPUTED_VALUE"""),"CARNE DE RES MOLIDA")</f>
        <v>CARNE DE RES MOLIDA</v>
      </c>
      <c r="F2063" s="2" t="str">
        <f ca="1">IFERROR(__xludf.DUMMYFUNCTION("""COMPUTED_VALUE"""),"CARNE MAGRA (CORTE DEBE SER CADERA)")</f>
        <v>CARNE MAGRA (CORTE DEBE SER CADERA)</v>
      </c>
      <c r="G2063" s="2" t="str">
        <f ca="1">IFERROR(__xludf.DUMMYFUNCTION("""COMPUTED_VALUE"""),"CODORNIZ")</f>
        <v>CODORNIZ</v>
      </c>
      <c r="H2063" s="2" t="str">
        <f ca="1">IFERROR(__xludf.DUMMYFUNCTION("""COMPUTED_VALUE"""),"CONEJO")</f>
        <v>CONEJO</v>
      </c>
      <c r="I2063" s="2" t="str">
        <f ca="1">IFERROR(__xludf.DUMMYFUNCTION("""COMPUTED_VALUE"""),"CORAZONES DE POLLO")</f>
        <v>CORAZONES DE POLLO</v>
      </c>
      <c r="J2063" s="2" t="str">
        <f ca="1">IFERROR(__xludf.DUMMYFUNCTION("""COMPUTED_VALUE"""),"CORAZONES DE RES")</f>
        <v>CORAZONES DE RES</v>
      </c>
      <c r="K2063" s="2" t="str">
        <f ca="1">IFERROR(__xludf.DUMMYFUNCTION("""COMPUTED_VALUE"""),"COSTILLA DE CERDO")</f>
        <v>COSTILLA DE CERDO</v>
      </c>
      <c r="L2063" s="2" t="str">
        <f ca="1">IFERROR(__xludf.DUMMYFUNCTION("""COMPUTED_VALUE"""),"COSTILLA DE RES")</f>
        <v>COSTILLA DE RES</v>
      </c>
      <c r="M2063" s="2" t="str">
        <f ca="1">IFERROR(__xludf.DUMMYFUNCTION("""COMPUTED_VALUE"""),"CURÍ EN CANAL O EN PIE")</f>
        <v>CURÍ EN CANAL O EN PIE</v>
      </c>
      <c r="N2063" s="2" t="str">
        <f ca="1">IFERROR(__xludf.DUMMYFUNCTION("""COMPUTED_VALUE"""),"HÍGADO DE RES")</f>
        <v>HÍGADO DE RES</v>
      </c>
      <c r="O2063" s="2" t="str">
        <f ca="1">IFERROR(__xludf.DUMMYFUNCTION("""COMPUTED_VALUE"""),"HUEVO CODORNIZ - CAJA 24/UNIDADES")</f>
        <v>HUEVO CODORNIZ - CAJA 24/UNIDADES</v>
      </c>
      <c r="P2063" s="2" t="str">
        <f ca="1">IFERROR(__xludf.DUMMYFUNCTION("""COMPUTED_VALUE"""),"HUEVO GALLINA AA - BANDEJA X 30 UNID")</f>
        <v>HUEVO GALLINA AA - BANDEJA X 30 UNID</v>
      </c>
      <c r="Q2063" s="2" t="str">
        <f ca="1">IFERROR(__xludf.DUMMYFUNCTION("""COMPUTED_VALUE"""),"LOMBRIZ")</f>
        <v>LOMBRIZ</v>
      </c>
      <c r="R2063" s="2" t="str">
        <f ca="1">IFERROR(__xludf.DUMMYFUNCTION("""COMPUTED_VALUE"""),"MENUDENCIAS")</f>
        <v>MENUDENCIAS</v>
      </c>
      <c r="S2063" s="2" t="str">
        <f ca="1">IFERROR(__xludf.DUMMYFUNCTION("""COMPUTED_VALUE"""),"MOJARRA")</f>
        <v>MOJARRA</v>
      </c>
      <c r="T2063" s="2" t="str">
        <f ca="1">IFERROR(__xludf.DUMMYFUNCTION("""COMPUTED_VALUE"""),"POLLO PECHUGA")</f>
        <v>POLLO PECHUGA</v>
      </c>
      <c r="U2063" s="2" t="str">
        <f ca="1">IFERROR(__xludf.DUMMYFUNCTION("""COMPUTED_VALUE"""),"TRUCHA")</f>
        <v>TRUCHA</v>
      </c>
      <c r="V2063" s="2" t="str">
        <f ca="1">IFERROR(__xludf.DUMMYFUNCTION("""COMPUTED_VALUE"""),"ACEITE VEGETAL DE COCINA")</f>
        <v>ACEITE VEGETAL DE COCINA</v>
      </c>
      <c r="W2063" s="2" t="str">
        <f ca="1">IFERROR(__xludf.DUMMYFUNCTION("""COMPUTED_VALUE"""),"ACEITUNAS VERDE EN CONSERVA SIN HUESO - FRASCO DE 2.000 GR")</f>
        <v>ACEITUNAS VERDE EN CONSERVA SIN HUESO - FRASCO DE 2.000 GR</v>
      </c>
      <c r="X2063" s="2" t="str">
        <f ca="1">IFERROR(__xludf.DUMMYFUNCTION("""COMPUTED_VALUE"""),"ALIMENTO INFANTIL A BASE DE CEREALES (EJEMPLO NESTUM) - CAJA POR 200 G.")</f>
        <v>ALIMENTO INFANTIL A BASE DE CEREALES (EJEMPLO NESTUM) - CAJA POR 200 G.</v>
      </c>
      <c r="Y2063" s="2" t="str">
        <f ca="1">IFERROR(__xludf.DUMMYFUNCTION("""COMPUTED_VALUE"""),"AZÚCAR REFINADA")</f>
        <v>AZÚCAR REFINADA</v>
      </c>
      <c r="Z2063" s="2" t="str">
        <f ca="1">IFERROR(__xludf.DUMMYFUNCTION("""COMPUTED_VALUE"""),"CLAVOS DE 9 GRAMOS")</f>
        <v>CLAVOS DE 9 GRAMOS</v>
      </c>
      <c r="AA2063" s="2" t="str">
        <f ca="1">IFERROR(__xludf.DUMMYFUNCTION("""COMPUTED_VALUE"""),"CURCUMA EN POLVO")</f>
        <v>CURCUMA EN POLVO</v>
      </c>
      <c r="AB2063" s="2" t="str">
        <f ca="1">IFERROR(__xludf.DUMMYFUNCTION("""COMPUTED_VALUE"""),"FORMULA INFANTIL SIN LACTOSA, TARRO POR 375 GRAMOS")</f>
        <v>FORMULA INFANTIL SIN LACTOSA, TARRO POR 375 GRAMOS</v>
      </c>
      <c r="AC2063" s="2" t="str">
        <f ca="1">IFERROR(__xludf.DUMMYFUNCTION("""COMPUTED_VALUE"""),"GELATINA SIN SABOR TIPO A")</f>
        <v>GELATINA SIN SABOR TIPO A</v>
      </c>
      <c r="AD2063" s="2" t="str">
        <f ca="1">IFERROR(__xludf.DUMMYFUNCTION("""COMPUTED_VALUE"""),"LECHE DESLACTOSADA EN BOLSA")</f>
        <v>LECHE DESLACTOSADA EN BOLSA</v>
      </c>
      <c r="AE2063" s="2" t="str">
        <f ca="1">IFERROR(__xludf.DUMMYFUNCTION("""COMPUTED_VALUE"""),"LEVADURA, CAJA POR 5 SOBRES DE 7 GR C/U")</f>
        <v>LEVADURA, CAJA POR 5 SOBRES DE 7 GR C/U</v>
      </c>
      <c r="AF2063" s="2" t="str">
        <f ca="1">IFERROR(__xludf.DUMMYFUNCTION("""COMPUTED_VALUE"""),"MANTEQUILLA DE MANÍ 300 G")</f>
        <v>MANTEQUILLA DE MANÍ 300 G</v>
      </c>
      <c r="AG2063" s="2" t="str">
        <f ca="1">IFERROR(__xludf.DUMMYFUNCTION("""COMPUTED_VALUE"""),"MIEL DE ABEJAS")</f>
        <v>MIEL DE ABEJAS</v>
      </c>
      <c r="AH2063" s="2" t="str">
        <f ca="1">IFERROR(__xludf.DUMMYFUNCTION("""COMPUTED_VALUE"""),"PANELA DE 500 GRAMOS.")</f>
        <v>PANELA DE 500 GRAMOS.</v>
      </c>
      <c r="AI2063" s="2" t="str">
        <f ca="1">IFERROR(__xludf.DUMMYFUNCTION("""COMPUTED_VALUE"""),"PAQUETE TOSTADAS X 24 UNIDADES")</f>
        <v>PAQUETE TOSTADAS X 24 UNIDADES</v>
      </c>
      <c r="AJ2063" s="2" t="str">
        <f ca="1">IFERROR(__xludf.DUMMYFUNCTION("""COMPUTED_VALUE"""),"POLEN - FRASCO POR 500 GRAMOS")</f>
        <v>POLEN - FRASCO POR 500 GRAMOS</v>
      </c>
      <c r="AK2063" s="2" t="str">
        <f ca="1">IFERROR(__xludf.DUMMYFUNCTION("""COMPUTED_VALUE"""),"UVAS PASAS")</f>
        <v>UVAS PASAS</v>
      </c>
      <c r="AL2063" s="2" t="str">
        <f ca="1">IFERROR(__xludf.DUMMYFUNCTION("""COMPUTED_VALUE"""),"AGUACATE")</f>
        <v>AGUACATE</v>
      </c>
      <c r="AM2063" s="2" t="str">
        <f ca="1">IFERROR(__xludf.DUMMYFUNCTION("""COMPUTED_VALUE"""),"AGUACATE HASS")</f>
        <v>AGUACATE HASS</v>
      </c>
      <c r="AN2063" s="2" t="str">
        <f ca="1">IFERROR(__xludf.DUMMYFUNCTION("""COMPUTED_VALUE"""),"ANÓN")</f>
        <v>ANÓN</v>
      </c>
      <c r="AO2063" s="2" t="str">
        <f ca="1">IFERROR(__xludf.DUMMYFUNCTION("""COMPUTED_VALUE"""),"ARÁNDANOS")</f>
        <v>ARÁNDANOS</v>
      </c>
      <c r="AP2063" s="2" t="str">
        <f ca="1">IFERROR(__xludf.DUMMYFUNCTION("""COMPUTED_VALUE"""),"BANANO")</f>
        <v>BANANO</v>
      </c>
      <c r="AQ2063" s="2" t="str">
        <f ca="1">IFERROR(__xludf.DUMMYFUNCTION("""COMPUTED_VALUE"""),"BREVAS")</f>
        <v>BREVAS</v>
      </c>
      <c r="AR2063" s="2" t="str">
        <f ca="1">IFERROR(__xludf.DUMMYFUNCTION("""COMPUTED_VALUE"""),"CALABAZA")</f>
        <v>CALABAZA</v>
      </c>
      <c r="AS2063" s="2" t="str">
        <f ca="1">IFERROR(__xludf.DUMMYFUNCTION("""COMPUTED_VALUE"""),"CEREZAS")</f>
        <v>CEREZAS</v>
      </c>
      <c r="AT2063" s="2" t="str">
        <f ca="1">IFERROR(__xludf.DUMMYFUNCTION("""COMPUTED_VALUE"""),"CHIRIMOYA")</f>
        <v>CHIRIMOYA</v>
      </c>
      <c r="AU2063" s="2" t="str">
        <f ca="1">IFERROR(__xludf.DUMMYFUNCTION("""COMPUTED_VALUE"""),"CHONTADURO")</f>
        <v>CHONTADURO</v>
      </c>
      <c r="AV2063" s="2" t="str">
        <f ca="1">IFERROR(__xludf.DUMMYFUNCTION("""COMPUTED_VALUE"""),"CIRUELA NACIONAL")</f>
        <v>CIRUELA NACIONAL</v>
      </c>
      <c r="AW2063" s="2" t="str">
        <f ca="1">IFERROR(__xludf.DUMMYFUNCTION("""COMPUTED_VALUE"""),"COCOS")</f>
        <v>COCOS</v>
      </c>
      <c r="AX2063" s="2" t="str">
        <f ca="1">IFERROR(__xludf.DUMMYFUNCTION("""COMPUTED_VALUE"""),"CURUBA")</f>
        <v>CURUBA</v>
      </c>
      <c r="AY2063" s="2" t="str">
        <f ca="1">IFERROR(__xludf.DUMMYFUNCTION("""COMPUTED_VALUE"""),"DURAZNO")</f>
        <v>DURAZNO</v>
      </c>
      <c r="AZ2063" s="2" t="str">
        <f ca="1">IFERROR(__xludf.DUMMYFUNCTION("""COMPUTED_VALUE"""),"FEIJOA")</f>
        <v>FEIJOA</v>
      </c>
      <c r="BA2063" s="2" t="str">
        <f ca="1">IFERROR(__xludf.DUMMYFUNCTION("""COMPUTED_VALUE"""),"FRESAS")</f>
        <v>FRESAS</v>
      </c>
      <c r="BB2063" s="2" t="str">
        <f ca="1">IFERROR(__xludf.DUMMYFUNCTION("""COMPUTED_VALUE"""),"GRANADILLA")</f>
        <v>GRANADILLA</v>
      </c>
      <c r="BC2063" s="2" t="str">
        <f ca="1">IFERROR(__xludf.DUMMYFUNCTION("""COMPUTED_VALUE"""),"GUAMA")</f>
        <v>GUAMA</v>
      </c>
      <c r="BD2063" s="2" t="str">
        <f ca="1">IFERROR(__xludf.DUMMYFUNCTION("""COMPUTED_VALUE"""),"GUANÁBANA PULPA")</f>
        <v>GUANÁBANA PULPA</v>
      </c>
      <c r="BE2063" s="2" t="str">
        <f ca="1">IFERROR(__xludf.DUMMYFUNCTION("""COMPUTED_VALUE"""),"GUAYABA")</f>
        <v>GUAYABA</v>
      </c>
      <c r="BF2063" s="2" t="str">
        <f ca="1">IFERROR(__xludf.DUMMYFUNCTION("""COMPUTED_VALUE"""),"GULUPA")</f>
        <v>GULUPA</v>
      </c>
      <c r="BG2063" s="2" t="str">
        <f ca="1">IFERROR(__xludf.DUMMYFUNCTION("""COMPUTED_VALUE"""),"HIGOS")</f>
        <v>HIGOS</v>
      </c>
      <c r="BH2063" s="2" t="str">
        <f ca="1">IFERROR(__xludf.DUMMYFUNCTION("""COMPUTED_VALUE"""),"KIWI")</f>
        <v>KIWI</v>
      </c>
      <c r="BI2063" s="2" t="str">
        <f ca="1">IFERROR(__xludf.DUMMYFUNCTION("""COMPUTED_VALUE"""),"LIMÓN")</f>
        <v>LIMÓN</v>
      </c>
      <c r="BJ2063" s="2" t="str">
        <f ca="1">IFERROR(__xludf.DUMMYFUNCTION("""COMPUTED_VALUE"""),"MAMONCILLOS")</f>
        <v>MAMONCILLOS</v>
      </c>
      <c r="BK2063" s="2" t="str">
        <f ca="1">IFERROR(__xludf.DUMMYFUNCTION("""COMPUTED_VALUE"""),"MANDARINA")</f>
        <v>MANDARINA</v>
      </c>
      <c r="BL2063" s="2" t="str">
        <f ca="1">IFERROR(__xludf.DUMMYFUNCTION("""COMPUTED_VALUE"""),"MANGO DE DULCE")</f>
        <v>MANGO DE DULCE</v>
      </c>
      <c r="BM2063" s="2" t="str">
        <f ca="1">IFERROR(__xludf.DUMMYFUNCTION("""COMPUTED_VALUE"""),"MANGO TOMMY")</f>
        <v>MANGO TOMMY</v>
      </c>
      <c r="BN2063" s="2" t="str">
        <f ca="1">IFERROR(__xludf.DUMMYFUNCTION("""COMPUTED_VALUE"""),"MANZANA NACIONAL")</f>
        <v>MANZANA NACIONAL</v>
      </c>
      <c r="BO2063" s="2" t="str">
        <f ca="1">IFERROR(__xludf.DUMMYFUNCTION("""COMPUTED_VALUE"""),"MARACUYÁ")</f>
        <v>MARACUYÁ</v>
      </c>
      <c r="BP2063" s="2" t="str">
        <f ca="1">IFERROR(__xludf.DUMMYFUNCTION("""COMPUTED_VALUE"""),"MELÓN")</f>
        <v>MELÓN</v>
      </c>
      <c r="BQ2063" s="2" t="str">
        <f ca="1">IFERROR(__xludf.DUMMYFUNCTION("""COMPUTED_VALUE"""),"MORA")</f>
        <v>MORA</v>
      </c>
      <c r="BR2063" s="2" t="str">
        <f ca="1">IFERROR(__xludf.DUMMYFUNCTION("""COMPUTED_VALUE"""),"NARANJA")</f>
        <v>NARANJA</v>
      </c>
      <c r="BS2063" s="2" t="str">
        <f ca="1">IFERROR(__xludf.DUMMYFUNCTION("""COMPUTED_VALUE"""),"PAPAYA")</f>
        <v>PAPAYA</v>
      </c>
      <c r="BT2063" s="2" t="str">
        <f ca="1">IFERROR(__xludf.DUMMYFUNCTION("""COMPUTED_VALUE"""),"PATILLA")</f>
        <v>PATILLA</v>
      </c>
      <c r="BU2063" s="2" t="str">
        <f ca="1">IFERROR(__xludf.DUMMYFUNCTION("""COMPUTED_VALUE"""),"PERA")</f>
        <v>PERA</v>
      </c>
      <c r="BV2063" s="2" t="str">
        <f ca="1">IFERROR(__xludf.DUMMYFUNCTION("""COMPUTED_VALUE"""),"PIÑA")</f>
        <v>PIÑA</v>
      </c>
      <c r="BW2063" s="2" t="str">
        <f ca="1">IFERROR(__xludf.DUMMYFUNCTION("""COMPUTED_VALUE"""),"TAMARINDO")</f>
        <v>TAMARINDO</v>
      </c>
      <c r="BX2063" s="2" t="str">
        <f ca="1">IFERROR(__xludf.DUMMYFUNCTION("""COMPUTED_VALUE"""),"TOMATE DE ÁRBOL")</f>
        <v>TOMATE DE ÁRBOL</v>
      </c>
      <c r="BY2063" s="2" t="str">
        <f ca="1">IFERROR(__xludf.DUMMYFUNCTION("""COMPUTED_VALUE"""),"UCHUVAS CON CASCARA")</f>
        <v>UCHUVAS CON CASCARA</v>
      </c>
      <c r="BZ2063" s="2" t="str">
        <f ca="1">IFERROR(__xludf.DUMMYFUNCTION("""COMPUTED_VALUE"""),"UVA CHILENA")</f>
        <v>UVA CHILENA</v>
      </c>
      <c r="CA2063" s="2" t="str">
        <f ca="1">IFERROR(__xludf.DUMMYFUNCTION("""COMPUTED_VALUE"""),"UVAS ISABELINAS (EN RACIMO)")</f>
        <v>UVAS ISABELINAS (EN RACIMO)</v>
      </c>
      <c r="CB2063" s="2" t="str">
        <f ca="1">IFERROR(__xludf.DUMMYFUNCTION("""COMPUTED_VALUE"""),"ZAPOTE")</f>
        <v>ZAPOTE</v>
      </c>
      <c r="CC2063" s="2" t="str">
        <f ca="1">IFERROR(__xludf.DUMMYFUNCTION("""COMPUTED_VALUE"""),"ARROZ")</f>
        <v>ARROZ</v>
      </c>
      <c r="CD2063" s="2" t="str">
        <f ca="1">IFERROR(__xludf.DUMMYFUNCTION("""COMPUTED_VALUE"""),"AVENA EN HOJUELAS")</f>
        <v>AVENA EN HOJUELAS</v>
      </c>
      <c r="CE2063" s="2" t="str">
        <f ca="1">IFERROR(__xludf.DUMMYFUNCTION("""COMPUTED_VALUE"""),"CHÍA")</f>
        <v>CHÍA</v>
      </c>
      <c r="CF2063" s="2" t="str">
        <f ca="1">IFERROR(__xludf.DUMMYFUNCTION("""COMPUTED_VALUE"""),"CUCHUCO DE TRIGO")</f>
        <v>CUCHUCO DE TRIGO</v>
      </c>
      <c r="CG2063" s="2" t="str">
        <f ca="1">IFERROR(__xludf.DUMMYFUNCTION("""COMPUTED_VALUE"""),"FRIJOL BOLA ROJA")</f>
        <v>FRIJOL BOLA ROJA</v>
      </c>
      <c r="CH2063" s="2" t="str">
        <f ca="1">IFERROR(__xludf.DUMMYFUNCTION("""COMPUTED_VALUE"""),"GARBANZOS")</f>
        <v>GARBANZOS</v>
      </c>
      <c r="CI2063" s="2" t="str">
        <f ca="1">IFERROR(__xludf.DUMMYFUNCTION("""COMPUTED_VALUE"""),"HARINA DE MAÍZ")</f>
        <v>HARINA DE MAÍZ</v>
      </c>
      <c r="CJ2063" s="2" t="str">
        <f ca="1">IFERROR(__xludf.DUMMYFUNCTION("""COMPUTED_VALUE"""),"HARINA DE TRIGO")</f>
        <v>HARINA DE TRIGO</v>
      </c>
      <c r="CK2063" s="2" t="str">
        <f ca="1">IFERROR(__xludf.DUMMYFUNCTION("""COMPUTED_VALUE"""),"LENTEJAS")</f>
        <v>LENTEJAS</v>
      </c>
      <c r="CL2063" s="2" t="str">
        <f ca="1">IFERROR(__xludf.DUMMYFUNCTION("""COMPUTED_VALUE"""),"QUINUA")</f>
        <v>QUINUA</v>
      </c>
      <c r="CM2063" s="2" t="str">
        <f ca="1">IFERROR(__xludf.DUMMYFUNCTION("""COMPUTED_VALUE"""),"SALVADO DE TRIGO")</f>
        <v>SALVADO DE TRIGO</v>
      </c>
      <c r="CN2063" s="2" t="str">
        <f ca="1">IFERROR(__xludf.DUMMYFUNCTION("""COMPUTED_VALUE"""),"ACELGA")</f>
        <v>ACELGA</v>
      </c>
      <c r="CO2063" s="2" t="str">
        <f ca="1">IFERROR(__xludf.DUMMYFUNCTION("""COMPUTED_VALUE"""),"AHUYAMA")</f>
        <v>AHUYAMA</v>
      </c>
      <c r="CP2063" s="2" t="str">
        <f ca="1">IFERROR(__xludf.DUMMYFUNCTION("""COMPUTED_VALUE"""),"ALTAMISA")</f>
        <v>ALTAMISA</v>
      </c>
      <c r="CQ2063" s="2" t="str">
        <f ca="1">IFERROR(__xludf.DUMMYFUNCTION("""COMPUTED_VALUE"""),"APIO")</f>
        <v>APIO</v>
      </c>
      <c r="CR2063" s="2" t="str">
        <f ca="1">IFERROR(__xludf.DUMMYFUNCTION("""COMPUTED_VALUE"""),"ARRACACHA")</f>
        <v>ARRACACHA</v>
      </c>
      <c r="CS2063" s="2" t="str">
        <f ca="1">IFERROR(__xludf.DUMMYFUNCTION("""COMPUTED_VALUE"""),"ARVEJA CON CASCARA")</f>
        <v>ARVEJA CON CASCARA</v>
      </c>
      <c r="CT2063" s="2" t="str">
        <f ca="1">IFERROR(__xludf.DUMMYFUNCTION("""COMPUTED_VALUE"""),"BERENJENA")</f>
        <v>BERENJENA</v>
      </c>
      <c r="CU2063" s="2" t="str">
        <f ca="1">IFERROR(__xludf.DUMMYFUNCTION("""COMPUTED_VALUE"""),"BRÓCOLI")</f>
        <v>BRÓCOLI</v>
      </c>
      <c r="CV2063" s="2" t="str">
        <f ca="1">IFERROR(__xludf.DUMMYFUNCTION("""COMPUTED_VALUE"""),"CALABACÍN")</f>
        <v>CALABACÍN</v>
      </c>
      <c r="CW2063" s="2" t="str">
        <f ca="1">IFERROR(__xludf.DUMMYFUNCTION("""COMPUTED_VALUE"""),"CARAMBOLO")</f>
        <v>CARAMBOLO</v>
      </c>
      <c r="CX2063" s="2" t="str">
        <f ca="1">IFERROR(__xludf.DUMMYFUNCTION("""COMPUTED_VALUE"""),"CEBOLLA CABEZONA")</f>
        <v>CEBOLLA CABEZONA</v>
      </c>
      <c r="CY2063" s="2" t="str">
        <f ca="1">IFERROR(__xludf.DUMMYFUNCTION("""COMPUTED_VALUE"""),"CHAMPIÑONES")</f>
        <v>CHAMPIÑONES</v>
      </c>
      <c r="CZ2063" s="2" t="str">
        <f ca="1">IFERROR(__xludf.DUMMYFUNCTION("""COMPUTED_VALUE"""),"CILANTRO")</f>
        <v>CILANTRO</v>
      </c>
      <c r="DA2063" s="2" t="str">
        <f ca="1">IFERROR(__xludf.DUMMYFUNCTION("""COMPUTED_VALUE"""),"CRISTALES DE SÁBILA")</f>
        <v>CRISTALES DE SÁBILA</v>
      </c>
      <c r="DB2063" s="2" t="str">
        <f ca="1">IFERROR(__xludf.DUMMYFUNCTION("""COMPUTED_VALUE"""),"ESPINACA")</f>
        <v>ESPINACA</v>
      </c>
      <c r="DC2063" s="2" t="str">
        <f ca="1">IFERROR(__xludf.DUMMYFUNCTION("""COMPUTED_VALUE"""),"HABAS CON CASCARA")</f>
        <v>HABAS CON CASCARA</v>
      </c>
      <c r="DD2063" s="2" t="str">
        <f ca="1">IFERROR(__xludf.DUMMYFUNCTION("""COMPUTED_VALUE"""),"HABAS VERDE SABANERA SIN CÁSCARA")</f>
        <v>HABAS VERDE SABANERA SIN CÁSCARA</v>
      </c>
      <c r="DE2063" s="2" t="str">
        <f ca="1">IFERROR(__xludf.DUMMYFUNCTION("""COMPUTED_VALUE"""),"HABICHUELA")</f>
        <v>HABICHUELA</v>
      </c>
      <c r="DF2063" s="2" t="str">
        <f ca="1">IFERROR(__xludf.DUMMYFUNCTION("""COMPUTED_VALUE"""),"LECHUGA COMÚN")</f>
        <v>LECHUGA COMÚN</v>
      </c>
      <c r="DG2063" s="2" t="str">
        <f ca="1">IFERROR(__xludf.DUMMYFUNCTION("""COMPUTED_VALUE"""),"LECHUGA CRESPA")</f>
        <v>LECHUGA CRESPA</v>
      </c>
      <c r="DH2063" s="2" t="str">
        <f ca="1">IFERROR(__xludf.DUMMYFUNCTION("""COMPUTED_VALUE"""),"MAÍZ MAZORCA")</f>
        <v>MAÍZ MAZORCA</v>
      </c>
      <c r="DI2063" s="2" t="str">
        <f ca="1">IFERROR(__xludf.DUMMYFUNCTION("""COMPUTED_VALUE"""),"PEPINO COHOMBRO")</f>
        <v>PEPINO COHOMBRO</v>
      </c>
      <c r="DJ2063" s="2" t="str">
        <f ca="1">IFERROR(__xludf.DUMMYFUNCTION("""COMPUTED_VALUE"""),"PEPINO DE GUISO")</f>
        <v>PEPINO DE GUISO</v>
      </c>
      <c r="DK2063" s="2" t="str">
        <f ca="1">IFERROR(__xludf.DUMMYFUNCTION("""COMPUTED_VALUE"""),"PIMENTÓN ROJO")</f>
        <v>PIMENTÓN ROJO</v>
      </c>
      <c r="DL2063" s="2" t="str">
        <f ca="1">IFERROR(__xludf.DUMMYFUNCTION("""COMPUTED_VALUE"""),"PLANTAS AROMÁTICAS DULCES (MENTA, ALBACA, JAZMÍN, LAVANDA, HIERBABUENA, MANZANILLA, LIMONARIA)")</f>
        <v>PLANTAS AROMÁTICAS DULCES (MENTA, ALBACA, JAZMÍN, LAVANDA, HIERBABUENA, MANZANILLA, LIMONARIA)</v>
      </c>
      <c r="DM2063" s="2" t="str">
        <f ca="1">IFERROR(__xludf.DUMMYFUNCTION("""COMPUTED_VALUE"""),"PLÁTANO HARTÓN")</f>
        <v>PLÁTANO HARTÓN</v>
      </c>
      <c r="DN2063" s="2" t="str">
        <f ca="1">IFERROR(__xludf.DUMMYFUNCTION("""COMPUTED_VALUE"""),"RAÍCES CHINAS")</f>
        <v>RAÍCES CHINAS</v>
      </c>
      <c r="DO2063" s="2" t="str">
        <f ca="1">IFERROR(__xludf.DUMMYFUNCTION("""COMPUTED_VALUE"""),"REMOLACHA")</f>
        <v>REMOLACHA</v>
      </c>
      <c r="DP2063" s="2" t="str">
        <f ca="1">IFERROR(__xludf.DUMMYFUNCTION("""COMPUTED_VALUE"""),"REPOLLO")</f>
        <v>REPOLLO</v>
      </c>
      <c r="DQ2063" s="2" t="str">
        <f ca="1">IFERROR(__xludf.DUMMYFUNCTION("""COMPUTED_VALUE"""),"RÚGULA")</f>
        <v>RÚGULA</v>
      </c>
      <c r="DR2063" s="2" t="str">
        <f ca="1">IFERROR(__xludf.DUMMYFUNCTION("""COMPUTED_VALUE"""),"TALLOS PARA SOPA")</f>
        <v>TALLOS PARA SOPA</v>
      </c>
      <c r="DS2063" s="2" t="str">
        <f ca="1">IFERROR(__xludf.DUMMYFUNCTION("""COMPUTED_VALUE"""),"TOMATE CHONTO")</f>
        <v>TOMATE CHONTO</v>
      </c>
      <c r="DT2063" s="2" t="str">
        <f ca="1">IFERROR(__xludf.DUMMYFUNCTION("""COMPUTED_VALUE"""),"YUCA BLANCA")</f>
        <v>YUCA BLANCA</v>
      </c>
      <c r="DU2063" s="2" t="str">
        <f ca="1">IFERROR(__xludf.DUMMYFUNCTION("""COMPUTED_VALUE"""),"ZANAHORIA")</f>
        <v>ZANAHORIA</v>
      </c>
      <c r="DV2063" s="2" t="str">
        <f ca="1">IFERROR(__xludf.DUMMYFUNCTION("""COMPUTED_VALUE"""),"ZUKINI")</f>
        <v>ZUKINI</v>
      </c>
      <c r="DW2063" s="2" t="str">
        <f ca="1">IFERROR(__xludf.DUMMYFUNCTION("""COMPUTED_VALUE"""),"FRIJOL EN VAINA")</f>
        <v>FRIJOL EN VAINA</v>
      </c>
      <c r="DX2063" s="2" t="str">
        <f ca="1">IFERROR(__xludf.DUMMYFUNCTION("""COMPUTED_VALUE"""),"CHOCOLATE")</f>
        <v>CHOCOLATE</v>
      </c>
      <c r="DY2063" s="2" t="str">
        <f ca="1">IFERROR(__xludf.DUMMYFUNCTION("""COMPUTED_VALUE"""),"MAÍZ PIRA")</f>
        <v>MAÍZ PIRA</v>
      </c>
      <c r="DZ2063" s="2" t="str">
        <f ca="1">IFERROR(__xludf.DUMMYFUNCTION("""COMPUTED_VALUE"""),"ARROZ PARTIDO")</f>
        <v>ARROZ PARTIDO</v>
      </c>
      <c r="EA2063" s="2" t="str">
        <f ca="1">IFERROR(__xludf.DUMMYFUNCTION("""COMPUTED_VALUE"""),"PONQUÉ RAMITO X 250 G 10 UNIDADES")</f>
        <v>PONQUÉ RAMITO X 250 G 10 UNIDADES</v>
      </c>
      <c r="EB2063" s="2" t="str">
        <f ca="1">IFERROR(__xludf.DUMMYFUNCTION("""COMPUTED_VALUE"""),"CABEZAS DE CONEJO")</f>
        <v>CABEZAS DE CONEJO</v>
      </c>
      <c r="EC2063" s="2" t="str">
        <f ca="1">IFERROR(__xludf.DUMMYFUNCTION("""COMPUTED_VALUE"""),"YOGURT DESLACTOSADO X 900ML")</f>
        <v>YOGURT DESLACTOSADO X 900ML</v>
      </c>
      <c r="ED2063" s="2" t="str">
        <f ca="1">IFERROR(__xludf.DUMMYFUNCTION("""COMPUTED_VALUE"""),"BOCADILLO LONJA X 300 GR")</f>
        <v>BOCADILLO LONJA X 300 GR</v>
      </c>
      <c r="EE2063" s="2" t="str">
        <f ca="1">IFERROR(__xludf.DUMMYFUNCTION("""COMPUTED_VALUE"""),"QUESO CUAJADA")</f>
        <v>QUESO CUAJADA</v>
      </c>
      <c r="EF2063" s="2" t="str">
        <f ca="1">IFERROR(__xludf.DUMMYFUNCTION("""COMPUTED_VALUE"""),"ACEITE DE HÍGADO DE BACALAO - FRASCO X 360 CC")</f>
        <v>ACEITE DE HÍGADO DE BACALAO - FRASCO X 360 CC</v>
      </c>
      <c r="EG2063" s="2" t="str">
        <f ca="1">IFERROR(__xludf.DUMMYFUNCTION("""COMPUTED_VALUE"""),"ESENCIAS DE DIFERENTES SABORES (BOTELLA X 500 ML) (VAINILLA, BANANO Y COCO) FLEISHMAN")</f>
        <v>ESENCIAS DE DIFERENTES SABORES (BOTELLA X 500 ML) (VAINILLA, BANANO Y COCO) FLEISHMAN</v>
      </c>
      <c r="EH2063" s="2" t="str">
        <f ca="1">IFERROR(__xludf.DUMMYFUNCTION("""COMPUTED_VALUE"""),"SAL YODADA")</f>
        <v>SAL YODADA</v>
      </c>
      <c r="EI2063" s="2" t="str">
        <f ca="1">IFERROR(__xludf.DUMMYFUNCTION("""COMPUTED_VALUE"""),"MANTEQUILLA EN BARRA POR 125GR")</f>
        <v>MANTEQUILLA EN BARRA POR 125GR</v>
      </c>
      <c r="EJ2063" s="2" t="str">
        <f ca="1">IFERROR(__xludf.DUMMYFUNCTION("""COMPUTED_VALUE"""),"MANTEQUILLA CAJA POR 20 UNIDADES X 125 G.")</f>
        <v>MANTEQUILLA CAJA POR 20 UNIDADES X 125 G.</v>
      </c>
      <c r="EK2063" s="2" t="str">
        <f ca="1">IFERROR(__xludf.DUMMYFUNCTION("""COMPUTED_VALUE"""),"COMPOTA SIN AZÚCAR. FRASCO POR 113 G.")</f>
        <v>COMPOTA SIN AZÚCAR. FRASCO POR 113 G.</v>
      </c>
      <c r="EL2063" s="2" t="str">
        <f ca="1">IFERROR(__xludf.DUMMYFUNCTION("""COMPUTED_VALUE"""),"POLVO PARA HORNEAR - CAJA POR 20 SOBRES POR 24 G. CADA SOBRE.")</f>
        <v>POLVO PARA HORNEAR - CAJA POR 20 SOBRES POR 24 G. CADA SOBRE.</v>
      </c>
      <c r="EM2063" s="2" t="str">
        <f ca="1">IFERROR(__xludf.DUMMYFUNCTION("""COMPUTED_VALUE"""),"GOMA ARÁBIGA EN POLVO")</f>
        <v>GOMA ARÁBIGA EN POLVO</v>
      </c>
      <c r="EN2063" s="2" t="str">
        <f ca="1">IFERROR(__xludf.DUMMYFUNCTION("""COMPUTED_VALUE"""),"PITAHAYA")</f>
        <v>PITAHAYA</v>
      </c>
      <c r="EO2063" s="2" t="str">
        <f ca="1">IFERROR(__xludf.DUMMYFUNCTION("""COMPUTED_VALUE"""),"NÍSPERO")</f>
        <v>NÍSPERO</v>
      </c>
      <c r="EP2063" s="2" t="str">
        <f ca="1">IFERROR(__xludf.DUMMYFUNCTION("""COMPUTED_VALUE"""),"MAMEY")</f>
        <v>MAMEY</v>
      </c>
      <c r="EQ2063" s="2" t="str">
        <f ca="1">IFERROR(__xludf.DUMMYFUNCTION("""COMPUTED_VALUE"""),"GUATILA")</f>
        <v>GUATILA</v>
      </c>
      <c r="ER2063" s="2" t="str">
        <f ca="1">IFERROR(__xludf.DUMMYFUNCTION("""COMPUTED_VALUE"""),"LULO")</f>
        <v>LULO</v>
      </c>
      <c r="ES2063" s="2" t="str">
        <f ca="1">IFERROR(__xludf.DUMMYFUNCTION("""COMPUTED_VALUE"""),"AROMÁTICA CAJA DE 20 SOBRES.")</f>
        <v>AROMÁTICA CAJA DE 20 SOBRES.</v>
      </c>
      <c r="ET2063" s="2" t="str">
        <f ca="1">IFERROR(__xludf.DUMMYFUNCTION("""COMPUTED_VALUE"""),"AZÚCAR BLANCA - EMPAQUE ELABORADO EN MATERIALES ATÓXICOS.(BOLSA DE MÍNIMO 200 SOBRES O TUBIPACKS DE 5 GR)")</f>
        <v>AZÚCAR BLANCA - EMPAQUE ELABORADO EN MATERIALES ATÓXICOS.(BOLSA DE MÍNIMO 200 SOBRES O TUBIPACKS DE 5 GR)</v>
      </c>
      <c r="EU2063" s="2" t="str">
        <f ca="1">IFERROR(__xludf.DUMMYFUNCTION("""COMPUTED_VALUE"""),"CAFÉ LIBRA 100% CAFÉ MOLIDO.")</f>
        <v>CAFÉ LIBRA 100% CAFÉ MOLIDO.</v>
      </c>
      <c r="EV2063" s="2" t="str">
        <f ca="1">IFERROR(__xludf.DUMMYFUNCTION("""COMPUTED_VALUE"""),"VINAGRE POR 4LITROS")</f>
        <v>VINAGRE POR 4LITROS</v>
      </c>
    </row>
    <row r="2064" spans="1:152">
      <c r="A2064" s="2" t="str">
        <v>ALIMENTOS HUMANO</v>
      </c>
      <c r="B206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2064)))"),"VINAGRE X 30 LITROS")</f>
        <v>VINAGRE X 30 LITROS</v>
      </c>
      <c r="C2064" s="2" t="str">
        <f ca="1">IFERROR(__xludf.DUMMYFUNCTION("""COMPUTED_VALUE"""),"BAGRE (SIN COLA, NI CABEZA)")</f>
        <v>BAGRE (SIN COLA, NI CABEZA)</v>
      </c>
      <c r="D2064" s="2" t="str">
        <f ca="1">IFERROR(__xludf.DUMMYFUNCTION("""COMPUTED_VALUE"""),"BOFE DE RES")</f>
        <v>BOFE DE RES</v>
      </c>
      <c r="E2064" s="2" t="str">
        <f ca="1">IFERROR(__xludf.DUMMYFUNCTION("""COMPUTED_VALUE"""),"CARNE DE RES MOLIDA")</f>
        <v>CARNE DE RES MOLIDA</v>
      </c>
      <c r="F2064" s="2" t="str">
        <f ca="1">IFERROR(__xludf.DUMMYFUNCTION("""COMPUTED_VALUE"""),"CARNE MAGRA (CORTE DEBE SER CADERA)")</f>
        <v>CARNE MAGRA (CORTE DEBE SER CADERA)</v>
      </c>
      <c r="G2064" s="2" t="str">
        <f ca="1">IFERROR(__xludf.DUMMYFUNCTION("""COMPUTED_VALUE"""),"CODORNIZ")</f>
        <v>CODORNIZ</v>
      </c>
      <c r="H2064" s="2" t="str">
        <f ca="1">IFERROR(__xludf.DUMMYFUNCTION("""COMPUTED_VALUE"""),"CONEJO")</f>
        <v>CONEJO</v>
      </c>
      <c r="I2064" s="2" t="str">
        <f ca="1">IFERROR(__xludf.DUMMYFUNCTION("""COMPUTED_VALUE"""),"CORAZONES DE POLLO")</f>
        <v>CORAZONES DE POLLO</v>
      </c>
      <c r="J2064" s="2" t="str">
        <f ca="1">IFERROR(__xludf.DUMMYFUNCTION("""COMPUTED_VALUE"""),"CORAZONES DE RES")</f>
        <v>CORAZONES DE RES</v>
      </c>
      <c r="K2064" s="2" t="str">
        <f ca="1">IFERROR(__xludf.DUMMYFUNCTION("""COMPUTED_VALUE"""),"COSTILLA DE CERDO")</f>
        <v>COSTILLA DE CERDO</v>
      </c>
      <c r="L2064" s="2" t="str">
        <f ca="1">IFERROR(__xludf.DUMMYFUNCTION("""COMPUTED_VALUE"""),"COSTILLA DE RES")</f>
        <v>COSTILLA DE RES</v>
      </c>
      <c r="M2064" s="2" t="str">
        <f ca="1">IFERROR(__xludf.DUMMYFUNCTION("""COMPUTED_VALUE"""),"CURÍ EN CANAL O EN PIE")</f>
        <v>CURÍ EN CANAL O EN PIE</v>
      </c>
      <c r="N2064" s="2" t="str">
        <f ca="1">IFERROR(__xludf.DUMMYFUNCTION("""COMPUTED_VALUE"""),"HÍGADO DE RES")</f>
        <v>HÍGADO DE RES</v>
      </c>
      <c r="O2064" s="2" t="str">
        <f ca="1">IFERROR(__xludf.DUMMYFUNCTION("""COMPUTED_VALUE"""),"HUEVO CODORNIZ - CAJA 24/UNIDADES")</f>
        <v>HUEVO CODORNIZ - CAJA 24/UNIDADES</v>
      </c>
      <c r="P2064" s="2" t="str">
        <f ca="1">IFERROR(__xludf.DUMMYFUNCTION("""COMPUTED_VALUE"""),"HUEVO GALLINA AA - BANDEJA X 30 UNID")</f>
        <v>HUEVO GALLINA AA - BANDEJA X 30 UNID</v>
      </c>
      <c r="Q2064" s="2" t="str">
        <f ca="1">IFERROR(__xludf.DUMMYFUNCTION("""COMPUTED_VALUE"""),"LOMBRIZ")</f>
        <v>LOMBRIZ</v>
      </c>
      <c r="R2064" s="2" t="str">
        <f ca="1">IFERROR(__xludf.DUMMYFUNCTION("""COMPUTED_VALUE"""),"MENUDENCIAS")</f>
        <v>MENUDENCIAS</v>
      </c>
      <c r="S2064" s="2" t="str">
        <f ca="1">IFERROR(__xludf.DUMMYFUNCTION("""COMPUTED_VALUE"""),"MOJARRA")</f>
        <v>MOJARRA</v>
      </c>
      <c r="T2064" s="2" t="str">
        <f ca="1">IFERROR(__xludf.DUMMYFUNCTION("""COMPUTED_VALUE"""),"POLLO PECHUGA")</f>
        <v>POLLO PECHUGA</v>
      </c>
      <c r="U2064" s="2" t="str">
        <f ca="1">IFERROR(__xludf.DUMMYFUNCTION("""COMPUTED_VALUE"""),"TRUCHA")</f>
        <v>TRUCHA</v>
      </c>
      <c r="V2064" s="2" t="str">
        <f ca="1">IFERROR(__xludf.DUMMYFUNCTION("""COMPUTED_VALUE"""),"ACEITE VEGETAL DE COCINA")</f>
        <v>ACEITE VEGETAL DE COCINA</v>
      </c>
      <c r="W2064" s="2" t="str">
        <f ca="1">IFERROR(__xludf.DUMMYFUNCTION("""COMPUTED_VALUE"""),"ACEITUNAS VERDE EN CONSERVA SIN HUESO - FRASCO DE 2.000 GR")</f>
        <v>ACEITUNAS VERDE EN CONSERVA SIN HUESO - FRASCO DE 2.000 GR</v>
      </c>
      <c r="X2064" s="2" t="str">
        <f ca="1">IFERROR(__xludf.DUMMYFUNCTION("""COMPUTED_VALUE"""),"ALIMENTO INFANTIL A BASE DE CEREALES (EJEMPLO NESTUM) - CAJA POR 200 G.")</f>
        <v>ALIMENTO INFANTIL A BASE DE CEREALES (EJEMPLO NESTUM) - CAJA POR 200 G.</v>
      </c>
      <c r="Y2064" s="2" t="str">
        <f ca="1">IFERROR(__xludf.DUMMYFUNCTION("""COMPUTED_VALUE"""),"AZÚCAR REFINADA")</f>
        <v>AZÚCAR REFINADA</v>
      </c>
      <c r="Z2064" s="2" t="str">
        <f ca="1">IFERROR(__xludf.DUMMYFUNCTION("""COMPUTED_VALUE"""),"CLAVOS DE 9 GRAMOS")</f>
        <v>CLAVOS DE 9 GRAMOS</v>
      </c>
      <c r="AA2064" s="2" t="str">
        <f ca="1">IFERROR(__xludf.DUMMYFUNCTION("""COMPUTED_VALUE"""),"CURCUMA EN POLVO")</f>
        <v>CURCUMA EN POLVO</v>
      </c>
      <c r="AB2064" s="2" t="str">
        <f ca="1">IFERROR(__xludf.DUMMYFUNCTION("""COMPUTED_VALUE"""),"FORMULA INFANTIL SIN LACTOSA, TARRO POR 375 GRAMOS")</f>
        <v>FORMULA INFANTIL SIN LACTOSA, TARRO POR 375 GRAMOS</v>
      </c>
      <c r="AC2064" s="2" t="str">
        <f ca="1">IFERROR(__xludf.DUMMYFUNCTION("""COMPUTED_VALUE"""),"GELATINA SIN SABOR TIPO A")</f>
        <v>GELATINA SIN SABOR TIPO A</v>
      </c>
      <c r="AD2064" s="2" t="str">
        <f ca="1">IFERROR(__xludf.DUMMYFUNCTION("""COMPUTED_VALUE"""),"LECHE DESLACTOSADA EN BOLSA")</f>
        <v>LECHE DESLACTOSADA EN BOLSA</v>
      </c>
      <c r="AE2064" s="2" t="str">
        <f ca="1">IFERROR(__xludf.DUMMYFUNCTION("""COMPUTED_VALUE"""),"LEVADURA, CAJA POR 5 SOBRES DE 7 GR C/U")</f>
        <v>LEVADURA, CAJA POR 5 SOBRES DE 7 GR C/U</v>
      </c>
      <c r="AF2064" s="2" t="str">
        <f ca="1">IFERROR(__xludf.DUMMYFUNCTION("""COMPUTED_VALUE"""),"MANTEQUILLA DE MANÍ 300 G")</f>
        <v>MANTEQUILLA DE MANÍ 300 G</v>
      </c>
      <c r="AG2064" s="2" t="str">
        <f ca="1">IFERROR(__xludf.DUMMYFUNCTION("""COMPUTED_VALUE"""),"MIEL DE ABEJAS")</f>
        <v>MIEL DE ABEJAS</v>
      </c>
      <c r="AH2064" s="2" t="str">
        <f ca="1">IFERROR(__xludf.DUMMYFUNCTION("""COMPUTED_VALUE"""),"PANELA DE 500 GRAMOS.")</f>
        <v>PANELA DE 500 GRAMOS.</v>
      </c>
      <c r="AI2064" s="2" t="str">
        <f ca="1">IFERROR(__xludf.DUMMYFUNCTION("""COMPUTED_VALUE"""),"PAQUETE TOSTADAS X 24 UNIDADES")</f>
        <v>PAQUETE TOSTADAS X 24 UNIDADES</v>
      </c>
      <c r="AJ2064" s="2" t="str">
        <f ca="1">IFERROR(__xludf.DUMMYFUNCTION("""COMPUTED_VALUE"""),"POLEN - FRASCO POR 500 GRAMOS")</f>
        <v>POLEN - FRASCO POR 500 GRAMOS</v>
      </c>
      <c r="AK2064" s="2" t="str">
        <f ca="1">IFERROR(__xludf.DUMMYFUNCTION("""COMPUTED_VALUE"""),"UVAS PASAS")</f>
        <v>UVAS PASAS</v>
      </c>
      <c r="AL2064" s="2" t="str">
        <f ca="1">IFERROR(__xludf.DUMMYFUNCTION("""COMPUTED_VALUE"""),"AGUACATE")</f>
        <v>AGUACATE</v>
      </c>
      <c r="AM2064" s="2" t="str">
        <f ca="1">IFERROR(__xludf.DUMMYFUNCTION("""COMPUTED_VALUE"""),"AGUACATE HASS")</f>
        <v>AGUACATE HASS</v>
      </c>
      <c r="AN2064" s="2" t="str">
        <f ca="1">IFERROR(__xludf.DUMMYFUNCTION("""COMPUTED_VALUE"""),"ANÓN")</f>
        <v>ANÓN</v>
      </c>
      <c r="AO2064" s="2" t="str">
        <f ca="1">IFERROR(__xludf.DUMMYFUNCTION("""COMPUTED_VALUE"""),"ARÁNDANOS")</f>
        <v>ARÁNDANOS</v>
      </c>
      <c r="AP2064" s="2" t="str">
        <f ca="1">IFERROR(__xludf.DUMMYFUNCTION("""COMPUTED_VALUE"""),"BANANO")</f>
        <v>BANANO</v>
      </c>
      <c r="AQ2064" s="2" t="str">
        <f ca="1">IFERROR(__xludf.DUMMYFUNCTION("""COMPUTED_VALUE"""),"BREVAS")</f>
        <v>BREVAS</v>
      </c>
      <c r="AR2064" s="2" t="str">
        <f ca="1">IFERROR(__xludf.DUMMYFUNCTION("""COMPUTED_VALUE"""),"CALABAZA")</f>
        <v>CALABAZA</v>
      </c>
      <c r="AS2064" s="2" t="str">
        <f ca="1">IFERROR(__xludf.DUMMYFUNCTION("""COMPUTED_VALUE"""),"CEREZAS")</f>
        <v>CEREZAS</v>
      </c>
      <c r="AT2064" s="2" t="str">
        <f ca="1">IFERROR(__xludf.DUMMYFUNCTION("""COMPUTED_VALUE"""),"CHIRIMOYA")</f>
        <v>CHIRIMOYA</v>
      </c>
      <c r="AU2064" s="2" t="str">
        <f ca="1">IFERROR(__xludf.DUMMYFUNCTION("""COMPUTED_VALUE"""),"CHONTADURO")</f>
        <v>CHONTADURO</v>
      </c>
      <c r="AV2064" s="2" t="str">
        <f ca="1">IFERROR(__xludf.DUMMYFUNCTION("""COMPUTED_VALUE"""),"CIRUELA NACIONAL")</f>
        <v>CIRUELA NACIONAL</v>
      </c>
      <c r="AW2064" s="2" t="str">
        <f ca="1">IFERROR(__xludf.DUMMYFUNCTION("""COMPUTED_VALUE"""),"COCOS")</f>
        <v>COCOS</v>
      </c>
      <c r="AX2064" s="2" t="str">
        <f ca="1">IFERROR(__xludf.DUMMYFUNCTION("""COMPUTED_VALUE"""),"CURUBA")</f>
        <v>CURUBA</v>
      </c>
      <c r="AY2064" s="2" t="str">
        <f ca="1">IFERROR(__xludf.DUMMYFUNCTION("""COMPUTED_VALUE"""),"DURAZNO")</f>
        <v>DURAZNO</v>
      </c>
      <c r="AZ2064" s="2" t="str">
        <f ca="1">IFERROR(__xludf.DUMMYFUNCTION("""COMPUTED_VALUE"""),"FEIJOA")</f>
        <v>FEIJOA</v>
      </c>
      <c r="BA2064" s="2" t="str">
        <f ca="1">IFERROR(__xludf.DUMMYFUNCTION("""COMPUTED_VALUE"""),"FRESAS")</f>
        <v>FRESAS</v>
      </c>
      <c r="BB2064" s="2" t="str">
        <f ca="1">IFERROR(__xludf.DUMMYFUNCTION("""COMPUTED_VALUE"""),"GRANADILLA")</f>
        <v>GRANADILLA</v>
      </c>
      <c r="BC2064" s="2" t="str">
        <f ca="1">IFERROR(__xludf.DUMMYFUNCTION("""COMPUTED_VALUE"""),"GUAMA")</f>
        <v>GUAMA</v>
      </c>
      <c r="BD2064" s="2" t="str">
        <f ca="1">IFERROR(__xludf.DUMMYFUNCTION("""COMPUTED_VALUE"""),"GUANÁBANA PULPA")</f>
        <v>GUANÁBANA PULPA</v>
      </c>
      <c r="BE2064" s="2" t="str">
        <f ca="1">IFERROR(__xludf.DUMMYFUNCTION("""COMPUTED_VALUE"""),"GUAYABA")</f>
        <v>GUAYABA</v>
      </c>
      <c r="BF2064" s="2" t="str">
        <f ca="1">IFERROR(__xludf.DUMMYFUNCTION("""COMPUTED_VALUE"""),"GULUPA")</f>
        <v>GULUPA</v>
      </c>
      <c r="BG2064" s="2" t="str">
        <f ca="1">IFERROR(__xludf.DUMMYFUNCTION("""COMPUTED_VALUE"""),"HIGOS")</f>
        <v>HIGOS</v>
      </c>
      <c r="BH2064" s="2" t="str">
        <f ca="1">IFERROR(__xludf.DUMMYFUNCTION("""COMPUTED_VALUE"""),"KIWI")</f>
        <v>KIWI</v>
      </c>
      <c r="BI2064" s="2" t="str">
        <f ca="1">IFERROR(__xludf.DUMMYFUNCTION("""COMPUTED_VALUE"""),"LIMÓN")</f>
        <v>LIMÓN</v>
      </c>
      <c r="BJ2064" s="2" t="str">
        <f ca="1">IFERROR(__xludf.DUMMYFUNCTION("""COMPUTED_VALUE"""),"MAMONCILLOS")</f>
        <v>MAMONCILLOS</v>
      </c>
      <c r="BK2064" s="2" t="str">
        <f ca="1">IFERROR(__xludf.DUMMYFUNCTION("""COMPUTED_VALUE"""),"MANDARINA")</f>
        <v>MANDARINA</v>
      </c>
      <c r="BL2064" s="2" t="str">
        <f ca="1">IFERROR(__xludf.DUMMYFUNCTION("""COMPUTED_VALUE"""),"MANGO DE DULCE")</f>
        <v>MANGO DE DULCE</v>
      </c>
      <c r="BM2064" s="2" t="str">
        <f ca="1">IFERROR(__xludf.DUMMYFUNCTION("""COMPUTED_VALUE"""),"MANGO TOMMY")</f>
        <v>MANGO TOMMY</v>
      </c>
      <c r="BN2064" s="2" t="str">
        <f ca="1">IFERROR(__xludf.DUMMYFUNCTION("""COMPUTED_VALUE"""),"MANZANA NACIONAL")</f>
        <v>MANZANA NACIONAL</v>
      </c>
      <c r="BO2064" s="2" t="str">
        <f ca="1">IFERROR(__xludf.DUMMYFUNCTION("""COMPUTED_VALUE"""),"MARACUYÁ")</f>
        <v>MARACUYÁ</v>
      </c>
      <c r="BP2064" s="2" t="str">
        <f ca="1">IFERROR(__xludf.DUMMYFUNCTION("""COMPUTED_VALUE"""),"MELÓN")</f>
        <v>MELÓN</v>
      </c>
      <c r="BQ2064" s="2" t="str">
        <f ca="1">IFERROR(__xludf.DUMMYFUNCTION("""COMPUTED_VALUE"""),"MORA")</f>
        <v>MORA</v>
      </c>
      <c r="BR2064" s="2" t="str">
        <f ca="1">IFERROR(__xludf.DUMMYFUNCTION("""COMPUTED_VALUE"""),"NARANJA")</f>
        <v>NARANJA</v>
      </c>
      <c r="BS2064" s="2" t="str">
        <f ca="1">IFERROR(__xludf.DUMMYFUNCTION("""COMPUTED_VALUE"""),"PAPAYA")</f>
        <v>PAPAYA</v>
      </c>
      <c r="BT2064" s="2" t="str">
        <f ca="1">IFERROR(__xludf.DUMMYFUNCTION("""COMPUTED_VALUE"""),"PATILLA")</f>
        <v>PATILLA</v>
      </c>
      <c r="BU2064" s="2" t="str">
        <f ca="1">IFERROR(__xludf.DUMMYFUNCTION("""COMPUTED_VALUE"""),"PERA")</f>
        <v>PERA</v>
      </c>
      <c r="BV2064" s="2" t="str">
        <f ca="1">IFERROR(__xludf.DUMMYFUNCTION("""COMPUTED_VALUE"""),"PIÑA")</f>
        <v>PIÑA</v>
      </c>
      <c r="BW2064" s="2" t="str">
        <f ca="1">IFERROR(__xludf.DUMMYFUNCTION("""COMPUTED_VALUE"""),"TAMARINDO")</f>
        <v>TAMARINDO</v>
      </c>
      <c r="BX2064" s="2" t="str">
        <f ca="1">IFERROR(__xludf.DUMMYFUNCTION("""COMPUTED_VALUE"""),"TOMATE DE ÁRBOL")</f>
        <v>TOMATE DE ÁRBOL</v>
      </c>
      <c r="BY2064" s="2" t="str">
        <f ca="1">IFERROR(__xludf.DUMMYFUNCTION("""COMPUTED_VALUE"""),"UCHUVAS CON CASCARA")</f>
        <v>UCHUVAS CON CASCARA</v>
      </c>
      <c r="BZ2064" s="2" t="str">
        <f ca="1">IFERROR(__xludf.DUMMYFUNCTION("""COMPUTED_VALUE"""),"UVA CHILENA")</f>
        <v>UVA CHILENA</v>
      </c>
      <c r="CA2064" s="2" t="str">
        <f ca="1">IFERROR(__xludf.DUMMYFUNCTION("""COMPUTED_VALUE"""),"UVAS ISABELINAS (EN RACIMO)")</f>
        <v>UVAS ISABELINAS (EN RACIMO)</v>
      </c>
      <c r="CB2064" s="2" t="str">
        <f ca="1">IFERROR(__xludf.DUMMYFUNCTION("""COMPUTED_VALUE"""),"ZAPOTE")</f>
        <v>ZAPOTE</v>
      </c>
      <c r="CC2064" s="2" t="str">
        <f ca="1">IFERROR(__xludf.DUMMYFUNCTION("""COMPUTED_VALUE"""),"ARROZ")</f>
        <v>ARROZ</v>
      </c>
      <c r="CD2064" s="2" t="str">
        <f ca="1">IFERROR(__xludf.DUMMYFUNCTION("""COMPUTED_VALUE"""),"AVENA EN HOJUELAS")</f>
        <v>AVENA EN HOJUELAS</v>
      </c>
      <c r="CE2064" s="2" t="str">
        <f ca="1">IFERROR(__xludf.DUMMYFUNCTION("""COMPUTED_VALUE"""),"CHÍA")</f>
        <v>CHÍA</v>
      </c>
      <c r="CF2064" s="2" t="str">
        <f ca="1">IFERROR(__xludf.DUMMYFUNCTION("""COMPUTED_VALUE"""),"CUCHUCO DE TRIGO")</f>
        <v>CUCHUCO DE TRIGO</v>
      </c>
      <c r="CG2064" s="2" t="str">
        <f ca="1">IFERROR(__xludf.DUMMYFUNCTION("""COMPUTED_VALUE"""),"FRIJOL BOLA ROJA")</f>
        <v>FRIJOL BOLA ROJA</v>
      </c>
      <c r="CH2064" s="2" t="str">
        <f ca="1">IFERROR(__xludf.DUMMYFUNCTION("""COMPUTED_VALUE"""),"GARBANZOS")</f>
        <v>GARBANZOS</v>
      </c>
      <c r="CI2064" s="2" t="str">
        <f ca="1">IFERROR(__xludf.DUMMYFUNCTION("""COMPUTED_VALUE"""),"HARINA DE MAÍZ")</f>
        <v>HARINA DE MAÍZ</v>
      </c>
      <c r="CJ2064" s="2" t="str">
        <f ca="1">IFERROR(__xludf.DUMMYFUNCTION("""COMPUTED_VALUE"""),"HARINA DE TRIGO")</f>
        <v>HARINA DE TRIGO</v>
      </c>
      <c r="CK2064" s="2" t="str">
        <f ca="1">IFERROR(__xludf.DUMMYFUNCTION("""COMPUTED_VALUE"""),"LENTEJAS")</f>
        <v>LENTEJAS</v>
      </c>
      <c r="CL2064" s="2" t="str">
        <f ca="1">IFERROR(__xludf.DUMMYFUNCTION("""COMPUTED_VALUE"""),"QUINUA")</f>
        <v>QUINUA</v>
      </c>
      <c r="CM2064" s="2" t="str">
        <f ca="1">IFERROR(__xludf.DUMMYFUNCTION("""COMPUTED_VALUE"""),"SALVADO DE TRIGO")</f>
        <v>SALVADO DE TRIGO</v>
      </c>
      <c r="CN2064" s="2" t="str">
        <f ca="1">IFERROR(__xludf.DUMMYFUNCTION("""COMPUTED_VALUE"""),"ACELGA")</f>
        <v>ACELGA</v>
      </c>
      <c r="CO2064" s="2" t="str">
        <f ca="1">IFERROR(__xludf.DUMMYFUNCTION("""COMPUTED_VALUE"""),"AHUYAMA")</f>
        <v>AHUYAMA</v>
      </c>
      <c r="CP2064" s="2" t="str">
        <f ca="1">IFERROR(__xludf.DUMMYFUNCTION("""COMPUTED_VALUE"""),"ALTAMISA")</f>
        <v>ALTAMISA</v>
      </c>
      <c r="CQ2064" s="2" t="str">
        <f ca="1">IFERROR(__xludf.DUMMYFUNCTION("""COMPUTED_VALUE"""),"APIO")</f>
        <v>APIO</v>
      </c>
      <c r="CR2064" s="2" t="str">
        <f ca="1">IFERROR(__xludf.DUMMYFUNCTION("""COMPUTED_VALUE"""),"ARRACACHA")</f>
        <v>ARRACACHA</v>
      </c>
      <c r="CS2064" s="2" t="str">
        <f ca="1">IFERROR(__xludf.DUMMYFUNCTION("""COMPUTED_VALUE"""),"ARVEJA CON CASCARA")</f>
        <v>ARVEJA CON CASCARA</v>
      </c>
      <c r="CT2064" s="2" t="str">
        <f ca="1">IFERROR(__xludf.DUMMYFUNCTION("""COMPUTED_VALUE"""),"BERENJENA")</f>
        <v>BERENJENA</v>
      </c>
      <c r="CU2064" s="2" t="str">
        <f ca="1">IFERROR(__xludf.DUMMYFUNCTION("""COMPUTED_VALUE"""),"BRÓCOLI")</f>
        <v>BRÓCOLI</v>
      </c>
      <c r="CV2064" s="2" t="str">
        <f ca="1">IFERROR(__xludf.DUMMYFUNCTION("""COMPUTED_VALUE"""),"CALABACÍN")</f>
        <v>CALABACÍN</v>
      </c>
      <c r="CW2064" s="2" t="str">
        <f ca="1">IFERROR(__xludf.DUMMYFUNCTION("""COMPUTED_VALUE"""),"CARAMBOLO")</f>
        <v>CARAMBOLO</v>
      </c>
      <c r="CX2064" s="2" t="str">
        <f ca="1">IFERROR(__xludf.DUMMYFUNCTION("""COMPUTED_VALUE"""),"CEBOLLA CABEZONA")</f>
        <v>CEBOLLA CABEZONA</v>
      </c>
      <c r="CY2064" s="2" t="str">
        <f ca="1">IFERROR(__xludf.DUMMYFUNCTION("""COMPUTED_VALUE"""),"CHAMPIÑONES")</f>
        <v>CHAMPIÑONES</v>
      </c>
      <c r="CZ2064" s="2" t="str">
        <f ca="1">IFERROR(__xludf.DUMMYFUNCTION("""COMPUTED_VALUE"""),"CILANTRO")</f>
        <v>CILANTRO</v>
      </c>
      <c r="DA2064" s="2" t="str">
        <f ca="1">IFERROR(__xludf.DUMMYFUNCTION("""COMPUTED_VALUE"""),"CRISTALES DE SÁBILA")</f>
        <v>CRISTALES DE SÁBILA</v>
      </c>
      <c r="DB2064" s="2" t="str">
        <f ca="1">IFERROR(__xludf.DUMMYFUNCTION("""COMPUTED_VALUE"""),"ESPINACA")</f>
        <v>ESPINACA</v>
      </c>
      <c r="DC2064" s="2" t="str">
        <f ca="1">IFERROR(__xludf.DUMMYFUNCTION("""COMPUTED_VALUE"""),"HABAS CON CASCARA")</f>
        <v>HABAS CON CASCARA</v>
      </c>
      <c r="DD2064" s="2" t="str">
        <f ca="1">IFERROR(__xludf.DUMMYFUNCTION("""COMPUTED_VALUE"""),"HABAS VERDE SABANERA SIN CÁSCARA")</f>
        <v>HABAS VERDE SABANERA SIN CÁSCARA</v>
      </c>
      <c r="DE2064" s="2" t="str">
        <f ca="1">IFERROR(__xludf.DUMMYFUNCTION("""COMPUTED_VALUE"""),"HABICHUELA")</f>
        <v>HABICHUELA</v>
      </c>
      <c r="DF2064" s="2" t="str">
        <f ca="1">IFERROR(__xludf.DUMMYFUNCTION("""COMPUTED_VALUE"""),"LECHUGA COMÚN")</f>
        <v>LECHUGA COMÚN</v>
      </c>
      <c r="DG2064" s="2" t="str">
        <f ca="1">IFERROR(__xludf.DUMMYFUNCTION("""COMPUTED_VALUE"""),"LECHUGA CRESPA")</f>
        <v>LECHUGA CRESPA</v>
      </c>
      <c r="DH2064" s="2" t="str">
        <f ca="1">IFERROR(__xludf.DUMMYFUNCTION("""COMPUTED_VALUE"""),"MAÍZ MAZORCA")</f>
        <v>MAÍZ MAZORCA</v>
      </c>
      <c r="DI2064" s="2" t="str">
        <f ca="1">IFERROR(__xludf.DUMMYFUNCTION("""COMPUTED_VALUE"""),"PEPINO COHOMBRO")</f>
        <v>PEPINO COHOMBRO</v>
      </c>
      <c r="DJ2064" s="2" t="str">
        <f ca="1">IFERROR(__xludf.DUMMYFUNCTION("""COMPUTED_VALUE"""),"PEPINO DE GUISO")</f>
        <v>PEPINO DE GUISO</v>
      </c>
      <c r="DK2064" s="2" t="str">
        <f ca="1">IFERROR(__xludf.DUMMYFUNCTION("""COMPUTED_VALUE"""),"PIMENTÓN ROJO")</f>
        <v>PIMENTÓN ROJO</v>
      </c>
      <c r="DL2064" s="2" t="str">
        <f ca="1">IFERROR(__xludf.DUMMYFUNCTION("""COMPUTED_VALUE"""),"PLANTAS AROMÁTICAS DULCES (MENTA, ALBACA, JAZMÍN, LAVANDA, HIERBABUENA, MANZANILLA, LIMONARIA)")</f>
        <v>PLANTAS AROMÁTICAS DULCES (MENTA, ALBACA, JAZMÍN, LAVANDA, HIERBABUENA, MANZANILLA, LIMONARIA)</v>
      </c>
      <c r="DM2064" s="2" t="str">
        <f ca="1">IFERROR(__xludf.DUMMYFUNCTION("""COMPUTED_VALUE"""),"PLÁTANO HARTÓN")</f>
        <v>PLÁTANO HARTÓN</v>
      </c>
      <c r="DN2064" s="2" t="str">
        <f ca="1">IFERROR(__xludf.DUMMYFUNCTION("""COMPUTED_VALUE"""),"RAÍCES CHINAS")</f>
        <v>RAÍCES CHINAS</v>
      </c>
      <c r="DO2064" s="2" t="str">
        <f ca="1">IFERROR(__xludf.DUMMYFUNCTION("""COMPUTED_VALUE"""),"REMOLACHA")</f>
        <v>REMOLACHA</v>
      </c>
      <c r="DP2064" s="2" t="str">
        <f ca="1">IFERROR(__xludf.DUMMYFUNCTION("""COMPUTED_VALUE"""),"REPOLLO")</f>
        <v>REPOLLO</v>
      </c>
      <c r="DQ2064" s="2" t="str">
        <f ca="1">IFERROR(__xludf.DUMMYFUNCTION("""COMPUTED_VALUE"""),"RÚGULA")</f>
        <v>RÚGULA</v>
      </c>
      <c r="DR2064" s="2" t="str">
        <f ca="1">IFERROR(__xludf.DUMMYFUNCTION("""COMPUTED_VALUE"""),"TALLOS PARA SOPA")</f>
        <v>TALLOS PARA SOPA</v>
      </c>
      <c r="DS2064" s="2" t="str">
        <f ca="1">IFERROR(__xludf.DUMMYFUNCTION("""COMPUTED_VALUE"""),"TOMATE CHONTO")</f>
        <v>TOMATE CHONTO</v>
      </c>
      <c r="DT2064" s="2" t="str">
        <f ca="1">IFERROR(__xludf.DUMMYFUNCTION("""COMPUTED_VALUE"""),"YUCA BLANCA")</f>
        <v>YUCA BLANCA</v>
      </c>
      <c r="DU2064" s="2" t="str">
        <f ca="1">IFERROR(__xludf.DUMMYFUNCTION("""COMPUTED_VALUE"""),"ZANAHORIA")</f>
        <v>ZANAHORIA</v>
      </c>
      <c r="DV2064" s="2" t="str">
        <f ca="1">IFERROR(__xludf.DUMMYFUNCTION("""COMPUTED_VALUE"""),"ZUKINI")</f>
        <v>ZUKINI</v>
      </c>
      <c r="DW2064" s="2" t="str">
        <f ca="1">IFERROR(__xludf.DUMMYFUNCTION("""COMPUTED_VALUE"""),"FRIJOL EN VAINA")</f>
        <v>FRIJOL EN VAINA</v>
      </c>
      <c r="DX2064" s="2" t="str">
        <f ca="1">IFERROR(__xludf.DUMMYFUNCTION("""COMPUTED_VALUE"""),"CHOCOLATE")</f>
        <v>CHOCOLATE</v>
      </c>
      <c r="DY2064" s="2" t="str">
        <f ca="1">IFERROR(__xludf.DUMMYFUNCTION("""COMPUTED_VALUE"""),"MAÍZ PIRA")</f>
        <v>MAÍZ PIRA</v>
      </c>
      <c r="DZ2064" s="2" t="str">
        <f ca="1">IFERROR(__xludf.DUMMYFUNCTION("""COMPUTED_VALUE"""),"ARROZ PARTIDO")</f>
        <v>ARROZ PARTIDO</v>
      </c>
      <c r="EA2064" s="2" t="str">
        <f ca="1">IFERROR(__xludf.DUMMYFUNCTION("""COMPUTED_VALUE"""),"PONQUÉ RAMITO X 250 G 10 UNIDADES")</f>
        <v>PONQUÉ RAMITO X 250 G 10 UNIDADES</v>
      </c>
      <c r="EB2064" s="2" t="str">
        <f ca="1">IFERROR(__xludf.DUMMYFUNCTION("""COMPUTED_VALUE"""),"CABEZAS DE CONEJO")</f>
        <v>CABEZAS DE CONEJO</v>
      </c>
      <c r="EC2064" s="2" t="str">
        <f ca="1">IFERROR(__xludf.DUMMYFUNCTION("""COMPUTED_VALUE"""),"YOGURT DESLACTOSADO X 900ML")</f>
        <v>YOGURT DESLACTOSADO X 900ML</v>
      </c>
      <c r="ED2064" s="2" t="str">
        <f ca="1">IFERROR(__xludf.DUMMYFUNCTION("""COMPUTED_VALUE"""),"BOCADILLO LONJA X 300 GR")</f>
        <v>BOCADILLO LONJA X 300 GR</v>
      </c>
      <c r="EE2064" s="2" t="str">
        <f ca="1">IFERROR(__xludf.DUMMYFUNCTION("""COMPUTED_VALUE"""),"QUESO CUAJADA")</f>
        <v>QUESO CUAJADA</v>
      </c>
      <c r="EF2064" s="2" t="str">
        <f ca="1">IFERROR(__xludf.DUMMYFUNCTION("""COMPUTED_VALUE"""),"ACEITE DE HÍGADO DE BACALAO - FRASCO X 360 CC")</f>
        <v>ACEITE DE HÍGADO DE BACALAO - FRASCO X 360 CC</v>
      </c>
      <c r="EG2064" s="2" t="str">
        <f ca="1">IFERROR(__xludf.DUMMYFUNCTION("""COMPUTED_VALUE"""),"ESENCIAS DE DIFERENTES SABORES (BOTELLA X 500 ML) (VAINILLA, BANANO Y COCO) FLEISHMAN")</f>
        <v>ESENCIAS DE DIFERENTES SABORES (BOTELLA X 500 ML) (VAINILLA, BANANO Y COCO) FLEISHMAN</v>
      </c>
      <c r="EH2064" s="2" t="str">
        <f ca="1">IFERROR(__xludf.DUMMYFUNCTION("""COMPUTED_VALUE"""),"SAL YODADA")</f>
        <v>SAL YODADA</v>
      </c>
      <c r="EI2064" s="2" t="str">
        <f ca="1">IFERROR(__xludf.DUMMYFUNCTION("""COMPUTED_VALUE"""),"MANTEQUILLA EN BARRA POR 125GR")</f>
        <v>MANTEQUILLA EN BARRA POR 125GR</v>
      </c>
      <c r="EJ2064" s="2" t="str">
        <f ca="1">IFERROR(__xludf.DUMMYFUNCTION("""COMPUTED_VALUE"""),"MANTEQUILLA CAJA POR 20 UNIDADES X 125 G.")</f>
        <v>MANTEQUILLA CAJA POR 20 UNIDADES X 125 G.</v>
      </c>
      <c r="EK2064" s="2" t="str">
        <f ca="1">IFERROR(__xludf.DUMMYFUNCTION("""COMPUTED_VALUE"""),"COMPOTA SIN AZÚCAR. FRASCO POR 113 G.")</f>
        <v>COMPOTA SIN AZÚCAR. FRASCO POR 113 G.</v>
      </c>
      <c r="EL2064" s="2" t="str">
        <f ca="1">IFERROR(__xludf.DUMMYFUNCTION("""COMPUTED_VALUE"""),"POLVO PARA HORNEAR - CAJA POR 20 SOBRES POR 24 G. CADA SOBRE.")</f>
        <v>POLVO PARA HORNEAR - CAJA POR 20 SOBRES POR 24 G. CADA SOBRE.</v>
      </c>
      <c r="EM2064" s="2" t="str">
        <f ca="1">IFERROR(__xludf.DUMMYFUNCTION("""COMPUTED_VALUE"""),"GOMA ARÁBIGA EN POLVO")</f>
        <v>GOMA ARÁBIGA EN POLVO</v>
      </c>
      <c r="EN2064" s="2" t="str">
        <f ca="1">IFERROR(__xludf.DUMMYFUNCTION("""COMPUTED_VALUE"""),"PITAHAYA")</f>
        <v>PITAHAYA</v>
      </c>
      <c r="EO2064" s="2" t="str">
        <f ca="1">IFERROR(__xludf.DUMMYFUNCTION("""COMPUTED_VALUE"""),"NÍSPERO")</f>
        <v>NÍSPERO</v>
      </c>
      <c r="EP2064" s="2" t="str">
        <f ca="1">IFERROR(__xludf.DUMMYFUNCTION("""COMPUTED_VALUE"""),"MAMEY")</f>
        <v>MAMEY</v>
      </c>
      <c r="EQ2064" s="2" t="str">
        <f ca="1">IFERROR(__xludf.DUMMYFUNCTION("""COMPUTED_VALUE"""),"GUATILA")</f>
        <v>GUATILA</v>
      </c>
      <c r="ER2064" s="2" t="str">
        <f ca="1">IFERROR(__xludf.DUMMYFUNCTION("""COMPUTED_VALUE"""),"LULO")</f>
        <v>LULO</v>
      </c>
      <c r="ES2064" s="2" t="str">
        <f ca="1">IFERROR(__xludf.DUMMYFUNCTION("""COMPUTED_VALUE"""),"AROMÁTICA CAJA DE 20 SOBRES.")</f>
        <v>AROMÁTICA CAJA DE 20 SOBRES.</v>
      </c>
      <c r="ET2064" s="2" t="str">
        <f ca="1">IFERROR(__xludf.DUMMYFUNCTION("""COMPUTED_VALUE"""),"AZÚCAR BLANCA - EMPAQUE ELABORADO EN MATERIALES ATÓXICOS.(BOLSA DE MÍNIMO 200 SOBRES O TUBIPACKS DE 5 GR)")</f>
        <v>AZÚCAR BLANCA - EMPAQUE ELABORADO EN MATERIALES ATÓXICOS.(BOLSA DE MÍNIMO 200 SOBRES O TUBIPACKS DE 5 GR)</v>
      </c>
      <c r="EU2064" s="2" t="str">
        <f ca="1">IFERROR(__xludf.DUMMYFUNCTION("""COMPUTED_VALUE"""),"CAFÉ LIBRA 100% CAFÉ MOLIDO.")</f>
        <v>CAFÉ LIBRA 100% CAFÉ MOLIDO.</v>
      </c>
      <c r="EV2064" s="2" t="str">
        <f ca="1">IFERROR(__xludf.DUMMYFUNCTION("""COMPUTED_VALUE"""),"VINAGRE POR 4LITROS")</f>
        <v>VINAGRE POR 4LITROS</v>
      </c>
    </row>
    <row r="2065" spans="1:152">
      <c r="A2065" s="2" t="str">
        <v>ALIMENTOS HUMANO</v>
      </c>
      <c r="B206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2065)))"),"VINAGRE X 30 LITROS")</f>
        <v>VINAGRE X 30 LITROS</v>
      </c>
      <c r="C2065" s="2" t="str">
        <f ca="1">IFERROR(__xludf.DUMMYFUNCTION("""COMPUTED_VALUE"""),"BAGRE (SIN COLA, NI CABEZA)")</f>
        <v>BAGRE (SIN COLA, NI CABEZA)</v>
      </c>
      <c r="D2065" s="2" t="str">
        <f ca="1">IFERROR(__xludf.DUMMYFUNCTION("""COMPUTED_VALUE"""),"BOFE DE RES")</f>
        <v>BOFE DE RES</v>
      </c>
      <c r="E2065" s="2" t="str">
        <f ca="1">IFERROR(__xludf.DUMMYFUNCTION("""COMPUTED_VALUE"""),"CARNE DE RES MOLIDA")</f>
        <v>CARNE DE RES MOLIDA</v>
      </c>
      <c r="F2065" s="2" t="str">
        <f ca="1">IFERROR(__xludf.DUMMYFUNCTION("""COMPUTED_VALUE"""),"CARNE MAGRA (CORTE DEBE SER CADERA)")</f>
        <v>CARNE MAGRA (CORTE DEBE SER CADERA)</v>
      </c>
      <c r="G2065" s="2" t="str">
        <f ca="1">IFERROR(__xludf.DUMMYFUNCTION("""COMPUTED_VALUE"""),"CODORNIZ")</f>
        <v>CODORNIZ</v>
      </c>
      <c r="H2065" s="2" t="str">
        <f ca="1">IFERROR(__xludf.DUMMYFUNCTION("""COMPUTED_VALUE"""),"CONEJO")</f>
        <v>CONEJO</v>
      </c>
      <c r="I2065" s="2" t="str">
        <f ca="1">IFERROR(__xludf.DUMMYFUNCTION("""COMPUTED_VALUE"""),"CORAZONES DE POLLO")</f>
        <v>CORAZONES DE POLLO</v>
      </c>
      <c r="J2065" s="2" t="str">
        <f ca="1">IFERROR(__xludf.DUMMYFUNCTION("""COMPUTED_VALUE"""),"CORAZONES DE RES")</f>
        <v>CORAZONES DE RES</v>
      </c>
      <c r="K2065" s="2" t="str">
        <f ca="1">IFERROR(__xludf.DUMMYFUNCTION("""COMPUTED_VALUE"""),"COSTILLA DE CERDO")</f>
        <v>COSTILLA DE CERDO</v>
      </c>
      <c r="L2065" s="2" t="str">
        <f ca="1">IFERROR(__xludf.DUMMYFUNCTION("""COMPUTED_VALUE"""),"COSTILLA DE RES")</f>
        <v>COSTILLA DE RES</v>
      </c>
      <c r="M2065" s="2" t="str">
        <f ca="1">IFERROR(__xludf.DUMMYFUNCTION("""COMPUTED_VALUE"""),"CURÍ EN CANAL O EN PIE")</f>
        <v>CURÍ EN CANAL O EN PIE</v>
      </c>
      <c r="N2065" s="2" t="str">
        <f ca="1">IFERROR(__xludf.DUMMYFUNCTION("""COMPUTED_VALUE"""),"HÍGADO DE RES")</f>
        <v>HÍGADO DE RES</v>
      </c>
      <c r="O2065" s="2" t="str">
        <f ca="1">IFERROR(__xludf.DUMMYFUNCTION("""COMPUTED_VALUE"""),"HUEVO CODORNIZ - CAJA 24/UNIDADES")</f>
        <v>HUEVO CODORNIZ - CAJA 24/UNIDADES</v>
      </c>
      <c r="P2065" s="2" t="str">
        <f ca="1">IFERROR(__xludf.DUMMYFUNCTION("""COMPUTED_VALUE"""),"HUEVO GALLINA AA - BANDEJA X 30 UNID")</f>
        <v>HUEVO GALLINA AA - BANDEJA X 30 UNID</v>
      </c>
      <c r="Q2065" s="2" t="str">
        <f ca="1">IFERROR(__xludf.DUMMYFUNCTION("""COMPUTED_VALUE"""),"LOMBRIZ")</f>
        <v>LOMBRIZ</v>
      </c>
      <c r="R2065" s="2" t="str">
        <f ca="1">IFERROR(__xludf.DUMMYFUNCTION("""COMPUTED_VALUE"""),"MENUDENCIAS")</f>
        <v>MENUDENCIAS</v>
      </c>
      <c r="S2065" s="2" t="str">
        <f ca="1">IFERROR(__xludf.DUMMYFUNCTION("""COMPUTED_VALUE"""),"MOJARRA")</f>
        <v>MOJARRA</v>
      </c>
      <c r="T2065" s="2" t="str">
        <f ca="1">IFERROR(__xludf.DUMMYFUNCTION("""COMPUTED_VALUE"""),"POLLO PECHUGA")</f>
        <v>POLLO PECHUGA</v>
      </c>
      <c r="U2065" s="2" t="str">
        <f ca="1">IFERROR(__xludf.DUMMYFUNCTION("""COMPUTED_VALUE"""),"TRUCHA")</f>
        <v>TRUCHA</v>
      </c>
      <c r="V2065" s="2" t="str">
        <f ca="1">IFERROR(__xludf.DUMMYFUNCTION("""COMPUTED_VALUE"""),"ACEITE VEGETAL DE COCINA")</f>
        <v>ACEITE VEGETAL DE COCINA</v>
      </c>
      <c r="W2065" s="2" t="str">
        <f ca="1">IFERROR(__xludf.DUMMYFUNCTION("""COMPUTED_VALUE"""),"ACEITUNAS VERDE EN CONSERVA SIN HUESO - FRASCO DE 2.000 GR")</f>
        <v>ACEITUNAS VERDE EN CONSERVA SIN HUESO - FRASCO DE 2.000 GR</v>
      </c>
      <c r="X2065" s="2" t="str">
        <f ca="1">IFERROR(__xludf.DUMMYFUNCTION("""COMPUTED_VALUE"""),"ALIMENTO INFANTIL A BASE DE CEREALES (EJEMPLO NESTUM) - CAJA POR 200 G.")</f>
        <v>ALIMENTO INFANTIL A BASE DE CEREALES (EJEMPLO NESTUM) - CAJA POR 200 G.</v>
      </c>
      <c r="Y2065" s="2" t="str">
        <f ca="1">IFERROR(__xludf.DUMMYFUNCTION("""COMPUTED_VALUE"""),"AZÚCAR REFINADA")</f>
        <v>AZÚCAR REFINADA</v>
      </c>
      <c r="Z2065" s="2" t="str">
        <f ca="1">IFERROR(__xludf.DUMMYFUNCTION("""COMPUTED_VALUE"""),"CLAVOS DE 9 GRAMOS")</f>
        <v>CLAVOS DE 9 GRAMOS</v>
      </c>
      <c r="AA2065" s="2" t="str">
        <f ca="1">IFERROR(__xludf.DUMMYFUNCTION("""COMPUTED_VALUE"""),"CURCUMA EN POLVO")</f>
        <v>CURCUMA EN POLVO</v>
      </c>
      <c r="AB2065" s="2" t="str">
        <f ca="1">IFERROR(__xludf.DUMMYFUNCTION("""COMPUTED_VALUE"""),"FORMULA INFANTIL SIN LACTOSA, TARRO POR 375 GRAMOS")</f>
        <v>FORMULA INFANTIL SIN LACTOSA, TARRO POR 375 GRAMOS</v>
      </c>
      <c r="AC2065" s="2" t="str">
        <f ca="1">IFERROR(__xludf.DUMMYFUNCTION("""COMPUTED_VALUE"""),"GELATINA SIN SABOR TIPO A")</f>
        <v>GELATINA SIN SABOR TIPO A</v>
      </c>
      <c r="AD2065" s="2" t="str">
        <f ca="1">IFERROR(__xludf.DUMMYFUNCTION("""COMPUTED_VALUE"""),"LECHE DESLACTOSADA EN BOLSA")</f>
        <v>LECHE DESLACTOSADA EN BOLSA</v>
      </c>
      <c r="AE2065" s="2" t="str">
        <f ca="1">IFERROR(__xludf.DUMMYFUNCTION("""COMPUTED_VALUE"""),"LEVADURA, CAJA POR 5 SOBRES DE 7 GR C/U")</f>
        <v>LEVADURA, CAJA POR 5 SOBRES DE 7 GR C/U</v>
      </c>
      <c r="AF2065" s="2" t="str">
        <f ca="1">IFERROR(__xludf.DUMMYFUNCTION("""COMPUTED_VALUE"""),"MANTEQUILLA DE MANÍ 300 G")</f>
        <v>MANTEQUILLA DE MANÍ 300 G</v>
      </c>
      <c r="AG2065" s="2" t="str">
        <f ca="1">IFERROR(__xludf.DUMMYFUNCTION("""COMPUTED_VALUE"""),"MIEL DE ABEJAS")</f>
        <v>MIEL DE ABEJAS</v>
      </c>
      <c r="AH2065" s="2" t="str">
        <f ca="1">IFERROR(__xludf.DUMMYFUNCTION("""COMPUTED_VALUE"""),"PANELA DE 500 GRAMOS.")</f>
        <v>PANELA DE 500 GRAMOS.</v>
      </c>
      <c r="AI2065" s="2" t="str">
        <f ca="1">IFERROR(__xludf.DUMMYFUNCTION("""COMPUTED_VALUE"""),"PAQUETE TOSTADAS X 24 UNIDADES")</f>
        <v>PAQUETE TOSTADAS X 24 UNIDADES</v>
      </c>
      <c r="AJ2065" s="2" t="str">
        <f ca="1">IFERROR(__xludf.DUMMYFUNCTION("""COMPUTED_VALUE"""),"POLEN - FRASCO POR 500 GRAMOS")</f>
        <v>POLEN - FRASCO POR 500 GRAMOS</v>
      </c>
      <c r="AK2065" s="2" t="str">
        <f ca="1">IFERROR(__xludf.DUMMYFUNCTION("""COMPUTED_VALUE"""),"UVAS PASAS")</f>
        <v>UVAS PASAS</v>
      </c>
      <c r="AL2065" s="2" t="str">
        <f ca="1">IFERROR(__xludf.DUMMYFUNCTION("""COMPUTED_VALUE"""),"AGUACATE")</f>
        <v>AGUACATE</v>
      </c>
      <c r="AM2065" s="2" t="str">
        <f ca="1">IFERROR(__xludf.DUMMYFUNCTION("""COMPUTED_VALUE"""),"AGUACATE HASS")</f>
        <v>AGUACATE HASS</v>
      </c>
      <c r="AN2065" s="2" t="str">
        <f ca="1">IFERROR(__xludf.DUMMYFUNCTION("""COMPUTED_VALUE"""),"ANÓN")</f>
        <v>ANÓN</v>
      </c>
      <c r="AO2065" s="2" t="str">
        <f ca="1">IFERROR(__xludf.DUMMYFUNCTION("""COMPUTED_VALUE"""),"ARÁNDANOS")</f>
        <v>ARÁNDANOS</v>
      </c>
      <c r="AP2065" s="2" t="str">
        <f ca="1">IFERROR(__xludf.DUMMYFUNCTION("""COMPUTED_VALUE"""),"BANANO")</f>
        <v>BANANO</v>
      </c>
      <c r="AQ2065" s="2" t="str">
        <f ca="1">IFERROR(__xludf.DUMMYFUNCTION("""COMPUTED_VALUE"""),"BREVAS")</f>
        <v>BREVAS</v>
      </c>
      <c r="AR2065" s="2" t="str">
        <f ca="1">IFERROR(__xludf.DUMMYFUNCTION("""COMPUTED_VALUE"""),"CALABAZA")</f>
        <v>CALABAZA</v>
      </c>
      <c r="AS2065" s="2" t="str">
        <f ca="1">IFERROR(__xludf.DUMMYFUNCTION("""COMPUTED_VALUE"""),"CEREZAS")</f>
        <v>CEREZAS</v>
      </c>
      <c r="AT2065" s="2" t="str">
        <f ca="1">IFERROR(__xludf.DUMMYFUNCTION("""COMPUTED_VALUE"""),"CHIRIMOYA")</f>
        <v>CHIRIMOYA</v>
      </c>
      <c r="AU2065" s="2" t="str">
        <f ca="1">IFERROR(__xludf.DUMMYFUNCTION("""COMPUTED_VALUE"""),"CHONTADURO")</f>
        <v>CHONTADURO</v>
      </c>
      <c r="AV2065" s="2" t="str">
        <f ca="1">IFERROR(__xludf.DUMMYFUNCTION("""COMPUTED_VALUE"""),"CIRUELA NACIONAL")</f>
        <v>CIRUELA NACIONAL</v>
      </c>
      <c r="AW2065" s="2" t="str">
        <f ca="1">IFERROR(__xludf.DUMMYFUNCTION("""COMPUTED_VALUE"""),"COCOS")</f>
        <v>COCOS</v>
      </c>
      <c r="AX2065" s="2" t="str">
        <f ca="1">IFERROR(__xludf.DUMMYFUNCTION("""COMPUTED_VALUE"""),"CURUBA")</f>
        <v>CURUBA</v>
      </c>
      <c r="AY2065" s="2" t="str">
        <f ca="1">IFERROR(__xludf.DUMMYFUNCTION("""COMPUTED_VALUE"""),"DURAZNO")</f>
        <v>DURAZNO</v>
      </c>
      <c r="AZ2065" s="2" t="str">
        <f ca="1">IFERROR(__xludf.DUMMYFUNCTION("""COMPUTED_VALUE"""),"FEIJOA")</f>
        <v>FEIJOA</v>
      </c>
      <c r="BA2065" s="2" t="str">
        <f ca="1">IFERROR(__xludf.DUMMYFUNCTION("""COMPUTED_VALUE"""),"FRESAS")</f>
        <v>FRESAS</v>
      </c>
      <c r="BB2065" s="2" t="str">
        <f ca="1">IFERROR(__xludf.DUMMYFUNCTION("""COMPUTED_VALUE"""),"GRANADILLA")</f>
        <v>GRANADILLA</v>
      </c>
      <c r="BC2065" s="2" t="str">
        <f ca="1">IFERROR(__xludf.DUMMYFUNCTION("""COMPUTED_VALUE"""),"GUAMA")</f>
        <v>GUAMA</v>
      </c>
      <c r="BD2065" s="2" t="str">
        <f ca="1">IFERROR(__xludf.DUMMYFUNCTION("""COMPUTED_VALUE"""),"GUANÁBANA PULPA")</f>
        <v>GUANÁBANA PULPA</v>
      </c>
      <c r="BE2065" s="2" t="str">
        <f ca="1">IFERROR(__xludf.DUMMYFUNCTION("""COMPUTED_VALUE"""),"GUAYABA")</f>
        <v>GUAYABA</v>
      </c>
      <c r="BF2065" s="2" t="str">
        <f ca="1">IFERROR(__xludf.DUMMYFUNCTION("""COMPUTED_VALUE"""),"GULUPA")</f>
        <v>GULUPA</v>
      </c>
      <c r="BG2065" s="2" t="str">
        <f ca="1">IFERROR(__xludf.DUMMYFUNCTION("""COMPUTED_VALUE"""),"HIGOS")</f>
        <v>HIGOS</v>
      </c>
      <c r="BH2065" s="2" t="str">
        <f ca="1">IFERROR(__xludf.DUMMYFUNCTION("""COMPUTED_VALUE"""),"KIWI")</f>
        <v>KIWI</v>
      </c>
      <c r="BI2065" s="2" t="str">
        <f ca="1">IFERROR(__xludf.DUMMYFUNCTION("""COMPUTED_VALUE"""),"LIMÓN")</f>
        <v>LIMÓN</v>
      </c>
      <c r="BJ2065" s="2" t="str">
        <f ca="1">IFERROR(__xludf.DUMMYFUNCTION("""COMPUTED_VALUE"""),"MAMONCILLOS")</f>
        <v>MAMONCILLOS</v>
      </c>
      <c r="BK2065" s="2" t="str">
        <f ca="1">IFERROR(__xludf.DUMMYFUNCTION("""COMPUTED_VALUE"""),"MANDARINA")</f>
        <v>MANDARINA</v>
      </c>
      <c r="BL2065" s="2" t="str">
        <f ca="1">IFERROR(__xludf.DUMMYFUNCTION("""COMPUTED_VALUE"""),"MANGO DE DULCE")</f>
        <v>MANGO DE DULCE</v>
      </c>
      <c r="BM2065" s="2" t="str">
        <f ca="1">IFERROR(__xludf.DUMMYFUNCTION("""COMPUTED_VALUE"""),"MANGO TOMMY")</f>
        <v>MANGO TOMMY</v>
      </c>
      <c r="BN2065" s="2" t="str">
        <f ca="1">IFERROR(__xludf.DUMMYFUNCTION("""COMPUTED_VALUE"""),"MANZANA NACIONAL")</f>
        <v>MANZANA NACIONAL</v>
      </c>
      <c r="BO2065" s="2" t="str">
        <f ca="1">IFERROR(__xludf.DUMMYFUNCTION("""COMPUTED_VALUE"""),"MARACUYÁ")</f>
        <v>MARACUYÁ</v>
      </c>
      <c r="BP2065" s="2" t="str">
        <f ca="1">IFERROR(__xludf.DUMMYFUNCTION("""COMPUTED_VALUE"""),"MELÓN")</f>
        <v>MELÓN</v>
      </c>
      <c r="BQ2065" s="2" t="str">
        <f ca="1">IFERROR(__xludf.DUMMYFUNCTION("""COMPUTED_VALUE"""),"MORA")</f>
        <v>MORA</v>
      </c>
      <c r="BR2065" s="2" t="str">
        <f ca="1">IFERROR(__xludf.DUMMYFUNCTION("""COMPUTED_VALUE"""),"NARANJA")</f>
        <v>NARANJA</v>
      </c>
      <c r="BS2065" s="2" t="str">
        <f ca="1">IFERROR(__xludf.DUMMYFUNCTION("""COMPUTED_VALUE"""),"PAPAYA")</f>
        <v>PAPAYA</v>
      </c>
      <c r="BT2065" s="2" t="str">
        <f ca="1">IFERROR(__xludf.DUMMYFUNCTION("""COMPUTED_VALUE"""),"PATILLA")</f>
        <v>PATILLA</v>
      </c>
      <c r="BU2065" s="2" t="str">
        <f ca="1">IFERROR(__xludf.DUMMYFUNCTION("""COMPUTED_VALUE"""),"PERA")</f>
        <v>PERA</v>
      </c>
      <c r="BV2065" s="2" t="str">
        <f ca="1">IFERROR(__xludf.DUMMYFUNCTION("""COMPUTED_VALUE"""),"PIÑA")</f>
        <v>PIÑA</v>
      </c>
      <c r="BW2065" s="2" t="str">
        <f ca="1">IFERROR(__xludf.DUMMYFUNCTION("""COMPUTED_VALUE"""),"TAMARINDO")</f>
        <v>TAMARINDO</v>
      </c>
      <c r="BX2065" s="2" t="str">
        <f ca="1">IFERROR(__xludf.DUMMYFUNCTION("""COMPUTED_VALUE"""),"TOMATE DE ÁRBOL")</f>
        <v>TOMATE DE ÁRBOL</v>
      </c>
      <c r="BY2065" s="2" t="str">
        <f ca="1">IFERROR(__xludf.DUMMYFUNCTION("""COMPUTED_VALUE"""),"UCHUVAS CON CASCARA")</f>
        <v>UCHUVAS CON CASCARA</v>
      </c>
      <c r="BZ2065" s="2" t="str">
        <f ca="1">IFERROR(__xludf.DUMMYFUNCTION("""COMPUTED_VALUE"""),"UVA CHILENA")</f>
        <v>UVA CHILENA</v>
      </c>
      <c r="CA2065" s="2" t="str">
        <f ca="1">IFERROR(__xludf.DUMMYFUNCTION("""COMPUTED_VALUE"""),"UVAS ISABELINAS (EN RACIMO)")</f>
        <v>UVAS ISABELINAS (EN RACIMO)</v>
      </c>
      <c r="CB2065" s="2" t="str">
        <f ca="1">IFERROR(__xludf.DUMMYFUNCTION("""COMPUTED_VALUE"""),"ZAPOTE")</f>
        <v>ZAPOTE</v>
      </c>
      <c r="CC2065" s="2" t="str">
        <f ca="1">IFERROR(__xludf.DUMMYFUNCTION("""COMPUTED_VALUE"""),"ARROZ")</f>
        <v>ARROZ</v>
      </c>
      <c r="CD2065" s="2" t="str">
        <f ca="1">IFERROR(__xludf.DUMMYFUNCTION("""COMPUTED_VALUE"""),"AVENA EN HOJUELAS")</f>
        <v>AVENA EN HOJUELAS</v>
      </c>
      <c r="CE2065" s="2" t="str">
        <f ca="1">IFERROR(__xludf.DUMMYFUNCTION("""COMPUTED_VALUE"""),"CHÍA")</f>
        <v>CHÍA</v>
      </c>
      <c r="CF2065" s="2" t="str">
        <f ca="1">IFERROR(__xludf.DUMMYFUNCTION("""COMPUTED_VALUE"""),"CUCHUCO DE TRIGO")</f>
        <v>CUCHUCO DE TRIGO</v>
      </c>
      <c r="CG2065" s="2" t="str">
        <f ca="1">IFERROR(__xludf.DUMMYFUNCTION("""COMPUTED_VALUE"""),"FRIJOL BOLA ROJA")</f>
        <v>FRIJOL BOLA ROJA</v>
      </c>
      <c r="CH2065" s="2" t="str">
        <f ca="1">IFERROR(__xludf.DUMMYFUNCTION("""COMPUTED_VALUE"""),"GARBANZOS")</f>
        <v>GARBANZOS</v>
      </c>
      <c r="CI2065" s="2" t="str">
        <f ca="1">IFERROR(__xludf.DUMMYFUNCTION("""COMPUTED_VALUE"""),"HARINA DE MAÍZ")</f>
        <v>HARINA DE MAÍZ</v>
      </c>
      <c r="CJ2065" s="2" t="str">
        <f ca="1">IFERROR(__xludf.DUMMYFUNCTION("""COMPUTED_VALUE"""),"HARINA DE TRIGO")</f>
        <v>HARINA DE TRIGO</v>
      </c>
      <c r="CK2065" s="2" t="str">
        <f ca="1">IFERROR(__xludf.DUMMYFUNCTION("""COMPUTED_VALUE"""),"LENTEJAS")</f>
        <v>LENTEJAS</v>
      </c>
      <c r="CL2065" s="2" t="str">
        <f ca="1">IFERROR(__xludf.DUMMYFUNCTION("""COMPUTED_VALUE"""),"QUINUA")</f>
        <v>QUINUA</v>
      </c>
      <c r="CM2065" s="2" t="str">
        <f ca="1">IFERROR(__xludf.DUMMYFUNCTION("""COMPUTED_VALUE"""),"SALVADO DE TRIGO")</f>
        <v>SALVADO DE TRIGO</v>
      </c>
      <c r="CN2065" s="2" t="str">
        <f ca="1">IFERROR(__xludf.DUMMYFUNCTION("""COMPUTED_VALUE"""),"ACELGA")</f>
        <v>ACELGA</v>
      </c>
      <c r="CO2065" s="2" t="str">
        <f ca="1">IFERROR(__xludf.DUMMYFUNCTION("""COMPUTED_VALUE"""),"AHUYAMA")</f>
        <v>AHUYAMA</v>
      </c>
      <c r="CP2065" s="2" t="str">
        <f ca="1">IFERROR(__xludf.DUMMYFUNCTION("""COMPUTED_VALUE"""),"ALTAMISA")</f>
        <v>ALTAMISA</v>
      </c>
      <c r="CQ2065" s="2" t="str">
        <f ca="1">IFERROR(__xludf.DUMMYFUNCTION("""COMPUTED_VALUE"""),"APIO")</f>
        <v>APIO</v>
      </c>
      <c r="CR2065" s="2" t="str">
        <f ca="1">IFERROR(__xludf.DUMMYFUNCTION("""COMPUTED_VALUE"""),"ARRACACHA")</f>
        <v>ARRACACHA</v>
      </c>
      <c r="CS2065" s="2" t="str">
        <f ca="1">IFERROR(__xludf.DUMMYFUNCTION("""COMPUTED_VALUE"""),"ARVEJA CON CASCARA")</f>
        <v>ARVEJA CON CASCARA</v>
      </c>
      <c r="CT2065" s="2" t="str">
        <f ca="1">IFERROR(__xludf.DUMMYFUNCTION("""COMPUTED_VALUE"""),"BERENJENA")</f>
        <v>BERENJENA</v>
      </c>
      <c r="CU2065" s="2" t="str">
        <f ca="1">IFERROR(__xludf.DUMMYFUNCTION("""COMPUTED_VALUE"""),"BRÓCOLI")</f>
        <v>BRÓCOLI</v>
      </c>
      <c r="CV2065" s="2" t="str">
        <f ca="1">IFERROR(__xludf.DUMMYFUNCTION("""COMPUTED_VALUE"""),"CALABACÍN")</f>
        <v>CALABACÍN</v>
      </c>
      <c r="CW2065" s="2" t="str">
        <f ca="1">IFERROR(__xludf.DUMMYFUNCTION("""COMPUTED_VALUE"""),"CARAMBOLO")</f>
        <v>CARAMBOLO</v>
      </c>
      <c r="CX2065" s="2" t="str">
        <f ca="1">IFERROR(__xludf.DUMMYFUNCTION("""COMPUTED_VALUE"""),"CEBOLLA CABEZONA")</f>
        <v>CEBOLLA CABEZONA</v>
      </c>
      <c r="CY2065" s="2" t="str">
        <f ca="1">IFERROR(__xludf.DUMMYFUNCTION("""COMPUTED_VALUE"""),"CHAMPIÑONES")</f>
        <v>CHAMPIÑONES</v>
      </c>
      <c r="CZ2065" s="2" t="str">
        <f ca="1">IFERROR(__xludf.DUMMYFUNCTION("""COMPUTED_VALUE"""),"CILANTRO")</f>
        <v>CILANTRO</v>
      </c>
      <c r="DA2065" s="2" t="str">
        <f ca="1">IFERROR(__xludf.DUMMYFUNCTION("""COMPUTED_VALUE"""),"CRISTALES DE SÁBILA")</f>
        <v>CRISTALES DE SÁBILA</v>
      </c>
      <c r="DB2065" s="2" t="str">
        <f ca="1">IFERROR(__xludf.DUMMYFUNCTION("""COMPUTED_VALUE"""),"ESPINACA")</f>
        <v>ESPINACA</v>
      </c>
      <c r="DC2065" s="2" t="str">
        <f ca="1">IFERROR(__xludf.DUMMYFUNCTION("""COMPUTED_VALUE"""),"HABAS CON CASCARA")</f>
        <v>HABAS CON CASCARA</v>
      </c>
      <c r="DD2065" s="2" t="str">
        <f ca="1">IFERROR(__xludf.DUMMYFUNCTION("""COMPUTED_VALUE"""),"HABAS VERDE SABANERA SIN CÁSCARA")</f>
        <v>HABAS VERDE SABANERA SIN CÁSCARA</v>
      </c>
      <c r="DE2065" s="2" t="str">
        <f ca="1">IFERROR(__xludf.DUMMYFUNCTION("""COMPUTED_VALUE"""),"HABICHUELA")</f>
        <v>HABICHUELA</v>
      </c>
      <c r="DF2065" s="2" t="str">
        <f ca="1">IFERROR(__xludf.DUMMYFUNCTION("""COMPUTED_VALUE"""),"LECHUGA COMÚN")</f>
        <v>LECHUGA COMÚN</v>
      </c>
      <c r="DG2065" s="2" t="str">
        <f ca="1">IFERROR(__xludf.DUMMYFUNCTION("""COMPUTED_VALUE"""),"LECHUGA CRESPA")</f>
        <v>LECHUGA CRESPA</v>
      </c>
      <c r="DH2065" s="2" t="str">
        <f ca="1">IFERROR(__xludf.DUMMYFUNCTION("""COMPUTED_VALUE"""),"MAÍZ MAZORCA")</f>
        <v>MAÍZ MAZORCA</v>
      </c>
      <c r="DI2065" s="2" t="str">
        <f ca="1">IFERROR(__xludf.DUMMYFUNCTION("""COMPUTED_VALUE"""),"PEPINO COHOMBRO")</f>
        <v>PEPINO COHOMBRO</v>
      </c>
      <c r="DJ2065" s="2" t="str">
        <f ca="1">IFERROR(__xludf.DUMMYFUNCTION("""COMPUTED_VALUE"""),"PEPINO DE GUISO")</f>
        <v>PEPINO DE GUISO</v>
      </c>
      <c r="DK2065" s="2" t="str">
        <f ca="1">IFERROR(__xludf.DUMMYFUNCTION("""COMPUTED_VALUE"""),"PIMENTÓN ROJO")</f>
        <v>PIMENTÓN ROJO</v>
      </c>
      <c r="DL2065" s="2" t="str">
        <f ca="1">IFERROR(__xludf.DUMMYFUNCTION("""COMPUTED_VALUE"""),"PLANTAS AROMÁTICAS DULCES (MENTA, ALBACA, JAZMÍN, LAVANDA, HIERBABUENA, MANZANILLA, LIMONARIA)")</f>
        <v>PLANTAS AROMÁTICAS DULCES (MENTA, ALBACA, JAZMÍN, LAVANDA, HIERBABUENA, MANZANILLA, LIMONARIA)</v>
      </c>
      <c r="DM2065" s="2" t="str">
        <f ca="1">IFERROR(__xludf.DUMMYFUNCTION("""COMPUTED_VALUE"""),"PLÁTANO HARTÓN")</f>
        <v>PLÁTANO HARTÓN</v>
      </c>
      <c r="DN2065" s="2" t="str">
        <f ca="1">IFERROR(__xludf.DUMMYFUNCTION("""COMPUTED_VALUE"""),"RAÍCES CHINAS")</f>
        <v>RAÍCES CHINAS</v>
      </c>
      <c r="DO2065" s="2" t="str">
        <f ca="1">IFERROR(__xludf.DUMMYFUNCTION("""COMPUTED_VALUE"""),"REMOLACHA")</f>
        <v>REMOLACHA</v>
      </c>
      <c r="DP2065" s="2" t="str">
        <f ca="1">IFERROR(__xludf.DUMMYFUNCTION("""COMPUTED_VALUE"""),"REPOLLO")</f>
        <v>REPOLLO</v>
      </c>
      <c r="DQ2065" s="2" t="str">
        <f ca="1">IFERROR(__xludf.DUMMYFUNCTION("""COMPUTED_VALUE"""),"RÚGULA")</f>
        <v>RÚGULA</v>
      </c>
      <c r="DR2065" s="2" t="str">
        <f ca="1">IFERROR(__xludf.DUMMYFUNCTION("""COMPUTED_VALUE"""),"TALLOS PARA SOPA")</f>
        <v>TALLOS PARA SOPA</v>
      </c>
      <c r="DS2065" s="2" t="str">
        <f ca="1">IFERROR(__xludf.DUMMYFUNCTION("""COMPUTED_VALUE"""),"TOMATE CHONTO")</f>
        <v>TOMATE CHONTO</v>
      </c>
      <c r="DT2065" s="2" t="str">
        <f ca="1">IFERROR(__xludf.DUMMYFUNCTION("""COMPUTED_VALUE"""),"YUCA BLANCA")</f>
        <v>YUCA BLANCA</v>
      </c>
      <c r="DU2065" s="2" t="str">
        <f ca="1">IFERROR(__xludf.DUMMYFUNCTION("""COMPUTED_VALUE"""),"ZANAHORIA")</f>
        <v>ZANAHORIA</v>
      </c>
      <c r="DV2065" s="2" t="str">
        <f ca="1">IFERROR(__xludf.DUMMYFUNCTION("""COMPUTED_VALUE"""),"ZUKINI")</f>
        <v>ZUKINI</v>
      </c>
      <c r="DW2065" s="2" t="str">
        <f ca="1">IFERROR(__xludf.DUMMYFUNCTION("""COMPUTED_VALUE"""),"FRIJOL EN VAINA")</f>
        <v>FRIJOL EN VAINA</v>
      </c>
      <c r="DX2065" s="2" t="str">
        <f ca="1">IFERROR(__xludf.DUMMYFUNCTION("""COMPUTED_VALUE"""),"CHOCOLATE")</f>
        <v>CHOCOLATE</v>
      </c>
      <c r="DY2065" s="2" t="str">
        <f ca="1">IFERROR(__xludf.DUMMYFUNCTION("""COMPUTED_VALUE"""),"MAÍZ PIRA")</f>
        <v>MAÍZ PIRA</v>
      </c>
      <c r="DZ2065" s="2" t="str">
        <f ca="1">IFERROR(__xludf.DUMMYFUNCTION("""COMPUTED_VALUE"""),"ARROZ PARTIDO")</f>
        <v>ARROZ PARTIDO</v>
      </c>
      <c r="EA2065" s="2" t="str">
        <f ca="1">IFERROR(__xludf.DUMMYFUNCTION("""COMPUTED_VALUE"""),"PONQUÉ RAMITO X 250 G 10 UNIDADES")</f>
        <v>PONQUÉ RAMITO X 250 G 10 UNIDADES</v>
      </c>
      <c r="EB2065" s="2" t="str">
        <f ca="1">IFERROR(__xludf.DUMMYFUNCTION("""COMPUTED_VALUE"""),"CABEZAS DE CONEJO")</f>
        <v>CABEZAS DE CONEJO</v>
      </c>
      <c r="EC2065" s="2" t="str">
        <f ca="1">IFERROR(__xludf.DUMMYFUNCTION("""COMPUTED_VALUE"""),"YOGURT DESLACTOSADO X 900ML")</f>
        <v>YOGURT DESLACTOSADO X 900ML</v>
      </c>
      <c r="ED2065" s="2" t="str">
        <f ca="1">IFERROR(__xludf.DUMMYFUNCTION("""COMPUTED_VALUE"""),"BOCADILLO LONJA X 300 GR")</f>
        <v>BOCADILLO LONJA X 300 GR</v>
      </c>
      <c r="EE2065" s="2" t="str">
        <f ca="1">IFERROR(__xludf.DUMMYFUNCTION("""COMPUTED_VALUE"""),"QUESO CUAJADA")</f>
        <v>QUESO CUAJADA</v>
      </c>
      <c r="EF2065" s="2" t="str">
        <f ca="1">IFERROR(__xludf.DUMMYFUNCTION("""COMPUTED_VALUE"""),"ACEITE DE HÍGADO DE BACALAO - FRASCO X 360 CC")</f>
        <v>ACEITE DE HÍGADO DE BACALAO - FRASCO X 360 CC</v>
      </c>
      <c r="EG2065" s="2" t="str">
        <f ca="1">IFERROR(__xludf.DUMMYFUNCTION("""COMPUTED_VALUE"""),"ESENCIAS DE DIFERENTES SABORES (BOTELLA X 500 ML) (VAINILLA, BANANO Y COCO) FLEISHMAN")</f>
        <v>ESENCIAS DE DIFERENTES SABORES (BOTELLA X 500 ML) (VAINILLA, BANANO Y COCO) FLEISHMAN</v>
      </c>
      <c r="EH2065" s="2" t="str">
        <f ca="1">IFERROR(__xludf.DUMMYFUNCTION("""COMPUTED_VALUE"""),"SAL YODADA")</f>
        <v>SAL YODADA</v>
      </c>
      <c r="EI2065" s="2" t="str">
        <f ca="1">IFERROR(__xludf.DUMMYFUNCTION("""COMPUTED_VALUE"""),"MANTEQUILLA EN BARRA POR 125GR")</f>
        <v>MANTEQUILLA EN BARRA POR 125GR</v>
      </c>
      <c r="EJ2065" s="2" t="str">
        <f ca="1">IFERROR(__xludf.DUMMYFUNCTION("""COMPUTED_VALUE"""),"MANTEQUILLA CAJA POR 20 UNIDADES X 125 G.")</f>
        <v>MANTEQUILLA CAJA POR 20 UNIDADES X 125 G.</v>
      </c>
      <c r="EK2065" s="2" t="str">
        <f ca="1">IFERROR(__xludf.DUMMYFUNCTION("""COMPUTED_VALUE"""),"COMPOTA SIN AZÚCAR. FRASCO POR 113 G.")</f>
        <v>COMPOTA SIN AZÚCAR. FRASCO POR 113 G.</v>
      </c>
      <c r="EL2065" s="2" t="str">
        <f ca="1">IFERROR(__xludf.DUMMYFUNCTION("""COMPUTED_VALUE"""),"POLVO PARA HORNEAR - CAJA POR 20 SOBRES POR 24 G. CADA SOBRE.")</f>
        <v>POLVO PARA HORNEAR - CAJA POR 20 SOBRES POR 24 G. CADA SOBRE.</v>
      </c>
      <c r="EM2065" s="2" t="str">
        <f ca="1">IFERROR(__xludf.DUMMYFUNCTION("""COMPUTED_VALUE"""),"GOMA ARÁBIGA EN POLVO")</f>
        <v>GOMA ARÁBIGA EN POLVO</v>
      </c>
      <c r="EN2065" s="2" t="str">
        <f ca="1">IFERROR(__xludf.DUMMYFUNCTION("""COMPUTED_VALUE"""),"PITAHAYA")</f>
        <v>PITAHAYA</v>
      </c>
      <c r="EO2065" s="2" t="str">
        <f ca="1">IFERROR(__xludf.DUMMYFUNCTION("""COMPUTED_VALUE"""),"NÍSPERO")</f>
        <v>NÍSPERO</v>
      </c>
      <c r="EP2065" s="2" t="str">
        <f ca="1">IFERROR(__xludf.DUMMYFUNCTION("""COMPUTED_VALUE"""),"MAMEY")</f>
        <v>MAMEY</v>
      </c>
      <c r="EQ2065" s="2" t="str">
        <f ca="1">IFERROR(__xludf.DUMMYFUNCTION("""COMPUTED_VALUE"""),"GUATILA")</f>
        <v>GUATILA</v>
      </c>
      <c r="ER2065" s="2" t="str">
        <f ca="1">IFERROR(__xludf.DUMMYFUNCTION("""COMPUTED_VALUE"""),"LULO")</f>
        <v>LULO</v>
      </c>
      <c r="ES2065" s="2" t="str">
        <f ca="1">IFERROR(__xludf.DUMMYFUNCTION("""COMPUTED_VALUE"""),"AROMÁTICA CAJA DE 20 SOBRES.")</f>
        <v>AROMÁTICA CAJA DE 20 SOBRES.</v>
      </c>
      <c r="ET2065" s="2" t="str">
        <f ca="1">IFERROR(__xludf.DUMMYFUNCTION("""COMPUTED_VALUE"""),"AZÚCAR BLANCA - EMPAQUE ELABORADO EN MATERIALES ATÓXICOS.(BOLSA DE MÍNIMO 200 SOBRES O TUBIPACKS DE 5 GR)")</f>
        <v>AZÚCAR BLANCA - EMPAQUE ELABORADO EN MATERIALES ATÓXICOS.(BOLSA DE MÍNIMO 200 SOBRES O TUBIPACKS DE 5 GR)</v>
      </c>
      <c r="EU2065" s="2" t="str">
        <f ca="1">IFERROR(__xludf.DUMMYFUNCTION("""COMPUTED_VALUE"""),"CAFÉ LIBRA 100% CAFÉ MOLIDO.")</f>
        <v>CAFÉ LIBRA 100% CAFÉ MOLIDO.</v>
      </c>
      <c r="EV2065" s="2" t="str">
        <f ca="1">IFERROR(__xludf.DUMMYFUNCTION("""COMPUTED_VALUE"""),"VINAGRE POR 4LITROS")</f>
        <v>VINAGRE POR 4LITROS</v>
      </c>
    </row>
    <row r="2066" spans="1:152">
      <c r="A2066" s="2" t="str">
        <v>ALIMENTOS HUMANO</v>
      </c>
      <c r="B206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2066)))"),"VINAGRE X 30 LITROS")</f>
        <v>VINAGRE X 30 LITROS</v>
      </c>
      <c r="C2066" s="2" t="str">
        <f ca="1">IFERROR(__xludf.DUMMYFUNCTION("""COMPUTED_VALUE"""),"BAGRE (SIN COLA, NI CABEZA)")</f>
        <v>BAGRE (SIN COLA, NI CABEZA)</v>
      </c>
      <c r="D2066" s="2" t="str">
        <f ca="1">IFERROR(__xludf.DUMMYFUNCTION("""COMPUTED_VALUE"""),"BOFE DE RES")</f>
        <v>BOFE DE RES</v>
      </c>
      <c r="E2066" s="2" t="str">
        <f ca="1">IFERROR(__xludf.DUMMYFUNCTION("""COMPUTED_VALUE"""),"CARNE DE RES MOLIDA")</f>
        <v>CARNE DE RES MOLIDA</v>
      </c>
      <c r="F2066" s="2" t="str">
        <f ca="1">IFERROR(__xludf.DUMMYFUNCTION("""COMPUTED_VALUE"""),"CARNE MAGRA (CORTE DEBE SER CADERA)")</f>
        <v>CARNE MAGRA (CORTE DEBE SER CADERA)</v>
      </c>
      <c r="G2066" s="2" t="str">
        <f ca="1">IFERROR(__xludf.DUMMYFUNCTION("""COMPUTED_VALUE"""),"CODORNIZ")</f>
        <v>CODORNIZ</v>
      </c>
      <c r="H2066" s="2" t="str">
        <f ca="1">IFERROR(__xludf.DUMMYFUNCTION("""COMPUTED_VALUE"""),"CONEJO")</f>
        <v>CONEJO</v>
      </c>
      <c r="I2066" s="2" t="str">
        <f ca="1">IFERROR(__xludf.DUMMYFUNCTION("""COMPUTED_VALUE"""),"CORAZONES DE POLLO")</f>
        <v>CORAZONES DE POLLO</v>
      </c>
      <c r="J2066" s="2" t="str">
        <f ca="1">IFERROR(__xludf.DUMMYFUNCTION("""COMPUTED_VALUE"""),"CORAZONES DE RES")</f>
        <v>CORAZONES DE RES</v>
      </c>
      <c r="K2066" s="2" t="str">
        <f ca="1">IFERROR(__xludf.DUMMYFUNCTION("""COMPUTED_VALUE"""),"COSTILLA DE CERDO")</f>
        <v>COSTILLA DE CERDO</v>
      </c>
      <c r="L2066" s="2" t="str">
        <f ca="1">IFERROR(__xludf.DUMMYFUNCTION("""COMPUTED_VALUE"""),"COSTILLA DE RES")</f>
        <v>COSTILLA DE RES</v>
      </c>
      <c r="M2066" s="2" t="str">
        <f ca="1">IFERROR(__xludf.DUMMYFUNCTION("""COMPUTED_VALUE"""),"CURÍ EN CANAL O EN PIE")</f>
        <v>CURÍ EN CANAL O EN PIE</v>
      </c>
      <c r="N2066" s="2" t="str">
        <f ca="1">IFERROR(__xludf.DUMMYFUNCTION("""COMPUTED_VALUE"""),"HÍGADO DE RES")</f>
        <v>HÍGADO DE RES</v>
      </c>
      <c r="O2066" s="2" t="str">
        <f ca="1">IFERROR(__xludf.DUMMYFUNCTION("""COMPUTED_VALUE"""),"HUEVO CODORNIZ - CAJA 24/UNIDADES")</f>
        <v>HUEVO CODORNIZ - CAJA 24/UNIDADES</v>
      </c>
      <c r="P2066" s="2" t="str">
        <f ca="1">IFERROR(__xludf.DUMMYFUNCTION("""COMPUTED_VALUE"""),"HUEVO GALLINA AA - BANDEJA X 30 UNID")</f>
        <v>HUEVO GALLINA AA - BANDEJA X 30 UNID</v>
      </c>
      <c r="Q2066" s="2" t="str">
        <f ca="1">IFERROR(__xludf.DUMMYFUNCTION("""COMPUTED_VALUE"""),"LOMBRIZ")</f>
        <v>LOMBRIZ</v>
      </c>
      <c r="R2066" s="2" t="str">
        <f ca="1">IFERROR(__xludf.DUMMYFUNCTION("""COMPUTED_VALUE"""),"MENUDENCIAS")</f>
        <v>MENUDENCIAS</v>
      </c>
      <c r="S2066" s="2" t="str">
        <f ca="1">IFERROR(__xludf.DUMMYFUNCTION("""COMPUTED_VALUE"""),"MOJARRA")</f>
        <v>MOJARRA</v>
      </c>
      <c r="T2066" s="2" t="str">
        <f ca="1">IFERROR(__xludf.DUMMYFUNCTION("""COMPUTED_VALUE"""),"POLLO PECHUGA")</f>
        <v>POLLO PECHUGA</v>
      </c>
      <c r="U2066" s="2" t="str">
        <f ca="1">IFERROR(__xludf.DUMMYFUNCTION("""COMPUTED_VALUE"""),"TRUCHA")</f>
        <v>TRUCHA</v>
      </c>
      <c r="V2066" s="2" t="str">
        <f ca="1">IFERROR(__xludf.DUMMYFUNCTION("""COMPUTED_VALUE"""),"ACEITE VEGETAL DE COCINA")</f>
        <v>ACEITE VEGETAL DE COCINA</v>
      </c>
      <c r="W2066" s="2" t="str">
        <f ca="1">IFERROR(__xludf.DUMMYFUNCTION("""COMPUTED_VALUE"""),"ACEITUNAS VERDE EN CONSERVA SIN HUESO - FRASCO DE 2.000 GR")</f>
        <v>ACEITUNAS VERDE EN CONSERVA SIN HUESO - FRASCO DE 2.000 GR</v>
      </c>
      <c r="X2066" s="2" t="str">
        <f ca="1">IFERROR(__xludf.DUMMYFUNCTION("""COMPUTED_VALUE"""),"ALIMENTO INFANTIL A BASE DE CEREALES (EJEMPLO NESTUM) - CAJA POR 200 G.")</f>
        <v>ALIMENTO INFANTIL A BASE DE CEREALES (EJEMPLO NESTUM) - CAJA POR 200 G.</v>
      </c>
      <c r="Y2066" s="2" t="str">
        <f ca="1">IFERROR(__xludf.DUMMYFUNCTION("""COMPUTED_VALUE"""),"AZÚCAR REFINADA")</f>
        <v>AZÚCAR REFINADA</v>
      </c>
      <c r="Z2066" s="2" t="str">
        <f ca="1">IFERROR(__xludf.DUMMYFUNCTION("""COMPUTED_VALUE"""),"CLAVOS DE 9 GRAMOS")</f>
        <v>CLAVOS DE 9 GRAMOS</v>
      </c>
      <c r="AA2066" s="2" t="str">
        <f ca="1">IFERROR(__xludf.DUMMYFUNCTION("""COMPUTED_VALUE"""),"CURCUMA EN POLVO")</f>
        <v>CURCUMA EN POLVO</v>
      </c>
      <c r="AB2066" s="2" t="str">
        <f ca="1">IFERROR(__xludf.DUMMYFUNCTION("""COMPUTED_VALUE"""),"FORMULA INFANTIL SIN LACTOSA, TARRO POR 375 GRAMOS")</f>
        <v>FORMULA INFANTIL SIN LACTOSA, TARRO POR 375 GRAMOS</v>
      </c>
      <c r="AC2066" s="2" t="str">
        <f ca="1">IFERROR(__xludf.DUMMYFUNCTION("""COMPUTED_VALUE"""),"GELATINA SIN SABOR TIPO A")</f>
        <v>GELATINA SIN SABOR TIPO A</v>
      </c>
      <c r="AD2066" s="2" t="str">
        <f ca="1">IFERROR(__xludf.DUMMYFUNCTION("""COMPUTED_VALUE"""),"LECHE DESLACTOSADA EN BOLSA")</f>
        <v>LECHE DESLACTOSADA EN BOLSA</v>
      </c>
      <c r="AE2066" s="2" t="str">
        <f ca="1">IFERROR(__xludf.DUMMYFUNCTION("""COMPUTED_VALUE"""),"LEVADURA, CAJA POR 5 SOBRES DE 7 GR C/U")</f>
        <v>LEVADURA, CAJA POR 5 SOBRES DE 7 GR C/U</v>
      </c>
      <c r="AF2066" s="2" t="str">
        <f ca="1">IFERROR(__xludf.DUMMYFUNCTION("""COMPUTED_VALUE"""),"MANTEQUILLA DE MANÍ 300 G")</f>
        <v>MANTEQUILLA DE MANÍ 300 G</v>
      </c>
      <c r="AG2066" s="2" t="str">
        <f ca="1">IFERROR(__xludf.DUMMYFUNCTION("""COMPUTED_VALUE"""),"MIEL DE ABEJAS")</f>
        <v>MIEL DE ABEJAS</v>
      </c>
      <c r="AH2066" s="2" t="str">
        <f ca="1">IFERROR(__xludf.DUMMYFUNCTION("""COMPUTED_VALUE"""),"PANELA DE 500 GRAMOS.")</f>
        <v>PANELA DE 500 GRAMOS.</v>
      </c>
      <c r="AI2066" s="2" t="str">
        <f ca="1">IFERROR(__xludf.DUMMYFUNCTION("""COMPUTED_VALUE"""),"PAQUETE TOSTADAS X 24 UNIDADES")</f>
        <v>PAQUETE TOSTADAS X 24 UNIDADES</v>
      </c>
      <c r="AJ2066" s="2" t="str">
        <f ca="1">IFERROR(__xludf.DUMMYFUNCTION("""COMPUTED_VALUE"""),"POLEN - FRASCO POR 500 GRAMOS")</f>
        <v>POLEN - FRASCO POR 500 GRAMOS</v>
      </c>
      <c r="AK2066" s="2" t="str">
        <f ca="1">IFERROR(__xludf.DUMMYFUNCTION("""COMPUTED_VALUE"""),"UVAS PASAS")</f>
        <v>UVAS PASAS</v>
      </c>
      <c r="AL2066" s="2" t="str">
        <f ca="1">IFERROR(__xludf.DUMMYFUNCTION("""COMPUTED_VALUE"""),"AGUACATE")</f>
        <v>AGUACATE</v>
      </c>
      <c r="AM2066" s="2" t="str">
        <f ca="1">IFERROR(__xludf.DUMMYFUNCTION("""COMPUTED_VALUE"""),"AGUACATE HASS")</f>
        <v>AGUACATE HASS</v>
      </c>
      <c r="AN2066" s="2" t="str">
        <f ca="1">IFERROR(__xludf.DUMMYFUNCTION("""COMPUTED_VALUE"""),"ANÓN")</f>
        <v>ANÓN</v>
      </c>
      <c r="AO2066" s="2" t="str">
        <f ca="1">IFERROR(__xludf.DUMMYFUNCTION("""COMPUTED_VALUE"""),"ARÁNDANOS")</f>
        <v>ARÁNDANOS</v>
      </c>
      <c r="AP2066" s="2" t="str">
        <f ca="1">IFERROR(__xludf.DUMMYFUNCTION("""COMPUTED_VALUE"""),"BANANO")</f>
        <v>BANANO</v>
      </c>
      <c r="AQ2066" s="2" t="str">
        <f ca="1">IFERROR(__xludf.DUMMYFUNCTION("""COMPUTED_VALUE"""),"BREVAS")</f>
        <v>BREVAS</v>
      </c>
      <c r="AR2066" s="2" t="str">
        <f ca="1">IFERROR(__xludf.DUMMYFUNCTION("""COMPUTED_VALUE"""),"CALABAZA")</f>
        <v>CALABAZA</v>
      </c>
      <c r="AS2066" s="2" t="str">
        <f ca="1">IFERROR(__xludf.DUMMYFUNCTION("""COMPUTED_VALUE"""),"CEREZAS")</f>
        <v>CEREZAS</v>
      </c>
      <c r="AT2066" s="2" t="str">
        <f ca="1">IFERROR(__xludf.DUMMYFUNCTION("""COMPUTED_VALUE"""),"CHIRIMOYA")</f>
        <v>CHIRIMOYA</v>
      </c>
      <c r="AU2066" s="2" t="str">
        <f ca="1">IFERROR(__xludf.DUMMYFUNCTION("""COMPUTED_VALUE"""),"CHONTADURO")</f>
        <v>CHONTADURO</v>
      </c>
      <c r="AV2066" s="2" t="str">
        <f ca="1">IFERROR(__xludf.DUMMYFUNCTION("""COMPUTED_VALUE"""),"CIRUELA NACIONAL")</f>
        <v>CIRUELA NACIONAL</v>
      </c>
      <c r="AW2066" s="2" t="str">
        <f ca="1">IFERROR(__xludf.DUMMYFUNCTION("""COMPUTED_VALUE"""),"COCOS")</f>
        <v>COCOS</v>
      </c>
      <c r="AX2066" s="2" t="str">
        <f ca="1">IFERROR(__xludf.DUMMYFUNCTION("""COMPUTED_VALUE"""),"CURUBA")</f>
        <v>CURUBA</v>
      </c>
      <c r="AY2066" s="2" t="str">
        <f ca="1">IFERROR(__xludf.DUMMYFUNCTION("""COMPUTED_VALUE"""),"DURAZNO")</f>
        <v>DURAZNO</v>
      </c>
      <c r="AZ2066" s="2" t="str">
        <f ca="1">IFERROR(__xludf.DUMMYFUNCTION("""COMPUTED_VALUE"""),"FEIJOA")</f>
        <v>FEIJOA</v>
      </c>
      <c r="BA2066" s="2" t="str">
        <f ca="1">IFERROR(__xludf.DUMMYFUNCTION("""COMPUTED_VALUE"""),"FRESAS")</f>
        <v>FRESAS</v>
      </c>
      <c r="BB2066" s="2" t="str">
        <f ca="1">IFERROR(__xludf.DUMMYFUNCTION("""COMPUTED_VALUE"""),"GRANADILLA")</f>
        <v>GRANADILLA</v>
      </c>
      <c r="BC2066" s="2" t="str">
        <f ca="1">IFERROR(__xludf.DUMMYFUNCTION("""COMPUTED_VALUE"""),"GUAMA")</f>
        <v>GUAMA</v>
      </c>
      <c r="BD2066" s="2" t="str">
        <f ca="1">IFERROR(__xludf.DUMMYFUNCTION("""COMPUTED_VALUE"""),"GUANÁBANA PULPA")</f>
        <v>GUANÁBANA PULPA</v>
      </c>
      <c r="BE2066" s="2" t="str">
        <f ca="1">IFERROR(__xludf.DUMMYFUNCTION("""COMPUTED_VALUE"""),"GUAYABA")</f>
        <v>GUAYABA</v>
      </c>
      <c r="BF2066" s="2" t="str">
        <f ca="1">IFERROR(__xludf.DUMMYFUNCTION("""COMPUTED_VALUE"""),"GULUPA")</f>
        <v>GULUPA</v>
      </c>
      <c r="BG2066" s="2" t="str">
        <f ca="1">IFERROR(__xludf.DUMMYFUNCTION("""COMPUTED_VALUE"""),"HIGOS")</f>
        <v>HIGOS</v>
      </c>
      <c r="BH2066" s="2" t="str">
        <f ca="1">IFERROR(__xludf.DUMMYFUNCTION("""COMPUTED_VALUE"""),"KIWI")</f>
        <v>KIWI</v>
      </c>
      <c r="BI2066" s="2" t="str">
        <f ca="1">IFERROR(__xludf.DUMMYFUNCTION("""COMPUTED_VALUE"""),"LIMÓN")</f>
        <v>LIMÓN</v>
      </c>
      <c r="BJ2066" s="2" t="str">
        <f ca="1">IFERROR(__xludf.DUMMYFUNCTION("""COMPUTED_VALUE"""),"MAMONCILLOS")</f>
        <v>MAMONCILLOS</v>
      </c>
      <c r="BK2066" s="2" t="str">
        <f ca="1">IFERROR(__xludf.DUMMYFUNCTION("""COMPUTED_VALUE"""),"MANDARINA")</f>
        <v>MANDARINA</v>
      </c>
      <c r="BL2066" s="2" t="str">
        <f ca="1">IFERROR(__xludf.DUMMYFUNCTION("""COMPUTED_VALUE"""),"MANGO DE DULCE")</f>
        <v>MANGO DE DULCE</v>
      </c>
      <c r="BM2066" s="2" t="str">
        <f ca="1">IFERROR(__xludf.DUMMYFUNCTION("""COMPUTED_VALUE"""),"MANGO TOMMY")</f>
        <v>MANGO TOMMY</v>
      </c>
      <c r="BN2066" s="2" t="str">
        <f ca="1">IFERROR(__xludf.DUMMYFUNCTION("""COMPUTED_VALUE"""),"MANZANA NACIONAL")</f>
        <v>MANZANA NACIONAL</v>
      </c>
      <c r="BO2066" s="2" t="str">
        <f ca="1">IFERROR(__xludf.DUMMYFUNCTION("""COMPUTED_VALUE"""),"MARACUYÁ")</f>
        <v>MARACUYÁ</v>
      </c>
      <c r="BP2066" s="2" t="str">
        <f ca="1">IFERROR(__xludf.DUMMYFUNCTION("""COMPUTED_VALUE"""),"MELÓN")</f>
        <v>MELÓN</v>
      </c>
      <c r="BQ2066" s="2" t="str">
        <f ca="1">IFERROR(__xludf.DUMMYFUNCTION("""COMPUTED_VALUE"""),"MORA")</f>
        <v>MORA</v>
      </c>
      <c r="BR2066" s="2" t="str">
        <f ca="1">IFERROR(__xludf.DUMMYFUNCTION("""COMPUTED_VALUE"""),"NARANJA")</f>
        <v>NARANJA</v>
      </c>
      <c r="BS2066" s="2" t="str">
        <f ca="1">IFERROR(__xludf.DUMMYFUNCTION("""COMPUTED_VALUE"""),"PAPAYA")</f>
        <v>PAPAYA</v>
      </c>
      <c r="BT2066" s="2" t="str">
        <f ca="1">IFERROR(__xludf.DUMMYFUNCTION("""COMPUTED_VALUE"""),"PATILLA")</f>
        <v>PATILLA</v>
      </c>
      <c r="BU2066" s="2" t="str">
        <f ca="1">IFERROR(__xludf.DUMMYFUNCTION("""COMPUTED_VALUE"""),"PERA")</f>
        <v>PERA</v>
      </c>
      <c r="BV2066" s="2" t="str">
        <f ca="1">IFERROR(__xludf.DUMMYFUNCTION("""COMPUTED_VALUE"""),"PIÑA")</f>
        <v>PIÑA</v>
      </c>
      <c r="BW2066" s="2" t="str">
        <f ca="1">IFERROR(__xludf.DUMMYFUNCTION("""COMPUTED_VALUE"""),"TAMARINDO")</f>
        <v>TAMARINDO</v>
      </c>
      <c r="BX2066" s="2" t="str">
        <f ca="1">IFERROR(__xludf.DUMMYFUNCTION("""COMPUTED_VALUE"""),"TOMATE DE ÁRBOL")</f>
        <v>TOMATE DE ÁRBOL</v>
      </c>
      <c r="BY2066" s="2" t="str">
        <f ca="1">IFERROR(__xludf.DUMMYFUNCTION("""COMPUTED_VALUE"""),"UCHUVAS CON CASCARA")</f>
        <v>UCHUVAS CON CASCARA</v>
      </c>
      <c r="BZ2066" s="2" t="str">
        <f ca="1">IFERROR(__xludf.DUMMYFUNCTION("""COMPUTED_VALUE"""),"UVA CHILENA")</f>
        <v>UVA CHILENA</v>
      </c>
      <c r="CA2066" s="2" t="str">
        <f ca="1">IFERROR(__xludf.DUMMYFUNCTION("""COMPUTED_VALUE"""),"UVAS ISABELINAS (EN RACIMO)")</f>
        <v>UVAS ISABELINAS (EN RACIMO)</v>
      </c>
      <c r="CB2066" s="2" t="str">
        <f ca="1">IFERROR(__xludf.DUMMYFUNCTION("""COMPUTED_VALUE"""),"ZAPOTE")</f>
        <v>ZAPOTE</v>
      </c>
      <c r="CC2066" s="2" t="str">
        <f ca="1">IFERROR(__xludf.DUMMYFUNCTION("""COMPUTED_VALUE"""),"ARROZ")</f>
        <v>ARROZ</v>
      </c>
      <c r="CD2066" s="2" t="str">
        <f ca="1">IFERROR(__xludf.DUMMYFUNCTION("""COMPUTED_VALUE"""),"AVENA EN HOJUELAS")</f>
        <v>AVENA EN HOJUELAS</v>
      </c>
      <c r="CE2066" s="2" t="str">
        <f ca="1">IFERROR(__xludf.DUMMYFUNCTION("""COMPUTED_VALUE"""),"CHÍA")</f>
        <v>CHÍA</v>
      </c>
      <c r="CF2066" s="2" t="str">
        <f ca="1">IFERROR(__xludf.DUMMYFUNCTION("""COMPUTED_VALUE"""),"CUCHUCO DE TRIGO")</f>
        <v>CUCHUCO DE TRIGO</v>
      </c>
      <c r="CG2066" s="2" t="str">
        <f ca="1">IFERROR(__xludf.DUMMYFUNCTION("""COMPUTED_VALUE"""),"FRIJOL BOLA ROJA")</f>
        <v>FRIJOL BOLA ROJA</v>
      </c>
      <c r="CH2066" s="2" t="str">
        <f ca="1">IFERROR(__xludf.DUMMYFUNCTION("""COMPUTED_VALUE"""),"GARBANZOS")</f>
        <v>GARBANZOS</v>
      </c>
      <c r="CI2066" s="2" t="str">
        <f ca="1">IFERROR(__xludf.DUMMYFUNCTION("""COMPUTED_VALUE"""),"HARINA DE MAÍZ")</f>
        <v>HARINA DE MAÍZ</v>
      </c>
      <c r="CJ2066" s="2" t="str">
        <f ca="1">IFERROR(__xludf.DUMMYFUNCTION("""COMPUTED_VALUE"""),"HARINA DE TRIGO")</f>
        <v>HARINA DE TRIGO</v>
      </c>
      <c r="CK2066" s="2" t="str">
        <f ca="1">IFERROR(__xludf.DUMMYFUNCTION("""COMPUTED_VALUE"""),"LENTEJAS")</f>
        <v>LENTEJAS</v>
      </c>
      <c r="CL2066" s="2" t="str">
        <f ca="1">IFERROR(__xludf.DUMMYFUNCTION("""COMPUTED_VALUE"""),"QUINUA")</f>
        <v>QUINUA</v>
      </c>
      <c r="CM2066" s="2" t="str">
        <f ca="1">IFERROR(__xludf.DUMMYFUNCTION("""COMPUTED_VALUE"""),"SALVADO DE TRIGO")</f>
        <v>SALVADO DE TRIGO</v>
      </c>
      <c r="CN2066" s="2" t="str">
        <f ca="1">IFERROR(__xludf.DUMMYFUNCTION("""COMPUTED_VALUE"""),"ACELGA")</f>
        <v>ACELGA</v>
      </c>
      <c r="CO2066" s="2" t="str">
        <f ca="1">IFERROR(__xludf.DUMMYFUNCTION("""COMPUTED_VALUE"""),"AHUYAMA")</f>
        <v>AHUYAMA</v>
      </c>
      <c r="CP2066" s="2" t="str">
        <f ca="1">IFERROR(__xludf.DUMMYFUNCTION("""COMPUTED_VALUE"""),"ALTAMISA")</f>
        <v>ALTAMISA</v>
      </c>
      <c r="CQ2066" s="2" t="str">
        <f ca="1">IFERROR(__xludf.DUMMYFUNCTION("""COMPUTED_VALUE"""),"APIO")</f>
        <v>APIO</v>
      </c>
      <c r="CR2066" s="2" t="str">
        <f ca="1">IFERROR(__xludf.DUMMYFUNCTION("""COMPUTED_VALUE"""),"ARRACACHA")</f>
        <v>ARRACACHA</v>
      </c>
      <c r="CS2066" s="2" t="str">
        <f ca="1">IFERROR(__xludf.DUMMYFUNCTION("""COMPUTED_VALUE"""),"ARVEJA CON CASCARA")</f>
        <v>ARVEJA CON CASCARA</v>
      </c>
      <c r="CT2066" s="2" t="str">
        <f ca="1">IFERROR(__xludf.DUMMYFUNCTION("""COMPUTED_VALUE"""),"BERENJENA")</f>
        <v>BERENJENA</v>
      </c>
      <c r="CU2066" s="2" t="str">
        <f ca="1">IFERROR(__xludf.DUMMYFUNCTION("""COMPUTED_VALUE"""),"BRÓCOLI")</f>
        <v>BRÓCOLI</v>
      </c>
      <c r="CV2066" s="2" t="str">
        <f ca="1">IFERROR(__xludf.DUMMYFUNCTION("""COMPUTED_VALUE"""),"CALABACÍN")</f>
        <v>CALABACÍN</v>
      </c>
      <c r="CW2066" s="2" t="str">
        <f ca="1">IFERROR(__xludf.DUMMYFUNCTION("""COMPUTED_VALUE"""),"CARAMBOLO")</f>
        <v>CARAMBOLO</v>
      </c>
      <c r="CX2066" s="2" t="str">
        <f ca="1">IFERROR(__xludf.DUMMYFUNCTION("""COMPUTED_VALUE"""),"CEBOLLA CABEZONA")</f>
        <v>CEBOLLA CABEZONA</v>
      </c>
      <c r="CY2066" s="2" t="str">
        <f ca="1">IFERROR(__xludf.DUMMYFUNCTION("""COMPUTED_VALUE"""),"CHAMPIÑONES")</f>
        <v>CHAMPIÑONES</v>
      </c>
      <c r="CZ2066" s="2" t="str">
        <f ca="1">IFERROR(__xludf.DUMMYFUNCTION("""COMPUTED_VALUE"""),"CILANTRO")</f>
        <v>CILANTRO</v>
      </c>
      <c r="DA2066" s="2" t="str">
        <f ca="1">IFERROR(__xludf.DUMMYFUNCTION("""COMPUTED_VALUE"""),"CRISTALES DE SÁBILA")</f>
        <v>CRISTALES DE SÁBILA</v>
      </c>
      <c r="DB2066" s="2" t="str">
        <f ca="1">IFERROR(__xludf.DUMMYFUNCTION("""COMPUTED_VALUE"""),"ESPINACA")</f>
        <v>ESPINACA</v>
      </c>
      <c r="DC2066" s="2" t="str">
        <f ca="1">IFERROR(__xludf.DUMMYFUNCTION("""COMPUTED_VALUE"""),"HABAS CON CASCARA")</f>
        <v>HABAS CON CASCARA</v>
      </c>
      <c r="DD2066" s="2" t="str">
        <f ca="1">IFERROR(__xludf.DUMMYFUNCTION("""COMPUTED_VALUE"""),"HABAS VERDE SABANERA SIN CÁSCARA")</f>
        <v>HABAS VERDE SABANERA SIN CÁSCARA</v>
      </c>
      <c r="DE2066" s="2" t="str">
        <f ca="1">IFERROR(__xludf.DUMMYFUNCTION("""COMPUTED_VALUE"""),"HABICHUELA")</f>
        <v>HABICHUELA</v>
      </c>
      <c r="DF2066" s="2" t="str">
        <f ca="1">IFERROR(__xludf.DUMMYFUNCTION("""COMPUTED_VALUE"""),"LECHUGA COMÚN")</f>
        <v>LECHUGA COMÚN</v>
      </c>
      <c r="DG2066" s="2" t="str">
        <f ca="1">IFERROR(__xludf.DUMMYFUNCTION("""COMPUTED_VALUE"""),"LECHUGA CRESPA")</f>
        <v>LECHUGA CRESPA</v>
      </c>
      <c r="DH2066" s="2" t="str">
        <f ca="1">IFERROR(__xludf.DUMMYFUNCTION("""COMPUTED_VALUE"""),"MAÍZ MAZORCA")</f>
        <v>MAÍZ MAZORCA</v>
      </c>
      <c r="DI2066" s="2" t="str">
        <f ca="1">IFERROR(__xludf.DUMMYFUNCTION("""COMPUTED_VALUE"""),"PEPINO COHOMBRO")</f>
        <v>PEPINO COHOMBRO</v>
      </c>
      <c r="DJ2066" s="2" t="str">
        <f ca="1">IFERROR(__xludf.DUMMYFUNCTION("""COMPUTED_VALUE"""),"PEPINO DE GUISO")</f>
        <v>PEPINO DE GUISO</v>
      </c>
      <c r="DK2066" s="2" t="str">
        <f ca="1">IFERROR(__xludf.DUMMYFUNCTION("""COMPUTED_VALUE"""),"PIMENTÓN ROJO")</f>
        <v>PIMENTÓN ROJO</v>
      </c>
      <c r="DL2066" s="2" t="str">
        <f ca="1">IFERROR(__xludf.DUMMYFUNCTION("""COMPUTED_VALUE"""),"PLANTAS AROMÁTICAS DULCES (MENTA, ALBACA, JAZMÍN, LAVANDA, HIERBABUENA, MANZANILLA, LIMONARIA)")</f>
        <v>PLANTAS AROMÁTICAS DULCES (MENTA, ALBACA, JAZMÍN, LAVANDA, HIERBABUENA, MANZANILLA, LIMONARIA)</v>
      </c>
      <c r="DM2066" s="2" t="str">
        <f ca="1">IFERROR(__xludf.DUMMYFUNCTION("""COMPUTED_VALUE"""),"PLÁTANO HARTÓN")</f>
        <v>PLÁTANO HARTÓN</v>
      </c>
      <c r="DN2066" s="2" t="str">
        <f ca="1">IFERROR(__xludf.DUMMYFUNCTION("""COMPUTED_VALUE"""),"RAÍCES CHINAS")</f>
        <v>RAÍCES CHINAS</v>
      </c>
      <c r="DO2066" s="2" t="str">
        <f ca="1">IFERROR(__xludf.DUMMYFUNCTION("""COMPUTED_VALUE"""),"REMOLACHA")</f>
        <v>REMOLACHA</v>
      </c>
      <c r="DP2066" s="2" t="str">
        <f ca="1">IFERROR(__xludf.DUMMYFUNCTION("""COMPUTED_VALUE"""),"REPOLLO")</f>
        <v>REPOLLO</v>
      </c>
      <c r="DQ2066" s="2" t="str">
        <f ca="1">IFERROR(__xludf.DUMMYFUNCTION("""COMPUTED_VALUE"""),"RÚGULA")</f>
        <v>RÚGULA</v>
      </c>
      <c r="DR2066" s="2" t="str">
        <f ca="1">IFERROR(__xludf.DUMMYFUNCTION("""COMPUTED_VALUE"""),"TALLOS PARA SOPA")</f>
        <v>TALLOS PARA SOPA</v>
      </c>
      <c r="DS2066" s="2" t="str">
        <f ca="1">IFERROR(__xludf.DUMMYFUNCTION("""COMPUTED_VALUE"""),"TOMATE CHONTO")</f>
        <v>TOMATE CHONTO</v>
      </c>
      <c r="DT2066" s="2" t="str">
        <f ca="1">IFERROR(__xludf.DUMMYFUNCTION("""COMPUTED_VALUE"""),"YUCA BLANCA")</f>
        <v>YUCA BLANCA</v>
      </c>
      <c r="DU2066" s="2" t="str">
        <f ca="1">IFERROR(__xludf.DUMMYFUNCTION("""COMPUTED_VALUE"""),"ZANAHORIA")</f>
        <v>ZANAHORIA</v>
      </c>
      <c r="DV2066" s="2" t="str">
        <f ca="1">IFERROR(__xludf.DUMMYFUNCTION("""COMPUTED_VALUE"""),"ZUKINI")</f>
        <v>ZUKINI</v>
      </c>
      <c r="DW2066" s="2" t="str">
        <f ca="1">IFERROR(__xludf.DUMMYFUNCTION("""COMPUTED_VALUE"""),"FRIJOL EN VAINA")</f>
        <v>FRIJOL EN VAINA</v>
      </c>
      <c r="DX2066" s="2" t="str">
        <f ca="1">IFERROR(__xludf.DUMMYFUNCTION("""COMPUTED_VALUE"""),"CHOCOLATE")</f>
        <v>CHOCOLATE</v>
      </c>
      <c r="DY2066" s="2" t="str">
        <f ca="1">IFERROR(__xludf.DUMMYFUNCTION("""COMPUTED_VALUE"""),"MAÍZ PIRA")</f>
        <v>MAÍZ PIRA</v>
      </c>
      <c r="DZ2066" s="2" t="str">
        <f ca="1">IFERROR(__xludf.DUMMYFUNCTION("""COMPUTED_VALUE"""),"ARROZ PARTIDO")</f>
        <v>ARROZ PARTIDO</v>
      </c>
      <c r="EA2066" s="2" t="str">
        <f ca="1">IFERROR(__xludf.DUMMYFUNCTION("""COMPUTED_VALUE"""),"PONQUÉ RAMITO X 250 G 10 UNIDADES")</f>
        <v>PONQUÉ RAMITO X 250 G 10 UNIDADES</v>
      </c>
      <c r="EB2066" s="2" t="str">
        <f ca="1">IFERROR(__xludf.DUMMYFUNCTION("""COMPUTED_VALUE"""),"CABEZAS DE CONEJO")</f>
        <v>CABEZAS DE CONEJO</v>
      </c>
      <c r="EC2066" s="2" t="str">
        <f ca="1">IFERROR(__xludf.DUMMYFUNCTION("""COMPUTED_VALUE"""),"YOGURT DESLACTOSADO X 900ML")</f>
        <v>YOGURT DESLACTOSADO X 900ML</v>
      </c>
      <c r="ED2066" s="2" t="str">
        <f ca="1">IFERROR(__xludf.DUMMYFUNCTION("""COMPUTED_VALUE"""),"BOCADILLO LONJA X 300 GR")</f>
        <v>BOCADILLO LONJA X 300 GR</v>
      </c>
      <c r="EE2066" s="2" t="str">
        <f ca="1">IFERROR(__xludf.DUMMYFUNCTION("""COMPUTED_VALUE"""),"QUESO CUAJADA")</f>
        <v>QUESO CUAJADA</v>
      </c>
      <c r="EF2066" s="2" t="str">
        <f ca="1">IFERROR(__xludf.DUMMYFUNCTION("""COMPUTED_VALUE"""),"ACEITE DE HÍGADO DE BACALAO - FRASCO X 360 CC")</f>
        <v>ACEITE DE HÍGADO DE BACALAO - FRASCO X 360 CC</v>
      </c>
      <c r="EG2066" s="2" t="str">
        <f ca="1">IFERROR(__xludf.DUMMYFUNCTION("""COMPUTED_VALUE"""),"ESENCIAS DE DIFERENTES SABORES (BOTELLA X 500 ML) (VAINILLA, BANANO Y COCO) FLEISHMAN")</f>
        <v>ESENCIAS DE DIFERENTES SABORES (BOTELLA X 500 ML) (VAINILLA, BANANO Y COCO) FLEISHMAN</v>
      </c>
      <c r="EH2066" s="2" t="str">
        <f ca="1">IFERROR(__xludf.DUMMYFUNCTION("""COMPUTED_VALUE"""),"SAL YODADA")</f>
        <v>SAL YODADA</v>
      </c>
      <c r="EI2066" s="2" t="str">
        <f ca="1">IFERROR(__xludf.DUMMYFUNCTION("""COMPUTED_VALUE"""),"MANTEQUILLA EN BARRA POR 125GR")</f>
        <v>MANTEQUILLA EN BARRA POR 125GR</v>
      </c>
      <c r="EJ2066" s="2" t="str">
        <f ca="1">IFERROR(__xludf.DUMMYFUNCTION("""COMPUTED_VALUE"""),"MANTEQUILLA CAJA POR 20 UNIDADES X 125 G.")</f>
        <v>MANTEQUILLA CAJA POR 20 UNIDADES X 125 G.</v>
      </c>
      <c r="EK2066" s="2" t="str">
        <f ca="1">IFERROR(__xludf.DUMMYFUNCTION("""COMPUTED_VALUE"""),"COMPOTA SIN AZÚCAR. FRASCO POR 113 G.")</f>
        <v>COMPOTA SIN AZÚCAR. FRASCO POR 113 G.</v>
      </c>
      <c r="EL2066" s="2" t="str">
        <f ca="1">IFERROR(__xludf.DUMMYFUNCTION("""COMPUTED_VALUE"""),"POLVO PARA HORNEAR - CAJA POR 20 SOBRES POR 24 G. CADA SOBRE.")</f>
        <v>POLVO PARA HORNEAR - CAJA POR 20 SOBRES POR 24 G. CADA SOBRE.</v>
      </c>
      <c r="EM2066" s="2" t="str">
        <f ca="1">IFERROR(__xludf.DUMMYFUNCTION("""COMPUTED_VALUE"""),"GOMA ARÁBIGA EN POLVO")</f>
        <v>GOMA ARÁBIGA EN POLVO</v>
      </c>
      <c r="EN2066" s="2" t="str">
        <f ca="1">IFERROR(__xludf.DUMMYFUNCTION("""COMPUTED_VALUE"""),"PITAHAYA")</f>
        <v>PITAHAYA</v>
      </c>
      <c r="EO2066" s="2" t="str">
        <f ca="1">IFERROR(__xludf.DUMMYFUNCTION("""COMPUTED_VALUE"""),"NÍSPERO")</f>
        <v>NÍSPERO</v>
      </c>
      <c r="EP2066" s="2" t="str">
        <f ca="1">IFERROR(__xludf.DUMMYFUNCTION("""COMPUTED_VALUE"""),"MAMEY")</f>
        <v>MAMEY</v>
      </c>
      <c r="EQ2066" s="2" t="str">
        <f ca="1">IFERROR(__xludf.DUMMYFUNCTION("""COMPUTED_VALUE"""),"GUATILA")</f>
        <v>GUATILA</v>
      </c>
      <c r="ER2066" s="2" t="str">
        <f ca="1">IFERROR(__xludf.DUMMYFUNCTION("""COMPUTED_VALUE"""),"LULO")</f>
        <v>LULO</v>
      </c>
      <c r="ES2066" s="2" t="str">
        <f ca="1">IFERROR(__xludf.DUMMYFUNCTION("""COMPUTED_VALUE"""),"AROMÁTICA CAJA DE 20 SOBRES.")</f>
        <v>AROMÁTICA CAJA DE 20 SOBRES.</v>
      </c>
      <c r="ET2066" s="2" t="str">
        <f ca="1">IFERROR(__xludf.DUMMYFUNCTION("""COMPUTED_VALUE"""),"AZÚCAR BLANCA - EMPAQUE ELABORADO EN MATERIALES ATÓXICOS.(BOLSA DE MÍNIMO 200 SOBRES O TUBIPACKS DE 5 GR)")</f>
        <v>AZÚCAR BLANCA - EMPAQUE ELABORADO EN MATERIALES ATÓXICOS.(BOLSA DE MÍNIMO 200 SOBRES O TUBIPACKS DE 5 GR)</v>
      </c>
      <c r="EU2066" s="2" t="str">
        <f ca="1">IFERROR(__xludf.DUMMYFUNCTION("""COMPUTED_VALUE"""),"CAFÉ LIBRA 100% CAFÉ MOLIDO.")</f>
        <v>CAFÉ LIBRA 100% CAFÉ MOLIDO.</v>
      </c>
      <c r="EV2066" s="2" t="str">
        <f ca="1">IFERROR(__xludf.DUMMYFUNCTION("""COMPUTED_VALUE"""),"VINAGRE POR 4LITROS")</f>
        <v>VINAGRE POR 4LITROS</v>
      </c>
    </row>
    <row r="2067" spans="1:152">
      <c r="A2067" s="2" t="str">
        <v>ALIMENTOS HUMANO</v>
      </c>
      <c r="B206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2067)))"),"VINAGRE X 30 LITROS")</f>
        <v>VINAGRE X 30 LITROS</v>
      </c>
      <c r="C2067" s="2" t="str">
        <f ca="1">IFERROR(__xludf.DUMMYFUNCTION("""COMPUTED_VALUE"""),"BAGRE (SIN COLA, NI CABEZA)")</f>
        <v>BAGRE (SIN COLA, NI CABEZA)</v>
      </c>
      <c r="D2067" s="2" t="str">
        <f ca="1">IFERROR(__xludf.DUMMYFUNCTION("""COMPUTED_VALUE"""),"BOFE DE RES")</f>
        <v>BOFE DE RES</v>
      </c>
      <c r="E2067" s="2" t="str">
        <f ca="1">IFERROR(__xludf.DUMMYFUNCTION("""COMPUTED_VALUE"""),"CARNE DE RES MOLIDA")</f>
        <v>CARNE DE RES MOLIDA</v>
      </c>
      <c r="F2067" s="2" t="str">
        <f ca="1">IFERROR(__xludf.DUMMYFUNCTION("""COMPUTED_VALUE"""),"CARNE MAGRA (CORTE DEBE SER CADERA)")</f>
        <v>CARNE MAGRA (CORTE DEBE SER CADERA)</v>
      </c>
      <c r="G2067" s="2" t="str">
        <f ca="1">IFERROR(__xludf.DUMMYFUNCTION("""COMPUTED_VALUE"""),"CODORNIZ")</f>
        <v>CODORNIZ</v>
      </c>
      <c r="H2067" s="2" t="str">
        <f ca="1">IFERROR(__xludf.DUMMYFUNCTION("""COMPUTED_VALUE"""),"CONEJO")</f>
        <v>CONEJO</v>
      </c>
      <c r="I2067" s="2" t="str">
        <f ca="1">IFERROR(__xludf.DUMMYFUNCTION("""COMPUTED_VALUE"""),"CORAZONES DE POLLO")</f>
        <v>CORAZONES DE POLLO</v>
      </c>
      <c r="J2067" s="2" t="str">
        <f ca="1">IFERROR(__xludf.DUMMYFUNCTION("""COMPUTED_VALUE"""),"CORAZONES DE RES")</f>
        <v>CORAZONES DE RES</v>
      </c>
      <c r="K2067" s="2" t="str">
        <f ca="1">IFERROR(__xludf.DUMMYFUNCTION("""COMPUTED_VALUE"""),"COSTILLA DE CERDO")</f>
        <v>COSTILLA DE CERDO</v>
      </c>
      <c r="L2067" s="2" t="str">
        <f ca="1">IFERROR(__xludf.DUMMYFUNCTION("""COMPUTED_VALUE"""),"COSTILLA DE RES")</f>
        <v>COSTILLA DE RES</v>
      </c>
      <c r="M2067" s="2" t="str">
        <f ca="1">IFERROR(__xludf.DUMMYFUNCTION("""COMPUTED_VALUE"""),"CURÍ EN CANAL O EN PIE")</f>
        <v>CURÍ EN CANAL O EN PIE</v>
      </c>
      <c r="N2067" s="2" t="str">
        <f ca="1">IFERROR(__xludf.DUMMYFUNCTION("""COMPUTED_VALUE"""),"HÍGADO DE RES")</f>
        <v>HÍGADO DE RES</v>
      </c>
      <c r="O2067" s="2" t="str">
        <f ca="1">IFERROR(__xludf.DUMMYFUNCTION("""COMPUTED_VALUE"""),"HUEVO CODORNIZ - CAJA 24/UNIDADES")</f>
        <v>HUEVO CODORNIZ - CAJA 24/UNIDADES</v>
      </c>
      <c r="P2067" s="2" t="str">
        <f ca="1">IFERROR(__xludf.DUMMYFUNCTION("""COMPUTED_VALUE"""),"HUEVO GALLINA AA - BANDEJA X 30 UNID")</f>
        <v>HUEVO GALLINA AA - BANDEJA X 30 UNID</v>
      </c>
      <c r="Q2067" s="2" t="str">
        <f ca="1">IFERROR(__xludf.DUMMYFUNCTION("""COMPUTED_VALUE"""),"LOMBRIZ")</f>
        <v>LOMBRIZ</v>
      </c>
      <c r="R2067" s="2" t="str">
        <f ca="1">IFERROR(__xludf.DUMMYFUNCTION("""COMPUTED_VALUE"""),"MENUDENCIAS")</f>
        <v>MENUDENCIAS</v>
      </c>
      <c r="S2067" s="2" t="str">
        <f ca="1">IFERROR(__xludf.DUMMYFUNCTION("""COMPUTED_VALUE"""),"MOJARRA")</f>
        <v>MOJARRA</v>
      </c>
      <c r="T2067" s="2" t="str">
        <f ca="1">IFERROR(__xludf.DUMMYFUNCTION("""COMPUTED_VALUE"""),"POLLO PECHUGA")</f>
        <v>POLLO PECHUGA</v>
      </c>
      <c r="U2067" s="2" t="str">
        <f ca="1">IFERROR(__xludf.DUMMYFUNCTION("""COMPUTED_VALUE"""),"TRUCHA")</f>
        <v>TRUCHA</v>
      </c>
      <c r="V2067" s="2" t="str">
        <f ca="1">IFERROR(__xludf.DUMMYFUNCTION("""COMPUTED_VALUE"""),"ACEITE VEGETAL DE COCINA")</f>
        <v>ACEITE VEGETAL DE COCINA</v>
      </c>
      <c r="W2067" s="2" t="str">
        <f ca="1">IFERROR(__xludf.DUMMYFUNCTION("""COMPUTED_VALUE"""),"ACEITUNAS VERDE EN CONSERVA SIN HUESO - FRASCO DE 2.000 GR")</f>
        <v>ACEITUNAS VERDE EN CONSERVA SIN HUESO - FRASCO DE 2.000 GR</v>
      </c>
      <c r="X2067" s="2" t="str">
        <f ca="1">IFERROR(__xludf.DUMMYFUNCTION("""COMPUTED_VALUE"""),"ALIMENTO INFANTIL A BASE DE CEREALES (EJEMPLO NESTUM) - CAJA POR 200 G.")</f>
        <v>ALIMENTO INFANTIL A BASE DE CEREALES (EJEMPLO NESTUM) - CAJA POR 200 G.</v>
      </c>
      <c r="Y2067" s="2" t="str">
        <f ca="1">IFERROR(__xludf.DUMMYFUNCTION("""COMPUTED_VALUE"""),"AZÚCAR REFINADA")</f>
        <v>AZÚCAR REFINADA</v>
      </c>
      <c r="Z2067" s="2" t="str">
        <f ca="1">IFERROR(__xludf.DUMMYFUNCTION("""COMPUTED_VALUE"""),"CLAVOS DE 9 GRAMOS")</f>
        <v>CLAVOS DE 9 GRAMOS</v>
      </c>
      <c r="AA2067" s="2" t="str">
        <f ca="1">IFERROR(__xludf.DUMMYFUNCTION("""COMPUTED_VALUE"""),"CURCUMA EN POLVO")</f>
        <v>CURCUMA EN POLVO</v>
      </c>
      <c r="AB2067" s="2" t="str">
        <f ca="1">IFERROR(__xludf.DUMMYFUNCTION("""COMPUTED_VALUE"""),"FORMULA INFANTIL SIN LACTOSA, TARRO POR 375 GRAMOS")</f>
        <v>FORMULA INFANTIL SIN LACTOSA, TARRO POR 375 GRAMOS</v>
      </c>
      <c r="AC2067" s="2" t="str">
        <f ca="1">IFERROR(__xludf.DUMMYFUNCTION("""COMPUTED_VALUE"""),"GELATINA SIN SABOR TIPO A")</f>
        <v>GELATINA SIN SABOR TIPO A</v>
      </c>
      <c r="AD2067" s="2" t="str">
        <f ca="1">IFERROR(__xludf.DUMMYFUNCTION("""COMPUTED_VALUE"""),"LECHE DESLACTOSADA EN BOLSA")</f>
        <v>LECHE DESLACTOSADA EN BOLSA</v>
      </c>
      <c r="AE2067" s="2" t="str">
        <f ca="1">IFERROR(__xludf.DUMMYFUNCTION("""COMPUTED_VALUE"""),"LEVADURA, CAJA POR 5 SOBRES DE 7 GR C/U")</f>
        <v>LEVADURA, CAJA POR 5 SOBRES DE 7 GR C/U</v>
      </c>
      <c r="AF2067" s="2" t="str">
        <f ca="1">IFERROR(__xludf.DUMMYFUNCTION("""COMPUTED_VALUE"""),"MANTEQUILLA DE MANÍ 300 G")</f>
        <v>MANTEQUILLA DE MANÍ 300 G</v>
      </c>
      <c r="AG2067" s="2" t="str">
        <f ca="1">IFERROR(__xludf.DUMMYFUNCTION("""COMPUTED_VALUE"""),"MIEL DE ABEJAS")</f>
        <v>MIEL DE ABEJAS</v>
      </c>
      <c r="AH2067" s="2" t="str">
        <f ca="1">IFERROR(__xludf.DUMMYFUNCTION("""COMPUTED_VALUE"""),"PANELA DE 500 GRAMOS.")</f>
        <v>PANELA DE 500 GRAMOS.</v>
      </c>
      <c r="AI2067" s="2" t="str">
        <f ca="1">IFERROR(__xludf.DUMMYFUNCTION("""COMPUTED_VALUE"""),"PAQUETE TOSTADAS X 24 UNIDADES")</f>
        <v>PAQUETE TOSTADAS X 24 UNIDADES</v>
      </c>
      <c r="AJ2067" s="2" t="str">
        <f ca="1">IFERROR(__xludf.DUMMYFUNCTION("""COMPUTED_VALUE"""),"POLEN - FRASCO POR 500 GRAMOS")</f>
        <v>POLEN - FRASCO POR 500 GRAMOS</v>
      </c>
      <c r="AK2067" s="2" t="str">
        <f ca="1">IFERROR(__xludf.DUMMYFUNCTION("""COMPUTED_VALUE"""),"UVAS PASAS")</f>
        <v>UVAS PASAS</v>
      </c>
      <c r="AL2067" s="2" t="str">
        <f ca="1">IFERROR(__xludf.DUMMYFUNCTION("""COMPUTED_VALUE"""),"AGUACATE")</f>
        <v>AGUACATE</v>
      </c>
      <c r="AM2067" s="2" t="str">
        <f ca="1">IFERROR(__xludf.DUMMYFUNCTION("""COMPUTED_VALUE"""),"AGUACATE HASS")</f>
        <v>AGUACATE HASS</v>
      </c>
      <c r="AN2067" s="2" t="str">
        <f ca="1">IFERROR(__xludf.DUMMYFUNCTION("""COMPUTED_VALUE"""),"ANÓN")</f>
        <v>ANÓN</v>
      </c>
      <c r="AO2067" s="2" t="str">
        <f ca="1">IFERROR(__xludf.DUMMYFUNCTION("""COMPUTED_VALUE"""),"ARÁNDANOS")</f>
        <v>ARÁNDANOS</v>
      </c>
      <c r="AP2067" s="2" t="str">
        <f ca="1">IFERROR(__xludf.DUMMYFUNCTION("""COMPUTED_VALUE"""),"BANANO")</f>
        <v>BANANO</v>
      </c>
      <c r="AQ2067" s="2" t="str">
        <f ca="1">IFERROR(__xludf.DUMMYFUNCTION("""COMPUTED_VALUE"""),"BREVAS")</f>
        <v>BREVAS</v>
      </c>
      <c r="AR2067" s="2" t="str">
        <f ca="1">IFERROR(__xludf.DUMMYFUNCTION("""COMPUTED_VALUE"""),"CALABAZA")</f>
        <v>CALABAZA</v>
      </c>
      <c r="AS2067" s="2" t="str">
        <f ca="1">IFERROR(__xludf.DUMMYFUNCTION("""COMPUTED_VALUE"""),"CEREZAS")</f>
        <v>CEREZAS</v>
      </c>
      <c r="AT2067" s="2" t="str">
        <f ca="1">IFERROR(__xludf.DUMMYFUNCTION("""COMPUTED_VALUE"""),"CHIRIMOYA")</f>
        <v>CHIRIMOYA</v>
      </c>
      <c r="AU2067" s="2" t="str">
        <f ca="1">IFERROR(__xludf.DUMMYFUNCTION("""COMPUTED_VALUE"""),"CHONTADURO")</f>
        <v>CHONTADURO</v>
      </c>
      <c r="AV2067" s="2" t="str">
        <f ca="1">IFERROR(__xludf.DUMMYFUNCTION("""COMPUTED_VALUE"""),"CIRUELA NACIONAL")</f>
        <v>CIRUELA NACIONAL</v>
      </c>
      <c r="AW2067" s="2" t="str">
        <f ca="1">IFERROR(__xludf.DUMMYFUNCTION("""COMPUTED_VALUE"""),"COCOS")</f>
        <v>COCOS</v>
      </c>
      <c r="AX2067" s="2" t="str">
        <f ca="1">IFERROR(__xludf.DUMMYFUNCTION("""COMPUTED_VALUE"""),"CURUBA")</f>
        <v>CURUBA</v>
      </c>
      <c r="AY2067" s="2" t="str">
        <f ca="1">IFERROR(__xludf.DUMMYFUNCTION("""COMPUTED_VALUE"""),"DURAZNO")</f>
        <v>DURAZNO</v>
      </c>
      <c r="AZ2067" s="2" t="str">
        <f ca="1">IFERROR(__xludf.DUMMYFUNCTION("""COMPUTED_VALUE"""),"FEIJOA")</f>
        <v>FEIJOA</v>
      </c>
      <c r="BA2067" s="2" t="str">
        <f ca="1">IFERROR(__xludf.DUMMYFUNCTION("""COMPUTED_VALUE"""),"FRESAS")</f>
        <v>FRESAS</v>
      </c>
      <c r="BB2067" s="2" t="str">
        <f ca="1">IFERROR(__xludf.DUMMYFUNCTION("""COMPUTED_VALUE"""),"GRANADILLA")</f>
        <v>GRANADILLA</v>
      </c>
      <c r="BC2067" s="2" t="str">
        <f ca="1">IFERROR(__xludf.DUMMYFUNCTION("""COMPUTED_VALUE"""),"GUAMA")</f>
        <v>GUAMA</v>
      </c>
      <c r="BD2067" s="2" t="str">
        <f ca="1">IFERROR(__xludf.DUMMYFUNCTION("""COMPUTED_VALUE"""),"GUANÁBANA PULPA")</f>
        <v>GUANÁBANA PULPA</v>
      </c>
      <c r="BE2067" s="2" t="str">
        <f ca="1">IFERROR(__xludf.DUMMYFUNCTION("""COMPUTED_VALUE"""),"GUAYABA")</f>
        <v>GUAYABA</v>
      </c>
      <c r="BF2067" s="2" t="str">
        <f ca="1">IFERROR(__xludf.DUMMYFUNCTION("""COMPUTED_VALUE"""),"GULUPA")</f>
        <v>GULUPA</v>
      </c>
      <c r="BG2067" s="2" t="str">
        <f ca="1">IFERROR(__xludf.DUMMYFUNCTION("""COMPUTED_VALUE"""),"HIGOS")</f>
        <v>HIGOS</v>
      </c>
      <c r="BH2067" s="2" t="str">
        <f ca="1">IFERROR(__xludf.DUMMYFUNCTION("""COMPUTED_VALUE"""),"KIWI")</f>
        <v>KIWI</v>
      </c>
      <c r="BI2067" s="2" t="str">
        <f ca="1">IFERROR(__xludf.DUMMYFUNCTION("""COMPUTED_VALUE"""),"LIMÓN")</f>
        <v>LIMÓN</v>
      </c>
      <c r="BJ2067" s="2" t="str">
        <f ca="1">IFERROR(__xludf.DUMMYFUNCTION("""COMPUTED_VALUE"""),"MAMONCILLOS")</f>
        <v>MAMONCILLOS</v>
      </c>
      <c r="BK2067" s="2" t="str">
        <f ca="1">IFERROR(__xludf.DUMMYFUNCTION("""COMPUTED_VALUE"""),"MANDARINA")</f>
        <v>MANDARINA</v>
      </c>
      <c r="BL2067" s="2" t="str">
        <f ca="1">IFERROR(__xludf.DUMMYFUNCTION("""COMPUTED_VALUE"""),"MANGO DE DULCE")</f>
        <v>MANGO DE DULCE</v>
      </c>
      <c r="BM2067" s="2" t="str">
        <f ca="1">IFERROR(__xludf.DUMMYFUNCTION("""COMPUTED_VALUE"""),"MANGO TOMMY")</f>
        <v>MANGO TOMMY</v>
      </c>
      <c r="BN2067" s="2" t="str">
        <f ca="1">IFERROR(__xludf.DUMMYFUNCTION("""COMPUTED_VALUE"""),"MANZANA NACIONAL")</f>
        <v>MANZANA NACIONAL</v>
      </c>
      <c r="BO2067" s="2" t="str">
        <f ca="1">IFERROR(__xludf.DUMMYFUNCTION("""COMPUTED_VALUE"""),"MARACUYÁ")</f>
        <v>MARACUYÁ</v>
      </c>
      <c r="BP2067" s="2" t="str">
        <f ca="1">IFERROR(__xludf.DUMMYFUNCTION("""COMPUTED_VALUE"""),"MELÓN")</f>
        <v>MELÓN</v>
      </c>
      <c r="BQ2067" s="2" t="str">
        <f ca="1">IFERROR(__xludf.DUMMYFUNCTION("""COMPUTED_VALUE"""),"MORA")</f>
        <v>MORA</v>
      </c>
      <c r="BR2067" s="2" t="str">
        <f ca="1">IFERROR(__xludf.DUMMYFUNCTION("""COMPUTED_VALUE"""),"NARANJA")</f>
        <v>NARANJA</v>
      </c>
      <c r="BS2067" s="2" t="str">
        <f ca="1">IFERROR(__xludf.DUMMYFUNCTION("""COMPUTED_VALUE"""),"PAPAYA")</f>
        <v>PAPAYA</v>
      </c>
      <c r="BT2067" s="2" t="str">
        <f ca="1">IFERROR(__xludf.DUMMYFUNCTION("""COMPUTED_VALUE"""),"PATILLA")</f>
        <v>PATILLA</v>
      </c>
      <c r="BU2067" s="2" t="str">
        <f ca="1">IFERROR(__xludf.DUMMYFUNCTION("""COMPUTED_VALUE"""),"PERA")</f>
        <v>PERA</v>
      </c>
      <c r="BV2067" s="2" t="str">
        <f ca="1">IFERROR(__xludf.DUMMYFUNCTION("""COMPUTED_VALUE"""),"PIÑA")</f>
        <v>PIÑA</v>
      </c>
      <c r="BW2067" s="2" t="str">
        <f ca="1">IFERROR(__xludf.DUMMYFUNCTION("""COMPUTED_VALUE"""),"TAMARINDO")</f>
        <v>TAMARINDO</v>
      </c>
      <c r="BX2067" s="2" t="str">
        <f ca="1">IFERROR(__xludf.DUMMYFUNCTION("""COMPUTED_VALUE"""),"TOMATE DE ÁRBOL")</f>
        <v>TOMATE DE ÁRBOL</v>
      </c>
      <c r="BY2067" s="2" t="str">
        <f ca="1">IFERROR(__xludf.DUMMYFUNCTION("""COMPUTED_VALUE"""),"UCHUVAS CON CASCARA")</f>
        <v>UCHUVAS CON CASCARA</v>
      </c>
      <c r="BZ2067" s="2" t="str">
        <f ca="1">IFERROR(__xludf.DUMMYFUNCTION("""COMPUTED_VALUE"""),"UVA CHILENA")</f>
        <v>UVA CHILENA</v>
      </c>
      <c r="CA2067" s="2" t="str">
        <f ca="1">IFERROR(__xludf.DUMMYFUNCTION("""COMPUTED_VALUE"""),"UVAS ISABELINAS (EN RACIMO)")</f>
        <v>UVAS ISABELINAS (EN RACIMO)</v>
      </c>
      <c r="CB2067" s="2" t="str">
        <f ca="1">IFERROR(__xludf.DUMMYFUNCTION("""COMPUTED_VALUE"""),"ZAPOTE")</f>
        <v>ZAPOTE</v>
      </c>
      <c r="CC2067" s="2" t="str">
        <f ca="1">IFERROR(__xludf.DUMMYFUNCTION("""COMPUTED_VALUE"""),"ARROZ")</f>
        <v>ARROZ</v>
      </c>
      <c r="CD2067" s="2" t="str">
        <f ca="1">IFERROR(__xludf.DUMMYFUNCTION("""COMPUTED_VALUE"""),"AVENA EN HOJUELAS")</f>
        <v>AVENA EN HOJUELAS</v>
      </c>
      <c r="CE2067" s="2" t="str">
        <f ca="1">IFERROR(__xludf.DUMMYFUNCTION("""COMPUTED_VALUE"""),"CHÍA")</f>
        <v>CHÍA</v>
      </c>
      <c r="CF2067" s="2" t="str">
        <f ca="1">IFERROR(__xludf.DUMMYFUNCTION("""COMPUTED_VALUE"""),"CUCHUCO DE TRIGO")</f>
        <v>CUCHUCO DE TRIGO</v>
      </c>
      <c r="CG2067" s="2" t="str">
        <f ca="1">IFERROR(__xludf.DUMMYFUNCTION("""COMPUTED_VALUE"""),"FRIJOL BOLA ROJA")</f>
        <v>FRIJOL BOLA ROJA</v>
      </c>
      <c r="CH2067" s="2" t="str">
        <f ca="1">IFERROR(__xludf.DUMMYFUNCTION("""COMPUTED_VALUE"""),"GARBANZOS")</f>
        <v>GARBANZOS</v>
      </c>
      <c r="CI2067" s="2" t="str">
        <f ca="1">IFERROR(__xludf.DUMMYFUNCTION("""COMPUTED_VALUE"""),"HARINA DE MAÍZ")</f>
        <v>HARINA DE MAÍZ</v>
      </c>
      <c r="CJ2067" s="2" t="str">
        <f ca="1">IFERROR(__xludf.DUMMYFUNCTION("""COMPUTED_VALUE"""),"HARINA DE TRIGO")</f>
        <v>HARINA DE TRIGO</v>
      </c>
      <c r="CK2067" s="2" t="str">
        <f ca="1">IFERROR(__xludf.DUMMYFUNCTION("""COMPUTED_VALUE"""),"LENTEJAS")</f>
        <v>LENTEJAS</v>
      </c>
      <c r="CL2067" s="2" t="str">
        <f ca="1">IFERROR(__xludf.DUMMYFUNCTION("""COMPUTED_VALUE"""),"QUINUA")</f>
        <v>QUINUA</v>
      </c>
      <c r="CM2067" s="2" t="str">
        <f ca="1">IFERROR(__xludf.DUMMYFUNCTION("""COMPUTED_VALUE"""),"SALVADO DE TRIGO")</f>
        <v>SALVADO DE TRIGO</v>
      </c>
      <c r="CN2067" s="2" t="str">
        <f ca="1">IFERROR(__xludf.DUMMYFUNCTION("""COMPUTED_VALUE"""),"ACELGA")</f>
        <v>ACELGA</v>
      </c>
      <c r="CO2067" s="2" t="str">
        <f ca="1">IFERROR(__xludf.DUMMYFUNCTION("""COMPUTED_VALUE"""),"AHUYAMA")</f>
        <v>AHUYAMA</v>
      </c>
      <c r="CP2067" s="2" t="str">
        <f ca="1">IFERROR(__xludf.DUMMYFUNCTION("""COMPUTED_VALUE"""),"ALTAMISA")</f>
        <v>ALTAMISA</v>
      </c>
      <c r="CQ2067" s="2" t="str">
        <f ca="1">IFERROR(__xludf.DUMMYFUNCTION("""COMPUTED_VALUE"""),"APIO")</f>
        <v>APIO</v>
      </c>
      <c r="CR2067" s="2" t="str">
        <f ca="1">IFERROR(__xludf.DUMMYFUNCTION("""COMPUTED_VALUE"""),"ARRACACHA")</f>
        <v>ARRACACHA</v>
      </c>
      <c r="CS2067" s="2" t="str">
        <f ca="1">IFERROR(__xludf.DUMMYFUNCTION("""COMPUTED_VALUE"""),"ARVEJA CON CASCARA")</f>
        <v>ARVEJA CON CASCARA</v>
      </c>
      <c r="CT2067" s="2" t="str">
        <f ca="1">IFERROR(__xludf.DUMMYFUNCTION("""COMPUTED_VALUE"""),"BERENJENA")</f>
        <v>BERENJENA</v>
      </c>
      <c r="CU2067" s="2" t="str">
        <f ca="1">IFERROR(__xludf.DUMMYFUNCTION("""COMPUTED_VALUE"""),"BRÓCOLI")</f>
        <v>BRÓCOLI</v>
      </c>
      <c r="CV2067" s="2" t="str">
        <f ca="1">IFERROR(__xludf.DUMMYFUNCTION("""COMPUTED_VALUE"""),"CALABACÍN")</f>
        <v>CALABACÍN</v>
      </c>
      <c r="CW2067" s="2" t="str">
        <f ca="1">IFERROR(__xludf.DUMMYFUNCTION("""COMPUTED_VALUE"""),"CARAMBOLO")</f>
        <v>CARAMBOLO</v>
      </c>
      <c r="CX2067" s="2" t="str">
        <f ca="1">IFERROR(__xludf.DUMMYFUNCTION("""COMPUTED_VALUE"""),"CEBOLLA CABEZONA")</f>
        <v>CEBOLLA CABEZONA</v>
      </c>
      <c r="CY2067" s="2" t="str">
        <f ca="1">IFERROR(__xludf.DUMMYFUNCTION("""COMPUTED_VALUE"""),"CHAMPIÑONES")</f>
        <v>CHAMPIÑONES</v>
      </c>
      <c r="CZ2067" s="2" t="str">
        <f ca="1">IFERROR(__xludf.DUMMYFUNCTION("""COMPUTED_VALUE"""),"CILANTRO")</f>
        <v>CILANTRO</v>
      </c>
      <c r="DA2067" s="2" t="str">
        <f ca="1">IFERROR(__xludf.DUMMYFUNCTION("""COMPUTED_VALUE"""),"CRISTALES DE SÁBILA")</f>
        <v>CRISTALES DE SÁBILA</v>
      </c>
      <c r="DB2067" s="2" t="str">
        <f ca="1">IFERROR(__xludf.DUMMYFUNCTION("""COMPUTED_VALUE"""),"ESPINACA")</f>
        <v>ESPINACA</v>
      </c>
      <c r="DC2067" s="2" t="str">
        <f ca="1">IFERROR(__xludf.DUMMYFUNCTION("""COMPUTED_VALUE"""),"HABAS CON CASCARA")</f>
        <v>HABAS CON CASCARA</v>
      </c>
      <c r="DD2067" s="2" t="str">
        <f ca="1">IFERROR(__xludf.DUMMYFUNCTION("""COMPUTED_VALUE"""),"HABAS VERDE SABANERA SIN CÁSCARA")</f>
        <v>HABAS VERDE SABANERA SIN CÁSCARA</v>
      </c>
      <c r="DE2067" s="2" t="str">
        <f ca="1">IFERROR(__xludf.DUMMYFUNCTION("""COMPUTED_VALUE"""),"HABICHUELA")</f>
        <v>HABICHUELA</v>
      </c>
      <c r="DF2067" s="2" t="str">
        <f ca="1">IFERROR(__xludf.DUMMYFUNCTION("""COMPUTED_VALUE"""),"LECHUGA COMÚN")</f>
        <v>LECHUGA COMÚN</v>
      </c>
      <c r="DG2067" s="2" t="str">
        <f ca="1">IFERROR(__xludf.DUMMYFUNCTION("""COMPUTED_VALUE"""),"LECHUGA CRESPA")</f>
        <v>LECHUGA CRESPA</v>
      </c>
      <c r="DH2067" s="2" t="str">
        <f ca="1">IFERROR(__xludf.DUMMYFUNCTION("""COMPUTED_VALUE"""),"MAÍZ MAZORCA")</f>
        <v>MAÍZ MAZORCA</v>
      </c>
      <c r="DI2067" s="2" t="str">
        <f ca="1">IFERROR(__xludf.DUMMYFUNCTION("""COMPUTED_VALUE"""),"PEPINO COHOMBRO")</f>
        <v>PEPINO COHOMBRO</v>
      </c>
      <c r="DJ2067" s="2" t="str">
        <f ca="1">IFERROR(__xludf.DUMMYFUNCTION("""COMPUTED_VALUE"""),"PEPINO DE GUISO")</f>
        <v>PEPINO DE GUISO</v>
      </c>
      <c r="DK2067" s="2" t="str">
        <f ca="1">IFERROR(__xludf.DUMMYFUNCTION("""COMPUTED_VALUE"""),"PIMENTÓN ROJO")</f>
        <v>PIMENTÓN ROJO</v>
      </c>
      <c r="DL2067" s="2" t="str">
        <f ca="1">IFERROR(__xludf.DUMMYFUNCTION("""COMPUTED_VALUE"""),"PLANTAS AROMÁTICAS DULCES (MENTA, ALBACA, JAZMÍN, LAVANDA, HIERBABUENA, MANZANILLA, LIMONARIA)")</f>
        <v>PLANTAS AROMÁTICAS DULCES (MENTA, ALBACA, JAZMÍN, LAVANDA, HIERBABUENA, MANZANILLA, LIMONARIA)</v>
      </c>
      <c r="DM2067" s="2" t="str">
        <f ca="1">IFERROR(__xludf.DUMMYFUNCTION("""COMPUTED_VALUE"""),"PLÁTANO HARTÓN")</f>
        <v>PLÁTANO HARTÓN</v>
      </c>
      <c r="DN2067" s="2" t="str">
        <f ca="1">IFERROR(__xludf.DUMMYFUNCTION("""COMPUTED_VALUE"""),"RAÍCES CHINAS")</f>
        <v>RAÍCES CHINAS</v>
      </c>
      <c r="DO2067" s="2" t="str">
        <f ca="1">IFERROR(__xludf.DUMMYFUNCTION("""COMPUTED_VALUE"""),"REMOLACHA")</f>
        <v>REMOLACHA</v>
      </c>
      <c r="DP2067" s="2" t="str">
        <f ca="1">IFERROR(__xludf.DUMMYFUNCTION("""COMPUTED_VALUE"""),"REPOLLO")</f>
        <v>REPOLLO</v>
      </c>
      <c r="DQ2067" s="2" t="str">
        <f ca="1">IFERROR(__xludf.DUMMYFUNCTION("""COMPUTED_VALUE"""),"RÚGULA")</f>
        <v>RÚGULA</v>
      </c>
      <c r="DR2067" s="2" t="str">
        <f ca="1">IFERROR(__xludf.DUMMYFUNCTION("""COMPUTED_VALUE"""),"TALLOS PARA SOPA")</f>
        <v>TALLOS PARA SOPA</v>
      </c>
      <c r="DS2067" s="2" t="str">
        <f ca="1">IFERROR(__xludf.DUMMYFUNCTION("""COMPUTED_VALUE"""),"TOMATE CHONTO")</f>
        <v>TOMATE CHONTO</v>
      </c>
      <c r="DT2067" s="2" t="str">
        <f ca="1">IFERROR(__xludf.DUMMYFUNCTION("""COMPUTED_VALUE"""),"YUCA BLANCA")</f>
        <v>YUCA BLANCA</v>
      </c>
      <c r="DU2067" s="2" t="str">
        <f ca="1">IFERROR(__xludf.DUMMYFUNCTION("""COMPUTED_VALUE"""),"ZANAHORIA")</f>
        <v>ZANAHORIA</v>
      </c>
      <c r="DV2067" s="2" t="str">
        <f ca="1">IFERROR(__xludf.DUMMYFUNCTION("""COMPUTED_VALUE"""),"ZUKINI")</f>
        <v>ZUKINI</v>
      </c>
      <c r="DW2067" s="2" t="str">
        <f ca="1">IFERROR(__xludf.DUMMYFUNCTION("""COMPUTED_VALUE"""),"FRIJOL EN VAINA")</f>
        <v>FRIJOL EN VAINA</v>
      </c>
      <c r="DX2067" s="2" t="str">
        <f ca="1">IFERROR(__xludf.DUMMYFUNCTION("""COMPUTED_VALUE"""),"CHOCOLATE")</f>
        <v>CHOCOLATE</v>
      </c>
      <c r="DY2067" s="2" t="str">
        <f ca="1">IFERROR(__xludf.DUMMYFUNCTION("""COMPUTED_VALUE"""),"MAÍZ PIRA")</f>
        <v>MAÍZ PIRA</v>
      </c>
      <c r="DZ2067" s="2" t="str">
        <f ca="1">IFERROR(__xludf.DUMMYFUNCTION("""COMPUTED_VALUE"""),"ARROZ PARTIDO")</f>
        <v>ARROZ PARTIDO</v>
      </c>
      <c r="EA2067" s="2" t="str">
        <f ca="1">IFERROR(__xludf.DUMMYFUNCTION("""COMPUTED_VALUE"""),"PONQUÉ RAMITO X 250 G 10 UNIDADES")</f>
        <v>PONQUÉ RAMITO X 250 G 10 UNIDADES</v>
      </c>
      <c r="EB2067" s="2" t="str">
        <f ca="1">IFERROR(__xludf.DUMMYFUNCTION("""COMPUTED_VALUE"""),"CABEZAS DE CONEJO")</f>
        <v>CABEZAS DE CONEJO</v>
      </c>
      <c r="EC2067" s="2" t="str">
        <f ca="1">IFERROR(__xludf.DUMMYFUNCTION("""COMPUTED_VALUE"""),"YOGURT DESLACTOSADO X 900ML")</f>
        <v>YOGURT DESLACTOSADO X 900ML</v>
      </c>
      <c r="ED2067" s="2" t="str">
        <f ca="1">IFERROR(__xludf.DUMMYFUNCTION("""COMPUTED_VALUE"""),"BOCADILLO LONJA X 300 GR")</f>
        <v>BOCADILLO LONJA X 300 GR</v>
      </c>
      <c r="EE2067" s="2" t="str">
        <f ca="1">IFERROR(__xludf.DUMMYFUNCTION("""COMPUTED_VALUE"""),"QUESO CUAJADA")</f>
        <v>QUESO CUAJADA</v>
      </c>
      <c r="EF2067" s="2" t="str">
        <f ca="1">IFERROR(__xludf.DUMMYFUNCTION("""COMPUTED_VALUE"""),"ACEITE DE HÍGADO DE BACALAO - FRASCO X 360 CC")</f>
        <v>ACEITE DE HÍGADO DE BACALAO - FRASCO X 360 CC</v>
      </c>
      <c r="EG2067" s="2" t="str">
        <f ca="1">IFERROR(__xludf.DUMMYFUNCTION("""COMPUTED_VALUE"""),"ESENCIAS DE DIFERENTES SABORES (BOTELLA X 500 ML) (VAINILLA, BANANO Y COCO) FLEISHMAN")</f>
        <v>ESENCIAS DE DIFERENTES SABORES (BOTELLA X 500 ML) (VAINILLA, BANANO Y COCO) FLEISHMAN</v>
      </c>
      <c r="EH2067" s="2" t="str">
        <f ca="1">IFERROR(__xludf.DUMMYFUNCTION("""COMPUTED_VALUE"""),"SAL YODADA")</f>
        <v>SAL YODADA</v>
      </c>
      <c r="EI2067" s="2" t="str">
        <f ca="1">IFERROR(__xludf.DUMMYFUNCTION("""COMPUTED_VALUE"""),"MANTEQUILLA EN BARRA POR 125GR")</f>
        <v>MANTEQUILLA EN BARRA POR 125GR</v>
      </c>
      <c r="EJ2067" s="2" t="str">
        <f ca="1">IFERROR(__xludf.DUMMYFUNCTION("""COMPUTED_VALUE"""),"MANTEQUILLA CAJA POR 20 UNIDADES X 125 G.")</f>
        <v>MANTEQUILLA CAJA POR 20 UNIDADES X 125 G.</v>
      </c>
      <c r="EK2067" s="2" t="str">
        <f ca="1">IFERROR(__xludf.DUMMYFUNCTION("""COMPUTED_VALUE"""),"COMPOTA SIN AZÚCAR. FRASCO POR 113 G.")</f>
        <v>COMPOTA SIN AZÚCAR. FRASCO POR 113 G.</v>
      </c>
      <c r="EL2067" s="2" t="str">
        <f ca="1">IFERROR(__xludf.DUMMYFUNCTION("""COMPUTED_VALUE"""),"POLVO PARA HORNEAR - CAJA POR 20 SOBRES POR 24 G. CADA SOBRE.")</f>
        <v>POLVO PARA HORNEAR - CAJA POR 20 SOBRES POR 24 G. CADA SOBRE.</v>
      </c>
      <c r="EM2067" s="2" t="str">
        <f ca="1">IFERROR(__xludf.DUMMYFUNCTION("""COMPUTED_VALUE"""),"GOMA ARÁBIGA EN POLVO")</f>
        <v>GOMA ARÁBIGA EN POLVO</v>
      </c>
      <c r="EN2067" s="2" t="str">
        <f ca="1">IFERROR(__xludf.DUMMYFUNCTION("""COMPUTED_VALUE"""),"PITAHAYA")</f>
        <v>PITAHAYA</v>
      </c>
      <c r="EO2067" s="2" t="str">
        <f ca="1">IFERROR(__xludf.DUMMYFUNCTION("""COMPUTED_VALUE"""),"NÍSPERO")</f>
        <v>NÍSPERO</v>
      </c>
      <c r="EP2067" s="2" t="str">
        <f ca="1">IFERROR(__xludf.DUMMYFUNCTION("""COMPUTED_VALUE"""),"MAMEY")</f>
        <v>MAMEY</v>
      </c>
      <c r="EQ2067" s="2" t="str">
        <f ca="1">IFERROR(__xludf.DUMMYFUNCTION("""COMPUTED_VALUE"""),"GUATILA")</f>
        <v>GUATILA</v>
      </c>
      <c r="ER2067" s="2" t="str">
        <f ca="1">IFERROR(__xludf.DUMMYFUNCTION("""COMPUTED_VALUE"""),"LULO")</f>
        <v>LULO</v>
      </c>
      <c r="ES2067" s="2" t="str">
        <f ca="1">IFERROR(__xludf.DUMMYFUNCTION("""COMPUTED_VALUE"""),"AROMÁTICA CAJA DE 20 SOBRES.")</f>
        <v>AROMÁTICA CAJA DE 20 SOBRES.</v>
      </c>
      <c r="ET2067" s="2" t="str">
        <f ca="1">IFERROR(__xludf.DUMMYFUNCTION("""COMPUTED_VALUE"""),"AZÚCAR BLANCA - EMPAQUE ELABORADO EN MATERIALES ATÓXICOS.(BOLSA DE MÍNIMO 200 SOBRES O TUBIPACKS DE 5 GR)")</f>
        <v>AZÚCAR BLANCA - EMPAQUE ELABORADO EN MATERIALES ATÓXICOS.(BOLSA DE MÍNIMO 200 SOBRES O TUBIPACKS DE 5 GR)</v>
      </c>
      <c r="EU2067" s="2" t="str">
        <f ca="1">IFERROR(__xludf.DUMMYFUNCTION("""COMPUTED_VALUE"""),"CAFÉ LIBRA 100% CAFÉ MOLIDO.")</f>
        <v>CAFÉ LIBRA 100% CAFÉ MOLIDO.</v>
      </c>
      <c r="EV2067" s="2" t="str">
        <f ca="1">IFERROR(__xludf.DUMMYFUNCTION("""COMPUTED_VALUE"""),"VINAGRE POR 4LITROS")</f>
        <v>VINAGRE POR 4LITROS</v>
      </c>
    </row>
    <row r="2068" spans="1:152">
      <c r="A2068" s="2" t="str">
        <v>ALIMENTOS HUMANO</v>
      </c>
      <c r="B206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2068)))"),"VINAGRE X 30 LITROS")</f>
        <v>VINAGRE X 30 LITROS</v>
      </c>
      <c r="C2068" s="2" t="str">
        <f ca="1">IFERROR(__xludf.DUMMYFUNCTION("""COMPUTED_VALUE"""),"BAGRE (SIN COLA, NI CABEZA)")</f>
        <v>BAGRE (SIN COLA, NI CABEZA)</v>
      </c>
      <c r="D2068" s="2" t="str">
        <f ca="1">IFERROR(__xludf.DUMMYFUNCTION("""COMPUTED_VALUE"""),"BOFE DE RES")</f>
        <v>BOFE DE RES</v>
      </c>
      <c r="E2068" s="2" t="str">
        <f ca="1">IFERROR(__xludf.DUMMYFUNCTION("""COMPUTED_VALUE"""),"CARNE DE RES MOLIDA")</f>
        <v>CARNE DE RES MOLIDA</v>
      </c>
      <c r="F2068" s="2" t="str">
        <f ca="1">IFERROR(__xludf.DUMMYFUNCTION("""COMPUTED_VALUE"""),"CARNE MAGRA (CORTE DEBE SER CADERA)")</f>
        <v>CARNE MAGRA (CORTE DEBE SER CADERA)</v>
      </c>
      <c r="G2068" s="2" t="str">
        <f ca="1">IFERROR(__xludf.DUMMYFUNCTION("""COMPUTED_VALUE"""),"CODORNIZ")</f>
        <v>CODORNIZ</v>
      </c>
      <c r="H2068" s="2" t="str">
        <f ca="1">IFERROR(__xludf.DUMMYFUNCTION("""COMPUTED_VALUE"""),"CONEJO")</f>
        <v>CONEJO</v>
      </c>
      <c r="I2068" s="2" t="str">
        <f ca="1">IFERROR(__xludf.DUMMYFUNCTION("""COMPUTED_VALUE"""),"CORAZONES DE POLLO")</f>
        <v>CORAZONES DE POLLO</v>
      </c>
      <c r="J2068" s="2" t="str">
        <f ca="1">IFERROR(__xludf.DUMMYFUNCTION("""COMPUTED_VALUE"""),"CORAZONES DE RES")</f>
        <v>CORAZONES DE RES</v>
      </c>
      <c r="K2068" s="2" t="str">
        <f ca="1">IFERROR(__xludf.DUMMYFUNCTION("""COMPUTED_VALUE"""),"COSTILLA DE CERDO")</f>
        <v>COSTILLA DE CERDO</v>
      </c>
      <c r="L2068" s="2" t="str">
        <f ca="1">IFERROR(__xludf.DUMMYFUNCTION("""COMPUTED_VALUE"""),"COSTILLA DE RES")</f>
        <v>COSTILLA DE RES</v>
      </c>
      <c r="M2068" s="2" t="str">
        <f ca="1">IFERROR(__xludf.DUMMYFUNCTION("""COMPUTED_VALUE"""),"CURÍ EN CANAL O EN PIE")</f>
        <v>CURÍ EN CANAL O EN PIE</v>
      </c>
      <c r="N2068" s="2" t="str">
        <f ca="1">IFERROR(__xludf.DUMMYFUNCTION("""COMPUTED_VALUE"""),"HÍGADO DE RES")</f>
        <v>HÍGADO DE RES</v>
      </c>
      <c r="O2068" s="2" t="str">
        <f ca="1">IFERROR(__xludf.DUMMYFUNCTION("""COMPUTED_VALUE"""),"HUEVO CODORNIZ - CAJA 24/UNIDADES")</f>
        <v>HUEVO CODORNIZ - CAJA 24/UNIDADES</v>
      </c>
      <c r="P2068" s="2" t="str">
        <f ca="1">IFERROR(__xludf.DUMMYFUNCTION("""COMPUTED_VALUE"""),"HUEVO GALLINA AA - BANDEJA X 30 UNID")</f>
        <v>HUEVO GALLINA AA - BANDEJA X 30 UNID</v>
      </c>
      <c r="Q2068" s="2" t="str">
        <f ca="1">IFERROR(__xludf.DUMMYFUNCTION("""COMPUTED_VALUE"""),"LOMBRIZ")</f>
        <v>LOMBRIZ</v>
      </c>
      <c r="R2068" s="2" t="str">
        <f ca="1">IFERROR(__xludf.DUMMYFUNCTION("""COMPUTED_VALUE"""),"MENUDENCIAS")</f>
        <v>MENUDENCIAS</v>
      </c>
      <c r="S2068" s="2" t="str">
        <f ca="1">IFERROR(__xludf.DUMMYFUNCTION("""COMPUTED_VALUE"""),"MOJARRA")</f>
        <v>MOJARRA</v>
      </c>
      <c r="T2068" s="2" t="str">
        <f ca="1">IFERROR(__xludf.DUMMYFUNCTION("""COMPUTED_VALUE"""),"POLLO PECHUGA")</f>
        <v>POLLO PECHUGA</v>
      </c>
      <c r="U2068" s="2" t="str">
        <f ca="1">IFERROR(__xludf.DUMMYFUNCTION("""COMPUTED_VALUE"""),"TRUCHA")</f>
        <v>TRUCHA</v>
      </c>
      <c r="V2068" s="2" t="str">
        <f ca="1">IFERROR(__xludf.DUMMYFUNCTION("""COMPUTED_VALUE"""),"ACEITE VEGETAL DE COCINA")</f>
        <v>ACEITE VEGETAL DE COCINA</v>
      </c>
      <c r="W2068" s="2" t="str">
        <f ca="1">IFERROR(__xludf.DUMMYFUNCTION("""COMPUTED_VALUE"""),"ACEITUNAS VERDE EN CONSERVA SIN HUESO - FRASCO DE 2.000 GR")</f>
        <v>ACEITUNAS VERDE EN CONSERVA SIN HUESO - FRASCO DE 2.000 GR</v>
      </c>
      <c r="X2068" s="2" t="str">
        <f ca="1">IFERROR(__xludf.DUMMYFUNCTION("""COMPUTED_VALUE"""),"ALIMENTO INFANTIL A BASE DE CEREALES (EJEMPLO NESTUM) - CAJA POR 200 G.")</f>
        <v>ALIMENTO INFANTIL A BASE DE CEREALES (EJEMPLO NESTUM) - CAJA POR 200 G.</v>
      </c>
      <c r="Y2068" s="2" t="str">
        <f ca="1">IFERROR(__xludf.DUMMYFUNCTION("""COMPUTED_VALUE"""),"AZÚCAR REFINADA")</f>
        <v>AZÚCAR REFINADA</v>
      </c>
      <c r="Z2068" s="2" t="str">
        <f ca="1">IFERROR(__xludf.DUMMYFUNCTION("""COMPUTED_VALUE"""),"CLAVOS DE 9 GRAMOS")</f>
        <v>CLAVOS DE 9 GRAMOS</v>
      </c>
      <c r="AA2068" s="2" t="str">
        <f ca="1">IFERROR(__xludf.DUMMYFUNCTION("""COMPUTED_VALUE"""),"CURCUMA EN POLVO")</f>
        <v>CURCUMA EN POLVO</v>
      </c>
      <c r="AB2068" s="2" t="str">
        <f ca="1">IFERROR(__xludf.DUMMYFUNCTION("""COMPUTED_VALUE"""),"FORMULA INFANTIL SIN LACTOSA, TARRO POR 375 GRAMOS")</f>
        <v>FORMULA INFANTIL SIN LACTOSA, TARRO POR 375 GRAMOS</v>
      </c>
      <c r="AC2068" s="2" t="str">
        <f ca="1">IFERROR(__xludf.DUMMYFUNCTION("""COMPUTED_VALUE"""),"GELATINA SIN SABOR TIPO A")</f>
        <v>GELATINA SIN SABOR TIPO A</v>
      </c>
      <c r="AD2068" s="2" t="str">
        <f ca="1">IFERROR(__xludf.DUMMYFUNCTION("""COMPUTED_VALUE"""),"LECHE DESLACTOSADA EN BOLSA")</f>
        <v>LECHE DESLACTOSADA EN BOLSA</v>
      </c>
      <c r="AE2068" s="2" t="str">
        <f ca="1">IFERROR(__xludf.DUMMYFUNCTION("""COMPUTED_VALUE"""),"LEVADURA, CAJA POR 5 SOBRES DE 7 GR C/U")</f>
        <v>LEVADURA, CAJA POR 5 SOBRES DE 7 GR C/U</v>
      </c>
      <c r="AF2068" s="2" t="str">
        <f ca="1">IFERROR(__xludf.DUMMYFUNCTION("""COMPUTED_VALUE"""),"MANTEQUILLA DE MANÍ 300 G")</f>
        <v>MANTEQUILLA DE MANÍ 300 G</v>
      </c>
      <c r="AG2068" s="2" t="str">
        <f ca="1">IFERROR(__xludf.DUMMYFUNCTION("""COMPUTED_VALUE"""),"MIEL DE ABEJAS")</f>
        <v>MIEL DE ABEJAS</v>
      </c>
      <c r="AH2068" s="2" t="str">
        <f ca="1">IFERROR(__xludf.DUMMYFUNCTION("""COMPUTED_VALUE"""),"PANELA DE 500 GRAMOS.")</f>
        <v>PANELA DE 500 GRAMOS.</v>
      </c>
      <c r="AI2068" s="2" t="str">
        <f ca="1">IFERROR(__xludf.DUMMYFUNCTION("""COMPUTED_VALUE"""),"PAQUETE TOSTADAS X 24 UNIDADES")</f>
        <v>PAQUETE TOSTADAS X 24 UNIDADES</v>
      </c>
      <c r="AJ2068" s="2" t="str">
        <f ca="1">IFERROR(__xludf.DUMMYFUNCTION("""COMPUTED_VALUE"""),"POLEN - FRASCO POR 500 GRAMOS")</f>
        <v>POLEN - FRASCO POR 500 GRAMOS</v>
      </c>
      <c r="AK2068" s="2" t="str">
        <f ca="1">IFERROR(__xludf.DUMMYFUNCTION("""COMPUTED_VALUE"""),"UVAS PASAS")</f>
        <v>UVAS PASAS</v>
      </c>
      <c r="AL2068" s="2" t="str">
        <f ca="1">IFERROR(__xludf.DUMMYFUNCTION("""COMPUTED_VALUE"""),"AGUACATE")</f>
        <v>AGUACATE</v>
      </c>
      <c r="AM2068" s="2" t="str">
        <f ca="1">IFERROR(__xludf.DUMMYFUNCTION("""COMPUTED_VALUE"""),"AGUACATE HASS")</f>
        <v>AGUACATE HASS</v>
      </c>
      <c r="AN2068" s="2" t="str">
        <f ca="1">IFERROR(__xludf.DUMMYFUNCTION("""COMPUTED_VALUE"""),"ANÓN")</f>
        <v>ANÓN</v>
      </c>
      <c r="AO2068" s="2" t="str">
        <f ca="1">IFERROR(__xludf.DUMMYFUNCTION("""COMPUTED_VALUE"""),"ARÁNDANOS")</f>
        <v>ARÁNDANOS</v>
      </c>
      <c r="AP2068" s="2" t="str">
        <f ca="1">IFERROR(__xludf.DUMMYFUNCTION("""COMPUTED_VALUE"""),"BANANO")</f>
        <v>BANANO</v>
      </c>
      <c r="AQ2068" s="2" t="str">
        <f ca="1">IFERROR(__xludf.DUMMYFUNCTION("""COMPUTED_VALUE"""),"BREVAS")</f>
        <v>BREVAS</v>
      </c>
      <c r="AR2068" s="2" t="str">
        <f ca="1">IFERROR(__xludf.DUMMYFUNCTION("""COMPUTED_VALUE"""),"CALABAZA")</f>
        <v>CALABAZA</v>
      </c>
      <c r="AS2068" s="2" t="str">
        <f ca="1">IFERROR(__xludf.DUMMYFUNCTION("""COMPUTED_VALUE"""),"CEREZAS")</f>
        <v>CEREZAS</v>
      </c>
      <c r="AT2068" s="2" t="str">
        <f ca="1">IFERROR(__xludf.DUMMYFUNCTION("""COMPUTED_VALUE"""),"CHIRIMOYA")</f>
        <v>CHIRIMOYA</v>
      </c>
      <c r="AU2068" s="2" t="str">
        <f ca="1">IFERROR(__xludf.DUMMYFUNCTION("""COMPUTED_VALUE"""),"CHONTADURO")</f>
        <v>CHONTADURO</v>
      </c>
      <c r="AV2068" s="2" t="str">
        <f ca="1">IFERROR(__xludf.DUMMYFUNCTION("""COMPUTED_VALUE"""),"CIRUELA NACIONAL")</f>
        <v>CIRUELA NACIONAL</v>
      </c>
      <c r="AW2068" s="2" t="str">
        <f ca="1">IFERROR(__xludf.DUMMYFUNCTION("""COMPUTED_VALUE"""),"COCOS")</f>
        <v>COCOS</v>
      </c>
      <c r="AX2068" s="2" t="str">
        <f ca="1">IFERROR(__xludf.DUMMYFUNCTION("""COMPUTED_VALUE"""),"CURUBA")</f>
        <v>CURUBA</v>
      </c>
      <c r="AY2068" s="2" t="str">
        <f ca="1">IFERROR(__xludf.DUMMYFUNCTION("""COMPUTED_VALUE"""),"DURAZNO")</f>
        <v>DURAZNO</v>
      </c>
      <c r="AZ2068" s="2" t="str">
        <f ca="1">IFERROR(__xludf.DUMMYFUNCTION("""COMPUTED_VALUE"""),"FEIJOA")</f>
        <v>FEIJOA</v>
      </c>
      <c r="BA2068" s="2" t="str">
        <f ca="1">IFERROR(__xludf.DUMMYFUNCTION("""COMPUTED_VALUE"""),"FRESAS")</f>
        <v>FRESAS</v>
      </c>
      <c r="BB2068" s="2" t="str">
        <f ca="1">IFERROR(__xludf.DUMMYFUNCTION("""COMPUTED_VALUE"""),"GRANADILLA")</f>
        <v>GRANADILLA</v>
      </c>
      <c r="BC2068" s="2" t="str">
        <f ca="1">IFERROR(__xludf.DUMMYFUNCTION("""COMPUTED_VALUE"""),"GUAMA")</f>
        <v>GUAMA</v>
      </c>
      <c r="BD2068" s="2" t="str">
        <f ca="1">IFERROR(__xludf.DUMMYFUNCTION("""COMPUTED_VALUE"""),"GUANÁBANA PULPA")</f>
        <v>GUANÁBANA PULPA</v>
      </c>
      <c r="BE2068" s="2" t="str">
        <f ca="1">IFERROR(__xludf.DUMMYFUNCTION("""COMPUTED_VALUE"""),"GUAYABA")</f>
        <v>GUAYABA</v>
      </c>
      <c r="BF2068" s="2" t="str">
        <f ca="1">IFERROR(__xludf.DUMMYFUNCTION("""COMPUTED_VALUE"""),"GULUPA")</f>
        <v>GULUPA</v>
      </c>
      <c r="BG2068" s="2" t="str">
        <f ca="1">IFERROR(__xludf.DUMMYFUNCTION("""COMPUTED_VALUE"""),"HIGOS")</f>
        <v>HIGOS</v>
      </c>
      <c r="BH2068" s="2" t="str">
        <f ca="1">IFERROR(__xludf.DUMMYFUNCTION("""COMPUTED_VALUE"""),"KIWI")</f>
        <v>KIWI</v>
      </c>
      <c r="BI2068" s="2" t="str">
        <f ca="1">IFERROR(__xludf.DUMMYFUNCTION("""COMPUTED_VALUE"""),"LIMÓN")</f>
        <v>LIMÓN</v>
      </c>
      <c r="BJ2068" s="2" t="str">
        <f ca="1">IFERROR(__xludf.DUMMYFUNCTION("""COMPUTED_VALUE"""),"MAMONCILLOS")</f>
        <v>MAMONCILLOS</v>
      </c>
      <c r="BK2068" s="2" t="str">
        <f ca="1">IFERROR(__xludf.DUMMYFUNCTION("""COMPUTED_VALUE"""),"MANDARINA")</f>
        <v>MANDARINA</v>
      </c>
      <c r="BL2068" s="2" t="str">
        <f ca="1">IFERROR(__xludf.DUMMYFUNCTION("""COMPUTED_VALUE"""),"MANGO DE DULCE")</f>
        <v>MANGO DE DULCE</v>
      </c>
      <c r="BM2068" s="2" t="str">
        <f ca="1">IFERROR(__xludf.DUMMYFUNCTION("""COMPUTED_VALUE"""),"MANGO TOMMY")</f>
        <v>MANGO TOMMY</v>
      </c>
      <c r="BN2068" s="2" t="str">
        <f ca="1">IFERROR(__xludf.DUMMYFUNCTION("""COMPUTED_VALUE"""),"MANZANA NACIONAL")</f>
        <v>MANZANA NACIONAL</v>
      </c>
      <c r="BO2068" s="2" t="str">
        <f ca="1">IFERROR(__xludf.DUMMYFUNCTION("""COMPUTED_VALUE"""),"MARACUYÁ")</f>
        <v>MARACUYÁ</v>
      </c>
      <c r="BP2068" s="2" t="str">
        <f ca="1">IFERROR(__xludf.DUMMYFUNCTION("""COMPUTED_VALUE"""),"MELÓN")</f>
        <v>MELÓN</v>
      </c>
      <c r="BQ2068" s="2" t="str">
        <f ca="1">IFERROR(__xludf.DUMMYFUNCTION("""COMPUTED_VALUE"""),"MORA")</f>
        <v>MORA</v>
      </c>
      <c r="BR2068" s="2" t="str">
        <f ca="1">IFERROR(__xludf.DUMMYFUNCTION("""COMPUTED_VALUE"""),"NARANJA")</f>
        <v>NARANJA</v>
      </c>
      <c r="BS2068" s="2" t="str">
        <f ca="1">IFERROR(__xludf.DUMMYFUNCTION("""COMPUTED_VALUE"""),"PAPAYA")</f>
        <v>PAPAYA</v>
      </c>
      <c r="BT2068" s="2" t="str">
        <f ca="1">IFERROR(__xludf.DUMMYFUNCTION("""COMPUTED_VALUE"""),"PATILLA")</f>
        <v>PATILLA</v>
      </c>
      <c r="BU2068" s="2" t="str">
        <f ca="1">IFERROR(__xludf.DUMMYFUNCTION("""COMPUTED_VALUE"""),"PERA")</f>
        <v>PERA</v>
      </c>
      <c r="BV2068" s="2" t="str">
        <f ca="1">IFERROR(__xludf.DUMMYFUNCTION("""COMPUTED_VALUE"""),"PIÑA")</f>
        <v>PIÑA</v>
      </c>
      <c r="BW2068" s="2" t="str">
        <f ca="1">IFERROR(__xludf.DUMMYFUNCTION("""COMPUTED_VALUE"""),"TAMARINDO")</f>
        <v>TAMARINDO</v>
      </c>
      <c r="BX2068" s="2" t="str">
        <f ca="1">IFERROR(__xludf.DUMMYFUNCTION("""COMPUTED_VALUE"""),"TOMATE DE ÁRBOL")</f>
        <v>TOMATE DE ÁRBOL</v>
      </c>
      <c r="BY2068" s="2" t="str">
        <f ca="1">IFERROR(__xludf.DUMMYFUNCTION("""COMPUTED_VALUE"""),"UCHUVAS CON CASCARA")</f>
        <v>UCHUVAS CON CASCARA</v>
      </c>
      <c r="BZ2068" s="2" t="str">
        <f ca="1">IFERROR(__xludf.DUMMYFUNCTION("""COMPUTED_VALUE"""),"UVA CHILENA")</f>
        <v>UVA CHILENA</v>
      </c>
      <c r="CA2068" s="2" t="str">
        <f ca="1">IFERROR(__xludf.DUMMYFUNCTION("""COMPUTED_VALUE"""),"UVAS ISABELINAS (EN RACIMO)")</f>
        <v>UVAS ISABELINAS (EN RACIMO)</v>
      </c>
      <c r="CB2068" s="2" t="str">
        <f ca="1">IFERROR(__xludf.DUMMYFUNCTION("""COMPUTED_VALUE"""),"ZAPOTE")</f>
        <v>ZAPOTE</v>
      </c>
      <c r="CC2068" s="2" t="str">
        <f ca="1">IFERROR(__xludf.DUMMYFUNCTION("""COMPUTED_VALUE"""),"ARROZ")</f>
        <v>ARROZ</v>
      </c>
      <c r="CD2068" s="2" t="str">
        <f ca="1">IFERROR(__xludf.DUMMYFUNCTION("""COMPUTED_VALUE"""),"AVENA EN HOJUELAS")</f>
        <v>AVENA EN HOJUELAS</v>
      </c>
      <c r="CE2068" s="2" t="str">
        <f ca="1">IFERROR(__xludf.DUMMYFUNCTION("""COMPUTED_VALUE"""),"CHÍA")</f>
        <v>CHÍA</v>
      </c>
      <c r="CF2068" s="2" t="str">
        <f ca="1">IFERROR(__xludf.DUMMYFUNCTION("""COMPUTED_VALUE"""),"CUCHUCO DE TRIGO")</f>
        <v>CUCHUCO DE TRIGO</v>
      </c>
      <c r="CG2068" s="2" t="str">
        <f ca="1">IFERROR(__xludf.DUMMYFUNCTION("""COMPUTED_VALUE"""),"FRIJOL BOLA ROJA")</f>
        <v>FRIJOL BOLA ROJA</v>
      </c>
      <c r="CH2068" s="2" t="str">
        <f ca="1">IFERROR(__xludf.DUMMYFUNCTION("""COMPUTED_VALUE"""),"GARBANZOS")</f>
        <v>GARBANZOS</v>
      </c>
      <c r="CI2068" s="2" t="str">
        <f ca="1">IFERROR(__xludf.DUMMYFUNCTION("""COMPUTED_VALUE"""),"HARINA DE MAÍZ")</f>
        <v>HARINA DE MAÍZ</v>
      </c>
      <c r="CJ2068" s="2" t="str">
        <f ca="1">IFERROR(__xludf.DUMMYFUNCTION("""COMPUTED_VALUE"""),"HARINA DE TRIGO")</f>
        <v>HARINA DE TRIGO</v>
      </c>
      <c r="CK2068" s="2" t="str">
        <f ca="1">IFERROR(__xludf.DUMMYFUNCTION("""COMPUTED_VALUE"""),"LENTEJAS")</f>
        <v>LENTEJAS</v>
      </c>
      <c r="CL2068" s="2" t="str">
        <f ca="1">IFERROR(__xludf.DUMMYFUNCTION("""COMPUTED_VALUE"""),"QUINUA")</f>
        <v>QUINUA</v>
      </c>
      <c r="CM2068" s="2" t="str">
        <f ca="1">IFERROR(__xludf.DUMMYFUNCTION("""COMPUTED_VALUE"""),"SALVADO DE TRIGO")</f>
        <v>SALVADO DE TRIGO</v>
      </c>
      <c r="CN2068" s="2" t="str">
        <f ca="1">IFERROR(__xludf.DUMMYFUNCTION("""COMPUTED_VALUE"""),"ACELGA")</f>
        <v>ACELGA</v>
      </c>
      <c r="CO2068" s="2" t="str">
        <f ca="1">IFERROR(__xludf.DUMMYFUNCTION("""COMPUTED_VALUE"""),"AHUYAMA")</f>
        <v>AHUYAMA</v>
      </c>
      <c r="CP2068" s="2" t="str">
        <f ca="1">IFERROR(__xludf.DUMMYFUNCTION("""COMPUTED_VALUE"""),"ALTAMISA")</f>
        <v>ALTAMISA</v>
      </c>
      <c r="CQ2068" s="2" t="str">
        <f ca="1">IFERROR(__xludf.DUMMYFUNCTION("""COMPUTED_VALUE"""),"APIO")</f>
        <v>APIO</v>
      </c>
      <c r="CR2068" s="2" t="str">
        <f ca="1">IFERROR(__xludf.DUMMYFUNCTION("""COMPUTED_VALUE"""),"ARRACACHA")</f>
        <v>ARRACACHA</v>
      </c>
      <c r="CS2068" s="2" t="str">
        <f ca="1">IFERROR(__xludf.DUMMYFUNCTION("""COMPUTED_VALUE"""),"ARVEJA CON CASCARA")</f>
        <v>ARVEJA CON CASCARA</v>
      </c>
      <c r="CT2068" s="2" t="str">
        <f ca="1">IFERROR(__xludf.DUMMYFUNCTION("""COMPUTED_VALUE"""),"BERENJENA")</f>
        <v>BERENJENA</v>
      </c>
      <c r="CU2068" s="2" t="str">
        <f ca="1">IFERROR(__xludf.DUMMYFUNCTION("""COMPUTED_VALUE"""),"BRÓCOLI")</f>
        <v>BRÓCOLI</v>
      </c>
      <c r="CV2068" s="2" t="str">
        <f ca="1">IFERROR(__xludf.DUMMYFUNCTION("""COMPUTED_VALUE"""),"CALABACÍN")</f>
        <v>CALABACÍN</v>
      </c>
      <c r="CW2068" s="2" t="str">
        <f ca="1">IFERROR(__xludf.DUMMYFUNCTION("""COMPUTED_VALUE"""),"CARAMBOLO")</f>
        <v>CARAMBOLO</v>
      </c>
      <c r="CX2068" s="2" t="str">
        <f ca="1">IFERROR(__xludf.DUMMYFUNCTION("""COMPUTED_VALUE"""),"CEBOLLA CABEZONA")</f>
        <v>CEBOLLA CABEZONA</v>
      </c>
      <c r="CY2068" s="2" t="str">
        <f ca="1">IFERROR(__xludf.DUMMYFUNCTION("""COMPUTED_VALUE"""),"CHAMPIÑONES")</f>
        <v>CHAMPIÑONES</v>
      </c>
      <c r="CZ2068" s="2" t="str">
        <f ca="1">IFERROR(__xludf.DUMMYFUNCTION("""COMPUTED_VALUE"""),"CILANTRO")</f>
        <v>CILANTRO</v>
      </c>
      <c r="DA2068" s="2" t="str">
        <f ca="1">IFERROR(__xludf.DUMMYFUNCTION("""COMPUTED_VALUE"""),"CRISTALES DE SÁBILA")</f>
        <v>CRISTALES DE SÁBILA</v>
      </c>
      <c r="DB2068" s="2" t="str">
        <f ca="1">IFERROR(__xludf.DUMMYFUNCTION("""COMPUTED_VALUE"""),"ESPINACA")</f>
        <v>ESPINACA</v>
      </c>
      <c r="DC2068" s="2" t="str">
        <f ca="1">IFERROR(__xludf.DUMMYFUNCTION("""COMPUTED_VALUE"""),"HABAS CON CASCARA")</f>
        <v>HABAS CON CASCARA</v>
      </c>
      <c r="DD2068" s="2" t="str">
        <f ca="1">IFERROR(__xludf.DUMMYFUNCTION("""COMPUTED_VALUE"""),"HABAS VERDE SABANERA SIN CÁSCARA")</f>
        <v>HABAS VERDE SABANERA SIN CÁSCARA</v>
      </c>
      <c r="DE2068" s="2" t="str">
        <f ca="1">IFERROR(__xludf.DUMMYFUNCTION("""COMPUTED_VALUE"""),"HABICHUELA")</f>
        <v>HABICHUELA</v>
      </c>
      <c r="DF2068" s="2" t="str">
        <f ca="1">IFERROR(__xludf.DUMMYFUNCTION("""COMPUTED_VALUE"""),"LECHUGA COMÚN")</f>
        <v>LECHUGA COMÚN</v>
      </c>
      <c r="DG2068" s="2" t="str">
        <f ca="1">IFERROR(__xludf.DUMMYFUNCTION("""COMPUTED_VALUE"""),"LECHUGA CRESPA")</f>
        <v>LECHUGA CRESPA</v>
      </c>
      <c r="DH2068" s="2" t="str">
        <f ca="1">IFERROR(__xludf.DUMMYFUNCTION("""COMPUTED_VALUE"""),"MAÍZ MAZORCA")</f>
        <v>MAÍZ MAZORCA</v>
      </c>
      <c r="DI2068" s="2" t="str">
        <f ca="1">IFERROR(__xludf.DUMMYFUNCTION("""COMPUTED_VALUE"""),"PEPINO COHOMBRO")</f>
        <v>PEPINO COHOMBRO</v>
      </c>
      <c r="DJ2068" s="2" t="str">
        <f ca="1">IFERROR(__xludf.DUMMYFUNCTION("""COMPUTED_VALUE"""),"PEPINO DE GUISO")</f>
        <v>PEPINO DE GUISO</v>
      </c>
      <c r="DK2068" s="2" t="str">
        <f ca="1">IFERROR(__xludf.DUMMYFUNCTION("""COMPUTED_VALUE"""),"PIMENTÓN ROJO")</f>
        <v>PIMENTÓN ROJO</v>
      </c>
      <c r="DL2068" s="2" t="str">
        <f ca="1">IFERROR(__xludf.DUMMYFUNCTION("""COMPUTED_VALUE"""),"PLANTAS AROMÁTICAS DULCES (MENTA, ALBACA, JAZMÍN, LAVANDA, HIERBABUENA, MANZANILLA, LIMONARIA)")</f>
        <v>PLANTAS AROMÁTICAS DULCES (MENTA, ALBACA, JAZMÍN, LAVANDA, HIERBABUENA, MANZANILLA, LIMONARIA)</v>
      </c>
      <c r="DM2068" s="2" t="str">
        <f ca="1">IFERROR(__xludf.DUMMYFUNCTION("""COMPUTED_VALUE"""),"PLÁTANO HARTÓN")</f>
        <v>PLÁTANO HARTÓN</v>
      </c>
      <c r="DN2068" s="2" t="str">
        <f ca="1">IFERROR(__xludf.DUMMYFUNCTION("""COMPUTED_VALUE"""),"RAÍCES CHINAS")</f>
        <v>RAÍCES CHINAS</v>
      </c>
      <c r="DO2068" s="2" t="str">
        <f ca="1">IFERROR(__xludf.DUMMYFUNCTION("""COMPUTED_VALUE"""),"REMOLACHA")</f>
        <v>REMOLACHA</v>
      </c>
      <c r="DP2068" s="2" t="str">
        <f ca="1">IFERROR(__xludf.DUMMYFUNCTION("""COMPUTED_VALUE"""),"REPOLLO")</f>
        <v>REPOLLO</v>
      </c>
      <c r="DQ2068" s="2" t="str">
        <f ca="1">IFERROR(__xludf.DUMMYFUNCTION("""COMPUTED_VALUE"""),"RÚGULA")</f>
        <v>RÚGULA</v>
      </c>
      <c r="DR2068" s="2" t="str">
        <f ca="1">IFERROR(__xludf.DUMMYFUNCTION("""COMPUTED_VALUE"""),"TALLOS PARA SOPA")</f>
        <v>TALLOS PARA SOPA</v>
      </c>
      <c r="DS2068" s="2" t="str">
        <f ca="1">IFERROR(__xludf.DUMMYFUNCTION("""COMPUTED_VALUE"""),"TOMATE CHONTO")</f>
        <v>TOMATE CHONTO</v>
      </c>
      <c r="DT2068" s="2" t="str">
        <f ca="1">IFERROR(__xludf.DUMMYFUNCTION("""COMPUTED_VALUE"""),"YUCA BLANCA")</f>
        <v>YUCA BLANCA</v>
      </c>
      <c r="DU2068" s="2" t="str">
        <f ca="1">IFERROR(__xludf.DUMMYFUNCTION("""COMPUTED_VALUE"""),"ZANAHORIA")</f>
        <v>ZANAHORIA</v>
      </c>
      <c r="DV2068" s="2" t="str">
        <f ca="1">IFERROR(__xludf.DUMMYFUNCTION("""COMPUTED_VALUE"""),"ZUKINI")</f>
        <v>ZUKINI</v>
      </c>
      <c r="DW2068" s="2" t="str">
        <f ca="1">IFERROR(__xludf.DUMMYFUNCTION("""COMPUTED_VALUE"""),"FRIJOL EN VAINA")</f>
        <v>FRIJOL EN VAINA</v>
      </c>
      <c r="DX2068" s="2" t="str">
        <f ca="1">IFERROR(__xludf.DUMMYFUNCTION("""COMPUTED_VALUE"""),"CHOCOLATE")</f>
        <v>CHOCOLATE</v>
      </c>
      <c r="DY2068" s="2" t="str">
        <f ca="1">IFERROR(__xludf.DUMMYFUNCTION("""COMPUTED_VALUE"""),"MAÍZ PIRA")</f>
        <v>MAÍZ PIRA</v>
      </c>
      <c r="DZ2068" s="2" t="str">
        <f ca="1">IFERROR(__xludf.DUMMYFUNCTION("""COMPUTED_VALUE"""),"ARROZ PARTIDO")</f>
        <v>ARROZ PARTIDO</v>
      </c>
      <c r="EA2068" s="2" t="str">
        <f ca="1">IFERROR(__xludf.DUMMYFUNCTION("""COMPUTED_VALUE"""),"PONQUÉ RAMITO X 250 G 10 UNIDADES")</f>
        <v>PONQUÉ RAMITO X 250 G 10 UNIDADES</v>
      </c>
      <c r="EB2068" s="2" t="str">
        <f ca="1">IFERROR(__xludf.DUMMYFUNCTION("""COMPUTED_VALUE"""),"CABEZAS DE CONEJO")</f>
        <v>CABEZAS DE CONEJO</v>
      </c>
      <c r="EC2068" s="2" t="str">
        <f ca="1">IFERROR(__xludf.DUMMYFUNCTION("""COMPUTED_VALUE"""),"YOGURT DESLACTOSADO X 900ML")</f>
        <v>YOGURT DESLACTOSADO X 900ML</v>
      </c>
      <c r="ED2068" s="2" t="str">
        <f ca="1">IFERROR(__xludf.DUMMYFUNCTION("""COMPUTED_VALUE"""),"BOCADILLO LONJA X 300 GR")</f>
        <v>BOCADILLO LONJA X 300 GR</v>
      </c>
      <c r="EE2068" s="2" t="str">
        <f ca="1">IFERROR(__xludf.DUMMYFUNCTION("""COMPUTED_VALUE"""),"QUESO CUAJADA")</f>
        <v>QUESO CUAJADA</v>
      </c>
      <c r="EF2068" s="2" t="str">
        <f ca="1">IFERROR(__xludf.DUMMYFUNCTION("""COMPUTED_VALUE"""),"ACEITE DE HÍGADO DE BACALAO - FRASCO X 360 CC")</f>
        <v>ACEITE DE HÍGADO DE BACALAO - FRASCO X 360 CC</v>
      </c>
      <c r="EG2068" s="2" t="str">
        <f ca="1">IFERROR(__xludf.DUMMYFUNCTION("""COMPUTED_VALUE"""),"ESENCIAS DE DIFERENTES SABORES (BOTELLA X 500 ML) (VAINILLA, BANANO Y COCO) FLEISHMAN")</f>
        <v>ESENCIAS DE DIFERENTES SABORES (BOTELLA X 500 ML) (VAINILLA, BANANO Y COCO) FLEISHMAN</v>
      </c>
      <c r="EH2068" s="2" t="str">
        <f ca="1">IFERROR(__xludf.DUMMYFUNCTION("""COMPUTED_VALUE"""),"SAL YODADA")</f>
        <v>SAL YODADA</v>
      </c>
      <c r="EI2068" s="2" t="str">
        <f ca="1">IFERROR(__xludf.DUMMYFUNCTION("""COMPUTED_VALUE"""),"MANTEQUILLA EN BARRA POR 125GR")</f>
        <v>MANTEQUILLA EN BARRA POR 125GR</v>
      </c>
      <c r="EJ2068" s="2" t="str">
        <f ca="1">IFERROR(__xludf.DUMMYFUNCTION("""COMPUTED_VALUE"""),"MANTEQUILLA CAJA POR 20 UNIDADES X 125 G.")</f>
        <v>MANTEQUILLA CAJA POR 20 UNIDADES X 125 G.</v>
      </c>
      <c r="EK2068" s="2" t="str">
        <f ca="1">IFERROR(__xludf.DUMMYFUNCTION("""COMPUTED_VALUE"""),"COMPOTA SIN AZÚCAR. FRASCO POR 113 G.")</f>
        <v>COMPOTA SIN AZÚCAR. FRASCO POR 113 G.</v>
      </c>
      <c r="EL2068" s="2" t="str">
        <f ca="1">IFERROR(__xludf.DUMMYFUNCTION("""COMPUTED_VALUE"""),"POLVO PARA HORNEAR - CAJA POR 20 SOBRES POR 24 G. CADA SOBRE.")</f>
        <v>POLVO PARA HORNEAR - CAJA POR 20 SOBRES POR 24 G. CADA SOBRE.</v>
      </c>
      <c r="EM2068" s="2" t="str">
        <f ca="1">IFERROR(__xludf.DUMMYFUNCTION("""COMPUTED_VALUE"""),"GOMA ARÁBIGA EN POLVO")</f>
        <v>GOMA ARÁBIGA EN POLVO</v>
      </c>
      <c r="EN2068" s="2" t="str">
        <f ca="1">IFERROR(__xludf.DUMMYFUNCTION("""COMPUTED_VALUE"""),"PITAHAYA")</f>
        <v>PITAHAYA</v>
      </c>
      <c r="EO2068" s="2" t="str">
        <f ca="1">IFERROR(__xludf.DUMMYFUNCTION("""COMPUTED_VALUE"""),"NÍSPERO")</f>
        <v>NÍSPERO</v>
      </c>
      <c r="EP2068" s="2" t="str">
        <f ca="1">IFERROR(__xludf.DUMMYFUNCTION("""COMPUTED_VALUE"""),"MAMEY")</f>
        <v>MAMEY</v>
      </c>
      <c r="EQ2068" s="2" t="str">
        <f ca="1">IFERROR(__xludf.DUMMYFUNCTION("""COMPUTED_VALUE"""),"GUATILA")</f>
        <v>GUATILA</v>
      </c>
      <c r="ER2068" s="2" t="str">
        <f ca="1">IFERROR(__xludf.DUMMYFUNCTION("""COMPUTED_VALUE"""),"LULO")</f>
        <v>LULO</v>
      </c>
      <c r="ES2068" s="2" t="str">
        <f ca="1">IFERROR(__xludf.DUMMYFUNCTION("""COMPUTED_VALUE"""),"AROMÁTICA CAJA DE 20 SOBRES.")</f>
        <v>AROMÁTICA CAJA DE 20 SOBRES.</v>
      </c>
      <c r="ET2068" s="2" t="str">
        <f ca="1">IFERROR(__xludf.DUMMYFUNCTION("""COMPUTED_VALUE"""),"AZÚCAR BLANCA - EMPAQUE ELABORADO EN MATERIALES ATÓXICOS.(BOLSA DE MÍNIMO 200 SOBRES O TUBIPACKS DE 5 GR)")</f>
        <v>AZÚCAR BLANCA - EMPAQUE ELABORADO EN MATERIALES ATÓXICOS.(BOLSA DE MÍNIMO 200 SOBRES O TUBIPACKS DE 5 GR)</v>
      </c>
      <c r="EU2068" s="2" t="str">
        <f ca="1">IFERROR(__xludf.DUMMYFUNCTION("""COMPUTED_VALUE"""),"CAFÉ LIBRA 100% CAFÉ MOLIDO.")</f>
        <v>CAFÉ LIBRA 100% CAFÉ MOLIDO.</v>
      </c>
      <c r="EV2068" s="2" t="str">
        <f ca="1">IFERROR(__xludf.DUMMYFUNCTION("""COMPUTED_VALUE"""),"VINAGRE POR 4LITROS")</f>
        <v>VINAGRE POR 4LITROS</v>
      </c>
    </row>
    <row r="2069" spans="1:152">
      <c r="A2069" s="2" t="str">
        <v>ALIMENTOS HUMANO</v>
      </c>
      <c r="B206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2069)))"),"VINAGRE X 30 LITROS")</f>
        <v>VINAGRE X 30 LITROS</v>
      </c>
      <c r="C2069" s="2" t="str">
        <f ca="1">IFERROR(__xludf.DUMMYFUNCTION("""COMPUTED_VALUE"""),"BAGRE (SIN COLA, NI CABEZA)")</f>
        <v>BAGRE (SIN COLA, NI CABEZA)</v>
      </c>
      <c r="D2069" s="2" t="str">
        <f ca="1">IFERROR(__xludf.DUMMYFUNCTION("""COMPUTED_VALUE"""),"BOFE DE RES")</f>
        <v>BOFE DE RES</v>
      </c>
      <c r="E2069" s="2" t="str">
        <f ca="1">IFERROR(__xludf.DUMMYFUNCTION("""COMPUTED_VALUE"""),"CARNE DE RES MOLIDA")</f>
        <v>CARNE DE RES MOLIDA</v>
      </c>
      <c r="F2069" s="2" t="str">
        <f ca="1">IFERROR(__xludf.DUMMYFUNCTION("""COMPUTED_VALUE"""),"CARNE MAGRA (CORTE DEBE SER CADERA)")</f>
        <v>CARNE MAGRA (CORTE DEBE SER CADERA)</v>
      </c>
      <c r="G2069" s="2" t="str">
        <f ca="1">IFERROR(__xludf.DUMMYFUNCTION("""COMPUTED_VALUE"""),"CODORNIZ")</f>
        <v>CODORNIZ</v>
      </c>
      <c r="H2069" s="2" t="str">
        <f ca="1">IFERROR(__xludf.DUMMYFUNCTION("""COMPUTED_VALUE"""),"CONEJO")</f>
        <v>CONEJO</v>
      </c>
      <c r="I2069" s="2" t="str">
        <f ca="1">IFERROR(__xludf.DUMMYFUNCTION("""COMPUTED_VALUE"""),"CORAZONES DE POLLO")</f>
        <v>CORAZONES DE POLLO</v>
      </c>
      <c r="J2069" s="2" t="str">
        <f ca="1">IFERROR(__xludf.DUMMYFUNCTION("""COMPUTED_VALUE"""),"CORAZONES DE RES")</f>
        <v>CORAZONES DE RES</v>
      </c>
      <c r="K2069" s="2" t="str">
        <f ca="1">IFERROR(__xludf.DUMMYFUNCTION("""COMPUTED_VALUE"""),"COSTILLA DE CERDO")</f>
        <v>COSTILLA DE CERDO</v>
      </c>
      <c r="L2069" s="2" t="str">
        <f ca="1">IFERROR(__xludf.DUMMYFUNCTION("""COMPUTED_VALUE"""),"COSTILLA DE RES")</f>
        <v>COSTILLA DE RES</v>
      </c>
      <c r="M2069" s="2" t="str">
        <f ca="1">IFERROR(__xludf.DUMMYFUNCTION("""COMPUTED_VALUE"""),"CURÍ EN CANAL O EN PIE")</f>
        <v>CURÍ EN CANAL O EN PIE</v>
      </c>
      <c r="N2069" s="2" t="str">
        <f ca="1">IFERROR(__xludf.DUMMYFUNCTION("""COMPUTED_VALUE"""),"HÍGADO DE RES")</f>
        <v>HÍGADO DE RES</v>
      </c>
      <c r="O2069" s="2" t="str">
        <f ca="1">IFERROR(__xludf.DUMMYFUNCTION("""COMPUTED_VALUE"""),"HUEVO CODORNIZ - CAJA 24/UNIDADES")</f>
        <v>HUEVO CODORNIZ - CAJA 24/UNIDADES</v>
      </c>
      <c r="P2069" s="2" t="str">
        <f ca="1">IFERROR(__xludf.DUMMYFUNCTION("""COMPUTED_VALUE"""),"HUEVO GALLINA AA - BANDEJA X 30 UNID")</f>
        <v>HUEVO GALLINA AA - BANDEJA X 30 UNID</v>
      </c>
      <c r="Q2069" s="2" t="str">
        <f ca="1">IFERROR(__xludf.DUMMYFUNCTION("""COMPUTED_VALUE"""),"LOMBRIZ")</f>
        <v>LOMBRIZ</v>
      </c>
      <c r="R2069" s="2" t="str">
        <f ca="1">IFERROR(__xludf.DUMMYFUNCTION("""COMPUTED_VALUE"""),"MENUDENCIAS")</f>
        <v>MENUDENCIAS</v>
      </c>
      <c r="S2069" s="2" t="str">
        <f ca="1">IFERROR(__xludf.DUMMYFUNCTION("""COMPUTED_VALUE"""),"MOJARRA")</f>
        <v>MOJARRA</v>
      </c>
      <c r="T2069" s="2" t="str">
        <f ca="1">IFERROR(__xludf.DUMMYFUNCTION("""COMPUTED_VALUE"""),"POLLO PECHUGA")</f>
        <v>POLLO PECHUGA</v>
      </c>
      <c r="U2069" s="2" t="str">
        <f ca="1">IFERROR(__xludf.DUMMYFUNCTION("""COMPUTED_VALUE"""),"TRUCHA")</f>
        <v>TRUCHA</v>
      </c>
      <c r="V2069" s="2" t="str">
        <f ca="1">IFERROR(__xludf.DUMMYFUNCTION("""COMPUTED_VALUE"""),"ACEITE VEGETAL DE COCINA")</f>
        <v>ACEITE VEGETAL DE COCINA</v>
      </c>
      <c r="W2069" s="2" t="str">
        <f ca="1">IFERROR(__xludf.DUMMYFUNCTION("""COMPUTED_VALUE"""),"ACEITUNAS VERDE EN CONSERVA SIN HUESO - FRASCO DE 2.000 GR")</f>
        <v>ACEITUNAS VERDE EN CONSERVA SIN HUESO - FRASCO DE 2.000 GR</v>
      </c>
      <c r="X2069" s="2" t="str">
        <f ca="1">IFERROR(__xludf.DUMMYFUNCTION("""COMPUTED_VALUE"""),"ALIMENTO INFANTIL A BASE DE CEREALES (EJEMPLO NESTUM) - CAJA POR 200 G.")</f>
        <v>ALIMENTO INFANTIL A BASE DE CEREALES (EJEMPLO NESTUM) - CAJA POR 200 G.</v>
      </c>
      <c r="Y2069" s="2" t="str">
        <f ca="1">IFERROR(__xludf.DUMMYFUNCTION("""COMPUTED_VALUE"""),"AZÚCAR REFINADA")</f>
        <v>AZÚCAR REFINADA</v>
      </c>
      <c r="Z2069" s="2" t="str">
        <f ca="1">IFERROR(__xludf.DUMMYFUNCTION("""COMPUTED_VALUE"""),"CLAVOS DE 9 GRAMOS")</f>
        <v>CLAVOS DE 9 GRAMOS</v>
      </c>
      <c r="AA2069" s="2" t="str">
        <f ca="1">IFERROR(__xludf.DUMMYFUNCTION("""COMPUTED_VALUE"""),"CURCUMA EN POLVO")</f>
        <v>CURCUMA EN POLVO</v>
      </c>
      <c r="AB2069" s="2" t="str">
        <f ca="1">IFERROR(__xludf.DUMMYFUNCTION("""COMPUTED_VALUE"""),"FORMULA INFANTIL SIN LACTOSA, TARRO POR 375 GRAMOS")</f>
        <v>FORMULA INFANTIL SIN LACTOSA, TARRO POR 375 GRAMOS</v>
      </c>
      <c r="AC2069" s="2" t="str">
        <f ca="1">IFERROR(__xludf.DUMMYFUNCTION("""COMPUTED_VALUE"""),"GELATINA SIN SABOR TIPO A")</f>
        <v>GELATINA SIN SABOR TIPO A</v>
      </c>
      <c r="AD2069" s="2" t="str">
        <f ca="1">IFERROR(__xludf.DUMMYFUNCTION("""COMPUTED_VALUE"""),"LECHE DESLACTOSADA EN BOLSA")</f>
        <v>LECHE DESLACTOSADA EN BOLSA</v>
      </c>
      <c r="AE2069" s="2" t="str">
        <f ca="1">IFERROR(__xludf.DUMMYFUNCTION("""COMPUTED_VALUE"""),"LEVADURA, CAJA POR 5 SOBRES DE 7 GR C/U")</f>
        <v>LEVADURA, CAJA POR 5 SOBRES DE 7 GR C/U</v>
      </c>
      <c r="AF2069" s="2" t="str">
        <f ca="1">IFERROR(__xludf.DUMMYFUNCTION("""COMPUTED_VALUE"""),"MANTEQUILLA DE MANÍ 300 G")</f>
        <v>MANTEQUILLA DE MANÍ 300 G</v>
      </c>
      <c r="AG2069" s="2" t="str">
        <f ca="1">IFERROR(__xludf.DUMMYFUNCTION("""COMPUTED_VALUE"""),"MIEL DE ABEJAS")</f>
        <v>MIEL DE ABEJAS</v>
      </c>
      <c r="AH2069" s="2" t="str">
        <f ca="1">IFERROR(__xludf.DUMMYFUNCTION("""COMPUTED_VALUE"""),"PANELA DE 500 GRAMOS.")</f>
        <v>PANELA DE 500 GRAMOS.</v>
      </c>
      <c r="AI2069" s="2" t="str">
        <f ca="1">IFERROR(__xludf.DUMMYFUNCTION("""COMPUTED_VALUE"""),"PAQUETE TOSTADAS X 24 UNIDADES")</f>
        <v>PAQUETE TOSTADAS X 24 UNIDADES</v>
      </c>
      <c r="AJ2069" s="2" t="str">
        <f ca="1">IFERROR(__xludf.DUMMYFUNCTION("""COMPUTED_VALUE"""),"POLEN - FRASCO POR 500 GRAMOS")</f>
        <v>POLEN - FRASCO POR 500 GRAMOS</v>
      </c>
      <c r="AK2069" s="2" t="str">
        <f ca="1">IFERROR(__xludf.DUMMYFUNCTION("""COMPUTED_VALUE"""),"UVAS PASAS")</f>
        <v>UVAS PASAS</v>
      </c>
      <c r="AL2069" s="2" t="str">
        <f ca="1">IFERROR(__xludf.DUMMYFUNCTION("""COMPUTED_VALUE"""),"AGUACATE")</f>
        <v>AGUACATE</v>
      </c>
      <c r="AM2069" s="2" t="str">
        <f ca="1">IFERROR(__xludf.DUMMYFUNCTION("""COMPUTED_VALUE"""),"AGUACATE HASS")</f>
        <v>AGUACATE HASS</v>
      </c>
      <c r="AN2069" s="2" t="str">
        <f ca="1">IFERROR(__xludf.DUMMYFUNCTION("""COMPUTED_VALUE"""),"ANÓN")</f>
        <v>ANÓN</v>
      </c>
      <c r="AO2069" s="2" t="str">
        <f ca="1">IFERROR(__xludf.DUMMYFUNCTION("""COMPUTED_VALUE"""),"ARÁNDANOS")</f>
        <v>ARÁNDANOS</v>
      </c>
      <c r="AP2069" s="2" t="str">
        <f ca="1">IFERROR(__xludf.DUMMYFUNCTION("""COMPUTED_VALUE"""),"BANANO")</f>
        <v>BANANO</v>
      </c>
      <c r="AQ2069" s="2" t="str">
        <f ca="1">IFERROR(__xludf.DUMMYFUNCTION("""COMPUTED_VALUE"""),"BREVAS")</f>
        <v>BREVAS</v>
      </c>
      <c r="AR2069" s="2" t="str">
        <f ca="1">IFERROR(__xludf.DUMMYFUNCTION("""COMPUTED_VALUE"""),"CALABAZA")</f>
        <v>CALABAZA</v>
      </c>
      <c r="AS2069" s="2" t="str">
        <f ca="1">IFERROR(__xludf.DUMMYFUNCTION("""COMPUTED_VALUE"""),"CEREZAS")</f>
        <v>CEREZAS</v>
      </c>
      <c r="AT2069" s="2" t="str">
        <f ca="1">IFERROR(__xludf.DUMMYFUNCTION("""COMPUTED_VALUE"""),"CHIRIMOYA")</f>
        <v>CHIRIMOYA</v>
      </c>
      <c r="AU2069" s="2" t="str">
        <f ca="1">IFERROR(__xludf.DUMMYFUNCTION("""COMPUTED_VALUE"""),"CHONTADURO")</f>
        <v>CHONTADURO</v>
      </c>
      <c r="AV2069" s="2" t="str">
        <f ca="1">IFERROR(__xludf.DUMMYFUNCTION("""COMPUTED_VALUE"""),"CIRUELA NACIONAL")</f>
        <v>CIRUELA NACIONAL</v>
      </c>
      <c r="AW2069" s="2" t="str">
        <f ca="1">IFERROR(__xludf.DUMMYFUNCTION("""COMPUTED_VALUE"""),"COCOS")</f>
        <v>COCOS</v>
      </c>
      <c r="AX2069" s="2" t="str">
        <f ca="1">IFERROR(__xludf.DUMMYFUNCTION("""COMPUTED_VALUE"""),"CURUBA")</f>
        <v>CURUBA</v>
      </c>
      <c r="AY2069" s="2" t="str">
        <f ca="1">IFERROR(__xludf.DUMMYFUNCTION("""COMPUTED_VALUE"""),"DURAZNO")</f>
        <v>DURAZNO</v>
      </c>
      <c r="AZ2069" s="2" t="str">
        <f ca="1">IFERROR(__xludf.DUMMYFUNCTION("""COMPUTED_VALUE"""),"FEIJOA")</f>
        <v>FEIJOA</v>
      </c>
      <c r="BA2069" s="2" t="str">
        <f ca="1">IFERROR(__xludf.DUMMYFUNCTION("""COMPUTED_VALUE"""),"FRESAS")</f>
        <v>FRESAS</v>
      </c>
      <c r="BB2069" s="2" t="str">
        <f ca="1">IFERROR(__xludf.DUMMYFUNCTION("""COMPUTED_VALUE"""),"GRANADILLA")</f>
        <v>GRANADILLA</v>
      </c>
      <c r="BC2069" s="2" t="str">
        <f ca="1">IFERROR(__xludf.DUMMYFUNCTION("""COMPUTED_VALUE"""),"GUAMA")</f>
        <v>GUAMA</v>
      </c>
      <c r="BD2069" s="2" t="str">
        <f ca="1">IFERROR(__xludf.DUMMYFUNCTION("""COMPUTED_VALUE"""),"GUANÁBANA PULPA")</f>
        <v>GUANÁBANA PULPA</v>
      </c>
      <c r="BE2069" s="2" t="str">
        <f ca="1">IFERROR(__xludf.DUMMYFUNCTION("""COMPUTED_VALUE"""),"GUAYABA")</f>
        <v>GUAYABA</v>
      </c>
      <c r="BF2069" s="2" t="str">
        <f ca="1">IFERROR(__xludf.DUMMYFUNCTION("""COMPUTED_VALUE"""),"GULUPA")</f>
        <v>GULUPA</v>
      </c>
      <c r="BG2069" s="2" t="str">
        <f ca="1">IFERROR(__xludf.DUMMYFUNCTION("""COMPUTED_VALUE"""),"HIGOS")</f>
        <v>HIGOS</v>
      </c>
      <c r="BH2069" s="2" t="str">
        <f ca="1">IFERROR(__xludf.DUMMYFUNCTION("""COMPUTED_VALUE"""),"KIWI")</f>
        <v>KIWI</v>
      </c>
      <c r="BI2069" s="2" t="str">
        <f ca="1">IFERROR(__xludf.DUMMYFUNCTION("""COMPUTED_VALUE"""),"LIMÓN")</f>
        <v>LIMÓN</v>
      </c>
      <c r="BJ2069" s="2" t="str">
        <f ca="1">IFERROR(__xludf.DUMMYFUNCTION("""COMPUTED_VALUE"""),"MAMONCILLOS")</f>
        <v>MAMONCILLOS</v>
      </c>
      <c r="BK2069" s="2" t="str">
        <f ca="1">IFERROR(__xludf.DUMMYFUNCTION("""COMPUTED_VALUE"""),"MANDARINA")</f>
        <v>MANDARINA</v>
      </c>
      <c r="BL2069" s="2" t="str">
        <f ca="1">IFERROR(__xludf.DUMMYFUNCTION("""COMPUTED_VALUE"""),"MANGO DE DULCE")</f>
        <v>MANGO DE DULCE</v>
      </c>
      <c r="BM2069" s="2" t="str">
        <f ca="1">IFERROR(__xludf.DUMMYFUNCTION("""COMPUTED_VALUE"""),"MANGO TOMMY")</f>
        <v>MANGO TOMMY</v>
      </c>
      <c r="BN2069" s="2" t="str">
        <f ca="1">IFERROR(__xludf.DUMMYFUNCTION("""COMPUTED_VALUE"""),"MANZANA NACIONAL")</f>
        <v>MANZANA NACIONAL</v>
      </c>
      <c r="BO2069" s="2" t="str">
        <f ca="1">IFERROR(__xludf.DUMMYFUNCTION("""COMPUTED_VALUE"""),"MARACUYÁ")</f>
        <v>MARACUYÁ</v>
      </c>
      <c r="BP2069" s="2" t="str">
        <f ca="1">IFERROR(__xludf.DUMMYFUNCTION("""COMPUTED_VALUE"""),"MELÓN")</f>
        <v>MELÓN</v>
      </c>
      <c r="BQ2069" s="2" t="str">
        <f ca="1">IFERROR(__xludf.DUMMYFUNCTION("""COMPUTED_VALUE"""),"MORA")</f>
        <v>MORA</v>
      </c>
      <c r="BR2069" s="2" t="str">
        <f ca="1">IFERROR(__xludf.DUMMYFUNCTION("""COMPUTED_VALUE"""),"NARANJA")</f>
        <v>NARANJA</v>
      </c>
      <c r="BS2069" s="2" t="str">
        <f ca="1">IFERROR(__xludf.DUMMYFUNCTION("""COMPUTED_VALUE"""),"PAPAYA")</f>
        <v>PAPAYA</v>
      </c>
      <c r="BT2069" s="2" t="str">
        <f ca="1">IFERROR(__xludf.DUMMYFUNCTION("""COMPUTED_VALUE"""),"PATILLA")</f>
        <v>PATILLA</v>
      </c>
      <c r="BU2069" s="2" t="str">
        <f ca="1">IFERROR(__xludf.DUMMYFUNCTION("""COMPUTED_VALUE"""),"PERA")</f>
        <v>PERA</v>
      </c>
      <c r="BV2069" s="2" t="str">
        <f ca="1">IFERROR(__xludf.DUMMYFUNCTION("""COMPUTED_VALUE"""),"PIÑA")</f>
        <v>PIÑA</v>
      </c>
      <c r="BW2069" s="2" t="str">
        <f ca="1">IFERROR(__xludf.DUMMYFUNCTION("""COMPUTED_VALUE"""),"TAMARINDO")</f>
        <v>TAMARINDO</v>
      </c>
      <c r="BX2069" s="2" t="str">
        <f ca="1">IFERROR(__xludf.DUMMYFUNCTION("""COMPUTED_VALUE"""),"TOMATE DE ÁRBOL")</f>
        <v>TOMATE DE ÁRBOL</v>
      </c>
      <c r="BY2069" s="2" t="str">
        <f ca="1">IFERROR(__xludf.DUMMYFUNCTION("""COMPUTED_VALUE"""),"UCHUVAS CON CASCARA")</f>
        <v>UCHUVAS CON CASCARA</v>
      </c>
      <c r="BZ2069" s="2" t="str">
        <f ca="1">IFERROR(__xludf.DUMMYFUNCTION("""COMPUTED_VALUE"""),"UVA CHILENA")</f>
        <v>UVA CHILENA</v>
      </c>
      <c r="CA2069" s="2" t="str">
        <f ca="1">IFERROR(__xludf.DUMMYFUNCTION("""COMPUTED_VALUE"""),"UVAS ISABELINAS (EN RACIMO)")</f>
        <v>UVAS ISABELINAS (EN RACIMO)</v>
      </c>
      <c r="CB2069" s="2" t="str">
        <f ca="1">IFERROR(__xludf.DUMMYFUNCTION("""COMPUTED_VALUE"""),"ZAPOTE")</f>
        <v>ZAPOTE</v>
      </c>
      <c r="CC2069" s="2" t="str">
        <f ca="1">IFERROR(__xludf.DUMMYFUNCTION("""COMPUTED_VALUE"""),"ARROZ")</f>
        <v>ARROZ</v>
      </c>
      <c r="CD2069" s="2" t="str">
        <f ca="1">IFERROR(__xludf.DUMMYFUNCTION("""COMPUTED_VALUE"""),"AVENA EN HOJUELAS")</f>
        <v>AVENA EN HOJUELAS</v>
      </c>
      <c r="CE2069" s="2" t="str">
        <f ca="1">IFERROR(__xludf.DUMMYFUNCTION("""COMPUTED_VALUE"""),"CHÍA")</f>
        <v>CHÍA</v>
      </c>
      <c r="CF2069" s="2" t="str">
        <f ca="1">IFERROR(__xludf.DUMMYFUNCTION("""COMPUTED_VALUE"""),"CUCHUCO DE TRIGO")</f>
        <v>CUCHUCO DE TRIGO</v>
      </c>
      <c r="CG2069" s="2" t="str">
        <f ca="1">IFERROR(__xludf.DUMMYFUNCTION("""COMPUTED_VALUE"""),"FRIJOL BOLA ROJA")</f>
        <v>FRIJOL BOLA ROJA</v>
      </c>
      <c r="CH2069" s="2" t="str">
        <f ca="1">IFERROR(__xludf.DUMMYFUNCTION("""COMPUTED_VALUE"""),"GARBANZOS")</f>
        <v>GARBANZOS</v>
      </c>
      <c r="CI2069" s="2" t="str">
        <f ca="1">IFERROR(__xludf.DUMMYFUNCTION("""COMPUTED_VALUE"""),"HARINA DE MAÍZ")</f>
        <v>HARINA DE MAÍZ</v>
      </c>
      <c r="CJ2069" s="2" t="str">
        <f ca="1">IFERROR(__xludf.DUMMYFUNCTION("""COMPUTED_VALUE"""),"HARINA DE TRIGO")</f>
        <v>HARINA DE TRIGO</v>
      </c>
      <c r="CK2069" s="2" t="str">
        <f ca="1">IFERROR(__xludf.DUMMYFUNCTION("""COMPUTED_VALUE"""),"LENTEJAS")</f>
        <v>LENTEJAS</v>
      </c>
      <c r="CL2069" s="2" t="str">
        <f ca="1">IFERROR(__xludf.DUMMYFUNCTION("""COMPUTED_VALUE"""),"QUINUA")</f>
        <v>QUINUA</v>
      </c>
      <c r="CM2069" s="2" t="str">
        <f ca="1">IFERROR(__xludf.DUMMYFUNCTION("""COMPUTED_VALUE"""),"SALVADO DE TRIGO")</f>
        <v>SALVADO DE TRIGO</v>
      </c>
      <c r="CN2069" s="2" t="str">
        <f ca="1">IFERROR(__xludf.DUMMYFUNCTION("""COMPUTED_VALUE"""),"ACELGA")</f>
        <v>ACELGA</v>
      </c>
      <c r="CO2069" s="2" t="str">
        <f ca="1">IFERROR(__xludf.DUMMYFUNCTION("""COMPUTED_VALUE"""),"AHUYAMA")</f>
        <v>AHUYAMA</v>
      </c>
      <c r="CP2069" s="2" t="str">
        <f ca="1">IFERROR(__xludf.DUMMYFUNCTION("""COMPUTED_VALUE"""),"ALTAMISA")</f>
        <v>ALTAMISA</v>
      </c>
      <c r="CQ2069" s="2" t="str">
        <f ca="1">IFERROR(__xludf.DUMMYFUNCTION("""COMPUTED_VALUE"""),"APIO")</f>
        <v>APIO</v>
      </c>
      <c r="CR2069" s="2" t="str">
        <f ca="1">IFERROR(__xludf.DUMMYFUNCTION("""COMPUTED_VALUE"""),"ARRACACHA")</f>
        <v>ARRACACHA</v>
      </c>
      <c r="CS2069" s="2" t="str">
        <f ca="1">IFERROR(__xludf.DUMMYFUNCTION("""COMPUTED_VALUE"""),"ARVEJA CON CASCARA")</f>
        <v>ARVEJA CON CASCARA</v>
      </c>
      <c r="CT2069" s="2" t="str">
        <f ca="1">IFERROR(__xludf.DUMMYFUNCTION("""COMPUTED_VALUE"""),"BERENJENA")</f>
        <v>BERENJENA</v>
      </c>
      <c r="CU2069" s="2" t="str">
        <f ca="1">IFERROR(__xludf.DUMMYFUNCTION("""COMPUTED_VALUE"""),"BRÓCOLI")</f>
        <v>BRÓCOLI</v>
      </c>
      <c r="CV2069" s="2" t="str">
        <f ca="1">IFERROR(__xludf.DUMMYFUNCTION("""COMPUTED_VALUE"""),"CALABACÍN")</f>
        <v>CALABACÍN</v>
      </c>
      <c r="CW2069" s="2" t="str">
        <f ca="1">IFERROR(__xludf.DUMMYFUNCTION("""COMPUTED_VALUE"""),"CARAMBOLO")</f>
        <v>CARAMBOLO</v>
      </c>
      <c r="CX2069" s="2" t="str">
        <f ca="1">IFERROR(__xludf.DUMMYFUNCTION("""COMPUTED_VALUE"""),"CEBOLLA CABEZONA")</f>
        <v>CEBOLLA CABEZONA</v>
      </c>
      <c r="CY2069" s="2" t="str">
        <f ca="1">IFERROR(__xludf.DUMMYFUNCTION("""COMPUTED_VALUE"""),"CHAMPIÑONES")</f>
        <v>CHAMPIÑONES</v>
      </c>
      <c r="CZ2069" s="2" t="str">
        <f ca="1">IFERROR(__xludf.DUMMYFUNCTION("""COMPUTED_VALUE"""),"CILANTRO")</f>
        <v>CILANTRO</v>
      </c>
      <c r="DA2069" s="2" t="str">
        <f ca="1">IFERROR(__xludf.DUMMYFUNCTION("""COMPUTED_VALUE"""),"CRISTALES DE SÁBILA")</f>
        <v>CRISTALES DE SÁBILA</v>
      </c>
      <c r="DB2069" s="2" t="str">
        <f ca="1">IFERROR(__xludf.DUMMYFUNCTION("""COMPUTED_VALUE"""),"ESPINACA")</f>
        <v>ESPINACA</v>
      </c>
      <c r="DC2069" s="2" t="str">
        <f ca="1">IFERROR(__xludf.DUMMYFUNCTION("""COMPUTED_VALUE"""),"HABAS CON CASCARA")</f>
        <v>HABAS CON CASCARA</v>
      </c>
      <c r="DD2069" s="2" t="str">
        <f ca="1">IFERROR(__xludf.DUMMYFUNCTION("""COMPUTED_VALUE"""),"HABAS VERDE SABANERA SIN CÁSCARA")</f>
        <v>HABAS VERDE SABANERA SIN CÁSCARA</v>
      </c>
      <c r="DE2069" s="2" t="str">
        <f ca="1">IFERROR(__xludf.DUMMYFUNCTION("""COMPUTED_VALUE"""),"HABICHUELA")</f>
        <v>HABICHUELA</v>
      </c>
      <c r="DF2069" s="2" t="str">
        <f ca="1">IFERROR(__xludf.DUMMYFUNCTION("""COMPUTED_VALUE"""),"LECHUGA COMÚN")</f>
        <v>LECHUGA COMÚN</v>
      </c>
      <c r="DG2069" s="2" t="str">
        <f ca="1">IFERROR(__xludf.DUMMYFUNCTION("""COMPUTED_VALUE"""),"LECHUGA CRESPA")</f>
        <v>LECHUGA CRESPA</v>
      </c>
      <c r="DH2069" s="2" t="str">
        <f ca="1">IFERROR(__xludf.DUMMYFUNCTION("""COMPUTED_VALUE"""),"MAÍZ MAZORCA")</f>
        <v>MAÍZ MAZORCA</v>
      </c>
      <c r="DI2069" s="2" t="str">
        <f ca="1">IFERROR(__xludf.DUMMYFUNCTION("""COMPUTED_VALUE"""),"PEPINO COHOMBRO")</f>
        <v>PEPINO COHOMBRO</v>
      </c>
      <c r="DJ2069" s="2" t="str">
        <f ca="1">IFERROR(__xludf.DUMMYFUNCTION("""COMPUTED_VALUE"""),"PEPINO DE GUISO")</f>
        <v>PEPINO DE GUISO</v>
      </c>
      <c r="DK2069" s="2" t="str">
        <f ca="1">IFERROR(__xludf.DUMMYFUNCTION("""COMPUTED_VALUE"""),"PIMENTÓN ROJO")</f>
        <v>PIMENTÓN ROJO</v>
      </c>
      <c r="DL2069" s="2" t="str">
        <f ca="1">IFERROR(__xludf.DUMMYFUNCTION("""COMPUTED_VALUE"""),"PLANTAS AROMÁTICAS DULCES (MENTA, ALBACA, JAZMÍN, LAVANDA, HIERBABUENA, MANZANILLA, LIMONARIA)")</f>
        <v>PLANTAS AROMÁTICAS DULCES (MENTA, ALBACA, JAZMÍN, LAVANDA, HIERBABUENA, MANZANILLA, LIMONARIA)</v>
      </c>
      <c r="DM2069" s="2" t="str">
        <f ca="1">IFERROR(__xludf.DUMMYFUNCTION("""COMPUTED_VALUE"""),"PLÁTANO HARTÓN")</f>
        <v>PLÁTANO HARTÓN</v>
      </c>
      <c r="DN2069" s="2" t="str">
        <f ca="1">IFERROR(__xludf.DUMMYFUNCTION("""COMPUTED_VALUE"""),"RAÍCES CHINAS")</f>
        <v>RAÍCES CHINAS</v>
      </c>
      <c r="DO2069" s="2" t="str">
        <f ca="1">IFERROR(__xludf.DUMMYFUNCTION("""COMPUTED_VALUE"""),"REMOLACHA")</f>
        <v>REMOLACHA</v>
      </c>
      <c r="DP2069" s="2" t="str">
        <f ca="1">IFERROR(__xludf.DUMMYFUNCTION("""COMPUTED_VALUE"""),"REPOLLO")</f>
        <v>REPOLLO</v>
      </c>
      <c r="DQ2069" s="2" t="str">
        <f ca="1">IFERROR(__xludf.DUMMYFUNCTION("""COMPUTED_VALUE"""),"RÚGULA")</f>
        <v>RÚGULA</v>
      </c>
      <c r="DR2069" s="2" t="str">
        <f ca="1">IFERROR(__xludf.DUMMYFUNCTION("""COMPUTED_VALUE"""),"TALLOS PARA SOPA")</f>
        <v>TALLOS PARA SOPA</v>
      </c>
      <c r="DS2069" s="2" t="str">
        <f ca="1">IFERROR(__xludf.DUMMYFUNCTION("""COMPUTED_VALUE"""),"TOMATE CHONTO")</f>
        <v>TOMATE CHONTO</v>
      </c>
      <c r="DT2069" s="2" t="str">
        <f ca="1">IFERROR(__xludf.DUMMYFUNCTION("""COMPUTED_VALUE"""),"YUCA BLANCA")</f>
        <v>YUCA BLANCA</v>
      </c>
      <c r="DU2069" s="2" t="str">
        <f ca="1">IFERROR(__xludf.DUMMYFUNCTION("""COMPUTED_VALUE"""),"ZANAHORIA")</f>
        <v>ZANAHORIA</v>
      </c>
      <c r="DV2069" s="2" t="str">
        <f ca="1">IFERROR(__xludf.DUMMYFUNCTION("""COMPUTED_VALUE"""),"ZUKINI")</f>
        <v>ZUKINI</v>
      </c>
      <c r="DW2069" s="2" t="str">
        <f ca="1">IFERROR(__xludf.DUMMYFUNCTION("""COMPUTED_VALUE"""),"FRIJOL EN VAINA")</f>
        <v>FRIJOL EN VAINA</v>
      </c>
      <c r="DX2069" s="2" t="str">
        <f ca="1">IFERROR(__xludf.DUMMYFUNCTION("""COMPUTED_VALUE"""),"CHOCOLATE")</f>
        <v>CHOCOLATE</v>
      </c>
      <c r="DY2069" s="2" t="str">
        <f ca="1">IFERROR(__xludf.DUMMYFUNCTION("""COMPUTED_VALUE"""),"MAÍZ PIRA")</f>
        <v>MAÍZ PIRA</v>
      </c>
      <c r="DZ2069" s="2" t="str">
        <f ca="1">IFERROR(__xludf.DUMMYFUNCTION("""COMPUTED_VALUE"""),"ARROZ PARTIDO")</f>
        <v>ARROZ PARTIDO</v>
      </c>
      <c r="EA2069" s="2" t="str">
        <f ca="1">IFERROR(__xludf.DUMMYFUNCTION("""COMPUTED_VALUE"""),"PONQUÉ RAMITO X 250 G 10 UNIDADES")</f>
        <v>PONQUÉ RAMITO X 250 G 10 UNIDADES</v>
      </c>
      <c r="EB2069" s="2" t="str">
        <f ca="1">IFERROR(__xludf.DUMMYFUNCTION("""COMPUTED_VALUE"""),"CABEZAS DE CONEJO")</f>
        <v>CABEZAS DE CONEJO</v>
      </c>
      <c r="EC2069" s="2" t="str">
        <f ca="1">IFERROR(__xludf.DUMMYFUNCTION("""COMPUTED_VALUE"""),"YOGURT DESLACTOSADO X 900ML")</f>
        <v>YOGURT DESLACTOSADO X 900ML</v>
      </c>
      <c r="ED2069" s="2" t="str">
        <f ca="1">IFERROR(__xludf.DUMMYFUNCTION("""COMPUTED_VALUE"""),"BOCADILLO LONJA X 300 GR")</f>
        <v>BOCADILLO LONJA X 300 GR</v>
      </c>
      <c r="EE2069" s="2" t="str">
        <f ca="1">IFERROR(__xludf.DUMMYFUNCTION("""COMPUTED_VALUE"""),"QUESO CUAJADA")</f>
        <v>QUESO CUAJADA</v>
      </c>
      <c r="EF2069" s="2" t="str">
        <f ca="1">IFERROR(__xludf.DUMMYFUNCTION("""COMPUTED_VALUE"""),"ACEITE DE HÍGADO DE BACALAO - FRASCO X 360 CC")</f>
        <v>ACEITE DE HÍGADO DE BACALAO - FRASCO X 360 CC</v>
      </c>
      <c r="EG2069" s="2" t="str">
        <f ca="1">IFERROR(__xludf.DUMMYFUNCTION("""COMPUTED_VALUE"""),"ESENCIAS DE DIFERENTES SABORES (BOTELLA X 500 ML) (VAINILLA, BANANO Y COCO) FLEISHMAN")</f>
        <v>ESENCIAS DE DIFERENTES SABORES (BOTELLA X 500 ML) (VAINILLA, BANANO Y COCO) FLEISHMAN</v>
      </c>
      <c r="EH2069" s="2" t="str">
        <f ca="1">IFERROR(__xludf.DUMMYFUNCTION("""COMPUTED_VALUE"""),"SAL YODADA")</f>
        <v>SAL YODADA</v>
      </c>
      <c r="EI2069" s="2" t="str">
        <f ca="1">IFERROR(__xludf.DUMMYFUNCTION("""COMPUTED_VALUE"""),"MANTEQUILLA EN BARRA POR 125GR")</f>
        <v>MANTEQUILLA EN BARRA POR 125GR</v>
      </c>
      <c r="EJ2069" s="2" t="str">
        <f ca="1">IFERROR(__xludf.DUMMYFUNCTION("""COMPUTED_VALUE"""),"MANTEQUILLA CAJA POR 20 UNIDADES X 125 G.")</f>
        <v>MANTEQUILLA CAJA POR 20 UNIDADES X 125 G.</v>
      </c>
      <c r="EK2069" s="2" t="str">
        <f ca="1">IFERROR(__xludf.DUMMYFUNCTION("""COMPUTED_VALUE"""),"COMPOTA SIN AZÚCAR. FRASCO POR 113 G.")</f>
        <v>COMPOTA SIN AZÚCAR. FRASCO POR 113 G.</v>
      </c>
      <c r="EL2069" s="2" t="str">
        <f ca="1">IFERROR(__xludf.DUMMYFUNCTION("""COMPUTED_VALUE"""),"POLVO PARA HORNEAR - CAJA POR 20 SOBRES POR 24 G. CADA SOBRE.")</f>
        <v>POLVO PARA HORNEAR - CAJA POR 20 SOBRES POR 24 G. CADA SOBRE.</v>
      </c>
      <c r="EM2069" s="2" t="str">
        <f ca="1">IFERROR(__xludf.DUMMYFUNCTION("""COMPUTED_VALUE"""),"GOMA ARÁBIGA EN POLVO")</f>
        <v>GOMA ARÁBIGA EN POLVO</v>
      </c>
      <c r="EN2069" s="2" t="str">
        <f ca="1">IFERROR(__xludf.DUMMYFUNCTION("""COMPUTED_VALUE"""),"PITAHAYA")</f>
        <v>PITAHAYA</v>
      </c>
      <c r="EO2069" s="2" t="str">
        <f ca="1">IFERROR(__xludf.DUMMYFUNCTION("""COMPUTED_VALUE"""),"NÍSPERO")</f>
        <v>NÍSPERO</v>
      </c>
      <c r="EP2069" s="2" t="str">
        <f ca="1">IFERROR(__xludf.DUMMYFUNCTION("""COMPUTED_VALUE"""),"MAMEY")</f>
        <v>MAMEY</v>
      </c>
      <c r="EQ2069" s="2" t="str">
        <f ca="1">IFERROR(__xludf.DUMMYFUNCTION("""COMPUTED_VALUE"""),"GUATILA")</f>
        <v>GUATILA</v>
      </c>
      <c r="ER2069" s="2" t="str">
        <f ca="1">IFERROR(__xludf.DUMMYFUNCTION("""COMPUTED_VALUE"""),"LULO")</f>
        <v>LULO</v>
      </c>
      <c r="ES2069" s="2" t="str">
        <f ca="1">IFERROR(__xludf.DUMMYFUNCTION("""COMPUTED_VALUE"""),"AROMÁTICA CAJA DE 20 SOBRES.")</f>
        <v>AROMÁTICA CAJA DE 20 SOBRES.</v>
      </c>
      <c r="ET2069" s="2" t="str">
        <f ca="1">IFERROR(__xludf.DUMMYFUNCTION("""COMPUTED_VALUE"""),"AZÚCAR BLANCA - EMPAQUE ELABORADO EN MATERIALES ATÓXICOS.(BOLSA DE MÍNIMO 200 SOBRES O TUBIPACKS DE 5 GR)")</f>
        <v>AZÚCAR BLANCA - EMPAQUE ELABORADO EN MATERIALES ATÓXICOS.(BOLSA DE MÍNIMO 200 SOBRES O TUBIPACKS DE 5 GR)</v>
      </c>
      <c r="EU2069" s="2" t="str">
        <f ca="1">IFERROR(__xludf.DUMMYFUNCTION("""COMPUTED_VALUE"""),"CAFÉ LIBRA 100% CAFÉ MOLIDO.")</f>
        <v>CAFÉ LIBRA 100% CAFÉ MOLIDO.</v>
      </c>
      <c r="EV2069" s="2" t="str">
        <f ca="1">IFERROR(__xludf.DUMMYFUNCTION("""COMPUTED_VALUE"""),"VINAGRE POR 4LITROS")</f>
        <v>VINAGRE POR 4LITROS</v>
      </c>
    </row>
    <row r="2070" spans="1:152">
      <c r="A2070" s="2" t="str">
        <v>ALIMENTOS HUMANO</v>
      </c>
      <c r="B207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2070)))"),"VINAGRE X 30 LITROS")</f>
        <v>VINAGRE X 30 LITROS</v>
      </c>
      <c r="C2070" s="2" t="str">
        <f ca="1">IFERROR(__xludf.DUMMYFUNCTION("""COMPUTED_VALUE"""),"BAGRE (SIN COLA, NI CABEZA)")</f>
        <v>BAGRE (SIN COLA, NI CABEZA)</v>
      </c>
      <c r="D2070" s="2" t="str">
        <f ca="1">IFERROR(__xludf.DUMMYFUNCTION("""COMPUTED_VALUE"""),"BOFE DE RES")</f>
        <v>BOFE DE RES</v>
      </c>
      <c r="E2070" s="2" t="str">
        <f ca="1">IFERROR(__xludf.DUMMYFUNCTION("""COMPUTED_VALUE"""),"CARNE DE RES MOLIDA")</f>
        <v>CARNE DE RES MOLIDA</v>
      </c>
      <c r="F2070" s="2" t="str">
        <f ca="1">IFERROR(__xludf.DUMMYFUNCTION("""COMPUTED_VALUE"""),"CARNE MAGRA (CORTE DEBE SER CADERA)")</f>
        <v>CARNE MAGRA (CORTE DEBE SER CADERA)</v>
      </c>
      <c r="G2070" s="2" t="str">
        <f ca="1">IFERROR(__xludf.DUMMYFUNCTION("""COMPUTED_VALUE"""),"CODORNIZ")</f>
        <v>CODORNIZ</v>
      </c>
      <c r="H2070" s="2" t="str">
        <f ca="1">IFERROR(__xludf.DUMMYFUNCTION("""COMPUTED_VALUE"""),"CONEJO")</f>
        <v>CONEJO</v>
      </c>
      <c r="I2070" s="2" t="str">
        <f ca="1">IFERROR(__xludf.DUMMYFUNCTION("""COMPUTED_VALUE"""),"CORAZONES DE POLLO")</f>
        <v>CORAZONES DE POLLO</v>
      </c>
      <c r="J2070" s="2" t="str">
        <f ca="1">IFERROR(__xludf.DUMMYFUNCTION("""COMPUTED_VALUE"""),"CORAZONES DE RES")</f>
        <v>CORAZONES DE RES</v>
      </c>
      <c r="K2070" s="2" t="str">
        <f ca="1">IFERROR(__xludf.DUMMYFUNCTION("""COMPUTED_VALUE"""),"COSTILLA DE CERDO")</f>
        <v>COSTILLA DE CERDO</v>
      </c>
      <c r="L2070" s="2" t="str">
        <f ca="1">IFERROR(__xludf.DUMMYFUNCTION("""COMPUTED_VALUE"""),"COSTILLA DE RES")</f>
        <v>COSTILLA DE RES</v>
      </c>
      <c r="M2070" s="2" t="str">
        <f ca="1">IFERROR(__xludf.DUMMYFUNCTION("""COMPUTED_VALUE"""),"CURÍ EN CANAL O EN PIE")</f>
        <v>CURÍ EN CANAL O EN PIE</v>
      </c>
      <c r="N2070" s="2" t="str">
        <f ca="1">IFERROR(__xludf.DUMMYFUNCTION("""COMPUTED_VALUE"""),"HÍGADO DE RES")</f>
        <v>HÍGADO DE RES</v>
      </c>
      <c r="O2070" s="2" t="str">
        <f ca="1">IFERROR(__xludf.DUMMYFUNCTION("""COMPUTED_VALUE"""),"HUEVO CODORNIZ - CAJA 24/UNIDADES")</f>
        <v>HUEVO CODORNIZ - CAJA 24/UNIDADES</v>
      </c>
      <c r="P2070" s="2" t="str">
        <f ca="1">IFERROR(__xludf.DUMMYFUNCTION("""COMPUTED_VALUE"""),"HUEVO GALLINA AA - BANDEJA X 30 UNID")</f>
        <v>HUEVO GALLINA AA - BANDEJA X 30 UNID</v>
      </c>
      <c r="Q2070" s="2" t="str">
        <f ca="1">IFERROR(__xludf.DUMMYFUNCTION("""COMPUTED_VALUE"""),"LOMBRIZ")</f>
        <v>LOMBRIZ</v>
      </c>
      <c r="R2070" s="2" t="str">
        <f ca="1">IFERROR(__xludf.DUMMYFUNCTION("""COMPUTED_VALUE"""),"MENUDENCIAS")</f>
        <v>MENUDENCIAS</v>
      </c>
      <c r="S2070" s="2" t="str">
        <f ca="1">IFERROR(__xludf.DUMMYFUNCTION("""COMPUTED_VALUE"""),"MOJARRA")</f>
        <v>MOJARRA</v>
      </c>
      <c r="T2070" s="2" t="str">
        <f ca="1">IFERROR(__xludf.DUMMYFUNCTION("""COMPUTED_VALUE"""),"POLLO PECHUGA")</f>
        <v>POLLO PECHUGA</v>
      </c>
      <c r="U2070" s="2" t="str">
        <f ca="1">IFERROR(__xludf.DUMMYFUNCTION("""COMPUTED_VALUE"""),"TRUCHA")</f>
        <v>TRUCHA</v>
      </c>
      <c r="V2070" s="2" t="str">
        <f ca="1">IFERROR(__xludf.DUMMYFUNCTION("""COMPUTED_VALUE"""),"ACEITE VEGETAL DE COCINA")</f>
        <v>ACEITE VEGETAL DE COCINA</v>
      </c>
      <c r="W2070" s="2" t="str">
        <f ca="1">IFERROR(__xludf.DUMMYFUNCTION("""COMPUTED_VALUE"""),"ACEITUNAS VERDE EN CONSERVA SIN HUESO - FRASCO DE 2.000 GR")</f>
        <v>ACEITUNAS VERDE EN CONSERVA SIN HUESO - FRASCO DE 2.000 GR</v>
      </c>
      <c r="X2070" s="2" t="str">
        <f ca="1">IFERROR(__xludf.DUMMYFUNCTION("""COMPUTED_VALUE"""),"ALIMENTO INFANTIL A BASE DE CEREALES (EJEMPLO NESTUM) - CAJA POR 200 G.")</f>
        <v>ALIMENTO INFANTIL A BASE DE CEREALES (EJEMPLO NESTUM) - CAJA POR 200 G.</v>
      </c>
      <c r="Y2070" s="2" t="str">
        <f ca="1">IFERROR(__xludf.DUMMYFUNCTION("""COMPUTED_VALUE"""),"AZÚCAR REFINADA")</f>
        <v>AZÚCAR REFINADA</v>
      </c>
      <c r="Z2070" s="2" t="str">
        <f ca="1">IFERROR(__xludf.DUMMYFUNCTION("""COMPUTED_VALUE"""),"CLAVOS DE 9 GRAMOS")</f>
        <v>CLAVOS DE 9 GRAMOS</v>
      </c>
      <c r="AA2070" s="2" t="str">
        <f ca="1">IFERROR(__xludf.DUMMYFUNCTION("""COMPUTED_VALUE"""),"CURCUMA EN POLVO")</f>
        <v>CURCUMA EN POLVO</v>
      </c>
      <c r="AB2070" s="2" t="str">
        <f ca="1">IFERROR(__xludf.DUMMYFUNCTION("""COMPUTED_VALUE"""),"FORMULA INFANTIL SIN LACTOSA, TARRO POR 375 GRAMOS")</f>
        <v>FORMULA INFANTIL SIN LACTOSA, TARRO POR 375 GRAMOS</v>
      </c>
      <c r="AC2070" s="2" t="str">
        <f ca="1">IFERROR(__xludf.DUMMYFUNCTION("""COMPUTED_VALUE"""),"GELATINA SIN SABOR TIPO A")</f>
        <v>GELATINA SIN SABOR TIPO A</v>
      </c>
      <c r="AD2070" s="2" t="str">
        <f ca="1">IFERROR(__xludf.DUMMYFUNCTION("""COMPUTED_VALUE"""),"LECHE DESLACTOSADA EN BOLSA")</f>
        <v>LECHE DESLACTOSADA EN BOLSA</v>
      </c>
      <c r="AE2070" s="2" t="str">
        <f ca="1">IFERROR(__xludf.DUMMYFUNCTION("""COMPUTED_VALUE"""),"LEVADURA, CAJA POR 5 SOBRES DE 7 GR C/U")</f>
        <v>LEVADURA, CAJA POR 5 SOBRES DE 7 GR C/U</v>
      </c>
      <c r="AF2070" s="2" t="str">
        <f ca="1">IFERROR(__xludf.DUMMYFUNCTION("""COMPUTED_VALUE"""),"MANTEQUILLA DE MANÍ 300 G")</f>
        <v>MANTEQUILLA DE MANÍ 300 G</v>
      </c>
      <c r="AG2070" s="2" t="str">
        <f ca="1">IFERROR(__xludf.DUMMYFUNCTION("""COMPUTED_VALUE"""),"MIEL DE ABEJAS")</f>
        <v>MIEL DE ABEJAS</v>
      </c>
      <c r="AH2070" s="2" t="str">
        <f ca="1">IFERROR(__xludf.DUMMYFUNCTION("""COMPUTED_VALUE"""),"PANELA DE 500 GRAMOS.")</f>
        <v>PANELA DE 500 GRAMOS.</v>
      </c>
      <c r="AI2070" s="2" t="str">
        <f ca="1">IFERROR(__xludf.DUMMYFUNCTION("""COMPUTED_VALUE"""),"PAQUETE TOSTADAS X 24 UNIDADES")</f>
        <v>PAQUETE TOSTADAS X 24 UNIDADES</v>
      </c>
      <c r="AJ2070" s="2" t="str">
        <f ca="1">IFERROR(__xludf.DUMMYFUNCTION("""COMPUTED_VALUE"""),"POLEN - FRASCO POR 500 GRAMOS")</f>
        <v>POLEN - FRASCO POR 500 GRAMOS</v>
      </c>
      <c r="AK2070" s="2" t="str">
        <f ca="1">IFERROR(__xludf.DUMMYFUNCTION("""COMPUTED_VALUE"""),"UVAS PASAS")</f>
        <v>UVAS PASAS</v>
      </c>
      <c r="AL2070" s="2" t="str">
        <f ca="1">IFERROR(__xludf.DUMMYFUNCTION("""COMPUTED_VALUE"""),"AGUACATE")</f>
        <v>AGUACATE</v>
      </c>
      <c r="AM2070" s="2" t="str">
        <f ca="1">IFERROR(__xludf.DUMMYFUNCTION("""COMPUTED_VALUE"""),"AGUACATE HASS")</f>
        <v>AGUACATE HASS</v>
      </c>
      <c r="AN2070" s="2" t="str">
        <f ca="1">IFERROR(__xludf.DUMMYFUNCTION("""COMPUTED_VALUE"""),"ANÓN")</f>
        <v>ANÓN</v>
      </c>
      <c r="AO2070" s="2" t="str">
        <f ca="1">IFERROR(__xludf.DUMMYFUNCTION("""COMPUTED_VALUE"""),"ARÁNDANOS")</f>
        <v>ARÁNDANOS</v>
      </c>
      <c r="AP2070" s="2" t="str">
        <f ca="1">IFERROR(__xludf.DUMMYFUNCTION("""COMPUTED_VALUE"""),"BANANO")</f>
        <v>BANANO</v>
      </c>
      <c r="AQ2070" s="2" t="str">
        <f ca="1">IFERROR(__xludf.DUMMYFUNCTION("""COMPUTED_VALUE"""),"BREVAS")</f>
        <v>BREVAS</v>
      </c>
      <c r="AR2070" s="2" t="str">
        <f ca="1">IFERROR(__xludf.DUMMYFUNCTION("""COMPUTED_VALUE"""),"CALABAZA")</f>
        <v>CALABAZA</v>
      </c>
      <c r="AS2070" s="2" t="str">
        <f ca="1">IFERROR(__xludf.DUMMYFUNCTION("""COMPUTED_VALUE"""),"CEREZAS")</f>
        <v>CEREZAS</v>
      </c>
      <c r="AT2070" s="2" t="str">
        <f ca="1">IFERROR(__xludf.DUMMYFUNCTION("""COMPUTED_VALUE"""),"CHIRIMOYA")</f>
        <v>CHIRIMOYA</v>
      </c>
      <c r="AU2070" s="2" t="str">
        <f ca="1">IFERROR(__xludf.DUMMYFUNCTION("""COMPUTED_VALUE"""),"CHONTADURO")</f>
        <v>CHONTADURO</v>
      </c>
      <c r="AV2070" s="2" t="str">
        <f ca="1">IFERROR(__xludf.DUMMYFUNCTION("""COMPUTED_VALUE"""),"CIRUELA NACIONAL")</f>
        <v>CIRUELA NACIONAL</v>
      </c>
      <c r="AW2070" s="2" t="str">
        <f ca="1">IFERROR(__xludf.DUMMYFUNCTION("""COMPUTED_VALUE"""),"COCOS")</f>
        <v>COCOS</v>
      </c>
      <c r="AX2070" s="2" t="str">
        <f ca="1">IFERROR(__xludf.DUMMYFUNCTION("""COMPUTED_VALUE"""),"CURUBA")</f>
        <v>CURUBA</v>
      </c>
      <c r="AY2070" s="2" t="str">
        <f ca="1">IFERROR(__xludf.DUMMYFUNCTION("""COMPUTED_VALUE"""),"DURAZNO")</f>
        <v>DURAZNO</v>
      </c>
      <c r="AZ2070" s="2" t="str">
        <f ca="1">IFERROR(__xludf.DUMMYFUNCTION("""COMPUTED_VALUE"""),"FEIJOA")</f>
        <v>FEIJOA</v>
      </c>
      <c r="BA2070" s="2" t="str">
        <f ca="1">IFERROR(__xludf.DUMMYFUNCTION("""COMPUTED_VALUE"""),"FRESAS")</f>
        <v>FRESAS</v>
      </c>
      <c r="BB2070" s="2" t="str">
        <f ca="1">IFERROR(__xludf.DUMMYFUNCTION("""COMPUTED_VALUE"""),"GRANADILLA")</f>
        <v>GRANADILLA</v>
      </c>
      <c r="BC2070" s="2" t="str">
        <f ca="1">IFERROR(__xludf.DUMMYFUNCTION("""COMPUTED_VALUE"""),"GUAMA")</f>
        <v>GUAMA</v>
      </c>
      <c r="BD2070" s="2" t="str">
        <f ca="1">IFERROR(__xludf.DUMMYFUNCTION("""COMPUTED_VALUE"""),"GUANÁBANA PULPA")</f>
        <v>GUANÁBANA PULPA</v>
      </c>
      <c r="BE2070" s="2" t="str">
        <f ca="1">IFERROR(__xludf.DUMMYFUNCTION("""COMPUTED_VALUE"""),"GUAYABA")</f>
        <v>GUAYABA</v>
      </c>
      <c r="BF2070" s="2" t="str">
        <f ca="1">IFERROR(__xludf.DUMMYFUNCTION("""COMPUTED_VALUE"""),"GULUPA")</f>
        <v>GULUPA</v>
      </c>
      <c r="BG2070" s="2" t="str">
        <f ca="1">IFERROR(__xludf.DUMMYFUNCTION("""COMPUTED_VALUE"""),"HIGOS")</f>
        <v>HIGOS</v>
      </c>
      <c r="BH2070" s="2" t="str">
        <f ca="1">IFERROR(__xludf.DUMMYFUNCTION("""COMPUTED_VALUE"""),"KIWI")</f>
        <v>KIWI</v>
      </c>
      <c r="BI2070" s="2" t="str">
        <f ca="1">IFERROR(__xludf.DUMMYFUNCTION("""COMPUTED_VALUE"""),"LIMÓN")</f>
        <v>LIMÓN</v>
      </c>
      <c r="BJ2070" s="2" t="str">
        <f ca="1">IFERROR(__xludf.DUMMYFUNCTION("""COMPUTED_VALUE"""),"MAMONCILLOS")</f>
        <v>MAMONCILLOS</v>
      </c>
      <c r="BK2070" s="2" t="str">
        <f ca="1">IFERROR(__xludf.DUMMYFUNCTION("""COMPUTED_VALUE"""),"MANDARINA")</f>
        <v>MANDARINA</v>
      </c>
      <c r="BL2070" s="2" t="str">
        <f ca="1">IFERROR(__xludf.DUMMYFUNCTION("""COMPUTED_VALUE"""),"MANGO DE DULCE")</f>
        <v>MANGO DE DULCE</v>
      </c>
      <c r="BM2070" s="2" t="str">
        <f ca="1">IFERROR(__xludf.DUMMYFUNCTION("""COMPUTED_VALUE"""),"MANGO TOMMY")</f>
        <v>MANGO TOMMY</v>
      </c>
      <c r="BN2070" s="2" t="str">
        <f ca="1">IFERROR(__xludf.DUMMYFUNCTION("""COMPUTED_VALUE"""),"MANZANA NACIONAL")</f>
        <v>MANZANA NACIONAL</v>
      </c>
      <c r="BO2070" s="2" t="str">
        <f ca="1">IFERROR(__xludf.DUMMYFUNCTION("""COMPUTED_VALUE"""),"MARACUYÁ")</f>
        <v>MARACUYÁ</v>
      </c>
      <c r="BP2070" s="2" t="str">
        <f ca="1">IFERROR(__xludf.DUMMYFUNCTION("""COMPUTED_VALUE"""),"MELÓN")</f>
        <v>MELÓN</v>
      </c>
      <c r="BQ2070" s="2" t="str">
        <f ca="1">IFERROR(__xludf.DUMMYFUNCTION("""COMPUTED_VALUE"""),"MORA")</f>
        <v>MORA</v>
      </c>
      <c r="BR2070" s="2" t="str">
        <f ca="1">IFERROR(__xludf.DUMMYFUNCTION("""COMPUTED_VALUE"""),"NARANJA")</f>
        <v>NARANJA</v>
      </c>
      <c r="BS2070" s="2" t="str">
        <f ca="1">IFERROR(__xludf.DUMMYFUNCTION("""COMPUTED_VALUE"""),"PAPAYA")</f>
        <v>PAPAYA</v>
      </c>
      <c r="BT2070" s="2" t="str">
        <f ca="1">IFERROR(__xludf.DUMMYFUNCTION("""COMPUTED_VALUE"""),"PATILLA")</f>
        <v>PATILLA</v>
      </c>
      <c r="BU2070" s="2" t="str">
        <f ca="1">IFERROR(__xludf.DUMMYFUNCTION("""COMPUTED_VALUE"""),"PERA")</f>
        <v>PERA</v>
      </c>
      <c r="BV2070" s="2" t="str">
        <f ca="1">IFERROR(__xludf.DUMMYFUNCTION("""COMPUTED_VALUE"""),"PIÑA")</f>
        <v>PIÑA</v>
      </c>
      <c r="BW2070" s="2" t="str">
        <f ca="1">IFERROR(__xludf.DUMMYFUNCTION("""COMPUTED_VALUE"""),"TAMARINDO")</f>
        <v>TAMARINDO</v>
      </c>
      <c r="BX2070" s="2" t="str">
        <f ca="1">IFERROR(__xludf.DUMMYFUNCTION("""COMPUTED_VALUE"""),"TOMATE DE ÁRBOL")</f>
        <v>TOMATE DE ÁRBOL</v>
      </c>
      <c r="BY2070" s="2" t="str">
        <f ca="1">IFERROR(__xludf.DUMMYFUNCTION("""COMPUTED_VALUE"""),"UCHUVAS CON CASCARA")</f>
        <v>UCHUVAS CON CASCARA</v>
      </c>
      <c r="BZ2070" s="2" t="str">
        <f ca="1">IFERROR(__xludf.DUMMYFUNCTION("""COMPUTED_VALUE"""),"UVA CHILENA")</f>
        <v>UVA CHILENA</v>
      </c>
      <c r="CA2070" s="2" t="str">
        <f ca="1">IFERROR(__xludf.DUMMYFUNCTION("""COMPUTED_VALUE"""),"UVAS ISABELINAS (EN RACIMO)")</f>
        <v>UVAS ISABELINAS (EN RACIMO)</v>
      </c>
      <c r="CB2070" s="2" t="str">
        <f ca="1">IFERROR(__xludf.DUMMYFUNCTION("""COMPUTED_VALUE"""),"ZAPOTE")</f>
        <v>ZAPOTE</v>
      </c>
      <c r="CC2070" s="2" t="str">
        <f ca="1">IFERROR(__xludf.DUMMYFUNCTION("""COMPUTED_VALUE"""),"ARROZ")</f>
        <v>ARROZ</v>
      </c>
      <c r="CD2070" s="2" t="str">
        <f ca="1">IFERROR(__xludf.DUMMYFUNCTION("""COMPUTED_VALUE"""),"AVENA EN HOJUELAS")</f>
        <v>AVENA EN HOJUELAS</v>
      </c>
      <c r="CE2070" s="2" t="str">
        <f ca="1">IFERROR(__xludf.DUMMYFUNCTION("""COMPUTED_VALUE"""),"CHÍA")</f>
        <v>CHÍA</v>
      </c>
      <c r="CF2070" s="2" t="str">
        <f ca="1">IFERROR(__xludf.DUMMYFUNCTION("""COMPUTED_VALUE"""),"CUCHUCO DE TRIGO")</f>
        <v>CUCHUCO DE TRIGO</v>
      </c>
      <c r="CG2070" s="2" t="str">
        <f ca="1">IFERROR(__xludf.DUMMYFUNCTION("""COMPUTED_VALUE"""),"FRIJOL BOLA ROJA")</f>
        <v>FRIJOL BOLA ROJA</v>
      </c>
      <c r="CH2070" s="2" t="str">
        <f ca="1">IFERROR(__xludf.DUMMYFUNCTION("""COMPUTED_VALUE"""),"GARBANZOS")</f>
        <v>GARBANZOS</v>
      </c>
      <c r="CI2070" s="2" t="str">
        <f ca="1">IFERROR(__xludf.DUMMYFUNCTION("""COMPUTED_VALUE"""),"HARINA DE MAÍZ")</f>
        <v>HARINA DE MAÍZ</v>
      </c>
      <c r="CJ2070" s="2" t="str">
        <f ca="1">IFERROR(__xludf.DUMMYFUNCTION("""COMPUTED_VALUE"""),"HARINA DE TRIGO")</f>
        <v>HARINA DE TRIGO</v>
      </c>
      <c r="CK2070" s="2" t="str">
        <f ca="1">IFERROR(__xludf.DUMMYFUNCTION("""COMPUTED_VALUE"""),"LENTEJAS")</f>
        <v>LENTEJAS</v>
      </c>
      <c r="CL2070" s="2" t="str">
        <f ca="1">IFERROR(__xludf.DUMMYFUNCTION("""COMPUTED_VALUE"""),"QUINUA")</f>
        <v>QUINUA</v>
      </c>
      <c r="CM2070" s="2" t="str">
        <f ca="1">IFERROR(__xludf.DUMMYFUNCTION("""COMPUTED_VALUE"""),"SALVADO DE TRIGO")</f>
        <v>SALVADO DE TRIGO</v>
      </c>
      <c r="CN2070" s="2" t="str">
        <f ca="1">IFERROR(__xludf.DUMMYFUNCTION("""COMPUTED_VALUE"""),"ACELGA")</f>
        <v>ACELGA</v>
      </c>
      <c r="CO2070" s="2" t="str">
        <f ca="1">IFERROR(__xludf.DUMMYFUNCTION("""COMPUTED_VALUE"""),"AHUYAMA")</f>
        <v>AHUYAMA</v>
      </c>
      <c r="CP2070" s="2" t="str">
        <f ca="1">IFERROR(__xludf.DUMMYFUNCTION("""COMPUTED_VALUE"""),"ALTAMISA")</f>
        <v>ALTAMISA</v>
      </c>
      <c r="CQ2070" s="2" t="str">
        <f ca="1">IFERROR(__xludf.DUMMYFUNCTION("""COMPUTED_VALUE"""),"APIO")</f>
        <v>APIO</v>
      </c>
      <c r="CR2070" s="2" t="str">
        <f ca="1">IFERROR(__xludf.DUMMYFUNCTION("""COMPUTED_VALUE"""),"ARRACACHA")</f>
        <v>ARRACACHA</v>
      </c>
      <c r="CS2070" s="2" t="str">
        <f ca="1">IFERROR(__xludf.DUMMYFUNCTION("""COMPUTED_VALUE"""),"ARVEJA CON CASCARA")</f>
        <v>ARVEJA CON CASCARA</v>
      </c>
      <c r="CT2070" s="2" t="str">
        <f ca="1">IFERROR(__xludf.DUMMYFUNCTION("""COMPUTED_VALUE"""),"BERENJENA")</f>
        <v>BERENJENA</v>
      </c>
      <c r="CU2070" s="2" t="str">
        <f ca="1">IFERROR(__xludf.DUMMYFUNCTION("""COMPUTED_VALUE"""),"BRÓCOLI")</f>
        <v>BRÓCOLI</v>
      </c>
      <c r="CV2070" s="2" t="str">
        <f ca="1">IFERROR(__xludf.DUMMYFUNCTION("""COMPUTED_VALUE"""),"CALABACÍN")</f>
        <v>CALABACÍN</v>
      </c>
      <c r="CW2070" s="2" t="str">
        <f ca="1">IFERROR(__xludf.DUMMYFUNCTION("""COMPUTED_VALUE"""),"CARAMBOLO")</f>
        <v>CARAMBOLO</v>
      </c>
      <c r="CX2070" s="2" t="str">
        <f ca="1">IFERROR(__xludf.DUMMYFUNCTION("""COMPUTED_VALUE"""),"CEBOLLA CABEZONA")</f>
        <v>CEBOLLA CABEZONA</v>
      </c>
      <c r="CY2070" s="2" t="str">
        <f ca="1">IFERROR(__xludf.DUMMYFUNCTION("""COMPUTED_VALUE"""),"CHAMPIÑONES")</f>
        <v>CHAMPIÑONES</v>
      </c>
      <c r="CZ2070" s="2" t="str">
        <f ca="1">IFERROR(__xludf.DUMMYFUNCTION("""COMPUTED_VALUE"""),"CILANTRO")</f>
        <v>CILANTRO</v>
      </c>
      <c r="DA2070" s="2" t="str">
        <f ca="1">IFERROR(__xludf.DUMMYFUNCTION("""COMPUTED_VALUE"""),"CRISTALES DE SÁBILA")</f>
        <v>CRISTALES DE SÁBILA</v>
      </c>
      <c r="DB2070" s="2" t="str">
        <f ca="1">IFERROR(__xludf.DUMMYFUNCTION("""COMPUTED_VALUE"""),"ESPINACA")</f>
        <v>ESPINACA</v>
      </c>
      <c r="DC2070" s="2" t="str">
        <f ca="1">IFERROR(__xludf.DUMMYFUNCTION("""COMPUTED_VALUE"""),"HABAS CON CASCARA")</f>
        <v>HABAS CON CASCARA</v>
      </c>
      <c r="DD2070" s="2" t="str">
        <f ca="1">IFERROR(__xludf.DUMMYFUNCTION("""COMPUTED_VALUE"""),"HABAS VERDE SABANERA SIN CÁSCARA")</f>
        <v>HABAS VERDE SABANERA SIN CÁSCARA</v>
      </c>
      <c r="DE2070" s="2" t="str">
        <f ca="1">IFERROR(__xludf.DUMMYFUNCTION("""COMPUTED_VALUE"""),"HABICHUELA")</f>
        <v>HABICHUELA</v>
      </c>
      <c r="DF2070" s="2" t="str">
        <f ca="1">IFERROR(__xludf.DUMMYFUNCTION("""COMPUTED_VALUE"""),"LECHUGA COMÚN")</f>
        <v>LECHUGA COMÚN</v>
      </c>
      <c r="DG2070" s="2" t="str">
        <f ca="1">IFERROR(__xludf.DUMMYFUNCTION("""COMPUTED_VALUE"""),"LECHUGA CRESPA")</f>
        <v>LECHUGA CRESPA</v>
      </c>
      <c r="DH2070" s="2" t="str">
        <f ca="1">IFERROR(__xludf.DUMMYFUNCTION("""COMPUTED_VALUE"""),"MAÍZ MAZORCA")</f>
        <v>MAÍZ MAZORCA</v>
      </c>
      <c r="DI2070" s="2" t="str">
        <f ca="1">IFERROR(__xludf.DUMMYFUNCTION("""COMPUTED_VALUE"""),"PEPINO COHOMBRO")</f>
        <v>PEPINO COHOMBRO</v>
      </c>
      <c r="DJ2070" s="2" t="str">
        <f ca="1">IFERROR(__xludf.DUMMYFUNCTION("""COMPUTED_VALUE"""),"PEPINO DE GUISO")</f>
        <v>PEPINO DE GUISO</v>
      </c>
      <c r="DK2070" s="2" t="str">
        <f ca="1">IFERROR(__xludf.DUMMYFUNCTION("""COMPUTED_VALUE"""),"PIMENTÓN ROJO")</f>
        <v>PIMENTÓN ROJO</v>
      </c>
      <c r="DL2070" s="2" t="str">
        <f ca="1">IFERROR(__xludf.DUMMYFUNCTION("""COMPUTED_VALUE"""),"PLANTAS AROMÁTICAS DULCES (MENTA, ALBACA, JAZMÍN, LAVANDA, HIERBABUENA, MANZANILLA, LIMONARIA)")</f>
        <v>PLANTAS AROMÁTICAS DULCES (MENTA, ALBACA, JAZMÍN, LAVANDA, HIERBABUENA, MANZANILLA, LIMONARIA)</v>
      </c>
      <c r="DM2070" s="2" t="str">
        <f ca="1">IFERROR(__xludf.DUMMYFUNCTION("""COMPUTED_VALUE"""),"PLÁTANO HARTÓN")</f>
        <v>PLÁTANO HARTÓN</v>
      </c>
      <c r="DN2070" s="2" t="str">
        <f ca="1">IFERROR(__xludf.DUMMYFUNCTION("""COMPUTED_VALUE"""),"RAÍCES CHINAS")</f>
        <v>RAÍCES CHINAS</v>
      </c>
      <c r="DO2070" s="2" t="str">
        <f ca="1">IFERROR(__xludf.DUMMYFUNCTION("""COMPUTED_VALUE"""),"REMOLACHA")</f>
        <v>REMOLACHA</v>
      </c>
      <c r="DP2070" s="2" t="str">
        <f ca="1">IFERROR(__xludf.DUMMYFUNCTION("""COMPUTED_VALUE"""),"REPOLLO")</f>
        <v>REPOLLO</v>
      </c>
      <c r="DQ2070" s="2" t="str">
        <f ca="1">IFERROR(__xludf.DUMMYFUNCTION("""COMPUTED_VALUE"""),"RÚGULA")</f>
        <v>RÚGULA</v>
      </c>
      <c r="DR2070" s="2" t="str">
        <f ca="1">IFERROR(__xludf.DUMMYFUNCTION("""COMPUTED_VALUE"""),"TALLOS PARA SOPA")</f>
        <v>TALLOS PARA SOPA</v>
      </c>
      <c r="DS2070" s="2" t="str">
        <f ca="1">IFERROR(__xludf.DUMMYFUNCTION("""COMPUTED_VALUE"""),"TOMATE CHONTO")</f>
        <v>TOMATE CHONTO</v>
      </c>
      <c r="DT2070" s="2" t="str">
        <f ca="1">IFERROR(__xludf.DUMMYFUNCTION("""COMPUTED_VALUE"""),"YUCA BLANCA")</f>
        <v>YUCA BLANCA</v>
      </c>
      <c r="DU2070" s="2" t="str">
        <f ca="1">IFERROR(__xludf.DUMMYFUNCTION("""COMPUTED_VALUE"""),"ZANAHORIA")</f>
        <v>ZANAHORIA</v>
      </c>
      <c r="DV2070" s="2" t="str">
        <f ca="1">IFERROR(__xludf.DUMMYFUNCTION("""COMPUTED_VALUE"""),"ZUKINI")</f>
        <v>ZUKINI</v>
      </c>
      <c r="DW2070" s="2" t="str">
        <f ca="1">IFERROR(__xludf.DUMMYFUNCTION("""COMPUTED_VALUE"""),"FRIJOL EN VAINA")</f>
        <v>FRIJOL EN VAINA</v>
      </c>
      <c r="DX2070" s="2" t="str">
        <f ca="1">IFERROR(__xludf.DUMMYFUNCTION("""COMPUTED_VALUE"""),"CHOCOLATE")</f>
        <v>CHOCOLATE</v>
      </c>
      <c r="DY2070" s="2" t="str">
        <f ca="1">IFERROR(__xludf.DUMMYFUNCTION("""COMPUTED_VALUE"""),"MAÍZ PIRA")</f>
        <v>MAÍZ PIRA</v>
      </c>
      <c r="DZ2070" s="2" t="str">
        <f ca="1">IFERROR(__xludf.DUMMYFUNCTION("""COMPUTED_VALUE"""),"ARROZ PARTIDO")</f>
        <v>ARROZ PARTIDO</v>
      </c>
      <c r="EA2070" s="2" t="str">
        <f ca="1">IFERROR(__xludf.DUMMYFUNCTION("""COMPUTED_VALUE"""),"PONQUÉ RAMITO X 250 G 10 UNIDADES")</f>
        <v>PONQUÉ RAMITO X 250 G 10 UNIDADES</v>
      </c>
      <c r="EB2070" s="2" t="str">
        <f ca="1">IFERROR(__xludf.DUMMYFUNCTION("""COMPUTED_VALUE"""),"CABEZAS DE CONEJO")</f>
        <v>CABEZAS DE CONEJO</v>
      </c>
      <c r="EC2070" s="2" t="str">
        <f ca="1">IFERROR(__xludf.DUMMYFUNCTION("""COMPUTED_VALUE"""),"YOGURT DESLACTOSADO X 900ML")</f>
        <v>YOGURT DESLACTOSADO X 900ML</v>
      </c>
      <c r="ED2070" s="2" t="str">
        <f ca="1">IFERROR(__xludf.DUMMYFUNCTION("""COMPUTED_VALUE"""),"BOCADILLO LONJA X 300 GR")</f>
        <v>BOCADILLO LONJA X 300 GR</v>
      </c>
      <c r="EE2070" s="2" t="str">
        <f ca="1">IFERROR(__xludf.DUMMYFUNCTION("""COMPUTED_VALUE"""),"QUESO CUAJADA")</f>
        <v>QUESO CUAJADA</v>
      </c>
      <c r="EF2070" s="2" t="str">
        <f ca="1">IFERROR(__xludf.DUMMYFUNCTION("""COMPUTED_VALUE"""),"ACEITE DE HÍGADO DE BACALAO - FRASCO X 360 CC")</f>
        <v>ACEITE DE HÍGADO DE BACALAO - FRASCO X 360 CC</v>
      </c>
      <c r="EG2070" s="2" t="str">
        <f ca="1">IFERROR(__xludf.DUMMYFUNCTION("""COMPUTED_VALUE"""),"ESENCIAS DE DIFERENTES SABORES (BOTELLA X 500 ML) (VAINILLA, BANANO Y COCO) FLEISHMAN")</f>
        <v>ESENCIAS DE DIFERENTES SABORES (BOTELLA X 500 ML) (VAINILLA, BANANO Y COCO) FLEISHMAN</v>
      </c>
      <c r="EH2070" s="2" t="str">
        <f ca="1">IFERROR(__xludf.DUMMYFUNCTION("""COMPUTED_VALUE"""),"SAL YODADA")</f>
        <v>SAL YODADA</v>
      </c>
      <c r="EI2070" s="2" t="str">
        <f ca="1">IFERROR(__xludf.DUMMYFUNCTION("""COMPUTED_VALUE"""),"MANTEQUILLA EN BARRA POR 125GR")</f>
        <v>MANTEQUILLA EN BARRA POR 125GR</v>
      </c>
      <c r="EJ2070" s="2" t="str">
        <f ca="1">IFERROR(__xludf.DUMMYFUNCTION("""COMPUTED_VALUE"""),"MANTEQUILLA CAJA POR 20 UNIDADES X 125 G.")</f>
        <v>MANTEQUILLA CAJA POR 20 UNIDADES X 125 G.</v>
      </c>
      <c r="EK2070" s="2" t="str">
        <f ca="1">IFERROR(__xludf.DUMMYFUNCTION("""COMPUTED_VALUE"""),"COMPOTA SIN AZÚCAR. FRASCO POR 113 G.")</f>
        <v>COMPOTA SIN AZÚCAR. FRASCO POR 113 G.</v>
      </c>
      <c r="EL2070" s="2" t="str">
        <f ca="1">IFERROR(__xludf.DUMMYFUNCTION("""COMPUTED_VALUE"""),"POLVO PARA HORNEAR - CAJA POR 20 SOBRES POR 24 G. CADA SOBRE.")</f>
        <v>POLVO PARA HORNEAR - CAJA POR 20 SOBRES POR 24 G. CADA SOBRE.</v>
      </c>
      <c r="EM2070" s="2" t="str">
        <f ca="1">IFERROR(__xludf.DUMMYFUNCTION("""COMPUTED_VALUE"""),"GOMA ARÁBIGA EN POLVO")</f>
        <v>GOMA ARÁBIGA EN POLVO</v>
      </c>
      <c r="EN2070" s="2" t="str">
        <f ca="1">IFERROR(__xludf.DUMMYFUNCTION("""COMPUTED_VALUE"""),"PITAHAYA")</f>
        <v>PITAHAYA</v>
      </c>
      <c r="EO2070" s="2" t="str">
        <f ca="1">IFERROR(__xludf.DUMMYFUNCTION("""COMPUTED_VALUE"""),"NÍSPERO")</f>
        <v>NÍSPERO</v>
      </c>
      <c r="EP2070" s="2" t="str">
        <f ca="1">IFERROR(__xludf.DUMMYFUNCTION("""COMPUTED_VALUE"""),"MAMEY")</f>
        <v>MAMEY</v>
      </c>
      <c r="EQ2070" s="2" t="str">
        <f ca="1">IFERROR(__xludf.DUMMYFUNCTION("""COMPUTED_VALUE"""),"GUATILA")</f>
        <v>GUATILA</v>
      </c>
      <c r="ER2070" s="2" t="str">
        <f ca="1">IFERROR(__xludf.DUMMYFUNCTION("""COMPUTED_VALUE"""),"LULO")</f>
        <v>LULO</v>
      </c>
      <c r="ES2070" s="2" t="str">
        <f ca="1">IFERROR(__xludf.DUMMYFUNCTION("""COMPUTED_VALUE"""),"AROMÁTICA CAJA DE 20 SOBRES.")</f>
        <v>AROMÁTICA CAJA DE 20 SOBRES.</v>
      </c>
      <c r="ET2070" s="2" t="str">
        <f ca="1">IFERROR(__xludf.DUMMYFUNCTION("""COMPUTED_VALUE"""),"AZÚCAR BLANCA - EMPAQUE ELABORADO EN MATERIALES ATÓXICOS.(BOLSA DE MÍNIMO 200 SOBRES O TUBIPACKS DE 5 GR)")</f>
        <v>AZÚCAR BLANCA - EMPAQUE ELABORADO EN MATERIALES ATÓXICOS.(BOLSA DE MÍNIMO 200 SOBRES O TUBIPACKS DE 5 GR)</v>
      </c>
      <c r="EU2070" s="2" t="str">
        <f ca="1">IFERROR(__xludf.DUMMYFUNCTION("""COMPUTED_VALUE"""),"CAFÉ LIBRA 100% CAFÉ MOLIDO.")</f>
        <v>CAFÉ LIBRA 100% CAFÉ MOLIDO.</v>
      </c>
      <c r="EV2070" s="2" t="str">
        <f ca="1">IFERROR(__xludf.DUMMYFUNCTION("""COMPUTED_VALUE"""),"VINAGRE POR 4LITROS")</f>
        <v>VINAGRE POR 4LITROS</v>
      </c>
    </row>
    <row r="2071" spans="1:152">
      <c r="A2071" s="2" t="str">
        <v>ALIMENTOS HUMANO</v>
      </c>
      <c r="B207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2071)))"),"VINAGRE X 30 LITROS")</f>
        <v>VINAGRE X 30 LITROS</v>
      </c>
      <c r="C2071" s="2" t="str">
        <f ca="1">IFERROR(__xludf.DUMMYFUNCTION("""COMPUTED_VALUE"""),"BAGRE (SIN COLA, NI CABEZA)")</f>
        <v>BAGRE (SIN COLA, NI CABEZA)</v>
      </c>
      <c r="D2071" s="2" t="str">
        <f ca="1">IFERROR(__xludf.DUMMYFUNCTION("""COMPUTED_VALUE"""),"BOFE DE RES")</f>
        <v>BOFE DE RES</v>
      </c>
      <c r="E2071" s="2" t="str">
        <f ca="1">IFERROR(__xludf.DUMMYFUNCTION("""COMPUTED_VALUE"""),"CARNE DE RES MOLIDA")</f>
        <v>CARNE DE RES MOLIDA</v>
      </c>
      <c r="F2071" s="2" t="str">
        <f ca="1">IFERROR(__xludf.DUMMYFUNCTION("""COMPUTED_VALUE"""),"CARNE MAGRA (CORTE DEBE SER CADERA)")</f>
        <v>CARNE MAGRA (CORTE DEBE SER CADERA)</v>
      </c>
      <c r="G2071" s="2" t="str">
        <f ca="1">IFERROR(__xludf.DUMMYFUNCTION("""COMPUTED_VALUE"""),"CODORNIZ")</f>
        <v>CODORNIZ</v>
      </c>
      <c r="H2071" s="2" t="str">
        <f ca="1">IFERROR(__xludf.DUMMYFUNCTION("""COMPUTED_VALUE"""),"CONEJO")</f>
        <v>CONEJO</v>
      </c>
      <c r="I2071" s="2" t="str">
        <f ca="1">IFERROR(__xludf.DUMMYFUNCTION("""COMPUTED_VALUE"""),"CORAZONES DE POLLO")</f>
        <v>CORAZONES DE POLLO</v>
      </c>
      <c r="J2071" s="2" t="str">
        <f ca="1">IFERROR(__xludf.DUMMYFUNCTION("""COMPUTED_VALUE"""),"CORAZONES DE RES")</f>
        <v>CORAZONES DE RES</v>
      </c>
      <c r="K2071" s="2" t="str">
        <f ca="1">IFERROR(__xludf.DUMMYFUNCTION("""COMPUTED_VALUE"""),"COSTILLA DE CERDO")</f>
        <v>COSTILLA DE CERDO</v>
      </c>
      <c r="L2071" s="2" t="str">
        <f ca="1">IFERROR(__xludf.DUMMYFUNCTION("""COMPUTED_VALUE"""),"COSTILLA DE RES")</f>
        <v>COSTILLA DE RES</v>
      </c>
      <c r="M2071" s="2" t="str">
        <f ca="1">IFERROR(__xludf.DUMMYFUNCTION("""COMPUTED_VALUE"""),"CURÍ EN CANAL O EN PIE")</f>
        <v>CURÍ EN CANAL O EN PIE</v>
      </c>
      <c r="N2071" s="2" t="str">
        <f ca="1">IFERROR(__xludf.DUMMYFUNCTION("""COMPUTED_VALUE"""),"HÍGADO DE RES")</f>
        <v>HÍGADO DE RES</v>
      </c>
      <c r="O2071" s="2" t="str">
        <f ca="1">IFERROR(__xludf.DUMMYFUNCTION("""COMPUTED_VALUE"""),"HUEVO CODORNIZ - CAJA 24/UNIDADES")</f>
        <v>HUEVO CODORNIZ - CAJA 24/UNIDADES</v>
      </c>
      <c r="P2071" s="2" t="str">
        <f ca="1">IFERROR(__xludf.DUMMYFUNCTION("""COMPUTED_VALUE"""),"HUEVO GALLINA AA - BANDEJA X 30 UNID")</f>
        <v>HUEVO GALLINA AA - BANDEJA X 30 UNID</v>
      </c>
      <c r="Q2071" s="2" t="str">
        <f ca="1">IFERROR(__xludf.DUMMYFUNCTION("""COMPUTED_VALUE"""),"LOMBRIZ")</f>
        <v>LOMBRIZ</v>
      </c>
      <c r="R2071" s="2" t="str">
        <f ca="1">IFERROR(__xludf.DUMMYFUNCTION("""COMPUTED_VALUE"""),"MENUDENCIAS")</f>
        <v>MENUDENCIAS</v>
      </c>
      <c r="S2071" s="2" t="str">
        <f ca="1">IFERROR(__xludf.DUMMYFUNCTION("""COMPUTED_VALUE"""),"MOJARRA")</f>
        <v>MOJARRA</v>
      </c>
      <c r="T2071" s="2" t="str">
        <f ca="1">IFERROR(__xludf.DUMMYFUNCTION("""COMPUTED_VALUE"""),"POLLO PECHUGA")</f>
        <v>POLLO PECHUGA</v>
      </c>
      <c r="U2071" s="2" t="str">
        <f ca="1">IFERROR(__xludf.DUMMYFUNCTION("""COMPUTED_VALUE"""),"TRUCHA")</f>
        <v>TRUCHA</v>
      </c>
      <c r="V2071" s="2" t="str">
        <f ca="1">IFERROR(__xludf.DUMMYFUNCTION("""COMPUTED_VALUE"""),"ACEITE VEGETAL DE COCINA")</f>
        <v>ACEITE VEGETAL DE COCINA</v>
      </c>
      <c r="W2071" s="2" t="str">
        <f ca="1">IFERROR(__xludf.DUMMYFUNCTION("""COMPUTED_VALUE"""),"ACEITUNAS VERDE EN CONSERVA SIN HUESO - FRASCO DE 2.000 GR")</f>
        <v>ACEITUNAS VERDE EN CONSERVA SIN HUESO - FRASCO DE 2.000 GR</v>
      </c>
      <c r="X2071" s="2" t="str">
        <f ca="1">IFERROR(__xludf.DUMMYFUNCTION("""COMPUTED_VALUE"""),"ALIMENTO INFANTIL A BASE DE CEREALES (EJEMPLO NESTUM) - CAJA POR 200 G.")</f>
        <v>ALIMENTO INFANTIL A BASE DE CEREALES (EJEMPLO NESTUM) - CAJA POR 200 G.</v>
      </c>
      <c r="Y2071" s="2" t="str">
        <f ca="1">IFERROR(__xludf.DUMMYFUNCTION("""COMPUTED_VALUE"""),"AZÚCAR REFINADA")</f>
        <v>AZÚCAR REFINADA</v>
      </c>
      <c r="Z2071" s="2" t="str">
        <f ca="1">IFERROR(__xludf.DUMMYFUNCTION("""COMPUTED_VALUE"""),"CLAVOS DE 9 GRAMOS")</f>
        <v>CLAVOS DE 9 GRAMOS</v>
      </c>
      <c r="AA2071" s="2" t="str">
        <f ca="1">IFERROR(__xludf.DUMMYFUNCTION("""COMPUTED_VALUE"""),"CURCUMA EN POLVO")</f>
        <v>CURCUMA EN POLVO</v>
      </c>
      <c r="AB2071" s="2" t="str">
        <f ca="1">IFERROR(__xludf.DUMMYFUNCTION("""COMPUTED_VALUE"""),"FORMULA INFANTIL SIN LACTOSA, TARRO POR 375 GRAMOS")</f>
        <v>FORMULA INFANTIL SIN LACTOSA, TARRO POR 375 GRAMOS</v>
      </c>
      <c r="AC2071" s="2" t="str">
        <f ca="1">IFERROR(__xludf.DUMMYFUNCTION("""COMPUTED_VALUE"""),"GELATINA SIN SABOR TIPO A")</f>
        <v>GELATINA SIN SABOR TIPO A</v>
      </c>
      <c r="AD2071" s="2" t="str">
        <f ca="1">IFERROR(__xludf.DUMMYFUNCTION("""COMPUTED_VALUE"""),"LECHE DESLACTOSADA EN BOLSA")</f>
        <v>LECHE DESLACTOSADA EN BOLSA</v>
      </c>
      <c r="AE2071" s="2" t="str">
        <f ca="1">IFERROR(__xludf.DUMMYFUNCTION("""COMPUTED_VALUE"""),"LEVADURA, CAJA POR 5 SOBRES DE 7 GR C/U")</f>
        <v>LEVADURA, CAJA POR 5 SOBRES DE 7 GR C/U</v>
      </c>
      <c r="AF2071" s="2" t="str">
        <f ca="1">IFERROR(__xludf.DUMMYFUNCTION("""COMPUTED_VALUE"""),"MANTEQUILLA DE MANÍ 300 G")</f>
        <v>MANTEQUILLA DE MANÍ 300 G</v>
      </c>
      <c r="AG2071" s="2" t="str">
        <f ca="1">IFERROR(__xludf.DUMMYFUNCTION("""COMPUTED_VALUE"""),"MIEL DE ABEJAS")</f>
        <v>MIEL DE ABEJAS</v>
      </c>
      <c r="AH2071" s="2" t="str">
        <f ca="1">IFERROR(__xludf.DUMMYFUNCTION("""COMPUTED_VALUE"""),"PANELA DE 500 GRAMOS.")</f>
        <v>PANELA DE 500 GRAMOS.</v>
      </c>
      <c r="AI2071" s="2" t="str">
        <f ca="1">IFERROR(__xludf.DUMMYFUNCTION("""COMPUTED_VALUE"""),"PAQUETE TOSTADAS X 24 UNIDADES")</f>
        <v>PAQUETE TOSTADAS X 24 UNIDADES</v>
      </c>
      <c r="AJ2071" s="2" t="str">
        <f ca="1">IFERROR(__xludf.DUMMYFUNCTION("""COMPUTED_VALUE"""),"POLEN - FRASCO POR 500 GRAMOS")</f>
        <v>POLEN - FRASCO POR 500 GRAMOS</v>
      </c>
      <c r="AK2071" s="2" t="str">
        <f ca="1">IFERROR(__xludf.DUMMYFUNCTION("""COMPUTED_VALUE"""),"UVAS PASAS")</f>
        <v>UVAS PASAS</v>
      </c>
      <c r="AL2071" s="2" t="str">
        <f ca="1">IFERROR(__xludf.DUMMYFUNCTION("""COMPUTED_VALUE"""),"AGUACATE")</f>
        <v>AGUACATE</v>
      </c>
      <c r="AM2071" s="2" t="str">
        <f ca="1">IFERROR(__xludf.DUMMYFUNCTION("""COMPUTED_VALUE"""),"AGUACATE HASS")</f>
        <v>AGUACATE HASS</v>
      </c>
      <c r="AN2071" s="2" t="str">
        <f ca="1">IFERROR(__xludf.DUMMYFUNCTION("""COMPUTED_VALUE"""),"ANÓN")</f>
        <v>ANÓN</v>
      </c>
      <c r="AO2071" s="2" t="str">
        <f ca="1">IFERROR(__xludf.DUMMYFUNCTION("""COMPUTED_VALUE"""),"ARÁNDANOS")</f>
        <v>ARÁNDANOS</v>
      </c>
      <c r="AP2071" s="2" t="str">
        <f ca="1">IFERROR(__xludf.DUMMYFUNCTION("""COMPUTED_VALUE"""),"BANANO")</f>
        <v>BANANO</v>
      </c>
      <c r="AQ2071" s="2" t="str">
        <f ca="1">IFERROR(__xludf.DUMMYFUNCTION("""COMPUTED_VALUE"""),"BREVAS")</f>
        <v>BREVAS</v>
      </c>
      <c r="AR2071" s="2" t="str">
        <f ca="1">IFERROR(__xludf.DUMMYFUNCTION("""COMPUTED_VALUE"""),"CALABAZA")</f>
        <v>CALABAZA</v>
      </c>
      <c r="AS2071" s="2" t="str">
        <f ca="1">IFERROR(__xludf.DUMMYFUNCTION("""COMPUTED_VALUE"""),"CEREZAS")</f>
        <v>CEREZAS</v>
      </c>
      <c r="AT2071" s="2" t="str">
        <f ca="1">IFERROR(__xludf.DUMMYFUNCTION("""COMPUTED_VALUE"""),"CHIRIMOYA")</f>
        <v>CHIRIMOYA</v>
      </c>
      <c r="AU2071" s="2" t="str">
        <f ca="1">IFERROR(__xludf.DUMMYFUNCTION("""COMPUTED_VALUE"""),"CHONTADURO")</f>
        <v>CHONTADURO</v>
      </c>
      <c r="AV2071" s="2" t="str">
        <f ca="1">IFERROR(__xludf.DUMMYFUNCTION("""COMPUTED_VALUE"""),"CIRUELA NACIONAL")</f>
        <v>CIRUELA NACIONAL</v>
      </c>
      <c r="AW2071" s="2" t="str">
        <f ca="1">IFERROR(__xludf.DUMMYFUNCTION("""COMPUTED_VALUE"""),"COCOS")</f>
        <v>COCOS</v>
      </c>
      <c r="AX2071" s="2" t="str">
        <f ca="1">IFERROR(__xludf.DUMMYFUNCTION("""COMPUTED_VALUE"""),"CURUBA")</f>
        <v>CURUBA</v>
      </c>
      <c r="AY2071" s="2" t="str">
        <f ca="1">IFERROR(__xludf.DUMMYFUNCTION("""COMPUTED_VALUE"""),"DURAZNO")</f>
        <v>DURAZNO</v>
      </c>
      <c r="AZ2071" s="2" t="str">
        <f ca="1">IFERROR(__xludf.DUMMYFUNCTION("""COMPUTED_VALUE"""),"FEIJOA")</f>
        <v>FEIJOA</v>
      </c>
      <c r="BA2071" s="2" t="str">
        <f ca="1">IFERROR(__xludf.DUMMYFUNCTION("""COMPUTED_VALUE"""),"FRESAS")</f>
        <v>FRESAS</v>
      </c>
      <c r="BB2071" s="2" t="str">
        <f ca="1">IFERROR(__xludf.DUMMYFUNCTION("""COMPUTED_VALUE"""),"GRANADILLA")</f>
        <v>GRANADILLA</v>
      </c>
      <c r="BC2071" s="2" t="str">
        <f ca="1">IFERROR(__xludf.DUMMYFUNCTION("""COMPUTED_VALUE"""),"GUAMA")</f>
        <v>GUAMA</v>
      </c>
      <c r="BD2071" s="2" t="str">
        <f ca="1">IFERROR(__xludf.DUMMYFUNCTION("""COMPUTED_VALUE"""),"GUANÁBANA PULPA")</f>
        <v>GUANÁBANA PULPA</v>
      </c>
      <c r="BE2071" s="2" t="str">
        <f ca="1">IFERROR(__xludf.DUMMYFUNCTION("""COMPUTED_VALUE"""),"GUAYABA")</f>
        <v>GUAYABA</v>
      </c>
      <c r="BF2071" s="2" t="str">
        <f ca="1">IFERROR(__xludf.DUMMYFUNCTION("""COMPUTED_VALUE"""),"GULUPA")</f>
        <v>GULUPA</v>
      </c>
      <c r="BG2071" s="2" t="str">
        <f ca="1">IFERROR(__xludf.DUMMYFUNCTION("""COMPUTED_VALUE"""),"HIGOS")</f>
        <v>HIGOS</v>
      </c>
      <c r="BH2071" s="2" t="str">
        <f ca="1">IFERROR(__xludf.DUMMYFUNCTION("""COMPUTED_VALUE"""),"KIWI")</f>
        <v>KIWI</v>
      </c>
      <c r="BI2071" s="2" t="str">
        <f ca="1">IFERROR(__xludf.DUMMYFUNCTION("""COMPUTED_VALUE"""),"LIMÓN")</f>
        <v>LIMÓN</v>
      </c>
      <c r="BJ2071" s="2" t="str">
        <f ca="1">IFERROR(__xludf.DUMMYFUNCTION("""COMPUTED_VALUE"""),"MAMONCILLOS")</f>
        <v>MAMONCILLOS</v>
      </c>
      <c r="BK2071" s="2" t="str">
        <f ca="1">IFERROR(__xludf.DUMMYFUNCTION("""COMPUTED_VALUE"""),"MANDARINA")</f>
        <v>MANDARINA</v>
      </c>
      <c r="BL2071" s="2" t="str">
        <f ca="1">IFERROR(__xludf.DUMMYFUNCTION("""COMPUTED_VALUE"""),"MANGO DE DULCE")</f>
        <v>MANGO DE DULCE</v>
      </c>
      <c r="BM2071" s="2" t="str">
        <f ca="1">IFERROR(__xludf.DUMMYFUNCTION("""COMPUTED_VALUE"""),"MANGO TOMMY")</f>
        <v>MANGO TOMMY</v>
      </c>
      <c r="BN2071" s="2" t="str">
        <f ca="1">IFERROR(__xludf.DUMMYFUNCTION("""COMPUTED_VALUE"""),"MANZANA NACIONAL")</f>
        <v>MANZANA NACIONAL</v>
      </c>
      <c r="BO2071" s="2" t="str">
        <f ca="1">IFERROR(__xludf.DUMMYFUNCTION("""COMPUTED_VALUE"""),"MARACUYÁ")</f>
        <v>MARACUYÁ</v>
      </c>
      <c r="BP2071" s="2" t="str">
        <f ca="1">IFERROR(__xludf.DUMMYFUNCTION("""COMPUTED_VALUE"""),"MELÓN")</f>
        <v>MELÓN</v>
      </c>
      <c r="BQ2071" s="2" t="str">
        <f ca="1">IFERROR(__xludf.DUMMYFUNCTION("""COMPUTED_VALUE"""),"MORA")</f>
        <v>MORA</v>
      </c>
      <c r="BR2071" s="2" t="str">
        <f ca="1">IFERROR(__xludf.DUMMYFUNCTION("""COMPUTED_VALUE"""),"NARANJA")</f>
        <v>NARANJA</v>
      </c>
      <c r="BS2071" s="2" t="str">
        <f ca="1">IFERROR(__xludf.DUMMYFUNCTION("""COMPUTED_VALUE"""),"PAPAYA")</f>
        <v>PAPAYA</v>
      </c>
      <c r="BT2071" s="2" t="str">
        <f ca="1">IFERROR(__xludf.DUMMYFUNCTION("""COMPUTED_VALUE"""),"PATILLA")</f>
        <v>PATILLA</v>
      </c>
      <c r="BU2071" s="2" t="str">
        <f ca="1">IFERROR(__xludf.DUMMYFUNCTION("""COMPUTED_VALUE"""),"PERA")</f>
        <v>PERA</v>
      </c>
      <c r="BV2071" s="2" t="str">
        <f ca="1">IFERROR(__xludf.DUMMYFUNCTION("""COMPUTED_VALUE"""),"PIÑA")</f>
        <v>PIÑA</v>
      </c>
      <c r="BW2071" s="2" t="str">
        <f ca="1">IFERROR(__xludf.DUMMYFUNCTION("""COMPUTED_VALUE"""),"TAMARINDO")</f>
        <v>TAMARINDO</v>
      </c>
      <c r="BX2071" s="2" t="str">
        <f ca="1">IFERROR(__xludf.DUMMYFUNCTION("""COMPUTED_VALUE"""),"TOMATE DE ÁRBOL")</f>
        <v>TOMATE DE ÁRBOL</v>
      </c>
      <c r="BY2071" s="2" t="str">
        <f ca="1">IFERROR(__xludf.DUMMYFUNCTION("""COMPUTED_VALUE"""),"UCHUVAS CON CASCARA")</f>
        <v>UCHUVAS CON CASCARA</v>
      </c>
      <c r="BZ2071" s="2" t="str">
        <f ca="1">IFERROR(__xludf.DUMMYFUNCTION("""COMPUTED_VALUE"""),"UVA CHILENA")</f>
        <v>UVA CHILENA</v>
      </c>
      <c r="CA2071" s="2" t="str">
        <f ca="1">IFERROR(__xludf.DUMMYFUNCTION("""COMPUTED_VALUE"""),"UVAS ISABELINAS (EN RACIMO)")</f>
        <v>UVAS ISABELINAS (EN RACIMO)</v>
      </c>
      <c r="CB2071" s="2" t="str">
        <f ca="1">IFERROR(__xludf.DUMMYFUNCTION("""COMPUTED_VALUE"""),"ZAPOTE")</f>
        <v>ZAPOTE</v>
      </c>
      <c r="CC2071" s="2" t="str">
        <f ca="1">IFERROR(__xludf.DUMMYFUNCTION("""COMPUTED_VALUE"""),"ARROZ")</f>
        <v>ARROZ</v>
      </c>
      <c r="CD2071" s="2" t="str">
        <f ca="1">IFERROR(__xludf.DUMMYFUNCTION("""COMPUTED_VALUE"""),"AVENA EN HOJUELAS")</f>
        <v>AVENA EN HOJUELAS</v>
      </c>
      <c r="CE2071" s="2" t="str">
        <f ca="1">IFERROR(__xludf.DUMMYFUNCTION("""COMPUTED_VALUE"""),"CHÍA")</f>
        <v>CHÍA</v>
      </c>
      <c r="CF2071" s="2" t="str">
        <f ca="1">IFERROR(__xludf.DUMMYFUNCTION("""COMPUTED_VALUE"""),"CUCHUCO DE TRIGO")</f>
        <v>CUCHUCO DE TRIGO</v>
      </c>
      <c r="CG2071" s="2" t="str">
        <f ca="1">IFERROR(__xludf.DUMMYFUNCTION("""COMPUTED_VALUE"""),"FRIJOL BOLA ROJA")</f>
        <v>FRIJOL BOLA ROJA</v>
      </c>
      <c r="CH2071" s="2" t="str">
        <f ca="1">IFERROR(__xludf.DUMMYFUNCTION("""COMPUTED_VALUE"""),"GARBANZOS")</f>
        <v>GARBANZOS</v>
      </c>
      <c r="CI2071" s="2" t="str">
        <f ca="1">IFERROR(__xludf.DUMMYFUNCTION("""COMPUTED_VALUE"""),"HARINA DE MAÍZ")</f>
        <v>HARINA DE MAÍZ</v>
      </c>
      <c r="CJ2071" s="2" t="str">
        <f ca="1">IFERROR(__xludf.DUMMYFUNCTION("""COMPUTED_VALUE"""),"HARINA DE TRIGO")</f>
        <v>HARINA DE TRIGO</v>
      </c>
      <c r="CK2071" s="2" t="str">
        <f ca="1">IFERROR(__xludf.DUMMYFUNCTION("""COMPUTED_VALUE"""),"LENTEJAS")</f>
        <v>LENTEJAS</v>
      </c>
      <c r="CL2071" s="2" t="str">
        <f ca="1">IFERROR(__xludf.DUMMYFUNCTION("""COMPUTED_VALUE"""),"QUINUA")</f>
        <v>QUINUA</v>
      </c>
      <c r="CM2071" s="2" t="str">
        <f ca="1">IFERROR(__xludf.DUMMYFUNCTION("""COMPUTED_VALUE"""),"SALVADO DE TRIGO")</f>
        <v>SALVADO DE TRIGO</v>
      </c>
      <c r="CN2071" s="2" t="str">
        <f ca="1">IFERROR(__xludf.DUMMYFUNCTION("""COMPUTED_VALUE"""),"ACELGA")</f>
        <v>ACELGA</v>
      </c>
      <c r="CO2071" s="2" t="str">
        <f ca="1">IFERROR(__xludf.DUMMYFUNCTION("""COMPUTED_VALUE"""),"AHUYAMA")</f>
        <v>AHUYAMA</v>
      </c>
      <c r="CP2071" s="2" t="str">
        <f ca="1">IFERROR(__xludf.DUMMYFUNCTION("""COMPUTED_VALUE"""),"ALTAMISA")</f>
        <v>ALTAMISA</v>
      </c>
      <c r="CQ2071" s="2" t="str">
        <f ca="1">IFERROR(__xludf.DUMMYFUNCTION("""COMPUTED_VALUE"""),"APIO")</f>
        <v>APIO</v>
      </c>
      <c r="CR2071" s="2" t="str">
        <f ca="1">IFERROR(__xludf.DUMMYFUNCTION("""COMPUTED_VALUE"""),"ARRACACHA")</f>
        <v>ARRACACHA</v>
      </c>
      <c r="CS2071" s="2" t="str">
        <f ca="1">IFERROR(__xludf.DUMMYFUNCTION("""COMPUTED_VALUE"""),"ARVEJA CON CASCARA")</f>
        <v>ARVEJA CON CASCARA</v>
      </c>
      <c r="CT2071" s="2" t="str">
        <f ca="1">IFERROR(__xludf.DUMMYFUNCTION("""COMPUTED_VALUE"""),"BERENJENA")</f>
        <v>BERENJENA</v>
      </c>
      <c r="CU2071" s="2" t="str">
        <f ca="1">IFERROR(__xludf.DUMMYFUNCTION("""COMPUTED_VALUE"""),"BRÓCOLI")</f>
        <v>BRÓCOLI</v>
      </c>
      <c r="CV2071" s="2" t="str">
        <f ca="1">IFERROR(__xludf.DUMMYFUNCTION("""COMPUTED_VALUE"""),"CALABACÍN")</f>
        <v>CALABACÍN</v>
      </c>
      <c r="CW2071" s="2" t="str">
        <f ca="1">IFERROR(__xludf.DUMMYFUNCTION("""COMPUTED_VALUE"""),"CARAMBOLO")</f>
        <v>CARAMBOLO</v>
      </c>
      <c r="CX2071" s="2" t="str">
        <f ca="1">IFERROR(__xludf.DUMMYFUNCTION("""COMPUTED_VALUE"""),"CEBOLLA CABEZONA")</f>
        <v>CEBOLLA CABEZONA</v>
      </c>
      <c r="CY2071" s="2" t="str">
        <f ca="1">IFERROR(__xludf.DUMMYFUNCTION("""COMPUTED_VALUE"""),"CHAMPIÑONES")</f>
        <v>CHAMPIÑONES</v>
      </c>
      <c r="CZ2071" s="2" t="str">
        <f ca="1">IFERROR(__xludf.DUMMYFUNCTION("""COMPUTED_VALUE"""),"CILANTRO")</f>
        <v>CILANTRO</v>
      </c>
      <c r="DA2071" s="2" t="str">
        <f ca="1">IFERROR(__xludf.DUMMYFUNCTION("""COMPUTED_VALUE"""),"CRISTALES DE SÁBILA")</f>
        <v>CRISTALES DE SÁBILA</v>
      </c>
      <c r="DB2071" s="2" t="str">
        <f ca="1">IFERROR(__xludf.DUMMYFUNCTION("""COMPUTED_VALUE"""),"ESPINACA")</f>
        <v>ESPINACA</v>
      </c>
      <c r="DC2071" s="2" t="str">
        <f ca="1">IFERROR(__xludf.DUMMYFUNCTION("""COMPUTED_VALUE"""),"HABAS CON CASCARA")</f>
        <v>HABAS CON CASCARA</v>
      </c>
      <c r="DD2071" s="2" t="str">
        <f ca="1">IFERROR(__xludf.DUMMYFUNCTION("""COMPUTED_VALUE"""),"HABAS VERDE SABANERA SIN CÁSCARA")</f>
        <v>HABAS VERDE SABANERA SIN CÁSCARA</v>
      </c>
      <c r="DE2071" s="2" t="str">
        <f ca="1">IFERROR(__xludf.DUMMYFUNCTION("""COMPUTED_VALUE"""),"HABICHUELA")</f>
        <v>HABICHUELA</v>
      </c>
      <c r="DF2071" s="2" t="str">
        <f ca="1">IFERROR(__xludf.DUMMYFUNCTION("""COMPUTED_VALUE"""),"LECHUGA COMÚN")</f>
        <v>LECHUGA COMÚN</v>
      </c>
      <c r="DG2071" s="2" t="str">
        <f ca="1">IFERROR(__xludf.DUMMYFUNCTION("""COMPUTED_VALUE"""),"LECHUGA CRESPA")</f>
        <v>LECHUGA CRESPA</v>
      </c>
      <c r="DH2071" s="2" t="str">
        <f ca="1">IFERROR(__xludf.DUMMYFUNCTION("""COMPUTED_VALUE"""),"MAÍZ MAZORCA")</f>
        <v>MAÍZ MAZORCA</v>
      </c>
      <c r="DI2071" s="2" t="str">
        <f ca="1">IFERROR(__xludf.DUMMYFUNCTION("""COMPUTED_VALUE"""),"PEPINO COHOMBRO")</f>
        <v>PEPINO COHOMBRO</v>
      </c>
      <c r="DJ2071" s="2" t="str">
        <f ca="1">IFERROR(__xludf.DUMMYFUNCTION("""COMPUTED_VALUE"""),"PEPINO DE GUISO")</f>
        <v>PEPINO DE GUISO</v>
      </c>
      <c r="DK2071" s="2" t="str">
        <f ca="1">IFERROR(__xludf.DUMMYFUNCTION("""COMPUTED_VALUE"""),"PIMENTÓN ROJO")</f>
        <v>PIMENTÓN ROJO</v>
      </c>
      <c r="DL2071" s="2" t="str">
        <f ca="1">IFERROR(__xludf.DUMMYFUNCTION("""COMPUTED_VALUE"""),"PLANTAS AROMÁTICAS DULCES (MENTA, ALBACA, JAZMÍN, LAVANDA, HIERBABUENA, MANZANILLA, LIMONARIA)")</f>
        <v>PLANTAS AROMÁTICAS DULCES (MENTA, ALBACA, JAZMÍN, LAVANDA, HIERBABUENA, MANZANILLA, LIMONARIA)</v>
      </c>
      <c r="DM2071" s="2" t="str">
        <f ca="1">IFERROR(__xludf.DUMMYFUNCTION("""COMPUTED_VALUE"""),"PLÁTANO HARTÓN")</f>
        <v>PLÁTANO HARTÓN</v>
      </c>
      <c r="DN2071" s="2" t="str">
        <f ca="1">IFERROR(__xludf.DUMMYFUNCTION("""COMPUTED_VALUE"""),"RAÍCES CHINAS")</f>
        <v>RAÍCES CHINAS</v>
      </c>
      <c r="DO2071" s="2" t="str">
        <f ca="1">IFERROR(__xludf.DUMMYFUNCTION("""COMPUTED_VALUE"""),"REMOLACHA")</f>
        <v>REMOLACHA</v>
      </c>
      <c r="DP2071" s="2" t="str">
        <f ca="1">IFERROR(__xludf.DUMMYFUNCTION("""COMPUTED_VALUE"""),"REPOLLO")</f>
        <v>REPOLLO</v>
      </c>
      <c r="DQ2071" s="2" t="str">
        <f ca="1">IFERROR(__xludf.DUMMYFUNCTION("""COMPUTED_VALUE"""),"RÚGULA")</f>
        <v>RÚGULA</v>
      </c>
      <c r="DR2071" s="2" t="str">
        <f ca="1">IFERROR(__xludf.DUMMYFUNCTION("""COMPUTED_VALUE"""),"TALLOS PARA SOPA")</f>
        <v>TALLOS PARA SOPA</v>
      </c>
      <c r="DS2071" s="2" t="str">
        <f ca="1">IFERROR(__xludf.DUMMYFUNCTION("""COMPUTED_VALUE"""),"TOMATE CHONTO")</f>
        <v>TOMATE CHONTO</v>
      </c>
      <c r="DT2071" s="2" t="str">
        <f ca="1">IFERROR(__xludf.DUMMYFUNCTION("""COMPUTED_VALUE"""),"YUCA BLANCA")</f>
        <v>YUCA BLANCA</v>
      </c>
      <c r="DU2071" s="2" t="str">
        <f ca="1">IFERROR(__xludf.DUMMYFUNCTION("""COMPUTED_VALUE"""),"ZANAHORIA")</f>
        <v>ZANAHORIA</v>
      </c>
      <c r="DV2071" s="2" t="str">
        <f ca="1">IFERROR(__xludf.DUMMYFUNCTION("""COMPUTED_VALUE"""),"ZUKINI")</f>
        <v>ZUKINI</v>
      </c>
      <c r="DW2071" s="2" t="str">
        <f ca="1">IFERROR(__xludf.DUMMYFUNCTION("""COMPUTED_VALUE"""),"FRIJOL EN VAINA")</f>
        <v>FRIJOL EN VAINA</v>
      </c>
      <c r="DX2071" s="2" t="str">
        <f ca="1">IFERROR(__xludf.DUMMYFUNCTION("""COMPUTED_VALUE"""),"CHOCOLATE")</f>
        <v>CHOCOLATE</v>
      </c>
      <c r="DY2071" s="2" t="str">
        <f ca="1">IFERROR(__xludf.DUMMYFUNCTION("""COMPUTED_VALUE"""),"MAÍZ PIRA")</f>
        <v>MAÍZ PIRA</v>
      </c>
      <c r="DZ2071" s="2" t="str">
        <f ca="1">IFERROR(__xludf.DUMMYFUNCTION("""COMPUTED_VALUE"""),"ARROZ PARTIDO")</f>
        <v>ARROZ PARTIDO</v>
      </c>
      <c r="EA2071" s="2" t="str">
        <f ca="1">IFERROR(__xludf.DUMMYFUNCTION("""COMPUTED_VALUE"""),"PONQUÉ RAMITO X 250 G 10 UNIDADES")</f>
        <v>PONQUÉ RAMITO X 250 G 10 UNIDADES</v>
      </c>
      <c r="EB2071" s="2" t="str">
        <f ca="1">IFERROR(__xludf.DUMMYFUNCTION("""COMPUTED_VALUE"""),"CABEZAS DE CONEJO")</f>
        <v>CABEZAS DE CONEJO</v>
      </c>
      <c r="EC2071" s="2" t="str">
        <f ca="1">IFERROR(__xludf.DUMMYFUNCTION("""COMPUTED_VALUE"""),"YOGURT DESLACTOSADO X 900ML")</f>
        <v>YOGURT DESLACTOSADO X 900ML</v>
      </c>
      <c r="ED2071" s="2" t="str">
        <f ca="1">IFERROR(__xludf.DUMMYFUNCTION("""COMPUTED_VALUE"""),"BOCADILLO LONJA X 300 GR")</f>
        <v>BOCADILLO LONJA X 300 GR</v>
      </c>
      <c r="EE2071" s="2" t="str">
        <f ca="1">IFERROR(__xludf.DUMMYFUNCTION("""COMPUTED_VALUE"""),"QUESO CUAJADA")</f>
        <v>QUESO CUAJADA</v>
      </c>
      <c r="EF2071" s="2" t="str">
        <f ca="1">IFERROR(__xludf.DUMMYFUNCTION("""COMPUTED_VALUE"""),"ACEITE DE HÍGADO DE BACALAO - FRASCO X 360 CC")</f>
        <v>ACEITE DE HÍGADO DE BACALAO - FRASCO X 360 CC</v>
      </c>
      <c r="EG2071" s="2" t="str">
        <f ca="1">IFERROR(__xludf.DUMMYFUNCTION("""COMPUTED_VALUE"""),"ESENCIAS DE DIFERENTES SABORES (BOTELLA X 500 ML) (VAINILLA, BANANO Y COCO) FLEISHMAN")</f>
        <v>ESENCIAS DE DIFERENTES SABORES (BOTELLA X 500 ML) (VAINILLA, BANANO Y COCO) FLEISHMAN</v>
      </c>
      <c r="EH2071" s="2" t="str">
        <f ca="1">IFERROR(__xludf.DUMMYFUNCTION("""COMPUTED_VALUE"""),"SAL YODADA")</f>
        <v>SAL YODADA</v>
      </c>
      <c r="EI2071" s="2" t="str">
        <f ca="1">IFERROR(__xludf.DUMMYFUNCTION("""COMPUTED_VALUE"""),"MANTEQUILLA EN BARRA POR 125GR")</f>
        <v>MANTEQUILLA EN BARRA POR 125GR</v>
      </c>
      <c r="EJ2071" s="2" t="str">
        <f ca="1">IFERROR(__xludf.DUMMYFUNCTION("""COMPUTED_VALUE"""),"MANTEQUILLA CAJA POR 20 UNIDADES X 125 G.")</f>
        <v>MANTEQUILLA CAJA POR 20 UNIDADES X 125 G.</v>
      </c>
      <c r="EK2071" s="2" t="str">
        <f ca="1">IFERROR(__xludf.DUMMYFUNCTION("""COMPUTED_VALUE"""),"COMPOTA SIN AZÚCAR. FRASCO POR 113 G.")</f>
        <v>COMPOTA SIN AZÚCAR. FRASCO POR 113 G.</v>
      </c>
      <c r="EL2071" s="2" t="str">
        <f ca="1">IFERROR(__xludf.DUMMYFUNCTION("""COMPUTED_VALUE"""),"POLVO PARA HORNEAR - CAJA POR 20 SOBRES POR 24 G. CADA SOBRE.")</f>
        <v>POLVO PARA HORNEAR - CAJA POR 20 SOBRES POR 24 G. CADA SOBRE.</v>
      </c>
      <c r="EM2071" s="2" t="str">
        <f ca="1">IFERROR(__xludf.DUMMYFUNCTION("""COMPUTED_VALUE"""),"GOMA ARÁBIGA EN POLVO")</f>
        <v>GOMA ARÁBIGA EN POLVO</v>
      </c>
      <c r="EN2071" s="2" t="str">
        <f ca="1">IFERROR(__xludf.DUMMYFUNCTION("""COMPUTED_VALUE"""),"PITAHAYA")</f>
        <v>PITAHAYA</v>
      </c>
      <c r="EO2071" s="2" t="str">
        <f ca="1">IFERROR(__xludf.DUMMYFUNCTION("""COMPUTED_VALUE"""),"NÍSPERO")</f>
        <v>NÍSPERO</v>
      </c>
      <c r="EP2071" s="2" t="str">
        <f ca="1">IFERROR(__xludf.DUMMYFUNCTION("""COMPUTED_VALUE"""),"MAMEY")</f>
        <v>MAMEY</v>
      </c>
      <c r="EQ2071" s="2" t="str">
        <f ca="1">IFERROR(__xludf.DUMMYFUNCTION("""COMPUTED_VALUE"""),"GUATILA")</f>
        <v>GUATILA</v>
      </c>
      <c r="ER2071" s="2" t="str">
        <f ca="1">IFERROR(__xludf.DUMMYFUNCTION("""COMPUTED_VALUE"""),"LULO")</f>
        <v>LULO</v>
      </c>
      <c r="ES2071" s="2" t="str">
        <f ca="1">IFERROR(__xludf.DUMMYFUNCTION("""COMPUTED_VALUE"""),"AROMÁTICA CAJA DE 20 SOBRES.")</f>
        <v>AROMÁTICA CAJA DE 20 SOBRES.</v>
      </c>
      <c r="ET2071" s="2" t="str">
        <f ca="1">IFERROR(__xludf.DUMMYFUNCTION("""COMPUTED_VALUE"""),"AZÚCAR BLANCA - EMPAQUE ELABORADO EN MATERIALES ATÓXICOS.(BOLSA DE MÍNIMO 200 SOBRES O TUBIPACKS DE 5 GR)")</f>
        <v>AZÚCAR BLANCA - EMPAQUE ELABORADO EN MATERIALES ATÓXICOS.(BOLSA DE MÍNIMO 200 SOBRES O TUBIPACKS DE 5 GR)</v>
      </c>
      <c r="EU2071" s="2" t="str">
        <f ca="1">IFERROR(__xludf.DUMMYFUNCTION("""COMPUTED_VALUE"""),"CAFÉ LIBRA 100% CAFÉ MOLIDO.")</f>
        <v>CAFÉ LIBRA 100% CAFÉ MOLIDO.</v>
      </c>
      <c r="EV2071" s="2" t="str">
        <f ca="1">IFERROR(__xludf.DUMMYFUNCTION("""COMPUTED_VALUE"""),"VINAGRE POR 4LITROS")</f>
        <v>VINAGRE POR 4LITROS</v>
      </c>
    </row>
    <row r="2072" spans="1:152">
      <c r="A2072" s="2" t="str">
        <v>ALIMENTOS HUMANO</v>
      </c>
      <c r="B207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2072)))"),"VINAGRE X 30 LITROS")</f>
        <v>VINAGRE X 30 LITROS</v>
      </c>
      <c r="C2072" s="2" t="str">
        <f ca="1">IFERROR(__xludf.DUMMYFUNCTION("""COMPUTED_VALUE"""),"BAGRE (SIN COLA, NI CABEZA)")</f>
        <v>BAGRE (SIN COLA, NI CABEZA)</v>
      </c>
      <c r="D2072" s="2" t="str">
        <f ca="1">IFERROR(__xludf.DUMMYFUNCTION("""COMPUTED_VALUE"""),"BOFE DE RES")</f>
        <v>BOFE DE RES</v>
      </c>
      <c r="E2072" s="2" t="str">
        <f ca="1">IFERROR(__xludf.DUMMYFUNCTION("""COMPUTED_VALUE"""),"CARNE DE RES MOLIDA")</f>
        <v>CARNE DE RES MOLIDA</v>
      </c>
      <c r="F2072" s="2" t="str">
        <f ca="1">IFERROR(__xludf.DUMMYFUNCTION("""COMPUTED_VALUE"""),"CARNE MAGRA (CORTE DEBE SER CADERA)")</f>
        <v>CARNE MAGRA (CORTE DEBE SER CADERA)</v>
      </c>
      <c r="G2072" s="2" t="str">
        <f ca="1">IFERROR(__xludf.DUMMYFUNCTION("""COMPUTED_VALUE"""),"CODORNIZ")</f>
        <v>CODORNIZ</v>
      </c>
      <c r="H2072" s="2" t="str">
        <f ca="1">IFERROR(__xludf.DUMMYFUNCTION("""COMPUTED_VALUE"""),"CONEJO")</f>
        <v>CONEJO</v>
      </c>
      <c r="I2072" s="2" t="str">
        <f ca="1">IFERROR(__xludf.DUMMYFUNCTION("""COMPUTED_VALUE"""),"CORAZONES DE POLLO")</f>
        <v>CORAZONES DE POLLO</v>
      </c>
      <c r="J2072" s="2" t="str">
        <f ca="1">IFERROR(__xludf.DUMMYFUNCTION("""COMPUTED_VALUE"""),"CORAZONES DE RES")</f>
        <v>CORAZONES DE RES</v>
      </c>
      <c r="K2072" s="2" t="str">
        <f ca="1">IFERROR(__xludf.DUMMYFUNCTION("""COMPUTED_VALUE"""),"COSTILLA DE CERDO")</f>
        <v>COSTILLA DE CERDO</v>
      </c>
      <c r="L2072" s="2" t="str">
        <f ca="1">IFERROR(__xludf.DUMMYFUNCTION("""COMPUTED_VALUE"""),"COSTILLA DE RES")</f>
        <v>COSTILLA DE RES</v>
      </c>
      <c r="M2072" s="2" t="str">
        <f ca="1">IFERROR(__xludf.DUMMYFUNCTION("""COMPUTED_VALUE"""),"CURÍ EN CANAL O EN PIE")</f>
        <v>CURÍ EN CANAL O EN PIE</v>
      </c>
      <c r="N2072" s="2" t="str">
        <f ca="1">IFERROR(__xludf.DUMMYFUNCTION("""COMPUTED_VALUE"""),"HÍGADO DE RES")</f>
        <v>HÍGADO DE RES</v>
      </c>
      <c r="O2072" s="2" t="str">
        <f ca="1">IFERROR(__xludf.DUMMYFUNCTION("""COMPUTED_VALUE"""),"HUEVO CODORNIZ - CAJA 24/UNIDADES")</f>
        <v>HUEVO CODORNIZ - CAJA 24/UNIDADES</v>
      </c>
      <c r="P2072" s="2" t="str">
        <f ca="1">IFERROR(__xludf.DUMMYFUNCTION("""COMPUTED_VALUE"""),"HUEVO GALLINA AA - BANDEJA X 30 UNID")</f>
        <v>HUEVO GALLINA AA - BANDEJA X 30 UNID</v>
      </c>
      <c r="Q2072" s="2" t="str">
        <f ca="1">IFERROR(__xludf.DUMMYFUNCTION("""COMPUTED_VALUE"""),"LOMBRIZ")</f>
        <v>LOMBRIZ</v>
      </c>
      <c r="R2072" s="2" t="str">
        <f ca="1">IFERROR(__xludf.DUMMYFUNCTION("""COMPUTED_VALUE"""),"MENUDENCIAS")</f>
        <v>MENUDENCIAS</v>
      </c>
      <c r="S2072" s="2" t="str">
        <f ca="1">IFERROR(__xludf.DUMMYFUNCTION("""COMPUTED_VALUE"""),"MOJARRA")</f>
        <v>MOJARRA</v>
      </c>
      <c r="T2072" s="2" t="str">
        <f ca="1">IFERROR(__xludf.DUMMYFUNCTION("""COMPUTED_VALUE"""),"POLLO PECHUGA")</f>
        <v>POLLO PECHUGA</v>
      </c>
      <c r="U2072" s="2" t="str">
        <f ca="1">IFERROR(__xludf.DUMMYFUNCTION("""COMPUTED_VALUE"""),"TRUCHA")</f>
        <v>TRUCHA</v>
      </c>
      <c r="V2072" s="2" t="str">
        <f ca="1">IFERROR(__xludf.DUMMYFUNCTION("""COMPUTED_VALUE"""),"ACEITE VEGETAL DE COCINA")</f>
        <v>ACEITE VEGETAL DE COCINA</v>
      </c>
      <c r="W2072" s="2" t="str">
        <f ca="1">IFERROR(__xludf.DUMMYFUNCTION("""COMPUTED_VALUE"""),"ACEITUNAS VERDE EN CONSERVA SIN HUESO - FRASCO DE 2.000 GR")</f>
        <v>ACEITUNAS VERDE EN CONSERVA SIN HUESO - FRASCO DE 2.000 GR</v>
      </c>
      <c r="X2072" s="2" t="str">
        <f ca="1">IFERROR(__xludf.DUMMYFUNCTION("""COMPUTED_VALUE"""),"ALIMENTO INFANTIL A BASE DE CEREALES (EJEMPLO NESTUM) - CAJA POR 200 G.")</f>
        <v>ALIMENTO INFANTIL A BASE DE CEREALES (EJEMPLO NESTUM) - CAJA POR 200 G.</v>
      </c>
      <c r="Y2072" s="2" t="str">
        <f ca="1">IFERROR(__xludf.DUMMYFUNCTION("""COMPUTED_VALUE"""),"AZÚCAR REFINADA")</f>
        <v>AZÚCAR REFINADA</v>
      </c>
      <c r="Z2072" s="2" t="str">
        <f ca="1">IFERROR(__xludf.DUMMYFUNCTION("""COMPUTED_VALUE"""),"CLAVOS DE 9 GRAMOS")</f>
        <v>CLAVOS DE 9 GRAMOS</v>
      </c>
      <c r="AA2072" s="2" t="str">
        <f ca="1">IFERROR(__xludf.DUMMYFUNCTION("""COMPUTED_VALUE"""),"CURCUMA EN POLVO")</f>
        <v>CURCUMA EN POLVO</v>
      </c>
      <c r="AB2072" s="2" t="str">
        <f ca="1">IFERROR(__xludf.DUMMYFUNCTION("""COMPUTED_VALUE"""),"FORMULA INFANTIL SIN LACTOSA, TARRO POR 375 GRAMOS")</f>
        <v>FORMULA INFANTIL SIN LACTOSA, TARRO POR 375 GRAMOS</v>
      </c>
      <c r="AC2072" s="2" t="str">
        <f ca="1">IFERROR(__xludf.DUMMYFUNCTION("""COMPUTED_VALUE"""),"GELATINA SIN SABOR TIPO A")</f>
        <v>GELATINA SIN SABOR TIPO A</v>
      </c>
      <c r="AD2072" s="2" t="str">
        <f ca="1">IFERROR(__xludf.DUMMYFUNCTION("""COMPUTED_VALUE"""),"LECHE DESLACTOSADA EN BOLSA")</f>
        <v>LECHE DESLACTOSADA EN BOLSA</v>
      </c>
      <c r="AE2072" s="2" t="str">
        <f ca="1">IFERROR(__xludf.DUMMYFUNCTION("""COMPUTED_VALUE"""),"LEVADURA, CAJA POR 5 SOBRES DE 7 GR C/U")</f>
        <v>LEVADURA, CAJA POR 5 SOBRES DE 7 GR C/U</v>
      </c>
      <c r="AF2072" s="2" t="str">
        <f ca="1">IFERROR(__xludf.DUMMYFUNCTION("""COMPUTED_VALUE"""),"MANTEQUILLA DE MANÍ 300 G")</f>
        <v>MANTEQUILLA DE MANÍ 300 G</v>
      </c>
      <c r="AG2072" s="2" t="str">
        <f ca="1">IFERROR(__xludf.DUMMYFUNCTION("""COMPUTED_VALUE"""),"MIEL DE ABEJAS")</f>
        <v>MIEL DE ABEJAS</v>
      </c>
      <c r="AH2072" s="2" t="str">
        <f ca="1">IFERROR(__xludf.DUMMYFUNCTION("""COMPUTED_VALUE"""),"PANELA DE 500 GRAMOS.")</f>
        <v>PANELA DE 500 GRAMOS.</v>
      </c>
      <c r="AI2072" s="2" t="str">
        <f ca="1">IFERROR(__xludf.DUMMYFUNCTION("""COMPUTED_VALUE"""),"PAQUETE TOSTADAS X 24 UNIDADES")</f>
        <v>PAQUETE TOSTADAS X 24 UNIDADES</v>
      </c>
      <c r="AJ2072" s="2" t="str">
        <f ca="1">IFERROR(__xludf.DUMMYFUNCTION("""COMPUTED_VALUE"""),"POLEN - FRASCO POR 500 GRAMOS")</f>
        <v>POLEN - FRASCO POR 500 GRAMOS</v>
      </c>
      <c r="AK2072" s="2" t="str">
        <f ca="1">IFERROR(__xludf.DUMMYFUNCTION("""COMPUTED_VALUE"""),"UVAS PASAS")</f>
        <v>UVAS PASAS</v>
      </c>
      <c r="AL2072" s="2" t="str">
        <f ca="1">IFERROR(__xludf.DUMMYFUNCTION("""COMPUTED_VALUE"""),"AGUACATE")</f>
        <v>AGUACATE</v>
      </c>
      <c r="AM2072" s="2" t="str">
        <f ca="1">IFERROR(__xludf.DUMMYFUNCTION("""COMPUTED_VALUE"""),"AGUACATE HASS")</f>
        <v>AGUACATE HASS</v>
      </c>
      <c r="AN2072" s="2" t="str">
        <f ca="1">IFERROR(__xludf.DUMMYFUNCTION("""COMPUTED_VALUE"""),"ANÓN")</f>
        <v>ANÓN</v>
      </c>
      <c r="AO2072" s="2" t="str">
        <f ca="1">IFERROR(__xludf.DUMMYFUNCTION("""COMPUTED_VALUE"""),"ARÁNDANOS")</f>
        <v>ARÁNDANOS</v>
      </c>
      <c r="AP2072" s="2" t="str">
        <f ca="1">IFERROR(__xludf.DUMMYFUNCTION("""COMPUTED_VALUE"""),"BANANO")</f>
        <v>BANANO</v>
      </c>
      <c r="AQ2072" s="2" t="str">
        <f ca="1">IFERROR(__xludf.DUMMYFUNCTION("""COMPUTED_VALUE"""),"BREVAS")</f>
        <v>BREVAS</v>
      </c>
      <c r="AR2072" s="2" t="str">
        <f ca="1">IFERROR(__xludf.DUMMYFUNCTION("""COMPUTED_VALUE"""),"CALABAZA")</f>
        <v>CALABAZA</v>
      </c>
      <c r="AS2072" s="2" t="str">
        <f ca="1">IFERROR(__xludf.DUMMYFUNCTION("""COMPUTED_VALUE"""),"CEREZAS")</f>
        <v>CEREZAS</v>
      </c>
      <c r="AT2072" s="2" t="str">
        <f ca="1">IFERROR(__xludf.DUMMYFUNCTION("""COMPUTED_VALUE"""),"CHIRIMOYA")</f>
        <v>CHIRIMOYA</v>
      </c>
      <c r="AU2072" s="2" t="str">
        <f ca="1">IFERROR(__xludf.DUMMYFUNCTION("""COMPUTED_VALUE"""),"CHONTADURO")</f>
        <v>CHONTADURO</v>
      </c>
      <c r="AV2072" s="2" t="str">
        <f ca="1">IFERROR(__xludf.DUMMYFUNCTION("""COMPUTED_VALUE"""),"CIRUELA NACIONAL")</f>
        <v>CIRUELA NACIONAL</v>
      </c>
      <c r="AW2072" s="2" t="str">
        <f ca="1">IFERROR(__xludf.DUMMYFUNCTION("""COMPUTED_VALUE"""),"COCOS")</f>
        <v>COCOS</v>
      </c>
      <c r="AX2072" s="2" t="str">
        <f ca="1">IFERROR(__xludf.DUMMYFUNCTION("""COMPUTED_VALUE"""),"CURUBA")</f>
        <v>CURUBA</v>
      </c>
      <c r="AY2072" s="2" t="str">
        <f ca="1">IFERROR(__xludf.DUMMYFUNCTION("""COMPUTED_VALUE"""),"DURAZNO")</f>
        <v>DURAZNO</v>
      </c>
      <c r="AZ2072" s="2" t="str">
        <f ca="1">IFERROR(__xludf.DUMMYFUNCTION("""COMPUTED_VALUE"""),"FEIJOA")</f>
        <v>FEIJOA</v>
      </c>
      <c r="BA2072" s="2" t="str">
        <f ca="1">IFERROR(__xludf.DUMMYFUNCTION("""COMPUTED_VALUE"""),"FRESAS")</f>
        <v>FRESAS</v>
      </c>
      <c r="BB2072" s="2" t="str">
        <f ca="1">IFERROR(__xludf.DUMMYFUNCTION("""COMPUTED_VALUE"""),"GRANADILLA")</f>
        <v>GRANADILLA</v>
      </c>
      <c r="BC2072" s="2" t="str">
        <f ca="1">IFERROR(__xludf.DUMMYFUNCTION("""COMPUTED_VALUE"""),"GUAMA")</f>
        <v>GUAMA</v>
      </c>
      <c r="BD2072" s="2" t="str">
        <f ca="1">IFERROR(__xludf.DUMMYFUNCTION("""COMPUTED_VALUE"""),"GUANÁBANA PULPA")</f>
        <v>GUANÁBANA PULPA</v>
      </c>
      <c r="BE2072" s="2" t="str">
        <f ca="1">IFERROR(__xludf.DUMMYFUNCTION("""COMPUTED_VALUE"""),"GUAYABA")</f>
        <v>GUAYABA</v>
      </c>
      <c r="BF2072" s="2" t="str">
        <f ca="1">IFERROR(__xludf.DUMMYFUNCTION("""COMPUTED_VALUE"""),"GULUPA")</f>
        <v>GULUPA</v>
      </c>
      <c r="BG2072" s="2" t="str">
        <f ca="1">IFERROR(__xludf.DUMMYFUNCTION("""COMPUTED_VALUE"""),"HIGOS")</f>
        <v>HIGOS</v>
      </c>
      <c r="BH2072" s="2" t="str">
        <f ca="1">IFERROR(__xludf.DUMMYFUNCTION("""COMPUTED_VALUE"""),"KIWI")</f>
        <v>KIWI</v>
      </c>
      <c r="BI2072" s="2" t="str">
        <f ca="1">IFERROR(__xludf.DUMMYFUNCTION("""COMPUTED_VALUE"""),"LIMÓN")</f>
        <v>LIMÓN</v>
      </c>
      <c r="BJ2072" s="2" t="str">
        <f ca="1">IFERROR(__xludf.DUMMYFUNCTION("""COMPUTED_VALUE"""),"MAMONCILLOS")</f>
        <v>MAMONCILLOS</v>
      </c>
      <c r="BK2072" s="2" t="str">
        <f ca="1">IFERROR(__xludf.DUMMYFUNCTION("""COMPUTED_VALUE"""),"MANDARINA")</f>
        <v>MANDARINA</v>
      </c>
      <c r="BL2072" s="2" t="str">
        <f ca="1">IFERROR(__xludf.DUMMYFUNCTION("""COMPUTED_VALUE"""),"MANGO DE DULCE")</f>
        <v>MANGO DE DULCE</v>
      </c>
      <c r="BM2072" s="2" t="str">
        <f ca="1">IFERROR(__xludf.DUMMYFUNCTION("""COMPUTED_VALUE"""),"MANGO TOMMY")</f>
        <v>MANGO TOMMY</v>
      </c>
      <c r="BN2072" s="2" t="str">
        <f ca="1">IFERROR(__xludf.DUMMYFUNCTION("""COMPUTED_VALUE"""),"MANZANA NACIONAL")</f>
        <v>MANZANA NACIONAL</v>
      </c>
      <c r="BO2072" s="2" t="str">
        <f ca="1">IFERROR(__xludf.DUMMYFUNCTION("""COMPUTED_VALUE"""),"MARACUYÁ")</f>
        <v>MARACUYÁ</v>
      </c>
      <c r="BP2072" s="2" t="str">
        <f ca="1">IFERROR(__xludf.DUMMYFUNCTION("""COMPUTED_VALUE"""),"MELÓN")</f>
        <v>MELÓN</v>
      </c>
      <c r="BQ2072" s="2" t="str">
        <f ca="1">IFERROR(__xludf.DUMMYFUNCTION("""COMPUTED_VALUE"""),"MORA")</f>
        <v>MORA</v>
      </c>
      <c r="BR2072" s="2" t="str">
        <f ca="1">IFERROR(__xludf.DUMMYFUNCTION("""COMPUTED_VALUE"""),"NARANJA")</f>
        <v>NARANJA</v>
      </c>
      <c r="BS2072" s="2" t="str">
        <f ca="1">IFERROR(__xludf.DUMMYFUNCTION("""COMPUTED_VALUE"""),"PAPAYA")</f>
        <v>PAPAYA</v>
      </c>
      <c r="BT2072" s="2" t="str">
        <f ca="1">IFERROR(__xludf.DUMMYFUNCTION("""COMPUTED_VALUE"""),"PATILLA")</f>
        <v>PATILLA</v>
      </c>
      <c r="BU2072" s="2" t="str">
        <f ca="1">IFERROR(__xludf.DUMMYFUNCTION("""COMPUTED_VALUE"""),"PERA")</f>
        <v>PERA</v>
      </c>
      <c r="BV2072" s="2" t="str">
        <f ca="1">IFERROR(__xludf.DUMMYFUNCTION("""COMPUTED_VALUE"""),"PIÑA")</f>
        <v>PIÑA</v>
      </c>
      <c r="BW2072" s="2" t="str">
        <f ca="1">IFERROR(__xludf.DUMMYFUNCTION("""COMPUTED_VALUE"""),"TAMARINDO")</f>
        <v>TAMARINDO</v>
      </c>
      <c r="BX2072" s="2" t="str">
        <f ca="1">IFERROR(__xludf.DUMMYFUNCTION("""COMPUTED_VALUE"""),"TOMATE DE ÁRBOL")</f>
        <v>TOMATE DE ÁRBOL</v>
      </c>
      <c r="BY2072" s="2" t="str">
        <f ca="1">IFERROR(__xludf.DUMMYFUNCTION("""COMPUTED_VALUE"""),"UCHUVAS CON CASCARA")</f>
        <v>UCHUVAS CON CASCARA</v>
      </c>
      <c r="BZ2072" s="2" t="str">
        <f ca="1">IFERROR(__xludf.DUMMYFUNCTION("""COMPUTED_VALUE"""),"UVA CHILENA")</f>
        <v>UVA CHILENA</v>
      </c>
      <c r="CA2072" s="2" t="str">
        <f ca="1">IFERROR(__xludf.DUMMYFUNCTION("""COMPUTED_VALUE"""),"UVAS ISABELINAS (EN RACIMO)")</f>
        <v>UVAS ISABELINAS (EN RACIMO)</v>
      </c>
      <c r="CB2072" s="2" t="str">
        <f ca="1">IFERROR(__xludf.DUMMYFUNCTION("""COMPUTED_VALUE"""),"ZAPOTE")</f>
        <v>ZAPOTE</v>
      </c>
      <c r="CC2072" s="2" t="str">
        <f ca="1">IFERROR(__xludf.DUMMYFUNCTION("""COMPUTED_VALUE"""),"ARROZ")</f>
        <v>ARROZ</v>
      </c>
      <c r="CD2072" s="2" t="str">
        <f ca="1">IFERROR(__xludf.DUMMYFUNCTION("""COMPUTED_VALUE"""),"AVENA EN HOJUELAS")</f>
        <v>AVENA EN HOJUELAS</v>
      </c>
      <c r="CE2072" s="2" t="str">
        <f ca="1">IFERROR(__xludf.DUMMYFUNCTION("""COMPUTED_VALUE"""),"CHÍA")</f>
        <v>CHÍA</v>
      </c>
      <c r="CF2072" s="2" t="str">
        <f ca="1">IFERROR(__xludf.DUMMYFUNCTION("""COMPUTED_VALUE"""),"CUCHUCO DE TRIGO")</f>
        <v>CUCHUCO DE TRIGO</v>
      </c>
      <c r="CG2072" s="2" t="str">
        <f ca="1">IFERROR(__xludf.DUMMYFUNCTION("""COMPUTED_VALUE"""),"FRIJOL BOLA ROJA")</f>
        <v>FRIJOL BOLA ROJA</v>
      </c>
      <c r="CH2072" s="2" t="str">
        <f ca="1">IFERROR(__xludf.DUMMYFUNCTION("""COMPUTED_VALUE"""),"GARBANZOS")</f>
        <v>GARBANZOS</v>
      </c>
      <c r="CI2072" s="2" t="str">
        <f ca="1">IFERROR(__xludf.DUMMYFUNCTION("""COMPUTED_VALUE"""),"HARINA DE MAÍZ")</f>
        <v>HARINA DE MAÍZ</v>
      </c>
      <c r="CJ2072" s="2" t="str">
        <f ca="1">IFERROR(__xludf.DUMMYFUNCTION("""COMPUTED_VALUE"""),"HARINA DE TRIGO")</f>
        <v>HARINA DE TRIGO</v>
      </c>
      <c r="CK2072" s="2" t="str">
        <f ca="1">IFERROR(__xludf.DUMMYFUNCTION("""COMPUTED_VALUE"""),"LENTEJAS")</f>
        <v>LENTEJAS</v>
      </c>
      <c r="CL2072" s="2" t="str">
        <f ca="1">IFERROR(__xludf.DUMMYFUNCTION("""COMPUTED_VALUE"""),"QUINUA")</f>
        <v>QUINUA</v>
      </c>
      <c r="CM2072" s="2" t="str">
        <f ca="1">IFERROR(__xludf.DUMMYFUNCTION("""COMPUTED_VALUE"""),"SALVADO DE TRIGO")</f>
        <v>SALVADO DE TRIGO</v>
      </c>
      <c r="CN2072" s="2" t="str">
        <f ca="1">IFERROR(__xludf.DUMMYFUNCTION("""COMPUTED_VALUE"""),"ACELGA")</f>
        <v>ACELGA</v>
      </c>
      <c r="CO2072" s="2" t="str">
        <f ca="1">IFERROR(__xludf.DUMMYFUNCTION("""COMPUTED_VALUE"""),"AHUYAMA")</f>
        <v>AHUYAMA</v>
      </c>
      <c r="CP2072" s="2" t="str">
        <f ca="1">IFERROR(__xludf.DUMMYFUNCTION("""COMPUTED_VALUE"""),"ALTAMISA")</f>
        <v>ALTAMISA</v>
      </c>
      <c r="CQ2072" s="2" t="str">
        <f ca="1">IFERROR(__xludf.DUMMYFUNCTION("""COMPUTED_VALUE"""),"APIO")</f>
        <v>APIO</v>
      </c>
      <c r="CR2072" s="2" t="str">
        <f ca="1">IFERROR(__xludf.DUMMYFUNCTION("""COMPUTED_VALUE"""),"ARRACACHA")</f>
        <v>ARRACACHA</v>
      </c>
      <c r="CS2072" s="2" t="str">
        <f ca="1">IFERROR(__xludf.DUMMYFUNCTION("""COMPUTED_VALUE"""),"ARVEJA CON CASCARA")</f>
        <v>ARVEJA CON CASCARA</v>
      </c>
      <c r="CT2072" s="2" t="str">
        <f ca="1">IFERROR(__xludf.DUMMYFUNCTION("""COMPUTED_VALUE"""),"BERENJENA")</f>
        <v>BERENJENA</v>
      </c>
      <c r="CU2072" s="2" t="str">
        <f ca="1">IFERROR(__xludf.DUMMYFUNCTION("""COMPUTED_VALUE"""),"BRÓCOLI")</f>
        <v>BRÓCOLI</v>
      </c>
      <c r="CV2072" s="2" t="str">
        <f ca="1">IFERROR(__xludf.DUMMYFUNCTION("""COMPUTED_VALUE"""),"CALABACÍN")</f>
        <v>CALABACÍN</v>
      </c>
      <c r="CW2072" s="2" t="str">
        <f ca="1">IFERROR(__xludf.DUMMYFUNCTION("""COMPUTED_VALUE"""),"CARAMBOLO")</f>
        <v>CARAMBOLO</v>
      </c>
      <c r="CX2072" s="2" t="str">
        <f ca="1">IFERROR(__xludf.DUMMYFUNCTION("""COMPUTED_VALUE"""),"CEBOLLA CABEZONA")</f>
        <v>CEBOLLA CABEZONA</v>
      </c>
      <c r="CY2072" s="2" t="str">
        <f ca="1">IFERROR(__xludf.DUMMYFUNCTION("""COMPUTED_VALUE"""),"CHAMPIÑONES")</f>
        <v>CHAMPIÑONES</v>
      </c>
      <c r="CZ2072" s="2" t="str">
        <f ca="1">IFERROR(__xludf.DUMMYFUNCTION("""COMPUTED_VALUE"""),"CILANTRO")</f>
        <v>CILANTRO</v>
      </c>
      <c r="DA2072" s="2" t="str">
        <f ca="1">IFERROR(__xludf.DUMMYFUNCTION("""COMPUTED_VALUE"""),"CRISTALES DE SÁBILA")</f>
        <v>CRISTALES DE SÁBILA</v>
      </c>
      <c r="DB2072" s="2" t="str">
        <f ca="1">IFERROR(__xludf.DUMMYFUNCTION("""COMPUTED_VALUE"""),"ESPINACA")</f>
        <v>ESPINACA</v>
      </c>
      <c r="DC2072" s="2" t="str">
        <f ca="1">IFERROR(__xludf.DUMMYFUNCTION("""COMPUTED_VALUE"""),"HABAS CON CASCARA")</f>
        <v>HABAS CON CASCARA</v>
      </c>
      <c r="DD2072" s="2" t="str">
        <f ca="1">IFERROR(__xludf.DUMMYFUNCTION("""COMPUTED_VALUE"""),"HABAS VERDE SABANERA SIN CÁSCARA")</f>
        <v>HABAS VERDE SABANERA SIN CÁSCARA</v>
      </c>
      <c r="DE2072" s="2" t="str">
        <f ca="1">IFERROR(__xludf.DUMMYFUNCTION("""COMPUTED_VALUE"""),"HABICHUELA")</f>
        <v>HABICHUELA</v>
      </c>
      <c r="DF2072" s="2" t="str">
        <f ca="1">IFERROR(__xludf.DUMMYFUNCTION("""COMPUTED_VALUE"""),"LECHUGA COMÚN")</f>
        <v>LECHUGA COMÚN</v>
      </c>
      <c r="DG2072" s="2" t="str">
        <f ca="1">IFERROR(__xludf.DUMMYFUNCTION("""COMPUTED_VALUE"""),"LECHUGA CRESPA")</f>
        <v>LECHUGA CRESPA</v>
      </c>
      <c r="DH2072" s="2" t="str">
        <f ca="1">IFERROR(__xludf.DUMMYFUNCTION("""COMPUTED_VALUE"""),"MAÍZ MAZORCA")</f>
        <v>MAÍZ MAZORCA</v>
      </c>
      <c r="DI2072" s="2" t="str">
        <f ca="1">IFERROR(__xludf.DUMMYFUNCTION("""COMPUTED_VALUE"""),"PEPINO COHOMBRO")</f>
        <v>PEPINO COHOMBRO</v>
      </c>
      <c r="DJ2072" s="2" t="str">
        <f ca="1">IFERROR(__xludf.DUMMYFUNCTION("""COMPUTED_VALUE"""),"PEPINO DE GUISO")</f>
        <v>PEPINO DE GUISO</v>
      </c>
      <c r="DK2072" s="2" t="str">
        <f ca="1">IFERROR(__xludf.DUMMYFUNCTION("""COMPUTED_VALUE"""),"PIMENTÓN ROJO")</f>
        <v>PIMENTÓN ROJO</v>
      </c>
      <c r="DL2072" s="2" t="str">
        <f ca="1">IFERROR(__xludf.DUMMYFUNCTION("""COMPUTED_VALUE"""),"PLANTAS AROMÁTICAS DULCES (MENTA, ALBACA, JAZMÍN, LAVANDA, HIERBABUENA, MANZANILLA, LIMONARIA)")</f>
        <v>PLANTAS AROMÁTICAS DULCES (MENTA, ALBACA, JAZMÍN, LAVANDA, HIERBABUENA, MANZANILLA, LIMONARIA)</v>
      </c>
      <c r="DM2072" s="2" t="str">
        <f ca="1">IFERROR(__xludf.DUMMYFUNCTION("""COMPUTED_VALUE"""),"PLÁTANO HARTÓN")</f>
        <v>PLÁTANO HARTÓN</v>
      </c>
      <c r="DN2072" s="2" t="str">
        <f ca="1">IFERROR(__xludf.DUMMYFUNCTION("""COMPUTED_VALUE"""),"RAÍCES CHINAS")</f>
        <v>RAÍCES CHINAS</v>
      </c>
      <c r="DO2072" s="2" t="str">
        <f ca="1">IFERROR(__xludf.DUMMYFUNCTION("""COMPUTED_VALUE"""),"REMOLACHA")</f>
        <v>REMOLACHA</v>
      </c>
      <c r="DP2072" s="2" t="str">
        <f ca="1">IFERROR(__xludf.DUMMYFUNCTION("""COMPUTED_VALUE"""),"REPOLLO")</f>
        <v>REPOLLO</v>
      </c>
      <c r="DQ2072" s="2" t="str">
        <f ca="1">IFERROR(__xludf.DUMMYFUNCTION("""COMPUTED_VALUE"""),"RÚGULA")</f>
        <v>RÚGULA</v>
      </c>
      <c r="DR2072" s="2" t="str">
        <f ca="1">IFERROR(__xludf.DUMMYFUNCTION("""COMPUTED_VALUE"""),"TALLOS PARA SOPA")</f>
        <v>TALLOS PARA SOPA</v>
      </c>
      <c r="DS2072" s="2" t="str">
        <f ca="1">IFERROR(__xludf.DUMMYFUNCTION("""COMPUTED_VALUE"""),"TOMATE CHONTO")</f>
        <v>TOMATE CHONTO</v>
      </c>
      <c r="DT2072" s="2" t="str">
        <f ca="1">IFERROR(__xludf.DUMMYFUNCTION("""COMPUTED_VALUE"""),"YUCA BLANCA")</f>
        <v>YUCA BLANCA</v>
      </c>
      <c r="DU2072" s="2" t="str">
        <f ca="1">IFERROR(__xludf.DUMMYFUNCTION("""COMPUTED_VALUE"""),"ZANAHORIA")</f>
        <v>ZANAHORIA</v>
      </c>
      <c r="DV2072" s="2" t="str">
        <f ca="1">IFERROR(__xludf.DUMMYFUNCTION("""COMPUTED_VALUE"""),"ZUKINI")</f>
        <v>ZUKINI</v>
      </c>
      <c r="DW2072" s="2" t="str">
        <f ca="1">IFERROR(__xludf.DUMMYFUNCTION("""COMPUTED_VALUE"""),"FRIJOL EN VAINA")</f>
        <v>FRIJOL EN VAINA</v>
      </c>
      <c r="DX2072" s="2" t="str">
        <f ca="1">IFERROR(__xludf.DUMMYFUNCTION("""COMPUTED_VALUE"""),"CHOCOLATE")</f>
        <v>CHOCOLATE</v>
      </c>
      <c r="DY2072" s="2" t="str">
        <f ca="1">IFERROR(__xludf.DUMMYFUNCTION("""COMPUTED_VALUE"""),"MAÍZ PIRA")</f>
        <v>MAÍZ PIRA</v>
      </c>
      <c r="DZ2072" s="2" t="str">
        <f ca="1">IFERROR(__xludf.DUMMYFUNCTION("""COMPUTED_VALUE"""),"ARROZ PARTIDO")</f>
        <v>ARROZ PARTIDO</v>
      </c>
      <c r="EA2072" s="2" t="str">
        <f ca="1">IFERROR(__xludf.DUMMYFUNCTION("""COMPUTED_VALUE"""),"PONQUÉ RAMITO X 250 G 10 UNIDADES")</f>
        <v>PONQUÉ RAMITO X 250 G 10 UNIDADES</v>
      </c>
      <c r="EB2072" s="2" t="str">
        <f ca="1">IFERROR(__xludf.DUMMYFUNCTION("""COMPUTED_VALUE"""),"CABEZAS DE CONEJO")</f>
        <v>CABEZAS DE CONEJO</v>
      </c>
      <c r="EC2072" s="2" t="str">
        <f ca="1">IFERROR(__xludf.DUMMYFUNCTION("""COMPUTED_VALUE"""),"YOGURT DESLACTOSADO X 900ML")</f>
        <v>YOGURT DESLACTOSADO X 900ML</v>
      </c>
      <c r="ED2072" s="2" t="str">
        <f ca="1">IFERROR(__xludf.DUMMYFUNCTION("""COMPUTED_VALUE"""),"BOCADILLO LONJA X 300 GR")</f>
        <v>BOCADILLO LONJA X 300 GR</v>
      </c>
      <c r="EE2072" s="2" t="str">
        <f ca="1">IFERROR(__xludf.DUMMYFUNCTION("""COMPUTED_VALUE"""),"QUESO CUAJADA")</f>
        <v>QUESO CUAJADA</v>
      </c>
      <c r="EF2072" s="2" t="str">
        <f ca="1">IFERROR(__xludf.DUMMYFUNCTION("""COMPUTED_VALUE"""),"ACEITE DE HÍGADO DE BACALAO - FRASCO X 360 CC")</f>
        <v>ACEITE DE HÍGADO DE BACALAO - FRASCO X 360 CC</v>
      </c>
      <c r="EG2072" s="2" t="str">
        <f ca="1">IFERROR(__xludf.DUMMYFUNCTION("""COMPUTED_VALUE"""),"ESENCIAS DE DIFERENTES SABORES (BOTELLA X 500 ML) (VAINILLA, BANANO Y COCO) FLEISHMAN")</f>
        <v>ESENCIAS DE DIFERENTES SABORES (BOTELLA X 500 ML) (VAINILLA, BANANO Y COCO) FLEISHMAN</v>
      </c>
      <c r="EH2072" s="2" t="str">
        <f ca="1">IFERROR(__xludf.DUMMYFUNCTION("""COMPUTED_VALUE"""),"SAL YODADA")</f>
        <v>SAL YODADA</v>
      </c>
      <c r="EI2072" s="2" t="str">
        <f ca="1">IFERROR(__xludf.DUMMYFUNCTION("""COMPUTED_VALUE"""),"MANTEQUILLA EN BARRA POR 125GR")</f>
        <v>MANTEQUILLA EN BARRA POR 125GR</v>
      </c>
      <c r="EJ2072" s="2" t="str">
        <f ca="1">IFERROR(__xludf.DUMMYFUNCTION("""COMPUTED_VALUE"""),"MANTEQUILLA CAJA POR 20 UNIDADES X 125 G.")</f>
        <v>MANTEQUILLA CAJA POR 20 UNIDADES X 125 G.</v>
      </c>
      <c r="EK2072" s="2" t="str">
        <f ca="1">IFERROR(__xludf.DUMMYFUNCTION("""COMPUTED_VALUE"""),"COMPOTA SIN AZÚCAR. FRASCO POR 113 G.")</f>
        <v>COMPOTA SIN AZÚCAR. FRASCO POR 113 G.</v>
      </c>
      <c r="EL2072" s="2" t="str">
        <f ca="1">IFERROR(__xludf.DUMMYFUNCTION("""COMPUTED_VALUE"""),"POLVO PARA HORNEAR - CAJA POR 20 SOBRES POR 24 G. CADA SOBRE.")</f>
        <v>POLVO PARA HORNEAR - CAJA POR 20 SOBRES POR 24 G. CADA SOBRE.</v>
      </c>
      <c r="EM2072" s="2" t="str">
        <f ca="1">IFERROR(__xludf.DUMMYFUNCTION("""COMPUTED_VALUE"""),"GOMA ARÁBIGA EN POLVO")</f>
        <v>GOMA ARÁBIGA EN POLVO</v>
      </c>
      <c r="EN2072" s="2" t="str">
        <f ca="1">IFERROR(__xludf.DUMMYFUNCTION("""COMPUTED_VALUE"""),"PITAHAYA")</f>
        <v>PITAHAYA</v>
      </c>
      <c r="EO2072" s="2" t="str">
        <f ca="1">IFERROR(__xludf.DUMMYFUNCTION("""COMPUTED_VALUE"""),"NÍSPERO")</f>
        <v>NÍSPERO</v>
      </c>
      <c r="EP2072" s="2" t="str">
        <f ca="1">IFERROR(__xludf.DUMMYFUNCTION("""COMPUTED_VALUE"""),"MAMEY")</f>
        <v>MAMEY</v>
      </c>
      <c r="EQ2072" s="2" t="str">
        <f ca="1">IFERROR(__xludf.DUMMYFUNCTION("""COMPUTED_VALUE"""),"GUATILA")</f>
        <v>GUATILA</v>
      </c>
      <c r="ER2072" s="2" t="str">
        <f ca="1">IFERROR(__xludf.DUMMYFUNCTION("""COMPUTED_VALUE"""),"LULO")</f>
        <v>LULO</v>
      </c>
      <c r="ES2072" s="2" t="str">
        <f ca="1">IFERROR(__xludf.DUMMYFUNCTION("""COMPUTED_VALUE"""),"AROMÁTICA CAJA DE 20 SOBRES.")</f>
        <v>AROMÁTICA CAJA DE 20 SOBRES.</v>
      </c>
      <c r="ET2072" s="2" t="str">
        <f ca="1">IFERROR(__xludf.DUMMYFUNCTION("""COMPUTED_VALUE"""),"AZÚCAR BLANCA - EMPAQUE ELABORADO EN MATERIALES ATÓXICOS.(BOLSA DE MÍNIMO 200 SOBRES O TUBIPACKS DE 5 GR)")</f>
        <v>AZÚCAR BLANCA - EMPAQUE ELABORADO EN MATERIALES ATÓXICOS.(BOLSA DE MÍNIMO 200 SOBRES O TUBIPACKS DE 5 GR)</v>
      </c>
      <c r="EU2072" s="2" t="str">
        <f ca="1">IFERROR(__xludf.DUMMYFUNCTION("""COMPUTED_VALUE"""),"CAFÉ LIBRA 100% CAFÉ MOLIDO.")</f>
        <v>CAFÉ LIBRA 100% CAFÉ MOLIDO.</v>
      </c>
      <c r="EV2072" s="2" t="str">
        <f ca="1">IFERROR(__xludf.DUMMYFUNCTION("""COMPUTED_VALUE"""),"VINAGRE POR 4LITROS")</f>
        <v>VINAGRE POR 4LITROS</v>
      </c>
    </row>
    <row r="2073" spans="1:152">
      <c r="A2073" s="2" t="str">
        <v>ALIMENTOS HUMANO</v>
      </c>
      <c r="B207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2073)))"),"VINAGRE X 30 LITROS")</f>
        <v>VINAGRE X 30 LITROS</v>
      </c>
      <c r="C2073" s="2" t="str">
        <f ca="1">IFERROR(__xludf.DUMMYFUNCTION("""COMPUTED_VALUE"""),"BAGRE (SIN COLA, NI CABEZA)")</f>
        <v>BAGRE (SIN COLA, NI CABEZA)</v>
      </c>
      <c r="D2073" s="2" t="str">
        <f ca="1">IFERROR(__xludf.DUMMYFUNCTION("""COMPUTED_VALUE"""),"BOFE DE RES")</f>
        <v>BOFE DE RES</v>
      </c>
      <c r="E2073" s="2" t="str">
        <f ca="1">IFERROR(__xludf.DUMMYFUNCTION("""COMPUTED_VALUE"""),"CARNE DE RES MOLIDA")</f>
        <v>CARNE DE RES MOLIDA</v>
      </c>
      <c r="F2073" s="2" t="str">
        <f ca="1">IFERROR(__xludf.DUMMYFUNCTION("""COMPUTED_VALUE"""),"CARNE MAGRA (CORTE DEBE SER CADERA)")</f>
        <v>CARNE MAGRA (CORTE DEBE SER CADERA)</v>
      </c>
      <c r="G2073" s="2" t="str">
        <f ca="1">IFERROR(__xludf.DUMMYFUNCTION("""COMPUTED_VALUE"""),"CODORNIZ")</f>
        <v>CODORNIZ</v>
      </c>
      <c r="H2073" s="2" t="str">
        <f ca="1">IFERROR(__xludf.DUMMYFUNCTION("""COMPUTED_VALUE"""),"CONEJO")</f>
        <v>CONEJO</v>
      </c>
      <c r="I2073" s="2" t="str">
        <f ca="1">IFERROR(__xludf.DUMMYFUNCTION("""COMPUTED_VALUE"""),"CORAZONES DE POLLO")</f>
        <v>CORAZONES DE POLLO</v>
      </c>
      <c r="J2073" s="2" t="str">
        <f ca="1">IFERROR(__xludf.DUMMYFUNCTION("""COMPUTED_VALUE"""),"CORAZONES DE RES")</f>
        <v>CORAZONES DE RES</v>
      </c>
      <c r="K2073" s="2" t="str">
        <f ca="1">IFERROR(__xludf.DUMMYFUNCTION("""COMPUTED_VALUE"""),"COSTILLA DE CERDO")</f>
        <v>COSTILLA DE CERDO</v>
      </c>
      <c r="L2073" s="2" t="str">
        <f ca="1">IFERROR(__xludf.DUMMYFUNCTION("""COMPUTED_VALUE"""),"COSTILLA DE RES")</f>
        <v>COSTILLA DE RES</v>
      </c>
      <c r="M2073" s="2" t="str">
        <f ca="1">IFERROR(__xludf.DUMMYFUNCTION("""COMPUTED_VALUE"""),"CURÍ EN CANAL O EN PIE")</f>
        <v>CURÍ EN CANAL O EN PIE</v>
      </c>
      <c r="N2073" s="2" t="str">
        <f ca="1">IFERROR(__xludf.DUMMYFUNCTION("""COMPUTED_VALUE"""),"HÍGADO DE RES")</f>
        <v>HÍGADO DE RES</v>
      </c>
      <c r="O2073" s="2" t="str">
        <f ca="1">IFERROR(__xludf.DUMMYFUNCTION("""COMPUTED_VALUE"""),"HUEVO CODORNIZ - CAJA 24/UNIDADES")</f>
        <v>HUEVO CODORNIZ - CAJA 24/UNIDADES</v>
      </c>
      <c r="P2073" s="2" t="str">
        <f ca="1">IFERROR(__xludf.DUMMYFUNCTION("""COMPUTED_VALUE"""),"HUEVO GALLINA AA - BANDEJA X 30 UNID")</f>
        <v>HUEVO GALLINA AA - BANDEJA X 30 UNID</v>
      </c>
      <c r="Q2073" s="2" t="str">
        <f ca="1">IFERROR(__xludf.DUMMYFUNCTION("""COMPUTED_VALUE"""),"LOMBRIZ")</f>
        <v>LOMBRIZ</v>
      </c>
      <c r="R2073" s="2" t="str">
        <f ca="1">IFERROR(__xludf.DUMMYFUNCTION("""COMPUTED_VALUE"""),"MENUDENCIAS")</f>
        <v>MENUDENCIAS</v>
      </c>
      <c r="S2073" s="2" t="str">
        <f ca="1">IFERROR(__xludf.DUMMYFUNCTION("""COMPUTED_VALUE"""),"MOJARRA")</f>
        <v>MOJARRA</v>
      </c>
      <c r="T2073" s="2" t="str">
        <f ca="1">IFERROR(__xludf.DUMMYFUNCTION("""COMPUTED_VALUE"""),"POLLO PECHUGA")</f>
        <v>POLLO PECHUGA</v>
      </c>
      <c r="U2073" s="2" t="str">
        <f ca="1">IFERROR(__xludf.DUMMYFUNCTION("""COMPUTED_VALUE"""),"TRUCHA")</f>
        <v>TRUCHA</v>
      </c>
      <c r="V2073" s="2" t="str">
        <f ca="1">IFERROR(__xludf.DUMMYFUNCTION("""COMPUTED_VALUE"""),"ACEITE VEGETAL DE COCINA")</f>
        <v>ACEITE VEGETAL DE COCINA</v>
      </c>
      <c r="W2073" s="2" t="str">
        <f ca="1">IFERROR(__xludf.DUMMYFUNCTION("""COMPUTED_VALUE"""),"ACEITUNAS VERDE EN CONSERVA SIN HUESO - FRASCO DE 2.000 GR")</f>
        <v>ACEITUNAS VERDE EN CONSERVA SIN HUESO - FRASCO DE 2.000 GR</v>
      </c>
      <c r="X2073" s="2" t="str">
        <f ca="1">IFERROR(__xludf.DUMMYFUNCTION("""COMPUTED_VALUE"""),"ALIMENTO INFANTIL A BASE DE CEREALES (EJEMPLO NESTUM) - CAJA POR 200 G.")</f>
        <v>ALIMENTO INFANTIL A BASE DE CEREALES (EJEMPLO NESTUM) - CAJA POR 200 G.</v>
      </c>
      <c r="Y2073" s="2" t="str">
        <f ca="1">IFERROR(__xludf.DUMMYFUNCTION("""COMPUTED_VALUE"""),"AZÚCAR REFINADA")</f>
        <v>AZÚCAR REFINADA</v>
      </c>
      <c r="Z2073" s="2" t="str">
        <f ca="1">IFERROR(__xludf.DUMMYFUNCTION("""COMPUTED_VALUE"""),"CLAVOS DE 9 GRAMOS")</f>
        <v>CLAVOS DE 9 GRAMOS</v>
      </c>
      <c r="AA2073" s="2" t="str">
        <f ca="1">IFERROR(__xludf.DUMMYFUNCTION("""COMPUTED_VALUE"""),"CURCUMA EN POLVO")</f>
        <v>CURCUMA EN POLVO</v>
      </c>
      <c r="AB2073" s="2" t="str">
        <f ca="1">IFERROR(__xludf.DUMMYFUNCTION("""COMPUTED_VALUE"""),"FORMULA INFANTIL SIN LACTOSA, TARRO POR 375 GRAMOS")</f>
        <v>FORMULA INFANTIL SIN LACTOSA, TARRO POR 375 GRAMOS</v>
      </c>
      <c r="AC2073" s="2" t="str">
        <f ca="1">IFERROR(__xludf.DUMMYFUNCTION("""COMPUTED_VALUE"""),"GELATINA SIN SABOR TIPO A")</f>
        <v>GELATINA SIN SABOR TIPO A</v>
      </c>
      <c r="AD2073" s="2" t="str">
        <f ca="1">IFERROR(__xludf.DUMMYFUNCTION("""COMPUTED_VALUE"""),"LECHE DESLACTOSADA EN BOLSA")</f>
        <v>LECHE DESLACTOSADA EN BOLSA</v>
      </c>
      <c r="AE2073" s="2" t="str">
        <f ca="1">IFERROR(__xludf.DUMMYFUNCTION("""COMPUTED_VALUE"""),"LEVADURA, CAJA POR 5 SOBRES DE 7 GR C/U")</f>
        <v>LEVADURA, CAJA POR 5 SOBRES DE 7 GR C/U</v>
      </c>
      <c r="AF2073" s="2" t="str">
        <f ca="1">IFERROR(__xludf.DUMMYFUNCTION("""COMPUTED_VALUE"""),"MANTEQUILLA DE MANÍ 300 G")</f>
        <v>MANTEQUILLA DE MANÍ 300 G</v>
      </c>
      <c r="AG2073" s="2" t="str">
        <f ca="1">IFERROR(__xludf.DUMMYFUNCTION("""COMPUTED_VALUE"""),"MIEL DE ABEJAS")</f>
        <v>MIEL DE ABEJAS</v>
      </c>
      <c r="AH2073" s="2" t="str">
        <f ca="1">IFERROR(__xludf.DUMMYFUNCTION("""COMPUTED_VALUE"""),"PANELA DE 500 GRAMOS.")</f>
        <v>PANELA DE 500 GRAMOS.</v>
      </c>
      <c r="AI2073" s="2" t="str">
        <f ca="1">IFERROR(__xludf.DUMMYFUNCTION("""COMPUTED_VALUE"""),"PAQUETE TOSTADAS X 24 UNIDADES")</f>
        <v>PAQUETE TOSTADAS X 24 UNIDADES</v>
      </c>
      <c r="AJ2073" s="2" t="str">
        <f ca="1">IFERROR(__xludf.DUMMYFUNCTION("""COMPUTED_VALUE"""),"POLEN - FRASCO POR 500 GRAMOS")</f>
        <v>POLEN - FRASCO POR 500 GRAMOS</v>
      </c>
      <c r="AK2073" s="2" t="str">
        <f ca="1">IFERROR(__xludf.DUMMYFUNCTION("""COMPUTED_VALUE"""),"UVAS PASAS")</f>
        <v>UVAS PASAS</v>
      </c>
      <c r="AL2073" s="2" t="str">
        <f ca="1">IFERROR(__xludf.DUMMYFUNCTION("""COMPUTED_VALUE"""),"AGUACATE")</f>
        <v>AGUACATE</v>
      </c>
      <c r="AM2073" s="2" t="str">
        <f ca="1">IFERROR(__xludf.DUMMYFUNCTION("""COMPUTED_VALUE"""),"AGUACATE HASS")</f>
        <v>AGUACATE HASS</v>
      </c>
      <c r="AN2073" s="2" t="str">
        <f ca="1">IFERROR(__xludf.DUMMYFUNCTION("""COMPUTED_VALUE"""),"ANÓN")</f>
        <v>ANÓN</v>
      </c>
      <c r="AO2073" s="2" t="str">
        <f ca="1">IFERROR(__xludf.DUMMYFUNCTION("""COMPUTED_VALUE"""),"ARÁNDANOS")</f>
        <v>ARÁNDANOS</v>
      </c>
      <c r="AP2073" s="2" t="str">
        <f ca="1">IFERROR(__xludf.DUMMYFUNCTION("""COMPUTED_VALUE"""),"BANANO")</f>
        <v>BANANO</v>
      </c>
      <c r="AQ2073" s="2" t="str">
        <f ca="1">IFERROR(__xludf.DUMMYFUNCTION("""COMPUTED_VALUE"""),"BREVAS")</f>
        <v>BREVAS</v>
      </c>
      <c r="AR2073" s="2" t="str">
        <f ca="1">IFERROR(__xludf.DUMMYFUNCTION("""COMPUTED_VALUE"""),"CALABAZA")</f>
        <v>CALABAZA</v>
      </c>
      <c r="AS2073" s="2" t="str">
        <f ca="1">IFERROR(__xludf.DUMMYFUNCTION("""COMPUTED_VALUE"""),"CEREZAS")</f>
        <v>CEREZAS</v>
      </c>
      <c r="AT2073" s="2" t="str">
        <f ca="1">IFERROR(__xludf.DUMMYFUNCTION("""COMPUTED_VALUE"""),"CHIRIMOYA")</f>
        <v>CHIRIMOYA</v>
      </c>
      <c r="AU2073" s="2" t="str">
        <f ca="1">IFERROR(__xludf.DUMMYFUNCTION("""COMPUTED_VALUE"""),"CHONTADURO")</f>
        <v>CHONTADURO</v>
      </c>
      <c r="AV2073" s="2" t="str">
        <f ca="1">IFERROR(__xludf.DUMMYFUNCTION("""COMPUTED_VALUE"""),"CIRUELA NACIONAL")</f>
        <v>CIRUELA NACIONAL</v>
      </c>
      <c r="AW2073" s="2" t="str">
        <f ca="1">IFERROR(__xludf.DUMMYFUNCTION("""COMPUTED_VALUE"""),"COCOS")</f>
        <v>COCOS</v>
      </c>
      <c r="AX2073" s="2" t="str">
        <f ca="1">IFERROR(__xludf.DUMMYFUNCTION("""COMPUTED_VALUE"""),"CURUBA")</f>
        <v>CURUBA</v>
      </c>
      <c r="AY2073" s="2" t="str">
        <f ca="1">IFERROR(__xludf.DUMMYFUNCTION("""COMPUTED_VALUE"""),"DURAZNO")</f>
        <v>DURAZNO</v>
      </c>
      <c r="AZ2073" s="2" t="str">
        <f ca="1">IFERROR(__xludf.DUMMYFUNCTION("""COMPUTED_VALUE"""),"FEIJOA")</f>
        <v>FEIJOA</v>
      </c>
      <c r="BA2073" s="2" t="str">
        <f ca="1">IFERROR(__xludf.DUMMYFUNCTION("""COMPUTED_VALUE"""),"FRESAS")</f>
        <v>FRESAS</v>
      </c>
      <c r="BB2073" s="2" t="str">
        <f ca="1">IFERROR(__xludf.DUMMYFUNCTION("""COMPUTED_VALUE"""),"GRANADILLA")</f>
        <v>GRANADILLA</v>
      </c>
      <c r="BC2073" s="2" t="str">
        <f ca="1">IFERROR(__xludf.DUMMYFUNCTION("""COMPUTED_VALUE"""),"GUAMA")</f>
        <v>GUAMA</v>
      </c>
      <c r="BD2073" s="2" t="str">
        <f ca="1">IFERROR(__xludf.DUMMYFUNCTION("""COMPUTED_VALUE"""),"GUANÁBANA PULPA")</f>
        <v>GUANÁBANA PULPA</v>
      </c>
      <c r="BE2073" s="2" t="str">
        <f ca="1">IFERROR(__xludf.DUMMYFUNCTION("""COMPUTED_VALUE"""),"GUAYABA")</f>
        <v>GUAYABA</v>
      </c>
      <c r="BF2073" s="2" t="str">
        <f ca="1">IFERROR(__xludf.DUMMYFUNCTION("""COMPUTED_VALUE"""),"GULUPA")</f>
        <v>GULUPA</v>
      </c>
      <c r="BG2073" s="2" t="str">
        <f ca="1">IFERROR(__xludf.DUMMYFUNCTION("""COMPUTED_VALUE"""),"HIGOS")</f>
        <v>HIGOS</v>
      </c>
      <c r="BH2073" s="2" t="str">
        <f ca="1">IFERROR(__xludf.DUMMYFUNCTION("""COMPUTED_VALUE"""),"KIWI")</f>
        <v>KIWI</v>
      </c>
      <c r="BI2073" s="2" t="str">
        <f ca="1">IFERROR(__xludf.DUMMYFUNCTION("""COMPUTED_VALUE"""),"LIMÓN")</f>
        <v>LIMÓN</v>
      </c>
      <c r="BJ2073" s="2" t="str">
        <f ca="1">IFERROR(__xludf.DUMMYFUNCTION("""COMPUTED_VALUE"""),"MAMONCILLOS")</f>
        <v>MAMONCILLOS</v>
      </c>
      <c r="BK2073" s="2" t="str">
        <f ca="1">IFERROR(__xludf.DUMMYFUNCTION("""COMPUTED_VALUE"""),"MANDARINA")</f>
        <v>MANDARINA</v>
      </c>
      <c r="BL2073" s="2" t="str">
        <f ca="1">IFERROR(__xludf.DUMMYFUNCTION("""COMPUTED_VALUE"""),"MANGO DE DULCE")</f>
        <v>MANGO DE DULCE</v>
      </c>
      <c r="BM2073" s="2" t="str">
        <f ca="1">IFERROR(__xludf.DUMMYFUNCTION("""COMPUTED_VALUE"""),"MANGO TOMMY")</f>
        <v>MANGO TOMMY</v>
      </c>
      <c r="BN2073" s="2" t="str">
        <f ca="1">IFERROR(__xludf.DUMMYFUNCTION("""COMPUTED_VALUE"""),"MANZANA NACIONAL")</f>
        <v>MANZANA NACIONAL</v>
      </c>
      <c r="BO2073" s="2" t="str">
        <f ca="1">IFERROR(__xludf.DUMMYFUNCTION("""COMPUTED_VALUE"""),"MARACUYÁ")</f>
        <v>MARACUYÁ</v>
      </c>
      <c r="BP2073" s="2" t="str">
        <f ca="1">IFERROR(__xludf.DUMMYFUNCTION("""COMPUTED_VALUE"""),"MELÓN")</f>
        <v>MELÓN</v>
      </c>
      <c r="BQ2073" s="2" t="str">
        <f ca="1">IFERROR(__xludf.DUMMYFUNCTION("""COMPUTED_VALUE"""),"MORA")</f>
        <v>MORA</v>
      </c>
      <c r="BR2073" s="2" t="str">
        <f ca="1">IFERROR(__xludf.DUMMYFUNCTION("""COMPUTED_VALUE"""),"NARANJA")</f>
        <v>NARANJA</v>
      </c>
      <c r="BS2073" s="2" t="str">
        <f ca="1">IFERROR(__xludf.DUMMYFUNCTION("""COMPUTED_VALUE"""),"PAPAYA")</f>
        <v>PAPAYA</v>
      </c>
      <c r="BT2073" s="2" t="str">
        <f ca="1">IFERROR(__xludf.DUMMYFUNCTION("""COMPUTED_VALUE"""),"PATILLA")</f>
        <v>PATILLA</v>
      </c>
      <c r="BU2073" s="2" t="str">
        <f ca="1">IFERROR(__xludf.DUMMYFUNCTION("""COMPUTED_VALUE"""),"PERA")</f>
        <v>PERA</v>
      </c>
      <c r="BV2073" s="2" t="str">
        <f ca="1">IFERROR(__xludf.DUMMYFUNCTION("""COMPUTED_VALUE"""),"PIÑA")</f>
        <v>PIÑA</v>
      </c>
      <c r="BW2073" s="2" t="str">
        <f ca="1">IFERROR(__xludf.DUMMYFUNCTION("""COMPUTED_VALUE"""),"TAMARINDO")</f>
        <v>TAMARINDO</v>
      </c>
      <c r="BX2073" s="2" t="str">
        <f ca="1">IFERROR(__xludf.DUMMYFUNCTION("""COMPUTED_VALUE"""),"TOMATE DE ÁRBOL")</f>
        <v>TOMATE DE ÁRBOL</v>
      </c>
      <c r="BY2073" s="2" t="str">
        <f ca="1">IFERROR(__xludf.DUMMYFUNCTION("""COMPUTED_VALUE"""),"UCHUVAS CON CASCARA")</f>
        <v>UCHUVAS CON CASCARA</v>
      </c>
      <c r="BZ2073" s="2" t="str">
        <f ca="1">IFERROR(__xludf.DUMMYFUNCTION("""COMPUTED_VALUE"""),"UVA CHILENA")</f>
        <v>UVA CHILENA</v>
      </c>
      <c r="CA2073" s="2" t="str">
        <f ca="1">IFERROR(__xludf.DUMMYFUNCTION("""COMPUTED_VALUE"""),"UVAS ISABELINAS (EN RACIMO)")</f>
        <v>UVAS ISABELINAS (EN RACIMO)</v>
      </c>
      <c r="CB2073" s="2" t="str">
        <f ca="1">IFERROR(__xludf.DUMMYFUNCTION("""COMPUTED_VALUE"""),"ZAPOTE")</f>
        <v>ZAPOTE</v>
      </c>
      <c r="CC2073" s="2" t="str">
        <f ca="1">IFERROR(__xludf.DUMMYFUNCTION("""COMPUTED_VALUE"""),"ARROZ")</f>
        <v>ARROZ</v>
      </c>
      <c r="CD2073" s="2" t="str">
        <f ca="1">IFERROR(__xludf.DUMMYFUNCTION("""COMPUTED_VALUE"""),"AVENA EN HOJUELAS")</f>
        <v>AVENA EN HOJUELAS</v>
      </c>
      <c r="CE2073" s="2" t="str">
        <f ca="1">IFERROR(__xludf.DUMMYFUNCTION("""COMPUTED_VALUE"""),"CHÍA")</f>
        <v>CHÍA</v>
      </c>
      <c r="CF2073" s="2" t="str">
        <f ca="1">IFERROR(__xludf.DUMMYFUNCTION("""COMPUTED_VALUE"""),"CUCHUCO DE TRIGO")</f>
        <v>CUCHUCO DE TRIGO</v>
      </c>
      <c r="CG2073" s="2" t="str">
        <f ca="1">IFERROR(__xludf.DUMMYFUNCTION("""COMPUTED_VALUE"""),"FRIJOL BOLA ROJA")</f>
        <v>FRIJOL BOLA ROJA</v>
      </c>
      <c r="CH2073" s="2" t="str">
        <f ca="1">IFERROR(__xludf.DUMMYFUNCTION("""COMPUTED_VALUE"""),"GARBANZOS")</f>
        <v>GARBANZOS</v>
      </c>
      <c r="CI2073" s="2" t="str">
        <f ca="1">IFERROR(__xludf.DUMMYFUNCTION("""COMPUTED_VALUE"""),"HARINA DE MAÍZ")</f>
        <v>HARINA DE MAÍZ</v>
      </c>
      <c r="CJ2073" s="2" t="str">
        <f ca="1">IFERROR(__xludf.DUMMYFUNCTION("""COMPUTED_VALUE"""),"HARINA DE TRIGO")</f>
        <v>HARINA DE TRIGO</v>
      </c>
      <c r="CK2073" s="2" t="str">
        <f ca="1">IFERROR(__xludf.DUMMYFUNCTION("""COMPUTED_VALUE"""),"LENTEJAS")</f>
        <v>LENTEJAS</v>
      </c>
      <c r="CL2073" s="2" t="str">
        <f ca="1">IFERROR(__xludf.DUMMYFUNCTION("""COMPUTED_VALUE"""),"QUINUA")</f>
        <v>QUINUA</v>
      </c>
      <c r="CM2073" s="2" t="str">
        <f ca="1">IFERROR(__xludf.DUMMYFUNCTION("""COMPUTED_VALUE"""),"SALVADO DE TRIGO")</f>
        <v>SALVADO DE TRIGO</v>
      </c>
      <c r="CN2073" s="2" t="str">
        <f ca="1">IFERROR(__xludf.DUMMYFUNCTION("""COMPUTED_VALUE"""),"ACELGA")</f>
        <v>ACELGA</v>
      </c>
      <c r="CO2073" s="2" t="str">
        <f ca="1">IFERROR(__xludf.DUMMYFUNCTION("""COMPUTED_VALUE"""),"AHUYAMA")</f>
        <v>AHUYAMA</v>
      </c>
      <c r="CP2073" s="2" t="str">
        <f ca="1">IFERROR(__xludf.DUMMYFUNCTION("""COMPUTED_VALUE"""),"ALTAMISA")</f>
        <v>ALTAMISA</v>
      </c>
      <c r="CQ2073" s="2" t="str">
        <f ca="1">IFERROR(__xludf.DUMMYFUNCTION("""COMPUTED_VALUE"""),"APIO")</f>
        <v>APIO</v>
      </c>
      <c r="CR2073" s="2" t="str">
        <f ca="1">IFERROR(__xludf.DUMMYFUNCTION("""COMPUTED_VALUE"""),"ARRACACHA")</f>
        <v>ARRACACHA</v>
      </c>
      <c r="CS2073" s="2" t="str">
        <f ca="1">IFERROR(__xludf.DUMMYFUNCTION("""COMPUTED_VALUE"""),"ARVEJA CON CASCARA")</f>
        <v>ARVEJA CON CASCARA</v>
      </c>
      <c r="CT2073" s="2" t="str">
        <f ca="1">IFERROR(__xludf.DUMMYFUNCTION("""COMPUTED_VALUE"""),"BERENJENA")</f>
        <v>BERENJENA</v>
      </c>
      <c r="CU2073" s="2" t="str">
        <f ca="1">IFERROR(__xludf.DUMMYFUNCTION("""COMPUTED_VALUE"""),"BRÓCOLI")</f>
        <v>BRÓCOLI</v>
      </c>
      <c r="CV2073" s="2" t="str">
        <f ca="1">IFERROR(__xludf.DUMMYFUNCTION("""COMPUTED_VALUE"""),"CALABACÍN")</f>
        <v>CALABACÍN</v>
      </c>
      <c r="CW2073" s="2" t="str">
        <f ca="1">IFERROR(__xludf.DUMMYFUNCTION("""COMPUTED_VALUE"""),"CARAMBOLO")</f>
        <v>CARAMBOLO</v>
      </c>
      <c r="CX2073" s="2" t="str">
        <f ca="1">IFERROR(__xludf.DUMMYFUNCTION("""COMPUTED_VALUE"""),"CEBOLLA CABEZONA")</f>
        <v>CEBOLLA CABEZONA</v>
      </c>
      <c r="CY2073" s="2" t="str">
        <f ca="1">IFERROR(__xludf.DUMMYFUNCTION("""COMPUTED_VALUE"""),"CHAMPIÑONES")</f>
        <v>CHAMPIÑONES</v>
      </c>
      <c r="CZ2073" s="2" t="str">
        <f ca="1">IFERROR(__xludf.DUMMYFUNCTION("""COMPUTED_VALUE"""),"CILANTRO")</f>
        <v>CILANTRO</v>
      </c>
      <c r="DA2073" s="2" t="str">
        <f ca="1">IFERROR(__xludf.DUMMYFUNCTION("""COMPUTED_VALUE"""),"CRISTALES DE SÁBILA")</f>
        <v>CRISTALES DE SÁBILA</v>
      </c>
      <c r="DB2073" s="2" t="str">
        <f ca="1">IFERROR(__xludf.DUMMYFUNCTION("""COMPUTED_VALUE"""),"ESPINACA")</f>
        <v>ESPINACA</v>
      </c>
      <c r="DC2073" s="2" t="str">
        <f ca="1">IFERROR(__xludf.DUMMYFUNCTION("""COMPUTED_VALUE"""),"HABAS CON CASCARA")</f>
        <v>HABAS CON CASCARA</v>
      </c>
      <c r="DD2073" s="2" t="str">
        <f ca="1">IFERROR(__xludf.DUMMYFUNCTION("""COMPUTED_VALUE"""),"HABAS VERDE SABANERA SIN CÁSCARA")</f>
        <v>HABAS VERDE SABANERA SIN CÁSCARA</v>
      </c>
      <c r="DE2073" s="2" t="str">
        <f ca="1">IFERROR(__xludf.DUMMYFUNCTION("""COMPUTED_VALUE"""),"HABICHUELA")</f>
        <v>HABICHUELA</v>
      </c>
      <c r="DF2073" s="2" t="str">
        <f ca="1">IFERROR(__xludf.DUMMYFUNCTION("""COMPUTED_VALUE"""),"LECHUGA COMÚN")</f>
        <v>LECHUGA COMÚN</v>
      </c>
      <c r="DG2073" s="2" t="str">
        <f ca="1">IFERROR(__xludf.DUMMYFUNCTION("""COMPUTED_VALUE"""),"LECHUGA CRESPA")</f>
        <v>LECHUGA CRESPA</v>
      </c>
      <c r="DH2073" s="2" t="str">
        <f ca="1">IFERROR(__xludf.DUMMYFUNCTION("""COMPUTED_VALUE"""),"MAÍZ MAZORCA")</f>
        <v>MAÍZ MAZORCA</v>
      </c>
      <c r="DI2073" s="2" t="str">
        <f ca="1">IFERROR(__xludf.DUMMYFUNCTION("""COMPUTED_VALUE"""),"PEPINO COHOMBRO")</f>
        <v>PEPINO COHOMBRO</v>
      </c>
      <c r="DJ2073" s="2" t="str">
        <f ca="1">IFERROR(__xludf.DUMMYFUNCTION("""COMPUTED_VALUE"""),"PEPINO DE GUISO")</f>
        <v>PEPINO DE GUISO</v>
      </c>
      <c r="DK2073" s="2" t="str">
        <f ca="1">IFERROR(__xludf.DUMMYFUNCTION("""COMPUTED_VALUE"""),"PIMENTÓN ROJO")</f>
        <v>PIMENTÓN ROJO</v>
      </c>
      <c r="DL2073" s="2" t="str">
        <f ca="1">IFERROR(__xludf.DUMMYFUNCTION("""COMPUTED_VALUE"""),"PLANTAS AROMÁTICAS DULCES (MENTA, ALBACA, JAZMÍN, LAVANDA, HIERBABUENA, MANZANILLA, LIMONARIA)")</f>
        <v>PLANTAS AROMÁTICAS DULCES (MENTA, ALBACA, JAZMÍN, LAVANDA, HIERBABUENA, MANZANILLA, LIMONARIA)</v>
      </c>
      <c r="DM2073" s="2" t="str">
        <f ca="1">IFERROR(__xludf.DUMMYFUNCTION("""COMPUTED_VALUE"""),"PLÁTANO HARTÓN")</f>
        <v>PLÁTANO HARTÓN</v>
      </c>
      <c r="DN2073" s="2" t="str">
        <f ca="1">IFERROR(__xludf.DUMMYFUNCTION("""COMPUTED_VALUE"""),"RAÍCES CHINAS")</f>
        <v>RAÍCES CHINAS</v>
      </c>
      <c r="DO2073" s="2" t="str">
        <f ca="1">IFERROR(__xludf.DUMMYFUNCTION("""COMPUTED_VALUE"""),"REMOLACHA")</f>
        <v>REMOLACHA</v>
      </c>
      <c r="DP2073" s="2" t="str">
        <f ca="1">IFERROR(__xludf.DUMMYFUNCTION("""COMPUTED_VALUE"""),"REPOLLO")</f>
        <v>REPOLLO</v>
      </c>
      <c r="DQ2073" s="2" t="str">
        <f ca="1">IFERROR(__xludf.DUMMYFUNCTION("""COMPUTED_VALUE"""),"RÚGULA")</f>
        <v>RÚGULA</v>
      </c>
      <c r="DR2073" s="2" t="str">
        <f ca="1">IFERROR(__xludf.DUMMYFUNCTION("""COMPUTED_VALUE"""),"TALLOS PARA SOPA")</f>
        <v>TALLOS PARA SOPA</v>
      </c>
      <c r="DS2073" s="2" t="str">
        <f ca="1">IFERROR(__xludf.DUMMYFUNCTION("""COMPUTED_VALUE"""),"TOMATE CHONTO")</f>
        <v>TOMATE CHONTO</v>
      </c>
      <c r="DT2073" s="2" t="str">
        <f ca="1">IFERROR(__xludf.DUMMYFUNCTION("""COMPUTED_VALUE"""),"YUCA BLANCA")</f>
        <v>YUCA BLANCA</v>
      </c>
      <c r="DU2073" s="2" t="str">
        <f ca="1">IFERROR(__xludf.DUMMYFUNCTION("""COMPUTED_VALUE"""),"ZANAHORIA")</f>
        <v>ZANAHORIA</v>
      </c>
      <c r="DV2073" s="2" t="str">
        <f ca="1">IFERROR(__xludf.DUMMYFUNCTION("""COMPUTED_VALUE"""),"ZUKINI")</f>
        <v>ZUKINI</v>
      </c>
      <c r="DW2073" s="2" t="str">
        <f ca="1">IFERROR(__xludf.DUMMYFUNCTION("""COMPUTED_VALUE"""),"FRIJOL EN VAINA")</f>
        <v>FRIJOL EN VAINA</v>
      </c>
      <c r="DX2073" s="2" t="str">
        <f ca="1">IFERROR(__xludf.DUMMYFUNCTION("""COMPUTED_VALUE"""),"CHOCOLATE")</f>
        <v>CHOCOLATE</v>
      </c>
      <c r="DY2073" s="2" t="str">
        <f ca="1">IFERROR(__xludf.DUMMYFUNCTION("""COMPUTED_VALUE"""),"MAÍZ PIRA")</f>
        <v>MAÍZ PIRA</v>
      </c>
      <c r="DZ2073" s="2" t="str">
        <f ca="1">IFERROR(__xludf.DUMMYFUNCTION("""COMPUTED_VALUE"""),"ARROZ PARTIDO")</f>
        <v>ARROZ PARTIDO</v>
      </c>
      <c r="EA2073" s="2" t="str">
        <f ca="1">IFERROR(__xludf.DUMMYFUNCTION("""COMPUTED_VALUE"""),"PONQUÉ RAMITO X 250 G 10 UNIDADES")</f>
        <v>PONQUÉ RAMITO X 250 G 10 UNIDADES</v>
      </c>
      <c r="EB2073" s="2" t="str">
        <f ca="1">IFERROR(__xludf.DUMMYFUNCTION("""COMPUTED_VALUE"""),"CABEZAS DE CONEJO")</f>
        <v>CABEZAS DE CONEJO</v>
      </c>
      <c r="EC2073" s="2" t="str">
        <f ca="1">IFERROR(__xludf.DUMMYFUNCTION("""COMPUTED_VALUE"""),"YOGURT DESLACTOSADO X 900ML")</f>
        <v>YOGURT DESLACTOSADO X 900ML</v>
      </c>
      <c r="ED2073" s="2" t="str">
        <f ca="1">IFERROR(__xludf.DUMMYFUNCTION("""COMPUTED_VALUE"""),"BOCADILLO LONJA X 300 GR")</f>
        <v>BOCADILLO LONJA X 300 GR</v>
      </c>
      <c r="EE2073" s="2" t="str">
        <f ca="1">IFERROR(__xludf.DUMMYFUNCTION("""COMPUTED_VALUE"""),"QUESO CUAJADA")</f>
        <v>QUESO CUAJADA</v>
      </c>
      <c r="EF2073" s="2" t="str">
        <f ca="1">IFERROR(__xludf.DUMMYFUNCTION("""COMPUTED_VALUE"""),"ACEITE DE HÍGADO DE BACALAO - FRASCO X 360 CC")</f>
        <v>ACEITE DE HÍGADO DE BACALAO - FRASCO X 360 CC</v>
      </c>
      <c r="EG2073" s="2" t="str">
        <f ca="1">IFERROR(__xludf.DUMMYFUNCTION("""COMPUTED_VALUE"""),"ESENCIAS DE DIFERENTES SABORES (BOTELLA X 500 ML) (VAINILLA, BANANO Y COCO) FLEISHMAN")</f>
        <v>ESENCIAS DE DIFERENTES SABORES (BOTELLA X 500 ML) (VAINILLA, BANANO Y COCO) FLEISHMAN</v>
      </c>
      <c r="EH2073" s="2" t="str">
        <f ca="1">IFERROR(__xludf.DUMMYFUNCTION("""COMPUTED_VALUE"""),"SAL YODADA")</f>
        <v>SAL YODADA</v>
      </c>
      <c r="EI2073" s="2" t="str">
        <f ca="1">IFERROR(__xludf.DUMMYFUNCTION("""COMPUTED_VALUE"""),"MANTEQUILLA EN BARRA POR 125GR")</f>
        <v>MANTEQUILLA EN BARRA POR 125GR</v>
      </c>
      <c r="EJ2073" s="2" t="str">
        <f ca="1">IFERROR(__xludf.DUMMYFUNCTION("""COMPUTED_VALUE"""),"MANTEQUILLA CAJA POR 20 UNIDADES X 125 G.")</f>
        <v>MANTEQUILLA CAJA POR 20 UNIDADES X 125 G.</v>
      </c>
      <c r="EK2073" s="2" t="str">
        <f ca="1">IFERROR(__xludf.DUMMYFUNCTION("""COMPUTED_VALUE"""),"COMPOTA SIN AZÚCAR. FRASCO POR 113 G.")</f>
        <v>COMPOTA SIN AZÚCAR. FRASCO POR 113 G.</v>
      </c>
      <c r="EL2073" s="2" t="str">
        <f ca="1">IFERROR(__xludf.DUMMYFUNCTION("""COMPUTED_VALUE"""),"POLVO PARA HORNEAR - CAJA POR 20 SOBRES POR 24 G. CADA SOBRE.")</f>
        <v>POLVO PARA HORNEAR - CAJA POR 20 SOBRES POR 24 G. CADA SOBRE.</v>
      </c>
      <c r="EM2073" s="2" t="str">
        <f ca="1">IFERROR(__xludf.DUMMYFUNCTION("""COMPUTED_VALUE"""),"GOMA ARÁBIGA EN POLVO")</f>
        <v>GOMA ARÁBIGA EN POLVO</v>
      </c>
      <c r="EN2073" s="2" t="str">
        <f ca="1">IFERROR(__xludf.DUMMYFUNCTION("""COMPUTED_VALUE"""),"PITAHAYA")</f>
        <v>PITAHAYA</v>
      </c>
      <c r="EO2073" s="2" t="str">
        <f ca="1">IFERROR(__xludf.DUMMYFUNCTION("""COMPUTED_VALUE"""),"NÍSPERO")</f>
        <v>NÍSPERO</v>
      </c>
      <c r="EP2073" s="2" t="str">
        <f ca="1">IFERROR(__xludf.DUMMYFUNCTION("""COMPUTED_VALUE"""),"MAMEY")</f>
        <v>MAMEY</v>
      </c>
      <c r="EQ2073" s="2" t="str">
        <f ca="1">IFERROR(__xludf.DUMMYFUNCTION("""COMPUTED_VALUE"""),"GUATILA")</f>
        <v>GUATILA</v>
      </c>
      <c r="ER2073" s="2" t="str">
        <f ca="1">IFERROR(__xludf.DUMMYFUNCTION("""COMPUTED_VALUE"""),"LULO")</f>
        <v>LULO</v>
      </c>
      <c r="ES2073" s="2" t="str">
        <f ca="1">IFERROR(__xludf.DUMMYFUNCTION("""COMPUTED_VALUE"""),"AROMÁTICA CAJA DE 20 SOBRES.")</f>
        <v>AROMÁTICA CAJA DE 20 SOBRES.</v>
      </c>
      <c r="ET2073" s="2" t="str">
        <f ca="1">IFERROR(__xludf.DUMMYFUNCTION("""COMPUTED_VALUE"""),"AZÚCAR BLANCA - EMPAQUE ELABORADO EN MATERIALES ATÓXICOS.(BOLSA DE MÍNIMO 200 SOBRES O TUBIPACKS DE 5 GR)")</f>
        <v>AZÚCAR BLANCA - EMPAQUE ELABORADO EN MATERIALES ATÓXICOS.(BOLSA DE MÍNIMO 200 SOBRES O TUBIPACKS DE 5 GR)</v>
      </c>
      <c r="EU2073" s="2" t="str">
        <f ca="1">IFERROR(__xludf.DUMMYFUNCTION("""COMPUTED_VALUE"""),"CAFÉ LIBRA 100% CAFÉ MOLIDO.")</f>
        <v>CAFÉ LIBRA 100% CAFÉ MOLIDO.</v>
      </c>
      <c r="EV2073" s="2" t="str">
        <f ca="1">IFERROR(__xludf.DUMMYFUNCTION("""COMPUTED_VALUE"""),"VINAGRE POR 4LITROS")</f>
        <v>VINAGRE POR 4LITROS</v>
      </c>
    </row>
    <row r="2074" spans="1:152">
      <c r="A2074" s="2" t="str">
        <v>ALIMENTOS HUMANO</v>
      </c>
      <c r="B207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2074)))"),"VINAGRE X 30 LITROS")</f>
        <v>VINAGRE X 30 LITROS</v>
      </c>
      <c r="C2074" s="2" t="str">
        <f ca="1">IFERROR(__xludf.DUMMYFUNCTION("""COMPUTED_VALUE"""),"BAGRE (SIN COLA, NI CABEZA)")</f>
        <v>BAGRE (SIN COLA, NI CABEZA)</v>
      </c>
      <c r="D2074" s="2" t="str">
        <f ca="1">IFERROR(__xludf.DUMMYFUNCTION("""COMPUTED_VALUE"""),"BOFE DE RES")</f>
        <v>BOFE DE RES</v>
      </c>
      <c r="E2074" s="2" t="str">
        <f ca="1">IFERROR(__xludf.DUMMYFUNCTION("""COMPUTED_VALUE"""),"CARNE DE RES MOLIDA")</f>
        <v>CARNE DE RES MOLIDA</v>
      </c>
      <c r="F2074" s="2" t="str">
        <f ca="1">IFERROR(__xludf.DUMMYFUNCTION("""COMPUTED_VALUE"""),"CARNE MAGRA (CORTE DEBE SER CADERA)")</f>
        <v>CARNE MAGRA (CORTE DEBE SER CADERA)</v>
      </c>
      <c r="G2074" s="2" t="str">
        <f ca="1">IFERROR(__xludf.DUMMYFUNCTION("""COMPUTED_VALUE"""),"CODORNIZ")</f>
        <v>CODORNIZ</v>
      </c>
      <c r="H2074" s="2" t="str">
        <f ca="1">IFERROR(__xludf.DUMMYFUNCTION("""COMPUTED_VALUE"""),"CONEJO")</f>
        <v>CONEJO</v>
      </c>
      <c r="I2074" s="2" t="str">
        <f ca="1">IFERROR(__xludf.DUMMYFUNCTION("""COMPUTED_VALUE"""),"CORAZONES DE POLLO")</f>
        <v>CORAZONES DE POLLO</v>
      </c>
      <c r="J2074" s="2" t="str">
        <f ca="1">IFERROR(__xludf.DUMMYFUNCTION("""COMPUTED_VALUE"""),"CORAZONES DE RES")</f>
        <v>CORAZONES DE RES</v>
      </c>
      <c r="K2074" s="2" t="str">
        <f ca="1">IFERROR(__xludf.DUMMYFUNCTION("""COMPUTED_VALUE"""),"COSTILLA DE CERDO")</f>
        <v>COSTILLA DE CERDO</v>
      </c>
      <c r="L2074" s="2" t="str">
        <f ca="1">IFERROR(__xludf.DUMMYFUNCTION("""COMPUTED_VALUE"""),"COSTILLA DE RES")</f>
        <v>COSTILLA DE RES</v>
      </c>
      <c r="M2074" s="2" t="str">
        <f ca="1">IFERROR(__xludf.DUMMYFUNCTION("""COMPUTED_VALUE"""),"CURÍ EN CANAL O EN PIE")</f>
        <v>CURÍ EN CANAL O EN PIE</v>
      </c>
      <c r="N2074" s="2" t="str">
        <f ca="1">IFERROR(__xludf.DUMMYFUNCTION("""COMPUTED_VALUE"""),"HÍGADO DE RES")</f>
        <v>HÍGADO DE RES</v>
      </c>
      <c r="O2074" s="2" t="str">
        <f ca="1">IFERROR(__xludf.DUMMYFUNCTION("""COMPUTED_VALUE"""),"HUEVO CODORNIZ - CAJA 24/UNIDADES")</f>
        <v>HUEVO CODORNIZ - CAJA 24/UNIDADES</v>
      </c>
      <c r="P2074" s="2" t="str">
        <f ca="1">IFERROR(__xludf.DUMMYFUNCTION("""COMPUTED_VALUE"""),"HUEVO GALLINA AA - BANDEJA X 30 UNID")</f>
        <v>HUEVO GALLINA AA - BANDEJA X 30 UNID</v>
      </c>
      <c r="Q2074" s="2" t="str">
        <f ca="1">IFERROR(__xludf.DUMMYFUNCTION("""COMPUTED_VALUE"""),"LOMBRIZ")</f>
        <v>LOMBRIZ</v>
      </c>
      <c r="R2074" s="2" t="str">
        <f ca="1">IFERROR(__xludf.DUMMYFUNCTION("""COMPUTED_VALUE"""),"MENUDENCIAS")</f>
        <v>MENUDENCIAS</v>
      </c>
      <c r="S2074" s="2" t="str">
        <f ca="1">IFERROR(__xludf.DUMMYFUNCTION("""COMPUTED_VALUE"""),"MOJARRA")</f>
        <v>MOJARRA</v>
      </c>
      <c r="T2074" s="2" t="str">
        <f ca="1">IFERROR(__xludf.DUMMYFUNCTION("""COMPUTED_VALUE"""),"POLLO PECHUGA")</f>
        <v>POLLO PECHUGA</v>
      </c>
      <c r="U2074" s="2" t="str">
        <f ca="1">IFERROR(__xludf.DUMMYFUNCTION("""COMPUTED_VALUE"""),"TRUCHA")</f>
        <v>TRUCHA</v>
      </c>
      <c r="V2074" s="2" t="str">
        <f ca="1">IFERROR(__xludf.DUMMYFUNCTION("""COMPUTED_VALUE"""),"ACEITE VEGETAL DE COCINA")</f>
        <v>ACEITE VEGETAL DE COCINA</v>
      </c>
      <c r="W2074" s="2" t="str">
        <f ca="1">IFERROR(__xludf.DUMMYFUNCTION("""COMPUTED_VALUE"""),"ACEITUNAS VERDE EN CONSERVA SIN HUESO - FRASCO DE 2.000 GR")</f>
        <v>ACEITUNAS VERDE EN CONSERVA SIN HUESO - FRASCO DE 2.000 GR</v>
      </c>
      <c r="X2074" s="2" t="str">
        <f ca="1">IFERROR(__xludf.DUMMYFUNCTION("""COMPUTED_VALUE"""),"ALIMENTO INFANTIL A BASE DE CEREALES (EJEMPLO NESTUM) - CAJA POR 200 G.")</f>
        <v>ALIMENTO INFANTIL A BASE DE CEREALES (EJEMPLO NESTUM) - CAJA POR 200 G.</v>
      </c>
      <c r="Y2074" s="2" t="str">
        <f ca="1">IFERROR(__xludf.DUMMYFUNCTION("""COMPUTED_VALUE"""),"AZÚCAR REFINADA")</f>
        <v>AZÚCAR REFINADA</v>
      </c>
      <c r="Z2074" s="2" t="str">
        <f ca="1">IFERROR(__xludf.DUMMYFUNCTION("""COMPUTED_VALUE"""),"CLAVOS DE 9 GRAMOS")</f>
        <v>CLAVOS DE 9 GRAMOS</v>
      </c>
      <c r="AA2074" s="2" t="str">
        <f ca="1">IFERROR(__xludf.DUMMYFUNCTION("""COMPUTED_VALUE"""),"CURCUMA EN POLVO")</f>
        <v>CURCUMA EN POLVO</v>
      </c>
      <c r="AB2074" s="2" t="str">
        <f ca="1">IFERROR(__xludf.DUMMYFUNCTION("""COMPUTED_VALUE"""),"FORMULA INFANTIL SIN LACTOSA, TARRO POR 375 GRAMOS")</f>
        <v>FORMULA INFANTIL SIN LACTOSA, TARRO POR 375 GRAMOS</v>
      </c>
      <c r="AC2074" s="2" t="str">
        <f ca="1">IFERROR(__xludf.DUMMYFUNCTION("""COMPUTED_VALUE"""),"GELATINA SIN SABOR TIPO A")</f>
        <v>GELATINA SIN SABOR TIPO A</v>
      </c>
      <c r="AD2074" s="2" t="str">
        <f ca="1">IFERROR(__xludf.DUMMYFUNCTION("""COMPUTED_VALUE"""),"LECHE DESLACTOSADA EN BOLSA")</f>
        <v>LECHE DESLACTOSADA EN BOLSA</v>
      </c>
      <c r="AE2074" s="2" t="str">
        <f ca="1">IFERROR(__xludf.DUMMYFUNCTION("""COMPUTED_VALUE"""),"LEVADURA, CAJA POR 5 SOBRES DE 7 GR C/U")</f>
        <v>LEVADURA, CAJA POR 5 SOBRES DE 7 GR C/U</v>
      </c>
      <c r="AF2074" s="2" t="str">
        <f ca="1">IFERROR(__xludf.DUMMYFUNCTION("""COMPUTED_VALUE"""),"MANTEQUILLA DE MANÍ 300 G")</f>
        <v>MANTEQUILLA DE MANÍ 300 G</v>
      </c>
      <c r="AG2074" s="2" t="str">
        <f ca="1">IFERROR(__xludf.DUMMYFUNCTION("""COMPUTED_VALUE"""),"MIEL DE ABEJAS")</f>
        <v>MIEL DE ABEJAS</v>
      </c>
      <c r="AH2074" s="2" t="str">
        <f ca="1">IFERROR(__xludf.DUMMYFUNCTION("""COMPUTED_VALUE"""),"PANELA DE 500 GRAMOS.")</f>
        <v>PANELA DE 500 GRAMOS.</v>
      </c>
      <c r="AI2074" s="2" t="str">
        <f ca="1">IFERROR(__xludf.DUMMYFUNCTION("""COMPUTED_VALUE"""),"PAQUETE TOSTADAS X 24 UNIDADES")</f>
        <v>PAQUETE TOSTADAS X 24 UNIDADES</v>
      </c>
      <c r="AJ2074" s="2" t="str">
        <f ca="1">IFERROR(__xludf.DUMMYFUNCTION("""COMPUTED_VALUE"""),"POLEN - FRASCO POR 500 GRAMOS")</f>
        <v>POLEN - FRASCO POR 500 GRAMOS</v>
      </c>
      <c r="AK2074" s="2" t="str">
        <f ca="1">IFERROR(__xludf.DUMMYFUNCTION("""COMPUTED_VALUE"""),"UVAS PASAS")</f>
        <v>UVAS PASAS</v>
      </c>
      <c r="AL2074" s="2" t="str">
        <f ca="1">IFERROR(__xludf.DUMMYFUNCTION("""COMPUTED_VALUE"""),"AGUACATE")</f>
        <v>AGUACATE</v>
      </c>
      <c r="AM2074" s="2" t="str">
        <f ca="1">IFERROR(__xludf.DUMMYFUNCTION("""COMPUTED_VALUE"""),"AGUACATE HASS")</f>
        <v>AGUACATE HASS</v>
      </c>
      <c r="AN2074" s="2" t="str">
        <f ca="1">IFERROR(__xludf.DUMMYFUNCTION("""COMPUTED_VALUE"""),"ANÓN")</f>
        <v>ANÓN</v>
      </c>
      <c r="AO2074" s="2" t="str">
        <f ca="1">IFERROR(__xludf.DUMMYFUNCTION("""COMPUTED_VALUE"""),"ARÁNDANOS")</f>
        <v>ARÁNDANOS</v>
      </c>
      <c r="AP2074" s="2" t="str">
        <f ca="1">IFERROR(__xludf.DUMMYFUNCTION("""COMPUTED_VALUE"""),"BANANO")</f>
        <v>BANANO</v>
      </c>
      <c r="AQ2074" s="2" t="str">
        <f ca="1">IFERROR(__xludf.DUMMYFUNCTION("""COMPUTED_VALUE"""),"BREVAS")</f>
        <v>BREVAS</v>
      </c>
      <c r="AR2074" s="2" t="str">
        <f ca="1">IFERROR(__xludf.DUMMYFUNCTION("""COMPUTED_VALUE"""),"CALABAZA")</f>
        <v>CALABAZA</v>
      </c>
      <c r="AS2074" s="2" t="str">
        <f ca="1">IFERROR(__xludf.DUMMYFUNCTION("""COMPUTED_VALUE"""),"CEREZAS")</f>
        <v>CEREZAS</v>
      </c>
      <c r="AT2074" s="2" t="str">
        <f ca="1">IFERROR(__xludf.DUMMYFUNCTION("""COMPUTED_VALUE"""),"CHIRIMOYA")</f>
        <v>CHIRIMOYA</v>
      </c>
      <c r="AU2074" s="2" t="str">
        <f ca="1">IFERROR(__xludf.DUMMYFUNCTION("""COMPUTED_VALUE"""),"CHONTADURO")</f>
        <v>CHONTADURO</v>
      </c>
      <c r="AV2074" s="2" t="str">
        <f ca="1">IFERROR(__xludf.DUMMYFUNCTION("""COMPUTED_VALUE"""),"CIRUELA NACIONAL")</f>
        <v>CIRUELA NACIONAL</v>
      </c>
      <c r="AW2074" s="2" t="str">
        <f ca="1">IFERROR(__xludf.DUMMYFUNCTION("""COMPUTED_VALUE"""),"COCOS")</f>
        <v>COCOS</v>
      </c>
      <c r="AX2074" s="2" t="str">
        <f ca="1">IFERROR(__xludf.DUMMYFUNCTION("""COMPUTED_VALUE"""),"CURUBA")</f>
        <v>CURUBA</v>
      </c>
      <c r="AY2074" s="2" t="str">
        <f ca="1">IFERROR(__xludf.DUMMYFUNCTION("""COMPUTED_VALUE"""),"DURAZNO")</f>
        <v>DURAZNO</v>
      </c>
      <c r="AZ2074" s="2" t="str">
        <f ca="1">IFERROR(__xludf.DUMMYFUNCTION("""COMPUTED_VALUE"""),"FEIJOA")</f>
        <v>FEIJOA</v>
      </c>
      <c r="BA2074" s="2" t="str">
        <f ca="1">IFERROR(__xludf.DUMMYFUNCTION("""COMPUTED_VALUE"""),"FRESAS")</f>
        <v>FRESAS</v>
      </c>
      <c r="BB2074" s="2" t="str">
        <f ca="1">IFERROR(__xludf.DUMMYFUNCTION("""COMPUTED_VALUE"""),"GRANADILLA")</f>
        <v>GRANADILLA</v>
      </c>
      <c r="BC2074" s="2" t="str">
        <f ca="1">IFERROR(__xludf.DUMMYFUNCTION("""COMPUTED_VALUE"""),"GUAMA")</f>
        <v>GUAMA</v>
      </c>
      <c r="BD2074" s="2" t="str">
        <f ca="1">IFERROR(__xludf.DUMMYFUNCTION("""COMPUTED_VALUE"""),"GUANÁBANA PULPA")</f>
        <v>GUANÁBANA PULPA</v>
      </c>
      <c r="BE2074" s="2" t="str">
        <f ca="1">IFERROR(__xludf.DUMMYFUNCTION("""COMPUTED_VALUE"""),"GUAYABA")</f>
        <v>GUAYABA</v>
      </c>
      <c r="BF2074" s="2" t="str">
        <f ca="1">IFERROR(__xludf.DUMMYFUNCTION("""COMPUTED_VALUE"""),"GULUPA")</f>
        <v>GULUPA</v>
      </c>
      <c r="BG2074" s="2" t="str">
        <f ca="1">IFERROR(__xludf.DUMMYFUNCTION("""COMPUTED_VALUE"""),"HIGOS")</f>
        <v>HIGOS</v>
      </c>
      <c r="BH2074" s="2" t="str">
        <f ca="1">IFERROR(__xludf.DUMMYFUNCTION("""COMPUTED_VALUE"""),"KIWI")</f>
        <v>KIWI</v>
      </c>
      <c r="BI2074" s="2" t="str">
        <f ca="1">IFERROR(__xludf.DUMMYFUNCTION("""COMPUTED_VALUE"""),"LIMÓN")</f>
        <v>LIMÓN</v>
      </c>
      <c r="BJ2074" s="2" t="str">
        <f ca="1">IFERROR(__xludf.DUMMYFUNCTION("""COMPUTED_VALUE"""),"MAMONCILLOS")</f>
        <v>MAMONCILLOS</v>
      </c>
      <c r="BK2074" s="2" t="str">
        <f ca="1">IFERROR(__xludf.DUMMYFUNCTION("""COMPUTED_VALUE"""),"MANDARINA")</f>
        <v>MANDARINA</v>
      </c>
      <c r="BL2074" s="2" t="str">
        <f ca="1">IFERROR(__xludf.DUMMYFUNCTION("""COMPUTED_VALUE"""),"MANGO DE DULCE")</f>
        <v>MANGO DE DULCE</v>
      </c>
      <c r="BM2074" s="2" t="str">
        <f ca="1">IFERROR(__xludf.DUMMYFUNCTION("""COMPUTED_VALUE"""),"MANGO TOMMY")</f>
        <v>MANGO TOMMY</v>
      </c>
      <c r="BN2074" s="2" t="str">
        <f ca="1">IFERROR(__xludf.DUMMYFUNCTION("""COMPUTED_VALUE"""),"MANZANA NACIONAL")</f>
        <v>MANZANA NACIONAL</v>
      </c>
      <c r="BO2074" s="2" t="str">
        <f ca="1">IFERROR(__xludf.DUMMYFUNCTION("""COMPUTED_VALUE"""),"MARACUYÁ")</f>
        <v>MARACUYÁ</v>
      </c>
      <c r="BP2074" s="2" t="str">
        <f ca="1">IFERROR(__xludf.DUMMYFUNCTION("""COMPUTED_VALUE"""),"MELÓN")</f>
        <v>MELÓN</v>
      </c>
      <c r="BQ2074" s="2" t="str">
        <f ca="1">IFERROR(__xludf.DUMMYFUNCTION("""COMPUTED_VALUE"""),"MORA")</f>
        <v>MORA</v>
      </c>
      <c r="BR2074" s="2" t="str">
        <f ca="1">IFERROR(__xludf.DUMMYFUNCTION("""COMPUTED_VALUE"""),"NARANJA")</f>
        <v>NARANJA</v>
      </c>
      <c r="BS2074" s="2" t="str">
        <f ca="1">IFERROR(__xludf.DUMMYFUNCTION("""COMPUTED_VALUE"""),"PAPAYA")</f>
        <v>PAPAYA</v>
      </c>
      <c r="BT2074" s="2" t="str">
        <f ca="1">IFERROR(__xludf.DUMMYFUNCTION("""COMPUTED_VALUE"""),"PATILLA")</f>
        <v>PATILLA</v>
      </c>
      <c r="BU2074" s="2" t="str">
        <f ca="1">IFERROR(__xludf.DUMMYFUNCTION("""COMPUTED_VALUE"""),"PERA")</f>
        <v>PERA</v>
      </c>
      <c r="BV2074" s="2" t="str">
        <f ca="1">IFERROR(__xludf.DUMMYFUNCTION("""COMPUTED_VALUE"""),"PIÑA")</f>
        <v>PIÑA</v>
      </c>
      <c r="BW2074" s="2" t="str">
        <f ca="1">IFERROR(__xludf.DUMMYFUNCTION("""COMPUTED_VALUE"""),"TAMARINDO")</f>
        <v>TAMARINDO</v>
      </c>
      <c r="BX2074" s="2" t="str">
        <f ca="1">IFERROR(__xludf.DUMMYFUNCTION("""COMPUTED_VALUE"""),"TOMATE DE ÁRBOL")</f>
        <v>TOMATE DE ÁRBOL</v>
      </c>
      <c r="BY2074" s="2" t="str">
        <f ca="1">IFERROR(__xludf.DUMMYFUNCTION("""COMPUTED_VALUE"""),"UCHUVAS CON CASCARA")</f>
        <v>UCHUVAS CON CASCARA</v>
      </c>
      <c r="BZ2074" s="2" t="str">
        <f ca="1">IFERROR(__xludf.DUMMYFUNCTION("""COMPUTED_VALUE"""),"UVA CHILENA")</f>
        <v>UVA CHILENA</v>
      </c>
      <c r="CA2074" s="2" t="str">
        <f ca="1">IFERROR(__xludf.DUMMYFUNCTION("""COMPUTED_VALUE"""),"UVAS ISABELINAS (EN RACIMO)")</f>
        <v>UVAS ISABELINAS (EN RACIMO)</v>
      </c>
      <c r="CB2074" s="2" t="str">
        <f ca="1">IFERROR(__xludf.DUMMYFUNCTION("""COMPUTED_VALUE"""),"ZAPOTE")</f>
        <v>ZAPOTE</v>
      </c>
      <c r="CC2074" s="2" t="str">
        <f ca="1">IFERROR(__xludf.DUMMYFUNCTION("""COMPUTED_VALUE"""),"ARROZ")</f>
        <v>ARROZ</v>
      </c>
      <c r="CD2074" s="2" t="str">
        <f ca="1">IFERROR(__xludf.DUMMYFUNCTION("""COMPUTED_VALUE"""),"AVENA EN HOJUELAS")</f>
        <v>AVENA EN HOJUELAS</v>
      </c>
      <c r="CE2074" s="2" t="str">
        <f ca="1">IFERROR(__xludf.DUMMYFUNCTION("""COMPUTED_VALUE"""),"CHÍA")</f>
        <v>CHÍA</v>
      </c>
      <c r="CF2074" s="2" t="str">
        <f ca="1">IFERROR(__xludf.DUMMYFUNCTION("""COMPUTED_VALUE"""),"CUCHUCO DE TRIGO")</f>
        <v>CUCHUCO DE TRIGO</v>
      </c>
      <c r="CG2074" s="2" t="str">
        <f ca="1">IFERROR(__xludf.DUMMYFUNCTION("""COMPUTED_VALUE"""),"FRIJOL BOLA ROJA")</f>
        <v>FRIJOL BOLA ROJA</v>
      </c>
      <c r="CH2074" s="2" t="str">
        <f ca="1">IFERROR(__xludf.DUMMYFUNCTION("""COMPUTED_VALUE"""),"GARBANZOS")</f>
        <v>GARBANZOS</v>
      </c>
      <c r="CI2074" s="2" t="str">
        <f ca="1">IFERROR(__xludf.DUMMYFUNCTION("""COMPUTED_VALUE"""),"HARINA DE MAÍZ")</f>
        <v>HARINA DE MAÍZ</v>
      </c>
      <c r="CJ2074" s="2" t="str">
        <f ca="1">IFERROR(__xludf.DUMMYFUNCTION("""COMPUTED_VALUE"""),"HARINA DE TRIGO")</f>
        <v>HARINA DE TRIGO</v>
      </c>
      <c r="CK2074" s="2" t="str">
        <f ca="1">IFERROR(__xludf.DUMMYFUNCTION("""COMPUTED_VALUE"""),"LENTEJAS")</f>
        <v>LENTEJAS</v>
      </c>
      <c r="CL2074" s="2" t="str">
        <f ca="1">IFERROR(__xludf.DUMMYFUNCTION("""COMPUTED_VALUE"""),"QUINUA")</f>
        <v>QUINUA</v>
      </c>
      <c r="CM2074" s="2" t="str">
        <f ca="1">IFERROR(__xludf.DUMMYFUNCTION("""COMPUTED_VALUE"""),"SALVADO DE TRIGO")</f>
        <v>SALVADO DE TRIGO</v>
      </c>
      <c r="CN2074" s="2" t="str">
        <f ca="1">IFERROR(__xludf.DUMMYFUNCTION("""COMPUTED_VALUE"""),"ACELGA")</f>
        <v>ACELGA</v>
      </c>
      <c r="CO2074" s="2" t="str">
        <f ca="1">IFERROR(__xludf.DUMMYFUNCTION("""COMPUTED_VALUE"""),"AHUYAMA")</f>
        <v>AHUYAMA</v>
      </c>
      <c r="CP2074" s="2" t="str">
        <f ca="1">IFERROR(__xludf.DUMMYFUNCTION("""COMPUTED_VALUE"""),"ALTAMISA")</f>
        <v>ALTAMISA</v>
      </c>
      <c r="CQ2074" s="2" t="str">
        <f ca="1">IFERROR(__xludf.DUMMYFUNCTION("""COMPUTED_VALUE"""),"APIO")</f>
        <v>APIO</v>
      </c>
      <c r="CR2074" s="2" t="str">
        <f ca="1">IFERROR(__xludf.DUMMYFUNCTION("""COMPUTED_VALUE"""),"ARRACACHA")</f>
        <v>ARRACACHA</v>
      </c>
      <c r="CS2074" s="2" t="str">
        <f ca="1">IFERROR(__xludf.DUMMYFUNCTION("""COMPUTED_VALUE"""),"ARVEJA CON CASCARA")</f>
        <v>ARVEJA CON CASCARA</v>
      </c>
      <c r="CT2074" s="2" t="str">
        <f ca="1">IFERROR(__xludf.DUMMYFUNCTION("""COMPUTED_VALUE"""),"BERENJENA")</f>
        <v>BERENJENA</v>
      </c>
      <c r="CU2074" s="2" t="str">
        <f ca="1">IFERROR(__xludf.DUMMYFUNCTION("""COMPUTED_VALUE"""),"BRÓCOLI")</f>
        <v>BRÓCOLI</v>
      </c>
      <c r="CV2074" s="2" t="str">
        <f ca="1">IFERROR(__xludf.DUMMYFUNCTION("""COMPUTED_VALUE"""),"CALABACÍN")</f>
        <v>CALABACÍN</v>
      </c>
      <c r="CW2074" s="2" t="str">
        <f ca="1">IFERROR(__xludf.DUMMYFUNCTION("""COMPUTED_VALUE"""),"CARAMBOLO")</f>
        <v>CARAMBOLO</v>
      </c>
      <c r="CX2074" s="2" t="str">
        <f ca="1">IFERROR(__xludf.DUMMYFUNCTION("""COMPUTED_VALUE"""),"CEBOLLA CABEZONA")</f>
        <v>CEBOLLA CABEZONA</v>
      </c>
      <c r="CY2074" s="2" t="str">
        <f ca="1">IFERROR(__xludf.DUMMYFUNCTION("""COMPUTED_VALUE"""),"CHAMPIÑONES")</f>
        <v>CHAMPIÑONES</v>
      </c>
      <c r="CZ2074" s="2" t="str">
        <f ca="1">IFERROR(__xludf.DUMMYFUNCTION("""COMPUTED_VALUE"""),"CILANTRO")</f>
        <v>CILANTRO</v>
      </c>
      <c r="DA2074" s="2" t="str">
        <f ca="1">IFERROR(__xludf.DUMMYFUNCTION("""COMPUTED_VALUE"""),"CRISTALES DE SÁBILA")</f>
        <v>CRISTALES DE SÁBILA</v>
      </c>
      <c r="DB2074" s="2" t="str">
        <f ca="1">IFERROR(__xludf.DUMMYFUNCTION("""COMPUTED_VALUE"""),"ESPINACA")</f>
        <v>ESPINACA</v>
      </c>
      <c r="DC2074" s="2" t="str">
        <f ca="1">IFERROR(__xludf.DUMMYFUNCTION("""COMPUTED_VALUE"""),"HABAS CON CASCARA")</f>
        <v>HABAS CON CASCARA</v>
      </c>
      <c r="DD2074" s="2" t="str">
        <f ca="1">IFERROR(__xludf.DUMMYFUNCTION("""COMPUTED_VALUE"""),"HABAS VERDE SABANERA SIN CÁSCARA")</f>
        <v>HABAS VERDE SABANERA SIN CÁSCARA</v>
      </c>
      <c r="DE2074" s="2" t="str">
        <f ca="1">IFERROR(__xludf.DUMMYFUNCTION("""COMPUTED_VALUE"""),"HABICHUELA")</f>
        <v>HABICHUELA</v>
      </c>
      <c r="DF2074" s="2" t="str">
        <f ca="1">IFERROR(__xludf.DUMMYFUNCTION("""COMPUTED_VALUE"""),"LECHUGA COMÚN")</f>
        <v>LECHUGA COMÚN</v>
      </c>
      <c r="DG2074" s="2" t="str">
        <f ca="1">IFERROR(__xludf.DUMMYFUNCTION("""COMPUTED_VALUE"""),"LECHUGA CRESPA")</f>
        <v>LECHUGA CRESPA</v>
      </c>
      <c r="DH2074" s="2" t="str">
        <f ca="1">IFERROR(__xludf.DUMMYFUNCTION("""COMPUTED_VALUE"""),"MAÍZ MAZORCA")</f>
        <v>MAÍZ MAZORCA</v>
      </c>
      <c r="DI2074" s="2" t="str">
        <f ca="1">IFERROR(__xludf.DUMMYFUNCTION("""COMPUTED_VALUE"""),"PEPINO COHOMBRO")</f>
        <v>PEPINO COHOMBRO</v>
      </c>
      <c r="DJ2074" s="2" t="str">
        <f ca="1">IFERROR(__xludf.DUMMYFUNCTION("""COMPUTED_VALUE"""),"PEPINO DE GUISO")</f>
        <v>PEPINO DE GUISO</v>
      </c>
      <c r="DK2074" s="2" t="str">
        <f ca="1">IFERROR(__xludf.DUMMYFUNCTION("""COMPUTED_VALUE"""),"PIMENTÓN ROJO")</f>
        <v>PIMENTÓN ROJO</v>
      </c>
      <c r="DL2074" s="2" t="str">
        <f ca="1">IFERROR(__xludf.DUMMYFUNCTION("""COMPUTED_VALUE"""),"PLANTAS AROMÁTICAS DULCES (MENTA, ALBACA, JAZMÍN, LAVANDA, HIERBABUENA, MANZANILLA, LIMONARIA)")</f>
        <v>PLANTAS AROMÁTICAS DULCES (MENTA, ALBACA, JAZMÍN, LAVANDA, HIERBABUENA, MANZANILLA, LIMONARIA)</v>
      </c>
      <c r="DM2074" s="2" t="str">
        <f ca="1">IFERROR(__xludf.DUMMYFUNCTION("""COMPUTED_VALUE"""),"PLÁTANO HARTÓN")</f>
        <v>PLÁTANO HARTÓN</v>
      </c>
      <c r="DN2074" s="2" t="str">
        <f ca="1">IFERROR(__xludf.DUMMYFUNCTION("""COMPUTED_VALUE"""),"RAÍCES CHINAS")</f>
        <v>RAÍCES CHINAS</v>
      </c>
      <c r="DO2074" s="2" t="str">
        <f ca="1">IFERROR(__xludf.DUMMYFUNCTION("""COMPUTED_VALUE"""),"REMOLACHA")</f>
        <v>REMOLACHA</v>
      </c>
      <c r="DP2074" s="2" t="str">
        <f ca="1">IFERROR(__xludf.DUMMYFUNCTION("""COMPUTED_VALUE"""),"REPOLLO")</f>
        <v>REPOLLO</v>
      </c>
      <c r="DQ2074" s="2" t="str">
        <f ca="1">IFERROR(__xludf.DUMMYFUNCTION("""COMPUTED_VALUE"""),"RÚGULA")</f>
        <v>RÚGULA</v>
      </c>
      <c r="DR2074" s="2" t="str">
        <f ca="1">IFERROR(__xludf.DUMMYFUNCTION("""COMPUTED_VALUE"""),"TALLOS PARA SOPA")</f>
        <v>TALLOS PARA SOPA</v>
      </c>
      <c r="DS2074" s="2" t="str">
        <f ca="1">IFERROR(__xludf.DUMMYFUNCTION("""COMPUTED_VALUE"""),"TOMATE CHONTO")</f>
        <v>TOMATE CHONTO</v>
      </c>
      <c r="DT2074" s="2" t="str">
        <f ca="1">IFERROR(__xludf.DUMMYFUNCTION("""COMPUTED_VALUE"""),"YUCA BLANCA")</f>
        <v>YUCA BLANCA</v>
      </c>
      <c r="DU2074" s="2" t="str">
        <f ca="1">IFERROR(__xludf.DUMMYFUNCTION("""COMPUTED_VALUE"""),"ZANAHORIA")</f>
        <v>ZANAHORIA</v>
      </c>
      <c r="DV2074" s="2" t="str">
        <f ca="1">IFERROR(__xludf.DUMMYFUNCTION("""COMPUTED_VALUE"""),"ZUKINI")</f>
        <v>ZUKINI</v>
      </c>
      <c r="DW2074" s="2" t="str">
        <f ca="1">IFERROR(__xludf.DUMMYFUNCTION("""COMPUTED_VALUE"""),"FRIJOL EN VAINA")</f>
        <v>FRIJOL EN VAINA</v>
      </c>
      <c r="DX2074" s="2" t="str">
        <f ca="1">IFERROR(__xludf.DUMMYFUNCTION("""COMPUTED_VALUE"""),"CHOCOLATE")</f>
        <v>CHOCOLATE</v>
      </c>
      <c r="DY2074" s="2" t="str">
        <f ca="1">IFERROR(__xludf.DUMMYFUNCTION("""COMPUTED_VALUE"""),"MAÍZ PIRA")</f>
        <v>MAÍZ PIRA</v>
      </c>
      <c r="DZ2074" s="2" t="str">
        <f ca="1">IFERROR(__xludf.DUMMYFUNCTION("""COMPUTED_VALUE"""),"ARROZ PARTIDO")</f>
        <v>ARROZ PARTIDO</v>
      </c>
      <c r="EA2074" s="2" t="str">
        <f ca="1">IFERROR(__xludf.DUMMYFUNCTION("""COMPUTED_VALUE"""),"PONQUÉ RAMITO X 250 G 10 UNIDADES")</f>
        <v>PONQUÉ RAMITO X 250 G 10 UNIDADES</v>
      </c>
      <c r="EB2074" s="2" t="str">
        <f ca="1">IFERROR(__xludf.DUMMYFUNCTION("""COMPUTED_VALUE"""),"CABEZAS DE CONEJO")</f>
        <v>CABEZAS DE CONEJO</v>
      </c>
      <c r="EC2074" s="2" t="str">
        <f ca="1">IFERROR(__xludf.DUMMYFUNCTION("""COMPUTED_VALUE"""),"YOGURT DESLACTOSADO X 900ML")</f>
        <v>YOGURT DESLACTOSADO X 900ML</v>
      </c>
      <c r="ED2074" s="2" t="str">
        <f ca="1">IFERROR(__xludf.DUMMYFUNCTION("""COMPUTED_VALUE"""),"BOCADILLO LONJA X 300 GR")</f>
        <v>BOCADILLO LONJA X 300 GR</v>
      </c>
      <c r="EE2074" s="2" t="str">
        <f ca="1">IFERROR(__xludf.DUMMYFUNCTION("""COMPUTED_VALUE"""),"QUESO CUAJADA")</f>
        <v>QUESO CUAJADA</v>
      </c>
      <c r="EF2074" s="2" t="str">
        <f ca="1">IFERROR(__xludf.DUMMYFUNCTION("""COMPUTED_VALUE"""),"ACEITE DE HÍGADO DE BACALAO - FRASCO X 360 CC")</f>
        <v>ACEITE DE HÍGADO DE BACALAO - FRASCO X 360 CC</v>
      </c>
      <c r="EG2074" s="2" t="str">
        <f ca="1">IFERROR(__xludf.DUMMYFUNCTION("""COMPUTED_VALUE"""),"ESENCIAS DE DIFERENTES SABORES (BOTELLA X 500 ML) (VAINILLA, BANANO Y COCO) FLEISHMAN")</f>
        <v>ESENCIAS DE DIFERENTES SABORES (BOTELLA X 500 ML) (VAINILLA, BANANO Y COCO) FLEISHMAN</v>
      </c>
      <c r="EH2074" s="2" t="str">
        <f ca="1">IFERROR(__xludf.DUMMYFUNCTION("""COMPUTED_VALUE"""),"SAL YODADA")</f>
        <v>SAL YODADA</v>
      </c>
      <c r="EI2074" s="2" t="str">
        <f ca="1">IFERROR(__xludf.DUMMYFUNCTION("""COMPUTED_VALUE"""),"MANTEQUILLA EN BARRA POR 125GR")</f>
        <v>MANTEQUILLA EN BARRA POR 125GR</v>
      </c>
      <c r="EJ2074" s="2" t="str">
        <f ca="1">IFERROR(__xludf.DUMMYFUNCTION("""COMPUTED_VALUE"""),"MANTEQUILLA CAJA POR 20 UNIDADES X 125 G.")</f>
        <v>MANTEQUILLA CAJA POR 20 UNIDADES X 125 G.</v>
      </c>
      <c r="EK2074" s="2" t="str">
        <f ca="1">IFERROR(__xludf.DUMMYFUNCTION("""COMPUTED_VALUE"""),"COMPOTA SIN AZÚCAR. FRASCO POR 113 G.")</f>
        <v>COMPOTA SIN AZÚCAR. FRASCO POR 113 G.</v>
      </c>
      <c r="EL2074" s="2" t="str">
        <f ca="1">IFERROR(__xludf.DUMMYFUNCTION("""COMPUTED_VALUE"""),"POLVO PARA HORNEAR - CAJA POR 20 SOBRES POR 24 G. CADA SOBRE.")</f>
        <v>POLVO PARA HORNEAR - CAJA POR 20 SOBRES POR 24 G. CADA SOBRE.</v>
      </c>
      <c r="EM2074" s="2" t="str">
        <f ca="1">IFERROR(__xludf.DUMMYFUNCTION("""COMPUTED_VALUE"""),"GOMA ARÁBIGA EN POLVO")</f>
        <v>GOMA ARÁBIGA EN POLVO</v>
      </c>
      <c r="EN2074" s="2" t="str">
        <f ca="1">IFERROR(__xludf.DUMMYFUNCTION("""COMPUTED_VALUE"""),"PITAHAYA")</f>
        <v>PITAHAYA</v>
      </c>
      <c r="EO2074" s="2" t="str">
        <f ca="1">IFERROR(__xludf.DUMMYFUNCTION("""COMPUTED_VALUE"""),"NÍSPERO")</f>
        <v>NÍSPERO</v>
      </c>
      <c r="EP2074" s="2" t="str">
        <f ca="1">IFERROR(__xludf.DUMMYFUNCTION("""COMPUTED_VALUE"""),"MAMEY")</f>
        <v>MAMEY</v>
      </c>
      <c r="EQ2074" s="2" t="str">
        <f ca="1">IFERROR(__xludf.DUMMYFUNCTION("""COMPUTED_VALUE"""),"GUATILA")</f>
        <v>GUATILA</v>
      </c>
      <c r="ER2074" s="2" t="str">
        <f ca="1">IFERROR(__xludf.DUMMYFUNCTION("""COMPUTED_VALUE"""),"LULO")</f>
        <v>LULO</v>
      </c>
      <c r="ES2074" s="2" t="str">
        <f ca="1">IFERROR(__xludf.DUMMYFUNCTION("""COMPUTED_VALUE"""),"AROMÁTICA CAJA DE 20 SOBRES.")</f>
        <v>AROMÁTICA CAJA DE 20 SOBRES.</v>
      </c>
      <c r="ET2074" s="2" t="str">
        <f ca="1">IFERROR(__xludf.DUMMYFUNCTION("""COMPUTED_VALUE"""),"AZÚCAR BLANCA - EMPAQUE ELABORADO EN MATERIALES ATÓXICOS.(BOLSA DE MÍNIMO 200 SOBRES O TUBIPACKS DE 5 GR)")</f>
        <v>AZÚCAR BLANCA - EMPAQUE ELABORADO EN MATERIALES ATÓXICOS.(BOLSA DE MÍNIMO 200 SOBRES O TUBIPACKS DE 5 GR)</v>
      </c>
      <c r="EU2074" s="2" t="str">
        <f ca="1">IFERROR(__xludf.DUMMYFUNCTION("""COMPUTED_VALUE"""),"CAFÉ LIBRA 100% CAFÉ MOLIDO.")</f>
        <v>CAFÉ LIBRA 100% CAFÉ MOLIDO.</v>
      </c>
      <c r="EV2074" s="2" t="str">
        <f ca="1">IFERROR(__xludf.DUMMYFUNCTION("""COMPUTED_VALUE"""),"VINAGRE POR 4LITROS")</f>
        <v>VINAGRE POR 4LITROS</v>
      </c>
    </row>
    <row r="2075" spans="1:152">
      <c r="A2075" s="2" t="str">
        <v>ALIMENTOS HUMANO</v>
      </c>
      <c r="B207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2075)))"),"VINAGRE X 30 LITROS")</f>
        <v>VINAGRE X 30 LITROS</v>
      </c>
      <c r="C2075" s="2" t="str">
        <f ca="1">IFERROR(__xludf.DUMMYFUNCTION("""COMPUTED_VALUE"""),"BAGRE (SIN COLA, NI CABEZA)")</f>
        <v>BAGRE (SIN COLA, NI CABEZA)</v>
      </c>
      <c r="D2075" s="2" t="str">
        <f ca="1">IFERROR(__xludf.DUMMYFUNCTION("""COMPUTED_VALUE"""),"BOFE DE RES")</f>
        <v>BOFE DE RES</v>
      </c>
      <c r="E2075" s="2" t="str">
        <f ca="1">IFERROR(__xludf.DUMMYFUNCTION("""COMPUTED_VALUE"""),"CARNE DE RES MOLIDA")</f>
        <v>CARNE DE RES MOLIDA</v>
      </c>
      <c r="F2075" s="2" t="str">
        <f ca="1">IFERROR(__xludf.DUMMYFUNCTION("""COMPUTED_VALUE"""),"CARNE MAGRA (CORTE DEBE SER CADERA)")</f>
        <v>CARNE MAGRA (CORTE DEBE SER CADERA)</v>
      </c>
      <c r="G2075" s="2" t="str">
        <f ca="1">IFERROR(__xludf.DUMMYFUNCTION("""COMPUTED_VALUE"""),"CODORNIZ")</f>
        <v>CODORNIZ</v>
      </c>
      <c r="H2075" s="2" t="str">
        <f ca="1">IFERROR(__xludf.DUMMYFUNCTION("""COMPUTED_VALUE"""),"CONEJO")</f>
        <v>CONEJO</v>
      </c>
      <c r="I2075" s="2" t="str">
        <f ca="1">IFERROR(__xludf.DUMMYFUNCTION("""COMPUTED_VALUE"""),"CORAZONES DE POLLO")</f>
        <v>CORAZONES DE POLLO</v>
      </c>
      <c r="J2075" s="2" t="str">
        <f ca="1">IFERROR(__xludf.DUMMYFUNCTION("""COMPUTED_VALUE"""),"CORAZONES DE RES")</f>
        <v>CORAZONES DE RES</v>
      </c>
      <c r="K2075" s="2" t="str">
        <f ca="1">IFERROR(__xludf.DUMMYFUNCTION("""COMPUTED_VALUE"""),"COSTILLA DE CERDO")</f>
        <v>COSTILLA DE CERDO</v>
      </c>
      <c r="L2075" s="2" t="str">
        <f ca="1">IFERROR(__xludf.DUMMYFUNCTION("""COMPUTED_VALUE"""),"COSTILLA DE RES")</f>
        <v>COSTILLA DE RES</v>
      </c>
      <c r="M2075" s="2" t="str">
        <f ca="1">IFERROR(__xludf.DUMMYFUNCTION("""COMPUTED_VALUE"""),"CURÍ EN CANAL O EN PIE")</f>
        <v>CURÍ EN CANAL O EN PIE</v>
      </c>
      <c r="N2075" s="2" t="str">
        <f ca="1">IFERROR(__xludf.DUMMYFUNCTION("""COMPUTED_VALUE"""),"HÍGADO DE RES")</f>
        <v>HÍGADO DE RES</v>
      </c>
      <c r="O2075" s="2" t="str">
        <f ca="1">IFERROR(__xludf.DUMMYFUNCTION("""COMPUTED_VALUE"""),"HUEVO CODORNIZ - CAJA 24/UNIDADES")</f>
        <v>HUEVO CODORNIZ - CAJA 24/UNIDADES</v>
      </c>
      <c r="P2075" s="2" t="str">
        <f ca="1">IFERROR(__xludf.DUMMYFUNCTION("""COMPUTED_VALUE"""),"HUEVO GALLINA AA - BANDEJA X 30 UNID")</f>
        <v>HUEVO GALLINA AA - BANDEJA X 30 UNID</v>
      </c>
      <c r="Q2075" s="2" t="str">
        <f ca="1">IFERROR(__xludf.DUMMYFUNCTION("""COMPUTED_VALUE"""),"LOMBRIZ")</f>
        <v>LOMBRIZ</v>
      </c>
      <c r="R2075" s="2" t="str">
        <f ca="1">IFERROR(__xludf.DUMMYFUNCTION("""COMPUTED_VALUE"""),"MENUDENCIAS")</f>
        <v>MENUDENCIAS</v>
      </c>
      <c r="S2075" s="2" t="str">
        <f ca="1">IFERROR(__xludf.DUMMYFUNCTION("""COMPUTED_VALUE"""),"MOJARRA")</f>
        <v>MOJARRA</v>
      </c>
      <c r="T2075" s="2" t="str">
        <f ca="1">IFERROR(__xludf.DUMMYFUNCTION("""COMPUTED_VALUE"""),"POLLO PECHUGA")</f>
        <v>POLLO PECHUGA</v>
      </c>
      <c r="U2075" s="2" t="str">
        <f ca="1">IFERROR(__xludf.DUMMYFUNCTION("""COMPUTED_VALUE"""),"TRUCHA")</f>
        <v>TRUCHA</v>
      </c>
      <c r="V2075" s="2" t="str">
        <f ca="1">IFERROR(__xludf.DUMMYFUNCTION("""COMPUTED_VALUE"""),"ACEITE VEGETAL DE COCINA")</f>
        <v>ACEITE VEGETAL DE COCINA</v>
      </c>
      <c r="W2075" s="2" t="str">
        <f ca="1">IFERROR(__xludf.DUMMYFUNCTION("""COMPUTED_VALUE"""),"ACEITUNAS VERDE EN CONSERVA SIN HUESO - FRASCO DE 2.000 GR")</f>
        <v>ACEITUNAS VERDE EN CONSERVA SIN HUESO - FRASCO DE 2.000 GR</v>
      </c>
      <c r="X2075" s="2" t="str">
        <f ca="1">IFERROR(__xludf.DUMMYFUNCTION("""COMPUTED_VALUE"""),"ALIMENTO INFANTIL A BASE DE CEREALES (EJEMPLO NESTUM) - CAJA POR 200 G.")</f>
        <v>ALIMENTO INFANTIL A BASE DE CEREALES (EJEMPLO NESTUM) - CAJA POR 200 G.</v>
      </c>
      <c r="Y2075" s="2" t="str">
        <f ca="1">IFERROR(__xludf.DUMMYFUNCTION("""COMPUTED_VALUE"""),"AZÚCAR REFINADA")</f>
        <v>AZÚCAR REFINADA</v>
      </c>
      <c r="Z2075" s="2" t="str">
        <f ca="1">IFERROR(__xludf.DUMMYFUNCTION("""COMPUTED_VALUE"""),"CLAVOS DE 9 GRAMOS")</f>
        <v>CLAVOS DE 9 GRAMOS</v>
      </c>
      <c r="AA2075" s="2" t="str">
        <f ca="1">IFERROR(__xludf.DUMMYFUNCTION("""COMPUTED_VALUE"""),"CURCUMA EN POLVO")</f>
        <v>CURCUMA EN POLVO</v>
      </c>
      <c r="AB2075" s="2" t="str">
        <f ca="1">IFERROR(__xludf.DUMMYFUNCTION("""COMPUTED_VALUE"""),"FORMULA INFANTIL SIN LACTOSA, TARRO POR 375 GRAMOS")</f>
        <v>FORMULA INFANTIL SIN LACTOSA, TARRO POR 375 GRAMOS</v>
      </c>
      <c r="AC2075" s="2" t="str">
        <f ca="1">IFERROR(__xludf.DUMMYFUNCTION("""COMPUTED_VALUE"""),"GELATINA SIN SABOR TIPO A")</f>
        <v>GELATINA SIN SABOR TIPO A</v>
      </c>
      <c r="AD2075" s="2" t="str">
        <f ca="1">IFERROR(__xludf.DUMMYFUNCTION("""COMPUTED_VALUE"""),"LECHE DESLACTOSADA EN BOLSA")</f>
        <v>LECHE DESLACTOSADA EN BOLSA</v>
      </c>
      <c r="AE2075" s="2" t="str">
        <f ca="1">IFERROR(__xludf.DUMMYFUNCTION("""COMPUTED_VALUE"""),"LEVADURA, CAJA POR 5 SOBRES DE 7 GR C/U")</f>
        <v>LEVADURA, CAJA POR 5 SOBRES DE 7 GR C/U</v>
      </c>
      <c r="AF2075" s="2" t="str">
        <f ca="1">IFERROR(__xludf.DUMMYFUNCTION("""COMPUTED_VALUE"""),"MANTEQUILLA DE MANÍ 300 G")</f>
        <v>MANTEQUILLA DE MANÍ 300 G</v>
      </c>
      <c r="AG2075" s="2" t="str">
        <f ca="1">IFERROR(__xludf.DUMMYFUNCTION("""COMPUTED_VALUE"""),"MIEL DE ABEJAS")</f>
        <v>MIEL DE ABEJAS</v>
      </c>
      <c r="AH2075" s="2" t="str">
        <f ca="1">IFERROR(__xludf.DUMMYFUNCTION("""COMPUTED_VALUE"""),"PANELA DE 500 GRAMOS.")</f>
        <v>PANELA DE 500 GRAMOS.</v>
      </c>
      <c r="AI2075" s="2" t="str">
        <f ca="1">IFERROR(__xludf.DUMMYFUNCTION("""COMPUTED_VALUE"""),"PAQUETE TOSTADAS X 24 UNIDADES")</f>
        <v>PAQUETE TOSTADAS X 24 UNIDADES</v>
      </c>
      <c r="AJ2075" s="2" t="str">
        <f ca="1">IFERROR(__xludf.DUMMYFUNCTION("""COMPUTED_VALUE"""),"POLEN - FRASCO POR 500 GRAMOS")</f>
        <v>POLEN - FRASCO POR 500 GRAMOS</v>
      </c>
      <c r="AK2075" s="2" t="str">
        <f ca="1">IFERROR(__xludf.DUMMYFUNCTION("""COMPUTED_VALUE"""),"UVAS PASAS")</f>
        <v>UVAS PASAS</v>
      </c>
      <c r="AL2075" s="2" t="str">
        <f ca="1">IFERROR(__xludf.DUMMYFUNCTION("""COMPUTED_VALUE"""),"AGUACATE")</f>
        <v>AGUACATE</v>
      </c>
      <c r="AM2075" s="2" t="str">
        <f ca="1">IFERROR(__xludf.DUMMYFUNCTION("""COMPUTED_VALUE"""),"AGUACATE HASS")</f>
        <v>AGUACATE HASS</v>
      </c>
      <c r="AN2075" s="2" t="str">
        <f ca="1">IFERROR(__xludf.DUMMYFUNCTION("""COMPUTED_VALUE"""),"ANÓN")</f>
        <v>ANÓN</v>
      </c>
      <c r="AO2075" s="2" t="str">
        <f ca="1">IFERROR(__xludf.DUMMYFUNCTION("""COMPUTED_VALUE"""),"ARÁNDANOS")</f>
        <v>ARÁNDANOS</v>
      </c>
      <c r="AP2075" s="2" t="str">
        <f ca="1">IFERROR(__xludf.DUMMYFUNCTION("""COMPUTED_VALUE"""),"BANANO")</f>
        <v>BANANO</v>
      </c>
      <c r="AQ2075" s="2" t="str">
        <f ca="1">IFERROR(__xludf.DUMMYFUNCTION("""COMPUTED_VALUE"""),"BREVAS")</f>
        <v>BREVAS</v>
      </c>
      <c r="AR2075" s="2" t="str">
        <f ca="1">IFERROR(__xludf.DUMMYFUNCTION("""COMPUTED_VALUE"""),"CALABAZA")</f>
        <v>CALABAZA</v>
      </c>
      <c r="AS2075" s="2" t="str">
        <f ca="1">IFERROR(__xludf.DUMMYFUNCTION("""COMPUTED_VALUE"""),"CEREZAS")</f>
        <v>CEREZAS</v>
      </c>
      <c r="AT2075" s="2" t="str">
        <f ca="1">IFERROR(__xludf.DUMMYFUNCTION("""COMPUTED_VALUE"""),"CHIRIMOYA")</f>
        <v>CHIRIMOYA</v>
      </c>
      <c r="AU2075" s="2" t="str">
        <f ca="1">IFERROR(__xludf.DUMMYFUNCTION("""COMPUTED_VALUE"""),"CHONTADURO")</f>
        <v>CHONTADURO</v>
      </c>
      <c r="AV2075" s="2" t="str">
        <f ca="1">IFERROR(__xludf.DUMMYFUNCTION("""COMPUTED_VALUE"""),"CIRUELA NACIONAL")</f>
        <v>CIRUELA NACIONAL</v>
      </c>
      <c r="AW2075" s="2" t="str">
        <f ca="1">IFERROR(__xludf.DUMMYFUNCTION("""COMPUTED_VALUE"""),"COCOS")</f>
        <v>COCOS</v>
      </c>
      <c r="AX2075" s="2" t="str">
        <f ca="1">IFERROR(__xludf.DUMMYFUNCTION("""COMPUTED_VALUE"""),"CURUBA")</f>
        <v>CURUBA</v>
      </c>
      <c r="AY2075" s="2" t="str">
        <f ca="1">IFERROR(__xludf.DUMMYFUNCTION("""COMPUTED_VALUE"""),"DURAZNO")</f>
        <v>DURAZNO</v>
      </c>
      <c r="AZ2075" s="2" t="str">
        <f ca="1">IFERROR(__xludf.DUMMYFUNCTION("""COMPUTED_VALUE"""),"FEIJOA")</f>
        <v>FEIJOA</v>
      </c>
      <c r="BA2075" s="2" t="str">
        <f ca="1">IFERROR(__xludf.DUMMYFUNCTION("""COMPUTED_VALUE"""),"FRESAS")</f>
        <v>FRESAS</v>
      </c>
      <c r="BB2075" s="2" t="str">
        <f ca="1">IFERROR(__xludf.DUMMYFUNCTION("""COMPUTED_VALUE"""),"GRANADILLA")</f>
        <v>GRANADILLA</v>
      </c>
      <c r="BC2075" s="2" t="str">
        <f ca="1">IFERROR(__xludf.DUMMYFUNCTION("""COMPUTED_VALUE"""),"GUAMA")</f>
        <v>GUAMA</v>
      </c>
      <c r="BD2075" s="2" t="str">
        <f ca="1">IFERROR(__xludf.DUMMYFUNCTION("""COMPUTED_VALUE"""),"GUANÁBANA PULPA")</f>
        <v>GUANÁBANA PULPA</v>
      </c>
      <c r="BE2075" s="2" t="str">
        <f ca="1">IFERROR(__xludf.DUMMYFUNCTION("""COMPUTED_VALUE"""),"GUAYABA")</f>
        <v>GUAYABA</v>
      </c>
      <c r="BF2075" s="2" t="str">
        <f ca="1">IFERROR(__xludf.DUMMYFUNCTION("""COMPUTED_VALUE"""),"GULUPA")</f>
        <v>GULUPA</v>
      </c>
      <c r="BG2075" s="2" t="str">
        <f ca="1">IFERROR(__xludf.DUMMYFUNCTION("""COMPUTED_VALUE"""),"HIGOS")</f>
        <v>HIGOS</v>
      </c>
      <c r="BH2075" s="2" t="str">
        <f ca="1">IFERROR(__xludf.DUMMYFUNCTION("""COMPUTED_VALUE"""),"KIWI")</f>
        <v>KIWI</v>
      </c>
      <c r="BI2075" s="2" t="str">
        <f ca="1">IFERROR(__xludf.DUMMYFUNCTION("""COMPUTED_VALUE"""),"LIMÓN")</f>
        <v>LIMÓN</v>
      </c>
      <c r="BJ2075" s="2" t="str">
        <f ca="1">IFERROR(__xludf.DUMMYFUNCTION("""COMPUTED_VALUE"""),"MAMONCILLOS")</f>
        <v>MAMONCILLOS</v>
      </c>
      <c r="BK2075" s="2" t="str">
        <f ca="1">IFERROR(__xludf.DUMMYFUNCTION("""COMPUTED_VALUE"""),"MANDARINA")</f>
        <v>MANDARINA</v>
      </c>
      <c r="BL2075" s="2" t="str">
        <f ca="1">IFERROR(__xludf.DUMMYFUNCTION("""COMPUTED_VALUE"""),"MANGO DE DULCE")</f>
        <v>MANGO DE DULCE</v>
      </c>
      <c r="BM2075" s="2" t="str">
        <f ca="1">IFERROR(__xludf.DUMMYFUNCTION("""COMPUTED_VALUE"""),"MANGO TOMMY")</f>
        <v>MANGO TOMMY</v>
      </c>
      <c r="BN2075" s="2" t="str">
        <f ca="1">IFERROR(__xludf.DUMMYFUNCTION("""COMPUTED_VALUE"""),"MANZANA NACIONAL")</f>
        <v>MANZANA NACIONAL</v>
      </c>
      <c r="BO2075" s="2" t="str">
        <f ca="1">IFERROR(__xludf.DUMMYFUNCTION("""COMPUTED_VALUE"""),"MARACUYÁ")</f>
        <v>MARACUYÁ</v>
      </c>
      <c r="BP2075" s="2" t="str">
        <f ca="1">IFERROR(__xludf.DUMMYFUNCTION("""COMPUTED_VALUE"""),"MELÓN")</f>
        <v>MELÓN</v>
      </c>
      <c r="BQ2075" s="2" t="str">
        <f ca="1">IFERROR(__xludf.DUMMYFUNCTION("""COMPUTED_VALUE"""),"MORA")</f>
        <v>MORA</v>
      </c>
      <c r="BR2075" s="2" t="str">
        <f ca="1">IFERROR(__xludf.DUMMYFUNCTION("""COMPUTED_VALUE"""),"NARANJA")</f>
        <v>NARANJA</v>
      </c>
      <c r="BS2075" s="2" t="str">
        <f ca="1">IFERROR(__xludf.DUMMYFUNCTION("""COMPUTED_VALUE"""),"PAPAYA")</f>
        <v>PAPAYA</v>
      </c>
      <c r="BT2075" s="2" t="str">
        <f ca="1">IFERROR(__xludf.DUMMYFUNCTION("""COMPUTED_VALUE"""),"PATILLA")</f>
        <v>PATILLA</v>
      </c>
      <c r="BU2075" s="2" t="str">
        <f ca="1">IFERROR(__xludf.DUMMYFUNCTION("""COMPUTED_VALUE"""),"PERA")</f>
        <v>PERA</v>
      </c>
      <c r="BV2075" s="2" t="str">
        <f ca="1">IFERROR(__xludf.DUMMYFUNCTION("""COMPUTED_VALUE"""),"PIÑA")</f>
        <v>PIÑA</v>
      </c>
      <c r="BW2075" s="2" t="str">
        <f ca="1">IFERROR(__xludf.DUMMYFUNCTION("""COMPUTED_VALUE"""),"TAMARINDO")</f>
        <v>TAMARINDO</v>
      </c>
      <c r="BX2075" s="2" t="str">
        <f ca="1">IFERROR(__xludf.DUMMYFUNCTION("""COMPUTED_VALUE"""),"TOMATE DE ÁRBOL")</f>
        <v>TOMATE DE ÁRBOL</v>
      </c>
      <c r="BY2075" s="2" t="str">
        <f ca="1">IFERROR(__xludf.DUMMYFUNCTION("""COMPUTED_VALUE"""),"UCHUVAS CON CASCARA")</f>
        <v>UCHUVAS CON CASCARA</v>
      </c>
      <c r="BZ2075" s="2" t="str">
        <f ca="1">IFERROR(__xludf.DUMMYFUNCTION("""COMPUTED_VALUE"""),"UVA CHILENA")</f>
        <v>UVA CHILENA</v>
      </c>
      <c r="CA2075" s="2" t="str">
        <f ca="1">IFERROR(__xludf.DUMMYFUNCTION("""COMPUTED_VALUE"""),"UVAS ISABELINAS (EN RACIMO)")</f>
        <v>UVAS ISABELINAS (EN RACIMO)</v>
      </c>
      <c r="CB2075" s="2" t="str">
        <f ca="1">IFERROR(__xludf.DUMMYFUNCTION("""COMPUTED_VALUE"""),"ZAPOTE")</f>
        <v>ZAPOTE</v>
      </c>
      <c r="CC2075" s="2" t="str">
        <f ca="1">IFERROR(__xludf.DUMMYFUNCTION("""COMPUTED_VALUE"""),"ARROZ")</f>
        <v>ARROZ</v>
      </c>
      <c r="CD2075" s="2" t="str">
        <f ca="1">IFERROR(__xludf.DUMMYFUNCTION("""COMPUTED_VALUE"""),"AVENA EN HOJUELAS")</f>
        <v>AVENA EN HOJUELAS</v>
      </c>
      <c r="CE2075" s="2" t="str">
        <f ca="1">IFERROR(__xludf.DUMMYFUNCTION("""COMPUTED_VALUE"""),"CHÍA")</f>
        <v>CHÍA</v>
      </c>
      <c r="CF2075" s="2" t="str">
        <f ca="1">IFERROR(__xludf.DUMMYFUNCTION("""COMPUTED_VALUE"""),"CUCHUCO DE TRIGO")</f>
        <v>CUCHUCO DE TRIGO</v>
      </c>
      <c r="CG2075" s="2" t="str">
        <f ca="1">IFERROR(__xludf.DUMMYFUNCTION("""COMPUTED_VALUE"""),"FRIJOL BOLA ROJA")</f>
        <v>FRIJOL BOLA ROJA</v>
      </c>
      <c r="CH2075" s="2" t="str">
        <f ca="1">IFERROR(__xludf.DUMMYFUNCTION("""COMPUTED_VALUE"""),"GARBANZOS")</f>
        <v>GARBANZOS</v>
      </c>
      <c r="CI2075" s="2" t="str">
        <f ca="1">IFERROR(__xludf.DUMMYFUNCTION("""COMPUTED_VALUE"""),"HARINA DE MAÍZ")</f>
        <v>HARINA DE MAÍZ</v>
      </c>
      <c r="CJ2075" s="2" t="str">
        <f ca="1">IFERROR(__xludf.DUMMYFUNCTION("""COMPUTED_VALUE"""),"HARINA DE TRIGO")</f>
        <v>HARINA DE TRIGO</v>
      </c>
      <c r="CK2075" s="2" t="str">
        <f ca="1">IFERROR(__xludf.DUMMYFUNCTION("""COMPUTED_VALUE"""),"LENTEJAS")</f>
        <v>LENTEJAS</v>
      </c>
      <c r="CL2075" s="2" t="str">
        <f ca="1">IFERROR(__xludf.DUMMYFUNCTION("""COMPUTED_VALUE"""),"QUINUA")</f>
        <v>QUINUA</v>
      </c>
      <c r="CM2075" s="2" t="str">
        <f ca="1">IFERROR(__xludf.DUMMYFUNCTION("""COMPUTED_VALUE"""),"SALVADO DE TRIGO")</f>
        <v>SALVADO DE TRIGO</v>
      </c>
      <c r="CN2075" s="2" t="str">
        <f ca="1">IFERROR(__xludf.DUMMYFUNCTION("""COMPUTED_VALUE"""),"ACELGA")</f>
        <v>ACELGA</v>
      </c>
      <c r="CO2075" s="2" t="str">
        <f ca="1">IFERROR(__xludf.DUMMYFUNCTION("""COMPUTED_VALUE"""),"AHUYAMA")</f>
        <v>AHUYAMA</v>
      </c>
      <c r="CP2075" s="2" t="str">
        <f ca="1">IFERROR(__xludf.DUMMYFUNCTION("""COMPUTED_VALUE"""),"ALTAMISA")</f>
        <v>ALTAMISA</v>
      </c>
      <c r="CQ2075" s="2" t="str">
        <f ca="1">IFERROR(__xludf.DUMMYFUNCTION("""COMPUTED_VALUE"""),"APIO")</f>
        <v>APIO</v>
      </c>
      <c r="CR2075" s="2" t="str">
        <f ca="1">IFERROR(__xludf.DUMMYFUNCTION("""COMPUTED_VALUE"""),"ARRACACHA")</f>
        <v>ARRACACHA</v>
      </c>
      <c r="CS2075" s="2" t="str">
        <f ca="1">IFERROR(__xludf.DUMMYFUNCTION("""COMPUTED_VALUE"""),"ARVEJA CON CASCARA")</f>
        <v>ARVEJA CON CASCARA</v>
      </c>
      <c r="CT2075" s="2" t="str">
        <f ca="1">IFERROR(__xludf.DUMMYFUNCTION("""COMPUTED_VALUE"""),"BERENJENA")</f>
        <v>BERENJENA</v>
      </c>
      <c r="CU2075" s="2" t="str">
        <f ca="1">IFERROR(__xludf.DUMMYFUNCTION("""COMPUTED_VALUE"""),"BRÓCOLI")</f>
        <v>BRÓCOLI</v>
      </c>
      <c r="CV2075" s="2" t="str">
        <f ca="1">IFERROR(__xludf.DUMMYFUNCTION("""COMPUTED_VALUE"""),"CALABACÍN")</f>
        <v>CALABACÍN</v>
      </c>
      <c r="CW2075" s="2" t="str">
        <f ca="1">IFERROR(__xludf.DUMMYFUNCTION("""COMPUTED_VALUE"""),"CARAMBOLO")</f>
        <v>CARAMBOLO</v>
      </c>
      <c r="CX2075" s="2" t="str">
        <f ca="1">IFERROR(__xludf.DUMMYFUNCTION("""COMPUTED_VALUE"""),"CEBOLLA CABEZONA")</f>
        <v>CEBOLLA CABEZONA</v>
      </c>
      <c r="CY2075" s="2" t="str">
        <f ca="1">IFERROR(__xludf.DUMMYFUNCTION("""COMPUTED_VALUE"""),"CHAMPIÑONES")</f>
        <v>CHAMPIÑONES</v>
      </c>
      <c r="CZ2075" s="2" t="str">
        <f ca="1">IFERROR(__xludf.DUMMYFUNCTION("""COMPUTED_VALUE"""),"CILANTRO")</f>
        <v>CILANTRO</v>
      </c>
      <c r="DA2075" s="2" t="str">
        <f ca="1">IFERROR(__xludf.DUMMYFUNCTION("""COMPUTED_VALUE"""),"CRISTALES DE SÁBILA")</f>
        <v>CRISTALES DE SÁBILA</v>
      </c>
      <c r="DB2075" s="2" t="str">
        <f ca="1">IFERROR(__xludf.DUMMYFUNCTION("""COMPUTED_VALUE"""),"ESPINACA")</f>
        <v>ESPINACA</v>
      </c>
      <c r="DC2075" s="2" t="str">
        <f ca="1">IFERROR(__xludf.DUMMYFUNCTION("""COMPUTED_VALUE"""),"HABAS CON CASCARA")</f>
        <v>HABAS CON CASCARA</v>
      </c>
      <c r="DD2075" s="2" t="str">
        <f ca="1">IFERROR(__xludf.DUMMYFUNCTION("""COMPUTED_VALUE"""),"HABAS VERDE SABANERA SIN CÁSCARA")</f>
        <v>HABAS VERDE SABANERA SIN CÁSCARA</v>
      </c>
      <c r="DE2075" s="2" t="str">
        <f ca="1">IFERROR(__xludf.DUMMYFUNCTION("""COMPUTED_VALUE"""),"HABICHUELA")</f>
        <v>HABICHUELA</v>
      </c>
      <c r="DF2075" s="2" t="str">
        <f ca="1">IFERROR(__xludf.DUMMYFUNCTION("""COMPUTED_VALUE"""),"LECHUGA COMÚN")</f>
        <v>LECHUGA COMÚN</v>
      </c>
      <c r="DG2075" s="2" t="str">
        <f ca="1">IFERROR(__xludf.DUMMYFUNCTION("""COMPUTED_VALUE"""),"LECHUGA CRESPA")</f>
        <v>LECHUGA CRESPA</v>
      </c>
      <c r="DH2075" s="2" t="str">
        <f ca="1">IFERROR(__xludf.DUMMYFUNCTION("""COMPUTED_VALUE"""),"MAÍZ MAZORCA")</f>
        <v>MAÍZ MAZORCA</v>
      </c>
      <c r="DI2075" s="2" t="str">
        <f ca="1">IFERROR(__xludf.DUMMYFUNCTION("""COMPUTED_VALUE"""),"PEPINO COHOMBRO")</f>
        <v>PEPINO COHOMBRO</v>
      </c>
      <c r="DJ2075" s="2" t="str">
        <f ca="1">IFERROR(__xludf.DUMMYFUNCTION("""COMPUTED_VALUE"""),"PEPINO DE GUISO")</f>
        <v>PEPINO DE GUISO</v>
      </c>
      <c r="DK2075" s="2" t="str">
        <f ca="1">IFERROR(__xludf.DUMMYFUNCTION("""COMPUTED_VALUE"""),"PIMENTÓN ROJO")</f>
        <v>PIMENTÓN ROJO</v>
      </c>
      <c r="DL2075" s="2" t="str">
        <f ca="1">IFERROR(__xludf.DUMMYFUNCTION("""COMPUTED_VALUE"""),"PLANTAS AROMÁTICAS DULCES (MENTA, ALBACA, JAZMÍN, LAVANDA, HIERBABUENA, MANZANILLA, LIMONARIA)")</f>
        <v>PLANTAS AROMÁTICAS DULCES (MENTA, ALBACA, JAZMÍN, LAVANDA, HIERBABUENA, MANZANILLA, LIMONARIA)</v>
      </c>
      <c r="DM2075" s="2" t="str">
        <f ca="1">IFERROR(__xludf.DUMMYFUNCTION("""COMPUTED_VALUE"""),"PLÁTANO HARTÓN")</f>
        <v>PLÁTANO HARTÓN</v>
      </c>
      <c r="DN2075" s="2" t="str">
        <f ca="1">IFERROR(__xludf.DUMMYFUNCTION("""COMPUTED_VALUE"""),"RAÍCES CHINAS")</f>
        <v>RAÍCES CHINAS</v>
      </c>
      <c r="DO2075" s="2" t="str">
        <f ca="1">IFERROR(__xludf.DUMMYFUNCTION("""COMPUTED_VALUE"""),"REMOLACHA")</f>
        <v>REMOLACHA</v>
      </c>
      <c r="DP2075" s="2" t="str">
        <f ca="1">IFERROR(__xludf.DUMMYFUNCTION("""COMPUTED_VALUE"""),"REPOLLO")</f>
        <v>REPOLLO</v>
      </c>
      <c r="DQ2075" s="2" t="str">
        <f ca="1">IFERROR(__xludf.DUMMYFUNCTION("""COMPUTED_VALUE"""),"RÚGULA")</f>
        <v>RÚGULA</v>
      </c>
      <c r="DR2075" s="2" t="str">
        <f ca="1">IFERROR(__xludf.DUMMYFUNCTION("""COMPUTED_VALUE"""),"TALLOS PARA SOPA")</f>
        <v>TALLOS PARA SOPA</v>
      </c>
      <c r="DS2075" s="2" t="str">
        <f ca="1">IFERROR(__xludf.DUMMYFUNCTION("""COMPUTED_VALUE"""),"TOMATE CHONTO")</f>
        <v>TOMATE CHONTO</v>
      </c>
      <c r="DT2075" s="2" t="str">
        <f ca="1">IFERROR(__xludf.DUMMYFUNCTION("""COMPUTED_VALUE"""),"YUCA BLANCA")</f>
        <v>YUCA BLANCA</v>
      </c>
      <c r="DU2075" s="2" t="str">
        <f ca="1">IFERROR(__xludf.DUMMYFUNCTION("""COMPUTED_VALUE"""),"ZANAHORIA")</f>
        <v>ZANAHORIA</v>
      </c>
      <c r="DV2075" s="2" t="str">
        <f ca="1">IFERROR(__xludf.DUMMYFUNCTION("""COMPUTED_VALUE"""),"ZUKINI")</f>
        <v>ZUKINI</v>
      </c>
      <c r="DW2075" s="2" t="str">
        <f ca="1">IFERROR(__xludf.DUMMYFUNCTION("""COMPUTED_VALUE"""),"FRIJOL EN VAINA")</f>
        <v>FRIJOL EN VAINA</v>
      </c>
      <c r="DX2075" s="2" t="str">
        <f ca="1">IFERROR(__xludf.DUMMYFUNCTION("""COMPUTED_VALUE"""),"CHOCOLATE")</f>
        <v>CHOCOLATE</v>
      </c>
      <c r="DY2075" s="2" t="str">
        <f ca="1">IFERROR(__xludf.DUMMYFUNCTION("""COMPUTED_VALUE"""),"MAÍZ PIRA")</f>
        <v>MAÍZ PIRA</v>
      </c>
      <c r="DZ2075" s="2" t="str">
        <f ca="1">IFERROR(__xludf.DUMMYFUNCTION("""COMPUTED_VALUE"""),"ARROZ PARTIDO")</f>
        <v>ARROZ PARTIDO</v>
      </c>
      <c r="EA2075" s="2" t="str">
        <f ca="1">IFERROR(__xludf.DUMMYFUNCTION("""COMPUTED_VALUE"""),"PONQUÉ RAMITO X 250 G 10 UNIDADES")</f>
        <v>PONQUÉ RAMITO X 250 G 10 UNIDADES</v>
      </c>
      <c r="EB2075" s="2" t="str">
        <f ca="1">IFERROR(__xludf.DUMMYFUNCTION("""COMPUTED_VALUE"""),"CABEZAS DE CONEJO")</f>
        <v>CABEZAS DE CONEJO</v>
      </c>
      <c r="EC2075" s="2" t="str">
        <f ca="1">IFERROR(__xludf.DUMMYFUNCTION("""COMPUTED_VALUE"""),"YOGURT DESLACTOSADO X 900ML")</f>
        <v>YOGURT DESLACTOSADO X 900ML</v>
      </c>
      <c r="ED2075" s="2" t="str">
        <f ca="1">IFERROR(__xludf.DUMMYFUNCTION("""COMPUTED_VALUE"""),"BOCADILLO LONJA X 300 GR")</f>
        <v>BOCADILLO LONJA X 300 GR</v>
      </c>
      <c r="EE2075" s="2" t="str">
        <f ca="1">IFERROR(__xludf.DUMMYFUNCTION("""COMPUTED_VALUE"""),"QUESO CUAJADA")</f>
        <v>QUESO CUAJADA</v>
      </c>
      <c r="EF2075" s="2" t="str">
        <f ca="1">IFERROR(__xludf.DUMMYFUNCTION("""COMPUTED_VALUE"""),"ACEITE DE HÍGADO DE BACALAO - FRASCO X 360 CC")</f>
        <v>ACEITE DE HÍGADO DE BACALAO - FRASCO X 360 CC</v>
      </c>
      <c r="EG2075" s="2" t="str">
        <f ca="1">IFERROR(__xludf.DUMMYFUNCTION("""COMPUTED_VALUE"""),"ESENCIAS DE DIFERENTES SABORES (BOTELLA X 500 ML) (VAINILLA, BANANO Y COCO) FLEISHMAN")</f>
        <v>ESENCIAS DE DIFERENTES SABORES (BOTELLA X 500 ML) (VAINILLA, BANANO Y COCO) FLEISHMAN</v>
      </c>
      <c r="EH2075" s="2" t="str">
        <f ca="1">IFERROR(__xludf.DUMMYFUNCTION("""COMPUTED_VALUE"""),"SAL YODADA")</f>
        <v>SAL YODADA</v>
      </c>
      <c r="EI2075" s="2" t="str">
        <f ca="1">IFERROR(__xludf.DUMMYFUNCTION("""COMPUTED_VALUE"""),"MANTEQUILLA EN BARRA POR 125GR")</f>
        <v>MANTEQUILLA EN BARRA POR 125GR</v>
      </c>
      <c r="EJ2075" s="2" t="str">
        <f ca="1">IFERROR(__xludf.DUMMYFUNCTION("""COMPUTED_VALUE"""),"MANTEQUILLA CAJA POR 20 UNIDADES X 125 G.")</f>
        <v>MANTEQUILLA CAJA POR 20 UNIDADES X 125 G.</v>
      </c>
      <c r="EK2075" s="2" t="str">
        <f ca="1">IFERROR(__xludf.DUMMYFUNCTION("""COMPUTED_VALUE"""),"COMPOTA SIN AZÚCAR. FRASCO POR 113 G.")</f>
        <v>COMPOTA SIN AZÚCAR. FRASCO POR 113 G.</v>
      </c>
      <c r="EL2075" s="2" t="str">
        <f ca="1">IFERROR(__xludf.DUMMYFUNCTION("""COMPUTED_VALUE"""),"POLVO PARA HORNEAR - CAJA POR 20 SOBRES POR 24 G. CADA SOBRE.")</f>
        <v>POLVO PARA HORNEAR - CAJA POR 20 SOBRES POR 24 G. CADA SOBRE.</v>
      </c>
      <c r="EM2075" s="2" t="str">
        <f ca="1">IFERROR(__xludf.DUMMYFUNCTION("""COMPUTED_VALUE"""),"GOMA ARÁBIGA EN POLVO")</f>
        <v>GOMA ARÁBIGA EN POLVO</v>
      </c>
      <c r="EN2075" s="2" t="str">
        <f ca="1">IFERROR(__xludf.DUMMYFUNCTION("""COMPUTED_VALUE"""),"PITAHAYA")</f>
        <v>PITAHAYA</v>
      </c>
      <c r="EO2075" s="2" t="str">
        <f ca="1">IFERROR(__xludf.DUMMYFUNCTION("""COMPUTED_VALUE"""),"NÍSPERO")</f>
        <v>NÍSPERO</v>
      </c>
      <c r="EP2075" s="2" t="str">
        <f ca="1">IFERROR(__xludf.DUMMYFUNCTION("""COMPUTED_VALUE"""),"MAMEY")</f>
        <v>MAMEY</v>
      </c>
      <c r="EQ2075" s="2" t="str">
        <f ca="1">IFERROR(__xludf.DUMMYFUNCTION("""COMPUTED_VALUE"""),"GUATILA")</f>
        <v>GUATILA</v>
      </c>
      <c r="ER2075" s="2" t="str">
        <f ca="1">IFERROR(__xludf.DUMMYFUNCTION("""COMPUTED_VALUE"""),"LULO")</f>
        <v>LULO</v>
      </c>
      <c r="ES2075" s="2" t="str">
        <f ca="1">IFERROR(__xludf.DUMMYFUNCTION("""COMPUTED_VALUE"""),"AROMÁTICA CAJA DE 20 SOBRES.")</f>
        <v>AROMÁTICA CAJA DE 20 SOBRES.</v>
      </c>
      <c r="ET2075" s="2" t="str">
        <f ca="1">IFERROR(__xludf.DUMMYFUNCTION("""COMPUTED_VALUE"""),"AZÚCAR BLANCA - EMPAQUE ELABORADO EN MATERIALES ATÓXICOS.(BOLSA DE MÍNIMO 200 SOBRES O TUBIPACKS DE 5 GR)")</f>
        <v>AZÚCAR BLANCA - EMPAQUE ELABORADO EN MATERIALES ATÓXICOS.(BOLSA DE MÍNIMO 200 SOBRES O TUBIPACKS DE 5 GR)</v>
      </c>
      <c r="EU2075" s="2" t="str">
        <f ca="1">IFERROR(__xludf.DUMMYFUNCTION("""COMPUTED_VALUE"""),"CAFÉ LIBRA 100% CAFÉ MOLIDO.")</f>
        <v>CAFÉ LIBRA 100% CAFÉ MOLIDO.</v>
      </c>
      <c r="EV2075" s="2" t="str">
        <f ca="1">IFERROR(__xludf.DUMMYFUNCTION("""COMPUTED_VALUE"""),"VINAGRE POR 4LITROS")</f>
        <v>VINAGRE POR 4LITROS</v>
      </c>
    </row>
    <row r="2076" spans="1:152">
      <c r="A2076" s="2" t="str">
        <v>ALIMENTOS HUMANO</v>
      </c>
      <c r="B207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2076)))"),"VINAGRE X 30 LITROS")</f>
        <v>VINAGRE X 30 LITROS</v>
      </c>
      <c r="C2076" s="2" t="str">
        <f ca="1">IFERROR(__xludf.DUMMYFUNCTION("""COMPUTED_VALUE"""),"BAGRE (SIN COLA, NI CABEZA)")</f>
        <v>BAGRE (SIN COLA, NI CABEZA)</v>
      </c>
      <c r="D2076" s="2" t="str">
        <f ca="1">IFERROR(__xludf.DUMMYFUNCTION("""COMPUTED_VALUE"""),"BOFE DE RES")</f>
        <v>BOFE DE RES</v>
      </c>
      <c r="E2076" s="2" t="str">
        <f ca="1">IFERROR(__xludf.DUMMYFUNCTION("""COMPUTED_VALUE"""),"CARNE DE RES MOLIDA")</f>
        <v>CARNE DE RES MOLIDA</v>
      </c>
      <c r="F2076" s="2" t="str">
        <f ca="1">IFERROR(__xludf.DUMMYFUNCTION("""COMPUTED_VALUE"""),"CARNE MAGRA (CORTE DEBE SER CADERA)")</f>
        <v>CARNE MAGRA (CORTE DEBE SER CADERA)</v>
      </c>
      <c r="G2076" s="2" t="str">
        <f ca="1">IFERROR(__xludf.DUMMYFUNCTION("""COMPUTED_VALUE"""),"CODORNIZ")</f>
        <v>CODORNIZ</v>
      </c>
      <c r="H2076" s="2" t="str">
        <f ca="1">IFERROR(__xludf.DUMMYFUNCTION("""COMPUTED_VALUE"""),"CONEJO")</f>
        <v>CONEJO</v>
      </c>
      <c r="I2076" s="2" t="str">
        <f ca="1">IFERROR(__xludf.DUMMYFUNCTION("""COMPUTED_VALUE"""),"CORAZONES DE POLLO")</f>
        <v>CORAZONES DE POLLO</v>
      </c>
      <c r="J2076" s="2" t="str">
        <f ca="1">IFERROR(__xludf.DUMMYFUNCTION("""COMPUTED_VALUE"""),"CORAZONES DE RES")</f>
        <v>CORAZONES DE RES</v>
      </c>
      <c r="K2076" s="2" t="str">
        <f ca="1">IFERROR(__xludf.DUMMYFUNCTION("""COMPUTED_VALUE"""),"COSTILLA DE CERDO")</f>
        <v>COSTILLA DE CERDO</v>
      </c>
      <c r="L2076" s="2" t="str">
        <f ca="1">IFERROR(__xludf.DUMMYFUNCTION("""COMPUTED_VALUE"""),"COSTILLA DE RES")</f>
        <v>COSTILLA DE RES</v>
      </c>
      <c r="M2076" s="2" t="str">
        <f ca="1">IFERROR(__xludf.DUMMYFUNCTION("""COMPUTED_VALUE"""),"CURÍ EN CANAL O EN PIE")</f>
        <v>CURÍ EN CANAL O EN PIE</v>
      </c>
      <c r="N2076" s="2" t="str">
        <f ca="1">IFERROR(__xludf.DUMMYFUNCTION("""COMPUTED_VALUE"""),"HÍGADO DE RES")</f>
        <v>HÍGADO DE RES</v>
      </c>
      <c r="O2076" s="2" t="str">
        <f ca="1">IFERROR(__xludf.DUMMYFUNCTION("""COMPUTED_VALUE"""),"HUEVO CODORNIZ - CAJA 24/UNIDADES")</f>
        <v>HUEVO CODORNIZ - CAJA 24/UNIDADES</v>
      </c>
      <c r="P2076" s="2" t="str">
        <f ca="1">IFERROR(__xludf.DUMMYFUNCTION("""COMPUTED_VALUE"""),"HUEVO GALLINA AA - BANDEJA X 30 UNID")</f>
        <v>HUEVO GALLINA AA - BANDEJA X 30 UNID</v>
      </c>
      <c r="Q2076" s="2" t="str">
        <f ca="1">IFERROR(__xludf.DUMMYFUNCTION("""COMPUTED_VALUE"""),"LOMBRIZ")</f>
        <v>LOMBRIZ</v>
      </c>
      <c r="R2076" s="2" t="str">
        <f ca="1">IFERROR(__xludf.DUMMYFUNCTION("""COMPUTED_VALUE"""),"MENUDENCIAS")</f>
        <v>MENUDENCIAS</v>
      </c>
      <c r="S2076" s="2" t="str">
        <f ca="1">IFERROR(__xludf.DUMMYFUNCTION("""COMPUTED_VALUE"""),"MOJARRA")</f>
        <v>MOJARRA</v>
      </c>
      <c r="T2076" s="2" t="str">
        <f ca="1">IFERROR(__xludf.DUMMYFUNCTION("""COMPUTED_VALUE"""),"POLLO PECHUGA")</f>
        <v>POLLO PECHUGA</v>
      </c>
      <c r="U2076" s="2" t="str">
        <f ca="1">IFERROR(__xludf.DUMMYFUNCTION("""COMPUTED_VALUE"""),"TRUCHA")</f>
        <v>TRUCHA</v>
      </c>
      <c r="V2076" s="2" t="str">
        <f ca="1">IFERROR(__xludf.DUMMYFUNCTION("""COMPUTED_VALUE"""),"ACEITE VEGETAL DE COCINA")</f>
        <v>ACEITE VEGETAL DE COCINA</v>
      </c>
      <c r="W2076" s="2" t="str">
        <f ca="1">IFERROR(__xludf.DUMMYFUNCTION("""COMPUTED_VALUE"""),"ACEITUNAS VERDE EN CONSERVA SIN HUESO - FRASCO DE 2.000 GR")</f>
        <v>ACEITUNAS VERDE EN CONSERVA SIN HUESO - FRASCO DE 2.000 GR</v>
      </c>
      <c r="X2076" s="2" t="str">
        <f ca="1">IFERROR(__xludf.DUMMYFUNCTION("""COMPUTED_VALUE"""),"ALIMENTO INFANTIL A BASE DE CEREALES (EJEMPLO NESTUM) - CAJA POR 200 G.")</f>
        <v>ALIMENTO INFANTIL A BASE DE CEREALES (EJEMPLO NESTUM) - CAJA POR 200 G.</v>
      </c>
      <c r="Y2076" s="2" t="str">
        <f ca="1">IFERROR(__xludf.DUMMYFUNCTION("""COMPUTED_VALUE"""),"AZÚCAR REFINADA")</f>
        <v>AZÚCAR REFINADA</v>
      </c>
      <c r="Z2076" s="2" t="str">
        <f ca="1">IFERROR(__xludf.DUMMYFUNCTION("""COMPUTED_VALUE"""),"CLAVOS DE 9 GRAMOS")</f>
        <v>CLAVOS DE 9 GRAMOS</v>
      </c>
      <c r="AA2076" s="2" t="str">
        <f ca="1">IFERROR(__xludf.DUMMYFUNCTION("""COMPUTED_VALUE"""),"CURCUMA EN POLVO")</f>
        <v>CURCUMA EN POLVO</v>
      </c>
      <c r="AB2076" s="2" t="str">
        <f ca="1">IFERROR(__xludf.DUMMYFUNCTION("""COMPUTED_VALUE"""),"FORMULA INFANTIL SIN LACTOSA, TARRO POR 375 GRAMOS")</f>
        <v>FORMULA INFANTIL SIN LACTOSA, TARRO POR 375 GRAMOS</v>
      </c>
      <c r="AC2076" s="2" t="str">
        <f ca="1">IFERROR(__xludf.DUMMYFUNCTION("""COMPUTED_VALUE"""),"GELATINA SIN SABOR TIPO A")</f>
        <v>GELATINA SIN SABOR TIPO A</v>
      </c>
      <c r="AD2076" s="2" t="str">
        <f ca="1">IFERROR(__xludf.DUMMYFUNCTION("""COMPUTED_VALUE"""),"LECHE DESLACTOSADA EN BOLSA")</f>
        <v>LECHE DESLACTOSADA EN BOLSA</v>
      </c>
      <c r="AE2076" s="2" t="str">
        <f ca="1">IFERROR(__xludf.DUMMYFUNCTION("""COMPUTED_VALUE"""),"LEVADURA, CAJA POR 5 SOBRES DE 7 GR C/U")</f>
        <v>LEVADURA, CAJA POR 5 SOBRES DE 7 GR C/U</v>
      </c>
      <c r="AF2076" s="2" t="str">
        <f ca="1">IFERROR(__xludf.DUMMYFUNCTION("""COMPUTED_VALUE"""),"MANTEQUILLA DE MANÍ 300 G")</f>
        <v>MANTEQUILLA DE MANÍ 300 G</v>
      </c>
      <c r="AG2076" s="2" t="str">
        <f ca="1">IFERROR(__xludf.DUMMYFUNCTION("""COMPUTED_VALUE"""),"MIEL DE ABEJAS")</f>
        <v>MIEL DE ABEJAS</v>
      </c>
      <c r="AH2076" s="2" t="str">
        <f ca="1">IFERROR(__xludf.DUMMYFUNCTION("""COMPUTED_VALUE"""),"PANELA DE 500 GRAMOS.")</f>
        <v>PANELA DE 500 GRAMOS.</v>
      </c>
      <c r="AI2076" s="2" t="str">
        <f ca="1">IFERROR(__xludf.DUMMYFUNCTION("""COMPUTED_VALUE"""),"PAQUETE TOSTADAS X 24 UNIDADES")</f>
        <v>PAQUETE TOSTADAS X 24 UNIDADES</v>
      </c>
      <c r="AJ2076" s="2" t="str">
        <f ca="1">IFERROR(__xludf.DUMMYFUNCTION("""COMPUTED_VALUE"""),"POLEN - FRASCO POR 500 GRAMOS")</f>
        <v>POLEN - FRASCO POR 500 GRAMOS</v>
      </c>
      <c r="AK2076" s="2" t="str">
        <f ca="1">IFERROR(__xludf.DUMMYFUNCTION("""COMPUTED_VALUE"""),"UVAS PASAS")</f>
        <v>UVAS PASAS</v>
      </c>
      <c r="AL2076" s="2" t="str">
        <f ca="1">IFERROR(__xludf.DUMMYFUNCTION("""COMPUTED_VALUE"""),"AGUACATE")</f>
        <v>AGUACATE</v>
      </c>
      <c r="AM2076" s="2" t="str">
        <f ca="1">IFERROR(__xludf.DUMMYFUNCTION("""COMPUTED_VALUE"""),"AGUACATE HASS")</f>
        <v>AGUACATE HASS</v>
      </c>
      <c r="AN2076" s="2" t="str">
        <f ca="1">IFERROR(__xludf.DUMMYFUNCTION("""COMPUTED_VALUE"""),"ANÓN")</f>
        <v>ANÓN</v>
      </c>
      <c r="AO2076" s="2" t="str">
        <f ca="1">IFERROR(__xludf.DUMMYFUNCTION("""COMPUTED_VALUE"""),"ARÁNDANOS")</f>
        <v>ARÁNDANOS</v>
      </c>
      <c r="AP2076" s="2" t="str">
        <f ca="1">IFERROR(__xludf.DUMMYFUNCTION("""COMPUTED_VALUE"""),"BANANO")</f>
        <v>BANANO</v>
      </c>
      <c r="AQ2076" s="2" t="str">
        <f ca="1">IFERROR(__xludf.DUMMYFUNCTION("""COMPUTED_VALUE"""),"BREVAS")</f>
        <v>BREVAS</v>
      </c>
      <c r="AR2076" s="2" t="str">
        <f ca="1">IFERROR(__xludf.DUMMYFUNCTION("""COMPUTED_VALUE"""),"CALABAZA")</f>
        <v>CALABAZA</v>
      </c>
      <c r="AS2076" s="2" t="str">
        <f ca="1">IFERROR(__xludf.DUMMYFUNCTION("""COMPUTED_VALUE"""),"CEREZAS")</f>
        <v>CEREZAS</v>
      </c>
      <c r="AT2076" s="2" t="str">
        <f ca="1">IFERROR(__xludf.DUMMYFUNCTION("""COMPUTED_VALUE"""),"CHIRIMOYA")</f>
        <v>CHIRIMOYA</v>
      </c>
      <c r="AU2076" s="2" t="str">
        <f ca="1">IFERROR(__xludf.DUMMYFUNCTION("""COMPUTED_VALUE"""),"CHONTADURO")</f>
        <v>CHONTADURO</v>
      </c>
      <c r="AV2076" s="2" t="str">
        <f ca="1">IFERROR(__xludf.DUMMYFUNCTION("""COMPUTED_VALUE"""),"CIRUELA NACIONAL")</f>
        <v>CIRUELA NACIONAL</v>
      </c>
      <c r="AW2076" s="2" t="str">
        <f ca="1">IFERROR(__xludf.DUMMYFUNCTION("""COMPUTED_VALUE"""),"COCOS")</f>
        <v>COCOS</v>
      </c>
      <c r="AX2076" s="2" t="str">
        <f ca="1">IFERROR(__xludf.DUMMYFUNCTION("""COMPUTED_VALUE"""),"CURUBA")</f>
        <v>CURUBA</v>
      </c>
      <c r="AY2076" s="2" t="str">
        <f ca="1">IFERROR(__xludf.DUMMYFUNCTION("""COMPUTED_VALUE"""),"DURAZNO")</f>
        <v>DURAZNO</v>
      </c>
      <c r="AZ2076" s="2" t="str">
        <f ca="1">IFERROR(__xludf.DUMMYFUNCTION("""COMPUTED_VALUE"""),"FEIJOA")</f>
        <v>FEIJOA</v>
      </c>
      <c r="BA2076" s="2" t="str">
        <f ca="1">IFERROR(__xludf.DUMMYFUNCTION("""COMPUTED_VALUE"""),"FRESAS")</f>
        <v>FRESAS</v>
      </c>
      <c r="BB2076" s="2" t="str">
        <f ca="1">IFERROR(__xludf.DUMMYFUNCTION("""COMPUTED_VALUE"""),"GRANADILLA")</f>
        <v>GRANADILLA</v>
      </c>
      <c r="BC2076" s="2" t="str">
        <f ca="1">IFERROR(__xludf.DUMMYFUNCTION("""COMPUTED_VALUE"""),"GUAMA")</f>
        <v>GUAMA</v>
      </c>
      <c r="BD2076" s="2" t="str">
        <f ca="1">IFERROR(__xludf.DUMMYFUNCTION("""COMPUTED_VALUE"""),"GUANÁBANA PULPA")</f>
        <v>GUANÁBANA PULPA</v>
      </c>
      <c r="BE2076" s="2" t="str">
        <f ca="1">IFERROR(__xludf.DUMMYFUNCTION("""COMPUTED_VALUE"""),"GUAYABA")</f>
        <v>GUAYABA</v>
      </c>
      <c r="BF2076" s="2" t="str">
        <f ca="1">IFERROR(__xludf.DUMMYFUNCTION("""COMPUTED_VALUE"""),"GULUPA")</f>
        <v>GULUPA</v>
      </c>
      <c r="BG2076" s="2" t="str">
        <f ca="1">IFERROR(__xludf.DUMMYFUNCTION("""COMPUTED_VALUE"""),"HIGOS")</f>
        <v>HIGOS</v>
      </c>
      <c r="BH2076" s="2" t="str">
        <f ca="1">IFERROR(__xludf.DUMMYFUNCTION("""COMPUTED_VALUE"""),"KIWI")</f>
        <v>KIWI</v>
      </c>
      <c r="BI2076" s="2" t="str">
        <f ca="1">IFERROR(__xludf.DUMMYFUNCTION("""COMPUTED_VALUE"""),"LIMÓN")</f>
        <v>LIMÓN</v>
      </c>
      <c r="BJ2076" s="2" t="str">
        <f ca="1">IFERROR(__xludf.DUMMYFUNCTION("""COMPUTED_VALUE"""),"MAMONCILLOS")</f>
        <v>MAMONCILLOS</v>
      </c>
      <c r="BK2076" s="2" t="str">
        <f ca="1">IFERROR(__xludf.DUMMYFUNCTION("""COMPUTED_VALUE"""),"MANDARINA")</f>
        <v>MANDARINA</v>
      </c>
      <c r="BL2076" s="2" t="str">
        <f ca="1">IFERROR(__xludf.DUMMYFUNCTION("""COMPUTED_VALUE"""),"MANGO DE DULCE")</f>
        <v>MANGO DE DULCE</v>
      </c>
      <c r="BM2076" s="2" t="str">
        <f ca="1">IFERROR(__xludf.DUMMYFUNCTION("""COMPUTED_VALUE"""),"MANGO TOMMY")</f>
        <v>MANGO TOMMY</v>
      </c>
      <c r="BN2076" s="2" t="str">
        <f ca="1">IFERROR(__xludf.DUMMYFUNCTION("""COMPUTED_VALUE"""),"MANZANA NACIONAL")</f>
        <v>MANZANA NACIONAL</v>
      </c>
      <c r="BO2076" s="2" t="str">
        <f ca="1">IFERROR(__xludf.DUMMYFUNCTION("""COMPUTED_VALUE"""),"MARACUYÁ")</f>
        <v>MARACUYÁ</v>
      </c>
      <c r="BP2076" s="2" t="str">
        <f ca="1">IFERROR(__xludf.DUMMYFUNCTION("""COMPUTED_VALUE"""),"MELÓN")</f>
        <v>MELÓN</v>
      </c>
      <c r="BQ2076" s="2" t="str">
        <f ca="1">IFERROR(__xludf.DUMMYFUNCTION("""COMPUTED_VALUE"""),"MORA")</f>
        <v>MORA</v>
      </c>
      <c r="BR2076" s="2" t="str">
        <f ca="1">IFERROR(__xludf.DUMMYFUNCTION("""COMPUTED_VALUE"""),"NARANJA")</f>
        <v>NARANJA</v>
      </c>
      <c r="BS2076" s="2" t="str">
        <f ca="1">IFERROR(__xludf.DUMMYFUNCTION("""COMPUTED_VALUE"""),"PAPAYA")</f>
        <v>PAPAYA</v>
      </c>
      <c r="BT2076" s="2" t="str">
        <f ca="1">IFERROR(__xludf.DUMMYFUNCTION("""COMPUTED_VALUE"""),"PATILLA")</f>
        <v>PATILLA</v>
      </c>
      <c r="BU2076" s="2" t="str">
        <f ca="1">IFERROR(__xludf.DUMMYFUNCTION("""COMPUTED_VALUE"""),"PERA")</f>
        <v>PERA</v>
      </c>
      <c r="BV2076" s="2" t="str">
        <f ca="1">IFERROR(__xludf.DUMMYFUNCTION("""COMPUTED_VALUE"""),"PIÑA")</f>
        <v>PIÑA</v>
      </c>
      <c r="BW2076" s="2" t="str">
        <f ca="1">IFERROR(__xludf.DUMMYFUNCTION("""COMPUTED_VALUE"""),"TAMARINDO")</f>
        <v>TAMARINDO</v>
      </c>
      <c r="BX2076" s="2" t="str">
        <f ca="1">IFERROR(__xludf.DUMMYFUNCTION("""COMPUTED_VALUE"""),"TOMATE DE ÁRBOL")</f>
        <v>TOMATE DE ÁRBOL</v>
      </c>
      <c r="BY2076" s="2" t="str">
        <f ca="1">IFERROR(__xludf.DUMMYFUNCTION("""COMPUTED_VALUE"""),"UCHUVAS CON CASCARA")</f>
        <v>UCHUVAS CON CASCARA</v>
      </c>
      <c r="BZ2076" s="2" t="str">
        <f ca="1">IFERROR(__xludf.DUMMYFUNCTION("""COMPUTED_VALUE"""),"UVA CHILENA")</f>
        <v>UVA CHILENA</v>
      </c>
      <c r="CA2076" s="2" t="str">
        <f ca="1">IFERROR(__xludf.DUMMYFUNCTION("""COMPUTED_VALUE"""),"UVAS ISABELINAS (EN RACIMO)")</f>
        <v>UVAS ISABELINAS (EN RACIMO)</v>
      </c>
      <c r="CB2076" s="2" t="str">
        <f ca="1">IFERROR(__xludf.DUMMYFUNCTION("""COMPUTED_VALUE"""),"ZAPOTE")</f>
        <v>ZAPOTE</v>
      </c>
      <c r="CC2076" s="2" t="str">
        <f ca="1">IFERROR(__xludf.DUMMYFUNCTION("""COMPUTED_VALUE"""),"ARROZ")</f>
        <v>ARROZ</v>
      </c>
      <c r="CD2076" s="2" t="str">
        <f ca="1">IFERROR(__xludf.DUMMYFUNCTION("""COMPUTED_VALUE"""),"AVENA EN HOJUELAS")</f>
        <v>AVENA EN HOJUELAS</v>
      </c>
      <c r="CE2076" s="2" t="str">
        <f ca="1">IFERROR(__xludf.DUMMYFUNCTION("""COMPUTED_VALUE"""),"CHÍA")</f>
        <v>CHÍA</v>
      </c>
      <c r="CF2076" s="2" t="str">
        <f ca="1">IFERROR(__xludf.DUMMYFUNCTION("""COMPUTED_VALUE"""),"CUCHUCO DE TRIGO")</f>
        <v>CUCHUCO DE TRIGO</v>
      </c>
      <c r="CG2076" s="2" t="str">
        <f ca="1">IFERROR(__xludf.DUMMYFUNCTION("""COMPUTED_VALUE"""),"FRIJOL BOLA ROJA")</f>
        <v>FRIJOL BOLA ROJA</v>
      </c>
      <c r="CH2076" s="2" t="str">
        <f ca="1">IFERROR(__xludf.DUMMYFUNCTION("""COMPUTED_VALUE"""),"GARBANZOS")</f>
        <v>GARBANZOS</v>
      </c>
      <c r="CI2076" s="2" t="str">
        <f ca="1">IFERROR(__xludf.DUMMYFUNCTION("""COMPUTED_VALUE"""),"HARINA DE MAÍZ")</f>
        <v>HARINA DE MAÍZ</v>
      </c>
      <c r="CJ2076" s="2" t="str">
        <f ca="1">IFERROR(__xludf.DUMMYFUNCTION("""COMPUTED_VALUE"""),"HARINA DE TRIGO")</f>
        <v>HARINA DE TRIGO</v>
      </c>
      <c r="CK2076" s="2" t="str">
        <f ca="1">IFERROR(__xludf.DUMMYFUNCTION("""COMPUTED_VALUE"""),"LENTEJAS")</f>
        <v>LENTEJAS</v>
      </c>
      <c r="CL2076" s="2" t="str">
        <f ca="1">IFERROR(__xludf.DUMMYFUNCTION("""COMPUTED_VALUE"""),"QUINUA")</f>
        <v>QUINUA</v>
      </c>
      <c r="CM2076" s="2" t="str">
        <f ca="1">IFERROR(__xludf.DUMMYFUNCTION("""COMPUTED_VALUE"""),"SALVADO DE TRIGO")</f>
        <v>SALVADO DE TRIGO</v>
      </c>
      <c r="CN2076" s="2" t="str">
        <f ca="1">IFERROR(__xludf.DUMMYFUNCTION("""COMPUTED_VALUE"""),"ACELGA")</f>
        <v>ACELGA</v>
      </c>
      <c r="CO2076" s="2" t="str">
        <f ca="1">IFERROR(__xludf.DUMMYFUNCTION("""COMPUTED_VALUE"""),"AHUYAMA")</f>
        <v>AHUYAMA</v>
      </c>
      <c r="CP2076" s="2" t="str">
        <f ca="1">IFERROR(__xludf.DUMMYFUNCTION("""COMPUTED_VALUE"""),"ALTAMISA")</f>
        <v>ALTAMISA</v>
      </c>
      <c r="CQ2076" s="2" t="str">
        <f ca="1">IFERROR(__xludf.DUMMYFUNCTION("""COMPUTED_VALUE"""),"APIO")</f>
        <v>APIO</v>
      </c>
      <c r="CR2076" s="2" t="str">
        <f ca="1">IFERROR(__xludf.DUMMYFUNCTION("""COMPUTED_VALUE"""),"ARRACACHA")</f>
        <v>ARRACACHA</v>
      </c>
      <c r="CS2076" s="2" t="str">
        <f ca="1">IFERROR(__xludf.DUMMYFUNCTION("""COMPUTED_VALUE"""),"ARVEJA CON CASCARA")</f>
        <v>ARVEJA CON CASCARA</v>
      </c>
      <c r="CT2076" s="2" t="str">
        <f ca="1">IFERROR(__xludf.DUMMYFUNCTION("""COMPUTED_VALUE"""),"BERENJENA")</f>
        <v>BERENJENA</v>
      </c>
      <c r="CU2076" s="2" t="str">
        <f ca="1">IFERROR(__xludf.DUMMYFUNCTION("""COMPUTED_VALUE"""),"BRÓCOLI")</f>
        <v>BRÓCOLI</v>
      </c>
      <c r="CV2076" s="2" t="str">
        <f ca="1">IFERROR(__xludf.DUMMYFUNCTION("""COMPUTED_VALUE"""),"CALABACÍN")</f>
        <v>CALABACÍN</v>
      </c>
      <c r="CW2076" s="2" t="str">
        <f ca="1">IFERROR(__xludf.DUMMYFUNCTION("""COMPUTED_VALUE"""),"CARAMBOLO")</f>
        <v>CARAMBOLO</v>
      </c>
      <c r="CX2076" s="2" t="str">
        <f ca="1">IFERROR(__xludf.DUMMYFUNCTION("""COMPUTED_VALUE"""),"CEBOLLA CABEZONA")</f>
        <v>CEBOLLA CABEZONA</v>
      </c>
      <c r="CY2076" s="2" t="str">
        <f ca="1">IFERROR(__xludf.DUMMYFUNCTION("""COMPUTED_VALUE"""),"CHAMPIÑONES")</f>
        <v>CHAMPIÑONES</v>
      </c>
      <c r="CZ2076" s="2" t="str">
        <f ca="1">IFERROR(__xludf.DUMMYFUNCTION("""COMPUTED_VALUE"""),"CILANTRO")</f>
        <v>CILANTRO</v>
      </c>
      <c r="DA2076" s="2" t="str">
        <f ca="1">IFERROR(__xludf.DUMMYFUNCTION("""COMPUTED_VALUE"""),"CRISTALES DE SÁBILA")</f>
        <v>CRISTALES DE SÁBILA</v>
      </c>
      <c r="DB2076" s="2" t="str">
        <f ca="1">IFERROR(__xludf.DUMMYFUNCTION("""COMPUTED_VALUE"""),"ESPINACA")</f>
        <v>ESPINACA</v>
      </c>
      <c r="DC2076" s="2" t="str">
        <f ca="1">IFERROR(__xludf.DUMMYFUNCTION("""COMPUTED_VALUE"""),"HABAS CON CASCARA")</f>
        <v>HABAS CON CASCARA</v>
      </c>
      <c r="DD2076" s="2" t="str">
        <f ca="1">IFERROR(__xludf.DUMMYFUNCTION("""COMPUTED_VALUE"""),"HABAS VERDE SABANERA SIN CÁSCARA")</f>
        <v>HABAS VERDE SABANERA SIN CÁSCARA</v>
      </c>
      <c r="DE2076" s="2" t="str">
        <f ca="1">IFERROR(__xludf.DUMMYFUNCTION("""COMPUTED_VALUE"""),"HABICHUELA")</f>
        <v>HABICHUELA</v>
      </c>
      <c r="DF2076" s="2" t="str">
        <f ca="1">IFERROR(__xludf.DUMMYFUNCTION("""COMPUTED_VALUE"""),"LECHUGA COMÚN")</f>
        <v>LECHUGA COMÚN</v>
      </c>
      <c r="DG2076" s="2" t="str">
        <f ca="1">IFERROR(__xludf.DUMMYFUNCTION("""COMPUTED_VALUE"""),"LECHUGA CRESPA")</f>
        <v>LECHUGA CRESPA</v>
      </c>
      <c r="DH2076" s="2" t="str">
        <f ca="1">IFERROR(__xludf.DUMMYFUNCTION("""COMPUTED_VALUE"""),"MAÍZ MAZORCA")</f>
        <v>MAÍZ MAZORCA</v>
      </c>
      <c r="DI2076" s="2" t="str">
        <f ca="1">IFERROR(__xludf.DUMMYFUNCTION("""COMPUTED_VALUE"""),"PEPINO COHOMBRO")</f>
        <v>PEPINO COHOMBRO</v>
      </c>
      <c r="DJ2076" s="2" t="str">
        <f ca="1">IFERROR(__xludf.DUMMYFUNCTION("""COMPUTED_VALUE"""),"PEPINO DE GUISO")</f>
        <v>PEPINO DE GUISO</v>
      </c>
      <c r="DK2076" s="2" t="str">
        <f ca="1">IFERROR(__xludf.DUMMYFUNCTION("""COMPUTED_VALUE"""),"PIMENTÓN ROJO")</f>
        <v>PIMENTÓN ROJO</v>
      </c>
      <c r="DL2076" s="2" t="str">
        <f ca="1">IFERROR(__xludf.DUMMYFUNCTION("""COMPUTED_VALUE"""),"PLANTAS AROMÁTICAS DULCES (MENTA, ALBACA, JAZMÍN, LAVANDA, HIERBABUENA, MANZANILLA, LIMONARIA)")</f>
        <v>PLANTAS AROMÁTICAS DULCES (MENTA, ALBACA, JAZMÍN, LAVANDA, HIERBABUENA, MANZANILLA, LIMONARIA)</v>
      </c>
      <c r="DM2076" s="2" t="str">
        <f ca="1">IFERROR(__xludf.DUMMYFUNCTION("""COMPUTED_VALUE"""),"PLÁTANO HARTÓN")</f>
        <v>PLÁTANO HARTÓN</v>
      </c>
      <c r="DN2076" s="2" t="str">
        <f ca="1">IFERROR(__xludf.DUMMYFUNCTION("""COMPUTED_VALUE"""),"RAÍCES CHINAS")</f>
        <v>RAÍCES CHINAS</v>
      </c>
      <c r="DO2076" s="2" t="str">
        <f ca="1">IFERROR(__xludf.DUMMYFUNCTION("""COMPUTED_VALUE"""),"REMOLACHA")</f>
        <v>REMOLACHA</v>
      </c>
      <c r="DP2076" s="2" t="str">
        <f ca="1">IFERROR(__xludf.DUMMYFUNCTION("""COMPUTED_VALUE"""),"REPOLLO")</f>
        <v>REPOLLO</v>
      </c>
      <c r="DQ2076" s="2" t="str">
        <f ca="1">IFERROR(__xludf.DUMMYFUNCTION("""COMPUTED_VALUE"""),"RÚGULA")</f>
        <v>RÚGULA</v>
      </c>
      <c r="DR2076" s="2" t="str">
        <f ca="1">IFERROR(__xludf.DUMMYFUNCTION("""COMPUTED_VALUE"""),"TALLOS PARA SOPA")</f>
        <v>TALLOS PARA SOPA</v>
      </c>
      <c r="DS2076" s="2" t="str">
        <f ca="1">IFERROR(__xludf.DUMMYFUNCTION("""COMPUTED_VALUE"""),"TOMATE CHONTO")</f>
        <v>TOMATE CHONTO</v>
      </c>
      <c r="DT2076" s="2" t="str">
        <f ca="1">IFERROR(__xludf.DUMMYFUNCTION("""COMPUTED_VALUE"""),"YUCA BLANCA")</f>
        <v>YUCA BLANCA</v>
      </c>
      <c r="DU2076" s="2" t="str">
        <f ca="1">IFERROR(__xludf.DUMMYFUNCTION("""COMPUTED_VALUE"""),"ZANAHORIA")</f>
        <v>ZANAHORIA</v>
      </c>
      <c r="DV2076" s="2" t="str">
        <f ca="1">IFERROR(__xludf.DUMMYFUNCTION("""COMPUTED_VALUE"""),"ZUKINI")</f>
        <v>ZUKINI</v>
      </c>
      <c r="DW2076" s="2" t="str">
        <f ca="1">IFERROR(__xludf.DUMMYFUNCTION("""COMPUTED_VALUE"""),"FRIJOL EN VAINA")</f>
        <v>FRIJOL EN VAINA</v>
      </c>
      <c r="DX2076" s="2" t="str">
        <f ca="1">IFERROR(__xludf.DUMMYFUNCTION("""COMPUTED_VALUE"""),"CHOCOLATE")</f>
        <v>CHOCOLATE</v>
      </c>
      <c r="DY2076" s="2" t="str">
        <f ca="1">IFERROR(__xludf.DUMMYFUNCTION("""COMPUTED_VALUE"""),"MAÍZ PIRA")</f>
        <v>MAÍZ PIRA</v>
      </c>
      <c r="DZ2076" s="2" t="str">
        <f ca="1">IFERROR(__xludf.DUMMYFUNCTION("""COMPUTED_VALUE"""),"ARROZ PARTIDO")</f>
        <v>ARROZ PARTIDO</v>
      </c>
      <c r="EA2076" s="2" t="str">
        <f ca="1">IFERROR(__xludf.DUMMYFUNCTION("""COMPUTED_VALUE"""),"PONQUÉ RAMITO X 250 G 10 UNIDADES")</f>
        <v>PONQUÉ RAMITO X 250 G 10 UNIDADES</v>
      </c>
      <c r="EB2076" s="2" t="str">
        <f ca="1">IFERROR(__xludf.DUMMYFUNCTION("""COMPUTED_VALUE"""),"CABEZAS DE CONEJO")</f>
        <v>CABEZAS DE CONEJO</v>
      </c>
      <c r="EC2076" s="2" t="str">
        <f ca="1">IFERROR(__xludf.DUMMYFUNCTION("""COMPUTED_VALUE"""),"YOGURT DESLACTOSADO X 900ML")</f>
        <v>YOGURT DESLACTOSADO X 900ML</v>
      </c>
      <c r="ED2076" s="2" t="str">
        <f ca="1">IFERROR(__xludf.DUMMYFUNCTION("""COMPUTED_VALUE"""),"BOCADILLO LONJA X 300 GR")</f>
        <v>BOCADILLO LONJA X 300 GR</v>
      </c>
      <c r="EE2076" s="2" t="str">
        <f ca="1">IFERROR(__xludf.DUMMYFUNCTION("""COMPUTED_VALUE"""),"QUESO CUAJADA")</f>
        <v>QUESO CUAJADA</v>
      </c>
      <c r="EF2076" s="2" t="str">
        <f ca="1">IFERROR(__xludf.DUMMYFUNCTION("""COMPUTED_VALUE"""),"ACEITE DE HÍGADO DE BACALAO - FRASCO X 360 CC")</f>
        <v>ACEITE DE HÍGADO DE BACALAO - FRASCO X 360 CC</v>
      </c>
      <c r="EG2076" s="2" t="str">
        <f ca="1">IFERROR(__xludf.DUMMYFUNCTION("""COMPUTED_VALUE"""),"ESENCIAS DE DIFERENTES SABORES (BOTELLA X 500 ML) (VAINILLA, BANANO Y COCO) FLEISHMAN")</f>
        <v>ESENCIAS DE DIFERENTES SABORES (BOTELLA X 500 ML) (VAINILLA, BANANO Y COCO) FLEISHMAN</v>
      </c>
      <c r="EH2076" s="2" t="str">
        <f ca="1">IFERROR(__xludf.DUMMYFUNCTION("""COMPUTED_VALUE"""),"SAL YODADA")</f>
        <v>SAL YODADA</v>
      </c>
      <c r="EI2076" s="2" t="str">
        <f ca="1">IFERROR(__xludf.DUMMYFUNCTION("""COMPUTED_VALUE"""),"MANTEQUILLA EN BARRA POR 125GR")</f>
        <v>MANTEQUILLA EN BARRA POR 125GR</v>
      </c>
      <c r="EJ2076" s="2" t="str">
        <f ca="1">IFERROR(__xludf.DUMMYFUNCTION("""COMPUTED_VALUE"""),"MANTEQUILLA CAJA POR 20 UNIDADES X 125 G.")</f>
        <v>MANTEQUILLA CAJA POR 20 UNIDADES X 125 G.</v>
      </c>
      <c r="EK2076" s="2" t="str">
        <f ca="1">IFERROR(__xludf.DUMMYFUNCTION("""COMPUTED_VALUE"""),"COMPOTA SIN AZÚCAR. FRASCO POR 113 G.")</f>
        <v>COMPOTA SIN AZÚCAR. FRASCO POR 113 G.</v>
      </c>
      <c r="EL2076" s="2" t="str">
        <f ca="1">IFERROR(__xludf.DUMMYFUNCTION("""COMPUTED_VALUE"""),"POLVO PARA HORNEAR - CAJA POR 20 SOBRES POR 24 G. CADA SOBRE.")</f>
        <v>POLVO PARA HORNEAR - CAJA POR 20 SOBRES POR 24 G. CADA SOBRE.</v>
      </c>
      <c r="EM2076" s="2" t="str">
        <f ca="1">IFERROR(__xludf.DUMMYFUNCTION("""COMPUTED_VALUE"""),"GOMA ARÁBIGA EN POLVO")</f>
        <v>GOMA ARÁBIGA EN POLVO</v>
      </c>
      <c r="EN2076" s="2" t="str">
        <f ca="1">IFERROR(__xludf.DUMMYFUNCTION("""COMPUTED_VALUE"""),"PITAHAYA")</f>
        <v>PITAHAYA</v>
      </c>
      <c r="EO2076" s="2" t="str">
        <f ca="1">IFERROR(__xludf.DUMMYFUNCTION("""COMPUTED_VALUE"""),"NÍSPERO")</f>
        <v>NÍSPERO</v>
      </c>
      <c r="EP2076" s="2" t="str">
        <f ca="1">IFERROR(__xludf.DUMMYFUNCTION("""COMPUTED_VALUE"""),"MAMEY")</f>
        <v>MAMEY</v>
      </c>
      <c r="EQ2076" s="2" t="str">
        <f ca="1">IFERROR(__xludf.DUMMYFUNCTION("""COMPUTED_VALUE"""),"GUATILA")</f>
        <v>GUATILA</v>
      </c>
      <c r="ER2076" s="2" t="str">
        <f ca="1">IFERROR(__xludf.DUMMYFUNCTION("""COMPUTED_VALUE"""),"LULO")</f>
        <v>LULO</v>
      </c>
      <c r="ES2076" s="2" t="str">
        <f ca="1">IFERROR(__xludf.DUMMYFUNCTION("""COMPUTED_VALUE"""),"AROMÁTICA CAJA DE 20 SOBRES.")</f>
        <v>AROMÁTICA CAJA DE 20 SOBRES.</v>
      </c>
      <c r="ET2076" s="2" t="str">
        <f ca="1">IFERROR(__xludf.DUMMYFUNCTION("""COMPUTED_VALUE"""),"AZÚCAR BLANCA - EMPAQUE ELABORADO EN MATERIALES ATÓXICOS.(BOLSA DE MÍNIMO 200 SOBRES O TUBIPACKS DE 5 GR)")</f>
        <v>AZÚCAR BLANCA - EMPAQUE ELABORADO EN MATERIALES ATÓXICOS.(BOLSA DE MÍNIMO 200 SOBRES O TUBIPACKS DE 5 GR)</v>
      </c>
      <c r="EU2076" s="2" t="str">
        <f ca="1">IFERROR(__xludf.DUMMYFUNCTION("""COMPUTED_VALUE"""),"CAFÉ LIBRA 100% CAFÉ MOLIDO.")</f>
        <v>CAFÉ LIBRA 100% CAFÉ MOLIDO.</v>
      </c>
      <c r="EV2076" s="2" t="str">
        <f ca="1">IFERROR(__xludf.DUMMYFUNCTION("""COMPUTED_VALUE"""),"VINAGRE POR 4LITROS")</f>
        <v>VINAGRE POR 4LITROS</v>
      </c>
    </row>
    <row r="2077" spans="1:152">
      <c r="A2077" s="2" t="str">
        <v>ALIMENTOS HUMANO</v>
      </c>
      <c r="B207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2077)))"),"VINAGRE X 30 LITROS")</f>
        <v>VINAGRE X 30 LITROS</v>
      </c>
      <c r="C2077" s="2" t="str">
        <f ca="1">IFERROR(__xludf.DUMMYFUNCTION("""COMPUTED_VALUE"""),"BAGRE (SIN COLA, NI CABEZA)")</f>
        <v>BAGRE (SIN COLA, NI CABEZA)</v>
      </c>
      <c r="D2077" s="2" t="str">
        <f ca="1">IFERROR(__xludf.DUMMYFUNCTION("""COMPUTED_VALUE"""),"BOFE DE RES")</f>
        <v>BOFE DE RES</v>
      </c>
      <c r="E2077" s="2" t="str">
        <f ca="1">IFERROR(__xludf.DUMMYFUNCTION("""COMPUTED_VALUE"""),"CARNE DE RES MOLIDA")</f>
        <v>CARNE DE RES MOLIDA</v>
      </c>
      <c r="F2077" s="2" t="str">
        <f ca="1">IFERROR(__xludf.DUMMYFUNCTION("""COMPUTED_VALUE"""),"CARNE MAGRA (CORTE DEBE SER CADERA)")</f>
        <v>CARNE MAGRA (CORTE DEBE SER CADERA)</v>
      </c>
      <c r="G2077" s="2" t="str">
        <f ca="1">IFERROR(__xludf.DUMMYFUNCTION("""COMPUTED_VALUE"""),"CODORNIZ")</f>
        <v>CODORNIZ</v>
      </c>
      <c r="H2077" s="2" t="str">
        <f ca="1">IFERROR(__xludf.DUMMYFUNCTION("""COMPUTED_VALUE"""),"CONEJO")</f>
        <v>CONEJO</v>
      </c>
      <c r="I2077" s="2" t="str">
        <f ca="1">IFERROR(__xludf.DUMMYFUNCTION("""COMPUTED_VALUE"""),"CORAZONES DE POLLO")</f>
        <v>CORAZONES DE POLLO</v>
      </c>
      <c r="J2077" s="2" t="str">
        <f ca="1">IFERROR(__xludf.DUMMYFUNCTION("""COMPUTED_VALUE"""),"CORAZONES DE RES")</f>
        <v>CORAZONES DE RES</v>
      </c>
      <c r="K2077" s="2" t="str">
        <f ca="1">IFERROR(__xludf.DUMMYFUNCTION("""COMPUTED_VALUE"""),"COSTILLA DE CERDO")</f>
        <v>COSTILLA DE CERDO</v>
      </c>
      <c r="L2077" s="2" t="str">
        <f ca="1">IFERROR(__xludf.DUMMYFUNCTION("""COMPUTED_VALUE"""),"COSTILLA DE RES")</f>
        <v>COSTILLA DE RES</v>
      </c>
      <c r="M2077" s="2" t="str">
        <f ca="1">IFERROR(__xludf.DUMMYFUNCTION("""COMPUTED_VALUE"""),"CURÍ EN CANAL O EN PIE")</f>
        <v>CURÍ EN CANAL O EN PIE</v>
      </c>
      <c r="N2077" s="2" t="str">
        <f ca="1">IFERROR(__xludf.DUMMYFUNCTION("""COMPUTED_VALUE"""),"HÍGADO DE RES")</f>
        <v>HÍGADO DE RES</v>
      </c>
      <c r="O2077" s="2" t="str">
        <f ca="1">IFERROR(__xludf.DUMMYFUNCTION("""COMPUTED_VALUE"""),"HUEVO CODORNIZ - CAJA 24/UNIDADES")</f>
        <v>HUEVO CODORNIZ - CAJA 24/UNIDADES</v>
      </c>
      <c r="P2077" s="2" t="str">
        <f ca="1">IFERROR(__xludf.DUMMYFUNCTION("""COMPUTED_VALUE"""),"HUEVO GALLINA AA - BANDEJA X 30 UNID")</f>
        <v>HUEVO GALLINA AA - BANDEJA X 30 UNID</v>
      </c>
      <c r="Q2077" s="2" t="str">
        <f ca="1">IFERROR(__xludf.DUMMYFUNCTION("""COMPUTED_VALUE"""),"LOMBRIZ")</f>
        <v>LOMBRIZ</v>
      </c>
      <c r="R2077" s="2" t="str">
        <f ca="1">IFERROR(__xludf.DUMMYFUNCTION("""COMPUTED_VALUE"""),"MENUDENCIAS")</f>
        <v>MENUDENCIAS</v>
      </c>
      <c r="S2077" s="2" t="str">
        <f ca="1">IFERROR(__xludf.DUMMYFUNCTION("""COMPUTED_VALUE"""),"MOJARRA")</f>
        <v>MOJARRA</v>
      </c>
      <c r="T2077" s="2" t="str">
        <f ca="1">IFERROR(__xludf.DUMMYFUNCTION("""COMPUTED_VALUE"""),"POLLO PECHUGA")</f>
        <v>POLLO PECHUGA</v>
      </c>
      <c r="U2077" s="2" t="str">
        <f ca="1">IFERROR(__xludf.DUMMYFUNCTION("""COMPUTED_VALUE"""),"TRUCHA")</f>
        <v>TRUCHA</v>
      </c>
      <c r="V2077" s="2" t="str">
        <f ca="1">IFERROR(__xludf.DUMMYFUNCTION("""COMPUTED_VALUE"""),"ACEITE VEGETAL DE COCINA")</f>
        <v>ACEITE VEGETAL DE COCINA</v>
      </c>
      <c r="W2077" s="2" t="str">
        <f ca="1">IFERROR(__xludf.DUMMYFUNCTION("""COMPUTED_VALUE"""),"ACEITUNAS VERDE EN CONSERVA SIN HUESO - FRASCO DE 2.000 GR")</f>
        <v>ACEITUNAS VERDE EN CONSERVA SIN HUESO - FRASCO DE 2.000 GR</v>
      </c>
      <c r="X2077" s="2" t="str">
        <f ca="1">IFERROR(__xludf.DUMMYFUNCTION("""COMPUTED_VALUE"""),"ALIMENTO INFANTIL A BASE DE CEREALES (EJEMPLO NESTUM) - CAJA POR 200 G.")</f>
        <v>ALIMENTO INFANTIL A BASE DE CEREALES (EJEMPLO NESTUM) - CAJA POR 200 G.</v>
      </c>
      <c r="Y2077" s="2" t="str">
        <f ca="1">IFERROR(__xludf.DUMMYFUNCTION("""COMPUTED_VALUE"""),"AZÚCAR REFINADA")</f>
        <v>AZÚCAR REFINADA</v>
      </c>
      <c r="Z2077" s="2" t="str">
        <f ca="1">IFERROR(__xludf.DUMMYFUNCTION("""COMPUTED_VALUE"""),"CLAVOS DE 9 GRAMOS")</f>
        <v>CLAVOS DE 9 GRAMOS</v>
      </c>
      <c r="AA2077" s="2" t="str">
        <f ca="1">IFERROR(__xludf.DUMMYFUNCTION("""COMPUTED_VALUE"""),"CURCUMA EN POLVO")</f>
        <v>CURCUMA EN POLVO</v>
      </c>
      <c r="AB2077" s="2" t="str">
        <f ca="1">IFERROR(__xludf.DUMMYFUNCTION("""COMPUTED_VALUE"""),"FORMULA INFANTIL SIN LACTOSA, TARRO POR 375 GRAMOS")</f>
        <v>FORMULA INFANTIL SIN LACTOSA, TARRO POR 375 GRAMOS</v>
      </c>
      <c r="AC2077" s="2" t="str">
        <f ca="1">IFERROR(__xludf.DUMMYFUNCTION("""COMPUTED_VALUE"""),"GELATINA SIN SABOR TIPO A")</f>
        <v>GELATINA SIN SABOR TIPO A</v>
      </c>
      <c r="AD2077" s="2" t="str">
        <f ca="1">IFERROR(__xludf.DUMMYFUNCTION("""COMPUTED_VALUE"""),"LECHE DESLACTOSADA EN BOLSA")</f>
        <v>LECHE DESLACTOSADA EN BOLSA</v>
      </c>
      <c r="AE2077" s="2" t="str">
        <f ca="1">IFERROR(__xludf.DUMMYFUNCTION("""COMPUTED_VALUE"""),"LEVADURA, CAJA POR 5 SOBRES DE 7 GR C/U")</f>
        <v>LEVADURA, CAJA POR 5 SOBRES DE 7 GR C/U</v>
      </c>
      <c r="AF2077" s="2" t="str">
        <f ca="1">IFERROR(__xludf.DUMMYFUNCTION("""COMPUTED_VALUE"""),"MANTEQUILLA DE MANÍ 300 G")</f>
        <v>MANTEQUILLA DE MANÍ 300 G</v>
      </c>
      <c r="AG2077" s="2" t="str">
        <f ca="1">IFERROR(__xludf.DUMMYFUNCTION("""COMPUTED_VALUE"""),"MIEL DE ABEJAS")</f>
        <v>MIEL DE ABEJAS</v>
      </c>
      <c r="AH2077" s="2" t="str">
        <f ca="1">IFERROR(__xludf.DUMMYFUNCTION("""COMPUTED_VALUE"""),"PANELA DE 500 GRAMOS.")</f>
        <v>PANELA DE 500 GRAMOS.</v>
      </c>
      <c r="AI2077" s="2" t="str">
        <f ca="1">IFERROR(__xludf.DUMMYFUNCTION("""COMPUTED_VALUE"""),"PAQUETE TOSTADAS X 24 UNIDADES")</f>
        <v>PAQUETE TOSTADAS X 24 UNIDADES</v>
      </c>
      <c r="AJ2077" s="2" t="str">
        <f ca="1">IFERROR(__xludf.DUMMYFUNCTION("""COMPUTED_VALUE"""),"POLEN - FRASCO POR 500 GRAMOS")</f>
        <v>POLEN - FRASCO POR 500 GRAMOS</v>
      </c>
      <c r="AK2077" s="2" t="str">
        <f ca="1">IFERROR(__xludf.DUMMYFUNCTION("""COMPUTED_VALUE"""),"UVAS PASAS")</f>
        <v>UVAS PASAS</v>
      </c>
      <c r="AL2077" s="2" t="str">
        <f ca="1">IFERROR(__xludf.DUMMYFUNCTION("""COMPUTED_VALUE"""),"AGUACATE")</f>
        <v>AGUACATE</v>
      </c>
      <c r="AM2077" s="2" t="str">
        <f ca="1">IFERROR(__xludf.DUMMYFUNCTION("""COMPUTED_VALUE"""),"AGUACATE HASS")</f>
        <v>AGUACATE HASS</v>
      </c>
      <c r="AN2077" s="2" t="str">
        <f ca="1">IFERROR(__xludf.DUMMYFUNCTION("""COMPUTED_VALUE"""),"ANÓN")</f>
        <v>ANÓN</v>
      </c>
      <c r="AO2077" s="2" t="str">
        <f ca="1">IFERROR(__xludf.DUMMYFUNCTION("""COMPUTED_VALUE"""),"ARÁNDANOS")</f>
        <v>ARÁNDANOS</v>
      </c>
      <c r="AP2077" s="2" t="str">
        <f ca="1">IFERROR(__xludf.DUMMYFUNCTION("""COMPUTED_VALUE"""),"BANANO")</f>
        <v>BANANO</v>
      </c>
      <c r="AQ2077" s="2" t="str">
        <f ca="1">IFERROR(__xludf.DUMMYFUNCTION("""COMPUTED_VALUE"""),"BREVAS")</f>
        <v>BREVAS</v>
      </c>
      <c r="AR2077" s="2" t="str">
        <f ca="1">IFERROR(__xludf.DUMMYFUNCTION("""COMPUTED_VALUE"""),"CALABAZA")</f>
        <v>CALABAZA</v>
      </c>
      <c r="AS2077" s="2" t="str">
        <f ca="1">IFERROR(__xludf.DUMMYFUNCTION("""COMPUTED_VALUE"""),"CEREZAS")</f>
        <v>CEREZAS</v>
      </c>
      <c r="AT2077" s="2" t="str">
        <f ca="1">IFERROR(__xludf.DUMMYFUNCTION("""COMPUTED_VALUE"""),"CHIRIMOYA")</f>
        <v>CHIRIMOYA</v>
      </c>
      <c r="AU2077" s="2" t="str">
        <f ca="1">IFERROR(__xludf.DUMMYFUNCTION("""COMPUTED_VALUE"""),"CHONTADURO")</f>
        <v>CHONTADURO</v>
      </c>
      <c r="AV2077" s="2" t="str">
        <f ca="1">IFERROR(__xludf.DUMMYFUNCTION("""COMPUTED_VALUE"""),"CIRUELA NACIONAL")</f>
        <v>CIRUELA NACIONAL</v>
      </c>
      <c r="AW2077" s="2" t="str">
        <f ca="1">IFERROR(__xludf.DUMMYFUNCTION("""COMPUTED_VALUE"""),"COCOS")</f>
        <v>COCOS</v>
      </c>
      <c r="AX2077" s="2" t="str">
        <f ca="1">IFERROR(__xludf.DUMMYFUNCTION("""COMPUTED_VALUE"""),"CURUBA")</f>
        <v>CURUBA</v>
      </c>
      <c r="AY2077" s="2" t="str">
        <f ca="1">IFERROR(__xludf.DUMMYFUNCTION("""COMPUTED_VALUE"""),"DURAZNO")</f>
        <v>DURAZNO</v>
      </c>
      <c r="AZ2077" s="2" t="str">
        <f ca="1">IFERROR(__xludf.DUMMYFUNCTION("""COMPUTED_VALUE"""),"FEIJOA")</f>
        <v>FEIJOA</v>
      </c>
      <c r="BA2077" s="2" t="str">
        <f ca="1">IFERROR(__xludf.DUMMYFUNCTION("""COMPUTED_VALUE"""),"FRESAS")</f>
        <v>FRESAS</v>
      </c>
      <c r="BB2077" s="2" t="str">
        <f ca="1">IFERROR(__xludf.DUMMYFUNCTION("""COMPUTED_VALUE"""),"GRANADILLA")</f>
        <v>GRANADILLA</v>
      </c>
      <c r="BC2077" s="2" t="str">
        <f ca="1">IFERROR(__xludf.DUMMYFUNCTION("""COMPUTED_VALUE"""),"GUAMA")</f>
        <v>GUAMA</v>
      </c>
      <c r="BD2077" s="2" t="str">
        <f ca="1">IFERROR(__xludf.DUMMYFUNCTION("""COMPUTED_VALUE"""),"GUANÁBANA PULPA")</f>
        <v>GUANÁBANA PULPA</v>
      </c>
      <c r="BE2077" s="2" t="str">
        <f ca="1">IFERROR(__xludf.DUMMYFUNCTION("""COMPUTED_VALUE"""),"GUAYABA")</f>
        <v>GUAYABA</v>
      </c>
      <c r="BF2077" s="2" t="str">
        <f ca="1">IFERROR(__xludf.DUMMYFUNCTION("""COMPUTED_VALUE"""),"GULUPA")</f>
        <v>GULUPA</v>
      </c>
      <c r="BG2077" s="2" t="str">
        <f ca="1">IFERROR(__xludf.DUMMYFUNCTION("""COMPUTED_VALUE"""),"HIGOS")</f>
        <v>HIGOS</v>
      </c>
      <c r="BH2077" s="2" t="str">
        <f ca="1">IFERROR(__xludf.DUMMYFUNCTION("""COMPUTED_VALUE"""),"KIWI")</f>
        <v>KIWI</v>
      </c>
      <c r="BI2077" s="2" t="str">
        <f ca="1">IFERROR(__xludf.DUMMYFUNCTION("""COMPUTED_VALUE"""),"LIMÓN")</f>
        <v>LIMÓN</v>
      </c>
      <c r="BJ2077" s="2" t="str">
        <f ca="1">IFERROR(__xludf.DUMMYFUNCTION("""COMPUTED_VALUE"""),"MAMONCILLOS")</f>
        <v>MAMONCILLOS</v>
      </c>
      <c r="BK2077" s="2" t="str">
        <f ca="1">IFERROR(__xludf.DUMMYFUNCTION("""COMPUTED_VALUE"""),"MANDARINA")</f>
        <v>MANDARINA</v>
      </c>
      <c r="BL2077" s="2" t="str">
        <f ca="1">IFERROR(__xludf.DUMMYFUNCTION("""COMPUTED_VALUE"""),"MANGO DE DULCE")</f>
        <v>MANGO DE DULCE</v>
      </c>
      <c r="BM2077" s="2" t="str">
        <f ca="1">IFERROR(__xludf.DUMMYFUNCTION("""COMPUTED_VALUE"""),"MANGO TOMMY")</f>
        <v>MANGO TOMMY</v>
      </c>
      <c r="BN2077" s="2" t="str">
        <f ca="1">IFERROR(__xludf.DUMMYFUNCTION("""COMPUTED_VALUE"""),"MANZANA NACIONAL")</f>
        <v>MANZANA NACIONAL</v>
      </c>
      <c r="BO2077" s="2" t="str">
        <f ca="1">IFERROR(__xludf.DUMMYFUNCTION("""COMPUTED_VALUE"""),"MARACUYÁ")</f>
        <v>MARACUYÁ</v>
      </c>
      <c r="BP2077" s="2" t="str">
        <f ca="1">IFERROR(__xludf.DUMMYFUNCTION("""COMPUTED_VALUE"""),"MELÓN")</f>
        <v>MELÓN</v>
      </c>
      <c r="BQ2077" s="2" t="str">
        <f ca="1">IFERROR(__xludf.DUMMYFUNCTION("""COMPUTED_VALUE"""),"MORA")</f>
        <v>MORA</v>
      </c>
      <c r="BR2077" s="2" t="str">
        <f ca="1">IFERROR(__xludf.DUMMYFUNCTION("""COMPUTED_VALUE"""),"NARANJA")</f>
        <v>NARANJA</v>
      </c>
      <c r="BS2077" s="2" t="str">
        <f ca="1">IFERROR(__xludf.DUMMYFUNCTION("""COMPUTED_VALUE"""),"PAPAYA")</f>
        <v>PAPAYA</v>
      </c>
      <c r="BT2077" s="2" t="str">
        <f ca="1">IFERROR(__xludf.DUMMYFUNCTION("""COMPUTED_VALUE"""),"PATILLA")</f>
        <v>PATILLA</v>
      </c>
      <c r="BU2077" s="2" t="str">
        <f ca="1">IFERROR(__xludf.DUMMYFUNCTION("""COMPUTED_VALUE"""),"PERA")</f>
        <v>PERA</v>
      </c>
      <c r="BV2077" s="2" t="str">
        <f ca="1">IFERROR(__xludf.DUMMYFUNCTION("""COMPUTED_VALUE"""),"PIÑA")</f>
        <v>PIÑA</v>
      </c>
      <c r="BW2077" s="2" t="str">
        <f ca="1">IFERROR(__xludf.DUMMYFUNCTION("""COMPUTED_VALUE"""),"TAMARINDO")</f>
        <v>TAMARINDO</v>
      </c>
      <c r="BX2077" s="2" t="str">
        <f ca="1">IFERROR(__xludf.DUMMYFUNCTION("""COMPUTED_VALUE"""),"TOMATE DE ÁRBOL")</f>
        <v>TOMATE DE ÁRBOL</v>
      </c>
      <c r="BY2077" s="2" t="str">
        <f ca="1">IFERROR(__xludf.DUMMYFUNCTION("""COMPUTED_VALUE"""),"UCHUVAS CON CASCARA")</f>
        <v>UCHUVAS CON CASCARA</v>
      </c>
      <c r="BZ2077" s="2" t="str">
        <f ca="1">IFERROR(__xludf.DUMMYFUNCTION("""COMPUTED_VALUE"""),"UVA CHILENA")</f>
        <v>UVA CHILENA</v>
      </c>
      <c r="CA2077" s="2" t="str">
        <f ca="1">IFERROR(__xludf.DUMMYFUNCTION("""COMPUTED_VALUE"""),"UVAS ISABELINAS (EN RACIMO)")</f>
        <v>UVAS ISABELINAS (EN RACIMO)</v>
      </c>
      <c r="CB2077" s="2" t="str">
        <f ca="1">IFERROR(__xludf.DUMMYFUNCTION("""COMPUTED_VALUE"""),"ZAPOTE")</f>
        <v>ZAPOTE</v>
      </c>
      <c r="CC2077" s="2" t="str">
        <f ca="1">IFERROR(__xludf.DUMMYFUNCTION("""COMPUTED_VALUE"""),"ARROZ")</f>
        <v>ARROZ</v>
      </c>
      <c r="CD2077" s="2" t="str">
        <f ca="1">IFERROR(__xludf.DUMMYFUNCTION("""COMPUTED_VALUE"""),"AVENA EN HOJUELAS")</f>
        <v>AVENA EN HOJUELAS</v>
      </c>
      <c r="CE2077" s="2" t="str">
        <f ca="1">IFERROR(__xludf.DUMMYFUNCTION("""COMPUTED_VALUE"""),"CHÍA")</f>
        <v>CHÍA</v>
      </c>
      <c r="CF2077" s="2" t="str">
        <f ca="1">IFERROR(__xludf.DUMMYFUNCTION("""COMPUTED_VALUE"""),"CUCHUCO DE TRIGO")</f>
        <v>CUCHUCO DE TRIGO</v>
      </c>
      <c r="CG2077" s="2" t="str">
        <f ca="1">IFERROR(__xludf.DUMMYFUNCTION("""COMPUTED_VALUE"""),"FRIJOL BOLA ROJA")</f>
        <v>FRIJOL BOLA ROJA</v>
      </c>
      <c r="CH2077" s="2" t="str">
        <f ca="1">IFERROR(__xludf.DUMMYFUNCTION("""COMPUTED_VALUE"""),"GARBANZOS")</f>
        <v>GARBANZOS</v>
      </c>
      <c r="CI2077" s="2" t="str">
        <f ca="1">IFERROR(__xludf.DUMMYFUNCTION("""COMPUTED_VALUE"""),"HARINA DE MAÍZ")</f>
        <v>HARINA DE MAÍZ</v>
      </c>
      <c r="CJ2077" s="2" t="str">
        <f ca="1">IFERROR(__xludf.DUMMYFUNCTION("""COMPUTED_VALUE"""),"HARINA DE TRIGO")</f>
        <v>HARINA DE TRIGO</v>
      </c>
      <c r="CK2077" s="2" t="str">
        <f ca="1">IFERROR(__xludf.DUMMYFUNCTION("""COMPUTED_VALUE"""),"LENTEJAS")</f>
        <v>LENTEJAS</v>
      </c>
      <c r="CL2077" s="2" t="str">
        <f ca="1">IFERROR(__xludf.DUMMYFUNCTION("""COMPUTED_VALUE"""),"QUINUA")</f>
        <v>QUINUA</v>
      </c>
      <c r="CM2077" s="2" t="str">
        <f ca="1">IFERROR(__xludf.DUMMYFUNCTION("""COMPUTED_VALUE"""),"SALVADO DE TRIGO")</f>
        <v>SALVADO DE TRIGO</v>
      </c>
      <c r="CN2077" s="2" t="str">
        <f ca="1">IFERROR(__xludf.DUMMYFUNCTION("""COMPUTED_VALUE"""),"ACELGA")</f>
        <v>ACELGA</v>
      </c>
      <c r="CO2077" s="2" t="str">
        <f ca="1">IFERROR(__xludf.DUMMYFUNCTION("""COMPUTED_VALUE"""),"AHUYAMA")</f>
        <v>AHUYAMA</v>
      </c>
      <c r="CP2077" s="2" t="str">
        <f ca="1">IFERROR(__xludf.DUMMYFUNCTION("""COMPUTED_VALUE"""),"ALTAMISA")</f>
        <v>ALTAMISA</v>
      </c>
      <c r="CQ2077" s="2" t="str">
        <f ca="1">IFERROR(__xludf.DUMMYFUNCTION("""COMPUTED_VALUE"""),"APIO")</f>
        <v>APIO</v>
      </c>
      <c r="CR2077" s="2" t="str">
        <f ca="1">IFERROR(__xludf.DUMMYFUNCTION("""COMPUTED_VALUE"""),"ARRACACHA")</f>
        <v>ARRACACHA</v>
      </c>
      <c r="CS2077" s="2" t="str">
        <f ca="1">IFERROR(__xludf.DUMMYFUNCTION("""COMPUTED_VALUE"""),"ARVEJA CON CASCARA")</f>
        <v>ARVEJA CON CASCARA</v>
      </c>
      <c r="CT2077" s="2" t="str">
        <f ca="1">IFERROR(__xludf.DUMMYFUNCTION("""COMPUTED_VALUE"""),"BERENJENA")</f>
        <v>BERENJENA</v>
      </c>
      <c r="CU2077" s="2" t="str">
        <f ca="1">IFERROR(__xludf.DUMMYFUNCTION("""COMPUTED_VALUE"""),"BRÓCOLI")</f>
        <v>BRÓCOLI</v>
      </c>
      <c r="CV2077" s="2" t="str">
        <f ca="1">IFERROR(__xludf.DUMMYFUNCTION("""COMPUTED_VALUE"""),"CALABACÍN")</f>
        <v>CALABACÍN</v>
      </c>
      <c r="CW2077" s="2" t="str">
        <f ca="1">IFERROR(__xludf.DUMMYFUNCTION("""COMPUTED_VALUE"""),"CARAMBOLO")</f>
        <v>CARAMBOLO</v>
      </c>
      <c r="CX2077" s="2" t="str">
        <f ca="1">IFERROR(__xludf.DUMMYFUNCTION("""COMPUTED_VALUE"""),"CEBOLLA CABEZONA")</f>
        <v>CEBOLLA CABEZONA</v>
      </c>
      <c r="CY2077" s="2" t="str">
        <f ca="1">IFERROR(__xludf.DUMMYFUNCTION("""COMPUTED_VALUE"""),"CHAMPIÑONES")</f>
        <v>CHAMPIÑONES</v>
      </c>
      <c r="CZ2077" s="2" t="str">
        <f ca="1">IFERROR(__xludf.DUMMYFUNCTION("""COMPUTED_VALUE"""),"CILANTRO")</f>
        <v>CILANTRO</v>
      </c>
      <c r="DA2077" s="2" t="str">
        <f ca="1">IFERROR(__xludf.DUMMYFUNCTION("""COMPUTED_VALUE"""),"CRISTALES DE SÁBILA")</f>
        <v>CRISTALES DE SÁBILA</v>
      </c>
      <c r="DB2077" s="2" t="str">
        <f ca="1">IFERROR(__xludf.DUMMYFUNCTION("""COMPUTED_VALUE"""),"ESPINACA")</f>
        <v>ESPINACA</v>
      </c>
      <c r="DC2077" s="2" t="str">
        <f ca="1">IFERROR(__xludf.DUMMYFUNCTION("""COMPUTED_VALUE"""),"HABAS CON CASCARA")</f>
        <v>HABAS CON CASCARA</v>
      </c>
      <c r="DD2077" s="2" t="str">
        <f ca="1">IFERROR(__xludf.DUMMYFUNCTION("""COMPUTED_VALUE"""),"HABAS VERDE SABANERA SIN CÁSCARA")</f>
        <v>HABAS VERDE SABANERA SIN CÁSCARA</v>
      </c>
      <c r="DE2077" s="2" t="str">
        <f ca="1">IFERROR(__xludf.DUMMYFUNCTION("""COMPUTED_VALUE"""),"HABICHUELA")</f>
        <v>HABICHUELA</v>
      </c>
      <c r="DF2077" s="2" t="str">
        <f ca="1">IFERROR(__xludf.DUMMYFUNCTION("""COMPUTED_VALUE"""),"LECHUGA COMÚN")</f>
        <v>LECHUGA COMÚN</v>
      </c>
      <c r="DG2077" s="2" t="str">
        <f ca="1">IFERROR(__xludf.DUMMYFUNCTION("""COMPUTED_VALUE"""),"LECHUGA CRESPA")</f>
        <v>LECHUGA CRESPA</v>
      </c>
      <c r="DH2077" s="2" t="str">
        <f ca="1">IFERROR(__xludf.DUMMYFUNCTION("""COMPUTED_VALUE"""),"MAÍZ MAZORCA")</f>
        <v>MAÍZ MAZORCA</v>
      </c>
      <c r="DI2077" s="2" t="str">
        <f ca="1">IFERROR(__xludf.DUMMYFUNCTION("""COMPUTED_VALUE"""),"PEPINO COHOMBRO")</f>
        <v>PEPINO COHOMBRO</v>
      </c>
      <c r="DJ2077" s="2" t="str">
        <f ca="1">IFERROR(__xludf.DUMMYFUNCTION("""COMPUTED_VALUE"""),"PEPINO DE GUISO")</f>
        <v>PEPINO DE GUISO</v>
      </c>
      <c r="DK2077" s="2" t="str">
        <f ca="1">IFERROR(__xludf.DUMMYFUNCTION("""COMPUTED_VALUE"""),"PIMENTÓN ROJO")</f>
        <v>PIMENTÓN ROJO</v>
      </c>
      <c r="DL2077" s="2" t="str">
        <f ca="1">IFERROR(__xludf.DUMMYFUNCTION("""COMPUTED_VALUE"""),"PLANTAS AROMÁTICAS DULCES (MENTA, ALBACA, JAZMÍN, LAVANDA, HIERBABUENA, MANZANILLA, LIMONARIA)")</f>
        <v>PLANTAS AROMÁTICAS DULCES (MENTA, ALBACA, JAZMÍN, LAVANDA, HIERBABUENA, MANZANILLA, LIMONARIA)</v>
      </c>
      <c r="DM2077" s="2" t="str">
        <f ca="1">IFERROR(__xludf.DUMMYFUNCTION("""COMPUTED_VALUE"""),"PLÁTANO HARTÓN")</f>
        <v>PLÁTANO HARTÓN</v>
      </c>
      <c r="DN2077" s="2" t="str">
        <f ca="1">IFERROR(__xludf.DUMMYFUNCTION("""COMPUTED_VALUE"""),"RAÍCES CHINAS")</f>
        <v>RAÍCES CHINAS</v>
      </c>
      <c r="DO2077" s="2" t="str">
        <f ca="1">IFERROR(__xludf.DUMMYFUNCTION("""COMPUTED_VALUE"""),"REMOLACHA")</f>
        <v>REMOLACHA</v>
      </c>
      <c r="DP2077" s="2" t="str">
        <f ca="1">IFERROR(__xludf.DUMMYFUNCTION("""COMPUTED_VALUE"""),"REPOLLO")</f>
        <v>REPOLLO</v>
      </c>
      <c r="DQ2077" s="2" t="str">
        <f ca="1">IFERROR(__xludf.DUMMYFUNCTION("""COMPUTED_VALUE"""),"RÚGULA")</f>
        <v>RÚGULA</v>
      </c>
      <c r="DR2077" s="2" t="str">
        <f ca="1">IFERROR(__xludf.DUMMYFUNCTION("""COMPUTED_VALUE"""),"TALLOS PARA SOPA")</f>
        <v>TALLOS PARA SOPA</v>
      </c>
      <c r="DS2077" s="2" t="str">
        <f ca="1">IFERROR(__xludf.DUMMYFUNCTION("""COMPUTED_VALUE"""),"TOMATE CHONTO")</f>
        <v>TOMATE CHONTO</v>
      </c>
      <c r="DT2077" s="2" t="str">
        <f ca="1">IFERROR(__xludf.DUMMYFUNCTION("""COMPUTED_VALUE"""),"YUCA BLANCA")</f>
        <v>YUCA BLANCA</v>
      </c>
      <c r="DU2077" s="2" t="str">
        <f ca="1">IFERROR(__xludf.DUMMYFUNCTION("""COMPUTED_VALUE"""),"ZANAHORIA")</f>
        <v>ZANAHORIA</v>
      </c>
      <c r="DV2077" s="2" t="str">
        <f ca="1">IFERROR(__xludf.DUMMYFUNCTION("""COMPUTED_VALUE"""),"ZUKINI")</f>
        <v>ZUKINI</v>
      </c>
      <c r="DW2077" s="2" t="str">
        <f ca="1">IFERROR(__xludf.DUMMYFUNCTION("""COMPUTED_VALUE"""),"FRIJOL EN VAINA")</f>
        <v>FRIJOL EN VAINA</v>
      </c>
      <c r="DX2077" s="2" t="str">
        <f ca="1">IFERROR(__xludf.DUMMYFUNCTION("""COMPUTED_VALUE"""),"CHOCOLATE")</f>
        <v>CHOCOLATE</v>
      </c>
      <c r="DY2077" s="2" t="str">
        <f ca="1">IFERROR(__xludf.DUMMYFUNCTION("""COMPUTED_VALUE"""),"MAÍZ PIRA")</f>
        <v>MAÍZ PIRA</v>
      </c>
      <c r="DZ2077" s="2" t="str">
        <f ca="1">IFERROR(__xludf.DUMMYFUNCTION("""COMPUTED_VALUE"""),"ARROZ PARTIDO")</f>
        <v>ARROZ PARTIDO</v>
      </c>
      <c r="EA2077" s="2" t="str">
        <f ca="1">IFERROR(__xludf.DUMMYFUNCTION("""COMPUTED_VALUE"""),"PONQUÉ RAMITO X 250 G 10 UNIDADES")</f>
        <v>PONQUÉ RAMITO X 250 G 10 UNIDADES</v>
      </c>
      <c r="EB2077" s="2" t="str">
        <f ca="1">IFERROR(__xludf.DUMMYFUNCTION("""COMPUTED_VALUE"""),"CABEZAS DE CONEJO")</f>
        <v>CABEZAS DE CONEJO</v>
      </c>
      <c r="EC2077" s="2" t="str">
        <f ca="1">IFERROR(__xludf.DUMMYFUNCTION("""COMPUTED_VALUE"""),"YOGURT DESLACTOSADO X 900ML")</f>
        <v>YOGURT DESLACTOSADO X 900ML</v>
      </c>
      <c r="ED2077" s="2" t="str">
        <f ca="1">IFERROR(__xludf.DUMMYFUNCTION("""COMPUTED_VALUE"""),"BOCADILLO LONJA X 300 GR")</f>
        <v>BOCADILLO LONJA X 300 GR</v>
      </c>
      <c r="EE2077" s="2" t="str">
        <f ca="1">IFERROR(__xludf.DUMMYFUNCTION("""COMPUTED_VALUE"""),"QUESO CUAJADA")</f>
        <v>QUESO CUAJADA</v>
      </c>
      <c r="EF2077" s="2" t="str">
        <f ca="1">IFERROR(__xludf.DUMMYFUNCTION("""COMPUTED_VALUE"""),"ACEITE DE HÍGADO DE BACALAO - FRASCO X 360 CC")</f>
        <v>ACEITE DE HÍGADO DE BACALAO - FRASCO X 360 CC</v>
      </c>
      <c r="EG2077" s="2" t="str">
        <f ca="1">IFERROR(__xludf.DUMMYFUNCTION("""COMPUTED_VALUE"""),"ESENCIAS DE DIFERENTES SABORES (BOTELLA X 500 ML) (VAINILLA, BANANO Y COCO) FLEISHMAN")</f>
        <v>ESENCIAS DE DIFERENTES SABORES (BOTELLA X 500 ML) (VAINILLA, BANANO Y COCO) FLEISHMAN</v>
      </c>
      <c r="EH2077" s="2" t="str">
        <f ca="1">IFERROR(__xludf.DUMMYFUNCTION("""COMPUTED_VALUE"""),"SAL YODADA")</f>
        <v>SAL YODADA</v>
      </c>
      <c r="EI2077" s="2" t="str">
        <f ca="1">IFERROR(__xludf.DUMMYFUNCTION("""COMPUTED_VALUE"""),"MANTEQUILLA EN BARRA POR 125GR")</f>
        <v>MANTEQUILLA EN BARRA POR 125GR</v>
      </c>
      <c r="EJ2077" s="2" t="str">
        <f ca="1">IFERROR(__xludf.DUMMYFUNCTION("""COMPUTED_VALUE"""),"MANTEQUILLA CAJA POR 20 UNIDADES X 125 G.")</f>
        <v>MANTEQUILLA CAJA POR 20 UNIDADES X 125 G.</v>
      </c>
      <c r="EK2077" s="2" t="str">
        <f ca="1">IFERROR(__xludf.DUMMYFUNCTION("""COMPUTED_VALUE"""),"COMPOTA SIN AZÚCAR. FRASCO POR 113 G.")</f>
        <v>COMPOTA SIN AZÚCAR. FRASCO POR 113 G.</v>
      </c>
      <c r="EL2077" s="2" t="str">
        <f ca="1">IFERROR(__xludf.DUMMYFUNCTION("""COMPUTED_VALUE"""),"POLVO PARA HORNEAR - CAJA POR 20 SOBRES POR 24 G. CADA SOBRE.")</f>
        <v>POLVO PARA HORNEAR - CAJA POR 20 SOBRES POR 24 G. CADA SOBRE.</v>
      </c>
      <c r="EM2077" s="2" t="str">
        <f ca="1">IFERROR(__xludf.DUMMYFUNCTION("""COMPUTED_VALUE"""),"GOMA ARÁBIGA EN POLVO")</f>
        <v>GOMA ARÁBIGA EN POLVO</v>
      </c>
      <c r="EN2077" s="2" t="str">
        <f ca="1">IFERROR(__xludf.DUMMYFUNCTION("""COMPUTED_VALUE"""),"PITAHAYA")</f>
        <v>PITAHAYA</v>
      </c>
      <c r="EO2077" s="2" t="str">
        <f ca="1">IFERROR(__xludf.DUMMYFUNCTION("""COMPUTED_VALUE"""),"NÍSPERO")</f>
        <v>NÍSPERO</v>
      </c>
      <c r="EP2077" s="2" t="str">
        <f ca="1">IFERROR(__xludf.DUMMYFUNCTION("""COMPUTED_VALUE"""),"MAMEY")</f>
        <v>MAMEY</v>
      </c>
      <c r="EQ2077" s="2" t="str">
        <f ca="1">IFERROR(__xludf.DUMMYFUNCTION("""COMPUTED_VALUE"""),"GUATILA")</f>
        <v>GUATILA</v>
      </c>
      <c r="ER2077" s="2" t="str">
        <f ca="1">IFERROR(__xludf.DUMMYFUNCTION("""COMPUTED_VALUE"""),"LULO")</f>
        <v>LULO</v>
      </c>
      <c r="ES2077" s="2" t="str">
        <f ca="1">IFERROR(__xludf.DUMMYFUNCTION("""COMPUTED_VALUE"""),"AROMÁTICA CAJA DE 20 SOBRES.")</f>
        <v>AROMÁTICA CAJA DE 20 SOBRES.</v>
      </c>
      <c r="ET2077" s="2" t="str">
        <f ca="1">IFERROR(__xludf.DUMMYFUNCTION("""COMPUTED_VALUE"""),"AZÚCAR BLANCA - EMPAQUE ELABORADO EN MATERIALES ATÓXICOS.(BOLSA DE MÍNIMO 200 SOBRES O TUBIPACKS DE 5 GR)")</f>
        <v>AZÚCAR BLANCA - EMPAQUE ELABORADO EN MATERIALES ATÓXICOS.(BOLSA DE MÍNIMO 200 SOBRES O TUBIPACKS DE 5 GR)</v>
      </c>
      <c r="EU2077" s="2" t="str">
        <f ca="1">IFERROR(__xludf.DUMMYFUNCTION("""COMPUTED_VALUE"""),"CAFÉ LIBRA 100% CAFÉ MOLIDO.")</f>
        <v>CAFÉ LIBRA 100% CAFÉ MOLIDO.</v>
      </c>
      <c r="EV2077" s="2" t="str">
        <f ca="1">IFERROR(__xludf.DUMMYFUNCTION("""COMPUTED_VALUE"""),"VINAGRE POR 4LITROS")</f>
        <v>VINAGRE POR 4LITROS</v>
      </c>
    </row>
    <row r="2078" spans="1:152">
      <c r="A2078" s="2" t="str">
        <v>ALIMENTOS HUMANO</v>
      </c>
      <c r="B207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2078)))"),"VINAGRE X 30 LITROS")</f>
        <v>VINAGRE X 30 LITROS</v>
      </c>
      <c r="C2078" s="2" t="str">
        <f ca="1">IFERROR(__xludf.DUMMYFUNCTION("""COMPUTED_VALUE"""),"BAGRE (SIN COLA, NI CABEZA)")</f>
        <v>BAGRE (SIN COLA, NI CABEZA)</v>
      </c>
      <c r="D2078" s="2" t="str">
        <f ca="1">IFERROR(__xludf.DUMMYFUNCTION("""COMPUTED_VALUE"""),"BOFE DE RES")</f>
        <v>BOFE DE RES</v>
      </c>
      <c r="E2078" s="2" t="str">
        <f ca="1">IFERROR(__xludf.DUMMYFUNCTION("""COMPUTED_VALUE"""),"CARNE DE RES MOLIDA")</f>
        <v>CARNE DE RES MOLIDA</v>
      </c>
      <c r="F2078" s="2" t="str">
        <f ca="1">IFERROR(__xludf.DUMMYFUNCTION("""COMPUTED_VALUE"""),"CARNE MAGRA (CORTE DEBE SER CADERA)")</f>
        <v>CARNE MAGRA (CORTE DEBE SER CADERA)</v>
      </c>
      <c r="G2078" s="2" t="str">
        <f ca="1">IFERROR(__xludf.DUMMYFUNCTION("""COMPUTED_VALUE"""),"CODORNIZ")</f>
        <v>CODORNIZ</v>
      </c>
      <c r="H2078" s="2" t="str">
        <f ca="1">IFERROR(__xludf.DUMMYFUNCTION("""COMPUTED_VALUE"""),"CONEJO")</f>
        <v>CONEJO</v>
      </c>
      <c r="I2078" s="2" t="str">
        <f ca="1">IFERROR(__xludf.DUMMYFUNCTION("""COMPUTED_VALUE"""),"CORAZONES DE POLLO")</f>
        <v>CORAZONES DE POLLO</v>
      </c>
      <c r="J2078" s="2" t="str">
        <f ca="1">IFERROR(__xludf.DUMMYFUNCTION("""COMPUTED_VALUE"""),"CORAZONES DE RES")</f>
        <v>CORAZONES DE RES</v>
      </c>
      <c r="K2078" s="2" t="str">
        <f ca="1">IFERROR(__xludf.DUMMYFUNCTION("""COMPUTED_VALUE"""),"COSTILLA DE CERDO")</f>
        <v>COSTILLA DE CERDO</v>
      </c>
      <c r="L2078" s="2" t="str">
        <f ca="1">IFERROR(__xludf.DUMMYFUNCTION("""COMPUTED_VALUE"""),"COSTILLA DE RES")</f>
        <v>COSTILLA DE RES</v>
      </c>
      <c r="M2078" s="2" t="str">
        <f ca="1">IFERROR(__xludf.DUMMYFUNCTION("""COMPUTED_VALUE"""),"CURÍ EN CANAL O EN PIE")</f>
        <v>CURÍ EN CANAL O EN PIE</v>
      </c>
      <c r="N2078" s="2" t="str">
        <f ca="1">IFERROR(__xludf.DUMMYFUNCTION("""COMPUTED_VALUE"""),"HÍGADO DE RES")</f>
        <v>HÍGADO DE RES</v>
      </c>
      <c r="O2078" s="2" t="str">
        <f ca="1">IFERROR(__xludf.DUMMYFUNCTION("""COMPUTED_VALUE"""),"HUEVO CODORNIZ - CAJA 24/UNIDADES")</f>
        <v>HUEVO CODORNIZ - CAJA 24/UNIDADES</v>
      </c>
      <c r="P2078" s="2" t="str">
        <f ca="1">IFERROR(__xludf.DUMMYFUNCTION("""COMPUTED_VALUE"""),"HUEVO GALLINA AA - BANDEJA X 30 UNID")</f>
        <v>HUEVO GALLINA AA - BANDEJA X 30 UNID</v>
      </c>
      <c r="Q2078" s="2" t="str">
        <f ca="1">IFERROR(__xludf.DUMMYFUNCTION("""COMPUTED_VALUE"""),"LOMBRIZ")</f>
        <v>LOMBRIZ</v>
      </c>
      <c r="R2078" s="2" t="str">
        <f ca="1">IFERROR(__xludf.DUMMYFUNCTION("""COMPUTED_VALUE"""),"MENUDENCIAS")</f>
        <v>MENUDENCIAS</v>
      </c>
      <c r="S2078" s="2" t="str">
        <f ca="1">IFERROR(__xludf.DUMMYFUNCTION("""COMPUTED_VALUE"""),"MOJARRA")</f>
        <v>MOJARRA</v>
      </c>
      <c r="T2078" s="2" t="str">
        <f ca="1">IFERROR(__xludf.DUMMYFUNCTION("""COMPUTED_VALUE"""),"POLLO PECHUGA")</f>
        <v>POLLO PECHUGA</v>
      </c>
      <c r="U2078" s="2" t="str">
        <f ca="1">IFERROR(__xludf.DUMMYFUNCTION("""COMPUTED_VALUE"""),"TRUCHA")</f>
        <v>TRUCHA</v>
      </c>
      <c r="V2078" s="2" t="str">
        <f ca="1">IFERROR(__xludf.DUMMYFUNCTION("""COMPUTED_VALUE"""),"ACEITE VEGETAL DE COCINA")</f>
        <v>ACEITE VEGETAL DE COCINA</v>
      </c>
      <c r="W2078" s="2" t="str">
        <f ca="1">IFERROR(__xludf.DUMMYFUNCTION("""COMPUTED_VALUE"""),"ACEITUNAS VERDE EN CONSERVA SIN HUESO - FRASCO DE 2.000 GR")</f>
        <v>ACEITUNAS VERDE EN CONSERVA SIN HUESO - FRASCO DE 2.000 GR</v>
      </c>
      <c r="X2078" s="2" t="str">
        <f ca="1">IFERROR(__xludf.DUMMYFUNCTION("""COMPUTED_VALUE"""),"ALIMENTO INFANTIL A BASE DE CEREALES (EJEMPLO NESTUM) - CAJA POR 200 G.")</f>
        <v>ALIMENTO INFANTIL A BASE DE CEREALES (EJEMPLO NESTUM) - CAJA POR 200 G.</v>
      </c>
      <c r="Y2078" s="2" t="str">
        <f ca="1">IFERROR(__xludf.DUMMYFUNCTION("""COMPUTED_VALUE"""),"AZÚCAR REFINADA")</f>
        <v>AZÚCAR REFINADA</v>
      </c>
      <c r="Z2078" s="2" t="str">
        <f ca="1">IFERROR(__xludf.DUMMYFUNCTION("""COMPUTED_VALUE"""),"CLAVOS DE 9 GRAMOS")</f>
        <v>CLAVOS DE 9 GRAMOS</v>
      </c>
      <c r="AA2078" s="2" t="str">
        <f ca="1">IFERROR(__xludf.DUMMYFUNCTION("""COMPUTED_VALUE"""),"CURCUMA EN POLVO")</f>
        <v>CURCUMA EN POLVO</v>
      </c>
      <c r="AB2078" s="2" t="str">
        <f ca="1">IFERROR(__xludf.DUMMYFUNCTION("""COMPUTED_VALUE"""),"FORMULA INFANTIL SIN LACTOSA, TARRO POR 375 GRAMOS")</f>
        <v>FORMULA INFANTIL SIN LACTOSA, TARRO POR 375 GRAMOS</v>
      </c>
      <c r="AC2078" s="2" t="str">
        <f ca="1">IFERROR(__xludf.DUMMYFUNCTION("""COMPUTED_VALUE"""),"GELATINA SIN SABOR TIPO A")</f>
        <v>GELATINA SIN SABOR TIPO A</v>
      </c>
      <c r="AD2078" s="2" t="str">
        <f ca="1">IFERROR(__xludf.DUMMYFUNCTION("""COMPUTED_VALUE"""),"LECHE DESLACTOSADA EN BOLSA")</f>
        <v>LECHE DESLACTOSADA EN BOLSA</v>
      </c>
      <c r="AE2078" s="2" t="str">
        <f ca="1">IFERROR(__xludf.DUMMYFUNCTION("""COMPUTED_VALUE"""),"LEVADURA, CAJA POR 5 SOBRES DE 7 GR C/U")</f>
        <v>LEVADURA, CAJA POR 5 SOBRES DE 7 GR C/U</v>
      </c>
      <c r="AF2078" s="2" t="str">
        <f ca="1">IFERROR(__xludf.DUMMYFUNCTION("""COMPUTED_VALUE"""),"MANTEQUILLA DE MANÍ 300 G")</f>
        <v>MANTEQUILLA DE MANÍ 300 G</v>
      </c>
      <c r="AG2078" s="2" t="str">
        <f ca="1">IFERROR(__xludf.DUMMYFUNCTION("""COMPUTED_VALUE"""),"MIEL DE ABEJAS")</f>
        <v>MIEL DE ABEJAS</v>
      </c>
      <c r="AH2078" s="2" t="str">
        <f ca="1">IFERROR(__xludf.DUMMYFUNCTION("""COMPUTED_VALUE"""),"PANELA DE 500 GRAMOS.")</f>
        <v>PANELA DE 500 GRAMOS.</v>
      </c>
      <c r="AI2078" s="2" t="str">
        <f ca="1">IFERROR(__xludf.DUMMYFUNCTION("""COMPUTED_VALUE"""),"PAQUETE TOSTADAS X 24 UNIDADES")</f>
        <v>PAQUETE TOSTADAS X 24 UNIDADES</v>
      </c>
      <c r="AJ2078" s="2" t="str">
        <f ca="1">IFERROR(__xludf.DUMMYFUNCTION("""COMPUTED_VALUE"""),"POLEN - FRASCO POR 500 GRAMOS")</f>
        <v>POLEN - FRASCO POR 500 GRAMOS</v>
      </c>
      <c r="AK2078" s="2" t="str">
        <f ca="1">IFERROR(__xludf.DUMMYFUNCTION("""COMPUTED_VALUE"""),"UVAS PASAS")</f>
        <v>UVAS PASAS</v>
      </c>
      <c r="AL2078" s="2" t="str">
        <f ca="1">IFERROR(__xludf.DUMMYFUNCTION("""COMPUTED_VALUE"""),"AGUACATE")</f>
        <v>AGUACATE</v>
      </c>
      <c r="AM2078" s="2" t="str">
        <f ca="1">IFERROR(__xludf.DUMMYFUNCTION("""COMPUTED_VALUE"""),"AGUACATE HASS")</f>
        <v>AGUACATE HASS</v>
      </c>
      <c r="AN2078" s="2" t="str">
        <f ca="1">IFERROR(__xludf.DUMMYFUNCTION("""COMPUTED_VALUE"""),"ANÓN")</f>
        <v>ANÓN</v>
      </c>
      <c r="AO2078" s="2" t="str">
        <f ca="1">IFERROR(__xludf.DUMMYFUNCTION("""COMPUTED_VALUE"""),"ARÁNDANOS")</f>
        <v>ARÁNDANOS</v>
      </c>
      <c r="AP2078" s="2" t="str">
        <f ca="1">IFERROR(__xludf.DUMMYFUNCTION("""COMPUTED_VALUE"""),"BANANO")</f>
        <v>BANANO</v>
      </c>
      <c r="AQ2078" s="2" t="str">
        <f ca="1">IFERROR(__xludf.DUMMYFUNCTION("""COMPUTED_VALUE"""),"BREVAS")</f>
        <v>BREVAS</v>
      </c>
      <c r="AR2078" s="2" t="str">
        <f ca="1">IFERROR(__xludf.DUMMYFUNCTION("""COMPUTED_VALUE"""),"CALABAZA")</f>
        <v>CALABAZA</v>
      </c>
      <c r="AS2078" s="2" t="str">
        <f ca="1">IFERROR(__xludf.DUMMYFUNCTION("""COMPUTED_VALUE"""),"CEREZAS")</f>
        <v>CEREZAS</v>
      </c>
      <c r="AT2078" s="2" t="str">
        <f ca="1">IFERROR(__xludf.DUMMYFUNCTION("""COMPUTED_VALUE"""),"CHIRIMOYA")</f>
        <v>CHIRIMOYA</v>
      </c>
      <c r="AU2078" s="2" t="str">
        <f ca="1">IFERROR(__xludf.DUMMYFUNCTION("""COMPUTED_VALUE"""),"CHONTADURO")</f>
        <v>CHONTADURO</v>
      </c>
      <c r="AV2078" s="2" t="str">
        <f ca="1">IFERROR(__xludf.DUMMYFUNCTION("""COMPUTED_VALUE"""),"CIRUELA NACIONAL")</f>
        <v>CIRUELA NACIONAL</v>
      </c>
      <c r="AW2078" s="2" t="str">
        <f ca="1">IFERROR(__xludf.DUMMYFUNCTION("""COMPUTED_VALUE"""),"COCOS")</f>
        <v>COCOS</v>
      </c>
      <c r="AX2078" s="2" t="str">
        <f ca="1">IFERROR(__xludf.DUMMYFUNCTION("""COMPUTED_VALUE"""),"CURUBA")</f>
        <v>CURUBA</v>
      </c>
      <c r="AY2078" s="2" t="str">
        <f ca="1">IFERROR(__xludf.DUMMYFUNCTION("""COMPUTED_VALUE"""),"DURAZNO")</f>
        <v>DURAZNO</v>
      </c>
      <c r="AZ2078" s="2" t="str">
        <f ca="1">IFERROR(__xludf.DUMMYFUNCTION("""COMPUTED_VALUE"""),"FEIJOA")</f>
        <v>FEIJOA</v>
      </c>
      <c r="BA2078" s="2" t="str">
        <f ca="1">IFERROR(__xludf.DUMMYFUNCTION("""COMPUTED_VALUE"""),"FRESAS")</f>
        <v>FRESAS</v>
      </c>
      <c r="BB2078" s="2" t="str">
        <f ca="1">IFERROR(__xludf.DUMMYFUNCTION("""COMPUTED_VALUE"""),"GRANADILLA")</f>
        <v>GRANADILLA</v>
      </c>
      <c r="BC2078" s="2" t="str">
        <f ca="1">IFERROR(__xludf.DUMMYFUNCTION("""COMPUTED_VALUE"""),"GUAMA")</f>
        <v>GUAMA</v>
      </c>
      <c r="BD2078" s="2" t="str">
        <f ca="1">IFERROR(__xludf.DUMMYFUNCTION("""COMPUTED_VALUE"""),"GUANÁBANA PULPA")</f>
        <v>GUANÁBANA PULPA</v>
      </c>
      <c r="BE2078" s="2" t="str">
        <f ca="1">IFERROR(__xludf.DUMMYFUNCTION("""COMPUTED_VALUE"""),"GUAYABA")</f>
        <v>GUAYABA</v>
      </c>
      <c r="BF2078" s="2" t="str">
        <f ca="1">IFERROR(__xludf.DUMMYFUNCTION("""COMPUTED_VALUE"""),"GULUPA")</f>
        <v>GULUPA</v>
      </c>
      <c r="BG2078" s="2" t="str">
        <f ca="1">IFERROR(__xludf.DUMMYFUNCTION("""COMPUTED_VALUE"""),"HIGOS")</f>
        <v>HIGOS</v>
      </c>
      <c r="BH2078" s="2" t="str">
        <f ca="1">IFERROR(__xludf.DUMMYFUNCTION("""COMPUTED_VALUE"""),"KIWI")</f>
        <v>KIWI</v>
      </c>
      <c r="BI2078" s="2" t="str">
        <f ca="1">IFERROR(__xludf.DUMMYFUNCTION("""COMPUTED_VALUE"""),"LIMÓN")</f>
        <v>LIMÓN</v>
      </c>
      <c r="BJ2078" s="2" t="str">
        <f ca="1">IFERROR(__xludf.DUMMYFUNCTION("""COMPUTED_VALUE"""),"MAMONCILLOS")</f>
        <v>MAMONCILLOS</v>
      </c>
      <c r="BK2078" s="2" t="str">
        <f ca="1">IFERROR(__xludf.DUMMYFUNCTION("""COMPUTED_VALUE"""),"MANDARINA")</f>
        <v>MANDARINA</v>
      </c>
      <c r="BL2078" s="2" t="str">
        <f ca="1">IFERROR(__xludf.DUMMYFUNCTION("""COMPUTED_VALUE"""),"MANGO DE DULCE")</f>
        <v>MANGO DE DULCE</v>
      </c>
      <c r="BM2078" s="2" t="str">
        <f ca="1">IFERROR(__xludf.DUMMYFUNCTION("""COMPUTED_VALUE"""),"MANGO TOMMY")</f>
        <v>MANGO TOMMY</v>
      </c>
      <c r="BN2078" s="2" t="str">
        <f ca="1">IFERROR(__xludf.DUMMYFUNCTION("""COMPUTED_VALUE"""),"MANZANA NACIONAL")</f>
        <v>MANZANA NACIONAL</v>
      </c>
      <c r="BO2078" s="2" t="str">
        <f ca="1">IFERROR(__xludf.DUMMYFUNCTION("""COMPUTED_VALUE"""),"MARACUYÁ")</f>
        <v>MARACUYÁ</v>
      </c>
      <c r="BP2078" s="2" t="str">
        <f ca="1">IFERROR(__xludf.DUMMYFUNCTION("""COMPUTED_VALUE"""),"MELÓN")</f>
        <v>MELÓN</v>
      </c>
      <c r="BQ2078" s="2" t="str">
        <f ca="1">IFERROR(__xludf.DUMMYFUNCTION("""COMPUTED_VALUE"""),"MORA")</f>
        <v>MORA</v>
      </c>
      <c r="BR2078" s="2" t="str">
        <f ca="1">IFERROR(__xludf.DUMMYFUNCTION("""COMPUTED_VALUE"""),"NARANJA")</f>
        <v>NARANJA</v>
      </c>
      <c r="BS2078" s="2" t="str">
        <f ca="1">IFERROR(__xludf.DUMMYFUNCTION("""COMPUTED_VALUE"""),"PAPAYA")</f>
        <v>PAPAYA</v>
      </c>
      <c r="BT2078" s="2" t="str">
        <f ca="1">IFERROR(__xludf.DUMMYFUNCTION("""COMPUTED_VALUE"""),"PATILLA")</f>
        <v>PATILLA</v>
      </c>
      <c r="BU2078" s="2" t="str">
        <f ca="1">IFERROR(__xludf.DUMMYFUNCTION("""COMPUTED_VALUE"""),"PERA")</f>
        <v>PERA</v>
      </c>
      <c r="BV2078" s="2" t="str">
        <f ca="1">IFERROR(__xludf.DUMMYFUNCTION("""COMPUTED_VALUE"""),"PIÑA")</f>
        <v>PIÑA</v>
      </c>
      <c r="BW2078" s="2" t="str">
        <f ca="1">IFERROR(__xludf.DUMMYFUNCTION("""COMPUTED_VALUE"""),"TAMARINDO")</f>
        <v>TAMARINDO</v>
      </c>
      <c r="BX2078" s="2" t="str">
        <f ca="1">IFERROR(__xludf.DUMMYFUNCTION("""COMPUTED_VALUE"""),"TOMATE DE ÁRBOL")</f>
        <v>TOMATE DE ÁRBOL</v>
      </c>
      <c r="BY2078" s="2" t="str">
        <f ca="1">IFERROR(__xludf.DUMMYFUNCTION("""COMPUTED_VALUE"""),"UCHUVAS CON CASCARA")</f>
        <v>UCHUVAS CON CASCARA</v>
      </c>
      <c r="BZ2078" s="2" t="str">
        <f ca="1">IFERROR(__xludf.DUMMYFUNCTION("""COMPUTED_VALUE"""),"UVA CHILENA")</f>
        <v>UVA CHILENA</v>
      </c>
      <c r="CA2078" s="2" t="str">
        <f ca="1">IFERROR(__xludf.DUMMYFUNCTION("""COMPUTED_VALUE"""),"UVAS ISABELINAS (EN RACIMO)")</f>
        <v>UVAS ISABELINAS (EN RACIMO)</v>
      </c>
      <c r="CB2078" s="2" t="str">
        <f ca="1">IFERROR(__xludf.DUMMYFUNCTION("""COMPUTED_VALUE"""),"ZAPOTE")</f>
        <v>ZAPOTE</v>
      </c>
      <c r="CC2078" s="2" t="str">
        <f ca="1">IFERROR(__xludf.DUMMYFUNCTION("""COMPUTED_VALUE"""),"ARROZ")</f>
        <v>ARROZ</v>
      </c>
      <c r="CD2078" s="2" t="str">
        <f ca="1">IFERROR(__xludf.DUMMYFUNCTION("""COMPUTED_VALUE"""),"AVENA EN HOJUELAS")</f>
        <v>AVENA EN HOJUELAS</v>
      </c>
      <c r="CE2078" s="2" t="str">
        <f ca="1">IFERROR(__xludf.DUMMYFUNCTION("""COMPUTED_VALUE"""),"CHÍA")</f>
        <v>CHÍA</v>
      </c>
      <c r="CF2078" s="2" t="str">
        <f ca="1">IFERROR(__xludf.DUMMYFUNCTION("""COMPUTED_VALUE"""),"CUCHUCO DE TRIGO")</f>
        <v>CUCHUCO DE TRIGO</v>
      </c>
      <c r="CG2078" s="2" t="str">
        <f ca="1">IFERROR(__xludf.DUMMYFUNCTION("""COMPUTED_VALUE"""),"FRIJOL BOLA ROJA")</f>
        <v>FRIJOL BOLA ROJA</v>
      </c>
      <c r="CH2078" s="2" t="str">
        <f ca="1">IFERROR(__xludf.DUMMYFUNCTION("""COMPUTED_VALUE"""),"GARBANZOS")</f>
        <v>GARBANZOS</v>
      </c>
      <c r="CI2078" s="2" t="str">
        <f ca="1">IFERROR(__xludf.DUMMYFUNCTION("""COMPUTED_VALUE"""),"HARINA DE MAÍZ")</f>
        <v>HARINA DE MAÍZ</v>
      </c>
      <c r="CJ2078" s="2" t="str">
        <f ca="1">IFERROR(__xludf.DUMMYFUNCTION("""COMPUTED_VALUE"""),"HARINA DE TRIGO")</f>
        <v>HARINA DE TRIGO</v>
      </c>
      <c r="CK2078" s="2" t="str">
        <f ca="1">IFERROR(__xludf.DUMMYFUNCTION("""COMPUTED_VALUE"""),"LENTEJAS")</f>
        <v>LENTEJAS</v>
      </c>
      <c r="CL2078" s="2" t="str">
        <f ca="1">IFERROR(__xludf.DUMMYFUNCTION("""COMPUTED_VALUE"""),"QUINUA")</f>
        <v>QUINUA</v>
      </c>
      <c r="CM2078" s="2" t="str">
        <f ca="1">IFERROR(__xludf.DUMMYFUNCTION("""COMPUTED_VALUE"""),"SALVADO DE TRIGO")</f>
        <v>SALVADO DE TRIGO</v>
      </c>
      <c r="CN2078" s="2" t="str">
        <f ca="1">IFERROR(__xludf.DUMMYFUNCTION("""COMPUTED_VALUE"""),"ACELGA")</f>
        <v>ACELGA</v>
      </c>
      <c r="CO2078" s="2" t="str">
        <f ca="1">IFERROR(__xludf.DUMMYFUNCTION("""COMPUTED_VALUE"""),"AHUYAMA")</f>
        <v>AHUYAMA</v>
      </c>
      <c r="CP2078" s="2" t="str">
        <f ca="1">IFERROR(__xludf.DUMMYFUNCTION("""COMPUTED_VALUE"""),"ALTAMISA")</f>
        <v>ALTAMISA</v>
      </c>
      <c r="CQ2078" s="2" t="str">
        <f ca="1">IFERROR(__xludf.DUMMYFUNCTION("""COMPUTED_VALUE"""),"APIO")</f>
        <v>APIO</v>
      </c>
      <c r="CR2078" s="2" t="str">
        <f ca="1">IFERROR(__xludf.DUMMYFUNCTION("""COMPUTED_VALUE"""),"ARRACACHA")</f>
        <v>ARRACACHA</v>
      </c>
      <c r="CS2078" s="2" t="str">
        <f ca="1">IFERROR(__xludf.DUMMYFUNCTION("""COMPUTED_VALUE"""),"ARVEJA CON CASCARA")</f>
        <v>ARVEJA CON CASCARA</v>
      </c>
      <c r="CT2078" s="2" t="str">
        <f ca="1">IFERROR(__xludf.DUMMYFUNCTION("""COMPUTED_VALUE"""),"BERENJENA")</f>
        <v>BERENJENA</v>
      </c>
      <c r="CU2078" s="2" t="str">
        <f ca="1">IFERROR(__xludf.DUMMYFUNCTION("""COMPUTED_VALUE"""),"BRÓCOLI")</f>
        <v>BRÓCOLI</v>
      </c>
      <c r="CV2078" s="2" t="str">
        <f ca="1">IFERROR(__xludf.DUMMYFUNCTION("""COMPUTED_VALUE"""),"CALABACÍN")</f>
        <v>CALABACÍN</v>
      </c>
      <c r="CW2078" s="2" t="str">
        <f ca="1">IFERROR(__xludf.DUMMYFUNCTION("""COMPUTED_VALUE"""),"CARAMBOLO")</f>
        <v>CARAMBOLO</v>
      </c>
      <c r="CX2078" s="2" t="str">
        <f ca="1">IFERROR(__xludf.DUMMYFUNCTION("""COMPUTED_VALUE"""),"CEBOLLA CABEZONA")</f>
        <v>CEBOLLA CABEZONA</v>
      </c>
      <c r="CY2078" s="2" t="str">
        <f ca="1">IFERROR(__xludf.DUMMYFUNCTION("""COMPUTED_VALUE"""),"CHAMPIÑONES")</f>
        <v>CHAMPIÑONES</v>
      </c>
      <c r="CZ2078" s="2" t="str">
        <f ca="1">IFERROR(__xludf.DUMMYFUNCTION("""COMPUTED_VALUE"""),"CILANTRO")</f>
        <v>CILANTRO</v>
      </c>
      <c r="DA2078" s="2" t="str">
        <f ca="1">IFERROR(__xludf.DUMMYFUNCTION("""COMPUTED_VALUE"""),"CRISTALES DE SÁBILA")</f>
        <v>CRISTALES DE SÁBILA</v>
      </c>
      <c r="DB2078" s="2" t="str">
        <f ca="1">IFERROR(__xludf.DUMMYFUNCTION("""COMPUTED_VALUE"""),"ESPINACA")</f>
        <v>ESPINACA</v>
      </c>
      <c r="DC2078" s="2" t="str">
        <f ca="1">IFERROR(__xludf.DUMMYFUNCTION("""COMPUTED_VALUE"""),"HABAS CON CASCARA")</f>
        <v>HABAS CON CASCARA</v>
      </c>
      <c r="DD2078" s="2" t="str">
        <f ca="1">IFERROR(__xludf.DUMMYFUNCTION("""COMPUTED_VALUE"""),"HABAS VERDE SABANERA SIN CÁSCARA")</f>
        <v>HABAS VERDE SABANERA SIN CÁSCARA</v>
      </c>
      <c r="DE2078" s="2" t="str">
        <f ca="1">IFERROR(__xludf.DUMMYFUNCTION("""COMPUTED_VALUE"""),"HABICHUELA")</f>
        <v>HABICHUELA</v>
      </c>
      <c r="DF2078" s="2" t="str">
        <f ca="1">IFERROR(__xludf.DUMMYFUNCTION("""COMPUTED_VALUE"""),"LECHUGA COMÚN")</f>
        <v>LECHUGA COMÚN</v>
      </c>
      <c r="DG2078" s="2" t="str">
        <f ca="1">IFERROR(__xludf.DUMMYFUNCTION("""COMPUTED_VALUE"""),"LECHUGA CRESPA")</f>
        <v>LECHUGA CRESPA</v>
      </c>
      <c r="DH2078" s="2" t="str">
        <f ca="1">IFERROR(__xludf.DUMMYFUNCTION("""COMPUTED_VALUE"""),"MAÍZ MAZORCA")</f>
        <v>MAÍZ MAZORCA</v>
      </c>
      <c r="DI2078" s="2" t="str">
        <f ca="1">IFERROR(__xludf.DUMMYFUNCTION("""COMPUTED_VALUE"""),"PEPINO COHOMBRO")</f>
        <v>PEPINO COHOMBRO</v>
      </c>
      <c r="DJ2078" s="2" t="str">
        <f ca="1">IFERROR(__xludf.DUMMYFUNCTION("""COMPUTED_VALUE"""),"PEPINO DE GUISO")</f>
        <v>PEPINO DE GUISO</v>
      </c>
      <c r="DK2078" s="2" t="str">
        <f ca="1">IFERROR(__xludf.DUMMYFUNCTION("""COMPUTED_VALUE"""),"PIMENTÓN ROJO")</f>
        <v>PIMENTÓN ROJO</v>
      </c>
      <c r="DL2078" s="2" t="str">
        <f ca="1">IFERROR(__xludf.DUMMYFUNCTION("""COMPUTED_VALUE"""),"PLANTAS AROMÁTICAS DULCES (MENTA, ALBACA, JAZMÍN, LAVANDA, HIERBABUENA, MANZANILLA, LIMONARIA)")</f>
        <v>PLANTAS AROMÁTICAS DULCES (MENTA, ALBACA, JAZMÍN, LAVANDA, HIERBABUENA, MANZANILLA, LIMONARIA)</v>
      </c>
      <c r="DM2078" s="2" t="str">
        <f ca="1">IFERROR(__xludf.DUMMYFUNCTION("""COMPUTED_VALUE"""),"PLÁTANO HARTÓN")</f>
        <v>PLÁTANO HARTÓN</v>
      </c>
      <c r="DN2078" s="2" t="str">
        <f ca="1">IFERROR(__xludf.DUMMYFUNCTION("""COMPUTED_VALUE"""),"RAÍCES CHINAS")</f>
        <v>RAÍCES CHINAS</v>
      </c>
      <c r="DO2078" s="2" t="str">
        <f ca="1">IFERROR(__xludf.DUMMYFUNCTION("""COMPUTED_VALUE"""),"REMOLACHA")</f>
        <v>REMOLACHA</v>
      </c>
      <c r="DP2078" s="2" t="str">
        <f ca="1">IFERROR(__xludf.DUMMYFUNCTION("""COMPUTED_VALUE"""),"REPOLLO")</f>
        <v>REPOLLO</v>
      </c>
      <c r="DQ2078" s="2" t="str">
        <f ca="1">IFERROR(__xludf.DUMMYFUNCTION("""COMPUTED_VALUE"""),"RÚGULA")</f>
        <v>RÚGULA</v>
      </c>
      <c r="DR2078" s="2" t="str">
        <f ca="1">IFERROR(__xludf.DUMMYFUNCTION("""COMPUTED_VALUE"""),"TALLOS PARA SOPA")</f>
        <v>TALLOS PARA SOPA</v>
      </c>
      <c r="DS2078" s="2" t="str">
        <f ca="1">IFERROR(__xludf.DUMMYFUNCTION("""COMPUTED_VALUE"""),"TOMATE CHONTO")</f>
        <v>TOMATE CHONTO</v>
      </c>
      <c r="DT2078" s="2" t="str">
        <f ca="1">IFERROR(__xludf.DUMMYFUNCTION("""COMPUTED_VALUE"""),"YUCA BLANCA")</f>
        <v>YUCA BLANCA</v>
      </c>
      <c r="DU2078" s="2" t="str">
        <f ca="1">IFERROR(__xludf.DUMMYFUNCTION("""COMPUTED_VALUE"""),"ZANAHORIA")</f>
        <v>ZANAHORIA</v>
      </c>
      <c r="DV2078" s="2" t="str">
        <f ca="1">IFERROR(__xludf.DUMMYFUNCTION("""COMPUTED_VALUE"""),"ZUKINI")</f>
        <v>ZUKINI</v>
      </c>
      <c r="DW2078" s="2" t="str">
        <f ca="1">IFERROR(__xludf.DUMMYFUNCTION("""COMPUTED_VALUE"""),"FRIJOL EN VAINA")</f>
        <v>FRIJOL EN VAINA</v>
      </c>
      <c r="DX2078" s="2" t="str">
        <f ca="1">IFERROR(__xludf.DUMMYFUNCTION("""COMPUTED_VALUE"""),"CHOCOLATE")</f>
        <v>CHOCOLATE</v>
      </c>
      <c r="DY2078" s="2" t="str">
        <f ca="1">IFERROR(__xludf.DUMMYFUNCTION("""COMPUTED_VALUE"""),"MAÍZ PIRA")</f>
        <v>MAÍZ PIRA</v>
      </c>
      <c r="DZ2078" s="2" t="str">
        <f ca="1">IFERROR(__xludf.DUMMYFUNCTION("""COMPUTED_VALUE"""),"ARROZ PARTIDO")</f>
        <v>ARROZ PARTIDO</v>
      </c>
      <c r="EA2078" s="2" t="str">
        <f ca="1">IFERROR(__xludf.DUMMYFUNCTION("""COMPUTED_VALUE"""),"PONQUÉ RAMITO X 250 G 10 UNIDADES")</f>
        <v>PONQUÉ RAMITO X 250 G 10 UNIDADES</v>
      </c>
      <c r="EB2078" s="2" t="str">
        <f ca="1">IFERROR(__xludf.DUMMYFUNCTION("""COMPUTED_VALUE"""),"CABEZAS DE CONEJO")</f>
        <v>CABEZAS DE CONEJO</v>
      </c>
      <c r="EC2078" s="2" t="str">
        <f ca="1">IFERROR(__xludf.DUMMYFUNCTION("""COMPUTED_VALUE"""),"YOGURT DESLACTOSADO X 900ML")</f>
        <v>YOGURT DESLACTOSADO X 900ML</v>
      </c>
      <c r="ED2078" s="2" t="str">
        <f ca="1">IFERROR(__xludf.DUMMYFUNCTION("""COMPUTED_VALUE"""),"BOCADILLO LONJA X 300 GR")</f>
        <v>BOCADILLO LONJA X 300 GR</v>
      </c>
      <c r="EE2078" s="2" t="str">
        <f ca="1">IFERROR(__xludf.DUMMYFUNCTION("""COMPUTED_VALUE"""),"QUESO CUAJADA")</f>
        <v>QUESO CUAJADA</v>
      </c>
      <c r="EF2078" s="2" t="str">
        <f ca="1">IFERROR(__xludf.DUMMYFUNCTION("""COMPUTED_VALUE"""),"ACEITE DE HÍGADO DE BACALAO - FRASCO X 360 CC")</f>
        <v>ACEITE DE HÍGADO DE BACALAO - FRASCO X 360 CC</v>
      </c>
      <c r="EG2078" s="2" t="str">
        <f ca="1">IFERROR(__xludf.DUMMYFUNCTION("""COMPUTED_VALUE"""),"ESENCIAS DE DIFERENTES SABORES (BOTELLA X 500 ML) (VAINILLA, BANANO Y COCO) FLEISHMAN")</f>
        <v>ESENCIAS DE DIFERENTES SABORES (BOTELLA X 500 ML) (VAINILLA, BANANO Y COCO) FLEISHMAN</v>
      </c>
      <c r="EH2078" s="2" t="str">
        <f ca="1">IFERROR(__xludf.DUMMYFUNCTION("""COMPUTED_VALUE"""),"SAL YODADA")</f>
        <v>SAL YODADA</v>
      </c>
      <c r="EI2078" s="2" t="str">
        <f ca="1">IFERROR(__xludf.DUMMYFUNCTION("""COMPUTED_VALUE"""),"MANTEQUILLA EN BARRA POR 125GR")</f>
        <v>MANTEQUILLA EN BARRA POR 125GR</v>
      </c>
      <c r="EJ2078" s="2" t="str">
        <f ca="1">IFERROR(__xludf.DUMMYFUNCTION("""COMPUTED_VALUE"""),"MANTEQUILLA CAJA POR 20 UNIDADES X 125 G.")</f>
        <v>MANTEQUILLA CAJA POR 20 UNIDADES X 125 G.</v>
      </c>
      <c r="EK2078" s="2" t="str">
        <f ca="1">IFERROR(__xludf.DUMMYFUNCTION("""COMPUTED_VALUE"""),"COMPOTA SIN AZÚCAR. FRASCO POR 113 G.")</f>
        <v>COMPOTA SIN AZÚCAR. FRASCO POR 113 G.</v>
      </c>
      <c r="EL2078" s="2" t="str">
        <f ca="1">IFERROR(__xludf.DUMMYFUNCTION("""COMPUTED_VALUE"""),"POLVO PARA HORNEAR - CAJA POR 20 SOBRES POR 24 G. CADA SOBRE.")</f>
        <v>POLVO PARA HORNEAR - CAJA POR 20 SOBRES POR 24 G. CADA SOBRE.</v>
      </c>
      <c r="EM2078" s="2" t="str">
        <f ca="1">IFERROR(__xludf.DUMMYFUNCTION("""COMPUTED_VALUE"""),"GOMA ARÁBIGA EN POLVO")</f>
        <v>GOMA ARÁBIGA EN POLVO</v>
      </c>
      <c r="EN2078" s="2" t="str">
        <f ca="1">IFERROR(__xludf.DUMMYFUNCTION("""COMPUTED_VALUE"""),"PITAHAYA")</f>
        <v>PITAHAYA</v>
      </c>
      <c r="EO2078" s="2" t="str">
        <f ca="1">IFERROR(__xludf.DUMMYFUNCTION("""COMPUTED_VALUE"""),"NÍSPERO")</f>
        <v>NÍSPERO</v>
      </c>
      <c r="EP2078" s="2" t="str">
        <f ca="1">IFERROR(__xludf.DUMMYFUNCTION("""COMPUTED_VALUE"""),"MAMEY")</f>
        <v>MAMEY</v>
      </c>
      <c r="EQ2078" s="2" t="str">
        <f ca="1">IFERROR(__xludf.DUMMYFUNCTION("""COMPUTED_VALUE"""),"GUATILA")</f>
        <v>GUATILA</v>
      </c>
      <c r="ER2078" s="2" t="str">
        <f ca="1">IFERROR(__xludf.DUMMYFUNCTION("""COMPUTED_VALUE"""),"LULO")</f>
        <v>LULO</v>
      </c>
      <c r="ES2078" s="2" t="str">
        <f ca="1">IFERROR(__xludf.DUMMYFUNCTION("""COMPUTED_VALUE"""),"AROMÁTICA CAJA DE 20 SOBRES.")</f>
        <v>AROMÁTICA CAJA DE 20 SOBRES.</v>
      </c>
      <c r="ET2078" s="2" t="str">
        <f ca="1">IFERROR(__xludf.DUMMYFUNCTION("""COMPUTED_VALUE"""),"AZÚCAR BLANCA - EMPAQUE ELABORADO EN MATERIALES ATÓXICOS.(BOLSA DE MÍNIMO 200 SOBRES O TUBIPACKS DE 5 GR)")</f>
        <v>AZÚCAR BLANCA - EMPAQUE ELABORADO EN MATERIALES ATÓXICOS.(BOLSA DE MÍNIMO 200 SOBRES O TUBIPACKS DE 5 GR)</v>
      </c>
      <c r="EU2078" s="2" t="str">
        <f ca="1">IFERROR(__xludf.DUMMYFUNCTION("""COMPUTED_VALUE"""),"CAFÉ LIBRA 100% CAFÉ MOLIDO.")</f>
        <v>CAFÉ LIBRA 100% CAFÉ MOLIDO.</v>
      </c>
      <c r="EV2078" s="2" t="str">
        <f ca="1">IFERROR(__xludf.DUMMYFUNCTION("""COMPUTED_VALUE"""),"VINAGRE POR 4LITROS")</f>
        <v>VINAGRE POR 4LITROS</v>
      </c>
    </row>
    <row r="2079" spans="1:152">
      <c r="A2079" s="2" t="str">
        <v>ALIMENTOS HUMANO</v>
      </c>
      <c r="B207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2079)))"),"VINAGRE X 30 LITROS")</f>
        <v>VINAGRE X 30 LITROS</v>
      </c>
      <c r="C2079" s="2" t="str">
        <f ca="1">IFERROR(__xludf.DUMMYFUNCTION("""COMPUTED_VALUE"""),"BAGRE (SIN COLA, NI CABEZA)")</f>
        <v>BAGRE (SIN COLA, NI CABEZA)</v>
      </c>
      <c r="D2079" s="2" t="str">
        <f ca="1">IFERROR(__xludf.DUMMYFUNCTION("""COMPUTED_VALUE"""),"BOFE DE RES")</f>
        <v>BOFE DE RES</v>
      </c>
      <c r="E2079" s="2" t="str">
        <f ca="1">IFERROR(__xludf.DUMMYFUNCTION("""COMPUTED_VALUE"""),"CARNE DE RES MOLIDA")</f>
        <v>CARNE DE RES MOLIDA</v>
      </c>
      <c r="F2079" s="2" t="str">
        <f ca="1">IFERROR(__xludf.DUMMYFUNCTION("""COMPUTED_VALUE"""),"CARNE MAGRA (CORTE DEBE SER CADERA)")</f>
        <v>CARNE MAGRA (CORTE DEBE SER CADERA)</v>
      </c>
      <c r="G2079" s="2" t="str">
        <f ca="1">IFERROR(__xludf.DUMMYFUNCTION("""COMPUTED_VALUE"""),"CODORNIZ")</f>
        <v>CODORNIZ</v>
      </c>
      <c r="H2079" s="2" t="str">
        <f ca="1">IFERROR(__xludf.DUMMYFUNCTION("""COMPUTED_VALUE"""),"CONEJO")</f>
        <v>CONEJO</v>
      </c>
      <c r="I2079" s="2" t="str">
        <f ca="1">IFERROR(__xludf.DUMMYFUNCTION("""COMPUTED_VALUE"""),"CORAZONES DE POLLO")</f>
        <v>CORAZONES DE POLLO</v>
      </c>
      <c r="J2079" s="2" t="str">
        <f ca="1">IFERROR(__xludf.DUMMYFUNCTION("""COMPUTED_VALUE"""),"CORAZONES DE RES")</f>
        <v>CORAZONES DE RES</v>
      </c>
      <c r="K2079" s="2" t="str">
        <f ca="1">IFERROR(__xludf.DUMMYFUNCTION("""COMPUTED_VALUE"""),"COSTILLA DE CERDO")</f>
        <v>COSTILLA DE CERDO</v>
      </c>
      <c r="L2079" s="2" t="str">
        <f ca="1">IFERROR(__xludf.DUMMYFUNCTION("""COMPUTED_VALUE"""),"COSTILLA DE RES")</f>
        <v>COSTILLA DE RES</v>
      </c>
      <c r="M2079" s="2" t="str">
        <f ca="1">IFERROR(__xludf.DUMMYFUNCTION("""COMPUTED_VALUE"""),"CURÍ EN CANAL O EN PIE")</f>
        <v>CURÍ EN CANAL O EN PIE</v>
      </c>
      <c r="N2079" s="2" t="str">
        <f ca="1">IFERROR(__xludf.DUMMYFUNCTION("""COMPUTED_VALUE"""),"HÍGADO DE RES")</f>
        <v>HÍGADO DE RES</v>
      </c>
      <c r="O2079" s="2" t="str">
        <f ca="1">IFERROR(__xludf.DUMMYFUNCTION("""COMPUTED_VALUE"""),"HUEVO CODORNIZ - CAJA 24/UNIDADES")</f>
        <v>HUEVO CODORNIZ - CAJA 24/UNIDADES</v>
      </c>
      <c r="P2079" s="2" t="str">
        <f ca="1">IFERROR(__xludf.DUMMYFUNCTION("""COMPUTED_VALUE"""),"HUEVO GALLINA AA - BANDEJA X 30 UNID")</f>
        <v>HUEVO GALLINA AA - BANDEJA X 30 UNID</v>
      </c>
      <c r="Q2079" s="2" t="str">
        <f ca="1">IFERROR(__xludf.DUMMYFUNCTION("""COMPUTED_VALUE"""),"LOMBRIZ")</f>
        <v>LOMBRIZ</v>
      </c>
      <c r="R2079" s="2" t="str">
        <f ca="1">IFERROR(__xludf.DUMMYFUNCTION("""COMPUTED_VALUE"""),"MENUDENCIAS")</f>
        <v>MENUDENCIAS</v>
      </c>
      <c r="S2079" s="2" t="str">
        <f ca="1">IFERROR(__xludf.DUMMYFUNCTION("""COMPUTED_VALUE"""),"MOJARRA")</f>
        <v>MOJARRA</v>
      </c>
      <c r="T2079" s="2" t="str">
        <f ca="1">IFERROR(__xludf.DUMMYFUNCTION("""COMPUTED_VALUE"""),"POLLO PECHUGA")</f>
        <v>POLLO PECHUGA</v>
      </c>
      <c r="U2079" s="2" t="str">
        <f ca="1">IFERROR(__xludf.DUMMYFUNCTION("""COMPUTED_VALUE"""),"TRUCHA")</f>
        <v>TRUCHA</v>
      </c>
      <c r="V2079" s="2" t="str">
        <f ca="1">IFERROR(__xludf.DUMMYFUNCTION("""COMPUTED_VALUE"""),"ACEITE VEGETAL DE COCINA")</f>
        <v>ACEITE VEGETAL DE COCINA</v>
      </c>
      <c r="W2079" s="2" t="str">
        <f ca="1">IFERROR(__xludf.DUMMYFUNCTION("""COMPUTED_VALUE"""),"ACEITUNAS VERDE EN CONSERVA SIN HUESO - FRASCO DE 2.000 GR")</f>
        <v>ACEITUNAS VERDE EN CONSERVA SIN HUESO - FRASCO DE 2.000 GR</v>
      </c>
      <c r="X2079" s="2" t="str">
        <f ca="1">IFERROR(__xludf.DUMMYFUNCTION("""COMPUTED_VALUE"""),"ALIMENTO INFANTIL A BASE DE CEREALES (EJEMPLO NESTUM) - CAJA POR 200 G.")</f>
        <v>ALIMENTO INFANTIL A BASE DE CEREALES (EJEMPLO NESTUM) - CAJA POR 200 G.</v>
      </c>
      <c r="Y2079" s="2" t="str">
        <f ca="1">IFERROR(__xludf.DUMMYFUNCTION("""COMPUTED_VALUE"""),"AZÚCAR REFINADA")</f>
        <v>AZÚCAR REFINADA</v>
      </c>
      <c r="Z2079" s="2" t="str">
        <f ca="1">IFERROR(__xludf.DUMMYFUNCTION("""COMPUTED_VALUE"""),"CLAVOS DE 9 GRAMOS")</f>
        <v>CLAVOS DE 9 GRAMOS</v>
      </c>
      <c r="AA2079" s="2" t="str">
        <f ca="1">IFERROR(__xludf.DUMMYFUNCTION("""COMPUTED_VALUE"""),"CURCUMA EN POLVO")</f>
        <v>CURCUMA EN POLVO</v>
      </c>
      <c r="AB2079" s="2" t="str">
        <f ca="1">IFERROR(__xludf.DUMMYFUNCTION("""COMPUTED_VALUE"""),"FORMULA INFANTIL SIN LACTOSA, TARRO POR 375 GRAMOS")</f>
        <v>FORMULA INFANTIL SIN LACTOSA, TARRO POR 375 GRAMOS</v>
      </c>
      <c r="AC2079" s="2" t="str">
        <f ca="1">IFERROR(__xludf.DUMMYFUNCTION("""COMPUTED_VALUE"""),"GELATINA SIN SABOR TIPO A")</f>
        <v>GELATINA SIN SABOR TIPO A</v>
      </c>
      <c r="AD2079" s="2" t="str">
        <f ca="1">IFERROR(__xludf.DUMMYFUNCTION("""COMPUTED_VALUE"""),"LECHE DESLACTOSADA EN BOLSA")</f>
        <v>LECHE DESLACTOSADA EN BOLSA</v>
      </c>
      <c r="AE2079" s="2" t="str">
        <f ca="1">IFERROR(__xludf.DUMMYFUNCTION("""COMPUTED_VALUE"""),"LEVADURA, CAJA POR 5 SOBRES DE 7 GR C/U")</f>
        <v>LEVADURA, CAJA POR 5 SOBRES DE 7 GR C/U</v>
      </c>
      <c r="AF2079" s="2" t="str">
        <f ca="1">IFERROR(__xludf.DUMMYFUNCTION("""COMPUTED_VALUE"""),"MANTEQUILLA DE MANÍ 300 G")</f>
        <v>MANTEQUILLA DE MANÍ 300 G</v>
      </c>
      <c r="AG2079" s="2" t="str">
        <f ca="1">IFERROR(__xludf.DUMMYFUNCTION("""COMPUTED_VALUE"""),"MIEL DE ABEJAS")</f>
        <v>MIEL DE ABEJAS</v>
      </c>
      <c r="AH2079" s="2" t="str">
        <f ca="1">IFERROR(__xludf.DUMMYFUNCTION("""COMPUTED_VALUE"""),"PANELA DE 500 GRAMOS.")</f>
        <v>PANELA DE 500 GRAMOS.</v>
      </c>
      <c r="AI2079" s="2" t="str">
        <f ca="1">IFERROR(__xludf.DUMMYFUNCTION("""COMPUTED_VALUE"""),"PAQUETE TOSTADAS X 24 UNIDADES")</f>
        <v>PAQUETE TOSTADAS X 24 UNIDADES</v>
      </c>
      <c r="AJ2079" s="2" t="str">
        <f ca="1">IFERROR(__xludf.DUMMYFUNCTION("""COMPUTED_VALUE"""),"POLEN - FRASCO POR 500 GRAMOS")</f>
        <v>POLEN - FRASCO POR 500 GRAMOS</v>
      </c>
      <c r="AK2079" s="2" t="str">
        <f ca="1">IFERROR(__xludf.DUMMYFUNCTION("""COMPUTED_VALUE"""),"UVAS PASAS")</f>
        <v>UVAS PASAS</v>
      </c>
      <c r="AL2079" s="2" t="str">
        <f ca="1">IFERROR(__xludf.DUMMYFUNCTION("""COMPUTED_VALUE"""),"AGUACATE")</f>
        <v>AGUACATE</v>
      </c>
      <c r="AM2079" s="2" t="str">
        <f ca="1">IFERROR(__xludf.DUMMYFUNCTION("""COMPUTED_VALUE"""),"AGUACATE HASS")</f>
        <v>AGUACATE HASS</v>
      </c>
      <c r="AN2079" s="2" t="str">
        <f ca="1">IFERROR(__xludf.DUMMYFUNCTION("""COMPUTED_VALUE"""),"ANÓN")</f>
        <v>ANÓN</v>
      </c>
      <c r="AO2079" s="2" t="str">
        <f ca="1">IFERROR(__xludf.DUMMYFUNCTION("""COMPUTED_VALUE"""),"ARÁNDANOS")</f>
        <v>ARÁNDANOS</v>
      </c>
      <c r="AP2079" s="2" t="str">
        <f ca="1">IFERROR(__xludf.DUMMYFUNCTION("""COMPUTED_VALUE"""),"BANANO")</f>
        <v>BANANO</v>
      </c>
      <c r="AQ2079" s="2" t="str">
        <f ca="1">IFERROR(__xludf.DUMMYFUNCTION("""COMPUTED_VALUE"""),"BREVAS")</f>
        <v>BREVAS</v>
      </c>
      <c r="AR2079" s="2" t="str">
        <f ca="1">IFERROR(__xludf.DUMMYFUNCTION("""COMPUTED_VALUE"""),"CALABAZA")</f>
        <v>CALABAZA</v>
      </c>
      <c r="AS2079" s="2" t="str">
        <f ca="1">IFERROR(__xludf.DUMMYFUNCTION("""COMPUTED_VALUE"""),"CEREZAS")</f>
        <v>CEREZAS</v>
      </c>
      <c r="AT2079" s="2" t="str">
        <f ca="1">IFERROR(__xludf.DUMMYFUNCTION("""COMPUTED_VALUE"""),"CHIRIMOYA")</f>
        <v>CHIRIMOYA</v>
      </c>
      <c r="AU2079" s="2" t="str">
        <f ca="1">IFERROR(__xludf.DUMMYFUNCTION("""COMPUTED_VALUE"""),"CHONTADURO")</f>
        <v>CHONTADURO</v>
      </c>
      <c r="AV2079" s="2" t="str">
        <f ca="1">IFERROR(__xludf.DUMMYFUNCTION("""COMPUTED_VALUE"""),"CIRUELA NACIONAL")</f>
        <v>CIRUELA NACIONAL</v>
      </c>
      <c r="AW2079" s="2" t="str">
        <f ca="1">IFERROR(__xludf.DUMMYFUNCTION("""COMPUTED_VALUE"""),"COCOS")</f>
        <v>COCOS</v>
      </c>
      <c r="AX2079" s="2" t="str">
        <f ca="1">IFERROR(__xludf.DUMMYFUNCTION("""COMPUTED_VALUE"""),"CURUBA")</f>
        <v>CURUBA</v>
      </c>
      <c r="AY2079" s="2" t="str">
        <f ca="1">IFERROR(__xludf.DUMMYFUNCTION("""COMPUTED_VALUE"""),"DURAZNO")</f>
        <v>DURAZNO</v>
      </c>
      <c r="AZ2079" s="2" t="str">
        <f ca="1">IFERROR(__xludf.DUMMYFUNCTION("""COMPUTED_VALUE"""),"FEIJOA")</f>
        <v>FEIJOA</v>
      </c>
      <c r="BA2079" s="2" t="str">
        <f ca="1">IFERROR(__xludf.DUMMYFUNCTION("""COMPUTED_VALUE"""),"FRESAS")</f>
        <v>FRESAS</v>
      </c>
      <c r="BB2079" s="2" t="str">
        <f ca="1">IFERROR(__xludf.DUMMYFUNCTION("""COMPUTED_VALUE"""),"GRANADILLA")</f>
        <v>GRANADILLA</v>
      </c>
      <c r="BC2079" s="2" t="str">
        <f ca="1">IFERROR(__xludf.DUMMYFUNCTION("""COMPUTED_VALUE"""),"GUAMA")</f>
        <v>GUAMA</v>
      </c>
      <c r="BD2079" s="2" t="str">
        <f ca="1">IFERROR(__xludf.DUMMYFUNCTION("""COMPUTED_VALUE"""),"GUANÁBANA PULPA")</f>
        <v>GUANÁBANA PULPA</v>
      </c>
      <c r="BE2079" s="2" t="str">
        <f ca="1">IFERROR(__xludf.DUMMYFUNCTION("""COMPUTED_VALUE"""),"GUAYABA")</f>
        <v>GUAYABA</v>
      </c>
      <c r="BF2079" s="2" t="str">
        <f ca="1">IFERROR(__xludf.DUMMYFUNCTION("""COMPUTED_VALUE"""),"GULUPA")</f>
        <v>GULUPA</v>
      </c>
      <c r="BG2079" s="2" t="str">
        <f ca="1">IFERROR(__xludf.DUMMYFUNCTION("""COMPUTED_VALUE"""),"HIGOS")</f>
        <v>HIGOS</v>
      </c>
      <c r="BH2079" s="2" t="str">
        <f ca="1">IFERROR(__xludf.DUMMYFUNCTION("""COMPUTED_VALUE"""),"KIWI")</f>
        <v>KIWI</v>
      </c>
      <c r="BI2079" s="2" t="str">
        <f ca="1">IFERROR(__xludf.DUMMYFUNCTION("""COMPUTED_VALUE"""),"LIMÓN")</f>
        <v>LIMÓN</v>
      </c>
      <c r="BJ2079" s="2" t="str">
        <f ca="1">IFERROR(__xludf.DUMMYFUNCTION("""COMPUTED_VALUE"""),"MAMONCILLOS")</f>
        <v>MAMONCILLOS</v>
      </c>
      <c r="BK2079" s="2" t="str">
        <f ca="1">IFERROR(__xludf.DUMMYFUNCTION("""COMPUTED_VALUE"""),"MANDARINA")</f>
        <v>MANDARINA</v>
      </c>
      <c r="BL2079" s="2" t="str">
        <f ca="1">IFERROR(__xludf.DUMMYFUNCTION("""COMPUTED_VALUE"""),"MANGO DE DULCE")</f>
        <v>MANGO DE DULCE</v>
      </c>
      <c r="BM2079" s="2" t="str">
        <f ca="1">IFERROR(__xludf.DUMMYFUNCTION("""COMPUTED_VALUE"""),"MANGO TOMMY")</f>
        <v>MANGO TOMMY</v>
      </c>
      <c r="BN2079" s="2" t="str">
        <f ca="1">IFERROR(__xludf.DUMMYFUNCTION("""COMPUTED_VALUE"""),"MANZANA NACIONAL")</f>
        <v>MANZANA NACIONAL</v>
      </c>
      <c r="BO2079" s="2" t="str">
        <f ca="1">IFERROR(__xludf.DUMMYFUNCTION("""COMPUTED_VALUE"""),"MARACUYÁ")</f>
        <v>MARACUYÁ</v>
      </c>
      <c r="BP2079" s="2" t="str">
        <f ca="1">IFERROR(__xludf.DUMMYFUNCTION("""COMPUTED_VALUE"""),"MELÓN")</f>
        <v>MELÓN</v>
      </c>
      <c r="BQ2079" s="2" t="str">
        <f ca="1">IFERROR(__xludf.DUMMYFUNCTION("""COMPUTED_VALUE"""),"MORA")</f>
        <v>MORA</v>
      </c>
      <c r="BR2079" s="2" t="str">
        <f ca="1">IFERROR(__xludf.DUMMYFUNCTION("""COMPUTED_VALUE"""),"NARANJA")</f>
        <v>NARANJA</v>
      </c>
      <c r="BS2079" s="2" t="str">
        <f ca="1">IFERROR(__xludf.DUMMYFUNCTION("""COMPUTED_VALUE"""),"PAPAYA")</f>
        <v>PAPAYA</v>
      </c>
      <c r="BT2079" s="2" t="str">
        <f ca="1">IFERROR(__xludf.DUMMYFUNCTION("""COMPUTED_VALUE"""),"PATILLA")</f>
        <v>PATILLA</v>
      </c>
      <c r="BU2079" s="2" t="str">
        <f ca="1">IFERROR(__xludf.DUMMYFUNCTION("""COMPUTED_VALUE"""),"PERA")</f>
        <v>PERA</v>
      </c>
      <c r="BV2079" s="2" t="str">
        <f ca="1">IFERROR(__xludf.DUMMYFUNCTION("""COMPUTED_VALUE"""),"PIÑA")</f>
        <v>PIÑA</v>
      </c>
      <c r="BW2079" s="2" t="str">
        <f ca="1">IFERROR(__xludf.DUMMYFUNCTION("""COMPUTED_VALUE"""),"TAMARINDO")</f>
        <v>TAMARINDO</v>
      </c>
      <c r="BX2079" s="2" t="str">
        <f ca="1">IFERROR(__xludf.DUMMYFUNCTION("""COMPUTED_VALUE"""),"TOMATE DE ÁRBOL")</f>
        <v>TOMATE DE ÁRBOL</v>
      </c>
      <c r="BY2079" s="2" t="str">
        <f ca="1">IFERROR(__xludf.DUMMYFUNCTION("""COMPUTED_VALUE"""),"UCHUVAS CON CASCARA")</f>
        <v>UCHUVAS CON CASCARA</v>
      </c>
      <c r="BZ2079" s="2" t="str">
        <f ca="1">IFERROR(__xludf.DUMMYFUNCTION("""COMPUTED_VALUE"""),"UVA CHILENA")</f>
        <v>UVA CHILENA</v>
      </c>
      <c r="CA2079" s="2" t="str">
        <f ca="1">IFERROR(__xludf.DUMMYFUNCTION("""COMPUTED_VALUE"""),"UVAS ISABELINAS (EN RACIMO)")</f>
        <v>UVAS ISABELINAS (EN RACIMO)</v>
      </c>
      <c r="CB2079" s="2" t="str">
        <f ca="1">IFERROR(__xludf.DUMMYFUNCTION("""COMPUTED_VALUE"""),"ZAPOTE")</f>
        <v>ZAPOTE</v>
      </c>
      <c r="CC2079" s="2" t="str">
        <f ca="1">IFERROR(__xludf.DUMMYFUNCTION("""COMPUTED_VALUE"""),"ARROZ")</f>
        <v>ARROZ</v>
      </c>
      <c r="CD2079" s="2" t="str">
        <f ca="1">IFERROR(__xludf.DUMMYFUNCTION("""COMPUTED_VALUE"""),"AVENA EN HOJUELAS")</f>
        <v>AVENA EN HOJUELAS</v>
      </c>
      <c r="CE2079" s="2" t="str">
        <f ca="1">IFERROR(__xludf.DUMMYFUNCTION("""COMPUTED_VALUE"""),"CHÍA")</f>
        <v>CHÍA</v>
      </c>
      <c r="CF2079" s="2" t="str">
        <f ca="1">IFERROR(__xludf.DUMMYFUNCTION("""COMPUTED_VALUE"""),"CUCHUCO DE TRIGO")</f>
        <v>CUCHUCO DE TRIGO</v>
      </c>
      <c r="CG2079" s="2" t="str">
        <f ca="1">IFERROR(__xludf.DUMMYFUNCTION("""COMPUTED_VALUE"""),"FRIJOL BOLA ROJA")</f>
        <v>FRIJOL BOLA ROJA</v>
      </c>
      <c r="CH2079" s="2" t="str">
        <f ca="1">IFERROR(__xludf.DUMMYFUNCTION("""COMPUTED_VALUE"""),"GARBANZOS")</f>
        <v>GARBANZOS</v>
      </c>
      <c r="CI2079" s="2" t="str">
        <f ca="1">IFERROR(__xludf.DUMMYFUNCTION("""COMPUTED_VALUE"""),"HARINA DE MAÍZ")</f>
        <v>HARINA DE MAÍZ</v>
      </c>
      <c r="CJ2079" s="2" t="str">
        <f ca="1">IFERROR(__xludf.DUMMYFUNCTION("""COMPUTED_VALUE"""),"HARINA DE TRIGO")</f>
        <v>HARINA DE TRIGO</v>
      </c>
      <c r="CK2079" s="2" t="str">
        <f ca="1">IFERROR(__xludf.DUMMYFUNCTION("""COMPUTED_VALUE"""),"LENTEJAS")</f>
        <v>LENTEJAS</v>
      </c>
      <c r="CL2079" s="2" t="str">
        <f ca="1">IFERROR(__xludf.DUMMYFUNCTION("""COMPUTED_VALUE"""),"QUINUA")</f>
        <v>QUINUA</v>
      </c>
      <c r="CM2079" s="2" t="str">
        <f ca="1">IFERROR(__xludf.DUMMYFUNCTION("""COMPUTED_VALUE"""),"SALVADO DE TRIGO")</f>
        <v>SALVADO DE TRIGO</v>
      </c>
      <c r="CN2079" s="2" t="str">
        <f ca="1">IFERROR(__xludf.DUMMYFUNCTION("""COMPUTED_VALUE"""),"ACELGA")</f>
        <v>ACELGA</v>
      </c>
      <c r="CO2079" s="2" t="str">
        <f ca="1">IFERROR(__xludf.DUMMYFUNCTION("""COMPUTED_VALUE"""),"AHUYAMA")</f>
        <v>AHUYAMA</v>
      </c>
      <c r="CP2079" s="2" t="str">
        <f ca="1">IFERROR(__xludf.DUMMYFUNCTION("""COMPUTED_VALUE"""),"ALTAMISA")</f>
        <v>ALTAMISA</v>
      </c>
      <c r="CQ2079" s="2" t="str">
        <f ca="1">IFERROR(__xludf.DUMMYFUNCTION("""COMPUTED_VALUE"""),"APIO")</f>
        <v>APIO</v>
      </c>
      <c r="CR2079" s="2" t="str">
        <f ca="1">IFERROR(__xludf.DUMMYFUNCTION("""COMPUTED_VALUE"""),"ARRACACHA")</f>
        <v>ARRACACHA</v>
      </c>
      <c r="CS2079" s="2" t="str">
        <f ca="1">IFERROR(__xludf.DUMMYFUNCTION("""COMPUTED_VALUE"""),"ARVEJA CON CASCARA")</f>
        <v>ARVEJA CON CASCARA</v>
      </c>
      <c r="CT2079" s="2" t="str">
        <f ca="1">IFERROR(__xludf.DUMMYFUNCTION("""COMPUTED_VALUE"""),"BERENJENA")</f>
        <v>BERENJENA</v>
      </c>
      <c r="CU2079" s="2" t="str">
        <f ca="1">IFERROR(__xludf.DUMMYFUNCTION("""COMPUTED_VALUE"""),"BRÓCOLI")</f>
        <v>BRÓCOLI</v>
      </c>
      <c r="CV2079" s="2" t="str">
        <f ca="1">IFERROR(__xludf.DUMMYFUNCTION("""COMPUTED_VALUE"""),"CALABACÍN")</f>
        <v>CALABACÍN</v>
      </c>
      <c r="CW2079" s="2" t="str">
        <f ca="1">IFERROR(__xludf.DUMMYFUNCTION("""COMPUTED_VALUE"""),"CARAMBOLO")</f>
        <v>CARAMBOLO</v>
      </c>
      <c r="CX2079" s="2" t="str">
        <f ca="1">IFERROR(__xludf.DUMMYFUNCTION("""COMPUTED_VALUE"""),"CEBOLLA CABEZONA")</f>
        <v>CEBOLLA CABEZONA</v>
      </c>
      <c r="CY2079" s="2" t="str">
        <f ca="1">IFERROR(__xludf.DUMMYFUNCTION("""COMPUTED_VALUE"""),"CHAMPIÑONES")</f>
        <v>CHAMPIÑONES</v>
      </c>
      <c r="CZ2079" s="2" t="str">
        <f ca="1">IFERROR(__xludf.DUMMYFUNCTION("""COMPUTED_VALUE"""),"CILANTRO")</f>
        <v>CILANTRO</v>
      </c>
      <c r="DA2079" s="2" t="str">
        <f ca="1">IFERROR(__xludf.DUMMYFUNCTION("""COMPUTED_VALUE"""),"CRISTALES DE SÁBILA")</f>
        <v>CRISTALES DE SÁBILA</v>
      </c>
      <c r="DB2079" s="2" t="str">
        <f ca="1">IFERROR(__xludf.DUMMYFUNCTION("""COMPUTED_VALUE"""),"ESPINACA")</f>
        <v>ESPINACA</v>
      </c>
      <c r="DC2079" s="2" t="str">
        <f ca="1">IFERROR(__xludf.DUMMYFUNCTION("""COMPUTED_VALUE"""),"HABAS CON CASCARA")</f>
        <v>HABAS CON CASCARA</v>
      </c>
      <c r="DD2079" s="2" t="str">
        <f ca="1">IFERROR(__xludf.DUMMYFUNCTION("""COMPUTED_VALUE"""),"HABAS VERDE SABANERA SIN CÁSCARA")</f>
        <v>HABAS VERDE SABANERA SIN CÁSCARA</v>
      </c>
      <c r="DE2079" s="2" t="str">
        <f ca="1">IFERROR(__xludf.DUMMYFUNCTION("""COMPUTED_VALUE"""),"HABICHUELA")</f>
        <v>HABICHUELA</v>
      </c>
      <c r="DF2079" s="2" t="str">
        <f ca="1">IFERROR(__xludf.DUMMYFUNCTION("""COMPUTED_VALUE"""),"LECHUGA COMÚN")</f>
        <v>LECHUGA COMÚN</v>
      </c>
      <c r="DG2079" s="2" t="str">
        <f ca="1">IFERROR(__xludf.DUMMYFUNCTION("""COMPUTED_VALUE"""),"LECHUGA CRESPA")</f>
        <v>LECHUGA CRESPA</v>
      </c>
      <c r="DH2079" s="2" t="str">
        <f ca="1">IFERROR(__xludf.DUMMYFUNCTION("""COMPUTED_VALUE"""),"MAÍZ MAZORCA")</f>
        <v>MAÍZ MAZORCA</v>
      </c>
      <c r="DI2079" s="2" t="str">
        <f ca="1">IFERROR(__xludf.DUMMYFUNCTION("""COMPUTED_VALUE"""),"PEPINO COHOMBRO")</f>
        <v>PEPINO COHOMBRO</v>
      </c>
      <c r="DJ2079" s="2" t="str">
        <f ca="1">IFERROR(__xludf.DUMMYFUNCTION("""COMPUTED_VALUE"""),"PEPINO DE GUISO")</f>
        <v>PEPINO DE GUISO</v>
      </c>
      <c r="DK2079" s="2" t="str">
        <f ca="1">IFERROR(__xludf.DUMMYFUNCTION("""COMPUTED_VALUE"""),"PIMENTÓN ROJO")</f>
        <v>PIMENTÓN ROJO</v>
      </c>
      <c r="DL2079" s="2" t="str">
        <f ca="1">IFERROR(__xludf.DUMMYFUNCTION("""COMPUTED_VALUE"""),"PLANTAS AROMÁTICAS DULCES (MENTA, ALBACA, JAZMÍN, LAVANDA, HIERBABUENA, MANZANILLA, LIMONARIA)")</f>
        <v>PLANTAS AROMÁTICAS DULCES (MENTA, ALBACA, JAZMÍN, LAVANDA, HIERBABUENA, MANZANILLA, LIMONARIA)</v>
      </c>
      <c r="DM2079" s="2" t="str">
        <f ca="1">IFERROR(__xludf.DUMMYFUNCTION("""COMPUTED_VALUE"""),"PLÁTANO HARTÓN")</f>
        <v>PLÁTANO HARTÓN</v>
      </c>
      <c r="DN2079" s="2" t="str">
        <f ca="1">IFERROR(__xludf.DUMMYFUNCTION("""COMPUTED_VALUE"""),"RAÍCES CHINAS")</f>
        <v>RAÍCES CHINAS</v>
      </c>
      <c r="DO2079" s="2" t="str">
        <f ca="1">IFERROR(__xludf.DUMMYFUNCTION("""COMPUTED_VALUE"""),"REMOLACHA")</f>
        <v>REMOLACHA</v>
      </c>
      <c r="DP2079" s="2" t="str">
        <f ca="1">IFERROR(__xludf.DUMMYFUNCTION("""COMPUTED_VALUE"""),"REPOLLO")</f>
        <v>REPOLLO</v>
      </c>
      <c r="DQ2079" s="2" t="str">
        <f ca="1">IFERROR(__xludf.DUMMYFUNCTION("""COMPUTED_VALUE"""),"RÚGULA")</f>
        <v>RÚGULA</v>
      </c>
      <c r="DR2079" s="2" t="str">
        <f ca="1">IFERROR(__xludf.DUMMYFUNCTION("""COMPUTED_VALUE"""),"TALLOS PARA SOPA")</f>
        <v>TALLOS PARA SOPA</v>
      </c>
      <c r="DS2079" s="2" t="str">
        <f ca="1">IFERROR(__xludf.DUMMYFUNCTION("""COMPUTED_VALUE"""),"TOMATE CHONTO")</f>
        <v>TOMATE CHONTO</v>
      </c>
      <c r="DT2079" s="2" t="str">
        <f ca="1">IFERROR(__xludf.DUMMYFUNCTION("""COMPUTED_VALUE"""),"YUCA BLANCA")</f>
        <v>YUCA BLANCA</v>
      </c>
      <c r="DU2079" s="2" t="str">
        <f ca="1">IFERROR(__xludf.DUMMYFUNCTION("""COMPUTED_VALUE"""),"ZANAHORIA")</f>
        <v>ZANAHORIA</v>
      </c>
      <c r="DV2079" s="2" t="str">
        <f ca="1">IFERROR(__xludf.DUMMYFUNCTION("""COMPUTED_VALUE"""),"ZUKINI")</f>
        <v>ZUKINI</v>
      </c>
      <c r="DW2079" s="2" t="str">
        <f ca="1">IFERROR(__xludf.DUMMYFUNCTION("""COMPUTED_VALUE"""),"FRIJOL EN VAINA")</f>
        <v>FRIJOL EN VAINA</v>
      </c>
      <c r="DX2079" s="2" t="str">
        <f ca="1">IFERROR(__xludf.DUMMYFUNCTION("""COMPUTED_VALUE"""),"CHOCOLATE")</f>
        <v>CHOCOLATE</v>
      </c>
      <c r="DY2079" s="2" t="str">
        <f ca="1">IFERROR(__xludf.DUMMYFUNCTION("""COMPUTED_VALUE"""),"MAÍZ PIRA")</f>
        <v>MAÍZ PIRA</v>
      </c>
      <c r="DZ2079" s="2" t="str">
        <f ca="1">IFERROR(__xludf.DUMMYFUNCTION("""COMPUTED_VALUE"""),"ARROZ PARTIDO")</f>
        <v>ARROZ PARTIDO</v>
      </c>
      <c r="EA2079" s="2" t="str">
        <f ca="1">IFERROR(__xludf.DUMMYFUNCTION("""COMPUTED_VALUE"""),"PONQUÉ RAMITO X 250 G 10 UNIDADES")</f>
        <v>PONQUÉ RAMITO X 250 G 10 UNIDADES</v>
      </c>
      <c r="EB2079" s="2" t="str">
        <f ca="1">IFERROR(__xludf.DUMMYFUNCTION("""COMPUTED_VALUE"""),"CABEZAS DE CONEJO")</f>
        <v>CABEZAS DE CONEJO</v>
      </c>
      <c r="EC2079" s="2" t="str">
        <f ca="1">IFERROR(__xludf.DUMMYFUNCTION("""COMPUTED_VALUE"""),"YOGURT DESLACTOSADO X 900ML")</f>
        <v>YOGURT DESLACTOSADO X 900ML</v>
      </c>
      <c r="ED2079" s="2" t="str">
        <f ca="1">IFERROR(__xludf.DUMMYFUNCTION("""COMPUTED_VALUE"""),"BOCADILLO LONJA X 300 GR")</f>
        <v>BOCADILLO LONJA X 300 GR</v>
      </c>
      <c r="EE2079" s="2" t="str">
        <f ca="1">IFERROR(__xludf.DUMMYFUNCTION("""COMPUTED_VALUE"""),"QUESO CUAJADA")</f>
        <v>QUESO CUAJADA</v>
      </c>
      <c r="EF2079" s="2" t="str">
        <f ca="1">IFERROR(__xludf.DUMMYFUNCTION("""COMPUTED_VALUE"""),"ACEITE DE HÍGADO DE BACALAO - FRASCO X 360 CC")</f>
        <v>ACEITE DE HÍGADO DE BACALAO - FRASCO X 360 CC</v>
      </c>
      <c r="EG2079" s="2" t="str">
        <f ca="1">IFERROR(__xludf.DUMMYFUNCTION("""COMPUTED_VALUE"""),"ESENCIAS DE DIFERENTES SABORES (BOTELLA X 500 ML) (VAINILLA, BANANO Y COCO) FLEISHMAN")</f>
        <v>ESENCIAS DE DIFERENTES SABORES (BOTELLA X 500 ML) (VAINILLA, BANANO Y COCO) FLEISHMAN</v>
      </c>
      <c r="EH2079" s="2" t="str">
        <f ca="1">IFERROR(__xludf.DUMMYFUNCTION("""COMPUTED_VALUE"""),"SAL YODADA")</f>
        <v>SAL YODADA</v>
      </c>
      <c r="EI2079" s="2" t="str">
        <f ca="1">IFERROR(__xludf.DUMMYFUNCTION("""COMPUTED_VALUE"""),"MANTEQUILLA EN BARRA POR 125GR")</f>
        <v>MANTEQUILLA EN BARRA POR 125GR</v>
      </c>
      <c r="EJ2079" s="2" t="str">
        <f ca="1">IFERROR(__xludf.DUMMYFUNCTION("""COMPUTED_VALUE"""),"MANTEQUILLA CAJA POR 20 UNIDADES X 125 G.")</f>
        <v>MANTEQUILLA CAJA POR 20 UNIDADES X 125 G.</v>
      </c>
      <c r="EK2079" s="2" t="str">
        <f ca="1">IFERROR(__xludf.DUMMYFUNCTION("""COMPUTED_VALUE"""),"COMPOTA SIN AZÚCAR. FRASCO POR 113 G.")</f>
        <v>COMPOTA SIN AZÚCAR. FRASCO POR 113 G.</v>
      </c>
      <c r="EL2079" s="2" t="str">
        <f ca="1">IFERROR(__xludf.DUMMYFUNCTION("""COMPUTED_VALUE"""),"POLVO PARA HORNEAR - CAJA POR 20 SOBRES POR 24 G. CADA SOBRE.")</f>
        <v>POLVO PARA HORNEAR - CAJA POR 20 SOBRES POR 24 G. CADA SOBRE.</v>
      </c>
      <c r="EM2079" s="2" t="str">
        <f ca="1">IFERROR(__xludf.DUMMYFUNCTION("""COMPUTED_VALUE"""),"GOMA ARÁBIGA EN POLVO")</f>
        <v>GOMA ARÁBIGA EN POLVO</v>
      </c>
      <c r="EN2079" s="2" t="str">
        <f ca="1">IFERROR(__xludf.DUMMYFUNCTION("""COMPUTED_VALUE"""),"PITAHAYA")</f>
        <v>PITAHAYA</v>
      </c>
      <c r="EO2079" s="2" t="str">
        <f ca="1">IFERROR(__xludf.DUMMYFUNCTION("""COMPUTED_VALUE"""),"NÍSPERO")</f>
        <v>NÍSPERO</v>
      </c>
      <c r="EP2079" s="2" t="str">
        <f ca="1">IFERROR(__xludf.DUMMYFUNCTION("""COMPUTED_VALUE"""),"MAMEY")</f>
        <v>MAMEY</v>
      </c>
      <c r="EQ2079" s="2" t="str">
        <f ca="1">IFERROR(__xludf.DUMMYFUNCTION("""COMPUTED_VALUE"""),"GUATILA")</f>
        <v>GUATILA</v>
      </c>
      <c r="ER2079" s="2" t="str">
        <f ca="1">IFERROR(__xludf.DUMMYFUNCTION("""COMPUTED_VALUE"""),"LULO")</f>
        <v>LULO</v>
      </c>
      <c r="ES2079" s="2" t="str">
        <f ca="1">IFERROR(__xludf.DUMMYFUNCTION("""COMPUTED_VALUE"""),"AROMÁTICA CAJA DE 20 SOBRES.")</f>
        <v>AROMÁTICA CAJA DE 20 SOBRES.</v>
      </c>
      <c r="ET2079" s="2" t="str">
        <f ca="1">IFERROR(__xludf.DUMMYFUNCTION("""COMPUTED_VALUE"""),"AZÚCAR BLANCA - EMPAQUE ELABORADO EN MATERIALES ATÓXICOS.(BOLSA DE MÍNIMO 200 SOBRES O TUBIPACKS DE 5 GR)")</f>
        <v>AZÚCAR BLANCA - EMPAQUE ELABORADO EN MATERIALES ATÓXICOS.(BOLSA DE MÍNIMO 200 SOBRES O TUBIPACKS DE 5 GR)</v>
      </c>
      <c r="EU2079" s="2" t="str">
        <f ca="1">IFERROR(__xludf.DUMMYFUNCTION("""COMPUTED_VALUE"""),"CAFÉ LIBRA 100% CAFÉ MOLIDO.")</f>
        <v>CAFÉ LIBRA 100% CAFÉ MOLIDO.</v>
      </c>
      <c r="EV2079" s="2" t="str">
        <f ca="1">IFERROR(__xludf.DUMMYFUNCTION("""COMPUTED_VALUE"""),"VINAGRE POR 4LITROS")</f>
        <v>VINAGRE POR 4LITROS</v>
      </c>
    </row>
    <row r="2080" spans="1:152">
      <c r="A2080" s="2" t="str">
        <v>ALIMENTOS HUMANO</v>
      </c>
      <c r="B208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2080)))"),"VINAGRE X 30 LITROS")</f>
        <v>VINAGRE X 30 LITROS</v>
      </c>
      <c r="C2080" s="2" t="str">
        <f ca="1">IFERROR(__xludf.DUMMYFUNCTION("""COMPUTED_VALUE"""),"BAGRE (SIN COLA, NI CABEZA)")</f>
        <v>BAGRE (SIN COLA, NI CABEZA)</v>
      </c>
      <c r="D2080" s="2" t="str">
        <f ca="1">IFERROR(__xludf.DUMMYFUNCTION("""COMPUTED_VALUE"""),"BOFE DE RES")</f>
        <v>BOFE DE RES</v>
      </c>
      <c r="E2080" s="2" t="str">
        <f ca="1">IFERROR(__xludf.DUMMYFUNCTION("""COMPUTED_VALUE"""),"CARNE DE RES MOLIDA")</f>
        <v>CARNE DE RES MOLIDA</v>
      </c>
      <c r="F2080" s="2" t="str">
        <f ca="1">IFERROR(__xludf.DUMMYFUNCTION("""COMPUTED_VALUE"""),"CARNE MAGRA (CORTE DEBE SER CADERA)")</f>
        <v>CARNE MAGRA (CORTE DEBE SER CADERA)</v>
      </c>
      <c r="G2080" s="2" t="str">
        <f ca="1">IFERROR(__xludf.DUMMYFUNCTION("""COMPUTED_VALUE"""),"CODORNIZ")</f>
        <v>CODORNIZ</v>
      </c>
      <c r="H2080" s="2" t="str">
        <f ca="1">IFERROR(__xludf.DUMMYFUNCTION("""COMPUTED_VALUE"""),"CONEJO")</f>
        <v>CONEJO</v>
      </c>
      <c r="I2080" s="2" t="str">
        <f ca="1">IFERROR(__xludf.DUMMYFUNCTION("""COMPUTED_VALUE"""),"CORAZONES DE POLLO")</f>
        <v>CORAZONES DE POLLO</v>
      </c>
      <c r="J2080" s="2" t="str">
        <f ca="1">IFERROR(__xludf.DUMMYFUNCTION("""COMPUTED_VALUE"""),"CORAZONES DE RES")</f>
        <v>CORAZONES DE RES</v>
      </c>
      <c r="K2080" s="2" t="str">
        <f ca="1">IFERROR(__xludf.DUMMYFUNCTION("""COMPUTED_VALUE"""),"COSTILLA DE CERDO")</f>
        <v>COSTILLA DE CERDO</v>
      </c>
      <c r="L2080" s="2" t="str">
        <f ca="1">IFERROR(__xludf.DUMMYFUNCTION("""COMPUTED_VALUE"""),"COSTILLA DE RES")</f>
        <v>COSTILLA DE RES</v>
      </c>
      <c r="M2080" s="2" t="str">
        <f ca="1">IFERROR(__xludf.DUMMYFUNCTION("""COMPUTED_VALUE"""),"CURÍ EN CANAL O EN PIE")</f>
        <v>CURÍ EN CANAL O EN PIE</v>
      </c>
      <c r="N2080" s="2" t="str">
        <f ca="1">IFERROR(__xludf.DUMMYFUNCTION("""COMPUTED_VALUE"""),"HÍGADO DE RES")</f>
        <v>HÍGADO DE RES</v>
      </c>
      <c r="O2080" s="2" t="str">
        <f ca="1">IFERROR(__xludf.DUMMYFUNCTION("""COMPUTED_VALUE"""),"HUEVO CODORNIZ - CAJA 24/UNIDADES")</f>
        <v>HUEVO CODORNIZ - CAJA 24/UNIDADES</v>
      </c>
      <c r="P2080" s="2" t="str">
        <f ca="1">IFERROR(__xludf.DUMMYFUNCTION("""COMPUTED_VALUE"""),"HUEVO GALLINA AA - BANDEJA X 30 UNID")</f>
        <v>HUEVO GALLINA AA - BANDEJA X 30 UNID</v>
      </c>
      <c r="Q2080" s="2" t="str">
        <f ca="1">IFERROR(__xludf.DUMMYFUNCTION("""COMPUTED_VALUE"""),"LOMBRIZ")</f>
        <v>LOMBRIZ</v>
      </c>
      <c r="R2080" s="2" t="str">
        <f ca="1">IFERROR(__xludf.DUMMYFUNCTION("""COMPUTED_VALUE"""),"MENUDENCIAS")</f>
        <v>MENUDENCIAS</v>
      </c>
      <c r="S2080" s="2" t="str">
        <f ca="1">IFERROR(__xludf.DUMMYFUNCTION("""COMPUTED_VALUE"""),"MOJARRA")</f>
        <v>MOJARRA</v>
      </c>
      <c r="T2080" s="2" t="str">
        <f ca="1">IFERROR(__xludf.DUMMYFUNCTION("""COMPUTED_VALUE"""),"POLLO PECHUGA")</f>
        <v>POLLO PECHUGA</v>
      </c>
      <c r="U2080" s="2" t="str">
        <f ca="1">IFERROR(__xludf.DUMMYFUNCTION("""COMPUTED_VALUE"""),"TRUCHA")</f>
        <v>TRUCHA</v>
      </c>
      <c r="V2080" s="2" t="str">
        <f ca="1">IFERROR(__xludf.DUMMYFUNCTION("""COMPUTED_VALUE"""),"ACEITE VEGETAL DE COCINA")</f>
        <v>ACEITE VEGETAL DE COCINA</v>
      </c>
      <c r="W2080" s="2" t="str">
        <f ca="1">IFERROR(__xludf.DUMMYFUNCTION("""COMPUTED_VALUE"""),"ACEITUNAS VERDE EN CONSERVA SIN HUESO - FRASCO DE 2.000 GR")</f>
        <v>ACEITUNAS VERDE EN CONSERVA SIN HUESO - FRASCO DE 2.000 GR</v>
      </c>
      <c r="X2080" s="2" t="str">
        <f ca="1">IFERROR(__xludf.DUMMYFUNCTION("""COMPUTED_VALUE"""),"ALIMENTO INFANTIL A BASE DE CEREALES (EJEMPLO NESTUM) - CAJA POR 200 G.")</f>
        <v>ALIMENTO INFANTIL A BASE DE CEREALES (EJEMPLO NESTUM) - CAJA POR 200 G.</v>
      </c>
      <c r="Y2080" s="2" t="str">
        <f ca="1">IFERROR(__xludf.DUMMYFUNCTION("""COMPUTED_VALUE"""),"AZÚCAR REFINADA")</f>
        <v>AZÚCAR REFINADA</v>
      </c>
      <c r="Z2080" s="2" t="str">
        <f ca="1">IFERROR(__xludf.DUMMYFUNCTION("""COMPUTED_VALUE"""),"CLAVOS DE 9 GRAMOS")</f>
        <v>CLAVOS DE 9 GRAMOS</v>
      </c>
      <c r="AA2080" s="2" t="str">
        <f ca="1">IFERROR(__xludf.DUMMYFUNCTION("""COMPUTED_VALUE"""),"CURCUMA EN POLVO")</f>
        <v>CURCUMA EN POLVO</v>
      </c>
      <c r="AB2080" s="2" t="str">
        <f ca="1">IFERROR(__xludf.DUMMYFUNCTION("""COMPUTED_VALUE"""),"FORMULA INFANTIL SIN LACTOSA, TARRO POR 375 GRAMOS")</f>
        <v>FORMULA INFANTIL SIN LACTOSA, TARRO POR 375 GRAMOS</v>
      </c>
      <c r="AC2080" s="2" t="str">
        <f ca="1">IFERROR(__xludf.DUMMYFUNCTION("""COMPUTED_VALUE"""),"GELATINA SIN SABOR TIPO A")</f>
        <v>GELATINA SIN SABOR TIPO A</v>
      </c>
      <c r="AD2080" s="2" t="str">
        <f ca="1">IFERROR(__xludf.DUMMYFUNCTION("""COMPUTED_VALUE"""),"LECHE DESLACTOSADA EN BOLSA")</f>
        <v>LECHE DESLACTOSADA EN BOLSA</v>
      </c>
      <c r="AE2080" s="2" t="str">
        <f ca="1">IFERROR(__xludf.DUMMYFUNCTION("""COMPUTED_VALUE"""),"LEVADURA, CAJA POR 5 SOBRES DE 7 GR C/U")</f>
        <v>LEVADURA, CAJA POR 5 SOBRES DE 7 GR C/U</v>
      </c>
      <c r="AF2080" s="2" t="str">
        <f ca="1">IFERROR(__xludf.DUMMYFUNCTION("""COMPUTED_VALUE"""),"MANTEQUILLA DE MANÍ 300 G")</f>
        <v>MANTEQUILLA DE MANÍ 300 G</v>
      </c>
      <c r="AG2080" s="2" t="str">
        <f ca="1">IFERROR(__xludf.DUMMYFUNCTION("""COMPUTED_VALUE"""),"MIEL DE ABEJAS")</f>
        <v>MIEL DE ABEJAS</v>
      </c>
      <c r="AH2080" s="2" t="str">
        <f ca="1">IFERROR(__xludf.DUMMYFUNCTION("""COMPUTED_VALUE"""),"PANELA DE 500 GRAMOS.")</f>
        <v>PANELA DE 500 GRAMOS.</v>
      </c>
      <c r="AI2080" s="2" t="str">
        <f ca="1">IFERROR(__xludf.DUMMYFUNCTION("""COMPUTED_VALUE"""),"PAQUETE TOSTADAS X 24 UNIDADES")</f>
        <v>PAQUETE TOSTADAS X 24 UNIDADES</v>
      </c>
      <c r="AJ2080" s="2" t="str">
        <f ca="1">IFERROR(__xludf.DUMMYFUNCTION("""COMPUTED_VALUE"""),"POLEN - FRASCO POR 500 GRAMOS")</f>
        <v>POLEN - FRASCO POR 500 GRAMOS</v>
      </c>
      <c r="AK2080" s="2" t="str">
        <f ca="1">IFERROR(__xludf.DUMMYFUNCTION("""COMPUTED_VALUE"""),"UVAS PASAS")</f>
        <v>UVAS PASAS</v>
      </c>
      <c r="AL2080" s="2" t="str">
        <f ca="1">IFERROR(__xludf.DUMMYFUNCTION("""COMPUTED_VALUE"""),"AGUACATE")</f>
        <v>AGUACATE</v>
      </c>
      <c r="AM2080" s="2" t="str">
        <f ca="1">IFERROR(__xludf.DUMMYFUNCTION("""COMPUTED_VALUE"""),"AGUACATE HASS")</f>
        <v>AGUACATE HASS</v>
      </c>
      <c r="AN2080" s="2" t="str">
        <f ca="1">IFERROR(__xludf.DUMMYFUNCTION("""COMPUTED_VALUE"""),"ANÓN")</f>
        <v>ANÓN</v>
      </c>
      <c r="AO2080" s="2" t="str">
        <f ca="1">IFERROR(__xludf.DUMMYFUNCTION("""COMPUTED_VALUE"""),"ARÁNDANOS")</f>
        <v>ARÁNDANOS</v>
      </c>
      <c r="AP2080" s="2" t="str">
        <f ca="1">IFERROR(__xludf.DUMMYFUNCTION("""COMPUTED_VALUE"""),"BANANO")</f>
        <v>BANANO</v>
      </c>
      <c r="AQ2080" s="2" t="str">
        <f ca="1">IFERROR(__xludf.DUMMYFUNCTION("""COMPUTED_VALUE"""),"BREVAS")</f>
        <v>BREVAS</v>
      </c>
      <c r="AR2080" s="2" t="str">
        <f ca="1">IFERROR(__xludf.DUMMYFUNCTION("""COMPUTED_VALUE"""),"CALABAZA")</f>
        <v>CALABAZA</v>
      </c>
      <c r="AS2080" s="2" t="str">
        <f ca="1">IFERROR(__xludf.DUMMYFUNCTION("""COMPUTED_VALUE"""),"CEREZAS")</f>
        <v>CEREZAS</v>
      </c>
      <c r="AT2080" s="2" t="str">
        <f ca="1">IFERROR(__xludf.DUMMYFUNCTION("""COMPUTED_VALUE"""),"CHIRIMOYA")</f>
        <v>CHIRIMOYA</v>
      </c>
      <c r="AU2080" s="2" t="str">
        <f ca="1">IFERROR(__xludf.DUMMYFUNCTION("""COMPUTED_VALUE"""),"CHONTADURO")</f>
        <v>CHONTADURO</v>
      </c>
      <c r="AV2080" s="2" t="str">
        <f ca="1">IFERROR(__xludf.DUMMYFUNCTION("""COMPUTED_VALUE"""),"CIRUELA NACIONAL")</f>
        <v>CIRUELA NACIONAL</v>
      </c>
      <c r="AW2080" s="2" t="str">
        <f ca="1">IFERROR(__xludf.DUMMYFUNCTION("""COMPUTED_VALUE"""),"COCOS")</f>
        <v>COCOS</v>
      </c>
      <c r="AX2080" s="2" t="str">
        <f ca="1">IFERROR(__xludf.DUMMYFUNCTION("""COMPUTED_VALUE"""),"CURUBA")</f>
        <v>CURUBA</v>
      </c>
      <c r="AY2080" s="2" t="str">
        <f ca="1">IFERROR(__xludf.DUMMYFUNCTION("""COMPUTED_VALUE"""),"DURAZNO")</f>
        <v>DURAZNO</v>
      </c>
      <c r="AZ2080" s="2" t="str">
        <f ca="1">IFERROR(__xludf.DUMMYFUNCTION("""COMPUTED_VALUE"""),"FEIJOA")</f>
        <v>FEIJOA</v>
      </c>
      <c r="BA2080" s="2" t="str">
        <f ca="1">IFERROR(__xludf.DUMMYFUNCTION("""COMPUTED_VALUE"""),"FRESAS")</f>
        <v>FRESAS</v>
      </c>
      <c r="BB2080" s="2" t="str">
        <f ca="1">IFERROR(__xludf.DUMMYFUNCTION("""COMPUTED_VALUE"""),"GRANADILLA")</f>
        <v>GRANADILLA</v>
      </c>
      <c r="BC2080" s="2" t="str">
        <f ca="1">IFERROR(__xludf.DUMMYFUNCTION("""COMPUTED_VALUE"""),"GUAMA")</f>
        <v>GUAMA</v>
      </c>
      <c r="BD2080" s="2" t="str">
        <f ca="1">IFERROR(__xludf.DUMMYFUNCTION("""COMPUTED_VALUE"""),"GUANÁBANA PULPA")</f>
        <v>GUANÁBANA PULPA</v>
      </c>
      <c r="BE2080" s="2" t="str">
        <f ca="1">IFERROR(__xludf.DUMMYFUNCTION("""COMPUTED_VALUE"""),"GUAYABA")</f>
        <v>GUAYABA</v>
      </c>
      <c r="BF2080" s="2" t="str">
        <f ca="1">IFERROR(__xludf.DUMMYFUNCTION("""COMPUTED_VALUE"""),"GULUPA")</f>
        <v>GULUPA</v>
      </c>
      <c r="BG2080" s="2" t="str">
        <f ca="1">IFERROR(__xludf.DUMMYFUNCTION("""COMPUTED_VALUE"""),"HIGOS")</f>
        <v>HIGOS</v>
      </c>
      <c r="BH2080" s="2" t="str">
        <f ca="1">IFERROR(__xludf.DUMMYFUNCTION("""COMPUTED_VALUE"""),"KIWI")</f>
        <v>KIWI</v>
      </c>
      <c r="BI2080" s="2" t="str">
        <f ca="1">IFERROR(__xludf.DUMMYFUNCTION("""COMPUTED_VALUE"""),"LIMÓN")</f>
        <v>LIMÓN</v>
      </c>
      <c r="BJ2080" s="2" t="str">
        <f ca="1">IFERROR(__xludf.DUMMYFUNCTION("""COMPUTED_VALUE"""),"MAMONCILLOS")</f>
        <v>MAMONCILLOS</v>
      </c>
      <c r="BK2080" s="2" t="str">
        <f ca="1">IFERROR(__xludf.DUMMYFUNCTION("""COMPUTED_VALUE"""),"MANDARINA")</f>
        <v>MANDARINA</v>
      </c>
      <c r="BL2080" s="2" t="str">
        <f ca="1">IFERROR(__xludf.DUMMYFUNCTION("""COMPUTED_VALUE"""),"MANGO DE DULCE")</f>
        <v>MANGO DE DULCE</v>
      </c>
      <c r="BM2080" s="2" t="str">
        <f ca="1">IFERROR(__xludf.DUMMYFUNCTION("""COMPUTED_VALUE"""),"MANGO TOMMY")</f>
        <v>MANGO TOMMY</v>
      </c>
      <c r="BN2080" s="2" t="str">
        <f ca="1">IFERROR(__xludf.DUMMYFUNCTION("""COMPUTED_VALUE"""),"MANZANA NACIONAL")</f>
        <v>MANZANA NACIONAL</v>
      </c>
      <c r="BO2080" s="2" t="str">
        <f ca="1">IFERROR(__xludf.DUMMYFUNCTION("""COMPUTED_VALUE"""),"MARACUYÁ")</f>
        <v>MARACUYÁ</v>
      </c>
      <c r="BP2080" s="2" t="str">
        <f ca="1">IFERROR(__xludf.DUMMYFUNCTION("""COMPUTED_VALUE"""),"MELÓN")</f>
        <v>MELÓN</v>
      </c>
      <c r="BQ2080" s="2" t="str">
        <f ca="1">IFERROR(__xludf.DUMMYFUNCTION("""COMPUTED_VALUE"""),"MORA")</f>
        <v>MORA</v>
      </c>
      <c r="BR2080" s="2" t="str">
        <f ca="1">IFERROR(__xludf.DUMMYFUNCTION("""COMPUTED_VALUE"""),"NARANJA")</f>
        <v>NARANJA</v>
      </c>
      <c r="BS2080" s="2" t="str">
        <f ca="1">IFERROR(__xludf.DUMMYFUNCTION("""COMPUTED_VALUE"""),"PAPAYA")</f>
        <v>PAPAYA</v>
      </c>
      <c r="BT2080" s="2" t="str">
        <f ca="1">IFERROR(__xludf.DUMMYFUNCTION("""COMPUTED_VALUE"""),"PATILLA")</f>
        <v>PATILLA</v>
      </c>
      <c r="BU2080" s="2" t="str">
        <f ca="1">IFERROR(__xludf.DUMMYFUNCTION("""COMPUTED_VALUE"""),"PERA")</f>
        <v>PERA</v>
      </c>
      <c r="BV2080" s="2" t="str">
        <f ca="1">IFERROR(__xludf.DUMMYFUNCTION("""COMPUTED_VALUE"""),"PIÑA")</f>
        <v>PIÑA</v>
      </c>
      <c r="BW2080" s="2" t="str">
        <f ca="1">IFERROR(__xludf.DUMMYFUNCTION("""COMPUTED_VALUE"""),"TAMARINDO")</f>
        <v>TAMARINDO</v>
      </c>
      <c r="BX2080" s="2" t="str">
        <f ca="1">IFERROR(__xludf.DUMMYFUNCTION("""COMPUTED_VALUE"""),"TOMATE DE ÁRBOL")</f>
        <v>TOMATE DE ÁRBOL</v>
      </c>
      <c r="BY2080" s="2" t="str">
        <f ca="1">IFERROR(__xludf.DUMMYFUNCTION("""COMPUTED_VALUE"""),"UCHUVAS CON CASCARA")</f>
        <v>UCHUVAS CON CASCARA</v>
      </c>
      <c r="BZ2080" s="2" t="str">
        <f ca="1">IFERROR(__xludf.DUMMYFUNCTION("""COMPUTED_VALUE"""),"UVA CHILENA")</f>
        <v>UVA CHILENA</v>
      </c>
      <c r="CA2080" s="2" t="str">
        <f ca="1">IFERROR(__xludf.DUMMYFUNCTION("""COMPUTED_VALUE"""),"UVAS ISABELINAS (EN RACIMO)")</f>
        <v>UVAS ISABELINAS (EN RACIMO)</v>
      </c>
      <c r="CB2080" s="2" t="str">
        <f ca="1">IFERROR(__xludf.DUMMYFUNCTION("""COMPUTED_VALUE"""),"ZAPOTE")</f>
        <v>ZAPOTE</v>
      </c>
      <c r="CC2080" s="2" t="str">
        <f ca="1">IFERROR(__xludf.DUMMYFUNCTION("""COMPUTED_VALUE"""),"ARROZ")</f>
        <v>ARROZ</v>
      </c>
      <c r="CD2080" s="2" t="str">
        <f ca="1">IFERROR(__xludf.DUMMYFUNCTION("""COMPUTED_VALUE"""),"AVENA EN HOJUELAS")</f>
        <v>AVENA EN HOJUELAS</v>
      </c>
      <c r="CE2080" s="2" t="str">
        <f ca="1">IFERROR(__xludf.DUMMYFUNCTION("""COMPUTED_VALUE"""),"CHÍA")</f>
        <v>CHÍA</v>
      </c>
      <c r="CF2080" s="2" t="str">
        <f ca="1">IFERROR(__xludf.DUMMYFUNCTION("""COMPUTED_VALUE"""),"CUCHUCO DE TRIGO")</f>
        <v>CUCHUCO DE TRIGO</v>
      </c>
      <c r="CG2080" s="2" t="str">
        <f ca="1">IFERROR(__xludf.DUMMYFUNCTION("""COMPUTED_VALUE"""),"FRIJOL BOLA ROJA")</f>
        <v>FRIJOL BOLA ROJA</v>
      </c>
      <c r="CH2080" s="2" t="str">
        <f ca="1">IFERROR(__xludf.DUMMYFUNCTION("""COMPUTED_VALUE"""),"GARBANZOS")</f>
        <v>GARBANZOS</v>
      </c>
      <c r="CI2080" s="2" t="str">
        <f ca="1">IFERROR(__xludf.DUMMYFUNCTION("""COMPUTED_VALUE"""),"HARINA DE MAÍZ")</f>
        <v>HARINA DE MAÍZ</v>
      </c>
      <c r="CJ2080" s="2" t="str">
        <f ca="1">IFERROR(__xludf.DUMMYFUNCTION("""COMPUTED_VALUE"""),"HARINA DE TRIGO")</f>
        <v>HARINA DE TRIGO</v>
      </c>
      <c r="CK2080" s="2" t="str">
        <f ca="1">IFERROR(__xludf.DUMMYFUNCTION("""COMPUTED_VALUE"""),"LENTEJAS")</f>
        <v>LENTEJAS</v>
      </c>
      <c r="CL2080" s="2" t="str">
        <f ca="1">IFERROR(__xludf.DUMMYFUNCTION("""COMPUTED_VALUE"""),"QUINUA")</f>
        <v>QUINUA</v>
      </c>
      <c r="CM2080" s="2" t="str">
        <f ca="1">IFERROR(__xludf.DUMMYFUNCTION("""COMPUTED_VALUE"""),"SALVADO DE TRIGO")</f>
        <v>SALVADO DE TRIGO</v>
      </c>
      <c r="CN2080" s="2" t="str">
        <f ca="1">IFERROR(__xludf.DUMMYFUNCTION("""COMPUTED_VALUE"""),"ACELGA")</f>
        <v>ACELGA</v>
      </c>
      <c r="CO2080" s="2" t="str">
        <f ca="1">IFERROR(__xludf.DUMMYFUNCTION("""COMPUTED_VALUE"""),"AHUYAMA")</f>
        <v>AHUYAMA</v>
      </c>
      <c r="CP2080" s="2" t="str">
        <f ca="1">IFERROR(__xludf.DUMMYFUNCTION("""COMPUTED_VALUE"""),"ALTAMISA")</f>
        <v>ALTAMISA</v>
      </c>
      <c r="CQ2080" s="2" t="str">
        <f ca="1">IFERROR(__xludf.DUMMYFUNCTION("""COMPUTED_VALUE"""),"APIO")</f>
        <v>APIO</v>
      </c>
      <c r="CR2080" s="2" t="str">
        <f ca="1">IFERROR(__xludf.DUMMYFUNCTION("""COMPUTED_VALUE"""),"ARRACACHA")</f>
        <v>ARRACACHA</v>
      </c>
      <c r="CS2080" s="2" t="str">
        <f ca="1">IFERROR(__xludf.DUMMYFUNCTION("""COMPUTED_VALUE"""),"ARVEJA CON CASCARA")</f>
        <v>ARVEJA CON CASCARA</v>
      </c>
      <c r="CT2080" s="2" t="str">
        <f ca="1">IFERROR(__xludf.DUMMYFUNCTION("""COMPUTED_VALUE"""),"BERENJENA")</f>
        <v>BERENJENA</v>
      </c>
      <c r="CU2080" s="2" t="str">
        <f ca="1">IFERROR(__xludf.DUMMYFUNCTION("""COMPUTED_VALUE"""),"BRÓCOLI")</f>
        <v>BRÓCOLI</v>
      </c>
      <c r="CV2080" s="2" t="str">
        <f ca="1">IFERROR(__xludf.DUMMYFUNCTION("""COMPUTED_VALUE"""),"CALABACÍN")</f>
        <v>CALABACÍN</v>
      </c>
      <c r="CW2080" s="2" t="str">
        <f ca="1">IFERROR(__xludf.DUMMYFUNCTION("""COMPUTED_VALUE"""),"CARAMBOLO")</f>
        <v>CARAMBOLO</v>
      </c>
      <c r="CX2080" s="2" t="str">
        <f ca="1">IFERROR(__xludf.DUMMYFUNCTION("""COMPUTED_VALUE"""),"CEBOLLA CABEZONA")</f>
        <v>CEBOLLA CABEZONA</v>
      </c>
      <c r="CY2080" s="2" t="str">
        <f ca="1">IFERROR(__xludf.DUMMYFUNCTION("""COMPUTED_VALUE"""),"CHAMPIÑONES")</f>
        <v>CHAMPIÑONES</v>
      </c>
      <c r="CZ2080" s="2" t="str">
        <f ca="1">IFERROR(__xludf.DUMMYFUNCTION("""COMPUTED_VALUE"""),"CILANTRO")</f>
        <v>CILANTRO</v>
      </c>
      <c r="DA2080" s="2" t="str">
        <f ca="1">IFERROR(__xludf.DUMMYFUNCTION("""COMPUTED_VALUE"""),"CRISTALES DE SÁBILA")</f>
        <v>CRISTALES DE SÁBILA</v>
      </c>
      <c r="DB2080" s="2" t="str">
        <f ca="1">IFERROR(__xludf.DUMMYFUNCTION("""COMPUTED_VALUE"""),"ESPINACA")</f>
        <v>ESPINACA</v>
      </c>
      <c r="DC2080" s="2" t="str">
        <f ca="1">IFERROR(__xludf.DUMMYFUNCTION("""COMPUTED_VALUE"""),"HABAS CON CASCARA")</f>
        <v>HABAS CON CASCARA</v>
      </c>
      <c r="DD2080" s="2" t="str">
        <f ca="1">IFERROR(__xludf.DUMMYFUNCTION("""COMPUTED_VALUE"""),"HABAS VERDE SABANERA SIN CÁSCARA")</f>
        <v>HABAS VERDE SABANERA SIN CÁSCARA</v>
      </c>
      <c r="DE2080" s="2" t="str">
        <f ca="1">IFERROR(__xludf.DUMMYFUNCTION("""COMPUTED_VALUE"""),"HABICHUELA")</f>
        <v>HABICHUELA</v>
      </c>
      <c r="DF2080" s="2" t="str">
        <f ca="1">IFERROR(__xludf.DUMMYFUNCTION("""COMPUTED_VALUE"""),"LECHUGA COMÚN")</f>
        <v>LECHUGA COMÚN</v>
      </c>
      <c r="DG2080" s="2" t="str">
        <f ca="1">IFERROR(__xludf.DUMMYFUNCTION("""COMPUTED_VALUE"""),"LECHUGA CRESPA")</f>
        <v>LECHUGA CRESPA</v>
      </c>
      <c r="DH2080" s="2" t="str">
        <f ca="1">IFERROR(__xludf.DUMMYFUNCTION("""COMPUTED_VALUE"""),"MAÍZ MAZORCA")</f>
        <v>MAÍZ MAZORCA</v>
      </c>
      <c r="DI2080" s="2" t="str">
        <f ca="1">IFERROR(__xludf.DUMMYFUNCTION("""COMPUTED_VALUE"""),"PEPINO COHOMBRO")</f>
        <v>PEPINO COHOMBRO</v>
      </c>
      <c r="DJ2080" s="2" t="str">
        <f ca="1">IFERROR(__xludf.DUMMYFUNCTION("""COMPUTED_VALUE"""),"PEPINO DE GUISO")</f>
        <v>PEPINO DE GUISO</v>
      </c>
      <c r="DK2080" s="2" t="str">
        <f ca="1">IFERROR(__xludf.DUMMYFUNCTION("""COMPUTED_VALUE"""),"PIMENTÓN ROJO")</f>
        <v>PIMENTÓN ROJO</v>
      </c>
      <c r="DL2080" s="2" t="str">
        <f ca="1">IFERROR(__xludf.DUMMYFUNCTION("""COMPUTED_VALUE"""),"PLANTAS AROMÁTICAS DULCES (MENTA, ALBACA, JAZMÍN, LAVANDA, HIERBABUENA, MANZANILLA, LIMONARIA)")</f>
        <v>PLANTAS AROMÁTICAS DULCES (MENTA, ALBACA, JAZMÍN, LAVANDA, HIERBABUENA, MANZANILLA, LIMONARIA)</v>
      </c>
      <c r="DM2080" s="2" t="str">
        <f ca="1">IFERROR(__xludf.DUMMYFUNCTION("""COMPUTED_VALUE"""),"PLÁTANO HARTÓN")</f>
        <v>PLÁTANO HARTÓN</v>
      </c>
      <c r="DN2080" s="2" t="str">
        <f ca="1">IFERROR(__xludf.DUMMYFUNCTION("""COMPUTED_VALUE"""),"RAÍCES CHINAS")</f>
        <v>RAÍCES CHINAS</v>
      </c>
      <c r="DO2080" s="2" t="str">
        <f ca="1">IFERROR(__xludf.DUMMYFUNCTION("""COMPUTED_VALUE"""),"REMOLACHA")</f>
        <v>REMOLACHA</v>
      </c>
      <c r="DP2080" s="2" t="str">
        <f ca="1">IFERROR(__xludf.DUMMYFUNCTION("""COMPUTED_VALUE"""),"REPOLLO")</f>
        <v>REPOLLO</v>
      </c>
      <c r="DQ2080" s="2" t="str">
        <f ca="1">IFERROR(__xludf.DUMMYFUNCTION("""COMPUTED_VALUE"""),"RÚGULA")</f>
        <v>RÚGULA</v>
      </c>
      <c r="DR2080" s="2" t="str">
        <f ca="1">IFERROR(__xludf.DUMMYFUNCTION("""COMPUTED_VALUE"""),"TALLOS PARA SOPA")</f>
        <v>TALLOS PARA SOPA</v>
      </c>
      <c r="DS2080" s="2" t="str">
        <f ca="1">IFERROR(__xludf.DUMMYFUNCTION("""COMPUTED_VALUE"""),"TOMATE CHONTO")</f>
        <v>TOMATE CHONTO</v>
      </c>
      <c r="DT2080" s="2" t="str">
        <f ca="1">IFERROR(__xludf.DUMMYFUNCTION("""COMPUTED_VALUE"""),"YUCA BLANCA")</f>
        <v>YUCA BLANCA</v>
      </c>
      <c r="DU2080" s="2" t="str">
        <f ca="1">IFERROR(__xludf.DUMMYFUNCTION("""COMPUTED_VALUE"""),"ZANAHORIA")</f>
        <v>ZANAHORIA</v>
      </c>
      <c r="DV2080" s="2" t="str">
        <f ca="1">IFERROR(__xludf.DUMMYFUNCTION("""COMPUTED_VALUE"""),"ZUKINI")</f>
        <v>ZUKINI</v>
      </c>
      <c r="DW2080" s="2" t="str">
        <f ca="1">IFERROR(__xludf.DUMMYFUNCTION("""COMPUTED_VALUE"""),"FRIJOL EN VAINA")</f>
        <v>FRIJOL EN VAINA</v>
      </c>
      <c r="DX2080" s="2" t="str">
        <f ca="1">IFERROR(__xludf.DUMMYFUNCTION("""COMPUTED_VALUE"""),"CHOCOLATE")</f>
        <v>CHOCOLATE</v>
      </c>
      <c r="DY2080" s="2" t="str">
        <f ca="1">IFERROR(__xludf.DUMMYFUNCTION("""COMPUTED_VALUE"""),"MAÍZ PIRA")</f>
        <v>MAÍZ PIRA</v>
      </c>
      <c r="DZ2080" s="2" t="str">
        <f ca="1">IFERROR(__xludf.DUMMYFUNCTION("""COMPUTED_VALUE"""),"ARROZ PARTIDO")</f>
        <v>ARROZ PARTIDO</v>
      </c>
      <c r="EA2080" s="2" t="str">
        <f ca="1">IFERROR(__xludf.DUMMYFUNCTION("""COMPUTED_VALUE"""),"PONQUÉ RAMITO X 250 G 10 UNIDADES")</f>
        <v>PONQUÉ RAMITO X 250 G 10 UNIDADES</v>
      </c>
      <c r="EB2080" s="2" t="str">
        <f ca="1">IFERROR(__xludf.DUMMYFUNCTION("""COMPUTED_VALUE"""),"CABEZAS DE CONEJO")</f>
        <v>CABEZAS DE CONEJO</v>
      </c>
      <c r="EC2080" s="2" t="str">
        <f ca="1">IFERROR(__xludf.DUMMYFUNCTION("""COMPUTED_VALUE"""),"YOGURT DESLACTOSADO X 900ML")</f>
        <v>YOGURT DESLACTOSADO X 900ML</v>
      </c>
      <c r="ED2080" s="2" t="str">
        <f ca="1">IFERROR(__xludf.DUMMYFUNCTION("""COMPUTED_VALUE"""),"BOCADILLO LONJA X 300 GR")</f>
        <v>BOCADILLO LONJA X 300 GR</v>
      </c>
      <c r="EE2080" s="2" t="str">
        <f ca="1">IFERROR(__xludf.DUMMYFUNCTION("""COMPUTED_VALUE"""),"QUESO CUAJADA")</f>
        <v>QUESO CUAJADA</v>
      </c>
      <c r="EF2080" s="2" t="str">
        <f ca="1">IFERROR(__xludf.DUMMYFUNCTION("""COMPUTED_VALUE"""),"ACEITE DE HÍGADO DE BACALAO - FRASCO X 360 CC")</f>
        <v>ACEITE DE HÍGADO DE BACALAO - FRASCO X 360 CC</v>
      </c>
      <c r="EG2080" s="2" t="str">
        <f ca="1">IFERROR(__xludf.DUMMYFUNCTION("""COMPUTED_VALUE"""),"ESENCIAS DE DIFERENTES SABORES (BOTELLA X 500 ML) (VAINILLA, BANANO Y COCO) FLEISHMAN")</f>
        <v>ESENCIAS DE DIFERENTES SABORES (BOTELLA X 500 ML) (VAINILLA, BANANO Y COCO) FLEISHMAN</v>
      </c>
      <c r="EH2080" s="2" t="str">
        <f ca="1">IFERROR(__xludf.DUMMYFUNCTION("""COMPUTED_VALUE"""),"SAL YODADA")</f>
        <v>SAL YODADA</v>
      </c>
      <c r="EI2080" s="2" t="str">
        <f ca="1">IFERROR(__xludf.DUMMYFUNCTION("""COMPUTED_VALUE"""),"MANTEQUILLA EN BARRA POR 125GR")</f>
        <v>MANTEQUILLA EN BARRA POR 125GR</v>
      </c>
      <c r="EJ2080" s="2" t="str">
        <f ca="1">IFERROR(__xludf.DUMMYFUNCTION("""COMPUTED_VALUE"""),"MANTEQUILLA CAJA POR 20 UNIDADES X 125 G.")</f>
        <v>MANTEQUILLA CAJA POR 20 UNIDADES X 125 G.</v>
      </c>
      <c r="EK2080" s="2" t="str">
        <f ca="1">IFERROR(__xludf.DUMMYFUNCTION("""COMPUTED_VALUE"""),"COMPOTA SIN AZÚCAR. FRASCO POR 113 G.")</f>
        <v>COMPOTA SIN AZÚCAR. FRASCO POR 113 G.</v>
      </c>
      <c r="EL2080" s="2" t="str">
        <f ca="1">IFERROR(__xludf.DUMMYFUNCTION("""COMPUTED_VALUE"""),"POLVO PARA HORNEAR - CAJA POR 20 SOBRES POR 24 G. CADA SOBRE.")</f>
        <v>POLVO PARA HORNEAR - CAJA POR 20 SOBRES POR 24 G. CADA SOBRE.</v>
      </c>
      <c r="EM2080" s="2" t="str">
        <f ca="1">IFERROR(__xludf.DUMMYFUNCTION("""COMPUTED_VALUE"""),"GOMA ARÁBIGA EN POLVO")</f>
        <v>GOMA ARÁBIGA EN POLVO</v>
      </c>
      <c r="EN2080" s="2" t="str">
        <f ca="1">IFERROR(__xludf.DUMMYFUNCTION("""COMPUTED_VALUE"""),"PITAHAYA")</f>
        <v>PITAHAYA</v>
      </c>
      <c r="EO2080" s="2" t="str">
        <f ca="1">IFERROR(__xludf.DUMMYFUNCTION("""COMPUTED_VALUE"""),"NÍSPERO")</f>
        <v>NÍSPERO</v>
      </c>
      <c r="EP2080" s="2" t="str">
        <f ca="1">IFERROR(__xludf.DUMMYFUNCTION("""COMPUTED_VALUE"""),"MAMEY")</f>
        <v>MAMEY</v>
      </c>
      <c r="EQ2080" s="2" t="str">
        <f ca="1">IFERROR(__xludf.DUMMYFUNCTION("""COMPUTED_VALUE"""),"GUATILA")</f>
        <v>GUATILA</v>
      </c>
      <c r="ER2080" s="2" t="str">
        <f ca="1">IFERROR(__xludf.DUMMYFUNCTION("""COMPUTED_VALUE"""),"LULO")</f>
        <v>LULO</v>
      </c>
      <c r="ES2080" s="2" t="str">
        <f ca="1">IFERROR(__xludf.DUMMYFUNCTION("""COMPUTED_VALUE"""),"AROMÁTICA CAJA DE 20 SOBRES.")</f>
        <v>AROMÁTICA CAJA DE 20 SOBRES.</v>
      </c>
      <c r="ET2080" s="2" t="str">
        <f ca="1">IFERROR(__xludf.DUMMYFUNCTION("""COMPUTED_VALUE"""),"AZÚCAR BLANCA - EMPAQUE ELABORADO EN MATERIALES ATÓXICOS.(BOLSA DE MÍNIMO 200 SOBRES O TUBIPACKS DE 5 GR)")</f>
        <v>AZÚCAR BLANCA - EMPAQUE ELABORADO EN MATERIALES ATÓXICOS.(BOLSA DE MÍNIMO 200 SOBRES O TUBIPACKS DE 5 GR)</v>
      </c>
      <c r="EU2080" s="2" t="str">
        <f ca="1">IFERROR(__xludf.DUMMYFUNCTION("""COMPUTED_VALUE"""),"CAFÉ LIBRA 100% CAFÉ MOLIDO.")</f>
        <v>CAFÉ LIBRA 100% CAFÉ MOLIDO.</v>
      </c>
      <c r="EV2080" s="2" t="str">
        <f ca="1">IFERROR(__xludf.DUMMYFUNCTION("""COMPUTED_VALUE"""),"VINAGRE POR 4LITROS")</f>
        <v>VINAGRE POR 4LITROS</v>
      </c>
    </row>
    <row r="2081" spans="1:152">
      <c r="A2081" s="2" t="str">
        <v>ALIMENTOS HUMANO</v>
      </c>
      <c r="B208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2081)))"),"VINAGRE X 30 LITROS")</f>
        <v>VINAGRE X 30 LITROS</v>
      </c>
      <c r="C2081" s="2" t="str">
        <f ca="1">IFERROR(__xludf.DUMMYFUNCTION("""COMPUTED_VALUE"""),"BAGRE (SIN COLA, NI CABEZA)")</f>
        <v>BAGRE (SIN COLA, NI CABEZA)</v>
      </c>
      <c r="D2081" s="2" t="str">
        <f ca="1">IFERROR(__xludf.DUMMYFUNCTION("""COMPUTED_VALUE"""),"BOFE DE RES")</f>
        <v>BOFE DE RES</v>
      </c>
      <c r="E2081" s="2" t="str">
        <f ca="1">IFERROR(__xludf.DUMMYFUNCTION("""COMPUTED_VALUE"""),"CARNE DE RES MOLIDA")</f>
        <v>CARNE DE RES MOLIDA</v>
      </c>
      <c r="F2081" s="2" t="str">
        <f ca="1">IFERROR(__xludf.DUMMYFUNCTION("""COMPUTED_VALUE"""),"CARNE MAGRA (CORTE DEBE SER CADERA)")</f>
        <v>CARNE MAGRA (CORTE DEBE SER CADERA)</v>
      </c>
      <c r="G2081" s="2" t="str">
        <f ca="1">IFERROR(__xludf.DUMMYFUNCTION("""COMPUTED_VALUE"""),"CODORNIZ")</f>
        <v>CODORNIZ</v>
      </c>
      <c r="H2081" s="2" t="str">
        <f ca="1">IFERROR(__xludf.DUMMYFUNCTION("""COMPUTED_VALUE"""),"CONEJO")</f>
        <v>CONEJO</v>
      </c>
      <c r="I2081" s="2" t="str">
        <f ca="1">IFERROR(__xludf.DUMMYFUNCTION("""COMPUTED_VALUE"""),"CORAZONES DE POLLO")</f>
        <v>CORAZONES DE POLLO</v>
      </c>
      <c r="J2081" s="2" t="str">
        <f ca="1">IFERROR(__xludf.DUMMYFUNCTION("""COMPUTED_VALUE"""),"CORAZONES DE RES")</f>
        <v>CORAZONES DE RES</v>
      </c>
      <c r="K2081" s="2" t="str">
        <f ca="1">IFERROR(__xludf.DUMMYFUNCTION("""COMPUTED_VALUE"""),"COSTILLA DE CERDO")</f>
        <v>COSTILLA DE CERDO</v>
      </c>
      <c r="L2081" s="2" t="str">
        <f ca="1">IFERROR(__xludf.DUMMYFUNCTION("""COMPUTED_VALUE"""),"COSTILLA DE RES")</f>
        <v>COSTILLA DE RES</v>
      </c>
      <c r="M2081" s="2" t="str">
        <f ca="1">IFERROR(__xludf.DUMMYFUNCTION("""COMPUTED_VALUE"""),"CURÍ EN CANAL O EN PIE")</f>
        <v>CURÍ EN CANAL O EN PIE</v>
      </c>
      <c r="N2081" s="2" t="str">
        <f ca="1">IFERROR(__xludf.DUMMYFUNCTION("""COMPUTED_VALUE"""),"HÍGADO DE RES")</f>
        <v>HÍGADO DE RES</v>
      </c>
      <c r="O2081" s="2" t="str">
        <f ca="1">IFERROR(__xludf.DUMMYFUNCTION("""COMPUTED_VALUE"""),"HUEVO CODORNIZ - CAJA 24/UNIDADES")</f>
        <v>HUEVO CODORNIZ - CAJA 24/UNIDADES</v>
      </c>
      <c r="P2081" s="2" t="str">
        <f ca="1">IFERROR(__xludf.DUMMYFUNCTION("""COMPUTED_VALUE"""),"HUEVO GALLINA AA - BANDEJA X 30 UNID")</f>
        <v>HUEVO GALLINA AA - BANDEJA X 30 UNID</v>
      </c>
      <c r="Q2081" s="2" t="str">
        <f ca="1">IFERROR(__xludf.DUMMYFUNCTION("""COMPUTED_VALUE"""),"LOMBRIZ")</f>
        <v>LOMBRIZ</v>
      </c>
      <c r="R2081" s="2" t="str">
        <f ca="1">IFERROR(__xludf.DUMMYFUNCTION("""COMPUTED_VALUE"""),"MENUDENCIAS")</f>
        <v>MENUDENCIAS</v>
      </c>
      <c r="S2081" s="2" t="str">
        <f ca="1">IFERROR(__xludf.DUMMYFUNCTION("""COMPUTED_VALUE"""),"MOJARRA")</f>
        <v>MOJARRA</v>
      </c>
      <c r="T2081" s="2" t="str">
        <f ca="1">IFERROR(__xludf.DUMMYFUNCTION("""COMPUTED_VALUE"""),"POLLO PECHUGA")</f>
        <v>POLLO PECHUGA</v>
      </c>
      <c r="U2081" s="2" t="str">
        <f ca="1">IFERROR(__xludf.DUMMYFUNCTION("""COMPUTED_VALUE"""),"TRUCHA")</f>
        <v>TRUCHA</v>
      </c>
      <c r="V2081" s="2" t="str">
        <f ca="1">IFERROR(__xludf.DUMMYFUNCTION("""COMPUTED_VALUE"""),"ACEITE VEGETAL DE COCINA")</f>
        <v>ACEITE VEGETAL DE COCINA</v>
      </c>
      <c r="W2081" s="2" t="str">
        <f ca="1">IFERROR(__xludf.DUMMYFUNCTION("""COMPUTED_VALUE"""),"ACEITUNAS VERDE EN CONSERVA SIN HUESO - FRASCO DE 2.000 GR")</f>
        <v>ACEITUNAS VERDE EN CONSERVA SIN HUESO - FRASCO DE 2.000 GR</v>
      </c>
      <c r="X2081" s="2" t="str">
        <f ca="1">IFERROR(__xludf.DUMMYFUNCTION("""COMPUTED_VALUE"""),"ALIMENTO INFANTIL A BASE DE CEREALES (EJEMPLO NESTUM) - CAJA POR 200 G.")</f>
        <v>ALIMENTO INFANTIL A BASE DE CEREALES (EJEMPLO NESTUM) - CAJA POR 200 G.</v>
      </c>
      <c r="Y2081" s="2" t="str">
        <f ca="1">IFERROR(__xludf.DUMMYFUNCTION("""COMPUTED_VALUE"""),"AZÚCAR REFINADA")</f>
        <v>AZÚCAR REFINADA</v>
      </c>
      <c r="Z2081" s="2" t="str">
        <f ca="1">IFERROR(__xludf.DUMMYFUNCTION("""COMPUTED_VALUE"""),"CLAVOS DE 9 GRAMOS")</f>
        <v>CLAVOS DE 9 GRAMOS</v>
      </c>
      <c r="AA2081" s="2" t="str">
        <f ca="1">IFERROR(__xludf.DUMMYFUNCTION("""COMPUTED_VALUE"""),"CURCUMA EN POLVO")</f>
        <v>CURCUMA EN POLVO</v>
      </c>
      <c r="AB2081" s="2" t="str">
        <f ca="1">IFERROR(__xludf.DUMMYFUNCTION("""COMPUTED_VALUE"""),"FORMULA INFANTIL SIN LACTOSA, TARRO POR 375 GRAMOS")</f>
        <v>FORMULA INFANTIL SIN LACTOSA, TARRO POR 375 GRAMOS</v>
      </c>
      <c r="AC2081" s="2" t="str">
        <f ca="1">IFERROR(__xludf.DUMMYFUNCTION("""COMPUTED_VALUE"""),"GELATINA SIN SABOR TIPO A")</f>
        <v>GELATINA SIN SABOR TIPO A</v>
      </c>
      <c r="AD2081" s="2" t="str">
        <f ca="1">IFERROR(__xludf.DUMMYFUNCTION("""COMPUTED_VALUE"""),"LECHE DESLACTOSADA EN BOLSA")</f>
        <v>LECHE DESLACTOSADA EN BOLSA</v>
      </c>
      <c r="AE2081" s="2" t="str">
        <f ca="1">IFERROR(__xludf.DUMMYFUNCTION("""COMPUTED_VALUE"""),"LEVADURA, CAJA POR 5 SOBRES DE 7 GR C/U")</f>
        <v>LEVADURA, CAJA POR 5 SOBRES DE 7 GR C/U</v>
      </c>
      <c r="AF2081" s="2" t="str">
        <f ca="1">IFERROR(__xludf.DUMMYFUNCTION("""COMPUTED_VALUE"""),"MANTEQUILLA DE MANÍ 300 G")</f>
        <v>MANTEQUILLA DE MANÍ 300 G</v>
      </c>
      <c r="AG2081" s="2" t="str">
        <f ca="1">IFERROR(__xludf.DUMMYFUNCTION("""COMPUTED_VALUE"""),"MIEL DE ABEJAS")</f>
        <v>MIEL DE ABEJAS</v>
      </c>
      <c r="AH2081" s="2" t="str">
        <f ca="1">IFERROR(__xludf.DUMMYFUNCTION("""COMPUTED_VALUE"""),"PANELA DE 500 GRAMOS.")</f>
        <v>PANELA DE 500 GRAMOS.</v>
      </c>
      <c r="AI2081" s="2" t="str">
        <f ca="1">IFERROR(__xludf.DUMMYFUNCTION("""COMPUTED_VALUE"""),"PAQUETE TOSTADAS X 24 UNIDADES")</f>
        <v>PAQUETE TOSTADAS X 24 UNIDADES</v>
      </c>
      <c r="AJ2081" s="2" t="str">
        <f ca="1">IFERROR(__xludf.DUMMYFUNCTION("""COMPUTED_VALUE"""),"POLEN - FRASCO POR 500 GRAMOS")</f>
        <v>POLEN - FRASCO POR 500 GRAMOS</v>
      </c>
      <c r="AK2081" s="2" t="str">
        <f ca="1">IFERROR(__xludf.DUMMYFUNCTION("""COMPUTED_VALUE"""),"UVAS PASAS")</f>
        <v>UVAS PASAS</v>
      </c>
      <c r="AL2081" s="2" t="str">
        <f ca="1">IFERROR(__xludf.DUMMYFUNCTION("""COMPUTED_VALUE"""),"AGUACATE")</f>
        <v>AGUACATE</v>
      </c>
      <c r="AM2081" s="2" t="str">
        <f ca="1">IFERROR(__xludf.DUMMYFUNCTION("""COMPUTED_VALUE"""),"AGUACATE HASS")</f>
        <v>AGUACATE HASS</v>
      </c>
      <c r="AN2081" s="2" t="str">
        <f ca="1">IFERROR(__xludf.DUMMYFUNCTION("""COMPUTED_VALUE"""),"ANÓN")</f>
        <v>ANÓN</v>
      </c>
      <c r="AO2081" s="2" t="str">
        <f ca="1">IFERROR(__xludf.DUMMYFUNCTION("""COMPUTED_VALUE"""),"ARÁNDANOS")</f>
        <v>ARÁNDANOS</v>
      </c>
      <c r="AP2081" s="2" t="str">
        <f ca="1">IFERROR(__xludf.DUMMYFUNCTION("""COMPUTED_VALUE"""),"BANANO")</f>
        <v>BANANO</v>
      </c>
      <c r="AQ2081" s="2" t="str">
        <f ca="1">IFERROR(__xludf.DUMMYFUNCTION("""COMPUTED_VALUE"""),"BREVAS")</f>
        <v>BREVAS</v>
      </c>
      <c r="AR2081" s="2" t="str">
        <f ca="1">IFERROR(__xludf.DUMMYFUNCTION("""COMPUTED_VALUE"""),"CALABAZA")</f>
        <v>CALABAZA</v>
      </c>
      <c r="AS2081" s="2" t="str">
        <f ca="1">IFERROR(__xludf.DUMMYFUNCTION("""COMPUTED_VALUE"""),"CEREZAS")</f>
        <v>CEREZAS</v>
      </c>
      <c r="AT2081" s="2" t="str">
        <f ca="1">IFERROR(__xludf.DUMMYFUNCTION("""COMPUTED_VALUE"""),"CHIRIMOYA")</f>
        <v>CHIRIMOYA</v>
      </c>
      <c r="AU2081" s="2" t="str">
        <f ca="1">IFERROR(__xludf.DUMMYFUNCTION("""COMPUTED_VALUE"""),"CHONTADURO")</f>
        <v>CHONTADURO</v>
      </c>
      <c r="AV2081" s="2" t="str">
        <f ca="1">IFERROR(__xludf.DUMMYFUNCTION("""COMPUTED_VALUE"""),"CIRUELA NACIONAL")</f>
        <v>CIRUELA NACIONAL</v>
      </c>
      <c r="AW2081" s="2" t="str">
        <f ca="1">IFERROR(__xludf.DUMMYFUNCTION("""COMPUTED_VALUE"""),"COCOS")</f>
        <v>COCOS</v>
      </c>
      <c r="AX2081" s="2" t="str">
        <f ca="1">IFERROR(__xludf.DUMMYFUNCTION("""COMPUTED_VALUE"""),"CURUBA")</f>
        <v>CURUBA</v>
      </c>
      <c r="AY2081" s="2" t="str">
        <f ca="1">IFERROR(__xludf.DUMMYFUNCTION("""COMPUTED_VALUE"""),"DURAZNO")</f>
        <v>DURAZNO</v>
      </c>
      <c r="AZ2081" s="2" t="str">
        <f ca="1">IFERROR(__xludf.DUMMYFUNCTION("""COMPUTED_VALUE"""),"FEIJOA")</f>
        <v>FEIJOA</v>
      </c>
      <c r="BA2081" s="2" t="str">
        <f ca="1">IFERROR(__xludf.DUMMYFUNCTION("""COMPUTED_VALUE"""),"FRESAS")</f>
        <v>FRESAS</v>
      </c>
      <c r="BB2081" s="2" t="str">
        <f ca="1">IFERROR(__xludf.DUMMYFUNCTION("""COMPUTED_VALUE"""),"GRANADILLA")</f>
        <v>GRANADILLA</v>
      </c>
      <c r="BC2081" s="2" t="str">
        <f ca="1">IFERROR(__xludf.DUMMYFUNCTION("""COMPUTED_VALUE"""),"GUAMA")</f>
        <v>GUAMA</v>
      </c>
      <c r="BD2081" s="2" t="str">
        <f ca="1">IFERROR(__xludf.DUMMYFUNCTION("""COMPUTED_VALUE"""),"GUANÁBANA PULPA")</f>
        <v>GUANÁBANA PULPA</v>
      </c>
      <c r="BE2081" s="2" t="str">
        <f ca="1">IFERROR(__xludf.DUMMYFUNCTION("""COMPUTED_VALUE"""),"GUAYABA")</f>
        <v>GUAYABA</v>
      </c>
      <c r="BF2081" s="2" t="str">
        <f ca="1">IFERROR(__xludf.DUMMYFUNCTION("""COMPUTED_VALUE"""),"GULUPA")</f>
        <v>GULUPA</v>
      </c>
      <c r="BG2081" s="2" t="str">
        <f ca="1">IFERROR(__xludf.DUMMYFUNCTION("""COMPUTED_VALUE"""),"HIGOS")</f>
        <v>HIGOS</v>
      </c>
      <c r="BH2081" s="2" t="str">
        <f ca="1">IFERROR(__xludf.DUMMYFUNCTION("""COMPUTED_VALUE"""),"KIWI")</f>
        <v>KIWI</v>
      </c>
      <c r="BI2081" s="2" t="str">
        <f ca="1">IFERROR(__xludf.DUMMYFUNCTION("""COMPUTED_VALUE"""),"LIMÓN")</f>
        <v>LIMÓN</v>
      </c>
      <c r="BJ2081" s="2" t="str">
        <f ca="1">IFERROR(__xludf.DUMMYFUNCTION("""COMPUTED_VALUE"""),"MAMONCILLOS")</f>
        <v>MAMONCILLOS</v>
      </c>
      <c r="BK2081" s="2" t="str">
        <f ca="1">IFERROR(__xludf.DUMMYFUNCTION("""COMPUTED_VALUE"""),"MANDARINA")</f>
        <v>MANDARINA</v>
      </c>
      <c r="BL2081" s="2" t="str">
        <f ca="1">IFERROR(__xludf.DUMMYFUNCTION("""COMPUTED_VALUE"""),"MANGO DE DULCE")</f>
        <v>MANGO DE DULCE</v>
      </c>
      <c r="BM2081" s="2" t="str">
        <f ca="1">IFERROR(__xludf.DUMMYFUNCTION("""COMPUTED_VALUE"""),"MANGO TOMMY")</f>
        <v>MANGO TOMMY</v>
      </c>
      <c r="BN2081" s="2" t="str">
        <f ca="1">IFERROR(__xludf.DUMMYFUNCTION("""COMPUTED_VALUE"""),"MANZANA NACIONAL")</f>
        <v>MANZANA NACIONAL</v>
      </c>
      <c r="BO2081" s="2" t="str">
        <f ca="1">IFERROR(__xludf.DUMMYFUNCTION("""COMPUTED_VALUE"""),"MARACUYÁ")</f>
        <v>MARACUYÁ</v>
      </c>
      <c r="BP2081" s="2" t="str">
        <f ca="1">IFERROR(__xludf.DUMMYFUNCTION("""COMPUTED_VALUE"""),"MELÓN")</f>
        <v>MELÓN</v>
      </c>
      <c r="BQ2081" s="2" t="str">
        <f ca="1">IFERROR(__xludf.DUMMYFUNCTION("""COMPUTED_VALUE"""),"MORA")</f>
        <v>MORA</v>
      </c>
      <c r="BR2081" s="2" t="str">
        <f ca="1">IFERROR(__xludf.DUMMYFUNCTION("""COMPUTED_VALUE"""),"NARANJA")</f>
        <v>NARANJA</v>
      </c>
      <c r="BS2081" s="2" t="str">
        <f ca="1">IFERROR(__xludf.DUMMYFUNCTION("""COMPUTED_VALUE"""),"PAPAYA")</f>
        <v>PAPAYA</v>
      </c>
      <c r="BT2081" s="2" t="str">
        <f ca="1">IFERROR(__xludf.DUMMYFUNCTION("""COMPUTED_VALUE"""),"PATILLA")</f>
        <v>PATILLA</v>
      </c>
      <c r="BU2081" s="2" t="str">
        <f ca="1">IFERROR(__xludf.DUMMYFUNCTION("""COMPUTED_VALUE"""),"PERA")</f>
        <v>PERA</v>
      </c>
      <c r="BV2081" s="2" t="str">
        <f ca="1">IFERROR(__xludf.DUMMYFUNCTION("""COMPUTED_VALUE"""),"PIÑA")</f>
        <v>PIÑA</v>
      </c>
      <c r="BW2081" s="2" t="str">
        <f ca="1">IFERROR(__xludf.DUMMYFUNCTION("""COMPUTED_VALUE"""),"TAMARINDO")</f>
        <v>TAMARINDO</v>
      </c>
      <c r="BX2081" s="2" t="str">
        <f ca="1">IFERROR(__xludf.DUMMYFUNCTION("""COMPUTED_VALUE"""),"TOMATE DE ÁRBOL")</f>
        <v>TOMATE DE ÁRBOL</v>
      </c>
      <c r="BY2081" s="2" t="str">
        <f ca="1">IFERROR(__xludf.DUMMYFUNCTION("""COMPUTED_VALUE"""),"UCHUVAS CON CASCARA")</f>
        <v>UCHUVAS CON CASCARA</v>
      </c>
      <c r="BZ2081" s="2" t="str">
        <f ca="1">IFERROR(__xludf.DUMMYFUNCTION("""COMPUTED_VALUE"""),"UVA CHILENA")</f>
        <v>UVA CHILENA</v>
      </c>
      <c r="CA2081" s="2" t="str">
        <f ca="1">IFERROR(__xludf.DUMMYFUNCTION("""COMPUTED_VALUE"""),"UVAS ISABELINAS (EN RACIMO)")</f>
        <v>UVAS ISABELINAS (EN RACIMO)</v>
      </c>
      <c r="CB2081" s="2" t="str">
        <f ca="1">IFERROR(__xludf.DUMMYFUNCTION("""COMPUTED_VALUE"""),"ZAPOTE")</f>
        <v>ZAPOTE</v>
      </c>
      <c r="CC2081" s="2" t="str">
        <f ca="1">IFERROR(__xludf.DUMMYFUNCTION("""COMPUTED_VALUE"""),"ARROZ")</f>
        <v>ARROZ</v>
      </c>
      <c r="CD2081" s="2" t="str">
        <f ca="1">IFERROR(__xludf.DUMMYFUNCTION("""COMPUTED_VALUE"""),"AVENA EN HOJUELAS")</f>
        <v>AVENA EN HOJUELAS</v>
      </c>
      <c r="CE2081" s="2" t="str">
        <f ca="1">IFERROR(__xludf.DUMMYFUNCTION("""COMPUTED_VALUE"""),"CHÍA")</f>
        <v>CHÍA</v>
      </c>
      <c r="CF2081" s="2" t="str">
        <f ca="1">IFERROR(__xludf.DUMMYFUNCTION("""COMPUTED_VALUE"""),"CUCHUCO DE TRIGO")</f>
        <v>CUCHUCO DE TRIGO</v>
      </c>
      <c r="CG2081" s="2" t="str">
        <f ca="1">IFERROR(__xludf.DUMMYFUNCTION("""COMPUTED_VALUE"""),"FRIJOL BOLA ROJA")</f>
        <v>FRIJOL BOLA ROJA</v>
      </c>
      <c r="CH2081" s="2" t="str">
        <f ca="1">IFERROR(__xludf.DUMMYFUNCTION("""COMPUTED_VALUE"""),"GARBANZOS")</f>
        <v>GARBANZOS</v>
      </c>
      <c r="CI2081" s="2" t="str">
        <f ca="1">IFERROR(__xludf.DUMMYFUNCTION("""COMPUTED_VALUE"""),"HARINA DE MAÍZ")</f>
        <v>HARINA DE MAÍZ</v>
      </c>
      <c r="CJ2081" s="2" t="str">
        <f ca="1">IFERROR(__xludf.DUMMYFUNCTION("""COMPUTED_VALUE"""),"HARINA DE TRIGO")</f>
        <v>HARINA DE TRIGO</v>
      </c>
      <c r="CK2081" s="2" t="str">
        <f ca="1">IFERROR(__xludf.DUMMYFUNCTION("""COMPUTED_VALUE"""),"LENTEJAS")</f>
        <v>LENTEJAS</v>
      </c>
      <c r="CL2081" s="2" t="str">
        <f ca="1">IFERROR(__xludf.DUMMYFUNCTION("""COMPUTED_VALUE"""),"QUINUA")</f>
        <v>QUINUA</v>
      </c>
      <c r="CM2081" s="2" t="str">
        <f ca="1">IFERROR(__xludf.DUMMYFUNCTION("""COMPUTED_VALUE"""),"SALVADO DE TRIGO")</f>
        <v>SALVADO DE TRIGO</v>
      </c>
      <c r="CN2081" s="2" t="str">
        <f ca="1">IFERROR(__xludf.DUMMYFUNCTION("""COMPUTED_VALUE"""),"ACELGA")</f>
        <v>ACELGA</v>
      </c>
      <c r="CO2081" s="2" t="str">
        <f ca="1">IFERROR(__xludf.DUMMYFUNCTION("""COMPUTED_VALUE"""),"AHUYAMA")</f>
        <v>AHUYAMA</v>
      </c>
      <c r="CP2081" s="2" t="str">
        <f ca="1">IFERROR(__xludf.DUMMYFUNCTION("""COMPUTED_VALUE"""),"ALTAMISA")</f>
        <v>ALTAMISA</v>
      </c>
      <c r="CQ2081" s="2" t="str">
        <f ca="1">IFERROR(__xludf.DUMMYFUNCTION("""COMPUTED_VALUE"""),"APIO")</f>
        <v>APIO</v>
      </c>
      <c r="CR2081" s="2" t="str">
        <f ca="1">IFERROR(__xludf.DUMMYFUNCTION("""COMPUTED_VALUE"""),"ARRACACHA")</f>
        <v>ARRACACHA</v>
      </c>
      <c r="CS2081" s="2" t="str">
        <f ca="1">IFERROR(__xludf.DUMMYFUNCTION("""COMPUTED_VALUE"""),"ARVEJA CON CASCARA")</f>
        <v>ARVEJA CON CASCARA</v>
      </c>
      <c r="CT2081" s="2" t="str">
        <f ca="1">IFERROR(__xludf.DUMMYFUNCTION("""COMPUTED_VALUE"""),"BERENJENA")</f>
        <v>BERENJENA</v>
      </c>
      <c r="CU2081" s="2" t="str">
        <f ca="1">IFERROR(__xludf.DUMMYFUNCTION("""COMPUTED_VALUE"""),"BRÓCOLI")</f>
        <v>BRÓCOLI</v>
      </c>
      <c r="CV2081" s="2" t="str">
        <f ca="1">IFERROR(__xludf.DUMMYFUNCTION("""COMPUTED_VALUE"""),"CALABACÍN")</f>
        <v>CALABACÍN</v>
      </c>
      <c r="CW2081" s="2" t="str">
        <f ca="1">IFERROR(__xludf.DUMMYFUNCTION("""COMPUTED_VALUE"""),"CARAMBOLO")</f>
        <v>CARAMBOLO</v>
      </c>
      <c r="CX2081" s="2" t="str">
        <f ca="1">IFERROR(__xludf.DUMMYFUNCTION("""COMPUTED_VALUE"""),"CEBOLLA CABEZONA")</f>
        <v>CEBOLLA CABEZONA</v>
      </c>
      <c r="CY2081" s="2" t="str">
        <f ca="1">IFERROR(__xludf.DUMMYFUNCTION("""COMPUTED_VALUE"""),"CHAMPIÑONES")</f>
        <v>CHAMPIÑONES</v>
      </c>
      <c r="CZ2081" s="2" t="str">
        <f ca="1">IFERROR(__xludf.DUMMYFUNCTION("""COMPUTED_VALUE"""),"CILANTRO")</f>
        <v>CILANTRO</v>
      </c>
      <c r="DA2081" s="2" t="str">
        <f ca="1">IFERROR(__xludf.DUMMYFUNCTION("""COMPUTED_VALUE"""),"CRISTALES DE SÁBILA")</f>
        <v>CRISTALES DE SÁBILA</v>
      </c>
      <c r="DB2081" s="2" t="str">
        <f ca="1">IFERROR(__xludf.DUMMYFUNCTION("""COMPUTED_VALUE"""),"ESPINACA")</f>
        <v>ESPINACA</v>
      </c>
      <c r="DC2081" s="2" t="str">
        <f ca="1">IFERROR(__xludf.DUMMYFUNCTION("""COMPUTED_VALUE"""),"HABAS CON CASCARA")</f>
        <v>HABAS CON CASCARA</v>
      </c>
      <c r="DD2081" s="2" t="str">
        <f ca="1">IFERROR(__xludf.DUMMYFUNCTION("""COMPUTED_VALUE"""),"HABAS VERDE SABANERA SIN CÁSCARA")</f>
        <v>HABAS VERDE SABANERA SIN CÁSCARA</v>
      </c>
      <c r="DE2081" s="2" t="str">
        <f ca="1">IFERROR(__xludf.DUMMYFUNCTION("""COMPUTED_VALUE"""),"HABICHUELA")</f>
        <v>HABICHUELA</v>
      </c>
      <c r="DF2081" s="2" t="str">
        <f ca="1">IFERROR(__xludf.DUMMYFUNCTION("""COMPUTED_VALUE"""),"LECHUGA COMÚN")</f>
        <v>LECHUGA COMÚN</v>
      </c>
      <c r="DG2081" s="2" t="str">
        <f ca="1">IFERROR(__xludf.DUMMYFUNCTION("""COMPUTED_VALUE"""),"LECHUGA CRESPA")</f>
        <v>LECHUGA CRESPA</v>
      </c>
      <c r="DH2081" s="2" t="str">
        <f ca="1">IFERROR(__xludf.DUMMYFUNCTION("""COMPUTED_VALUE"""),"MAÍZ MAZORCA")</f>
        <v>MAÍZ MAZORCA</v>
      </c>
      <c r="DI2081" s="2" t="str">
        <f ca="1">IFERROR(__xludf.DUMMYFUNCTION("""COMPUTED_VALUE"""),"PEPINO COHOMBRO")</f>
        <v>PEPINO COHOMBRO</v>
      </c>
      <c r="DJ2081" s="2" t="str">
        <f ca="1">IFERROR(__xludf.DUMMYFUNCTION("""COMPUTED_VALUE"""),"PEPINO DE GUISO")</f>
        <v>PEPINO DE GUISO</v>
      </c>
      <c r="DK2081" s="2" t="str">
        <f ca="1">IFERROR(__xludf.DUMMYFUNCTION("""COMPUTED_VALUE"""),"PIMENTÓN ROJO")</f>
        <v>PIMENTÓN ROJO</v>
      </c>
      <c r="DL2081" s="2" t="str">
        <f ca="1">IFERROR(__xludf.DUMMYFUNCTION("""COMPUTED_VALUE"""),"PLANTAS AROMÁTICAS DULCES (MENTA, ALBACA, JAZMÍN, LAVANDA, HIERBABUENA, MANZANILLA, LIMONARIA)")</f>
        <v>PLANTAS AROMÁTICAS DULCES (MENTA, ALBACA, JAZMÍN, LAVANDA, HIERBABUENA, MANZANILLA, LIMONARIA)</v>
      </c>
      <c r="DM2081" s="2" t="str">
        <f ca="1">IFERROR(__xludf.DUMMYFUNCTION("""COMPUTED_VALUE"""),"PLÁTANO HARTÓN")</f>
        <v>PLÁTANO HARTÓN</v>
      </c>
      <c r="DN2081" s="2" t="str">
        <f ca="1">IFERROR(__xludf.DUMMYFUNCTION("""COMPUTED_VALUE"""),"RAÍCES CHINAS")</f>
        <v>RAÍCES CHINAS</v>
      </c>
      <c r="DO2081" s="2" t="str">
        <f ca="1">IFERROR(__xludf.DUMMYFUNCTION("""COMPUTED_VALUE"""),"REMOLACHA")</f>
        <v>REMOLACHA</v>
      </c>
      <c r="DP2081" s="2" t="str">
        <f ca="1">IFERROR(__xludf.DUMMYFUNCTION("""COMPUTED_VALUE"""),"REPOLLO")</f>
        <v>REPOLLO</v>
      </c>
      <c r="DQ2081" s="2" t="str">
        <f ca="1">IFERROR(__xludf.DUMMYFUNCTION("""COMPUTED_VALUE"""),"RÚGULA")</f>
        <v>RÚGULA</v>
      </c>
      <c r="DR2081" s="2" t="str">
        <f ca="1">IFERROR(__xludf.DUMMYFUNCTION("""COMPUTED_VALUE"""),"TALLOS PARA SOPA")</f>
        <v>TALLOS PARA SOPA</v>
      </c>
      <c r="DS2081" s="2" t="str">
        <f ca="1">IFERROR(__xludf.DUMMYFUNCTION("""COMPUTED_VALUE"""),"TOMATE CHONTO")</f>
        <v>TOMATE CHONTO</v>
      </c>
      <c r="DT2081" s="2" t="str">
        <f ca="1">IFERROR(__xludf.DUMMYFUNCTION("""COMPUTED_VALUE"""),"YUCA BLANCA")</f>
        <v>YUCA BLANCA</v>
      </c>
      <c r="DU2081" s="2" t="str">
        <f ca="1">IFERROR(__xludf.DUMMYFUNCTION("""COMPUTED_VALUE"""),"ZANAHORIA")</f>
        <v>ZANAHORIA</v>
      </c>
      <c r="DV2081" s="2" t="str">
        <f ca="1">IFERROR(__xludf.DUMMYFUNCTION("""COMPUTED_VALUE"""),"ZUKINI")</f>
        <v>ZUKINI</v>
      </c>
      <c r="DW2081" s="2" t="str">
        <f ca="1">IFERROR(__xludf.DUMMYFUNCTION("""COMPUTED_VALUE"""),"FRIJOL EN VAINA")</f>
        <v>FRIJOL EN VAINA</v>
      </c>
      <c r="DX2081" s="2" t="str">
        <f ca="1">IFERROR(__xludf.DUMMYFUNCTION("""COMPUTED_VALUE"""),"CHOCOLATE")</f>
        <v>CHOCOLATE</v>
      </c>
      <c r="DY2081" s="2" t="str">
        <f ca="1">IFERROR(__xludf.DUMMYFUNCTION("""COMPUTED_VALUE"""),"MAÍZ PIRA")</f>
        <v>MAÍZ PIRA</v>
      </c>
      <c r="DZ2081" s="2" t="str">
        <f ca="1">IFERROR(__xludf.DUMMYFUNCTION("""COMPUTED_VALUE"""),"ARROZ PARTIDO")</f>
        <v>ARROZ PARTIDO</v>
      </c>
      <c r="EA2081" s="2" t="str">
        <f ca="1">IFERROR(__xludf.DUMMYFUNCTION("""COMPUTED_VALUE"""),"PONQUÉ RAMITO X 250 G 10 UNIDADES")</f>
        <v>PONQUÉ RAMITO X 250 G 10 UNIDADES</v>
      </c>
      <c r="EB2081" s="2" t="str">
        <f ca="1">IFERROR(__xludf.DUMMYFUNCTION("""COMPUTED_VALUE"""),"CABEZAS DE CONEJO")</f>
        <v>CABEZAS DE CONEJO</v>
      </c>
      <c r="EC2081" s="2" t="str">
        <f ca="1">IFERROR(__xludf.DUMMYFUNCTION("""COMPUTED_VALUE"""),"YOGURT DESLACTOSADO X 900ML")</f>
        <v>YOGURT DESLACTOSADO X 900ML</v>
      </c>
      <c r="ED2081" s="2" t="str">
        <f ca="1">IFERROR(__xludf.DUMMYFUNCTION("""COMPUTED_VALUE"""),"BOCADILLO LONJA X 300 GR")</f>
        <v>BOCADILLO LONJA X 300 GR</v>
      </c>
      <c r="EE2081" s="2" t="str">
        <f ca="1">IFERROR(__xludf.DUMMYFUNCTION("""COMPUTED_VALUE"""),"QUESO CUAJADA")</f>
        <v>QUESO CUAJADA</v>
      </c>
      <c r="EF2081" s="2" t="str">
        <f ca="1">IFERROR(__xludf.DUMMYFUNCTION("""COMPUTED_VALUE"""),"ACEITE DE HÍGADO DE BACALAO - FRASCO X 360 CC")</f>
        <v>ACEITE DE HÍGADO DE BACALAO - FRASCO X 360 CC</v>
      </c>
      <c r="EG2081" s="2" t="str">
        <f ca="1">IFERROR(__xludf.DUMMYFUNCTION("""COMPUTED_VALUE"""),"ESENCIAS DE DIFERENTES SABORES (BOTELLA X 500 ML) (VAINILLA, BANANO Y COCO) FLEISHMAN")</f>
        <v>ESENCIAS DE DIFERENTES SABORES (BOTELLA X 500 ML) (VAINILLA, BANANO Y COCO) FLEISHMAN</v>
      </c>
      <c r="EH2081" s="2" t="str">
        <f ca="1">IFERROR(__xludf.DUMMYFUNCTION("""COMPUTED_VALUE"""),"SAL YODADA")</f>
        <v>SAL YODADA</v>
      </c>
      <c r="EI2081" s="2" t="str">
        <f ca="1">IFERROR(__xludf.DUMMYFUNCTION("""COMPUTED_VALUE"""),"MANTEQUILLA EN BARRA POR 125GR")</f>
        <v>MANTEQUILLA EN BARRA POR 125GR</v>
      </c>
      <c r="EJ2081" s="2" t="str">
        <f ca="1">IFERROR(__xludf.DUMMYFUNCTION("""COMPUTED_VALUE"""),"MANTEQUILLA CAJA POR 20 UNIDADES X 125 G.")</f>
        <v>MANTEQUILLA CAJA POR 20 UNIDADES X 125 G.</v>
      </c>
      <c r="EK2081" s="2" t="str">
        <f ca="1">IFERROR(__xludf.DUMMYFUNCTION("""COMPUTED_VALUE"""),"COMPOTA SIN AZÚCAR. FRASCO POR 113 G.")</f>
        <v>COMPOTA SIN AZÚCAR. FRASCO POR 113 G.</v>
      </c>
      <c r="EL2081" s="2" t="str">
        <f ca="1">IFERROR(__xludf.DUMMYFUNCTION("""COMPUTED_VALUE"""),"POLVO PARA HORNEAR - CAJA POR 20 SOBRES POR 24 G. CADA SOBRE.")</f>
        <v>POLVO PARA HORNEAR - CAJA POR 20 SOBRES POR 24 G. CADA SOBRE.</v>
      </c>
      <c r="EM2081" s="2" t="str">
        <f ca="1">IFERROR(__xludf.DUMMYFUNCTION("""COMPUTED_VALUE"""),"GOMA ARÁBIGA EN POLVO")</f>
        <v>GOMA ARÁBIGA EN POLVO</v>
      </c>
      <c r="EN2081" s="2" t="str">
        <f ca="1">IFERROR(__xludf.DUMMYFUNCTION("""COMPUTED_VALUE"""),"PITAHAYA")</f>
        <v>PITAHAYA</v>
      </c>
      <c r="EO2081" s="2" t="str">
        <f ca="1">IFERROR(__xludf.DUMMYFUNCTION("""COMPUTED_VALUE"""),"NÍSPERO")</f>
        <v>NÍSPERO</v>
      </c>
      <c r="EP2081" s="2" t="str">
        <f ca="1">IFERROR(__xludf.DUMMYFUNCTION("""COMPUTED_VALUE"""),"MAMEY")</f>
        <v>MAMEY</v>
      </c>
      <c r="EQ2081" s="2" t="str">
        <f ca="1">IFERROR(__xludf.DUMMYFUNCTION("""COMPUTED_VALUE"""),"GUATILA")</f>
        <v>GUATILA</v>
      </c>
      <c r="ER2081" s="2" t="str">
        <f ca="1">IFERROR(__xludf.DUMMYFUNCTION("""COMPUTED_VALUE"""),"LULO")</f>
        <v>LULO</v>
      </c>
      <c r="ES2081" s="2" t="str">
        <f ca="1">IFERROR(__xludf.DUMMYFUNCTION("""COMPUTED_VALUE"""),"AROMÁTICA CAJA DE 20 SOBRES.")</f>
        <v>AROMÁTICA CAJA DE 20 SOBRES.</v>
      </c>
      <c r="ET2081" s="2" t="str">
        <f ca="1">IFERROR(__xludf.DUMMYFUNCTION("""COMPUTED_VALUE"""),"AZÚCAR BLANCA - EMPAQUE ELABORADO EN MATERIALES ATÓXICOS.(BOLSA DE MÍNIMO 200 SOBRES O TUBIPACKS DE 5 GR)")</f>
        <v>AZÚCAR BLANCA - EMPAQUE ELABORADO EN MATERIALES ATÓXICOS.(BOLSA DE MÍNIMO 200 SOBRES O TUBIPACKS DE 5 GR)</v>
      </c>
      <c r="EU2081" s="2" t="str">
        <f ca="1">IFERROR(__xludf.DUMMYFUNCTION("""COMPUTED_VALUE"""),"CAFÉ LIBRA 100% CAFÉ MOLIDO.")</f>
        <v>CAFÉ LIBRA 100% CAFÉ MOLIDO.</v>
      </c>
      <c r="EV2081" s="2" t="str">
        <f ca="1">IFERROR(__xludf.DUMMYFUNCTION("""COMPUTED_VALUE"""),"VINAGRE POR 4LITROS")</f>
        <v>VINAGRE POR 4LITROS</v>
      </c>
    </row>
    <row r="2082" spans="1:152">
      <c r="A2082" s="2" t="str">
        <v>ALIMENTOS HUMANO</v>
      </c>
      <c r="B208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2082)))"),"VINAGRE X 30 LITROS")</f>
        <v>VINAGRE X 30 LITROS</v>
      </c>
      <c r="C2082" s="2" t="str">
        <f ca="1">IFERROR(__xludf.DUMMYFUNCTION("""COMPUTED_VALUE"""),"BAGRE (SIN COLA, NI CABEZA)")</f>
        <v>BAGRE (SIN COLA, NI CABEZA)</v>
      </c>
      <c r="D2082" s="2" t="str">
        <f ca="1">IFERROR(__xludf.DUMMYFUNCTION("""COMPUTED_VALUE"""),"BOFE DE RES")</f>
        <v>BOFE DE RES</v>
      </c>
      <c r="E2082" s="2" t="str">
        <f ca="1">IFERROR(__xludf.DUMMYFUNCTION("""COMPUTED_VALUE"""),"CARNE DE RES MOLIDA")</f>
        <v>CARNE DE RES MOLIDA</v>
      </c>
      <c r="F2082" s="2" t="str">
        <f ca="1">IFERROR(__xludf.DUMMYFUNCTION("""COMPUTED_VALUE"""),"CARNE MAGRA (CORTE DEBE SER CADERA)")</f>
        <v>CARNE MAGRA (CORTE DEBE SER CADERA)</v>
      </c>
      <c r="G2082" s="2" t="str">
        <f ca="1">IFERROR(__xludf.DUMMYFUNCTION("""COMPUTED_VALUE"""),"CODORNIZ")</f>
        <v>CODORNIZ</v>
      </c>
      <c r="H2082" s="2" t="str">
        <f ca="1">IFERROR(__xludf.DUMMYFUNCTION("""COMPUTED_VALUE"""),"CONEJO")</f>
        <v>CONEJO</v>
      </c>
      <c r="I2082" s="2" t="str">
        <f ca="1">IFERROR(__xludf.DUMMYFUNCTION("""COMPUTED_VALUE"""),"CORAZONES DE POLLO")</f>
        <v>CORAZONES DE POLLO</v>
      </c>
      <c r="J2082" s="2" t="str">
        <f ca="1">IFERROR(__xludf.DUMMYFUNCTION("""COMPUTED_VALUE"""),"CORAZONES DE RES")</f>
        <v>CORAZONES DE RES</v>
      </c>
      <c r="K2082" s="2" t="str">
        <f ca="1">IFERROR(__xludf.DUMMYFUNCTION("""COMPUTED_VALUE"""),"COSTILLA DE CERDO")</f>
        <v>COSTILLA DE CERDO</v>
      </c>
      <c r="L2082" s="2" t="str">
        <f ca="1">IFERROR(__xludf.DUMMYFUNCTION("""COMPUTED_VALUE"""),"COSTILLA DE RES")</f>
        <v>COSTILLA DE RES</v>
      </c>
      <c r="M2082" s="2" t="str">
        <f ca="1">IFERROR(__xludf.DUMMYFUNCTION("""COMPUTED_VALUE"""),"CURÍ EN CANAL O EN PIE")</f>
        <v>CURÍ EN CANAL O EN PIE</v>
      </c>
      <c r="N2082" s="2" t="str">
        <f ca="1">IFERROR(__xludf.DUMMYFUNCTION("""COMPUTED_VALUE"""),"HÍGADO DE RES")</f>
        <v>HÍGADO DE RES</v>
      </c>
      <c r="O2082" s="2" t="str">
        <f ca="1">IFERROR(__xludf.DUMMYFUNCTION("""COMPUTED_VALUE"""),"HUEVO CODORNIZ - CAJA 24/UNIDADES")</f>
        <v>HUEVO CODORNIZ - CAJA 24/UNIDADES</v>
      </c>
      <c r="P2082" s="2" t="str">
        <f ca="1">IFERROR(__xludf.DUMMYFUNCTION("""COMPUTED_VALUE"""),"HUEVO GALLINA AA - BANDEJA X 30 UNID")</f>
        <v>HUEVO GALLINA AA - BANDEJA X 30 UNID</v>
      </c>
      <c r="Q2082" s="2" t="str">
        <f ca="1">IFERROR(__xludf.DUMMYFUNCTION("""COMPUTED_VALUE"""),"LOMBRIZ")</f>
        <v>LOMBRIZ</v>
      </c>
      <c r="R2082" s="2" t="str">
        <f ca="1">IFERROR(__xludf.DUMMYFUNCTION("""COMPUTED_VALUE"""),"MENUDENCIAS")</f>
        <v>MENUDENCIAS</v>
      </c>
      <c r="S2082" s="2" t="str">
        <f ca="1">IFERROR(__xludf.DUMMYFUNCTION("""COMPUTED_VALUE"""),"MOJARRA")</f>
        <v>MOJARRA</v>
      </c>
      <c r="T2082" s="2" t="str">
        <f ca="1">IFERROR(__xludf.DUMMYFUNCTION("""COMPUTED_VALUE"""),"POLLO PECHUGA")</f>
        <v>POLLO PECHUGA</v>
      </c>
      <c r="U2082" s="2" t="str">
        <f ca="1">IFERROR(__xludf.DUMMYFUNCTION("""COMPUTED_VALUE"""),"TRUCHA")</f>
        <v>TRUCHA</v>
      </c>
      <c r="V2082" s="2" t="str">
        <f ca="1">IFERROR(__xludf.DUMMYFUNCTION("""COMPUTED_VALUE"""),"ACEITE VEGETAL DE COCINA")</f>
        <v>ACEITE VEGETAL DE COCINA</v>
      </c>
      <c r="W2082" s="2" t="str">
        <f ca="1">IFERROR(__xludf.DUMMYFUNCTION("""COMPUTED_VALUE"""),"ACEITUNAS VERDE EN CONSERVA SIN HUESO - FRASCO DE 2.000 GR")</f>
        <v>ACEITUNAS VERDE EN CONSERVA SIN HUESO - FRASCO DE 2.000 GR</v>
      </c>
      <c r="X2082" s="2" t="str">
        <f ca="1">IFERROR(__xludf.DUMMYFUNCTION("""COMPUTED_VALUE"""),"ALIMENTO INFANTIL A BASE DE CEREALES (EJEMPLO NESTUM) - CAJA POR 200 G.")</f>
        <v>ALIMENTO INFANTIL A BASE DE CEREALES (EJEMPLO NESTUM) - CAJA POR 200 G.</v>
      </c>
      <c r="Y2082" s="2" t="str">
        <f ca="1">IFERROR(__xludf.DUMMYFUNCTION("""COMPUTED_VALUE"""),"AZÚCAR REFINADA")</f>
        <v>AZÚCAR REFINADA</v>
      </c>
      <c r="Z2082" s="2" t="str">
        <f ca="1">IFERROR(__xludf.DUMMYFUNCTION("""COMPUTED_VALUE"""),"CLAVOS DE 9 GRAMOS")</f>
        <v>CLAVOS DE 9 GRAMOS</v>
      </c>
      <c r="AA2082" s="2" t="str">
        <f ca="1">IFERROR(__xludf.DUMMYFUNCTION("""COMPUTED_VALUE"""),"CURCUMA EN POLVO")</f>
        <v>CURCUMA EN POLVO</v>
      </c>
      <c r="AB2082" s="2" t="str">
        <f ca="1">IFERROR(__xludf.DUMMYFUNCTION("""COMPUTED_VALUE"""),"FORMULA INFANTIL SIN LACTOSA, TARRO POR 375 GRAMOS")</f>
        <v>FORMULA INFANTIL SIN LACTOSA, TARRO POR 375 GRAMOS</v>
      </c>
      <c r="AC2082" s="2" t="str">
        <f ca="1">IFERROR(__xludf.DUMMYFUNCTION("""COMPUTED_VALUE"""),"GELATINA SIN SABOR TIPO A")</f>
        <v>GELATINA SIN SABOR TIPO A</v>
      </c>
      <c r="AD2082" s="2" t="str">
        <f ca="1">IFERROR(__xludf.DUMMYFUNCTION("""COMPUTED_VALUE"""),"LECHE DESLACTOSADA EN BOLSA")</f>
        <v>LECHE DESLACTOSADA EN BOLSA</v>
      </c>
      <c r="AE2082" s="2" t="str">
        <f ca="1">IFERROR(__xludf.DUMMYFUNCTION("""COMPUTED_VALUE"""),"LEVADURA, CAJA POR 5 SOBRES DE 7 GR C/U")</f>
        <v>LEVADURA, CAJA POR 5 SOBRES DE 7 GR C/U</v>
      </c>
      <c r="AF2082" s="2" t="str">
        <f ca="1">IFERROR(__xludf.DUMMYFUNCTION("""COMPUTED_VALUE"""),"MANTEQUILLA DE MANÍ 300 G")</f>
        <v>MANTEQUILLA DE MANÍ 300 G</v>
      </c>
      <c r="AG2082" s="2" t="str">
        <f ca="1">IFERROR(__xludf.DUMMYFUNCTION("""COMPUTED_VALUE"""),"MIEL DE ABEJAS")</f>
        <v>MIEL DE ABEJAS</v>
      </c>
      <c r="AH2082" s="2" t="str">
        <f ca="1">IFERROR(__xludf.DUMMYFUNCTION("""COMPUTED_VALUE"""),"PANELA DE 500 GRAMOS.")</f>
        <v>PANELA DE 500 GRAMOS.</v>
      </c>
      <c r="AI2082" s="2" t="str">
        <f ca="1">IFERROR(__xludf.DUMMYFUNCTION("""COMPUTED_VALUE"""),"PAQUETE TOSTADAS X 24 UNIDADES")</f>
        <v>PAQUETE TOSTADAS X 24 UNIDADES</v>
      </c>
      <c r="AJ2082" s="2" t="str">
        <f ca="1">IFERROR(__xludf.DUMMYFUNCTION("""COMPUTED_VALUE"""),"POLEN - FRASCO POR 500 GRAMOS")</f>
        <v>POLEN - FRASCO POR 500 GRAMOS</v>
      </c>
      <c r="AK2082" s="2" t="str">
        <f ca="1">IFERROR(__xludf.DUMMYFUNCTION("""COMPUTED_VALUE"""),"UVAS PASAS")</f>
        <v>UVAS PASAS</v>
      </c>
      <c r="AL2082" s="2" t="str">
        <f ca="1">IFERROR(__xludf.DUMMYFUNCTION("""COMPUTED_VALUE"""),"AGUACATE")</f>
        <v>AGUACATE</v>
      </c>
      <c r="AM2082" s="2" t="str">
        <f ca="1">IFERROR(__xludf.DUMMYFUNCTION("""COMPUTED_VALUE"""),"AGUACATE HASS")</f>
        <v>AGUACATE HASS</v>
      </c>
      <c r="AN2082" s="2" t="str">
        <f ca="1">IFERROR(__xludf.DUMMYFUNCTION("""COMPUTED_VALUE"""),"ANÓN")</f>
        <v>ANÓN</v>
      </c>
      <c r="AO2082" s="2" t="str">
        <f ca="1">IFERROR(__xludf.DUMMYFUNCTION("""COMPUTED_VALUE"""),"ARÁNDANOS")</f>
        <v>ARÁNDANOS</v>
      </c>
      <c r="AP2082" s="2" t="str">
        <f ca="1">IFERROR(__xludf.DUMMYFUNCTION("""COMPUTED_VALUE"""),"BANANO")</f>
        <v>BANANO</v>
      </c>
      <c r="AQ2082" s="2" t="str">
        <f ca="1">IFERROR(__xludf.DUMMYFUNCTION("""COMPUTED_VALUE"""),"BREVAS")</f>
        <v>BREVAS</v>
      </c>
      <c r="AR2082" s="2" t="str">
        <f ca="1">IFERROR(__xludf.DUMMYFUNCTION("""COMPUTED_VALUE"""),"CALABAZA")</f>
        <v>CALABAZA</v>
      </c>
      <c r="AS2082" s="2" t="str">
        <f ca="1">IFERROR(__xludf.DUMMYFUNCTION("""COMPUTED_VALUE"""),"CEREZAS")</f>
        <v>CEREZAS</v>
      </c>
      <c r="AT2082" s="2" t="str">
        <f ca="1">IFERROR(__xludf.DUMMYFUNCTION("""COMPUTED_VALUE"""),"CHIRIMOYA")</f>
        <v>CHIRIMOYA</v>
      </c>
      <c r="AU2082" s="2" t="str">
        <f ca="1">IFERROR(__xludf.DUMMYFUNCTION("""COMPUTED_VALUE"""),"CHONTADURO")</f>
        <v>CHONTADURO</v>
      </c>
      <c r="AV2082" s="2" t="str">
        <f ca="1">IFERROR(__xludf.DUMMYFUNCTION("""COMPUTED_VALUE"""),"CIRUELA NACIONAL")</f>
        <v>CIRUELA NACIONAL</v>
      </c>
      <c r="AW2082" s="2" t="str">
        <f ca="1">IFERROR(__xludf.DUMMYFUNCTION("""COMPUTED_VALUE"""),"COCOS")</f>
        <v>COCOS</v>
      </c>
      <c r="AX2082" s="2" t="str">
        <f ca="1">IFERROR(__xludf.DUMMYFUNCTION("""COMPUTED_VALUE"""),"CURUBA")</f>
        <v>CURUBA</v>
      </c>
      <c r="AY2082" s="2" t="str">
        <f ca="1">IFERROR(__xludf.DUMMYFUNCTION("""COMPUTED_VALUE"""),"DURAZNO")</f>
        <v>DURAZNO</v>
      </c>
      <c r="AZ2082" s="2" t="str">
        <f ca="1">IFERROR(__xludf.DUMMYFUNCTION("""COMPUTED_VALUE"""),"FEIJOA")</f>
        <v>FEIJOA</v>
      </c>
      <c r="BA2082" s="2" t="str">
        <f ca="1">IFERROR(__xludf.DUMMYFUNCTION("""COMPUTED_VALUE"""),"FRESAS")</f>
        <v>FRESAS</v>
      </c>
      <c r="BB2082" s="2" t="str">
        <f ca="1">IFERROR(__xludf.DUMMYFUNCTION("""COMPUTED_VALUE"""),"GRANADILLA")</f>
        <v>GRANADILLA</v>
      </c>
      <c r="BC2082" s="2" t="str">
        <f ca="1">IFERROR(__xludf.DUMMYFUNCTION("""COMPUTED_VALUE"""),"GUAMA")</f>
        <v>GUAMA</v>
      </c>
      <c r="BD2082" s="2" t="str">
        <f ca="1">IFERROR(__xludf.DUMMYFUNCTION("""COMPUTED_VALUE"""),"GUANÁBANA PULPA")</f>
        <v>GUANÁBANA PULPA</v>
      </c>
      <c r="BE2082" s="2" t="str">
        <f ca="1">IFERROR(__xludf.DUMMYFUNCTION("""COMPUTED_VALUE"""),"GUAYABA")</f>
        <v>GUAYABA</v>
      </c>
      <c r="BF2082" s="2" t="str">
        <f ca="1">IFERROR(__xludf.DUMMYFUNCTION("""COMPUTED_VALUE"""),"GULUPA")</f>
        <v>GULUPA</v>
      </c>
      <c r="BG2082" s="2" t="str">
        <f ca="1">IFERROR(__xludf.DUMMYFUNCTION("""COMPUTED_VALUE"""),"HIGOS")</f>
        <v>HIGOS</v>
      </c>
      <c r="BH2082" s="2" t="str">
        <f ca="1">IFERROR(__xludf.DUMMYFUNCTION("""COMPUTED_VALUE"""),"KIWI")</f>
        <v>KIWI</v>
      </c>
      <c r="BI2082" s="2" t="str">
        <f ca="1">IFERROR(__xludf.DUMMYFUNCTION("""COMPUTED_VALUE"""),"LIMÓN")</f>
        <v>LIMÓN</v>
      </c>
      <c r="BJ2082" s="2" t="str">
        <f ca="1">IFERROR(__xludf.DUMMYFUNCTION("""COMPUTED_VALUE"""),"MAMONCILLOS")</f>
        <v>MAMONCILLOS</v>
      </c>
      <c r="BK2082" s="2" t="str">
        <f ca="1">IFERROR(__xludf.DUMMYFUNCTION("""COMPUTED_VALUE"""),"MANDARINA")</f>
        <v>MANDARINA</v>
      </c>
      <c r="BL2082" s="2" t="str">
        <f ca="1">IFERROR(__xludf.DUMMYFUNCTION("""COMPUTED_VALUE"""),"MANGO DE DULCE")</f>
        <v>MANGO DE DULCE</v>
      </c>
      <c r="BM2082" s="2" t="str">
        <f ca="1">IFERROR(__xludf.DUMMYFUNCTION("""COMPUTED_VALUE"""),"MANGO TOMMY")</f>
        <v>MANGO TOMMY</v>
      </c>
      <c r="BN2082" s="2" t="str">
        <f ca="1">IFERROR(__xludf.DUMMYFUNCTION("""COMPUTED_VALUE"""),"MANZANA NACIONAL")</f>
        <v>MANZANA NACIONAL</v>
      </c>
      <c r="BO2082" s="2" t="str">
        <f ca="1">IFERROR(__xludf.DUMMYFUNCTION("""COMPUTED_VALUE"""),"MARACUYÁ")</f>
        <v>MARACUYÁ</v>
      </c>
      <c r="BP2082" s="2" t="str">
        <f ca="1">IFERROR(__xludf.DUMMYFUNCTION("""COMPUTED_VALUE"""),"MELÓN")</f>
        <v>MELÓN</v>
      </c>
      <c r="BQ2082" s="2" t="str">
        <f ca="1">IFERROR(__xludf.DUMMYFUNCTION("""COMPUTED_VALUE"""),"MORA")</f>
        <v>MORA</v>
      </c>
      <c r="BR2082" s="2" t="str">
        <f ca="1">IFERROR(__xludf.DUMMYFUNCTION("""COMPUTED_VALUE"""),"NARANJA")</f>
        <v>NARANJA</v>
      </c>
      <c r="BS2082" s="2" t="str">
        <f ca="1">IFERROR(__xludf.DUMMYFUNCTION("""COMPUTED_VALUE"""),"PAPAYA")</f>
        <v>PAPAYA</v>
      </c>
      <c r="BT2082" s="2" t="str">
        <f ca="1">IFERROR(__xludf.DUMMYFUNCTION("""COMPUTED_VALUE"""),"PATILLA")</f>
        <v>PATILLA</v>
      </c>
      <c r="BU2082" s="2" t="str">
        <f ca="1">IFERROR(__xludf.DUMMYFUNCTION("""COMPUTED_VALUE"""),"PERA")</f>
        <v>PERA</v>
      </c>
      <c r="BV2082" s="2" t="str">
        <f ca="1">IFERROR(__xludf.DUMMYFUNCTION("""COMPUTED_VALUE"""),"PIÑA")</f>
        <v>PIÑA</v>
      </c>
      <c r="BW2082" s="2" t="str">
        <f ca="1">IFERROR(__xludf.DUMMYFUNCTION("""COMPUTED_VALUE"""),"TAMARINDO")</f>
        <v>TAMARINDO</v>
      </c>
      <c r="BX2082" s="2" t="str">
        <f ca="1">IFERROR(__xludf.DUMMYFUNCTION("""COMPUTED_VALUE"""),"TOMATE DE ÁRBOL")</f>
        <v>TOMATE DE ÁRBOL</v>
      </c>
      <c r="BY2082" s="2" t="str">
        <f ca="1">IFERROR(__xludf.DUMMYFUNCTION("""COMPUTED_VALUE"""),"UCHUVAS CON CASCARA")</f>
        <v>UCHUVAS CON CASCARA</v>
      </c>
      <c r="BZ2082" s="2" t="str">
        <f ca="1">IFERROR(__xludf.DUMMYFUNCTION("""COMPUTED_VALUE"""),"UVA CHILENA")</f>
        <v>UVA CHILENA</v>
      </c>
      <c r="CA2082" s="2" t="str">
        <f ca="1">IFERROR(__xludf.DUMMYFUNCTION("""COMPUTED_VALUE"""),"UVAS ISABELINAS (EN RACIMO)")</f>
        <v>UVAS ISABELINAS (EN RACIMO)</v>
      </c>
      <c r="CB2082" s="2" t="str">
        <f ca="1">IFERROR(__xludf.DUMMYFUNCTION("""COMPUTED_VALUE"""),"ZAPOTE")</f>
        <v>ZAPOTE</v>
      </c>
      <c r="CC2082" s="2" t="str">
        <f ca="1">IFERROR(__xludf.DUMMYFUNCTION("""COMPUTED_VALUE"""),"ARROZ")</f>
        <v>ARROZ</v>
      </c>
      <c r="CD2082" s="2" t="str">
        <f ca="1">IFERROR(__xludf.DUMMYFUNCTION("""COMPUTED_VALUE"""),"AVENA EN HOJUELAS")</f>
        <v>AVENA EN HOJUELAS</v>
      </c>
      <c r="CE2082" s="2" t="str">
        <f ca="1">IFERROR(__xludf.DUMMYFUNCTION("""COMPUTED_VALUE"""),"CHÍA")</f>
        <v>CHÍA</v>
      </c>
      <c r="CF2082" s="2" t="str">
        <f ca="1">IFERROR(__xludf.DUMMYFUNCTION("""COMPUTED_VALUE"""),"CUCHUCO DE TRIGO")</f>
        <v>CUCHUCO DE TRIGO</v>
      </c>
      <c r="CG2082" s="2" t="str">
        <f ca="1">IFERROR(__xludf.DUMMYFUNCTION("""COMPUTED_VALUE"""),"FRIJOL BOLA ROJA")</f>
        <v>FRIJOL BOLA ROJA</v>
      </c>
      <c r="CH2082" s="2" t="str">
        <f ca="1">IFERROR(__xludf.DUMMYFUNCTION("""COMPUTED_VALUE"""),"GARBANZOS")</f>
        <v>GARBANZOS</v>
      </c>
      <c r="CI2082" s="2" t="str">
        <f ca="1">IFERROR(__xludf.DUMMYFUNCTION("""COMPUTED_VALUE"""),"HARINA DE MAÍZ")</f>
        <v>HARINA DE MAÍZ</v>
      </c>
      <c r="CJ2082" s="2" t="str">
        <f ca="1">IFERROR(__xludf.DUMMYFUNCTION("""COMPUTED_VALUE"""),"HARINA DE TRIGO")</f>
        <v>HARINA DE TRIGO</v>
      </c>
      <c r="CK2082" s="2" t="str">
        <f ca="1">IFERROR(__xludf.DUMMYFUNCTION("""COMPUTED_VALUE"""),"LENTEJAS")</f>
        <v>LENTEJAS</v>
      </c>
      <c r="CL2082" s="2" t="str">
        <f ca="1">IFERROR(__xludf.DUMMYFUNCTION("""COMPUTED_VALUE"""),"QUINUA")</f>
        <v>QUINUA</v>
      </c>
      <c r="CM2082" s="2" t="str">
        <f ca="1">IFERROR(__xludf.DUMMYFUNCTION("""COMPUTED_VALUE"""),"SALVADO DE TRIGO")</f>
        <v>SALVADO DE TRIGO</v>
      </c>
      <c r="CN2082" s="2" t="str">
        <f ca="1">IFERROR(__xludf.DUMMYFUNCTION("""COMPUTED_VALUE"""),"ACELGA")</f>
        <v>ACELGA</v>
      </c>
      <c r="CO2082" s="2" t="str">
        <f ca="1">IFERROR(__xludf.DUMMYFUNCTION("""COMPUTED_VALUE"""),"AHUYAMA")</f>
        <v>AHUYAMA</v>
      </c>
      <c r="CP2082" s="2" t="str">
        <f ca="1">IFERROR(__xludf.DUMMYFUNCTION("""COMPUTED_VALUE"""),"ALTAMISA")</f>
        <v>ALTAMISA</v>
      </c>
      <c r="CQ2082" s="2" t="str">
        <f ca="1">IFERROR(__xludf.DUMMYFUNCTION("""COMPUTED_VALUE"""),"APIO")</f>
        <v>APIO</v>
      </c>
      <c r="CR2082" s="2" t="str">
        <f ca="1">IFERROR(__xludf.DUMMYFUNCTION("""COMPUTED_VALUE"""),"ARRACACHA")</f>
        <v>ARRACACHA</v>
      </c>
      <c r="CS2082" s="2" t="str">
        <f ca="1">IFERROR(__xludf.DUMMYFUNCTION("""COMPUTED_VALUE"""),"ARVEJA CON CASCARA")</f>
        <v>ARVEJA CON CASCARA</v>
      </c>
      <c r="CT2082" s="2" t="str">
        <f ca="1">IFERROR(__xludf.DUMMYFUNCTION("""COMPUTED_VALUE"""),"BERENJENA")</f>
        <v>BERENJENA</v>
      </c>
      <c r="CU2082" s="2" t="str">
        <f ca="1">IFERROR(__xludf.DUMMYFUNCTION("""COMPUTED_VALUE"""),"BRÓCOLI")</f>
        <v>BRÓCOLI</v>
      </c>
      <c r="CV2082" s="2" t="str">
        <f ca="1">IFERROR(__xludf.DUMMYFUNCTION("""COMPUTED_VALUE"""),"CALABACÍN")</f>
        <v>CALABACÍN</v>
      </c>
      <c r="CW2082" s="2" t="str">
        <f ca="1">IFERROR(__xludf.DUMMYFUNCTION("""COMPUTED_VALUE"""),"CARAMBOLO")</f>
        <v>CARAMBOLO</v>
      </c>
      <c r="CX2082" s="2" t="str">
        <f ca="1">IFERROR(__xludf.DUMMYFUNCTION("""COMPUTED_VALUE"""),"CEBOLLA CABEZONA")</f>
        <v>CEBOLLA CABEZONA</v>
      </c>
      <c r="CY2082" s="2" t="str">
        <f ca="1">IFERROR(__xludf.DUMMYFUNCTION("""COMPUTED_VALUE"""),"CHAMPIÑONES")</f>
        <v>CHAMPIÑONES</v>
      </c>
      <c r="CZ2082" s="2" t="str">
        <f ca="1">IFERROR(__xludf.DUMMYFUNCTION("""COMPUTED_VALUE"""),"CILANTRO")</f>
        <v>CILANTRO</v>
      </c>
      <c r="DA2082" s="2" t="str">
        <f ca="1">IFERROR(__xludf.DUMMYFUNCTION("""COMPUTED_VALUE"""),"CRISTALES DE SÁBILA")</f>
        <v>CRISTALES DE SÁBILA</v>
      </c>
      <c r="DB2082" s="2" t="str">
        <f ca="1">IFERROR(__xludf.DUMMYFUNCTION("""COMPUTED_VALUE"""),"ESPINACA")</f>
        <v>ESPINACA</v>
      </c>
      <c r="DC2082" s="2" t="str">
        <f ca="1">IFERROR(__xludf.DUMMYFUNCTION("""COMPUTED_VALUE"""),"HABAS CON CASCARA")</f>
        <v>HABAS CON CASCARA</v>
      </c>
      <c r="DD2082" s="2" t="str">
        <f ca="1">IFERROR(__xludf.DUMMYFUNCTION("""COMPUTED_VALUE"""),"HABAS VERDE SABANERA SIN CÁSCARA")</f>
        <v>HABAS VERDE SABANERA SIN CÁSCARA</v>
      </c>
      <c r="DE2082" s="2" t="str">
        <f ca="1">IFERROR(__xludf.DUMMYFUNCTION("""COMPUTED_VALUE"""),"HABICHUELA")</f>
        <v>HABICHUELA</v>
      </c>
      <c r="DF2082" s="2" t="str">
        <f ca="1">IFERROR(__xludf.DUMMYFUNCTION("""COMPUTED_VALUE"""),"LECHUGA COMÚN")</f>
        <v>LECHUGA COMÚN</v>
      </c>
      <c r="DG2082" s="2" t="str">
        <f ca="1">IFERROR(__xludf.DUMMYFUNCTION("""COMPUTED_VALUE"""),"LECHUGA CRESPA")</f>
        <v>LECHUGA CRESPA</v>
      </c>
      <c r="DH2082" s="2" t="str">
        <f ca="1">IFERROR(__xludf.DUMMYFUNCTION("""COMPUTED_VALUE"""),"MAÍZ MAZORCA")</f>
        <v>MAÍZ MAZORCA</v>
      </c>
      <c r="DI2082" s="2" t="str">
        <f ca="1">IFERROR(__xludf.DUMMYFUNCTION("""COMPUTED_VALUE"""),"PEPINO COHOMBRO")</f>
        <v>PEPINO COHOMBRO</v>
      </c>
      <c r="DJ2082" s="2" t="str">
        <f ca="1">IFERROR(__xludf.DUMMYFUNCTION("""COMPUTED_VALUE"""),"PEPINO DE GUISO")</f>
        <v>PEPINO DE GUISO</v>
      </c>
      <c r="DK2082" s="2" t="str">
        <f ca="1">IFERROR(__xludf.DUMMYFUNCTION("""COMPUTED_VALUE"""),"PIMENTÓN ROJO")</f>
        <v>PIMENTÓN ROJO</v>
      </c>
      <c r="DL2082" s="2" t="str">
        <f ca="1">IFERROR(__xludf.DUMMYFUNCTION("""COMPUTED_VALUE"""),"PLANTAS AROMÁTICAS DULCES (MENTA, ALBACA, JAZMÍN, LAVANDA, HIERBABUENA, MANZANILLA, LIMONARIA)")</f>
        <v>PLANTAS AROMÁTICAS DULCES (MENTA, ALBACA, JAZMÍN, LAVANDA, HIERBABUENA, MANZANILLA, LIMONARIA)</v>
      </c>
      <c r="DM2082" s="2" t="str">
        <f ca="1">IFERROR(__xludf.DUMMYFUNCTION("""COMPUTED_VALUE"""),"PLÁTANO HARTÓN")</f>
        <v>PLÁTANO HARTÓN</v>
      </c>
      <c r="DN2082" s="2" t="str">
        <f ca="1">IFERROR(__xludf.DUMMYFUNCTION("""COMPUTED_VALUE"""),"RAÍCES CHINAS")</f>
        <v>RAÍCES CHINAS</v>
      </c>
      <c r="DO2082" s="2" t="str">
        <f ca="1">IFERROR(__xludf.DUMMYFUNCTION("""COMPUTED_VALUE"""),"REMOLACHA")</f>
        <v>REMOLACHA</v>
      </c>
      <c r="DP2082" s="2" t="str">
        <f ca="1">IFERROR(__xludf.DUMMYFUNCTION("""COMPUTED_VALUE"""),"REPOLLO")</f>
        <v>REPOLLO</v>
      </c>
      <c r="DQ2082" s="2" t="str">
        <f ca="1">IFERROR(__xludf.DUMMYFUNCTION("""COMPUTED_VALUE"""),"RÚGULA")</f>
        <v>RÚGULA</v>
      </c>
      <c r="DR2082" s="2" t="str">
        <f ca="1">IFERROR(__xludf.DUMMYFUNCTION("""COMPUTED_VALUE"""),"TALLOS PARA SOPA")</f>
        <v>TALLOS PARA SOPA</v>
      </c>
      <c r="DS2082" s="2" t="str">
        <f ca="1">IFERROR(__xludf.DUMMYFUNCTION("""COMPUTED_VALUE"""),"TOMATE CHONTO")</f>
        <v>TOMATE CHONTO</v>
      </c>
      <c r="DT2082" s="2" t="str">
        <f ca="1">IFERROR(__xludf.DUMMYFUNCTION("""COMPUTED_VALUE"""),"YUCA BLANCA")</f>
        <v>YUCA BLANCA</v>
      </c>
      <c r="DU2082" s="2" t="str">
        <f ca="1">IFERROR(__xludf.DUMMYFUNCTION("""COMPUTED_VALUE"""),"ZANAHORIA")</f>
        <v>ZANAHORIA</v>
      </c>
      <c r="DV2082" s="2" t="str">
        <f ca="1">IFERROR(__xludf.DUMMYFUNCTION("""COMPUTED_VALUE"""),"ZUKINI")</f>
        <v>ZUKINI</v>
      </c>
      <c r="DW2082" s="2" t="str">
        <f ca="1">IFERROR(__xludf.DUMMYFUNCTION("""COMPUTED_VALUE"""),"FRIJOL EN VAINA")</f>
        <v>FRIJOL EN VAINA</v>
      </c>
      <c r="DX2082" s="2" t="str">
        <f ca="1">IFERROR(__xludf.DUMMYFUNCTION("""COMPUTED_VALUE"""),"CHOCOLATE")</f>
        <v>CHOCOLATE</v>
      </c>
      <c r="DY2082" s="2" t="str">
        <f ca="1">IFERROR(__xludf.DUMMYFUNCTION("""COMPUTED_VALUE"""),"MAÍZ PIRA")</f>
        <v>MAÍZ PIRA</v>
      </c>
      <c r="DZ2082" s="2" t="str">
        <f ca="1">IFERROR(__xludf.DUMMYFUNCTION("""COMPUTED_VALUE"""),"ARROZ PARTIDO")</f>
        <v>ARROZ PARTIDO</v>
      </c>
      <c r="EA2082" s="2" t="str">
        <f ca="1">IFERROR(__xludf.DUMMYFUNCTION("""COMPUTED_VALUE"""),"PONQUÉ RAMITO X 250 G 10 UNIDADES")</f>
        <v>PONQUÉ RAMITO X 250 G 10 UNIDADES</v>
      </c>
      <c r="EB2082" s="2" t="str">
        <f ca="1">IFERROR(__xludf.DUMMYFUNCTION("""COMPUTED_VALUE"""),"CABEZAS DE CONEJO")</f>
        <v>CABEZAS DE CONEJO</v>
      </c>
      <c r="EC2082" s="2" t="str">
        <f ca="1">IFERROR(__xludf.DUMMYFUNCTION("""COMPUTED_VALUE"""),"YOGURT DESLACTOSADO X 900ML")</f>
        <v>YOGURT DESLACTOSADO X 900ML</v>
      </c>
      <c r="ED2082" s="2" t="str">
        <f ca="1">IFERROR(__xludf.DUMMYFUNCTION("""COMPUTED_VALUE"""),"BOCADILLO LONJA X 300 GR")</f>
        <v>BOCADILLO LONJA X 300 GR</v>
      </c>
      <c r="EE2082" s="2" t="str">
        <f ca="1">IFERROR(__xludf.DUMMYFUNCTION("""COMPUTED_VALUE"""),"QUESO CUAJADA")</f>
        <v>QUESO CUAJADA</v>
      </c>
      <c r="EF2082" s="2" t="str">
        <f ca="1">IFERROR(__xludf.DUMMYFUNCTION("""COMPUTED_VALUE"""),"ACEITE DE HÍGADO DE BACALAO - FRASCO X 360 CC")</f>
        <v>ACEITE DE HÍGADO DE BACALAO - FRASCO X 360 CC</v>
      </c>
      <c r="EG2082" s="2" t="str">
        <f ca="1">IFERROR(__xludf.DUMMYFUNCTION("""COMPUTED_VALUE"""),"ESENCIAS DE DIFERENTES SABORES (BOTELLA X 500 ML) (VAINILLA, BANANO Y COCO) FLEISHMAN")</f>
        <v>ESENCIAS DE DIFERENTES SABORES (BOTELLA X 500 ML) (VAINILLA, BANANO Y COCO) FLEISHMAN</v>
      </c>
      <c r="EH2082" s="2" t="str">
        <f ca="1">IFERROR(__xludf.DUMMYFUNCTION("""COMPUTED_VALUE"""),"SAL YODADA")</f>
        <v>SAL YODADA</v>
      </c>
      <c r="EI2082" s="2" t="str">
        <f ca="1">IFERROR(__xludf.DUMMYFUNCTION("""COMPUTED_VALUE"""),"MANTEQUILLA EN BARRA POR 125GR")</f>
        <v>MANTEQUILLA EN BARRA POR 125GR</v>
      </c>
      <c r="EJ2082" s="2" t="str">
        <f ca="1">IFERROR(__xludf.DUMMYFUNCTION("""COMPUTED_VALUE"""),"MANTEQUILLA CAJA POR 20 UNIDADES X 125 G.")</f>
        <v>MANTEQUILLA CAJA POR 20 UNIDADES X 125 G.</v>
      </c>
      <c r="EK2082" s="2" t="str">
        <f ca="1">IFERROR(__xludf.DUMMYFUNCTION("""COMPUTED_VALUE"""),"COMPOTA SIN AZÚCAR. FRASCO POR 113 G.")</f>
        <v>COMPOTA SIN AZÚCAR. FRASCO POR 113 G.</v>
      </c>
      <c r="EL2082" s="2" t="str">
        <f ca="1">IFERROR(__xludf.DUMMYFUNCTION("""COMPUTED_VALUE"""),"POLVO PARA HORNEAR - CAJA POR 20 SOBRES POR 24 G. CADA SOBRE.")</f>
        <v>POLVO PARA HORNEAR - CAJA POR 20 SOBRES POR 24 G. CADA SOBRE.</v>
      </c>
      <c r="EM2082" s="2" t="str">
        <f ca="1">IFERROR(__xludf.DUMMYFUNCTION("""COMPUTED_VALUE"""),"GOMA ARÁBIGA EN POLVO")</f>
        <v>GOMA ARÁBIGA EN POLVO</v>
      </c>
      <c r="EN2082" s="2" t="str">
        <f ca="1">IFERROR(__xludf.DUMMYFUNCTION("""COMPUTED_VALUE"""),"PITAHAYA")</f>
        <v>PITAHAYA</v>
      </c>
      <c r="EO2082" s="2" t="str">
        <f ca="1">IFERROR(__xludf.DUMMYFUNCTION("""COMPUTED_VALUE"""),"NÍSPERO")</f>
        <v>NÍSPERO</v>
      </c>
      <c r="EP2082" s="2" t="str">
        <f ca="1">IFERROR(__xludf.DUMMYFUNCTION("""COMPUTED_VALUE"""),"MAMEY")</f>
        <v>MAMEY</v>
      </c>
      <c r="EQ2082" s="2" t="str">
        <f ca="1">IFERROR(__xludf.DUMMYFUNCTION("""COMPUTED_VALUE"""),"GUATILA")</f>
        <v>GUATILA</v>
      </c>
      <c r="ER2082" s="2" t="str">
        <f ca="1">IFERROR(__xludf.DUMMYFUNCTION("""COMPUTED_VALUE"""),"LULO")</f>
        <v>LULO</v>
      </c>
      <c r="ES2082" s="2" t="str">
        <f ca="1">IFERROR(__xludf.DUMMYFUNCTION("""COMPUTED_VALUE"""),"AROMÁTICA CAJA DE 20 SOBRES.")</f>
        <v>AROMÁTICA CAJA DE 20 SOBRES.</v>
      </c>
      <c r="ET2082" s="2" t="str">
        <f ca="1">IFERROR(__xludf.DUMMYFUNCTION("""COMPUTED_VALUE"""),"AZÚCAR BLANCA - EMPAQUE ELABORADO EN MATERIALES ATÓXICOS.(BOLSA DE MÍNIMO 200 SOBRES O TUBIPACKS DE 5 GR)")</f>
        <v>AZÚCAR BLANCA - EMPAQUE ELABORADO EN MATERIALES ATÓXICOS.(BOLSA DE MÍNIMO 200 SOBRES O TUBIPACKS DE 5 GR)</v>
      </c>
      <c r="EU2082" s="2" t="str">
        <f ca="1">IFERROR(__xludf.DUMMYFUNCTION("""COMPUTED_VALUE"""),"CAFÉ LIBRA 100% CAFÉ MOLIDO.")</f>
        <v>CAFÉ LIBRA 100% CAFÉ MOLIDO.</v>
      </c>
      <c r="EV2082" s="2" t="str">
        <f ca="1">IFERROR(__xludf.DUMMYFUNCTION("""COMPUTED_VALUE"""),"VINAGRE POR 4LITROS")</f>
        <v>VINAGRE POR 4LITROS</v>
      </c>
    </row>
    <row r="2083" spans="1:152">
      <c r="A2083" s="2" t="str">
        <v>ALIMENTOS HUMANO</v>
      </c>
      <c r="B208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2083)))"),"VINAGRE X 30 LITROS")</f>
        <v>VINAGRE X 30 LITROS</v>
      </c>
      <c r="C2083" s="2" t="str">
        <f ca="1">IFERROR(__xludf.DUMMYFUNCTION("""COMPUTED_VALUE"""),"BAGRE (SIN COLA, NI CABEZA)")</f>
        <v>BAGRE (SIN COLA, NI CABEZA)</v>
      </c>
      <c r="D2083" s="2" t="str">
        <f ca="1">IFERROR(__xludf.DUMMYFUNCTION("""COMPUTED_VALUE"""),"BOFE DE RES")</f>
        <v>BOFE DE RES</v>
      </c>
      <c r="E2083" s="2" t="str">
        <f ca="1">IFERROR(__xludf.DUMMYFUNCTION("""COMPUTED_VALUE"""),"CARNE DE RES MOLIDA")</f>
        <v>CARNE DE RES MOLIDA</v>
      </c>
      <c r="F2083" s="2" t="str">
        <f ca="1">IFERROR(__xludf.DUMMYFUNCTION("""COMPUTED_VALUE"""),"CARNE MAGRA (CORTE DEBE SER CADERA)")</f>
        <v>CARNE MAGRA (CORTE DEBE SER CADERA)</v>
      </c>
      <c r="G2083" s="2" t="str">
        <f ca="1">IFERROR(__xludf.DUMMYFUNCTION("""COMPUTED_VALUE"""),"CODORNIZ")</f>
        <v>CODORNIZ</v>
      </c>
      <c r="H2083" s="2" t="str">
        <f ca="1">IFERROR(__xludf.DUMMYFUNCTION("""COMPUTED_VALUE"""),"CONEJO")</f>
        <v>CONEJO</v>
      </c>
      <c r="I2083" s="2" t="str">
        <f ca="1">IFERROR(__xludf.DUMMYFUNCTION("""COMPUTED_VALUE"""),"CORAZONES DE POLLO")</f>
        <v>CORAZONES DE POLLO</v>
      </c>
      <c r="J2083" s="2" t="str">
        <f ca="1">IFERROR(__xludf.DUMMYFUNCTION("""COMPUTED_VALUE"""),"CORAZONES DE RES")</f>
        <v>CORAZONES DE RES</v>
      </c>
      <c r="K2083" s="2" t="str">
        <f ca="1">IFERROR(__xludf.DUMMYFUNCTION("""COMPUTED_VALUE"""),"COSTILLA DE CERDO")</f>
        <v>COSTILLA DE CERDO</v>
      </c>
      <c r="L2083" s="2" t="str">
        <f ca="1">IFERROR(__xludf.DUMMYFUNCTION("""COMPUTED_VALUE"""),"COSTILLA DE RES")</f>
        <v>COSTILLA DE RES</v>
      </c>
      <c r="M2083" s="2" t="str">
        <f ca="1">IFERROR(__xludf.DUMMYFUNCTION("""COMPUTED_VALUE"""),"CURÍ EN CANAL O EN PIE")</f>
        <v>CURÍ EN CANAL O EN PIE</v>
      </c>
      <c r="N2083" s="2" t="str">
        <f ca="1">IFERROR(__xludf.DUMMYFUNCTION("""COMPUTED_VALUE"""),"HÍGADO DE RES")</f>
        <v>HÍGADO DE RES</v>
      </c>
      <c r="O2083" s="2" t="str">
        <f ca="1">IFERROR(__xludf.DUMMYFUNCTION("""COMPUTED_VALUE"""),"HUEVO CODORNIZ - CAJA 24/UNIDADES")</f>
        <v>HUEVO CODORNIZ - CAJA 24/UNIDADES</v>
      </c>
      <c r="P2083" s="2" t="str">
        <f ca="1">IFERROR(__xludf.DUMMYFUNCTION("""COMPUTED_VALUE"""),"HUEVO GALLINA AA - BANDEJA X 30 UNID")</f>
        <v>HUEVO GALLINA AA - BANDEJA X 30 UNID</v>
      </c>
      <c r="Q2083" s="2" t="str">
        <f ca="1">IFERROR(__xludf.DUMMYFUNCTION("""COMPUTED_VALUE"""),"LOMBRIZ")</f>
        <v>LOMBRIZ</v>
      </c>
      <c r="R2083" s="2" t="str">
        <f ca="1">IFERROR(__xludf.DUMMYFUNCTION("""COMPUTED_VALUE"""),"MENUDENCIAS")</f>
        <v>MENUDENCIAS</v>
      </c>
      <c r="S2083" s="2" t="str">
        <f ca="1">IFERROR(__xludf.DUMMYFUNCTION("""COMPUTED_VALUE"""),"MOJARRA")</f>
        <v>MOJARRA</v>
      </c>
      <c r="T2083" s="2" t="str">
        <f ca="1">IFERROR(__xludf.DUMMYFUNCTION("""COMPUTED_VALUE"""),"POLLO PECHUGA")</f>
        <v>POLLO PECHUGA</v>
      </c>
      <c r="U2083" s="2" t="str">
        <f ca="1">IFERROR(__xludf.DUMMYFUNCTION("""COMPUTED_VALUE"""),"TRUCHA")</f>
        <v>TRUCHA</v>
      </c>
      <c r="V2083" s="2" t="str">
        <f ca="1">IFERROR(__xludf.DUMMYFUNCTION("""COMPUTED_VALUE"""),"ACEITE VEGETAL DE COCINA")</f>
        <v>ACEITE VEGETAL DE COCINA</v>
      </c>
      <c r="W2083" s="2" t="str">
        <f ca="1">IFERROR(__xludf.DUMMYFUNCTION("""COMPUTED_VALUE"""),"ACEITUNAS VERDE EN CONSERVA SIN HUESO - FRASCO DE 2.000 GR")</f>
        <v>ACEITUNAS VERDE EN CONSERVA SIN HUESO - FRASCO DE 2.000 GR</v>
      </c>
      <c r="X2083" s="2" t="str">
        <f ca="1">IFERROR(__xludf.DUMMYFUNCTION("""COMPUTED_VALUE"""),"ALIMENTO INFANTIL A BASE DE CEREALES (EJEMPLO NESTUM) - CAJA POR 200 G.")</f>
        <v>ALIMENTO INFANTIL A BASE DE CEREALES (EJEMPLO NESTUM) - CAJA POR 200 G.</v>
      </c>
      <c r="Y2083" s="2" t="str">
        <f ca="1">IFERROR(__xludf.DUMMYFUNCTION("""COMPUTED_VALUE"""),"AZÚCAR REFINADA")</f>
        <v>AZÚCAR REFINADA</v>
      </c>
      <c r="Z2083" s="2" t="str">
        <f ca="1">IFERROR(__xludf.DUMMYFUNCTION("""COMPUTED_VALUE"""),"CLAVOS DE 9 GRAMOS")</f>
        <v>CLAVOS DE 9 GRAMOS</v>
      </c>
      <c r="AA2083" s="2" t="str">
        <f ca="1">IFERROR(__xludf.DUMMYFUNCTION("""COMPUTED_VALUE"""),"CURCUMA EN POLVO")</f>
        <v>CURCUMA EN POLVO</v>
      </c>
      <c r="AB2083" s="2" t="str">
        <f ca="1">IFERROR(__xludf.DUMMYFUNCTION("""COMPUTED_VALUE"""),"FORMULA INFANTIL SIN LACTOSA, TARRO POR 375 GRAMOS")</f>
        <v>FORMULA INFANTIL SIN LACTOSA, TARRO POR 375 GRAMOS</v>
      </c>
      <c r="AC2083" s="2" t="str">
        <f ca="1">IFERROR(__xludf.DUMMYFUNCTION("""COMPUTED_VALUE"""),"GELATINA SIN SABOR TIPO A")</f>
        <v>GELATINA SIN SABOR TIPO A</v>
      </c>
      <c r="AD2083" s="2" t="str">
        <f ca="1">IFERROR(__xludf.DUMMYFUNCTION("""COMPUTED_VALUE"""),"LECHE DESLACTOSADA EN BOLSA")</f>
        <v>LECHE DESLACTOSADA EN BOLSA</v>
      </c>
      <c r="AE2083" s="2" t="str">
        <f ca="1">IFERROR(__xludf.DUMMYFUNCTION("""COMPUTED_VALUE"""),"LEVADURA, CAJA POR 5 SOBRES DE 7 GR C/U")</f>
        <v>LEVADURA, CAJA POR 5 SOBRES DE 7 GR C/U</v>
      </c>
      <c r="AF2083" s="2" t="str">
        <f ca="1">IFERROR(__xludf.DUMMYFUNCTION("""COMPUTED_VALUE"""),"MANTEQUILLA DE MANÍ 300 G")</f>
        <v>MANTEQUILLA DE MANÍ 300 G</v>
      </c>
      <c r="AG2083" s="2" t="str">
        <f ca="1">IFERROR(__xludf.DUMMYFUNCTION("""COMPUTED_VALUE"""),"MIEL DE ABEJAS")</f>
        <v>MIEL DE ABEJAS</v>
      </c>
      <c r="AH2083" s="2" t="str">
        <f ca="1">IFERROR(__xludf.DUMMYFUNCTION("""COMPUTED_VALUE"""),"PANELA DE 500 GRAMOS.")</f>
        <v>PANELA DE 500 GRAMOS.</v>
      </c>
      <c r="AI2083" s="2" t="str">
        <f ca="1">IFERROR(__xludf.DUMMYFUNCTION("""COMPUTED_VALUE"""),"PAQUETE TOSTADAS X 24 UNIDADES")</f>
        <v>PAQUETE TOSTADAS X 24 UNIDADES</v>
      </c>
      <c r="AJ2083" s="2" t="str">
        <f ca="1">IFERROR(__xludf.DUMMYFUNCTION("""COMPUTED_VALUE"""),"POLEN - FRASCO POR 500 GRAMOS")</f>
        <v>POLEN - FRASCO POR 500 GRAMOS</v>
      </c>
      <c r="AK2083" s="2" t="str">
        <f ca="1">IFERROR(__xludf.DUMMYFUNCTION("""COMPUTED_VALUE"""),"UVAS PASAS")</f>
        <v>UVAS PASAS</v>
      </c>
      <c r="AL2083" s="2" t="str">
        <f ca="1">IFERROR(__xludf.DUMMYFUNCTION("""COMPUTED_VALUE"""),"AGUACATE")</f>
        <v>AGUACATE</v>
      </c>
      <c r="AM2083" s="2" t="str">
        <f ca="1">IFERROR(__xludf.DUMMYFUNCTION("""COMPUTED_VALUE"""),"AGUACATE HASS")</f>
        <v>AGUACATE HASS</v>
      </c>
      <c r="AN2083" s="2" t="str">
        <f ca="1">IFERROR(__xludf.DUMMYFUNCTION("""COMPUTED_VALUE"""),"ANÓN")</f>
        <v>ANÓN</v>
      </c>
      <c r="AO2083" s="2" t="str">
        <f ca="1">IFERROR(__xludf.DUMMYFUNCTION("""COMPUTED_VALUE"""),"ARÁNDANOS")</f>
        <v>ARÁNDANOS</v>
      </c>
      <c r="AP2083" s="2" t="str">
        <f ca="1">IFERROR(__xludf.DUMMYFUNCTION("""COMPUTED_VALUE"""),"BANANO")</f>
        <v>BANANO</v>
      </c>
      <c r="AQ2083" s="2" t="str">
        <f ca="1">IFERROR(__xludf.DUMMYFUNCTION("""COMPUTED_VALUE"""),"BREVAS")</f>
        <v>BREVAS</v>
      </c>
      <c r="AR2083" s="2" t="str">
        <f ca="1">IFERROR(__xludf.DUMMYFUNCTION("""COMPUTED_VALUE"""),"CALABAZA")</f>
        <v>CALABAZA</v>
      </c>
      <c r="AS2083" s="2" t="str">
        <f ca="1">IFERROR(__xludf.DUMMYFUNCTION("""COMPUTED_VALUE"""),"CEREZAS")</f>
        <v>CEREZAS</v>
      </c>
      <c r="AT2083" s="2" t="str">
        <f ca="1">IFERROR(__xludf.DUMMYFUNCTION("""COMPUTED_VALUE"""),"CHIRIMOYA")</f>
        <v>CHIRIMOYA</v>
      </c>
      <c r="AU2083" s="2" t="str">
        <f ca="1">IFERROR(__xludf.DUMMYFUNCTION("""COMPUTED_VALUE"""),"CHONTADURO")</f>
        <v>CHONTADURO</v>
      </c>
      <c r="AV2083" s="2" t="str">
        <f ca="1">IFERROR(__xludf.DUMMYFUNCTION("""COMPUTED_VALUE"""),"CIRUELA NACIONAL")</f>
        <v>CIRUELA NACIONAL</v>
      </c>
      <c r="AW2083" s="2" t="str">
        <f ca="1">IFERROR(__xludf.DUMMYFUNCTION("""COMPUTED_VALUE"""),"COCOS")</f>
        <v>COCOS</v>
      </c>
      <c r="AX2083" s="2" t="str">
        <f ca="1">IFERROR(__xludf.DUMMYFUNCTION("""COMPUTED_VALUE"""),"CURUBA")</f>
        <v>CURUBA</v>
      </c>
      <c r="AY2083" s="2" t="str">
        <f ca="1">IFERROR(__xludf.DUMMYFUNCTION("""COMPUTED_VALUE"""),"DURAZNO")</f>
        <v>DURAZNO</v>
      </c>
      <c r="AZ2083" s="2" t="str">
        <f ca="1">IFERROR(__xludf.DUMMYFUNCTION("""COMPUTED_VALUE"""),"FEIJOA")</f>
        <v>FEIJOA</v>
      </c>
      <c r="BA2083" s="2" t="str">
        <f ca="1">IFERROR(__xludf.DUMMYFUNCTION("""COMPUTED_VALUE"""),"FRESAS")</f>
        <v>FRESAS</v>
      </c>
      <c r="BB2083" s="2" t="str">
        <f ca="1">IFERROR(__xludf.DUMMYFUNCTION("""COMPUTED_VALUE"""),"GRANADILLA")</f>
        <v>GRANADILLA</v>
      </c>
      <c r="BC2083" s="2" t="str">
        <f ca="1">IFERROR(__xludf.DUMMYFUNCTION("""COMPUTED_VALUE"""),"GUAMA")</f>
        <v>GUAMA</v>
      </c>
      <c r="BD2083" s="2" t="str">
        <f ca="1">IFERROR(__xludf.DUMMYFUNCTION("""COMPUTED_VALUE"""),"GUANÁBANA PULPA")</f>
        <v>GUANÁBANA PULPA</v>
      </c>
      <c r="BE2083" s="2" t="str">
        <f ca="1">IFERROR(__xludf.DUMMYFUNCTION("""COMPUTED_VALUE"""),"GUAYABA")</f>
        <v>GUAYABA</v>
      </c>
      <c r="BF2083" s="2" t="str">
        <f ca="1">IFERROR(__xludf.DUMMYFUNCTION("""COMPUTED_VALUE"""),"GULUPA")</f>
        <v>GULUPA</v>
      </c>
      <c r="BG2083" s="2" t="str">
        <f ca="1">IFERROR(__xludf.DUMMYFUNCTION("""COMPUTED_VALUE"""),"HIGOS")</f>
        <v>HIGOS</v>
      </c>
      <c r="BH2083" s="2" t="str">
        <f ca="1">IFERROR(__xludf.DUMMYFUNCTION("""COMPUTED_VALUE"""),"KIWI")</f>
        <v>KIWI</v>
      </c>
      <c r="BI2083" s="2" t="str">
        <f ca="1">IFERROR(__xludf.DUMMYFUNCTION("""COMPUTED_VALUE"""),"LIMÓN")</f>
        <v>LIMÓN</v>
      </c>
      <c r="BJ2083" s="2" t="str">
        <f ca="1">IFERROR(__xludf.DUMMYFUNCTION("""COMPUTED_VALUE"""),"MAMONCILLOS")</f>
        <v>MAMONCILLOS</v>
      </c>
      <c r="BK2083" s="2" t="str">
        <f ca="1">IFERROR(__xludf.DUMMYFUNCTION("""COMPUTED_VALUE"""),"MANDARINA")</f>
        <v>MANDARINA</v>
      </c>
      <c r="BL2083" s="2" t="str">
        <f ca="1">IFERROR(__xludf.DUMMYFUNCTION("""COMPUTED_VALUE"""),"MANGO DE DULCE")</f>
        <v>MANGO DE DULCE</v>
      </c>
      <c r="BM2083" s="2" t="str">
        <f ca="1">IFERROR(__xludf.DUMMYFUNCTION("""COMPUTED_VALUE"""),"MANGO TOMMY")</f>
        <v>MANGO TOMMY</v>
      </c>
      <c r="BN2083" s="2" t="str">
        <f ca="1">IFERROR(__xludf.DUMMYFUNCTION("""COMPUTED_VALUE"""),"MANZANA NACIONAL")</f>
        <v>MANZANA NACIONAL</v>
      </c>
      <c r="BO2083" s="2" t="str">
        <f ca="1">IFERROR(__xludf.DUMMYFUNCTION("""COMPUTED_VALUE"""),"MARACUYÁ")</f>
        <v>MARACUYÁ</v>
      </c>
      <c r="BP2083" s="2" t="str">
        <f ca="1">IFERROR(__xludf.DUMMYFUNCTION("""COMPUTED_VALUE"""),"MELÓN")</f>
        <v>MELÓN</v>
      </c>
      <c r="BQ2083" s="2" t="str">
        <f ca="1">IFERROR(__xludf.DUMMYFUNCTION("""COMPUTED_VALUE"""),"MORA")</f>
        <v>MORA</v>
      </c>
      <c r="BR2083" s="2" t="str">
        <f ca="1">IFERROR(__xludf.DUMMYFUNCTION("""COMPUTED_VALUE"""),"NARANJA")</f>
        <v>NARANJA</v>
      </c>
      <c r="BS2083" s="2" t="str">
        <f ca="1">IFERROR(__xludf.DUMMYFUNCTION("""COMPUTED_VALUE"""),"PAPAYA")</f>
        <v>PAPAYA</v>
      </c>
      <c r="BT2083" s="2" t="str">
        <f ca="1">IFERROR(__xludf.DUMMYFUNCTION("""COMPUTED_VALUE"""),"PATILLA")</f>
        <v>PATILLA</v>
      </c>
      <c r="BU2083" s="2" t="str">
        <f ca="1">IFERROR(__xludf.DUMMYFUNCTION("""COMPUTED_VALUE"""),"PERA")</f>
        <v>PERA</v>
      </c>
      <c r="BV2083" s="2" t="str">
        <f ca="1">IFERROR(__xludf.DUMMYFUNCTION("""COMPUTED_VALUE"""),"PIÑA")</f>
        <v>PIÑA</v>
      </c>
      <c r="BW2083" s="2" t="str">
        <f ca="1">IFERROR(__xludf.DUMMYFUNCTION("""COMPUTED_VALUE"""),"TAMARINDO")</f>
        <v>TAMARINDO</v>
      </c>
      <c r="BX2083" s="2" t="str">
        <f ca="1">IFERROR(__xludf.DUMMYFUNCTION("""COMPUTED_VALUE"""),"TOMATE DE ÁRBOL")</f>
        <v>TOMATE DE ÁRBOL</v>
      </c>
      <c r="BY2083" s="2" t="str">
        <f ca="1">IFERROR(__xludf.DUMMYFUNCTION("""COMPUTED_VALUE"""),"UCHUVAS CON CASCARA")</f>
        <v>UCHUVAS CON CASCARA</v>
      </c>
      <c r="BZ2083" s="2" t="str">
        <f ca="1">IFERROR(__xludf.DUMMYFUNCTION("""COMPUTED_VALUE"""),"UVA CHILENA")</f>
        <v>UVA CHILENA</v>
      </c>
      <c r="CA2083" s="2" t="str">
        <f ca="1">IFERROR(__xludf.DUMMYFUNCTION("""COMPUTED_VALUE"""),"UVAS ISABELINAS (EN RACIMO)")</f>
        <v>UVAS ISABELINAS (EN RACIMO)</v>
      </c>
      <c r="CB2083" s="2" t="str">
        <f ca="1">IFERROR(__xludf.DUMMYFUNCTION("""COMPUTED_VALUE"""),"ZAPOTE")</f>
        <v>ZAPOTE</v>
      </c>
      <c r="CC2083" s="2" t="str">
        <f ca="1">IFERROR(__xludf.DUMMYFUNCTION("""COMPUTED_VALUE"""),"ARROZ")</f>
        <v>ARROZ</v>
      </c>
      <c r="CD2083" s="2" t="str">
        <f ca="1">IFERROR(__xludf.DUMMYFUNCTION("""COMPUTED_VALUE"""),"AVENA EN HOJUELAS")</f>
        <v>AVENA EN HOJUELAS</v>
      </c>
      <c r="CE2083" s="2" t="str">
        <f ca="1">IFERROR(__xludf.DUMMYFUNCTION("""COMPUTED_VALUE"""),"CHÍA")</f>
        <v>CHÍA</v>
      </c>
      <c r="CF2083" s="2" t="str">
        <f ca="1">IFERROR(__xludf.DUMMYFUNCTION("""COMPUTED_VALUE"""),"CUCHUCO DE TRIGO")</f>
        <v>CUCHUCO DE TRIGO</v>
      </c>
      <c r="CG2083" s="2" t="str">
        <f ca="1">IFERROR(__xludf.DUMMYFUNCTION("""COMPUTED_VALUE"""),"FRIJOL BOLA ROJA")</f>
        <v>FRIJOL BOLA ROJA</v>
      </c>
      <c r="CH2083" s="2" t="str">
        <f ca="1">IFERROR(__xludf.DUMMYFUNCTION("""COMPUTED_VALUE"""),"GARBANZOS")</f>
        <v>GARBANZOS</v>
      </c>
      <c r="CI2083" s="2" t="str">
        <f ca="1">IFERROR(__xludf.DUMMYFUNCTION("""COMPUTED_VALUE"""),"HARINA DE MAÍZ")</f>
        <v>HARINA DE MAÍZ</v>
      </c>
      <c r="CJ2083" s="2" t="str">
        <f ca="1">IFERROR(__xludf.DUMMYFUNCTION("""COMPUTED_VALUE"""),"HARINA DE TRIGO")</f>
        <v>HARINA DE TRIGO</v>
      </c>
      <c r="CK2083" s="2" t="str">
        <f ca="1">IFERROR(__xludf.DUMMYFUNCTION("""COMPUTED_VALUE"""),"LENTEJAS")</f>
        <v>LENTEJAS</v>
      </c>
      <c r="CL2083" s="2" t="str">
        <f ca="1">IFERROR(__xludf.DUMMYFUNCTION("""COMPUTED_VALUE"""),"QUINUA")</f>
        <v>QUINUA</v>
      </c>
      <c r="CM2083" s="2" t="str">
        <f ca="1">IFERROR(__xludf.DUMMYFUNCTION("""COMPUTED_VALUE"""),"SALVADO DE TRIGO")</f>
        <v>SALVADO DE TRIGO</v>
      </c>
      <c r="CN2083" s="2" t="str">
        <f ca="1">IFERROR(__xludf.DUMMYFUNCTION("""COMPUTED_VALUE"""),"ACELGA")</f>
        <v>ACELGA</v>
      </c>
      <c r="CO2083" s="2" t="str">
        <f ca="1">IFERROR(__xludf.DUMMYFUNCTION("""COMPUTED_VALUE"""),"AHUYAMA")</f>
        <v>AHUYAMA</v>
      </c>
      <c r="CP2083" s="2" t="str">
        <f ca="1">IFERROR(__xludf.DUMMYFUNCTION("""COMPUTED_VALUE"""),"ALTAMISA")</f>
        <v>ALTAMISA</v>
      </c>
      <c r="CQ2083" s="2" t="str">
        <f ca="1">IFERROR(__xludf.DUMMYFUNCTION("""COMPUTED_VALUE"""),"APIO")</f>
        <v>APIO</v>
      </c>
      <c r="CR2083" s="2" t="str">
        <f ca="1">IFERROR(__xludf.DUMMYFUNCTION("""COMPUTED_VALUE"""),"ARRACACHA")</f>
        <v>ARRACACHA</v>
      </c>
      <c r="CS2083" s="2" t="str">
        <f ca="1">IFERROR(__xludf.DUMMYFUNCTION("""COMPUTED_VALUE"""),"ARVEJA CON CASCARA")</f>
        <v>ARVEJA CON CASCARA</v>
      </c>
      <c r="CT2083" s="2" t="str">
        <f ca="1">IFERROR(__xludf.DUMMYFUNCTION("""COMPUTED_VALUE"""),"BERENJENA")</f>
        <v>BERENJENA</v>
      </c>
      <c r="CU2083" s="2" t="str">
        <f ca="1">IFERROR(__xludf.DUMMYFUNCTION("""COMPUTED_VALUE"""),"BRÓCOLI")</f>
        <v>BRÓCOLI</v>
      </c>
      <c r="CV2083" s="2" t="str">
        <f ca="1">IFERROR(__xludf.DUMMYFUNCTION("""COMPUTED_VALUE"""),"CALABACÍN")</f>
        <v>CALABACÍN</v>
      </c>
      <c r="CW2083" s="2" t="str">
        <f ca="1">IFERROR(__xludf.DUMMYFUNCTION("""COMPUTED_VALUE"""),"CARAMBOLO")</f>
        <v>CARAMBOLO</v>
      </c>
      <c r="CX2083" s="2" t="str">
        <f ca="1">IFERROR(__xludf.DUMMYFUNCTION("""COMPUTED_VALUE"""),"CEBOLLA CABEZONA")</f>
        <v>CEBOLLA CABEZONA</v>
      </c>
      <c r="CY2083" s="2" t="str">
        <f ca="1">IFERROR(__xludf.DUMMYFUNCTION("""COMPUTED_VALUE"""),"CHAMPIÑONES")</f>
        <v>CHAMPIÑONES</v>
      </c>
      <c r="CZ2083" s="2" t="str">
        <f ca="1">IFERROR(__xludf.DUMMYFUNCTION("""COMPUTED_VALUE"""),"CILANTRO")</f>
        <v>CILANTRO</v>
      </c>
      <c r="DA2083" s="2" t="str">
        <f ca="1">IFERROR(__xludf.DUMMYFUNCTION("""COMPUTED_VALUE"""),"CRISTALES DE SÁBILA")</f>
        <v>CRISTALES DE SÁBILA</v>
      </c>
      <c r="DB2083" s="2" t="str">
        <f ca="1">IFERROR(__xludf.DUMMYFUNCTION("""COMPUTED_VALUE"""),"ESPINACA")</f>
        <v>ESPINACA</v>
      </c>
      <c r="DC2083" s="2" t="str">
        <f ca="1">IFERROR(__xludf.DUMMYFUNCTION("""COMPUTED_VALUE"""),"HABAS CON CASCARA")</f>
        <v>HABAS CON CASCARA</v>
      </c>
      <c r="DD2083" s="2" t="str">
        <f ca="1">IFERROR(__xludf.DUMMYFUNCTION("""COMPUTED_VALUE"""),"HABAS VERDE SABANERA SIN CÁSCARA")</f>
        <v>HABAS VERDE SABANERA SIN CÁSCARA</v>
      </c>
      <c r="DE2083" s="2" t="str">
        <f ca="1">IFERROR(__xludf.DUMMYFUNCTION("""COMPUTED_VALUE"""),"HABICHUELA")</f>
        <v>HABICHUELA</v>
      </c>
      <c r="DF2083" s="2" t="str">
        <f ca="1">IFERROR(__xludf.DUMMYFUNCTION("""COMPUTED_VALUE"""),"LECHUGA COMÚN")</f>
        <v>LECHUGA COMÚN</v>
      </c>
      <c r="DG2083" s="2" t="str">
        <f ca="1">IFERROR(__xludf.DUMMYFUNCTION("""COMPUTED_VALUE"""),"LECHUGA CRESPA")</f>
        <v>LECHUGA CRESPA</v>
      </c>
      <c r="DH2083" s="2" t="str">
        <f ca="1">IFERROR(__xludf.DUMMYFUNCTION("""COMPUTED_VALUE"""),"MAÍZ MAZORCA")</f>
        <v>MAÍZ MAZORCA</v>
      </c>
      <c r="DI2083" s="2" t="str">
        <f ca="1">IFERROR(__xludf.DUMMYFUNCTION("""COMPUTED_VALUE"""),"PEPINO COHOMBRO")</f>
        <v>PEPINO COHOMBRO</v>
      </c>
      <c r="DJ2083" s="2" t="str">
        <f ca="1">IFERROR(__xludf.DUMMYFUNCTION("""COMPUTED_VALUE"""),"PEPINO DE GUISO")</f>
        <v>PEPINO DE GUISO</v>
      </c>
      <c r="DK2083" s="2" t="str">
        <f ca="1">IFERROR(__xludf.DUMMYFUNCTION("""COMPUTED_VALUE"""),"PIMENTÓN ROJO")</f>
        <v>PIMENTÓN ROJO</v>
      </c>
      <c r="DL2083" s="2" t="str">
        <f ca="1">IFERROR(__xludf.DUMMYFUNCTION("""COMPUTED_VALUE"""),"PLANTAS AROMÁTICAS DULCES (MENTA, ALBACA, JAZMÍN, LAVANDA, HIERBABUENA, MANZANILLA, LIMONARIA)")</f>
        <v>PLANTAS AROMÁTICAS DULCES (MENTA, ALBACA, JAZMÍN, LAVANDA, HIERBABUENA, MANZANILLA, LIMONARIA)</v>
      </c>
      <c r="DM2083" s="2" t="str">
        <f ca="1">IFERROR(__xludf.DUMMYFUNCTION("""COMPUTED_VALUE"""),"PLÁTANO HARTÓN")</f>
        <v>PLÁTANO HARTÓN</v>
      </c>
      <c r="DN2083" s="2" t="str">
        <f ca="1">IFERROR(__xludf.DUMMYFUNCTION("""COMPUTED_VALUE"""),"RAÍCES CHINAS")</f>
        <v>RAÍCES CHINAS</v>
      </c>
      <c r="DO2083" s="2" t="str">
        <f ca="1">IFERROR(__xludf.DUMMYFUNCTION("""COMPUTED_VALUE"""),"REMOLACHA")</f>
        <v>REMOLACHA</v>
      </c>
      <c r="DP2083" s="2" t="str">
        <f ca="1">IFERROR(__xludf.DUMMYFUNCTION("""COMPUTED_VALUE"""),"REPOLLO")</f>
        <v>REPOLLO</v>
      </c>
      <c r="DQ2083" s="2" t="str">
        <f ca="1">IFERROR(__xludf.DUMMYFUNCTION("""COMPUTED_VALUE"""),"RÚGULA")</f>
        <v>RÚGULA</v>
      </c>
      <c r="DR2083" s="2" t="str">
        <f ca="1">IFERROR(__xludf.DUMMYFUNCTION("""COMPUTED_VALUE"""),"TALLOS PARA SOPA")</f>
        <v>TALLOS PARA SOPA</v>
      </c>
      <c r="DS2083" s="2" t="str">
        <f ca="1">IFERROR(__xludf.DUMMYFUNCTION("""COMPUTED_VALUE"""),"TOMATE CHONTO")</f>
        <v>TOMATE CHONTO</v>
      </c>
      <c r="DT2083" s="2" t="str">
        <f ca="1">IFERROR(__xludf.DUMMYFUNCTION("""COMPUTED_VALUE"""),"YUCA BLANCA")</f>
        <v>YUCA BLANCA</v>
      </c>
      <c r="DU2083" s="2" t="str">
        <f ca="1">IFERROR(__xludf.DUMMYFUNCTION("""COMPUTED_VALUE"""),"ZANAHORIA")</f>
        <v>ZANAHORIA</v>
      </c>
      <c r="DV2083" s="2" t="str">
        <f ca="1">IFERROR(__xludf.DUMMYFUNCTION("""COMPUTED_VALUE"""),"ZUKINI")</f>
        <v>ZUKINI</v>
      </c>
      <c r="DW2083" s="2" t="str">
        <f ca="1">IFERROR(__xludf.DUMMYFUNCTION("""COMPUTED_VALUE"""),"FRIJOL EN VAINA")</f>
        <v>FRIJOL EN VAINA</v>
      </c>
      <c r="DX2083" s="2" t="str">
        <f ca="1">IFERROR(__xludf.DUMMYFUNCTION("""COMPUTED_VALUE"""),"CHOCOLATE")</f>
        <v>CHOCOLATE</v>
      </c>
      <c r="DY2083" s="2" t="str">
        <f ca="1">IFERROR(__xludf.DUMMYFUNCTION("""COMPUTED_VALUE"""),"MAÍZ PIRA")</f>
        <v>MAÍZ PIRA</v>
      </c>
      <c r="DZ2083" s="2" t="str">
        <f ca="1">IFERROR(__xludf.DUMMYFUNCTION("""COMPUTED_VALUE"""),"ARROZ PARTIDO")</f>
        <v>ARROZ PARTIDO</v>
      </c>
      <c r="EA2083" s="2" t="str">
        <f ca="1">IFERROR(__xludf.DUMMYFUNCTION("""COMPUTED_VALUE"""),"PONQUÉ RAMITO X 250 G 10 UNIDADES")</f>
        <v>PONQUÉ RAMITO X 250 G 10 UNIDADES</v>
      </c>
      <c r="EB2083" s="2" t="str">
        <f ca="1">IFERROR(__xludf.DUMMYFUNCTION("""COMPUTED_VALUE"""),"CABEZAS DE CONEJO")</f>
        <v>CABEZAS DE CONEJO</v>
      </c>
      <c r="EC2083" s="2" t="str">
        <f ca="1">IFERROR(__xludf.DUMMYFUNCTION("""COMPUTED_VALUE"""),"YOGURT DESLACTOSADO X 900ML")</f>
        <v>YOGURT DESLACTOSADO X 900ML</v>
      </c>
      <c r="ED2083" s="2" t="str">
        <f ca="1">IFERROR(__xludf.DUMMYFUNCTION("""COMPUTED_VALUE"""),"BOCADILLO LONJA X 300 GR")</f>
        <v>BOCADILLO LONJA X 300 GR</v>
      </c>
      <c r="EE2083" s="2" t="str">
        <f ca="1">IFERROR(__xludf.DUMMYFUNCTION("""COMPUTED_VALUE"""),"QUESO CUAJADA")</f>
        <v>QUESO CUAJADA</v>
      </c>
      <c r="EF2083" s="2" t="str">
        <f ca="1">IFERROR(__xludf.DUMMYFUNCTION("""COMPUTED_VALUE"""),"ACEITE DE HÍGADO DE BACALAO - FRASCO X 360 CC")</f>
        <v>ACEITE DE HÍGADO DE BACALAO - FRASCO X 360 CC</v>
      </c>
      <c r="EG2083" s="2" t="str">
        <f ca="1">IFERROR(__xludf.DUMMYFUNCTION("""COMPUTED_VALUE"""),"ESENCIAS DE DIFERENTES SABORES (BOTELLA X 500 ML) (VAINILLA, BANANO Y COCO) FLEISHMAN")</f>
        <v>ESENCIAS DE DIFERENTES SABORES (BOTELLA X 500 ML) (VAINILLA, BANANO Y COCO) FLEISHMAN</v>
      </c>
      <c r="EH2083" s="2" t="str">
        <f ca="1">IFERROR(__xludf.DUMMYFUNCTION("""COMPUTED_VALUE"""),"SAL YODADA")</f>
        <v>SAL YODADA</v>
      </c>
      <c r="EI2083" s="2" t="str">
        <f ca="1">IFERROR(__xludf.DUMMYFUNCTION("""COMPUTED_VALUE"""),"MANTEQUILLA EN BARRA POR 125GR")</f>
        <v>MANTEQUILLA EN BARRA POR 125GR</v>
      </c>
      <c r="EJ2083" s="2" t="str">
        <f ca="1">IFERROR(__xludf.DUMMYFUNCTION("""COMPUTED_VALUE"""),"MANTEQUILLA CAJA POR 20 UNIDADES X 125 G.")</f>
        <v>MANTEQUILLA CAJA POR 20 UNIDADES X 125 G.</v>
      </c>
      <c r="EK2083" s="2" t="str">
        <f ca="1">IFERROR(__xludf.DUMMYFUNCTION("""COMPUTED_VALUE"""),"COMPOTA SIN AZÚCAR. FRASCO POR 113 G.")</f>
        <v>COMPOTA SIN AZÚCAR. FRASCO POR 113 G.</v>
      </c>
      <c r="EL2083" s="2" t="str">
        <f ca="1">IFERROR(__xludf.DUMMYFUNCTION("""COMPUTED_VALUE"""),"POLVO PARA HORNEAR - CAJA POR 20 SOBRES POR 24 G. CADA SOBRE.")</f>
        <v>POLVO PARA HORNEAR - CAJA POR 20 SOBRES POR 24 G. CADA SOBRE.</v>
      </c>
      <c r="EM2083" s="2" t="str">
        <f ca="1">IFERROR(__xludf.DUMMYFUNCTION("""COMPUTED_VALUE"""),"GOMA ARÁBIGA EN POLVO")</f>
        <v>GOMA ARÁBIGA EN POLVO</v>
      </c>
      <c r="EN2083" s="2" t="str">
        <f ca="1">IFERROR(__xludf.DUMMYFUNCTION("""COMPUTED_VALUE"""),"PITAHAYA")</f>
        <v>PITAHAYA</v>
      </c>
      <c r="EO2083" s="2" t="str">
        <f ca="1">IFERROR(__xludf.DUMMYFUNCTION("""COMPUTED_VALUE"""),"NÍSPERO")</f>
        <v>NÍSPERO</v>
      </c>
      <c r="EP2083" s="2" t="str">
        <f ca="1">IFERROR(__xludf.DUMMYFUNCTION("""COMPUTED_VALUE"""),"MAMEY")</f>
        <v>MAMEY</v>
      </c>
      <c r="EQ2083" s="2" t="str">
        <f ca="1">IFERROR(__xludf.DUMMYFUNCTION("""COMPUTED_VALUE"""),"GUATILA")</f>
        <v>GUATILA</v>
      </c>
      <c r="ER2083" s="2" t="str">
        <f ca="1">IFERROR(__xludf.DUMMYFUNCTION("""COMPUTED_VALUE"""),"LULO")</f>
        <v>LULO</v>
      </c>
      <c r="ES2083" s="2" t="str">
        <f ca="1">IFERROR(__xludf.DUMMYFUNCTION("""COMPUTED_VALUE"""),"AROMÁTICA CAJA DE 20 SOBRES.")</f>
        <v>AROMÁTICA CAJA DE 20 SOBRES.</v>
      </c>
      <c r="ET2083" s="2" t="str">
        <f ca="1">IFERROR(__xludf.DUMMYFUNCTION("""COMPUTED_VALUE"""),"AZÚCAR BLANCA - EMPAQUE ELABORADO EN MATERIALES ATÓXICOS.(BOLSA DE MÍNIMO 200 SOBRES O TUBIPACKS DE 5 GR)")</f>
        <v>AZÚCAR BLANCA - EMPAQUE ELABORADO EN MATERIALES ATÓXICOS.(BOLSA DE MÍNIMO 200 SOBRES O TUBIPACKS DE 5 GR)</v>
      </c>
      <c r="EU2083" s="2" t="str">
        <f ca="1">IFERROR(__xludf.DUMMYFUNCTION("""COMPUTED_VALUE"""),"CAFÉ LIBRA 100% CAFÉ MOLIDO.")</f>
        <v>CAFÉ LIBRA 100% CAFÉ MOLIDO.</v>
      </c>
      <c r="EV2083" s="2" t="str">
        <f ca="1">IFERROR(__xludf.DUMMYFUNCTION("""COMPUTED_VALUE"""),"VINAGRE POR 4LITROS")</f>
        <v>VINAGRE POR 4LITROS</v>
      </c>
    </row>
    <row r="2084" spans="1:152">
      <c r="A2084" s="2" t="str">
        <v>ALIMENTOS HUMANO</v>
      </c>
      <c r="B208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2084)))"),"VINAGRE X 30 LITROS")</f>
        <v>VINAGRE X 30 LITROS</v>
      </c>
      <c r="C2084" s="2" t="str">
        <f ca="1">IFERROR(__xludf.DUMMYFUNCTION("""COMPUTED_VALUE"""),"BAGRE (SIN COLA, NI CABEZA)")</f>
        <v>BAGRE (SIN COLA, NI CABEZA)</v>
      </c>
      <c r="D2084" s="2" t="str">
        <f ca="1">IFERROR(__xludf.DUMMYFUNCTION("""COMPUTED_VALUE"""),"BOFE DE RES")</f>
        <v>BOFE DE RES</v>
      </c>
      <c r="E2084" s="2" t="str">
        <f ca="1">IFERROR(__xludf.DUMMYFUNCTION("""COMPUTED_VALUE"""),"CARNE DE RES MOLIDA")</f>
        <v>CARNE DE RES MOLIDA</v>
      </c>
      <c r="F2084" s="2" t="str">
        <f ca="1">IFERROR(__xludf.DUMMYFUNCTION("""COMPUTED_VALUE"""),"CARNE MAGRA (CORTE DEBE SER CADERA)")</f>
        <v>CARNE MAGRA (CORTE DEBE SER CADERA)</v>
      </c>
      <c r="G2084" s="2" t="str">
        <f ca="1">IFERROR(__xludf.DUMMYFUNCTION("""COMPUTED_VALUE"""),"CODORNIZ")</f>
        <v>CODORNIZ</v>
      </c>
      <c r="H2084" s="2" t="str">
        <f ca="1">IFERROR(__xludf.DUMMYFUNCTION("""COMPUTED_VALUE"""),"CONEJO")</f>
        <v>CONEJO</v>
      </c>
      <c r="I2084" s="2" t="str">
        <f ca="1">IFERROR(__xludf.DUMMYFUNCTION("""COMPUTED_VALUE"""),"CORAZONES DE POLLO")</f>
        <v>CORAZONES DE POLLO</v>
      </c>
      <c r="J2084" s="2" t="str">
        <f ca="1">IFERROR(__xludf.DUMMYFUNCTION("""COMPUTED_VALUE"""),"CORAZONES DE RES")</f>
        <v>CORAZONES DE RES</v>
      </c>
      <c r="K2084" s="2" t="str">
        <f ca="1">IFERROR(__xludf.DUMMYFUNCTION("""COMPUTED_VALUE"""),"COSTILLA DE CERDO")</f>
        <v>COSTILLA DE CERDO</v>
      </c>
      <c r="L2084" s="2" t="str">
        <f ca="1">IFERROR(__xludf.DUMMYFUNCTION("""COMPUTED_VALUE"""),"COSTILLA DE RES")</f>
        <v>COSTILLA DE RES</v>
      </c>
      <c r="M2084" s="2" t="str">
        <f ca="1">IFERROR(__xludf.DUMMYFUNCTION("""COMPUTED_VALUE"""),"CURÍ EN CANAL O EN PIE")</f>
        <v>CURÍ EN CANAL O EN PIE</v>
      </c>
      <c r="N2084" s="2" t="str">
        <f ca="1">IFERROR(__xludf.DUMMYFUNCTION("""COMPUTED_VALUE"""),"HÍGADO DE RES")</f>
        <v>HÍGADO DE RES</v>
      </c>
      <c r="O2084" s="2" t="str">
        <f ca="1">IFERROR(__xludf.DUMMYFUNCTION("""COMPUTED_VALUE"""),"HUEVO CODORNIZ - CAJA 24/UNIDADES")</f>
        <v>HUEVO CODORNIZ - CAJA 24/UNIDADES</v>
      </c>
      <c r="P2084" s="2" t="str">
        <f ca="1">IFERROR(__xludf.DUMMYFUNCTION("""COMPUTED_VALUE"""),"HUEVO GALLINA AA - BANDEJA X 30 UNID")</f>
        <v>HUEVO GALLINA AA - BANDEJA X 30 UNID</v>
      </c>
      <c r="Q2084" s="2" t="str">
        <f ca="1">IFERROR(__xludf.DUMMYFUNCTION("""COMPUTED_VALUE"""),"LOMBRIZ")</f>
        <v>LOMBRIZ</v>
      </c>
      <c r="R2084" s="2" t="str">
        <f ca="1">IFERROR(__xludf.DUMMYFUNCTION("""COMPUTED_VALUE"""),"MENUDENCIAS")</f>
        <v>MENUDENCIAS</v>
      </c>
      <c r="S2084" s="2" t="str">
        <f ca="1">IFERROR(__xludf.DUMMYFUNCTION("""COMPUTED_VALUE"""),"MOJARRA")</f>
        <v>MOJARRA</v>
      </c>
      <c r="T2084" s="2" t="str">
        <f ca="1">IFERROR(__xludf.DUMMYFUNCTION("""COMPUTED_VALUE"""),"POLLO PECHUGA")</f>
        <v>POLLO PECHUGA</v>
      </c>
      <c r="U2084" s="2" t="str">
        <f ca="1">IFERROR(__xludf.DUMMYFUNCTION("""COMPUTED_VALUE"""),"TRUCHA")</f>
        <v>TRUCHA</v>
      </c>
      <c r="V2084" s="2" t="str">
        <f ca="1">IFERROR(__xludf.DUMMYFUNCTION("""COMPUTED_VALUE"""),"ACEITE VEGETAL DE COCINA")</f>
        <v>ACEITE VEGETAL DE COCINA</v>
      </c>
      <c r="W2084" s="2" t="str">
        <f ca="1">IFERROR(__xludf.DUMMYFUNCTION("""COMPUTED_VALUE"""),"ACEITUNAS VERDE EN CONSERVA SIN HUESO - FRASCO DE 2.000 GR")</f>
        <v>ACEITUNAS VERDE EN CONSERVA SIN HUESO - FRASCO DE 2.000 GR</v>
      </c>
      <c r="X2084" s="2" t="str">
        <f ca="1">IFERROR(__xludf.DUMMYFUNCTION("""COMPUTED_VALUE"""),"ALIMENTO INFANTIL A BASE DE CEREALES (EJEMPLO NESTUM) - CAJA POR 200 G.")</f>
        <v>ALIMENTO INFANTIL A BASE DE CEREALES (EJEMPLO NESTUM) - CAJA POR 200 G.</v>
      </c>
      <c r="Y2084" s="2" t="str">
        <f ca="1">IFERROR(__xludf.DUMMYFUNCTION("""COMPUTED_VALUE"""),"AZÚCAR REFINADA")</f>
        <v>AZÚCAR REFINADA</v>
      </c>
      <c r="Z2084" s="2" t="str">
        <f ca="1">IFERROR(__xludf.DUMMYFUNCTION("""COMPUTED_VALUE"""),"CLAVOS DE 9 GRAMOS")</f>
        <v>CLAVOS DE 9 GRAMOS</v>
      </c>
      <c r="AA2084" s="2" t="str">
        <f ca="1">IFERROR(__xludf.DUMMYFUNCTION("""COMPUTED_VALUE"""),"CURCUMA EN POLVO")</f>
        <v>CURCUMA EN POLVO</v>
      </c>
      <c r="AB2084" s="2" t="str">
        <f ca="1">IFERROR(__xludf.DUMMYFUNCTION("""COMPUTED_VALUE"""),"FORMULA INFANTIL SIN LACTOSA, TARRO POR 375 GRAMOS")</f>
        <v>FORMULA INFANTIL SIN LACTOSA, TARRO POR 375 GRAMOS</v>
      </c>
      <c r="AC2084" s="2" t="str">
        <f ca="1">IFERROR(__xludf.DUMMYFUNCTION("""COMPUTED_VALUE"""),"GELATINA SIN SABOR TIPO A")</f>
        <v>GELATINA SIN SABOR TIPO A</v>
      </c>
      <c r="AD2084" s="2" t="str">
        <f ca="1">IFERROR(__xludf.DUMMYFUNCTION("""COMPUTED_VALUE"""),"LECHE DESLACTOSADA EN BOLSA")</f>
        <v>LECHE DESLACTOSADA EN BOLSA</v>
      </c>
      <c r="AE2084" s="2" t="str">
        <f ca="1">IFERROR(__xludf.DUMMYFUNCTION("""COMPUTED_VALUE"""),"LEVADURA, CAJA POR 5 SOBRES DE 7 GR C/U")</f>
        <v>LEVADURA, CAJA POR 5 SOBRES DE 7 GR C/U</v>
      </c>
      <c r="AF2084" s="2" t="str">
        <f ca="1">IFERROR(__xludf.DUMMYFUNCTION("""COMPUTED_VALUE"""),"MANTEQUILLA DE MANÍ 300 G")</f>
        <v>MANTEQUILLA DE MANÍ 300 G</v>
      </c>
      <c r="AG2084" s="2" t="str">
        <f ca="1">IFERROR(__xludf.DUMMYFUNCTION("""COMPUTED_VALUE"""),"MIEL DE ABEJAS")</f>
        <v>MIEL DE ABEJAS</v>
      </c>
      <c r="AH2084" s="2" t="str">
        <f ca="1">IFERROR(__xludf.DUMMYFUNCTION("""COMPUTED_VALUE"""),"PANELA DE 500 GRAMOS.")</f>
        <v>PANELA DE 500 GRAMOS.</v>
      </c>
      <c r="AI2084" s="2" t="str">
        <f ca="1">IFERROR(__xludf.DUMMYFUNCTION("""COMPUTED_VALUE"""),"PAQUETE TOSTADAS X 24 UNIDADES")</f>
        <v>PAQUETE TOSTADAS X 24 UNIDADES</v>
      </c>
      <c r="AJ2084" s="2" t="str">
        <f ca="1">IFERROR(__xludf.DUMMYFUNCTION("""COMPUTED_VALUE"""),"POLEN - FRASCO POR 500 GRAMOS")</f>
        <v>POLEN - FRASCO POR 500 GRAMOS</v>
      </c>
      <c r="AK2084" s="2" t="str">
        <f ca="1">IFERROR(__xludf.DUMMYFUNCTION("""COMPUTED_VALUE"""),"UVAS PASAS")</f>
        <v>UVAS PASAS</v>
      </c>
      <c r="AL2084" s="2" t="str">
        <f ca="1">IFERROR(__xludf.DUMMYFUNCTION("""COMPUTED_VALUE"""),"AGUACATE")</f>
        <v>AGUACATE</v>
      </c>
      <c r="AM2084" s="2" t="str">
        <f ca="1">IFERROR(__xludf.DUMMYFUNCTION("""COMPUTED_VALUE"""),"AGUACATE HASS")</f>
        <v>AGUACATE HASS</v>
      </c>
      <c r="AN2084" s="2" t="str">
        <f ca="1">IFERROR(__xludf.DUMMYFUNCTION("""COMPUTED_VALUE"""),"ANÓN")</f>
        <v>ANÓN</v>
      </c>
      <c r="AO2084" s="2" t="str">
        <f ca="1">IFERROR(__xludf.DUMMYFUNCTION("""COMPUTED_VALUE"""),"ARÁNDANOS")</f>
        <v>ARÁNDANOS</v>
      </c>
      <c r="AP2084" s="2" t="str">
        <f ca="1">IFERROR(__xludf.DUMMYFUNCTION("""COMPUTED_VALUE"""),"BANANO")</f>
        <v>BANANO</v>
      </c>
      <c r="AQ2084" s="2" t="str">
        <f ca="1">IFERROR(__xludf.DUMMYFUNCTION("""COMPUTED_VALUE"""),"BREVAS")</f>
        <v>BREVAS</v>
      </c>
      <c r="AR2084" s="2" t="str">
        <f ca="1">IFERROR(__xludf.DUMMYFUNCTION("""COMPUTED_VALUE"""),"CALABAZA")</f>
        <v>CALABAZA</v>
      </c>
      <c r="AS2084" s="2" t="str">
        <f ca="1">IFERROR(__xludf.DUMMYFUNCTION("""COMPUTED_VALUE"""),"CEREZAS")</f>
        <v>CEREZAS</v>
      </c>
      <c r="AT2084" s="2" t="str">
        <f ca="1">IFERROR(__xludf.DUMMYFUNCTION("""COMPUTED_VALUE"""),"CHIRIMOYA")</f>
        <v>CHIRIMOYA</v>
      </c>
      <c r="AU2084" s="2" t="str">
        <f ca="1">IFERROR(__xludf.DUMMYFUNCTION("""COMPUTED_VALUE"""),"CHONTADURO")</f>
        <v>CHONTADURO</v>
      </c>
      <c r="AV2084" s="2" t="str">
        <f ca="1">IFERROR(__xludf.DUMMYFUNCTION("""COMPUTED_VALUE"""),"CIRUELA NACIONAL")</f>
        <v>CIRUELA NACIONAL</v>
      </c>
      <c r="AW2084" s="2" t="str">
        <f ca="1">IFERROR(__xludf.DUMMYFUNCTION("""COMPUTED_VALUE"""),"COCOS")</f>
        <v>COCOS</v>
      </c>
      <c r="AX2084" s="2" t="str">
        <f ca="1">IFERROR(__xludf.DUMMYFUNCTION("""COMPUTED_VALUE"""),"CURUBA")</f>
        <v>CURUBA</v>
      </c>
      <c r="AY2084" s="2" t="str">
        <f ca="1">IFERROR(__xludf.DUMMYFUNCTION("""COMPUTED_VALUE"""),"DURAZNO")</f>
        <v>DURAZNO</v>
      </c>
      <c r="AZ2084" s="2" t="str">
        <f ca="1">IFERROR(__xludf.DUMMYFUNCTION("""COMPUTED_VALUE"""),"FEIJOA")</f>
        <v>FEIJOA</v>
      </c>
      <c r="BA2084" s="2" t="str">
        <f ca="1">IFERROR(__xludf.DUMMYFUNCTION("""COMPUTED_VALUE"""),"FRESAS")</f>
        <v>FRESAS</v>
      </c>
      <c r="BB2084" s="2" t="str">
        <f ca="1">IFERROR(__xludf.DUMMYFUNCTION("""COMPUTED_VALUE"""),"GRANADILLA")</f>
        <v>GRANADILLA</v>
      </c>
      <c r="BC2084" s="2" t="str">
        <f ca="1">IFERROR(__xludf.DUMMYFUNCTION("""COMPUTED_VALUE"""),"GUAMA")</f>
        <v>GUAMA</v>
      </c>
      <c r="BD2084" s="2" t="str">
        <f ca="1">IFERROR(__xludf.DUMMYFUNCTION("""COMPUTED_VALUE"""),"GUANÁBANA PULPA")</f>
        <v>GUANÁBANA PULPA</v>
      </c>
      <c r="BE2084" s="2" t="str">
        <f ca="1">IFERROR(__xludf.DUMMYFUNCTION("""COMPUTED_VALUE"""),"GUAYABA")</f>
        <v>GUAYABA</v>
      </c>
      <c r="BF2084" s="2" t="str">
        <f ca="1">IFERROR(__xludf.DUMMYFUNCTION("""COMPUTED_VALUE"""),"GULUPA")</f>
        <v>GULUPA</v>
      </c>
      <c r="BG2084" s="2" t="str">
        <f ca="1">IFERROR(__xludf.DUMMYFUNCTION("""COMPUTED_VALUE"""),"HIGOS")</f>
        <v>HIGOS</v>
      </c>
      <c r="BH2084" s="2" t="str">
        <f ca="1">IFERROR(__xludf.DUMMYFUNCTION("""COMPUTED_VALUE"""),"KIWI")</f>
        <v>KIWI</v>
      </c>
      <c r="BI2084" s="2" t="str">
        <f ca="1">IFERROR(__xludf.DUMMYFUNCTION("""COMPUTED_VALUE"""),"LIMÓN")</f>
        <v>LIMÓN</v>
      </c>
      <c r="BJ2084" s="2" t="str">
        <f ca="1">IFERROR(__xludf.DUMMYFUNCTION("""COMPUTED_VALUE"""),"MAMONCILLOS")</f>
        <v>MAMONCILLOS</v>
      </c>
      <c r="BK2084" s="2" t="str">
        <f ca="1">IFERROR(__xludf.DUMMYFUNCTION("""COMPUTED_VALUE"""),"MANDARINA")</f>
        <v>MANDARINA</v>
      </c>
      <c r="BL2084" s="2" t="str">
        <f ca="1">IFERROR(__xludf.DUMMYFUNCTION("""COMPUTED_VALUE"""),"MANGO DE DULCE")</f>
        <v>MANGO DE DULCE</v>
      </c>
      <c r="BM2084" s="2" t="str">
        <f ca="1">IFERROR(__xludf.DUMMYFUNCTION("""COMPUTED_VALUE"""),"MANGO TOMMY")</f>
        <v>MANGO TOMMY</v>
      </c>
      <c r="BN2084" s="2" t="str">
        <f ca="1">IFERROR(__xludf.DUMMYFUNCTION("""COMPUTED_VALUE"""),"MANZANA NACIONAL")</f>
        <v>MANZANA NACIONAL</v>
      </c>
      <c r="BO2084" s="2" t="str">
        <f ca="1">IFERROR(__xludf.DUMMYFUNCTION("""COMPUTED_VALUE"""),"MARACUYÁ")</f>
        <v>MARACUYÁ</v>
      </c>
      <c r="BP2084" s="2" t="str">
        <f ca="1">IFERROR(__xludf.DUMMYFUNCTION("""COMPUTED_VALUE"""),"MELÓN")</f>
        <v>MELÓN</v>
      </c>
      <c r="BQ2084" s="2" t="str">
        <f ca="1">IFERROR(__xludf.DUMMYFUNCTION("""COMPUTED_VALUE"""),"MORA")</f>
        <v>MORA</v>
      </c>
      <c r="BR2084" s="2" t="str">
        <f ca="1">IFERROR(__xludf.DUMMYFUNCTION("""COMPUTED_VALUE"""),"NARANJA")</f>
        <v>NARANJA</v>
      </c>
      <c r="BS2084" s="2" t="str">
        <f ca="1">IFERROR(__xludf.DUMMYFUNCTION("""COMPUTED_VALUE"""),"PAPAYA")</f>
        <v>PAPAYA</v>
      </c>
      <c r="BT2084" s="2" t="str">
        <f ca="1">IFERROR(__xludf.DUMMYFUNCTION("""COMPUTED_VALUE"""),"PATILLA")</f>
        <v>PATILLA</v>
      </c>
      <c r="BU2084" s="2" t="str">
        <f ca="1">IFERROR(__xludf.DUMMYFUNCTION("""COMPUTED_VALUE"""),"PERA")</f>
        <v>PERA</v>
      </c>
      <c r="BV2084" s="2" t="str">
        <f ca="1">IFERROR(__xludf.DUMMYFUNCTION("""COMPUTED_VALUE"""),"PIÑA")</f>
        <v>PIÑA</v>
      </c>
      <c r="BW2084" s="2" t="str">
        <f ca="1">IFERROR(__xludf.DUMMYFUNCTION("""COMPUTED_VALUE"""),"TAMARINDO")</f>
        <v>TAMARINDO</v>
      </c>
      <c r="BX2084" s="2" t="str">
        <f ca="1">IFERROR(__xludf.DUMMYFUNCTION("""COMPUTED_VALUE"""),"TOMATE DE ÁRBOL")</f>
        <v>TOMATE DE ÁRBOL</v>
      </c>
      <c r="BY2084" s="2" t="str">
        <f ca="1">IFERROR(__xludf.DUMMYFUNCTION("""COMPUTED_VALUE"""),"UCHUVAS CON CASCARA")</f>
        <v>UCHUVAS CON CASCARA</v>
      </c>
      <c r="BZ2084" s="2" t="str">
        <f ca="1">IFERROR(__xludf.DUMMYFUNCTION("""COMPUTED_VALUE"""),"UVA CHILENA")</f>
        <v>UVA CHILENA</v>
      </c>
      <c r="CA2084" s="2" t="str">
        <f ca="1">IFERROR(__xludf.DUMMYFUNCTION("""COMPUTED_VALUE"""),"UVAS ISABELINAS (EN RACIMO)")</f>
        <v>UVAS ISABELINAS (EN RACIMO)</v>
      </c>
      <c r="CB2084" s="2" t="str">
        <f ca="1">IFERROR(__xludf.DUMMYFUNCTION("""COMPUTED_VALUE"""),"ZAPOTE")</f>
        <v>ZAPOTE</v>
      </c>
      <c r="CC2084" s="2" t="str">
        <f ca="1">IFERROR(__xludf.DUMMYFUNCTION("""COMPUTED_VALUE"""),"ARROZ")</f>
        <v>ARROZ</v>
      </c>
      <c r="CD2084" s="2" t="str">
        <f ca="1">IFERROR(__xludf.DUMMYFUNCTION("""COMPUTED_VALUE"""),"AVENA EN HOJUELAS")</f>
        <v>AVENA EN HOJUELAS</v>
      </c>
      <c r="CE2084" s="2" t="str">
        <f ca="1">IFERROR(__xludf.DUMMYFUNCTION("""COMPUTED_VALUE"""),"CHÍA")</f>
        <v>CHÍA</v>
      </c>
      <c r="CF2084" s="2" t="str">
        <f ca="1">IFERROR(__xludf.DUMMYFUNCTION("""COMPUTED_VALUE"""),"CUCHUCO DE TRIGO")</f>
        <v>CUCHUCO DE TRIGO</v>
      </c>
      <c r="CG2084" s="2" t="str">
        <f ca="1">IFERROR(__xludf.DUMMYFUNCTION("""COMPUTED_VALUE"""),"FRIJOL BOLA ROJA")</f>
        <v>FRIJOL BOLA ROJA</v>
      </c>
      <c r="CH2084" s="2" t="str">
        <f ca="1">IFERROR(__xludf.DUMMYFUNCTION("""COMPUTED_VALUE"""),"GARBANZOS")</f>
        <v>GARBANZOS</v>
      </c>
      <c r="CI2084" s="2" t="str">
        <f ca="1">IFERROR(__xludf.DUMMYFUNCTION("""COMPUTED_VALUE"""),"HARINA DE MAÍZ")</f>
        <v>HARINA DE MAÍZ</v>
      </c>
      <c r="CJ2084" s="2" t="str">
        <f ca="1">IFERROR(__xludf.DUMMYFUNCTION("""COMPUTED_VALUE"""),"HARINA DE TRIGO")</f>
        <v>HARINA DE TRIGO</v>
      </c>
      <c r="CK2084" s="2" t="str">
        <f ca="1">IFERROR(__xludf.DUMMYFUNCTION("""COMPUTED_VALUE"""),"LENTEJAS")</f>
        <v>LENTEJAS</v>
      </c>
      <c r="CL2084" s="2" t="str">
        <f ca="1">IFERROR(__xludf.DUMMYFUNCTION("""COMPUTED_VALUE"""),"QUINUA")</f>
        <v>QUINUA</v>
      </c>
      <c r="CM2084" s="2" t="str">
        <f ca="1">IFERROR(__xludf.DUMMYFUNCTION("""COMPUTED_VALUE"""),"SALVADO DE TRIGO")</f>
        <v>SALVADO DE TRIGO</v>
      </c>
      <c r="CN2084" s="2" t="str">
        <f ca="1">IFERROR(__xludf.DUMMYFUNCTION("""COMPUTED_VALUE"""),"ACELGA")</f>
        <v>ACELGA</v>
      </c>
      <c r="CO2084" s="2" t="str">
        <f ca="1">IFERROR(__xludf.DUMMYFUNCTION("""COMPUTED_VALUE"""),"AHUYAMA")</f>
        <v>AHUYAMA</v>
      </c>
      <c r="CP2084" s="2" t="str">
        <f ca="1">IFERROR(__xludf.DUMMYFUNCTION("""COMPUTED_VALUE"""),"ALTAMISA")</f>
        <v>ALTAMISA</v>
      </c>
      <c r="CQ2084" s="2" t="str">
        <f ca="1">IFERROR(__xludf.DUMMYFUNCTION("""COMPUTED_VALUE"""),"APIO")</f>
        <v>APIO</v>
      </c>
      <c r="CR2084" s="2" t="str">
        <f ca="1">IFERROR(__xludf.DUMMYFUNCTION("""COMPUTED_VALUE"""),"ARRACACHA")</f>
        <v>ARRACACHA</v>
      </c>
      <c r="CS2084" s="2" t="str">
        <f ca="1">IFERROR(__xludf.DUMMYFUNCTION("""COMPUTED_VALUE"""),"ARVEJA CON CASCARA")</f>
        <v>ARVEJA CON CASCARA</v>
      </c>
      <c r="CT2084" s="2" t="str">
        <f ca="1">IFERROR(__xludf.DUMMYFUNCTION("""COMPUTED_VALUE"""),"BERENJENA")</f>
        <v>BERENJENA</v>
      </c>
      <c r="CU2084" s="2" t="str">
        <f ca="1">IFERROR(__xludf.DUMMYFUNCTION("""COMPUTED_VALUE"""),"BRÓCOLI")</f>
        <v>BRÓCOLI</v>
      </c>
      <c r="CV2084" s="2" t="str">
        <f ca="1">IFERROR(__xludf.DUMMYFUNCTION("""COMPUTED_VALUE"""),"CALABACÍN")</f>
        <v>CALABACÍN</v>
      </c>
      <c r="CW2084" s="2" t="str">
        <f ca="1">IFERROR(__xludf.DUMMYFUNCTION("""COMPUTED_VALUE"""),"CARAMBOLO")</f>
        <v>CARAMBOLO</v>
      </c>
      <c r="CX2084" s="2" t="str">
        <f ca="1">IFERROR(__xludf.DUMMYFUNCTION("""COMPUTED_VALUE"""),"CEBOLLA CABEZONA")</f>
        <v>CEBOLLA CABEZONA</v>
      </c>
      <c r="CY2084" s="2" t="str">
        <f ca="1">IFERROR(__xludf.DUMMYFUNCTION("""COMPUTED_VALUE"""),"CHAMPIÑONES")</f>
        <v>CHAMPIÑONES</v>
      </c>
      <c r="CZ2084" s="2" t="str">
        <f ca="1">IFERROR(__xludf.DUMMYFUNCTION("""COMPUTED_VALUE"""),"CILANTRO")</f>
        <v>CILANTRO</v>
      </c>
      <c r="DA2084" s="2" t="str">
        <f ca="1">IFERROR(__xludf.DUMMYFUNCTION("""COMPUTED_VALUE"""),"CRISTALES DE SÁBILA")</f>
        <v>CRISTALES DE SÁBILA</v>
      </c>
      <c r="DB2084" s="2" t="str">
        <f ca="1">IFERROR(__xludf.DUMMYFUNCTION("""COMPUTED_VALUE"""),"ESPINACA")</f>
        <v>ESPINACA</v>
      </c>
      <c r="DC2084" s="2" t="str">
        <f ca="1">IFERROR(__xludf.DUMMYFUNCTION("""COMPUTED_VALUE"""),"HABAS CON CASCARA")</f>
        <v>HABAS CON CASCARA</v>
      </c>
      <c r="DD2084" s="2" t="str">
        <f ca="1">IFERROR(__xludf.DUMMYFUNCTION("""COMPUTED_VALUE"""),"HABAS VERDE SABANERA SIN CÁSCARA")</f>
        <v>HABAS VERDE SABANERA SIN CÁSCARA</v>
      </c>
      <c r="DE2084" s="2" t="str">
        <f ca="1">IFERROR(__xludf.DUMMYFUNCTION("""COMPUTED_VALUE"""),"HABICHUELA")</f>
        <v>HABICHUELA</v>
      </c>
      <c r="DF2084" s="2" t="str">
        <f ca="1">IFERROR(__xludf.DUMMYFUNCTION("""COMPUTED_VALUE"""),"LECHUGA COMÚN")</f>
        <v>LECHUGA COMÚN</v>
      </c>
      <c r="DG2084" s="2" t="str">
        <f ca="1">IFERROR(__xludf.DUMMYFUNCTION("""COMPUTED_VALUE"""),"LECHUGA CRESPA")</f>
        <v>LECHUGA CRESPA</v>
      </c>
      <c r="DH2084" s="2" t="str">
        <f ca="1">IFERROR(__xludf.DUMMYFUNCTION("""COMPUTED_VALUE"""),"MAÍZ MAZORCA")</f>
        <v>MAÍZ MAZORCA</v>
      </c>
      <c r="DI2084" s="2" t="str">
        <f ca="1">IFERROR(__xludf.DUMMYFUNCTION("""COMPUTED_VALUE"""),"PEPINO COHOMBRO")</f>
        <v>PEPINO COHOMBRO</v>
      </c>
      <c r="DJ2084" s="2" t="str">
        <f ca="1">IFERROR(__xludf.DUMMYFUNCTION("""COMPUTED_VALUE"""),"PEPINO DE GUISO")</f>
        <v>PEPINO DE GUISO</v>
      </c>
      <c r="DK2084" s="2" t="str">
        <f ca="1">IFERROR(__xludf.DUMMYFUNCTION("""COMPUTED_VALUE"""),"PIMENTÓN ROJO")</f>
        <v>PIMENTÓN ROJO</v>
      </c>
      <c r="DL2084" s="2" t="str">
        <f ca="1">IFERROR(__xludf.DUMMYFUNCTION("""COMPUTED_VALUE"""),"PLANTAS AROMÁTICAS DULCES (MENTA, ALBACA, JAZMÍN, LAVANDA, HIERBABUENA, MANZANILLA, LIMONARIA)")</f>
        <v>PLANTAS AROMÁTICAS DULCES (MENTA, ALBACA, JAZMÍN, LAVANDA, HIERBABUENA, MANZANILLA, LIMONARIA)</v>
      </c>
      <c r="DM2084" s="2" t="str">
        <f ca="1">IFERROR(__xludf.DUMMYFUNCTION("""COMPUTED_VALUE"""),"PLÁTANO HARTÓN")</f>
        <v>PLÁTANO HARTÓN</v>
      </c>
      <c r="DN2084" s="2" t="str">
        <f ca="1">IFERROR(__xludf.DUMMYFUNCTION("""COMPUTED_VALUE"""),"RAÍCES CHINAS")</f>
        <v>RAÍCES CHINAS</v>
      </c>
      <c r="DO2084" s="2" t="str">
        <f ca="1">IFERROR(__xludf.DUMMYFUNCTION("""COMPUTED_VALUE"""),"REMOLACHA")</f>
        <v>REMOLACHA</v>
      </c>
      <c r="DP2084" s="2" t="str">
        <f ca="1">IFERROR(__xludf.DUMMYFUNCTION("""COMPUTED_VALUE"""),"REPOLLO")</f>
        <v>REPOLLO</v>
      </c>
      <c r="DQ2084" s="2" t="str">
        <f ca="1">IFERROR(__xludf.DUMMYFUNCTION("""COMPUTED_VALUE"""),"RÚGULA")</f>
        <v>RÚGULA</v>
      </c>
      <c r="DR2084" s="2" t="str">
        <f ca="1">IFERROR(__xludf.DUMMYFUNCTION("""COMPUTED_VALUE"""),"TALLOS PARA SOPA")</f>
        <v>TALLOS PARA SOPA</v>
      </c>
      <c r="DS2084" s="2" t="str">
        <f ca="1">IFERROR(__xludf.DUMMYFUNCTION("""COMPUTED_VALUE"""),"TOMATE CHONTO")</f>
        <v>TOMATE CHONTO</v>
      </c>
      <c r="DT2084" s="2" t="str">
        <f ca="1">IFERROR(__xludf.DUMMYFUNCTION("""COMPUTED_VALUE"""),"YUCA BLANCA")</f>
        <v>YUCA BLANCA</v>
      </c>
      <c r="DU2084" s="2" t="str">
        <f ca="1">IFERROR(__xludf.DUMMYFUNCTION("""COMPUTED_VALUE"""),"ZANAHORIA")</f>
        <v>ZANAHORIA</v>
      </c>
      <c r="DV2084" s="2" t="str">
        <f ca="1">IFERROR(__xludf.DUMMYFUNCTION("""COMPUTED_VALUE"""),"ZUKINI")</f>
        <v>ZUKINI</v>
      </c>
      <c r="DW2084" s="2" t="str">
        <f ca="1">IFERROR(__xludf.DUMMYFUNCTION("""COMPUTED_VALUE"""),"FRIJOL EN VAINA")</f>
        <v>FRIJOL EN VAINA</v>
      </c>
      <c r="DX2084" s="2" t="str">
        <f ca="1">IFERROR(__xludf.DUMMYFUNCTION("""COMPUTED_VALUE"""),"CHOCOLATE")</f>
        <v>CHOCOLATE</v>
      </c>
      <c r="DY2084" s="2" t="str">
        <f ca="1">IFERROR(__xludf.DUMMYFUNCTION("""COMPUTED_VALUE"""),"MAÍZ PIRA")</f>
        <v>MAÍZ PIRA</v>
      </c>
      <c r="DZ2084" s="2" t="str">
        <f ca="1">IFERROR(__xludf.DUMMYFUNCTION("""COMPUTED_VALUE"""),"ARROZ PARTIDO")</f>
        <v>ARROZ PARTIDO</v>
      </c>
      <c r="EA2084" s="2" t="str">
        <f ca="1">IFERROR(__xludf.DUMMYFUNCTION("""COMPUTED_VALUE"""),"PONQUÉ RAMITO X 250 G 10 UNIDADES")</f>
        <v>PONQUÉ RAMITO X 250 G 10 UNIDADES</v>
      </c>
      <c r="EB2084" s="2" t="str">
        <f ca="1">IFERROR(__xludf.DUMMYFUNCTION("""COMPUTED_VALUE"""),"CABEZAS DE CONEJO")</f>
        <v>CABEZAS DE CONEJO</v>
      </c>
      <c r="EC2084" s="2" t="str">
        <f ca="1">IFERROR(__xludf.DUMMYFUNCTION("""COMPUTED_VALUE"""),"YOGURT DESLACTOSADO X 900ML")</f>
        <v>YOGURT DESLACTOSADO X 900ML</v>
      </c>
      <c r="ED2084" s="2" t="str">
        <f ca="1">IFERROR(__xludf.DUMMYFUNCTION("""COMPUTED_VALUE"""),"BOCADILLO LONJA X 300 GR")</f>
        <v>BOCADILLO LONJA X 300 GR</v>
      </c>
      <c r="EE2084" s="2" t="str">
        <f ca="1">IFERROR(__xludf.DUMMYFUNCTION("""COMPUTED_VALUE"""),"QUESO CUAJADA")</f>
        <v>QUESO CUAJADA</v>
      </c>
      <c r="EF2084" s="2" t="str">
        <f ca="1">IFERROR(__xludf.DUMMYFUNCTION("""COMPUTED_VALUE"""),"ACEITE DE HÍGADO DE BACALAO - FRASCO X 360 CC")</f>
        <v>ACEITE DE HÍGADO DE BACALAO - FRASCO X 360 CC</v>
      </c>
      <c r="EG2084" s="2" t="str">
        <f ca="1">IFERROR(__xludf.DUMMYFUNCTION("""COMPUTED_VALUE"""),"ESENCIAS DE DIFERENTES SABORES (BOTELLA X 500 ML) (VAINILLA, BANANO Y COCO) FLEISHMAN")</f>
        <v>ESENCIAS DE DIFERENTES SABORES (BOTELLA X 500 ML) (VAINILLA, BANANO Y COCO) FLEISHMAN</v>
      </c>
      <c r="EH2084" s="2" t="str">
        <f ca="1">IFERROR(__xludf.DUMMYFUNCTION("""COMPUTED_VALUE"""),"SAL YODADA")</f>
        <v>SAL YODADA</v>
      </c>
      <c r="EI2084" s="2" t="str">
        <f ca="1">IFERROR(__xludf.DUMMYFUNCTION("""COMPUTED_VALUE"""),"MANTEQUILLA EN BARRA POR 125GR")</f>
        <v>MANTEQUILLA EN BARRA POR 125GR</v>
      </c>
      <c r="EJ2084" s="2" t="str">
        <f ca="1">IFERROR(__xludf.DUMMYFUNCTION("""COMPUTED_VALUE"""),"MANTEQUILLA CAJA POR 20 UNIDADES X 125 G.")</f>
        <v>MANTEQUILLA CAJA POR 20 UNIDADES X 125 G.</v>
      </c>
      <c r="EK2084" s="2" t="str">
        <f ca="1">IFERROR(__xludf.DUMMYFUNCTION("""COMPUTED_VALUE"""),"COMPOTA SIN AZÚCAR. FRASCO POR 113 G.")</f>
        <v>COMPOTA SIN AZÚCAR. FRASCO POR 113 G.</v>
      </c>
      <c r="EL2084" s="2" t="str">
        <f ca="1">IFERROR(__xludf.DUMMYFUNCTION("""COMPUTED_VALUE"""),"POLVO PARA HORNEAR - CAJA POR 20 SOBRES POR 24 G. CADA SOBRE.")</f>
        <v>POLVO PARA HORNEAR - CAJA POR 20 SOBRES POR 24 G. CADA SOBRE.</v>
      </c>
      <c r="EM2084" s="2" t="str">
        <f ca="1">IFERROR(__xludf.DUMMYFUNCTION("""COMPUTED_VALUE"""),"GOMA ARÁBIGA EN POLVO")</f>
        <v>GOMA ARÁBIGA EN POLVO</v>
      </c>
      <c r="EN2084" s="2" t="str">
        <f ca="1">IFERROR(__xludf.DUMMYFUNCTION("""COMPUTED_VALUE"""),"PITAHAYA")</f>
        <v>PITAHAYA</v>
      </c>
      <c r="EO2084" s="2" t="str">
        <f ca="1">IFERROR(__xludf.DUMMYFUNCTION("""COMPUTED_VALUE"""),"NÍSPERO")</f>
        <v>NÍSPERO</v>
      </c>
      <c r="EP2084" s="2" t="str">
        <f ca="1">IFERROR(__xludf.DUMMYFUNCTION("""COMPUTED_VALUE"""),"MAMEY")</f>
        <v>MAMEY</v>
      </c>
      <c r="EQ2084" s="2" t="str">
        <f ca="1">IFERROR(__xludf.DUMMYFUNCTION("""COMPUTED_VALUE"""),"GUATILA")</f>
        <v>GUATILA</v>
      </c>
      <c r="ER2084" s="2" t="str">
        <f ca="1">IFERROR(__xludf.DUMMYFUNCTION("""COMPUTED_VALUE"""),"LULO")</f>
        <v>LULO</v>
      </c>
      <c r="ES2084" s="2" t="str">
        <f ca="1">IFERROR(__xludf.DUMMYFUNCTION("""COMPUTED_VALUE"""),"AROMÁTICA CAJA DE 20 SOBRES.")</f>
        <v>AROMÁTICA CAJA DE 20 SOBRES.</v>
      </c>
      <c r="ET2084" s="2" t="str">
        <f ca="1">IFERROR(__xludf.DUMMYFUNCTION("""COMPUTED_VALUE"""),"AZÚCAR BLANCA - EMPAQUE ELABORADO EN MATERIALES ATÓXICOS.(BOLSA DE MÍNIMO 200 SOBRES O TUBIPACKS DE 5 GR)")</f>
        <v>AZÚCAR BLANCA - EMPAQUE ELABORADO EN MATERIALES ATÓXICOS.(BOLSA DE MÍNIMO 200 SOBRES O TUBIPACKS DE 5 GR)</v>
      </c>
      <c r="EU2084" s="2" t="str">
        <f ca="1">IFERROR(__xludf.DUMMYFUNCTION("""COMPUTED_VALUE"""),"CAFÉ LIBRA 100% CAFÉ MOLIDO.")</f>
        <v>CAFÉ LIBRA 100% CAFÉ MOLIDO.</v>
      </c>
      <c r="EV2084" s="2" t="str">
        <f ca="1">IFERROR(__xludf.DUMMYFUNCTION("""COMPUTED_VALUE"""),"VINAGRE POR 4LITROS")</f>
        <v>VINAGRE POR 4LITROS</v>
      </c>
    </row>
    <row r="2085" spans="1:152">
      <c r="A2085" s="2" t="str">
        <v>ALIMENTOS HUMANO</v>
      </c>
      <c r="B208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2085)))"),"VINAGRE X 30 LITROS")</f>
        <v>VINAGRE X 30 LITROS</v>
      </c>
      <c r="C2085" s="2" t="str">
        <f ca="1">IFERROR(__xludf.DUMMYFUNCTION("""COMPUTED_VALUE"""),"BAGRE (SIN COLA, NI CABEZA)")</f>
        <v>BAGRE (SIN COLA, NI CABEZA)</v>
      </c>
      <c r="D2085" s="2" t="str">
        <f ca="1">IFERROR(__xludf.DUMMYFUNCTION("""COMPUTED_VALUE"""),"BOFE DE RES")</f>
        <v>BOFE DE RES</v>
      </c>
      <c r="E2085" s="2" t="str">
        <f ca="1">IFERROR(__xludf.DUMMYFUNCTION("""COMPUTED_VALUE"""),"CARNE DE RES MOLIDA")</f>
        <v>CARNE DE RES MOLIDA</v>
      </c>
      <c r="F2085" s="2" t="str">
        <f ca="1">IFERROR(__xludf.DUMMYFUNCTION("""COMPUTED_VALUE"""),"CARNE MAGRA (CORTE DEBE SER CADERA)")</f>
        <v>CARNE MAGRA (CORTE DEBE SER CADERA)</v>
      </c>
      <c r="G2085" s="2" t="str">
        <f ca="1">IFERROR(__xludf.DUMMYFUNCTION("""COMPUTED_VALUE"""),"CODORNIZ")</f>
        <v>CODORNIZ</v>
      </c>
      <c r="H2085" s="2" t="str">
        <f ca="1">IFERROR(__xludf.DUMMYFUNCTION("""COMPUTED_VALUE"""),"CONEJO")</f>
        <v>CONEJO</v>
      </c>
      <c r="I2085" s="2" t="str">
        <f ca="1">IFERROR(__xludf.DUMMYFUNCTION("""COMPUTED_VALUE"""),"CORAZONES DE POLLO")</f>
        <v>CORAZONES DE POLLO</v>
      </c>
      <c r="J2085" s="2" t="str">
        <f ca="1">IFERROR(__xludf.DUMMYFUNCTION("""COMPUTED_VALUE"""),"CORAZONES DE RES")</f>
        <v>CORAZONES DE RES</v>
      </c>
      <c r="K2085" s="2" t="str">
        <f ca="1">IFERROR(__xludf.DUMMYFUNCTION("""COMPUTED_VALUE"""),"COSTILLA DE CERDO")</f>
        <v>COSTILLA DE CERDO</v>
      </c>
      <c r="L2085" s="2" t="str">
        <f ca="1">IFERROR(__xludf.DUMMYFUNCTION("""COMPUTED_VALUE"""),"COSTILLA DE RES")</f>
        <v>COSTILLA DE RES</v>
      </c>
      <c r="M2085" s="2" t="str">
        <f ca="1">IFERROR(__xludf.DUMMYFUNCTION("""COMPUTED_VALUE"""),"CURÍ EN CANAL O EN PIE")</f>
        <v>CURÍ EN CANAL O EN PIE</v>
      </c>
      <c r="N2085" s="2" t="str">
        <f ca="1">IFERROR(__xludf.DUMMYFUNCTION("""COMPUTED_VALUE"""),"HÍGADO DE RES")</f>
        <v>HÍGADO DE RES</v>
      </c>
      <c r="O2085" s="2" t="str">
        <f ca="1">IFERROR(__xludf.DUMMYFUNCTION("""COMPUTED_VALUE"""),"HUEVO CODORNIZ - CAJA 24/UNIDADES")</f>
        <v>HUEVO CODORNIZ - CAJA 24/UNIDADES</v>
      </c>
      <c r="P2085" s="2" t="str">
        <f ca="1">IFERROR(__xludf.DUMMYFUNCTION("""COMPUTED_VALUE"""),"HUEVO GALLINA AA - BANDEJA X 30 UNID")</f>
        <v>HUEVO GALLINA AA - BANDEJA X 30 UNID</v>
      </c>
      <c r="Q2085" s="2" t="str">
        <f ca="1">IFERROR(__xludf.DUMMYFUNCTION("""COMPUTED_VALUE"""),"LOMBRIZ")</f>
        <v>LOMBRIZ</v>
      </c>
      <c r="R2085" s="2" t="str">
        <f ca="1">IFERROR(__xludf.DUMMYFUNCTION("""COMPUTED_VALUE"""),"MENUDENCIAS")</f>
        <v>MENUDENCIAS</v>
      </c>
      <c r="S2085" s="2" t="str">
        <f ca="1">IFERROR(__xludf.DUMMYFUNCTION("""COMPUTED_VALUE"""),"MOJARRA")</f>
        <v>MOJARRA</v>
      </c>
      <c r="T2085" s="2" t="str">
        <f ca="1">IFERROR(__xludf.DUMMYFUNCTION("""COMPUTED_VALUE"""),"POLLO PECHUGA")</f>
        <v>POLLO PECHUGA</v>
      </c>
      <c r="U2085" s="2" t="str">
        <f ca="1">IFERROR(__xludf.DUMMYFUNCTION("""COMPUTED_VALUE"""),"TRUCHA")</f>
        <v>TRUCHA</v>
      </c>
      <c r="V2085" s="2" t="str">
        <f ca="1">IFERROR(__xludf.DUMMYFUNCTION("""COMPUTED_VALUE"""),"ACEITE VEGETAL DE COCINA")</f>
        <v>ACEITE VEGETAL DE COCINA</v>
      </c>
      <c r="W2085" s="2" t="str">
        <f ca="1">IFERROR(__xludf.DUMMYFUNCTION("""COMPUTED_VALUE"""),"ACEITUNAS VERDE EN CONSERVA SIN HUESO - FRASCO DE 2.000 GR")</f>
        <v>ACEITUNAS VERDE EN CONSERVA SIN HUESO - FRASCO DE 2.000 GR</v>
      </c>
      <c r="X2085" s="2" t="str">
        <f ca="1">IFERROR(__xludf.DUMMYFUNCTION("""COMPUTED_VALUE"""),"ALIMENTO INFANTIL A BASE DE CEREALES (EJEMPLO NESTUM) - CAJA POR 200 G.")</f>
        <v>ALIMENTO INFANTIL A BASE DE CEREALES (EJEMPLO NESTUM) - CAJA POR 200 G.</v>
      </c>
      <c r="Y2085" s="2" t="str">
        <f ca="1">IFERROR(__xludf.DUMMYFUNCTION("""COMPUTED_VALUE"""),"AZÚCAR REFINADA")</f>
        <v>AZÚCAR REFINADA</v>
      </c>
      <c r="Z2085" s="2" t="str">
        <f ca="1">IFERROR(__xludf.DUMMYFUNCTION("""COMPUTED_VALUE"""),"CLAVOS DE 9 GRAMOS")</f>
        <v>CLAVOS DE 9 GRAMOS</v>
      </c>
      <c r="AA2085" s="2" t="str">
        <f ca="1">IFERROR(__xludf.DUMMYFUNCTION("""COMPUTED_VALUE"""),"CURCUMA EN POLVO")</f>
        <v>CURCUMA EN POLVO</v>
      </c>
      <c r="AB2085" s="2" t="str">
        <f ca="1">IFERROR(__xludf.DUMMYFUNCTION("""COMPUTED_VALUE"""),"FORMULA INFANTIL SIN LACTOSA, TARRO POR 375 GRAMOS")</f>
        <v>FORMULA INFANTIL SIN LACTOSA, TARRO POR 375 GRAMOS</v>
      </c>
      <c r="AC2085" s="2" t="str">
        <f ca="1">IFERROR(__xludf.DUMMYFUNCTION("""COMPUTED_VALUE"""),"GELATINA SIN SABOR TIPO A")</f>
        <v>GELATINA SIN SABOR TIPO A</v>
      </c>
      <c r="AD2085" s="2" t="str">
        <f ca="1">IFERROR(__xludf.DUMMYFUNCTION("""COMPUTED_VALUE"""),"LECHE DESLACTOSADA EN BOLSA")</f>
        <v>LECHE DESLACTOSADA EN BOLSA</v>
      </c>
      <c r="AE2085" s="2" t="str">
        <f ca="1">IFERROR(__xludf.DUMMYFUNCTION("""COMPUTED_VALUE"""),"LEVADURA, CAJA POR 5 SOBRES DE 7 GR C/U")</f>
        <v>LEVADURA, CAJA POR 5 SOBRES DE 7 GR C/U</v>
      </c>
      <c r="AF2085" s="2" t="str">
        <f ca="1">IFERROR(__xludf.DUMMYFUNCTION("""COMPUTED_VALUE"""),"MANTEQUILLA DE MANÍ 300 G")</f>
        <v>MANTEQUILLA DE MANÍ 300 G</v>
      </c>
      <c r="AG2085" s="2" t="str">
        <f ca="1">IFERROR(__xludf.DUMMYFUNCTION("""COMPUTED_VALUE"""),"MIEL DE ABEJAS")</f>
        <v>MIEL DE ABEJAS</v>
      </c>
      <c r="AH2085" s="2" t="str">
        <f ca="1">IFERROR(__xludf.DUMMYFUNCTION("""COMPUTED_VALUE"""),"PANELA DE 500 GRAMOS.")</f>
        <v>PANELA DE 500 GRAMOS.</v>
      </c>
      <c r="AI2085" s="2" t="str">
        <f ca="1">IFERROR(__xludf.DUMMYFUNCTION("""COMPUTED_VALUE"""),"PAQUETE TOSTADAS X 24 UNIDADES")</f>
        <v>PAQUETE TOSTADAS X 24 UNIDADES</v>
      </c>
      <c r="AJ2085" s="2" t="str">
        <f ca="1">IFERROR(__xludf.DUMMYFUNCTION("""COMPUTED_VALUE"""),"POLEN - FRASCO POR 500 GRAMOS")</f>
        <v>POLEN - FRASCO POR 500 GRAMOS</v>
      </c>
      <c r="AK2085" s="2" t="str">
        <f ca="1">IFERROR(__xludf.DUMMYFUNCTION("""COMPUTED_VALUE"""),"UVAS PASAS")</f>
        <v>UVAS PASAS</v>
      </c>
      <c r="AL2085" s="2" t="str">
        <f ca="1">IFERROR(__xludf.DUMMYFUNCTION("""COMPUTED_VALUE"""),"AGUACATE")</f>
        <v>AGUACATE</v>
      </c>
      <c r="AM2085" s="2" t="str">
        <f ca="1">IFERROR(__xludf.DUMMYFUNCTION("""COMPUTED_VALUE"""),"AGUACATE HASS")</f>
        <v>AGUACATE HASS</v>
      </c>
      <c r="AN2085" s="2" t="str">
        <f ca="1">IFERROR(__xludf.DUMMYFUNCTION("""COMPUTED_VALUE"""),"ANÓN")</f>
        <v>ANÓN</v>
      </c>
      <c r="AO2085" s="2" t="str">
        <f ca="1">IFERROR(__xludf.DUMMYFUNCTION("""COMPUTED_VALUE"""),"ARÁNDANOS")</f>
        <v>ARÁNDANOS</v>
      </c>
      <c r="AP2085" s="2" t="str">
        <f ca="1">IFERROR(__xludf.DUMMYFUNCTION("""COMPUTED_VALUE"""),"BANANO")</f>
        <v>BANANO</v>
      </c>
      <c r="AQ2085" s="2" t="str">
        <f ca="1">IFERROR(__xludf.DUMMYFUNCTION("""COMPUTED_VALUE"""),"BREVAS")</f>
        <v>BREVAS</v>
      </c>
      <c r="AR2085" s="2" t="str">
        <f ca="1">IFERROR(__xludf.DUMMYFUNCTION("""COMPUTED_VALUE"""),"CALABAZA")</f>
        <v>CALABAZA</v>
      </c>
      <c r="AS2085" s="2" t="str">
        <f ca="1">IFERROR(__xludf.DUMMYFUNCTION("""COMPUTED_VALUE"""),"CEREZAS")</f>
        <v>CEREZAS</v>
      </c>
      <c r="AT2085" s="2" t="str">
        <f ca="1">IFERROR(__xludf.DUMMYFUNCTION("""COMPUTED_VALUE"""),"CHIRIMOYA")</f>
        <v>CHIRIMOYA</v>
      </c>
      <c r="AU2085" s="2" t="str">
        <f ca="1">IFERROR(__xludf.DUMMYFUNCTION("""COMPUTED_VALUE"""),"CHONTADURO")</f>
        <v>CHONTADURO</v>
      </c>
      <c r="AV2085" s="2" t="str">
        <f ca="1">IFERROR(__xludf.DUMMYFUNCTION("""COMPUTED_VALUE"""),"CIRUELA NACIONAL")</f>
        <v>CIRUELA NACIONAL</v>
      </c>
      <c r="AW2085" s="2" t="str">
        <f ca="1">IFERROR(__xludf.DUMMYFUNCTION("""COMPUTED_VALUE"""),"COCOS")</f>
        <v>COCOS</v>
      </c>
      <c r="AX2085" s="2" t="str">
        <f ca="1">IFERROR(__xludf.DUMMYFUNCTION("""COMPUTED_VALUE"""),"CURUBA")</f>
        <v>CURUBA</v>
      </c>
      <c r="AY2085" s="2" t="str">
        <f ca="1">IFERROR(__xludf.DUMMYFUNCTION("""COMPUTED_VALUE"""),"DURAZNO")</f>
        <v>DURAZNO</v>
      </c>
      <c r="AZ2085" s="2" t="str">
        <f ca="1">IFERROR(__xludf.DUMMYFUNCTION("""COMPUTED_VALUE"""),"FEIJOA")</f>
        <v>FEIJOA</v>
      </c>
      <c r="BA2085" s="2" t="str">
        <f ca="1">IFERROR(__xludf.DUMMYFUNCTION("""COMPUTED_VALUE"""),"FRESAS")</f>
        <v>FRESAS</v>
      </c>
      <c r="BB2085" s="2" t="str">
        <f ca="1">IFERROR(__xludf.DUMMYFUNCTION("""COMPUTED_VALUE"""),"GRANADILLA")</f>
        <v>GRANADILLA</v>
      </c>
      <c r="BC2085" s="2" t="str">
        <f ca="1">IFERROR(__xludf.DUMMYFUNCTION("""COMPUTED_VALUE"""),"GUAMA")</f>
        <v>GUAMA</v>
      </c>
      <c r="BD2085" s="2" t="str">
        <f ca="1">IFERROR(__xludf.DUMMYFUNCTION("""COMPUTED_VALUE"""),"GUANÁBANA PULPA")</f>
        <v>GUANÁBANA PULPA</v>
      </c>
      <c r="BE2085" s="2" t="str">
        <f ca="1">IFERROR(__xludf.DUMMYFUNCTION("""COMPUTED_VALUE"""),"GUAYABA")</f>
        <v>GUAYABA</v>
      </c>
      <c r="BF2085" s="2" t="str">
        <f ca="1">IFERROR(__xludf.DUMMYFUNCTION("""COMPUTED_VALUE"""),"GULUPA")</f>
        <v>GULUPA</v>
      </c>
      <c r="BG2085" s="2" t="str">
        <f ca="1">IFERROR(__xludf.DUMMYFUNCTION("""COMPUTED_VALUE"""),"HIGOS")</f>
        <v>HIGOS</v>
      </c>
      <c r="BH2085" s="2" t="str">
        <f ca="1">IFERROR(__xludf.DUMMYFUNCTION("""COMPUTED_VALUE"""),"KIWI")</f>
        <v>KIWI</v>
      </c>
      <c r="BI2085" s="2" t="str">
        <f ca="1">IFERROR(__xludf.DUMMYFUNCTION("""COMPUTED_VALUE"""),"LIMÓN")</f>
        <v>LIMÓN</v>
      </c>
      <c r="BJ2085" s="2" t="str">
        <f ca="1">IFERROR(__xludf.DUMMYFUNCTION("""COMPUTED_VALUE"""),"MAMONCILLOS")</f>
        <v>MAMONCILLOS</v>
      </c>
      <c r="BK2085" s="2" t="str">
        <f ca="1">IFERROR(__xludf.DUMMYFUNCTION("""COMPUTED_VALUE"""),"MANDARINA")</f>
        <v>MANDARINA</v>
      </c>
      <c r="BL2085" s="2" t="str">
        <f ca="1">IFERROR(__xludf.DUMMYFUNCTION("""COMPUTED_VALUE"""),"MANGO DE DULCE")</f>
        <v>MANGO DE DULCE</v>
      </c>
      <c r="BM2085" s="2" t="str">
        <f ca="1">IFERROR(__xludf.DUMMYFUNCTION("""COMPUTED_VALUE"""),"MANGO TOMMY")</f>
        <v>MANGO TOMMY</v>
      </c>
      <c r="BN2085" s="2" t="str">
        <f ca="1">IFERROR(__xludf.DUMMYFUNCTION("""COMPUTED_VALUE"""),"MANZANA NACIONAL")</f>
        <v>MANZANA NACIONAL</v>
      </c>
      <c r="BO2085" s="2" t="str">
        <f ca="1">IFERROR(__xludf.DUMMYFUNCTION("""COMPUTED_VALUE"""),"MARACUYÁ")</f>
        <v>MARACUYÁ</v>
      </c>
      <c r="BP2085" s="2" t="str">
        <f ca="1">IFERROR(__xludf.DUMMYFUNCTION("""COMPUTED_VALUE"""),"MELÓN")</f>
        <v>MELÓN</v>
      </c>
      <c r="BQ2085" s="2" t="str">
        <f ca="1">IFERROR(__xludf.DUMMYFUNCTION("""COMPUTED_VALUE"""),"MORA")</f>
        <v>MORA</v>
      </c>
      <c r="BR2085" s="2" t="str">
        <f ca="1">IFERROR(__xludf.DUMMYFUNCTION("""COMPUTED_VALUE"""),"NARANJA")</f>
        <v>NARANJA</v>
      </c>
      <c r="BS2085" s="2" t="str">
        <f ca="1">IFERROR(__xludf.DUMMYFUNCTION("""COMPUTED_VALUE"""),"PAPAYA")</f>
        <v>PAPAYA</v>
      </c>
      <c r="BT2085" s="2" t="str">
        <f ca="1">IFERROR(__xludf.DUMMYFUNCTION("""COMPUTED_VALUE"""),"PATILLA")</f>
        <v>PATILLA</v>
      </c>
      <c r="BU2085" s="2" t="str">
        <f ca="1">IFERROR(__xludf.DUMMYFUNCTION("""COMPUTED_VALUE"""),"PERA")</f>
        <v>PERA</v>
      </c>
      <c r="BV2085" s="2" t="str">
        <f ca="1">IFERROR(__xludf.DUMMYFUNCTION("""COMPUTED_VALUE"""),"PIÑA")</f>
        <v>PIÑA</v>
      </c>
      <c r="BW2085" s="2" t="str">
        <f ca="1">IFERROR(__xludf.DUMMYFUNCTION("""COMPUTED_VALUE"""),"TAMARINDO")</f>
        <v>TAMARINDO</v>
      </c>
      <c r="BX2085" s="2" t="str">
        <f ca="1">IFERROR(__xludf.DUMMYFUNCTION("""COMPUTED_VALUE"""),"TOMATE DE ÁRBOL")</f>
        <v>TOMATE DE ÁRBOL</v>
      </c>
      <c r="BY2085" s="2" t="str">
        <f ca="1">IFERROR(__xludf.DUMMYFUNCTION("""COMPUTED_VALUE"""),"UCHUVAS CON CASCARA")</f>
        <v>UCHUVAS CON CASCARA</v>
      </c>
      <c r="BZ2085" s="2" t="str">
        <f ca="1">IFERROR(__xludf.DUMMYFUNCTION("""COMPUTED_VALUE"""),"UVA CHILENA")</f>
        <v>UVA CHILENA</v>
      </c>
      <c r="CA2085" s="2" t="str">
        <f ca="1">IFERROR(__xludf.DUMMYFUNCTION("""COMPUTED_VALUE"""),"UVAS ISABELINAS (EN RACIMO)")</f>
        <v>UVAS ISABELINAS (EN RACIMO)</v>
      </c>
      <c r="CB2085" s="2" t="str">
        <f ca="1">IFERROR(__xludf.DUMMYFUNCTION("""COMPUTED_VALUE"""),"ZAPOTE")</f>
        <v>ZAPOTE</v>
      </c>
      <c r="CC2085" s="2" t="str">
        <f ca="1">IFERROR(__xludf.DUMMYFUNCTION("""COMPUTED_VALUE"""),"ARROZ")</f>
        <v>ARROZ</v>
      </c>
      <c r="CD2085" s="2" t="str">
        <f ca="1">IFERROR(__xludf.DUMMYFUNCTION("""COMPUTED_VALUE"""),"AVENA EN HOJUELAS")</f>
        <v>AVENA EN HOJUELAS</v>
      </c>
      <c r="CE2085" s="2" t="str">
        <f ca="1">IFERROR(__xludf.DUMMYFUNCTION("""COMPUTED_VALUE"""),"CHÍA")</f>
        <v>CHÍA</v>
      </c>
      <c r="CF2085" s="2" t="str">
        <f ca="1">IFERROR(__xludf.DUMMYFUNCTION("""COMPUTED_VALUE"""),"CUCHUCO DE TRIGO")</f>
        <v>CUCHUCO DE TRIGO</v>
      </c>
      <c r="CG2085" s="2" t="str">
        <f ca="1">IFERROR(__xludf.DUMMYFUNCTION("""COMPUTED_VALUE"""),"FRIJOL BOLA ROJA")</f>
        <v>FRIJOL BOLA ROJA</v>
      </c>
      <c r="CH2085" s="2" t="str">
        <f ca="1">IFERROR(__xludf.DUMMYFUNCTION("""COMPUTED_VALUE"""),"GARBANZOS")</f>
        <v>GARBANZOS</v>
      </c>
      <c r="CI2085" s="2" t="str">
        <f ca="1">IFERROR(__xludf.DUMMYFUNCTION("""COMPUTED_VALUE"""),"HARINA DE MAÍZ")</f>
        <v>HARINA DE MAÍZ</v>
      </c>
      <c r="CJ2085" s="2" t="str">
        <f ca="1">IFERROR(__xludf.DUMMYFUNCTION("""COMPUTED_VALUE"""),"HARINA DE TRIGO")</f>
        <v>HARINA DE TRIGO</v>
      </c>
      <c r="CK2085" s="2" t="str">
        <f ca="1">IFERROR(__xludf.DUMMYFUNCTION("""COMPUTED_VALUE"""),"LENTEJAS")</f>
        <v>LENTEJAS</v>
      </c>
      <c r="CL2085" s="2" t="str">
        <f ca="1">IFERROR(__xludf.DUMMYFUNCTION("""COMPUTED_VALUE"""),"QUINUA")</f>
        <v>QUINUA</v>
      </c>
      <c r="CM2085" s="2" t="str">
        <f ca="1">IFERROR(__xludf.DUMMYFUNCTION("""COMPUTED_VALUE"""),"SALVADO DE TRIGO")</f>
        <v>SALVADO DE TRIGO</v>
      </c>
      <c r="CN2085" s="2" t="str">
        <f ca="1">IFERROR(__xludf.DUMMYFUNCTION("""COMPUTED_VALUE"""),"ACELGA")</f>
        <v>ACELGA</v>
      </c>
      <c r="CO2085" s="2" t="str">
        <f ca="1">IFERROR(__xludf.DUMMYFUNCTION("""COMPUTED_VALUE"""),"AHUYAMA")</f>
        <v>AHUYAMA</v>
      </c>
      <c r="CP2085" s="2" t="str">
        <f ca="1">IFERROR(__xludf.DUMMYFUNCTION("""COMPUTED_VALUE"""),"ALTAMISA")</f>
        <v>ALTAMISA</v>
      </c>
      <c r="CQ2085" s="2" t="str">
        <f ca="1">IFERROR(__xludf.DUMMYFUNCTION("""COMPUTED_VALUE"""),"APIO")</f>
        <v>APIO</v>
      </c>
      <c r="CR2085" s="2" t="str">
        <f ca="1">IFERROR(__xludf.DUMMYFUNCTION("""COMPUTED_VALUE"""),"ARRACACHA")</f>
        <v>ARRACACHA</v>
      </c>
      <c r="CS2085" s="2" t="str">
        <f ca="1">IFERROR(__xludf.DUMMYFUNCTION("""COMPUTED_VALUE"""),"ARVEJA CON CASCARA")</f>
        <v>ARVEJA CON CASCARA</v>
      </c>
      <c r="CT2085" s="2" t="str">
        <f ca="1">IFERROR(__xludf.DUMMYFUNCTION("""COMPUTED_VALUE"""),"BERENJENA")</f>
        <v>BERENJENA</v>
      </c>
      <c r="CU2085" s="2" t="str">
        <f ca="1">IFERROR(__xludf.DUMMYFUNCTION("""COMPUTED_VALUE"""),"BRÓCOLI")</f>
        <v>BRÓCOLI</v>
      </c>
      <c r="CV2085" s="2" t="str">
        <f ca="1">IFERROR(__xludf.DUMMYFUNCTION("""COMPUTED_VALUE"""),"CALABACÍN")</f>
        <v>CALABACÍN</v>
      </c>
      <c r="CW2085" s="2" t="str">
        <f ca="1">IFERROR(__xludf.DUMMYFUNCTION("""COMPUTED_VALUE"""),"CARAMBOLO")</f>
        <v>CARAMBOLO</v>
      </c>
      <c r="CX2085" s="2" t="str">
        <f ca="1">IFERROR(__xludf.DUMMYFUNCTION("""COMPUTED_VALUE"""),"CEBOLLA CABEZONA")</f>
        <v>CEBOLLA CABEZONA</v>
      </c>
      <c r="CY2085" s="2" t="str">
        <f ca="1">IFERROR(__xludf.DUMMYFUNCTION("""COMPUTED_VALUE"""),"CHAMPIÑONES")</f>
        <v>CHAMPIÑONES</v>
      </c>
      <c r="CZ2085" s="2" t="str">
        <f ca="1">IFERROR(__xludf.DUMMYFUNCTION("""COMPUTED_VALUE"""),"CILANTRO")</f>
        <v>CILANTRO</v>
      </c>
      <c r="DA2085" s="2" t="str">
        <f ca="1">IFERROR(__xludf.DUMMYFUNCTION("""COMPUTED_VALUE"""),"CRISTALES DE SÁBILA")</f>
        <v>CRISTALES DE SÁBILA</v>
      </c>
      <c r="DB2085" s="2" t="str">
        <f ca="1">IFERROR(__xludf.DUMMYFUNCTION("""COMPUTED_VALUE"""),"ESPINACA")</f>
        <v>ESPINACA</v>
      </c>
      <c r="DC2085" s="2" t="str">
        <f ca="1">IFERROR(__xludf.DUMMYFUNCTION("""COMPUTED_VALUE"""),"HABAS CON CASCARA")</f>
        <v>HABAS CON CASCARA</v>
      </c>
      <c r="DD2085" s="2" t="str">
        <f ca="1">IFERROR(__xludf.DUMMYFUNCTION("""COMPUTED_VALUE"""),"HABAS VERDE SABANERA SIN CÁSCARA")</f>
        <v>HABAS VERDE SABANERA SIN CÁSCARA</v>
      </c>
      <c r="DE2085" s="2" t="str">
        <f ca="1">IFERROR(__xludf.DUMMYFUNCTION("""COMPUTED_VALUE"""),"HABICHUELA")</f>
        <v>HABICHUELA</v>
      </c>
      <c r="DF2085" s="2" t="str">
        <f ca="1">IFERROR(__xludf.DUMMYFUNCTION("""COMPUTED_VALUE"""),"LECHUGA COMÚN")</f>
        <v>LECHUGA COMÚN</v>
      </c>
      <c r="DG2085" s="2" t="str">
        <f ca="1">IFERROR(__xludf.DUMMYFUNCTION("""COMPUTED_VALUE"""),"LECHUGA CRESPA")</f>
        <v>LECHUGA CRESPA</v>
      </c>
      <c r="DH2085" s="2" t="str">
        <f ca="1">IFERROR(__xludf.DUMMYFUNCTION("""COMPUTED_VALUE"""),"MAÍZ MAZORCA")</f>
        <v>MAÍZ MAZORCA</v>
      </c>
      <c r="DI2085" s="2" t="str">
        <f ca="1">IFERROR(__xludf.DUMMYFUNCTION("""COMPUTED_VALUE"""),"PEPINO COHOMBRO")</f>
        <v>PEPINO COHOMBRO</v>
      </c>
      <c r="DJ2085" s="2" t="str">
        <f ca="1">IFERROR(__xludf.DUMMYFUNCTION("""COMPUTED_VALUE"""),"PEPINO DE GUISO")</f>
        <v>PEPINO DE GUISO</v>
      </c>
      <c r="DK2085" s="2" t="str">
        <f ca="1">IFERROR(__xludf.DUMMYFUNCTION("""COMPUTED_VALUE"""),"PIMENTÓN ROJO")</f>
        <v>PIMENTÓN ROJO</v>
      </c>
      <c r="DL2085" s="2" t="str">
        <f ca="1">IFERROR(__xludf.DUMMYFUNCTION("""COMPUTED_VALUE"""),"PLANTAS AROMÁTICAS DULCES (MENTA, ALBACA, JAZMÍN, LAVANDA, HIERBABUENA, MANZANILLA, LIMONARIA)")</f>
        <v>PLANTAS AROMÁTICAS DULCES (MENTA, ALBACA, JAZMÍN, LAVANDA, HIERBABUENA, MANZANILLA, LIMONARIA)</v>
      </c>
      <c r="DM2085" s="2" t="str">
        <f ca="1">IFERROR(__xludf.DUMMYFUNCTION("""COMPUTED_VALUE"""),"PLÁTANO HARTÓN")</f>
        <v>PLÁTANO HARTÓN</v>
      </c>
      <c r="DN2085" s="2" t="str">
        <f ca="1">IFERROR(__xludf.DUMMYFUNCTION("""COMPUTED_VALUE"""),"RAÍCES CHINAS")</f>
        <v>RAÍCES CHINAS</v>
      </c>
      <c r="DO2085" s="2" t="str">
        <f ca="1">IFERROR(__xludf.DUMMYFUNCTION("""COMPUTED_VALUE"""),"REMOLACHA")</f>
        <v>REMOLACHA</v>
      </c>
      <c r="DP2085" s="2" t="str">
        <f ca="1">IFERROR(__xludf.DUMMYFUNCTION("""COMPUTED_VALUE"""),"REPOLLO")</f>
        <v>REPOLLO</v>
      </c>
      <c r="DQ2085" s="2" t="str">
        <f ca="1">IFERROR(__xludf.DUMMYFUNCTION("""COMPUTED_VALUE"""),"RÚGULA")</f>
        <v>RÚGULA</v>
      </c>
      <c r="DR2085" s="2" t="str">
        <f ca="1">IFERROR(__xludf.DUMMYFUNCTION("""COMPUTED_VALUE"""),"TALLOS PARA SOPA")</f>
        <v>TALLOS PARA SOPA</v>
      </c>
      <c r="DS2085" s="2" t="str">
        <f ca="1">IFERROR(__xludf.DUMMYFUNCTION("""COMPUTED_VALUE"""),"TOMATE CHONTO")</f>
        <v>TOMATE CHONTO</v>
      </c>
      <c r="DT2085" s="2" t="str">
        <f ca="1">IFERROR(__xludf.DUMMYFUNCTION("""COMPUTED_VALUE"""),"YUCA BLANCA")</f>
        <v>YUCA BLANCA</v>
      </c>
      <c r="DU2085" s="2" t="str">
        <f ca="1">IFERROR(__xludf.DUMMYFUNCTION("""COMPUTED_VALUE"""),"ZANAHORIA")</f>
        <v>ZANAHORIA</v>
      </c>
      <c r="DV2085" s="2" t="str">
        <f ca="1">IFERROR(__xludf.DUMMYFUNCTION("""COMPUTED_VALUE"""),"ZUKINI")</f>
        <v>ZUKINI</v>
      </c>
      <c r="DW2085" s="2" t="str">
        <f ca="1">IFERROR(__xludf.DUMMYFUNCTION("""COMPUTED_VALUE"""),"FRIJOL EN VAINA")</f>
        <v>FRIJOL EN VAINA</v>
      </c>
      <c r="DX2085" s="2" t="str">
        <f ca="1">IFERROR(__xludf.DUMMYFUNCTION("""COMPUTED_VALUE"""),"CHOCOLATE")</f>
        <v>CHOCOLATE</v>
      </c>
      <c r="DY2085" s="2" t="str">
        <f ca="1">IFERROR(__xludf.DUMMYFUNCTION("""COMPUTED_VALUE"""),"MAÍZ PIRA")</f>
        <v>MAÍZ PIRA</v>
      </c>
      <c r="DZ2085" s="2" t="str">
        <f ca="1">IFERROR(__xludf.DUMMYFUNCTION("""COMPUTED_VALUE"""),"ARROZ PARTIDO")</f>
        <v>ARROZ PARTIDO</v>
      </c>
      <c r="EA2085" s="2" t="str">
        <f ca="1">IFERROR(__xludf.DUMMYFUNCTION("""COMPUTED_VALUE"""),"PONQUÉ RAMITO X 250 G 10 UNIDADES")</f>
        <v>PONQUÉ RAMITO X 250 G 10 UNIDADES</v>
      </c>
      <c r="EB2085" s="2" t="str">
        <f ca="1">IFERROR(__xludf.DUMMYFUNCTION("""COMPUTED_VALUE"""),"CABEZAS DE CONEJO")</f>
        <v>CABEZAS DE CONEJO</v>
      </c>
      <c r="EC2085" s="2" t="str">
        <f ca="1">IFERROR(__xludf.DUMMYFUNCTION("""COMPUTED_VALUE"""),"YOGURT DESLACTOSADO X 900ML")</f>
        <v>YOGURT DESLACTOSADO X 900ML</v>
      </c>
      <c r="ED2085" s="2" t="str">
        <f ca="1">IFERROR(__xludf.DUMMYFUNCTION("""COMPUTED_VALUE"""),"BOCADILLO LONJA X 300 GR")</f>
        <v>BOCADILLO LONJA X 300 GR</v>
      </c>
      <c r="EE2085" s="2" t="str">
        <f ca="1">IFERROR(__xludf.DUMMYFUNCTION("""COMPUTED_VALUE"""),"QUESO CUAJADA")</f>
        <v>QUESO CUAJADA</v>
      </c>
      <c r="EF2085" s="2" t="str">
        <f ca="1">IFERROR(__xludf.DUMMYFUNCTION("""COMPUTED_VALUE"""),"ACEITE DE HÍGADO DE BACALAO - FRASCO X 360 CC")</f>
        <v>ACEITE DE HÍGADO DE BACALAO - FRASCO X 360 CC</v>
      </c>
      <c r="EG2085" s="2" t="str">
        <f ca="1">IFERROR(__xludf.DUMMYFUNCTION("""COMPUTED_VALUE"""),"ESENCIAS DE DIFERENTES SABORES (BOTELLA X 500 ML) (VAINILLA, BANANO Y COCO) FLEISHMAN")</f>
        <v>ESENCIAS DE DIFERENTES SABORES (BOTELLA X 500 ML) (VAINILLA, BANANO Y COCO) FLEISHMAN</v>
      </c>
      <c r="EH2085" s="2" t="str">
        <f ca="1">IFERROR(__xludf.DUMMYFUNCTION("""COMPUTED_VALUE"""),"SAL YODADA")</f>
        <v>SAL YODADA</v>
      </c>
      <c r="EI2085" s="2" t="str">
        <f ca="1">IFERROR(__xludf.DUMMYFUNCTION("""COMPUTED_VALUE"""),"MANTEQUILLA EN BARRA POR 125GR")</f>
        <v>MANTEQUILLA EN BARRA POR 125GR</v>
      </c>
      <c r="EJ2085" s="2" t="str">
        <f ca="1">IFERROR(__xludf.DUMMYFUNCTION("""COMPUTED_VALUE"""),"MANTEQUILLA CAJA POR 20 UNIDADES X 125 G.")</f>
        <v>MANTEQUILLA CAJA POR 20 UNIDADES X 125 G.</v>
      </c>
      <c r="EK2085" s="2" t="str">
        <f ca="1">IFERROR(__xludf.DUMMYFUNCTION("""COMPUTED_VALUE"""),"COMPOTA SIN AZÚCAR. FRASCO POR 113 G.")</f>
        <v>COMPOTA SIN AZÚCAR. FRASCO POR 113 G.</v>
      </c>
      <c r="EL2085" s="2" t="str">
        <f ca="1">IFERROR(__xludf.DUMMYFUNCTION("""COMPUTED_VALUE"""),"POLVO PARA HORNEAR - CAJA POR 20 SOBRES POR 24 G. CADA SOBRE.")</f>
        <v>POLVO PARA HORNEAR - CAJA POR 20 SOBRES POR 24 G. CADA SOBRE.</v>
      </c>
      <c r="EM2085" s="2" t="str">
        <f ca="1">IFERROR(__xludf.DUMMYFUNCTION("""COMPUTED_VALUE"""),"GOMA ARÁBIGA EN POLVO")</f>
        <v>GOMA ARÁBIGA EN POLVO</v>
      </c>
      <c r="EN2085" s="2" t="str">
        <f ca="1">IFERROR(__xludf.DUMMYFUNCTION("""COMPUTED_VALUE"""),"PITAHAYA")</f>
        <v>PITAHAYA</v>
      </c>
      <c r="EO2085" s="2" t="str">
        <f ca="1">IFERROR(__xludf.DUMMYFUNCTION("""COMPUTED_VALUE"""),"NÍSPERO")</f>
        <v>NÍSPERO</v>
      </c>
      <c r="EP2085" s="2" t="str">
        <f ca="1">IFERROR(__xludf.DUMMYFUNCTION("""COMPUTED_VALUE"""),"MAMEY")</f>
        <v>MAMEY</v>
      </c>
      <c r="EQ2085" s="2" t="str">
        <f ca="1">IFERROR(__xludf.DUMMYFUNCTION("""COMPUTED_VALUE"""),"GUATILA")</f>
        <v>GUATILA</v>
      </c>
      <c r="ER2085" s="2" t="str">
        <f ca="1">IFERROR(__xludf.DUMMYFUNCTION("""COMPUTED_VALUE"""),"LULO")</f>
        <v>LULO</v>
      </c>
      <c r="ES2085" s="2" t="str">
        <f ca="1">IFERROR(__xludf.DUMMYFUNCTION("""COMPUTED_VALUE"""),"AROMÁTICA CAJA DE 20 SOBRES.")</f>
        <v>AROMÁTICA CAJA DE 20 SOBRES.</v>
      </c>
      <c r="ET2085" s="2" t="str">
        <f ca="1">IFERROR(__xludf.DUMMYFUNCTION("""COMPUTED_VALUE"""),"AZÚCAR BLANCA - EMPAQUE ELABORADO EN MATERIALES ATÓXICOS.(BOLSA DE MÍNIMO 200 SOBRES O TUBIPACKS DE 5 GR)")</f>
        <v>AZÚCAR BLANCA - EMPAQUE ELABORADO EN MATERIALES ATÓXICOS.(BOLSA DE MÍNIMO 200 SOBRES O TUBIPACKS DE 5 GR)</v>
      </c>
      <c r="EU2085" s="2" t="str">
        <f ca="1">IFERROR(__xludf.DUMMYFUNCTION("""COMPUTED_VALUE"""),"CAFÉ LIBRA 100% CAFÉ MOLIDO.")</f>
        <v>CAFÉ LIBRA 100% CAFÉ MOLIDO.</v>
      </c>
      <c r="EV2085" s="2" t="str">
        <f ca="1">IFERROR(__xludf.DUMMYFUNCTION("""COMPUTED_VALUE"""),"VINAGRE POR 4LITROS")</f>
        <v>VINAGRE POR 4LITROS</v>
      </c>
    </row>
    <row r="2086" spans="1:152">
      <c r="A2086" s="2" t="str">
        <v>ALIMENTOS HUMANO</v>
      </c>
      <c r="B208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2086)))"),"VINAGRE X 30 LITROS")</f>
        <v>VINAGRE X 30 LITROS</v>
      </c>
      <c r="C2086" s="2" t="str">
        <f ca="1">IFERROR(__xludf.DUMMYFUNCTION("""COMPUTED_VALUE"""),"BAGRE (SIN COLA, NI CABEZA)")</f>
        <v>BAGRE (SIN COLA, NI CABEZA)</v>
      </c>
      <c r="D2086" s="2" t="str">
        <f ca="1">IFERROR(__xludf.DUMMYFUNCTION("""COMPUTED_VALUE"""),"BOFE DE RES")</f>
        <v>BOFE DE RES</v>
      </c>
      <c r="E2086" s="2" t="str">
        <f ca="1">IFERROR(__xludf.DUMMYFUNCTION("""COMPUTED_VALUE"""),"CARNE DE RES MOLIDA")</f>
        <v>CARNE DE RES MOLIDA</v>
      </c>
      <c r="F2086" s="2" t="str">
        <f ca="1">IFERROR(__xludf.DUMMYFUNCTION("""COMPUTED_VALUE"""),"CARNE MAGRA (CORTE DEBE SER CADERA)")</f>
        <v>CARNE MAGRA (CORTE DEBE SER CADERA)</v>
      </c>
      <c r="G2086" s="2" t="str">
        <f ca="1">IFERROR(__xludf.DUMMYFUNCTION("""COMPUTED_VALUE"""),"CODORNIZ")</f>
        <v>CODORNIZ</v>
      </c>
      <c r="H2086" s="2" t="str">
        <f ca="1">IFERROR(__xludf.DUMMYFUNCTION("""COMPUTED_VALUE"""),"CONEJO")</f>
        <v>CONEJO</v>
      </c>
      <c r="I2086" s="2" t="str">
        <f ca="1">IFERROR(__xludf.DUMMYFUNCTION("""COMPUTED_VALUE"""),"CORAZONES DE POLLO")</f>
        <v>CORAZONES DE POLLO</v>
      </c>
      <c r="J2086" s="2" t="str">
        <f ca="1">IFERROR(__xludf.DUMMYFUNCTION("""COMPUTED_VALUE"""),"CORAZONES DE RES")</f>
        <v>CORAZONES DE RES</v>
      </c>
      <c r="K2086" s="2" t="str">
        <f ca="1">IFERROR(__xludf.DUMMYFUNCTION("""COMPUTED_VALUE"""),"COSTILLA DE CERDO")</f>
        <v>COSTILLA DE CERDO</v>
      </c>
      <c r="L2086" s="2" t="str">
        <f ca="1">IFERROR(__xludf.DUMMYFUNCTION("""COMPUTED_VALUE"""),"COSTILLA DE RES")</f>
        <v>COSTILLA DE RES</v>
      </c>
      <c r="M2086" s="2" t="str">
        <f ca="1">IFERROR(__xludf.DUMMYFUNCTION("""COMPUTED_VALUE"""),"CURÍ EN CANAL O EN PIE")</f>
        <v>CURÍ EN CANAL O EN PIE</v>
      </c>
      <c r="N2086" s="2" t="str">
        <f ca="1">IFERROR(__xludf.DUMMYFUNCTION("""COMPUTED_VALUE"""),"HÍGADO DE RES")</f>
        <v>HÍGADO DE RES</v>
      </c>
      <c r="O2086" s="2" t="str">
        <f ca="1">IFERROR(__xludf.DUMMYFUNCTION("""COMPUTED_VALUE"""),"HUEVO CODORNIZ - CAJA 24/UNIDADES")</f>
        <v>HUEVO CODORNIZ - CAJA 24/UNIDADES</v>
      </c>
      <c r="P2086" s="2" t="str">
        <f ca="1">IFERROR(__xludf.DUMMYFUNCTION("""COMPUTED_VALUE"""),"HUEVO GALLINA AA - BANDEJA X 30 UNID")</f>
        <v>HUEVO GALLINA AA - BANDEJA X 30 UNID</v>
      </c>
      <c r="Q2086" s="2" t="str">
        <f ca="1">IFERROR(__xludf.DUMMYFUNCTION("""COMPUTED_VALUE"""),"LOMBRIZ")</f>
        <v>LOMBRIZ</v>
      </c>
      <c r="R2086" s="2" t="str">
        <f ca="1">IFERROR(__xludf.DUMMYFUNCTION("""COMPUTED_VALUE"""),"MENUDENCIAS")</f>
        <v>MENUDENCIAS</v>
      </c>
      <c r="S2086" s="2" t="str">
        <f ca="1">IFERROR(__xludf.DUMMYFUNCTION("""COMPUTED_VALUE"""),"MOJARRA")</f>
        <v>MOJARRA</v>
      </c>
      <c r="T2086" s="2" t="str">
        <f ca="1">IFERROR(__xludf.DUMMYFUNCTION("""COMPUTED_VALUE"""),"POLLO PECHUGA")</f>
        <v>POLLO PECHUGA</v>
      </c>
      <c r="U2086" s="2" t="str">
        <f ca="1">IFERROR(__xludf.DUMMYFUNCTION("""COMPUTED_VALUE"""),"TRUCHA")</f>
        <v>TRUCHA</v>
      </c>
      <c r="V2086" s="2" t="str">
        <f ca="1">IFERROR(__xludf.DUMMYFUNCTION("""COMPUTED_VALUE"""),"ACEITE VEGETAL DE COCINA")</f>
        <v>ACEITE VEGETAL DE COCINA</v>
      </c>
      <c r="W2086" s="2" t="str">
        <f ca="1">IFERROR(__xludf.DUMMYFUNCTION("""COMPUTED_VALUE"""),"ACEITUNAS VERDE EN CONSERVA SIN HUESO - FRASCO DE 2.000 GR")</f>
        <v>ACEITUNAS VERDE EN CONSERVA SIN HUESO - FRASCO DE 2.000 GR</v>
      </c>
      <c r="X2086" s="2" t="str">
        <f ca="1">IFERROR(__xludf.DUMMYFUNCTION("""COMPUTED_VALUE"""),"ALIMENTO INFANTIL A BASE DE CEREALES (EJEMPLO NESTUM) - CAJA POR 200 G.")</f>
        <v>ALIMENTO INFANTIL A BASE DE CEREALES (EJEMPLO NESTUM) - CAJA POR 200 G.</v>
      </c>
      <c r="Y2086" s="2" t="str">
        <f ca="1">IFERROR(__xludf.DUMMYFUNCTION("""COMPUTED_VALUE"""),"AZÚCAR REFINADA")</f>
        <v>AZÚCAR REFINADA</v>
      </c>
      <c r="Z2086" s="2" t="str">
        <f ca="1">IFERROR(__xludf.DUMMYFUNCTION("""COMPUTED_VALUE"""),"CLAVOS DE 9 GRAMOS")</f>
        <v>CLAVOS DE 9 GRAMOS</v>
      </c>
      <c r="AA2086" s="2" t="str">
        <f ca="1">IFERROR(__xludf.DUMMYFUNCTION("""COMPUTED_VALUE"""),"CURCUMA EN POLVO")</f>
        <v>CURCUMA EN POLVO</v>
      </c>
      <c r="AB2086" s="2" t="str">
        <f ca="1">IFERROR(__xludf.DUMMYFUNCTION("""COMPUTED_VALUE"""),"FORMULA INFANTIL SIN LACTOSA, TARRO POR 375 GRAMOS")</f>
        <v>FORMULA INFANTIL SIN LACTOSA, TARRO POR 375 GRAMOS</v>
      </c>
      <c r="AC2086" s="2" t="str">
        <f ca="1">IFERROR(__xludf.DUMMYFUNCTION("""COMPUTED_VALUE"""),"GELATINA SIN SABOR TIPO A")</f>
        <v>GELATINA SIN SABOR TIPO A</v>
      </c>
      <c r="AD2086" s="2" t="str">
        <f ca="1">IFERROR(__xludf.DUMMYFUNCTION("""COMPUTED_VALUE"""),"LECHE DESLACTOSADA EN BOLSA")</f>
        <v>LECHE DESLACTOSADA EN BOLSA</v>
      </c>
      <c r="AE2086" s="2" t="str">
        <f ca="1">IFERROR(__xludf.DUMMYFUNCTION("""COMPUTED_VALUE"""),"LEVADURA, CAJA POR 5 SOBRES DE 7 GR C/U")</f>
        <v>LEVADURA, CAJA POR 5 SOBRES DE 7 GR C/U</v>
      </c>
      <c r="AF2086" s="2" t="str">
        <f ca="1">IFERROR(__xludf.DUMMYFUNCTION("""COMPUTED_VALUE"""),"MANTEQUILLA DE MANÍ 300 G")</f>
        <v>MANTEQUILLA DE MANÍ 300 G</v>
      </c>
      <c r="AG2086" s="2" t="str">
        <f ca="1">IFERROR(__xludf.DUMMYFUNCTION("""COMPUTED_VALUE"""),"MIEL DE ABEJAS")</f>
        <v>MIEL DE ABEJAS</v>
      </c>
      <c r="AH2086" s="2" t="str">
        <f ca="1">IFERROR(__xludf.DUMMYFUNCTION("""COMPUTED_VALUE"""),"PANELA DE 500 GRAMOS.")</f>
        <v>PANELA DE 500 GRAMOS.</v>
      </c>
      <c r="AI2086" s="2" t="str">
        <f ca="1">IFERROR(__xludf.DUMMYFUNCTION("""COMPUTED_VALUE"""),"PAQUETE TOSTADAS X 24 UNIDADES")</f>
        <v>PAQUETE TOSTADAS X 24 UNIDADES</v>
      </c>
      <c r="AJ2086" s="2" t="str">
        <f ca="1">IFERROR(__xludf.DUMMYFUNCTION("""COMPUTED_VALUE"""),"POLEN - FRASCO POR 500 GRAMOS")</f>
        <v>POLEN - FRASCO POR 500 GRAMOS</v>
      </c>
      <c r="AK2086" s="2" t="str">
        <f ca="1">IFERROR(__xludf.DUMMYFUNCTION("""COMPUTED_VALUE"""),"UVAS PASAS")</f>
        <v>UVAS PASAS</v>
      </c>
      <c r="AL2086" s="2" t="str">
        <f ca="1">IFERROR(__xludf.DUMMYFUNCTION("""COMPUTED_VALUE"""),"AGUACATE")</f>
        <v>AGUACATE</v>
      </c>
      <c r="AM2086" s="2" t="str">
        <f ca="1">IFERROR(__xludf.DUMMYFUNCTION("""COMPUTED_VALUE"""),"AGUACATE HASS")</f>
        <v>AGUACATE HASS</v>
      </c>
      <c r="AN2086" s="2" t="str">
        <f ca="1">IFERROR(__xludf.DUMMYFUNCTION("""COMPUTED_VALUE"""),"ANÓN")</f>
        <v>ANÓN</v>
      </c>
      <c r="AO2086" s="2" t="str">
        <f ca="1">IFERROR(__xludf.DUMMYFUNCTION("""COMPUTED_VALUE"""),"ARÁNDANOS")</f>
        <v>ARÁNDANOS</v>
      </c>
      <c r="AP2086" s="2" t="str">
        <f ca="1">IFERROR(__xludf.DUMMYFUNCTION("""COMPUTED_VALUE"""),"BANANO")</f>
        <v>BANANO</v>
      </c>
      <c r="AQ2086" s="2" t="str">
        <f ca="1">IFERROR(__xludf.DUMMYFUNCTION("""COMPUTED_VALUE"""),"BREVAS")</f>
        <v>BREVAS</v>
      </c>
      <c r="AR2086" s="2" t="str">
        <f ca="1">IFERROR(__xludf.DUMMYFUNCTION("""COMPUTED_VALUE"""),"CALABAZA")</f>
        <v>CALABAZA</v>
      </c>
      <c r="AS2086" s="2" t="str">
        <f ca="1">IFERROR(__xludf.DUMMYFUNCTION("""COMPUTED_VALUE"""),"CEREZAS")</f>
        <v>CEREZAS</v>
      </c>
      <c r="AT2086" s="2" t="str">
        <f ca="1">IFERROR(__xludf.DUMMYFUNCTION("""COMPUTED_VALUE"""),"CHIRIMOYA")</f>
        <v>CHIRIMOYA</v>
      </c>
      <c r="AU2086" s="2" t="str">
        <f ca="1">IFERROR(__xludf.DUMMYFUNCTION("""COMPUTED_VALUE"""),"CHONTADURO")</f>
        <v>CHONTADURO</v>
      </c>
      <c r="AV2086" s="2" t="str">
        <f ca="1">IFERROR(__xludf.DUMMYFUNCTION("""COMPUTED_VALUE"""),"CIRUELA NACIONAL")</f>
        <v>CIRUELA NACIONAL</v>
      </c>
      <c r="AW2086" s="2" t="str">
        <f ca="1">IFERROR(__xludf.DUMMYFUNCTION("""COMPUTED_VALUE"""),"COCOS")</f>
        <v>COCOS</v>
      </c>
      <c r="AX2086" s="2" t="str">
        <f ca="1">IFERROR(__xludf.DUMMYFUNCTION("""COMPUTED_VALUE"""),"CURUBA")</f>
        <v>CURUBA</v>
      </c>
      <c r="AY2086" s="2" t="str">
        <f ca="1">IFERROR(__xludf.DUMMYFUNCTION("""COMPUTED_VALUE"""),"DURAZNO")</f>
        <v>DURAZNO</v>
      </c>
      <c r="AZ2086" s="2" t="str">
        <f ca="1">IFERROR(__xludf.DUMMYFUNCTION("""COMPUTED_VALUE"""),"FEIJOA")</f>
        <v>FEIJOA</v>
      </c>
      <c r="BA2086" s="2" t="str">
        <f ca="1">IFERROR(__xludf.DUMMYFUNCTION("""COMPUTED_VALUE"""),"FRESAS")</f>
        <v>FRESAS</v>
      </c>
      <c r="BB2086" s="2" t="str">
        <f ca="1">IFERROR(__xludf.DUMMYFUNCTION("""COMPUTED_VALUE"""),"GRANADILLA")</f>
        <v>GRANADILLA</v>
      </c>
      <c r="BC2086" s="2" t="str">
        <f ca="1">IFERROR(__xludf.DUMMYFUNCTION("""COMPUTED_VALUE"""),"GUAMA")</f>
        <v>GUAMA</v>
      </c>
      <c r="BD2086" s="2" t="str">
        <f ca="1">IFERROR(__xludf.DUMMYFUNCTION("""COMPUTED_VALUE"""),"GUANÁBANA PULPA")</f>
        <v>GUANÁBANA PULPA</v>
      </c>
      <c r="BE2086" s="2" t="str">
        <f ca="1">IFERROR(__xludf.DUMMYFUNCTION("""COMPUTED_VALUE"""),"GUAYABA")</f>
        <v>GUAYABA</v>
      </c>
      <c r="BF2086" s="2" t="str">
        <f ca="1">IFERROR(__xludf.DUMMYFUNCTION("""COMPUTED_VALUE"""),"GULUPA")</f>
        <v>GULUPA</v>
      </c>
      <c r="BG2086" s="2" t="str">
        <f ca="1">IFERROR(__xludf.DUMMYFUNCTION("""COMPUTED_VALUE"""),"HIGOS")</f>
        <v>HIGOS</v>
      </c>
      <c r="BH2086" s="2" t="str">
        <f ca="1">IFERROR(__xludf.DUMMYFUNCTION("""COMPUTED_VALUE"""),"KIWI")</f>
        <v>KIWI</v>
      </c>
      <c r="BI2086" s="2" t="str">
        <f ca="1">IFERROR(__xludf.DUMMYFUNCTION("""COMPUTED_VALUE"""),"LIMÓN")</f>
        <v>LIMÓN</v>
      </c>
      <c r="BJ2086" s="2" t="str">
        <f ca="1">IFERROR(__xludf.DUMMYFUNCTION("""COMPUTED_VALUE"""),"MAMONCILLOS")</f>
        <v>MAMONCILLOS</v>
      </c>
      <c r="BK2086" s="2" t="str">
        <f ca="1">IFERROR(__xludf.DUMMYFUNCTION("""COMPUTED_VALUE"""),"MANDARINA")</f>
        <v>MANDARINA</v>
      </c>
      <c r="BL2086" s="2" t="str">
        <f ca="1">IFERROR(__xludf.DUMMYFUNCTION("""COMPUTED_VALUE"""),"MANGO DE DULCE")</f>
        <v>MANGO DE DULCE</v>
      </c>
      <c r="BM2086" s="2" t="str">
        <f ca="1">IFERROR(__xludf.DUMMYFUNCTION("""COMPUTED_VALUE"""),"MANGO TOMMY")</f>
        <v>MANGO TOMMY</v>
      </c>
      <c r="BN2086" s="2" t="str">
        <f ca="1">IFERROR(__xludf.DUMMYFUNCTION("""COMPUTED_VALUE"""),"MANZANA NACIONAL")</f>
        <v>MANZANA NACIONAL</v>
      </c>
      <c r="BO2086" s="2" t="str">
        <f ca="1">IFERROR(__xludf.DUMMYFUNCTION("""COMPUTED_VALUE"""),"MARACUYÁ")</f>
        <v>MARACUYÁ</v>
      </c>
      <c r="BP2086" s="2" t="str">
        <f ca="1">IFERROR(__xludf.DUMMYFUNCTION("""COMPUTED_VALUE"""),"MELÓN")</f>
        <v>MELÓN</v>
      </c>
      <c r="BQ2086" s="2" t="str">
        <f ca="1">IFERROR(__xludf.DUMMYFUNCTION("""COMPUTED_VALUE"""),"MORA")</f>
        <v>MORA</v>
      </c>
      <c r="BR2086" s="2" t="str">
        <f ca="1">IFERROR(__xludf.DUMMYFUNCTION("""COMPUTED_VALUE"""),"NARANJA")</f>
        <v>NARANJA</v>
      </c>
      <c r="BS2086" s="2" t="str">
        <f ca="1">IFERROR(__xludf.DUMMYFUNCTION("""COMPUTED_VALUE"""),"PAPAYA")</f>
        <v>PAPAYA</v>
      </c>
      <c r="BT2086" s="2" t="str">
        <f ca="1">IFERROR(__xludf.DUMMYFUNCTION("""COMPUTED_VALUE"""),"PATILLA")</f>
        <v>PATILLA</v>
      </c>
      <c r="BU2086" s="2" t="str">
        <f ca="1">IFERROR(__xludf.DUMMYFUNCTION("""COMPUTED_VALUE"""),"PERA")</f>
        <v>PERA</v>
      </c>
      <c r="BV2086" s="2" t="str">
        <f ca="1">IFERROR(__xludf.DUMMYFUNCTION("""COMPUTED_VALUE"""),"PIÑA")</f>
        <v>PIÑA</v>
      </c>
      <c r="BW2086" s="2" t="str">
        <f ca="1">IFERROR(__xludf.DUMMYFUNCTION("""COMPUTED_VALUE"""),"TAMARINDO")</f>
        <v>TAMARINDO</v>
      </c>
      <c r="BX2086" s="2" t="str">
        <f ca="1">IFERROR(__xludf.DUMMYFUNCTION("""COMPUTED_VALUE"""),"TOMATE DE ÁRBOL")</f>
        <v>TOMATE DE ÁRBOL</v>
      </c>
      <c r="BY2086" s="2" t="str">
        <f ca="1">IFERROR(__xludf.DUMMYFUNCTION("""COMPUTED_VALUE"""),"UCHUVAS CON CASCARA")</f>
        <v>UCHUVAS CON CASCARA</v>
      </c>
      <c r="BZ2086" s="2" t="str">
        <f ca="1">IFERROR(__xludf.DUMMYFUNCTION("""COMPUTED_VALUE"""),"UVA CHILENA")</f>
        <v>UVA CHILENA</v>
      </c>
      <c r="CA2086" s="2" t="str">
        <f ca="1">IFERROR(__xludf.DUMMYFUNCTION("""COMPUTED_VALUE"""),"UVAS ISABELINAS (EN RACIMO)")</f>
        <v>UVAS ISABELINAS (EN RACIMO)</v>
      </c>
      <c r="CB2086" s="2" t="str">
        <f ca="1">IFERROR(__xludf.DUMMYFUNCTION("""COMPUTED_VALUE"""),"ZAPOTE")</f>
        <v>ZAPOTE</v>
      </c>
      <c r="CC2086" s="2" t="str">
        <f ca="1">IFERROR(__xludf.DUMMYFUNCTION("""COMPUTED_VALUE"""),"ARROZ")</f>
        <v>ARROZ</v>
      </c>
      <c r="CD2086" s="2" t="str">
        <f ca="1">IFERROR(__xludf.DUMMYFUNCTION("""COMPUTED_VALUE"""),"AVENA EN HOJUELAS")</f>
        <v>AVENA EN HOJUELAS</v>
      </c>
      <c r="CE2086" s="2" t="str">
        <f ca="1">IFERROR(__xludf.DUMMYFUNCTION("""COMPUTED_VALUE"""),"CHÍA")</f>
        <v>CHÍA</v>
      </c>
      <c r="CF2086" s="2" t="str">
        <f ca="1">IFERROR(__xludf.DUMMYFUNCTION("""COMPUTED_VALUE"""),"CUCHUCO DE TRIGO")</f>
        <v>CUCHUCO DE TRIGO</v>
      </c>
      <c r="CG2086" s="2" t="str">
        <f ca="1">IFERROR(__xludf.DUMMYFUNCTION("""COMPUTED_VALUE"""),"FRIJOL BOLA ROJA")</f>
        <v>FRIJOL BOLA ROJA</v>
      </c>
      <c r="CH2086" s="2" t="str">
        <f ca="1">IFERROR(__xludf.DUMMYFUNCTION("""COMPUTED_VALUE"""),"GARBANZOS")</f>
        <v>GARBANZOS</v>
      </c>
      <c r="CI2086" s="2" t="str">
        <f ca="1">IFERROR(__xludf.DUMMYFUNCTION("""COMPUTED_VALUE"""),"HARINA DE MAÍZ")</f>
        <v>HARINA DE MAÍZ</v>
      </c>
      <c r="CJ2086" s="2" t="str">
        <f ca="1">IFERROR(__xludf.DUMMYFUNCTION("""COMPUTED_VALUE"""),"HARINA DE TRIGO")</f>
        <v>HARINA DE TRIGO</v>
      </c>
      <c r="CK2086" s="2" t="str">
        <f ca="1">IFERROR(__xludf.DUMMYFUNCTION("""COMPUTED_VALUE"""),"LENTEJAS")</f>
        <v>LENTEJAS</v>
      </c>
      <c r="CL2086" s="2" t="str">
        <f ca="1">IFERROR(__xludf.DUMMYFUNCTION("""COMPUTED_VALUE"""),"QUINUA")</f>
        <v>QUINUA</v>
      </c>
      <c r="CM2086" s="2" t="str">
        <f ca="1">IFERROR(__xludf.DUMMYFUNCTION("""COMPUTED_VALUE"""),"SALVADO DE TRIGO")</f>
        <v>SALVADO DE TRIGO</v>
      </c>
      <c r="CN2086" s="2" t="str">
        <f ca="1">IFERROR(__xludf.DUMMYFUNCTION("""COMPUTED_VALUE"""),"ACELGA")</f>
        <v>ACELGA</v>
      </c>
      <c r="CO2086" s="2" t="str">
        <f ca="1">IFERROR(__xludf.DUMMYFUNCTION("""COMPUTED_VALUE"""),"AHUYAMA")</f>
        <v>AHUYAMA</v>
      </c>
      <c r="CP2086" s="2" t="str">
        <f ca="1">IFERROR(__xludf.DUMMYFUNCTION("""COMPUTED_VALUE"""),"ALTAMISA")</f>
        <v>ALTAMISA</v>
      </c>
      <c r="CQ2086" s="2" t="str">
        <f ca="1">IFERROR(__xludf.DUMMYFUNCTION("""COMPUTED_VALUE"""),"APIO")</f>
        <v>APIO</v>
      </c>
      <c r="CR2086" s="2" t="str">
        <f ca="1">IFERROR(__xludf.DUMMYFUNCTION("""COMPUTED_VALUE"""),"ARRACACHA")</f>
        <v>ARRACACHA</v>
      </c>
      <c r="CS2086" s="2" t="str">
        <f ca="1">IFERROR(__xludf.DUMMYFUNCTION("""COMPUTED_VALUE"""),"ARVEJA CON CASCARA")</f>
        <v>ARVEJA CON CASCARA</v>
      </c>
      <c r="CT2086" s="2" t="str">
        <f ca="1">IFERROR(__xludf.DUMMYFUNCTION("""COMPUTED_VALUE"""),"BERENJENA")</f>
        <v>BERENJENA</v>
      </c>
      <c r="CU2086" s="2" t="str">
        <f ca="1">IFERROR(__xludf.DUMMYFUNCTION("""COMPUTED_VALUE"""),"BRÓCOLI")</f>
        <v>BRÓCOLI</v>
      </c>
      <c r="CV2086" s="2" t="str">
        <f ca="1">IFERROR(__xludf.DUMMYFUNCTION("""COMPUTED_VALUE"""),"CALABACÍN")</f>
        <v>CALABACÍN</v>
      </c>
      <c r="CW2086" s="2" t="str">
        <f ca="1">IFERROR(__xludf.DUMMYFUNCTION("""COMPUTED_VALUE"""),"CARAMBOLO")</f>
        <v>CARAMBOLO</v>
      </c>
      <c r="CX2086" s="2" t="str">
        <f ca="1">IFERROR(__xludf.DUMMYFUNCTION("""COMPUTED_VALUE"""),"CEBOLLA CABEZONA")</f>
        <v>CEBOLLA CABEZONA</v>
      </c>
      <c r="CY2086" s="2" t="str">
        <f ca="1">IFERROR(__xludf.DUMMYFUNCTION("""COMPUTED_VALUE"""),"CHAMPIÑONES")</f>
        <v>CHAMPIÑONES</v>
      </c>
      <c r="CZ2086" s="2" t="str">
        <f ca="1">IFERROR(__xludf.DUMMYFUNCTION("""COMPUTED_VALUE"""),"CILANTRO")</f>
        <v>CILANTRO</v>
      </c>
      <c r="DA2086" s="2" t="str">
        <f ca="1">IFERROR(__xludf.DUMMYFUNCTION("""COMPUTED_VALUE"""),"CRISTALES DE SÁBILA")</f>
        <v>CRISTALES DE SÁBILA</v>
      </c>
      <c r="DB2086" s="2" t="str">
        <f ca="1">IFERROR(__xludf.DUMMYFUNCTION("""COMPUTED_VALUE"""),"ESPINACA")</f>
        <v>ESPINACA</v>
      </c>
      <c r="DC2086" s="2" t="str">
        <f ca="1">IFERROR(__xludf.DUMMYFUNCTION("""COMPUTED_VALUE"""),"HABAS CON CASCARA")</f>
        <v>HABAS CON CASCARA</v>
      </c>
      <c r="DD2086" s="2" t="str">
        <f ca="1">IFERROR(__xludf.DUMMYFUNCTION("""COMPUTED_VALUE"""),"HABAS VERDE SABANERA SIN CÁSCARA")</f>
        <v>HABAS VERDE SABANERA SIN CÁSCARA</v>
      </c>
      <c r="DE2086" s="2" t="str">
        <f ca="1">IFERROR(__xludf.DUMMYFUNCTION("""COMPUTED_VALUE"""),"HABICHUELA")</f>
        <v>HABICHUELA</v>
      </c>
      <c r="DF2086" s="2" t="str">
        <f ca="1">IFERROR(__xludf.DUMMYFUNCTION("""COMPUTED_VALUE"""),"LECHUGA COMÚN")</f>
        <v>LECHUGA COMÚN</v>
      </c>
      <c r="DG2086" s="2" t="str">
        <f ca="1">IFERROR(__xludf.DUMMYFUNCTION("""COMPUTED_VALUE"""),"LECHUGA CRESPA")</f>
        <v>LECHUGA CRESPA</v>
      </c>
      <c r="DH2086" s="2" t="str">
        <f ca="1">IFERROR(__xludf.DUMMYFUNCTION("""COMPUTED_VALUE"""),"MAÍZ MAZORCA")</f>
        <v>MAÍZ MAZORCA</v>
      </c>
      <c r="DI2086" s="2" t="str">
        <f ca="1">IFERROR(__xludf.DUMMYFUNCTION("""COMPUTED_VALUE"""),"PEPINO COHOMBRO")</f>
        <v>PEPINO COHOMBRO</v>
      </c>
      <c r="DJ2086" s="2" t="str">
        <f ca="1">IFERROR(__xludf.DUMMYFUNCTION("""COMPUTED_VALUE"""),"PEPINO DE GUISO")</f>
        <v>PEPINO DE GUISO</v>
      </c>
      <c r="DK2086" s="2" t="str">
        <f ca="1">IFERROR(__xludf.DUMMYFUNCTION("""COMPUTED_VALUE"""),"PIMENTÓN ROJO")</f>
        <v>PIMENTÓN ROJO</v>
      </c>
      <c r="DL2086" s="2" t="str">
        <f ca="1">IFERROR(__xludf.DUMMYFUNCTION("""COMPUTED_VALUE"""),"PLANTAS AROMÁTICAS DULCES (MENTA, ALBACA, JAZMÍN, LAVANDA, HIERBABUENA, MANZANILLA, LIMONARIA)")</f>
        <v>PLANTAS AROMÁTICAS DULCES (MENTA, ALBACA, JAZMÍN, LAVANDA, HIERBABUENA, MANZANILLA, LIMONARIA)</v>
      </c>
      <c r="DM2086" s="2" t="str">
        <f ca="1">IFERROR(__xludf.DUMMYFUNCTION("""COMPUTED_VALUE"""),"PLÁTANO HARTÓN")</f>
        <v>PLÁTANO HARTÓN</v>
      </c>
      <c r="DN2086" s="2" t="str">
        <f ca="1">IFERROR(__xludf.DUMMYFUNCTION("""COMPUTED_VALUE"""),"RAÍCES CHINAS")</f>
        <v>RAÍCES CHINAS</v>
      </c>
      <c r="DO2086" s="2" t="str">
        <f ca="1">IFERROR(__xludf.DUMMYFUNCTION("""COMPUTED_VALUE"""),"REMOLACHA")</f>
        <v>REMOLACHA</v>
      </c>
      <c r="DP2086" s="2" t="str">
        <f ca="1">IFERROR(__xludf.DUMMYFUNCTION("""COMPUTED_VALUE"""),"REPOLLO")</f>
        <v>REPOLLO</v>
      </c>
      <c r="DQ2086" s="2" t="str">
        <f ca="1">IFERROR(__xludf.DUMMYFUNCTION("""COMPUTED_VALUE"""),"RÚGULA")</f>
        <v>RÚGULA</v>
      </c>
      <c r="DR2086" s="2" t="str">
        <f ca="1">IFERROR(__xludf.DUMMYFUNCTION("""COMPUTED_VALUE"""),"TALLOS PARA SOPA")</f>
        <v>TALLOS PARA SOPA</v>
      </c>
      <c r="DS2086" s="2" t="str">
        <f ca="1">IFERROR(__xludf.DUMMYFUNCTION("""COMPUTED_VALUE"""),"TOMATE CHONTO")</f>
        <v>TOMATE CHONTO</v>
      </c>
      <c r="DT2086" s="2" t="str">
        <f ca="1">IFERROR(__xludf.DUMMYFUNCTION("""COMPUTED_VALUE"""),"YUCA BLANCA")</f>
        <v>YUCA BLANCA</v>
      </c>
      <c r="DU2086" s="2" t="str">
        <f ca="1">IFERROR(__xludf.DUMMYFUNCTION("""COMPUTED_VALUE"""),"ZANAHORIA")</f>
        <v>ZANAHORIA</v>
      </c>
      <c r="DV2086" s="2" t="str">
        <f ca="1">IFERROR(__xludf.DUMMYFUNCTION("""COMPUTED_VALUE"""),"ZUKINI")</f>
        <v>ZUKINI</v>
      </c>
      <c r="DW2086" s="2" t="str">
        <f ca="1">IFERROR(__xludf.DUMMYFUNCTION("""COMPUTED_VALUE"""),"FRIJOL EN VAINA")</f>
        <v>FRIJOL EN VAINA</v>
      </c>
      <c r="DX2086" s="2" t="str">
        <f ca="1">IFERROR(__xludf.DUMMYFUNCTION("""COMPUTED_VALUE"""),"CHOCOLATE")</f>
        <v>CHOCOLATE</v>
      </c>
      <c r="DY2086" s="2" t="str">
        <f ca="1">IFERROR(__xludf.DUMMYFUNCTION("""COMPUTED_VALUE"""),"MAÍZ PIRA")</f>
        <v>MAÍZ PIRA</v>
      </c>
      <c r="DZ2086" s="2" t="str">
        <f ca="1">IFERROR(__xludf.DUMMYFUNCTION("""COMPUTED_VALUE"""),"ARROZ PARTIDO")</f>
        <v>ARROZ PARTIDO</v>
      </c>
      <c r="EA2086" s="2" t="str">
        <f ca="1">IFERROR(__xludf.DUMMYFUNCTION("""COMPUTED_VALUE"""),"PONQUÉ RAMITO X 250 G 10 UNIDADES")</f>
        <v>PONQUÉ RAMITO X 250 G 10 UNIDADES</v>
      </c>
      <c r="EB2086" s="2" t="str">
        <f ca="1">IFERROR(__xludf.DUMMYFUNCTION("""COMPUTED_VALUE"""),"CABEZAS DE CONEJO")</f>
        <v>CABEZAS DE CONEJO</v>
      </c>
      <c r="EC2086" s="2" t="str">
        <f ca="1">IFERROR(__xludf.DUMMYFUNCTION("""COMPUTED_VALUE"""),"YOGURT DESLACTOSADO X 900ML")</f>
        <v>YOGURT DESLACTOSADO X 900ML</v>
      </c>
      <c r="ED2086" s="2" t="str">
        <f ca="1">IFERROR(__xludf.DUMMYFUNCTION("""COMPUTED_VALUE"""),"BOCADILLO LONJA X 300 GR")</f>
        <v>BOCADILLO LONJA X 300 GR</v>
      </c>
      <c r="EE2086" s="2" t="str">
        <f ca="1">IFERROR(__xludf.DUMMYFUNCTION("""COMPUTED_VALUE"""),"QUESO CUAJADA")</f>
        <v>QUESO CUAJADA</v>
      </c>
      <c r="EF2086" s="2" t="str">
        <f ca="1">IFERROR(__xludf.DUMMYFUNCTION("""COMPUTED_VALUE"""),"ACEITE DE HÍGADO DE BACALAO - FRASCO X 360 CC")</f>
        <v>ACEITE DE HÍGADO DE BACALAO - FRASCO X 360 CC</v>
      </c>
      <c r="EG2086" s="2" t="str">
        <f ca="1">IFERROR(__xludf.DUMMYFUNCTION("""COMPUTED_VALUE"""),"ESENCIAS DE DIFERENTES SABORES (BOTELLA X 500 ML) (VAINILLA, BANANO Y COCO) FLEISHMAN")</f>
        <v>ESENCIAS DE DIFERENTES SABORES (BOTELLA X 500 ML) (VAINILLA, BANANO Y COCO) FLEISHMAN</v>
      </c>
      <c r="EH2086" s="2" t="str">
        <f ca="1">IFERROR(__xludf.DUMMYFUNCTION("""COMPUTED_VALUE"""),"SAL YODADA")</f>
        <v>SAL YODADA</v>
      </c>
      <c r="EI2086" s="2" t="str">
        <f ca="1">IFERROR(__xludf.DUMMYFUNCTION("""COMPUTED_VALUE"""),"MANTEQUILLA EN BARRA POR 125GR")</f>
        <v>MANTEQUILLA EN BARRA POR 125GR</v>
      </c>
      <c r="EJ2086" s="2" t="str">
        <f ca="1">IFERROR(__xludf.DUMMYFUNCTION("""COMPUTED_VALUE"""),"MANTEQUILLA CAJA POR 20 UNIDADES X 125 G.")</f>
        <v>MANTEQUILLA CAJA POR 20 UNIDADES X 125 G.</v>
      </c>
      <c r="EK2086" s="2" t="str">
        <f ca="1">IFERROR(__xludf.DUMMYFUNCTION("""COMPUTED_VALUE"""),"COMPOTA SIN AZÚCAR. FRASCO POR 113 G.")</f>
        <v>COMPOTA SIN AZÚCAR. FRASCO POR 113 G.</v>
      </c>
      <c r="EL2086" s="2" t="str">
        <f ca="1">IFERROR(__xludf.DUMMYFUNCTION("""COMPUTED_VALUE"""),"POLVO PARA HORNEAR - CAJA POR 20 SOBRES POR 24 G. CADA SOBRE.")</f>
        <v>POLVO PARA HORNEAR - CAJA POR 20 SOBRES POR 24 G. CADA SOBRE.</v>
      </c>
      <c r="EM2086" s="2" t="str">
        <f ca="1">IFERROR(__xludf.DUMMYFUNCTION("""COMPUTED_VALUE"""),"GOMA ARÁBIGA EN POLVO")</f>
        <v>GOMA ARÁBIGA EN POLVO</v>
      </c>
      <c r="EN2086" s="2" t="str">
        <f ca="1">IFERROR(__xludf.DUMMYFUNCTION("""COMPUTED_VALUE"""),"PITAHAYA")</f>
        <v>PITAHAYA</v>
      </c>
      <c r="EO2086" s="2" t="str">
        <f ca="1">IFERROR(__xludf.DUMMYFUNCTION("""COMPUTED_VALUE"""),"NÍSPERO")</f>
        <v>NÍSPERO</v>
      </c>
      <c r="EP2086" s="2" t="str">
        <f ca="1">IFERROR(__xludf.DUMMYFUNCTION("""COMPUTED_VALUE"""),"MAMEY")</f>
        <v>MAMEY</v>
      </c>
      <c r="EQ2086" s="2" t="str">
        <f ca="1">IFERROR(__xludf.DUMMYFUNCTION("""COMPUTED_VALUE"""),"GUATILA")</f>
        <v>GUATILA</v>
      </c>
      <c r="ER2086" s="2" t="str">
        <f ca="1">IFERROR(__xludf.DUMMYFUNCTION("""COMPUTED_VALUE"""),"LULO")</f>
        <v>LULO</v>
      </c>
      <c r="ES2086" s="2" t="str">
        <f ca="1">IFERROR(__xludf.DUMMYFUNCTION("""COMPUTED_VALUE"""),"AROMÁTICA CAJA DE 20 SOBRES.")</f>
        <v>AROMÁTICA CAJA DE 20 SOBRES.</v>
      </c>
      <c r="ET2086" s="2" t="str">
        <f ca="1">IFERROR(__xludf.DUMMYFUNCTION("""COMPUTED_VALUE"""),"AZÚCAR BLANCA - EMPAQUE ELABORADO EN MATERIALES ATÓXICOS.(BOLSA DE MÍNIMO 200 SOBRES O TUBIPACKS DE 5 GR)")</f>
        <v>AZÚCAR BLANCA - EMPAQUE ELABORADO EN MATERIALES ATÓXICOS.(BOLSA DE MÍNIMO 200 SOBRES O TUBIPACKS DE 5 GR)</v>
      </c>
      <c r="EU2086" s="2" t="str">
        <f ca="1">IFERROR(__xludf.DUMMYFUNCTION("""COMPUTED_VALUE"""),"CAFÉ LIBRA 100% CAFÉ MOLIDO.")</f>
        <v>CAFÉ LIBRA 100% CAFÉ MOLIDO.</v>
      </c>
      <c r="EV2086" s="2" t="str">
        <f ca="1">IFERROR(__xludf.DUMMYFUNCTION("""COMPUTED_VALUE"""),"VINAGRE POR 4LITROS")</f>
        <v>VINAGRE POR 4LITROS</v>
      </c>
    </row>
    <row r="2087" spans="1:152">
      <c r="A2087" s="2" t="str">
        <v>ALIMENTOS HUMANO</v>
      </c>
      <c r="B208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2087)))"),"VINAGRE X 30 LITROS")</f>
        <v>VINAGRE X 30 LITROS</v>
      </c>
      <c r="C2087" s="2" t="str">
        <f ca="1">IFERROR(__xludf.DUMMYFUNCTION("""COMPUTED_VALUE"""),"BAGRE (SIN COLA, NI CABEZA)")</f>
        <v>BAGRE (SIN COLA, NI CABEZA)</v>
      </c>
      <c r="D2087" s="2" t="str">
        <f ca="1">IFERROR(__xludf.DUMMYFUNCTION("""COMPUTED_VALUE"""),"BOFE DE RES")</f>
        <v>BOFE DE RES</v>
      </c>
      <c r="E2087" s="2" t="str">
        <f ca="1">IFERROR(__xludf.DUMMYFUNCTION("""COMPUTED_VALUE"""),"CARNE DE RES MOLIDA")</f>
        <v>CARNE DE RES MOLIDA</v>
      </c>
      <c r="F2087" s="2" t="str">
        <f ca="1">IFERROR(__xludf.DUMMYFUNCTION("""COMPUTED_VALUE"""),"CARNE MAGRA (CORTE DEBE SER CADERA)")</f>
        <v>CARNE MAGRA (CORTE DEBE SER CADERA)</v>
      </c>
      <c r="G2087" s="2" t="str">
        <f ca="1">IFERROR(__xludf.DUMMYFUNCTION("""COMPUTED_VALUE"""),"CODORNIZ")</f>
        <v>CODORNIZ</v>
      </c>
      <c r="H2087" s="2" t="str">
        <f ca="1">IFERROR(__xludf.DUMMYFUNCTION("""COMPUTED_VALUE"""),"CONEJO")</f>
        <v>CONEJO</v>
      </c>
      <c r="I2087" s="2" t="str">
        <f ca="1">IFERROR(__xludf.DUMMYFUNCTION("""COMPUTED_VALUE"""),"CORAZONES DE POLLO")</f>
        <v>CORAZONES DE POLLO</v>
      </c>
      <c r="J2087" s="2" t="str">
        <f ca="1">IFERROR(__xludf.DUMMYFUNCTION("""COMPUTED_VALUE"""),"CORAZONES DE RES")</f>
        <v>CORAZONES DE RES</v>
      </c>
      <c r="K2087" s="2" t="str">
        <f ca="1">IFERROR(__xludf.DUMMYFUNCTION("""COMPUTED_VALUE"""),"COSTILLA DE CERDO")</f>
        <v>COSTILLA DE CERDO</v>
      </c>
      <c r="L2087" s="2" t="str">
        <f ca="1">IFERROR(__xludf.DUMMYFUNCTION("""COMPUTED_VALUE"""),"COSTILLA DE RES")</f>
        <v>COSTILLA DE RES</v>
      </c>
      <c r="M2087" s="2" t="str">
        <f ca="1">IFERROR(__xludf.DUMMYFUNCTION("""COMPUTED_VALUE"""),"CURÍ EN CANAL O EN PIE")</f>
        <v>CURÍ EN CANAL O EN PIE</v>
      </c>
      <c r="N2087" s="2" t="str">
        <f ca="1">IFERROR(__xludf.DUMMYFUNCTION("""COMPUTED_VALUE"""),"HÍGADO DE RES")</f>
        <v>HÍGADO DE RES</v>
      </c>
      <c r="O2087" s="2" t="str">
        <f ca="1">IFERROR(__xludf.DUMMYFUNCTION("""COMPUTED_VALUE"""),"HUEVO CODORNIZ - CAJA 24/UNIDADES")</f>
        <v>HUEVO CODORNIZ - CAJA 24/UNIDADES</v>
      </c>
      <c r="P2087" s="2" t="str">
        <f ca="1">IFERROR(__xludf.DUMMYFUNCTION("""COMPUTED_VALUE"""),"HUEVO GALLINA AA - BANDEJA X 30 UNID")</f>
        <v>HUEVO GALLINA AA - BANDEJA X 30 UNID</v>
      </c>
      <c r="Q2087" s="2" t="str">
        <f ca="1">IFERROR(__xludf.DUMMYFUNCTION("""COMPUTED_VALUE"""),"LOMBRIZ")</f>
        <v>LOMBRIZ</v>
      </c>
      <c r="R2087" s="2" t="str">
        <f ca="1">IFERROR(__xludf.DUMMYFUNCTION("""COMPUTED_VALUE"""),"MENUDENCIAS")</f>
        <v>MENUDENCIAS</v>
      </c>
      <c r="S2087" s="2" t="str">
        <f ca="1">IFERROR(__xludf.DUMMYFUNCTION("""COMPUTED_VALUE"""),"MOJARRA")</f>
        <v>MOJARRA</v>
      </c>
      <c r="T2087" s="2" t="str">
        <f ca="1">IFERROR(__xludf.DUMMYFUNCTION("""COMPUTED_VALUE"""),"POLLO PECHUGA")</f>
        <v>POLLO PECHUGA</v>
      </c>
      <c r="U2087" s="2" t="str">
        <f ca="1">IFERROR(__xludf.DUMMYFUNCTION("""COMPUTED_VALUE"""),"TRUCHA")</f>
        <v>TRUCHA</v>
      </c>
      <c r="V2087" s="2" t="str">
        <f ca="1">IFERROR(__xludf.DUMMYFUNCTION("""COMPUTED_VALUE"""),"ACEITE VEGETAL DE COCINA")</f>
        <v>ACEITE VEGETAL DE COCINA</v>
      </c>
      <c r="W2087" s="2" t="str">
        <f ca="1">IFERROR(__xludf.DUMMYFUNCTION("""COMPUTED_VALUE"""),"ACEITUNAS VERDE EN CONSERVA SIN HUESO - FRASCO DE 2.000 GR")</f>
        <v>ACEITUNAS VERDE EN CONSERVA SIN HUESO - FRASCO DE 2.000 GR</v>
      </c>
      <c r="X2087" s="2" t="str">
        <f ca="1">IFERROR(__xludf.DUMMYFUNCTION("""COMPUTED_VALUE"""),"ALIMENTO INFANTIL A BASE DE CEREALES (EJEMPLO NESTUM) - CAJA POR 200 G.")</f>
        <v>ALIMENTO INFANTIL A BASE DE CEREALES (EJEMPLO NESTUM) - CAJA POR 200 G.</v>
      </c>
      <c r="Y2087" s="2" t="str">
        <f ca="1">IFERROR(__xludf.DUMMYFUNCTION("""COMPUTED_VALUE"""),"AZÚCAR REFINADA")</f>
        <v>AZÚCAR REFINADA</v>
      </c>
      <c r="Z2087" s="2" t="str">
        <f ca="1">IFERROR(__xludf.DUMMYFUNCTION("""COMPUTED_VALUE"""),"CLAVOS DE 9 GRAMOS")</f>
        <v>CLAVOS DE 9 GRAMOS</v>
      </c>
      <c r="AA2087" s="2" t="str">
        <f ca="1">IFERROR(__xludf.DUMMYFUNCTION("""COMPUTED_VALUE"""),"CURCUMA EN POLVO")</f>
        <v>CURCUMA EN POLVO</v>
      </c>
      <c r="AB2087" s="2" t="str">
        <f ca="1">IFERROR(__xludf.DUMMYFUNCTION("""COMPUTED_VALUE"""),"FORMULA INFANTIL SIN LACTOSA, TARRO POR 375 GRAMOS")</f>
        <v>FORMULA INFANTIL SIN LACTOSA, TARRO POR 375 GRAMOS</v>
      </c>
      <c r="AC2087" s="2" t="str">
        <f ca="1">IFERROR(__xludf.DUMMYFUNCTION("""COMPUTED_VALUE"""),"GELATINA SIN SABOR TIPO A")</f>
        <v>GELATINA SIN SABOR TIPO A</v>
      </c>
      <c r="AD2087" s="2" t="str">
        <f ca="1">IFERROR(__xludf.DUMMYFUNCTION("""COMPUTED_VALUE"""),"LECHE DESLACTOSADA EN BOLSA")</f>
        <v>LECHE DESLACTOSADA EN BOLSA</v>
      </c>
      <c r="AE2087" s="2" t="str">
        <f ca="1">IFERROR(__xludf.DUMMYFUNCTION("""COMPUTED_VALUE"""),"LEVADURA, CAJA POR 5 SOBRES DE 7 GR C/U")</f>
        <v>LEVADURA, CAJA POR 5 SOBRES DE 7 GR C/U</v>
      </c>
      <c r="AF2087" s="2" t="str">
        <f ca="1">IFERROR(__xludf.DUMMYFUNCTION("""COMPUTED_VALUE"""),"MANTEQUILLA DE MANÍ 300 G")</f>
        <v>MANTEQUILLA DE MANÍ 300 G</v>
      </c>
      <c r="AG2087" s="2" t="str">
        <f ca="1">IFERROR(__xludf.DUMMYFUNCTION("""COMPUTED_VALUE"""),"MIEL DE ABEJAS")</f>
        <v>MIEL DE ABEJAS</v>
      </c>
      <c r="AH2087" s="2" t="str">
        <f ca="1">IFERROR(__xludf.DUMMYFUNCTION("""COMPUTED_VALUE"""),"PANELA DE 500 GRAMOS.")</f>
        <v>PANELA DE 500 GRAMOS.</v>
      </c>
      <c r="AI2087" s="2" t="str">
        <f ca="1">IFERROR(__xludf.DUMMYFUNCTION("""COMPUTED_VALUE"""),"PAQUETE TOSTADAS X 24 UNIDADES")</f>
        <v>PAQUETE TOSTADAS X 24 UNIDADES</v>
      </c>
      <c r="AJ2087" s="2" t="str">
        <f ca="1">IFERROR(__xludf.DUMMYFUNCTION("""COMPUTED_VALUE"""),"POLEN - FRASCO POR 500 GRAMOS")</f>
        <v>POLEN - FRASCO POR 500 GRAMOS</v>
      </c>
      <c r="AK2087" s="2" t="str">
        <f ca="1">IFERROR(__xludf.DUMMYFUNCTION("""COMPUTED_VALUE"""),"UVAS PASAS")</f>
        <v>UVAS PASAS</v>
      </c>
      <c r="AL2087" s="2" t="str">
        <f ca="1">IFERROR(__xludf.DUMMYFUNCTION("""COMPUTED_VALUE"""),"AGUACATE")</f>
        <v>AGUACATE</v>
      </c>
      <c r="AM2087" s="2" t="str">
        <f ca="1">IFERROR(__xludf.DUMMYFUNCTION("""COMPUTED_VALUE"""),"AGUACATE HASS")</f>
        <v>AGUACATE HASS</v>
      </c>
      <c r="AN2087" s="2" t="str">
        <f ca="1">IFERROR(__xludf.DUMMYFUNCTION("""COMPUTED_VALUE"""),"ANÓN")</f>
        <v>ANÓN</v>
      </c>
      <c r="AO2087" s="2" t="str">
        <f ca="1">IFERROR(__xludf.DUMMYFUNCTION("""COMPUTED_VALUE"""),"ARÁNDANOS")</f>
        <v>ARÁNDANOS</v>
      </c>
      <c r="AP2087" s="2" t="str">
        <f ca="1">IFERROR(__xludf.DUMMYFUNCTION("""COMPUTED_VALUE"""),"BANANO")</f>
        <v>BANANO</v>
      </c>
      <c r="AQ2087" s="2" t="str">
        <f ca="1">IFERROR(__xludf.DUMMYFUNCTION("""COMPUTED_VALUE"""),"BREVAS")</f>
        <v>BREVAS</v>
      </c>
      <c r="AR2087" s="2" t="str">
        <f ca="1">IFERROR(__xludf.DUMMYFUNCTION("""COMPUTED_VALUE"""),"CALABAZA")</f>
        <v>CALABAZA</v>
      </c>
      <c r="AS2087" s="2" t="str">
        <f ca="1">IFERROR(__xludf.DUMMYFUNCTION("""COMPUTED_VALUE"""),"CEREZAS")</f>
        <v>CEREZAS</v>
      </c>
      <c r="AT2087" s="2" t="str">
        <f ca="1">IFERROR(__xludf.DUMMYFUNCTION("""COMPUTED_VALUE"""),"CHIRIMOYA")</f>
        <v>CHIRIMOYA</v>
      </c>
      <c r="AU2087" s="2" t="str">
        <f ca="1">IFERROR(__xludf.DUMMYFUNCTION("""COMPUTED_VALUE"""),"CHONTADURO")</f>
        <v>CHONTADURO</v>
      </c>
      <c r="AV2087" s="2" t="str">
        <f ca="1">IFERROR(__xludf.DUMMYFUNCTION("""COMPUTED_VALUE"""),"CIRUELA NACIONAL")</f>
        <v>CIRUELA NACIONAL</v>
      </c>
      <c r="AW2087" s="2" t="str">
        <f ca="1">IFERROR(__xludf.DUMMYFUNCTION("""COMPUTED_VALUE"""),"COCOS")</f>
        <v>COCOS</v>
      </c>
      <c r="AX2087" s="2" t="str">
        <f ca="1">IFERROR(__xludf.DUMMYFUNCTION("""COMPUTED_VALUE"""),"CURUBA")</f>
        <v>CURUBA</v>
      </c>
      <c r="AY2087" s="2" t="str">
        <f ca="1">IFERROR(__xludf.DUMMYFUNCTION("""COMPUTED_VALUE"""),"DURAZNO")</f>
        <v>DURAZNO</v>
      </c>
      <c r="AZ2087" s="2" t="str">
        <f ca="1">IFERROR(__xludf.DUMMYFUNCTION("""COMPUTED_VALUE"""),"FEIJOA")</f>
        <v>FEIJOA</v>
      </c>
      <c r="BA2087" s="2" t="str">
        <f ca="1">IFERROR(__xludf.DUMMYFUNCTION("""COMPUTED_VALUE"""),"FRESAS")</f>
        <v>FRESAS</v>
      </c>
      <c r="BB2087" s="2" t="str">
        <f ca="1">IFERROR(__xludf.DUMMYFUNCTION("""COMPUTED_VALUE"""),"GRANADILLA")</f>
        <v>GRANADILLA</v>
      </c>
      <c r="BC2087" s="2" t="str">
        <f ca="1">IFERROR(__xludf.DUMMYFUNCTION("""COMPUTED_VALUE"""),"GUAMA")</f>
        <v>GUAMA</v>
      </c>
      <c r="BD2087" s="2" t="str">
        <f ca="1">IFERROR(__xludf.DUMMYFUNCTION("""COMPUTED_VALUE"""),"GUANÁBANA PULPA")</f>
        <v>GUANÁBANA PULPA</v>
      </c>
      <c r="BE2087" s="2" t="str">
        <f ca="1">IFERROR(__xludf.DUMMYFUNCTION("""COMPUTED_VALUE"""),"GUAYABA")</f>
        <v>GUAYABA</v>
      </c>
      <c r="BF2087" s="2" t="str">
        <f ca="1">IFERROR(__xludf.DUMMYFUNCTION("""COMPUTED_VALUE"""),"GULUPA")</f>
        <v>GULUPA</v>
      </c>
      <c r="BG2087" s="2" t="str">
        <f ca="1">IFERROR(__xludf.DUMMYFUNCTION("""COMPUTED_VALUE"""),"HIGOS")</f>
        <v>HIGOS</v>
      </c>
      <c r="BH2087" s="2" t="str">
        <f ca="1">IFERROR(__xludf.DUMMYFUNCTION("""COMPUTED_VALUE"""),"KIWI")</f>
        <v>KIWI</v>
      </c>
      <c r="BI2087" s="2" t="str">
        <f ca="1">IFERROR(__xludf.DUMMYFUNCTION("""COMPUTED_VALUE"""),"LIMÓN")</f>
        <v>LIMÓN</v>
      </c>
      <c r="BJ2087" s="2" t="str">
        <f ca="1">IFERROR(__xludf.DUMMYFUNCTION("""COMPUTED_VALUE"""),"MAMONCILLOS")</f>
        <v>MAMONCILLOS</v>
      </c>
      <c r="BK2087" s="2" t="str">
        <f ca="1">IFERROR(__xludf.DUMMYFUNCTION("""COMPUTED_VALUE"""),"MANDARINA")</f>
        <v>MANDARINA</v>
      </c>
      <c r="BL2087" s="2" t="str">
        <f ca="1">IFERROR(__xludf.DUMMYFUNCTION("""COMPUTED_VALUE"""),"MANGO DE DULCE")</f>
        <v>MANGO DE DULCE</v>
      </c>
      <c r="BM2087" s="2" t="str">
        <f ca="1">IFERROR(__xludf.DUMMYFUNCTION("""COMPUTED_VALUE"""),"MANGO TOMMY")</f>
        <v>MANGO TOMMY</v>
      </c>
      <c r="BN2087" s="2" t="str">
        <f ca="1">IFERROR(__xludf.DUMMYFUNCTION("""COMPUTED_VALUE"""),"MANZANA NACIONAL")</f>
        <v>MANZANA NACIONAL</v>
      </c>
      <c r="BO2087" s="2" t="str">
        <f ca="1">IFERROR(__xludf.DUMMYFUNCTION("""COMPUTED_VALUE"""),"MARACUYÁ")</f>
        <v>MARACUYÁ</v>
      </c>
      <c r="BP2087" s="2" t="str">
        <f ca="1">IFERROR(__xludf.DUMMYFUNCTION("""COMPUTED_VALUE"""),"MELÓN")</f>
        <v>MELÓN</v>
      </c>
      <c r="BQ2087" s="2" t="str">
        <f ca="1">IFERROR(__xludf.DUMMYFUNCTION("""COMPUTED_VALUE"""),"MORA")</f>
        <v>MORA</v>
      </c>
      <c r="BR2087" s="2" t="str">
        <f ca="1">IFERROR(__xludf.DUMMYFUNCTION("""COMPUTED_VALUE"""),"NARANJA")</f>
        <v>NARANJA</v>
      </c>
      <c r="BS2087" s="2" t="str">
        <f ca="1">IFERROR(__xludf.DUMMYFUNCTION("""COMPUTED_VALUE"""),"PAPAYA")</f>
        <v>PAPAYA</v>
      </c>
      <c r="BT2087" s="2" t="str">
        <f ca="1">IFERROR(__xludf.DUMMYFUNCTION("""COMPUTED_VALUE"""),"PATILLA")</f>
        <v>PATILLA</v>
      </c>
      <c r="BU2087" s="2" t="str">
        <f ca="1">IFERROR(__xludf.DUMMYFUNCTION("""COMPUTED_VALUE"""),"PERA")</f>
        <v>PERA</v>
      </c>
      <c r="BV2087" s="2" t="str">
        <f ca="1">IFERROR(__xludf.DUMMYFUNCTION("""COMPUTED_VALUE"""),"PIÑA")</f>
        <v>PIÑA</v>
      </c>
      <c r="BW2087" s="2" t="str">
        <f ca="1">IFERROR(__xludf.DUMMYFUNCTION("""COMPUTED_VALUE"""),"TAMARINDO")</f>
        <v>TAMARINDO</v>
      </c>
      <c r="BX2087" s="2" t="str">
        <f ca="1">IFERROR(__xludf.DUMMYFUNCTION("""COMPUTED_VALUE"""),"TOMATE DE ÁRBOL")</f>
        <v>TOMATE DE ÁRBOL</v>
      </c>
      <c r="BY2087" s="2" t="str">
        <f ca="1">IFERROR(__xludf.DUMMYFUNCTION("""COMPUTED_VALUE"""),"UCHUVAS CON CASCARA")</f>
        <v>UCHUVAS CON CASCARA</v>
      </c>
      <c r="BZ2087" s="2" t="str">
        <f ca="1">IFERROR(__xludf.DUMMYFUNCTION("""COMPUTED_VALUE"""),"UVA CHILENA")</f>
        <v>UVA CHILENA</v>
      </c>
      <c r="CA2087" s="2" t="str">
        <f ca="1">IFERROR(__xludf.DUMMYFUNCTION("""COMPUTED_VALUE"""),"UVAS ISABELINAS (EN RACIMO)")</f>
        <v>UVAS ISABELINAS (EN RACIMO)</v>
      </c>
      <c r="CB2087" s="2" t="str">
        <f ca="1">IFERROR(__xludf.DUMMYFUNCTION("""COMPUTED_VALUE"""),"ZAPOTE")</f>
        <v>ZAPOTE</v>
      </c>
      <c r="CC2087" s="2" t="str">
        <f ca="1">IFERROR(__xludf.DUMMYFUNCTION("""COMPUTED_VALUE"""),"ARROZ")</f>
        <v>ARROZ</v>
      </c>
      <c r="CD2087" s="2" t="str">
        <f ca="1">IFERROR(__xludf.DUMMYFUNCTION("""COMPUTED_VALUE"""),"AVENA EN HOJUELAS")</f>
        <v>AVENA EN HOJUELAS</v>
      </c>
      <c r="CE2087" s="2" t="str">
        <f ca="1">IFERROR(__xludf.DUMMYFUNCTION("""COMPUTED_VALUE"""),"CHÍA")</f>
        <v>CHÍA</v>
      </c>
      <c r="CF2087" s="2" t="str">
        <f ca="1">IFERROR(__xludf.DUMMYFUNCTION("""COMPUTED_VALUE"""),"CUCHUCO DE TRIGO")</f>
        <v>CUCHUCO DE TRIGO</v>
      </c>
      <c r="CG2087" s="2" t="str">
        <f ca="1">IFERROR(__xludf.DUMMYFUNCTION("""COMPUTED_VALUE"""),"FRIJOL BOLA ROJA")</f>
        <v>FRIJOL BOLA ROJA</v>
      </c>
      <c r="CH2087" s="2" t="str">
        <f ca="1">IFERROR(__xludf.DUMMYFUNCTION("""COMPUTED_VALUE"""),"GARBANZOS")</f>
        <v>GARBANZOS</v>
      </c>
      <c r="CI2087" s="2" t="str">
        <f ca="1">IFERROR(__xludf.DUMMYFUNCTION("""COMPUTED_VALUE"""),"HARINA DE MAÍZ")</f>
        <v>HARINA DE MAÍZ</v>
      </c>
      <c r="CJ2087" s="2" t="str">
        <f ca="1">IFERROR(__xludf.DUMMYFUNCTION("""COMPUTED_VALUE"""),"HARINA DE TRIGO")</f>
        <v>HARINA DE TRIGO</v>
      </c>
      <c r="CK2087" s="2" t="str">
        <f ca="1">IFERROR(__xludf.DUMMYFUNCTION("""COMPUTED_VALUE"""),"LENTEJAS")</f>
        <v>LENTEJAS</v>
      </c>
      <c r="CL2087" s="2" t="str">
        <f ca="1">IFERROR(__xludf.DUMMYFUNCTION("""COMPUTED_VALUE"""),"QUINUA")</f>
        <v>QUINUA</v>
      </c>
      <c r="CM2087" s="2" t="str">
        <f ca="1">IFERROR(__xludf.DUMMYFUNCTION("""COMPUTED_VALUE"""),"SALVADO DE TRIGO")</f>
        <v>SALVADO DE TRIGO</v>
      </c>
      <c r="CN2087" s="2" t="str">
        <f ca="1">IFERROR(__xludf.DUMMYFUNCTION("""COMPUTED_VALUE"""),"ACELGA")</f>
        <v>ACELGA</v>
      </c>
      <c r="CO2087" s="2" t="str">
        <f ca="1">IFERROR(__xludf.DUMMYFUNCTION("""COMPUTED_VALUE"""),"AHUYAMA")</f>
        <v>AHUYAMA</v>
      </c>
      <c r="CP2087" s="2" t="str">
        <f ca="1">IFERROR(__xludf.DUMMYFUNCTION("""COMPUTED_VALUE"""),"ALTAMISA")</f>
        <v>ALTAMISA</v>
      </c>
      <c r="CQ2087" s="2" t="str">
        <f ca="1">IFERROR(__xludf.DUMMYFUNCTION("""COMPUTED_VALUE"""),"APIO")</f>
        <v>APIO</v>
      </c>
      <c r="CR2087" s="2" t="str">
        <f ca="1">IFERROR(__xludf.DUMMYFUNCTION("""COMPUTED_VALUE"""),"ARRACACHA")</f>
        <v>ARRACACHA</v>
      </c>
      <c r="CS2087" s="2" t="str">
        <f ca="1">IFERROR(__xludf.DUMMYFUNCTION("""COMPUTED_VALUE"""),"ARVEJA CON CASCARA")</f>
        <v>ARVEJA CON CASCARA</v>
      </c>
      <c r="CT2087" s="2" t="str">
        <f ca="1">IFERROR(__xludf.DUMMYFUNCTION("""COMPUTED_VALUE"""),"BERENJENA")</f>
        <v>BERENJENA</v>
      </c>
      <c r="CU2087" s="2" t="str">
        <f ca="1">IFERROR(__xludf.DUMMYFUNCTION("""COMPUTED_VALUE"""),"BRÓCOLI")</f>
        <v>BRÓCOLI</v>
      </c>
      <c r="CV2087" s="2" t="str">
        <f ca="1">IFERROR(__xludf.DUMMYFUNCTION("""COMPUTED_VALUE"""),"CALABACÍN")</f>
        <v>CALABACÍN</v>
      </c>
      <c r="CW2087" s="2" t="str">
        <f ca="1">IFERROR(__xludf.DUMMYFUNCTION("""COMPUTED_VALUE"""),"CARAMBOLO")</f>
        <v>CARAMBOLO</v>
      </c>
      <c r="CX2087" s="2" t="str">
        <f ca="1">IFERROR(__xludf.DUMMYFUNCTION("""COMPUTED_VALUE"""),"CEBOLLA CABEZONA")</f>
        <v>CEBOLLA CABEZONA</v>
      </c>
      <c r="CY2087" s="2" t="str">
        <f ca="1">IFERROR(__xludf.DUMMYFUNCTION("""COMPUTED_VALUE"""),"CHAMPIÑONES")</f>
        <v>CHAMPIÑONES</v>
      </c>
      <c r="CZ2087" s="2" t="str">
        <f ca="1">IFERROR(__xludf.DUMMYFUNCTION("""COMPUTED_VALUE"""),"CILANTRO")</f>
        <v>CILANTRO</v>
      </c>
      <c r="DA2087" s="2" t="str">
        <f ca="1">IFERROR(__xludf.DUMMYFUNCTION("""COMPUTED_VALUE"""),"CRISTALES DE SÁBILA")</f>
        <v>CRISTALES DE SÁBILA</v>
      </c>
      <c r="DB2087" s="2" t="str">
        <f ca="1">IFERROR(__xludf.DUMMYFUNCTION("""COMPUTED_VALUE"""),"ESPINACA")</f>
        <v>ESPINACA</v>
      </c>
      <c r="DC2087" s="2" t="str">
        <f ca="1">IFERROR(__xludf.DUMMYFUNCTION("""COMPUTED_VALUE"""),"HABAS CON CASCARA")</f>
        <v>HABAS CON CASCARA</v>
      </c>
      <c r="DD2087" s="2" t="str">
        <f ca="1">IFERROR(__xludf.DUMMYFUNCTION("""COMPUTED_VALUE"""),"HABAS VERDE SABANERA SIN CÁSCARA")</f>
        <v>HABAS VERDE SABANERA SIN CÁSCARA</v>
      </c>
      <c r="DE2087" s="2" t="str">
        <f ca="1">IFERROR(__xludf.DUMMYFUNCTION("""COMPUTED_VALUE"""),"HABICHUELA")</f>
        <v>HABICHUELA</v>
      </c>
      <c r="DF2087" s="2" t="str">
        <f ca="1">IFERROR(__xludf.DUMMYFUNCTION("""COMPUTED_VALUE"""),"LECHUGA COMÚN")</f>
        <v>LECHUGA COMÚN</v>
      </c>
      <c r="DG2087" s="2" t="str">
        <f ca="1">IFERROR(__xludf.DUMMYFUNCTION("""COMPUTED_VALUE"""),"LECHUGA CRESPA")</f>
        <v>LECHUGA CRESPA</v>
      </c>
      <c r="DH2087" s="2" t="str">
        <f ca="1">IFERROR(__xludf.DUMMYFUNCTION("""COMPUTED_VALUE"""),"MAÍZ MAZORCA")</f>
        <v>MAÍZ MAZORCA</v>
      </c>
      <c r="DI2087" s="2" t="str">
        <f ca="1">IFERROR(__xludf.DUMMYFUNCTION("""COMPUTED_VALUE"""),"PEPINO COHOMBRO")</f>
        <v>PEPINO COHOMBRO</v>
      </c>
      <c r="DJ2087" s="2" t="str">
        <f ca="1">IFERROR(__xludf.DUMMYFUNCTION("""COMPUTED_VALUE"""),"PEPINO DE GUISO")</f>
        <v>PEPINO DE GUISO</v>
      </c>
      <c r="DK2087" s="2" t="str">
        <f ca="1">IFERROR(__xludf.DUMMYFUNCTION("""COMPUTED_VALUE"""),"PIMENTÓN ROJO")</f>
        <v>PIMENTÓN ROJO</v>
      </c>
      <c r="DL2087" s="2" t="str">
        <f ca="1">IFERROR(__xludf.DUMMYFUNCTION("""COMPUTED_VALUE"""),"PLANTAS AROMÁTICAS DULCES (MENTA, ALBACA, JAZMÍN, LAVANDA, HIERBABUENA, MANZANILLA, LIMONARIA)")</f>
        <v>PLANTAS AROMÁTICAS DULCES (MENTA, ALBACA, JAZMÍN, LAVANDA, HIERBABUENA, MANZANILLA, LIMONARIA)</v>
      </c>
      <c r="DM2087" s="2" t="str">
        <f ca="1">IFERROR(__xludf.DUMMYFUNCTION("""COMPUTED_VALUE"""),"PLÁTANO HARTÓN")</f>
        <v>PLÁTANO HARTÓN</v>
      </c>
      <c r="DN2087" s="2" t="str">
        <f ca="1">IFERROR(__xludf.DUMMYFUNCTION("""COMPUTED_VALUE"""),"RAÍCES CHINAS")</f>
        <v>RAÍCES CHINAS</v>
      </c>
      <c r="DO2087" s="2" t="str">
        <f ca="1">IFERROR(__xludf.DUMMYFUNCTION("""COMPUTED_VALUE"""),"REMOLACHA")</f>
        <v>REMOLACHA</v>
      </c>
      <c r="DP2087" s="2" t="str">
        <f ca="1">IFERROR(__xludf.DUMMYFUNCTION("""COMPUTED_VALUE"""),"REPOLLO")</f>
        <v>REPOLLO</v>
      </c>
      <c r="DQ2087" s="2" t="str">
        <f ca="1">IFERROR(__xludf.DUMMYFUNCTION("""COMPUTED_VALUE"""),"RÚGULA")</f>
        <v>RÚGULA</v>
      </c>
      <c r="DR2087" s="2" t="str">
        <f ca="1">IFERROR(__xludf.DUMMYFUNCTION("""COMPUTED_VALUE"""),"TALLOS PARA SOPA")</f>
        <v>TALLOS PARA SOPA</v>
      </c>
      <c r="DS2087" s="2" t="str">
        <f ca="1">IFERROR(__xludf.DUMMYFUNCTION("""COMPUTED_VALUE"""),"TOMATE CHONTO")</f>
        <v>TOMATE CHONTO</v>
      </c>
      <c r="DT2087" s="2" t="str">
        <f ca="1">IFERROR(__xludf.DUMMYFUNCTION("""COMPUTED_VALUE"""),"YUCA BLANCA")</f>
        <v>YUCA BLANCA</v>
      </c>
      <c r="DU2087" s="2" t="str">
        <f ca="1">IFERROR(__xludf.DUMMYFUNCTION("""COMPUTED_VALUE"""),"ZANAHORIA")</f>
        <v>ZANAHORIA</v>
      </c>
      <c r="DV2087" s="2" t="str">
        <f ca="1">IFERROR(__xludf.DUMMYFUNCTION("""COMPUTED_VALUE"""),"ZUKINI")</f>
        <v>ZUKINI</v>
      </c>
      <c r="DW2087" s="2" t="str">
        <f ca="1">IFERROR(__xludf.DUMMYFUNCTION("""COMPUTED_VALUE"""),"FRIJOL EN VAINA")</f>
        <v>FRIJOL EN VAINA</v>
      </c>
      <c r="DX2087" s="2" t="str">
        <f ca="1">IFERROR(__xludf.DUMMYFUNCTION("""COMPUTED_VALUE"""),"CHOCOLATE")</f>
        <v>CHOCOLATE</v>
      </c>
      <c r="DY2087" s="2" t="str">
        <f ca="1">IFERROR(__xludf.DUMMYFUNCTION("""COMPUTED_VALUE"""),"MAÍZ PIRA")</f>
        <v>MAÍZ PIRA</v>
      </c>
      <c r="DZ2087" s="2" t="str">
        <f ca="1">IFERROR(__xludf.DUMMYFUNCTION("""COMPUTED_VALUE"""),"ARROZ PARTIDO")</f>
        <v>ARROZ PARTIDO</v>
      </c>
      <c r="EA2087" s="2" t="str">
        <f ca="1">IFERROR(__xludf.DUMMYFUNCTION("""COMPUTED_VALUE"""),"PONQUÉ RAMITO X 250 G 10 UNIDADES")</f>
        <v>PONQUÉ RAMITO X 250 G 10 UNIDADES</v>
      </c>
      <c r="EB2087" s="2" t="str">
        <f ca="1">IFERROR(__xludf.DUMMYFUNCTION("""COMPUTED_VALUE"""),"CABEZAS DE CONEJO")</f>
        <v>CABEZAS DE CONEJO</v>
      </c>
      <c r="EC2087" s="2" t="str">
        <f ca="1">IFERROR(__xludf.DUMMYFUNCTION("""COMPUTED_VALUE"""),"YOGURT DESLACTOSADO X 900ML")</f>
        <v>YOGURT DESLACTOSADO X 900ML</v>
      </c>
      <c r="ED2087" s="2" t="str">
        <f ca="1">IFERROR(__xludf.DUMMYFUNCTION("""COMPUTED_VALUE"""),"BOCADILLO LONJA X 300 GR")</f>
        <v>BOCADILLO LONJA X 300 GR</v>
      </c>
      <c r="EE2087" s="2" t="str">
        <f ca="1">IFERROR(__xludf.DUMMYFUNCTION("""COMPUTED_VALUE"""),"QUESO CUAJADA")</f>
        <v>QUESO CUAJADA</v>
      </c>
      <c r="EF2087" s="2" t="str">
        <f ca="1">IFERROR(__xludf.DUMMYFUNCTION("""COMPUTED_VALUE"""),"ACEITE DE HÍGADO DE BACALAO - FRASCO X 360 CC")</f>
        <v>ACEITE DE HÍGADO DE BACALAO - FRASCO X 360 CC</v>
      </c>
      <c r="EG2087" s="2" t="str">
        <f ca="1">IFERROR(__xludf.DUMMYFUNCTION("""COMPUTED_VALUE"""),"ESENCIAS DE DIFERENTES SABORES (BOTELLA X 500 ML) (VAINILLA, BANANO Y COCO) FLEISHMAN")</f>
        <v>ESENCIAS DE DIFERENTES SABORES (BOTELLA X 500 ML) (VAINILLA, BANANO Y COCO) FLEISHMAN</v>
      </c>
      <c r="EH2087" s="2" t="str">
        <f ca="1">IFERROR(__xludf.DUMMYFUNCTION("""COMPUTED_VALUE"""),"SAL YODADA")</f>
        <v>SAL YODADA</v>
      </c>
      <c r="EI2087" s="2" t="str">
        <f ca="1">IFERROR(__xludf.DUMMYFUNCTION("""COMPUTED_VALUE"""),"MANTEQUILLA EN BARRA POR 125GR")</f>
        <v>MANTEQUILLA EN BARRA POR 125GR</v>
      </c>
      <c r="EJ2087" s="2" t="str">
        <f ca="1">IFERROR(__xludf.DUMMYFUNCTION("""COMPUTED_VALUE"""),"MANTEQUILLA CAJA POR 20 UNIDADES X 125 G.")</f>
        <v>MANTEQUILLA CAJA POR 20 UNIDADES X 125 G.</v>
      </c>
      <c r="EK2087" s="2" t="str">
        <f ca="1">IFERROR(__xludf.DUMMYFUNCTION("""COMPUTED_VALUE"""),"COMPOTA SIN AZÚCAR. FRASCO POR 113 G.")</f>
        <v>COMPOTA SIN AZÚCAR. FRASCO POR 113 G.</v>
      </c>
      <c r="EL2087" s="2" t="str">
        <f ca="1">IFERROR(__xludf.DUMMYFUNCTION("""COMPUTED_VALUE"""),"POLVO PARA HORNEAR - CAJA POR 20 SOBRES POR 24 G. CADA SOBRE.")</f>
        <v>POLVO PARA HORNEAR - CAJA POR 20 SOBRES POR 24 G. CADA SOBRE.</v>
      </c>
      <c r="EM2087" s="2" t="str">
        <f ca="1">IFERROR(__xludf.DUMMYFUNCTION("""COMPUTED_VALUE"""),"GOMA ARÁBIGA EN POLVO")</f>
        <v>GOMA ARÁBIGA EN POLVO</v>
      </c>
      <c r="EN2087" s="2" t="str">
        <f ca="1">IFERROR(__xludf.DUMMYFUNCTION("""COMPUTED_VALUE"""),"PITAHAYA")</f>
        <v>PITAHAYA</v>
      </c>
      <c r="EO2087" s="2" t="str">
        <f ca="1">IFERROR(__xludf.DUMMYFUNCTION("""COMPUTED_VALUE"""),"NÍSPERO")</f>
        <v>NÍSPERO</v>
      </c>
      <c r="EP2087" s="2" t="str">
        <f ca="1">IFERROR(__xludf.DUMMYFUNCTION("""COMPUTED_VALUE"""),"MAMEY")</f>
        <v>MAMEY</v>
      </c>
      <c r="EQ2087" s="2" t="str">
        <f ca="1">IFERROR(__xludf.DUMMYFUNCTION("""COMPUTED_VALUE"""),"GUATILA")</f>
        <v>GUATILA</v>
      </c>
      <c r="ER2087" s="2" t="str">
        <f ca="1">IFERROR(__xludf.DUMMYFUNCTION("""COMPUTED_VALUE"""),"LULO")</f>
        <v>LULO</v>
      </c>
      <c r="ES2087" s="2" t="str">
        <f ca="1">IFERROR(__xludf.DUMMYFUNCTION("""COMPUTED_VALUE"""),"AROMÁTICA CAJA DE 20 SOBRES.")</f>
        <v>AROMÁTICA CAJA DE 20 SOBRES.</v>
      </c>
      <c r="ET2087" s="2" t="str">
        <f ca="1">IFERROR(__xludf.DUMMYFUNCTION("""COMPUTED_VALUE"""),"AZÚCAR BLANCA - EMPAQUE ELABORADO EN MATERIALES ATÓXICOS.(BOLSA DE MÍNIMO 200 SOBRES O TUBIPACKS DE 5 GR)")</f>
        <v>AZÚCAR BLANCA - EMPAQUE ELABORADO EN MATERIALES ATÓXICOS.(BOLSA DE MÍNIMO 200 SOBRES O TUBIPACKS DE 5 GR)</v>
      </c>
      <c r="EU2087" s="2" t="str">
        <f ca="1">IFERROR(__xludf.DUMMYFUNCTION("""COMPUTED_VALUE"""),"CAFÉ LIBRA 100% CAFÉ MOLIDO.")</f>
        <v>CAFÉ LIBRA 100% CAFÉ MOLIDO.</v>
      </c>
      <c r="EV2087" s="2" t="str">
        <f ca="1">IFERROR(__xludf.DUMMYFUNCTION("""COMPUTED_VALUE"""),"VINAGRE POR 4LITROS")</f>
        <v>VINAGRE POR 4LITROS</v>
      </c>
    </row>
    <row r="2088" spans="1:152">
      <c r="A2088" s="2" t="str">
        <v>ALIMENTOS HUMANO</v>
      </c>
      <c r="B208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2088)))"),"VINAGRE X 30 LITROS")</f>
        <v>VINAGRE X 30 LITROS</v>
      </c>
      <c r="C2088" s="2" t="str">
        <f ca="1">IFERROR(__xludf.DUMMYFUNCTION("""COMPUTED_VALUE"""),"BAGRE (SIN COLA, NI CABEZA)")</f>
        <v>BAGRE (SIN COLA, NI CABEZA)</v>
      </c>
      <c r="D2088" s="2" t="str">
        <f ca="1">IFERROR(__xludf.DUMMYFUNCTION("""COMPUTED_VALUE"""),"BOFE DE RES")</f>
        <v>BOFE DE RES</v>
      </c>
      <c r="E2088" s="2" t="str">
        <f ca="1">IFERROR(__xludf.DUMMYFUNCTION("""COMPUTED_VALUE"""),"CARNE DE RES MOLIDA")</f>
        <v>CARNE DE RES MOLIDA</v>
      </c>
      <c r="F2088" s="2" t="str">
        <f ca="1">IFERROR(__xludf.DUMMYFUNCTION("""COMPUTED_VALUE"""),"CARNE MAGRA (CORTE DEBE SER CADERA)")</f>
        <v>CARNE MAGRA (CORTE DEBE SER CADERA)</v>
      </c>
      <c r="G2088" s="2" t="str">
        <f ca="1">IFERROR(__xludf.DUMMYFUNCTION("""COMPUTED_VALUE"""),"CODORNIZ")</f>
        <v>CODORNIZ</v>
      </c>
      <c r="H2088" s="2" t="str">
        <f ca="1">IFERROR(__xludf.DUMMYFUNCTION("""COMPUTED_VALUE"""),"CONEJO")</f>
        <v>CONEJO</v>
      </c>
      <c r="I2088" s="2" t="str">
        <f ca="1">IFERROR(__xludf.DUMMYFUNCTION("""COMPUTED_VALUE"""),"CORAZONES DE POLLO")</f>
        <v>CORAZONES DE POLLO</v>
      </c>
      <c r="J2088" s="2" t="str">
        <f ca="1">IFERROR(__xludf.DUMMYFUNCTION("""COMPUTED_VALUE"""),"CORAZONES DE RES")</f>
        <v>CORAZONES DE RES</v>
      </c>
      <c r="K2088" s="2" t="str">
        <f ca="1">IFERROR(__xludf.DUMMYFUNCTION("""COMPUTED_VALUE"""),"COSTILLA DE CERDO")</f>
        <v>COSTILLA DE CERDO</v>
      </c>
      <c r="L2088" s="2" t="str">
        <f ca="1">IFERROR(__xludf.DUMMYFUNCTION("""COMPUTED_VALUE"""),"COSTILLA DE RES")</f>
        <v>COSTILLA DE RES</v>
      </c>
      <c r="M2088" s="2" t="str">
        <f ca="1">IFERROR(__xludf.DUMMYFUNCTION("""COMPUTED_VALUE"""),"CURÍ EN CANAL O EN PIE")</f>
        <v>CURÍ EN CANAL O EN PIE</v>
      </c>
      <c r="N2088" s="2" t="str">
        <f ca="1">IFERROR(__xludf.DUMMYFUNCTION("""COMPUTED_VALUE"""),"HÍGADO DE RES")</f>
        <v>HÍGADO DE RES</v>
      </c>
      <c r="O2088" s="2" t="str">
        <f ca="1">IFERROR(__xludf.DUMMYFUNCTION("""COMPUTED_VALUE"""),"HUEVO CODORNIZ - CAJA 24/UNIDADES")</f>
        <v>HUEVO CODORNIZ - CAJA 24/UNIDADES</v>
      </c>
      <c r="P2088" s="2" t="str">
        <f ca="1">IFERROR(__xludf.DUMMYFUNCTION("""COMPUTED_VALUE"""),"HUEVO GALLINA AA - BANDEJA X 30 UNID")</f>
        <v>HUEVO GALLINA AA - BANDEJA X 30 UNID</v>
      </c>
      <c r="Q2088" s="2" t="str">
        <f ca="1">IFERROR(__xludf.DUMMYFUNCTION("""COMPUTED_VALUE"""),"LOMBRIZ")</f>
        <v>LOMBRIZ</v>
      </c>
      <c r="R2088" s="2" t="str">
        <f ca="1">IFERROR(__xludf.DUMMYFUNCTION("""COMPUTED_VALUE"""),"MENUDENCIAS")</f>
        <v>MENUDENCIAS</v>
      </c>
      <c r="S2088" s="2" t="str">
        <f ca="1">IFERROR(__xludf.DUMMYFUNCTION("""COMPUTED_VALUE"""),"MOJARRA")</f>
        <v>MOJARRA</v>
      </c>
      <c r="T2088" s="2" t="str">
        <f ca="1">IFERROR(__xludf.DUMMYFUNCTION("""COMPUTED_VALUE"""),"POLLO PECHUGA")</f>
        <v>POLLO PECHUGA</v>
      </c>
      <c r="U2088" s="2" t="str">
        <f ca="1">IFERROR(__xludf.DUMMYFUNCTION("""COMPUTED_VALUE"""),"TRUCHA")</f>
        <v>TRUCHA</v>
      </c>
      <c r="V2088" s="2" t="str">
        <f ca="1">IFERROR(__xludf.DUMMYFUNCTION("""COMPUTED_VALUE"""),"ACEITE VEGETAL DE COCINA")</f>
        <v>ACEITE VEGETAL DE COCINA</v>
      </c>
      <c r="W2088" s="2" t="str">
        <f ca="1">IFERROR(__xludf.DUMMYFUNCTION("""COMPUTED_VALUE"""),"ACEITUNAS VERDE EN CONSERVA SIN HUESO - FRASCO DE 2.000 GR")</f>
        <v>ACEITUNAS VERDE EN CONSERVA SIN HUESO - FRASCO DE 2.000 GR</v>
      </c>
      <c r="X2088" s="2" t="str">
        <f ca="1">IFERROR(__xludf.DUMMYFUNCTION("""COMPUTED_VALUE"""),"ALIMENTO INFANTIL A BASE DE CEREALES (EJEMPLO NESTUM) - CAJA POR 200 G.")</f>
        <v>ALIMENTO INFANTIL A BASE DE CEREALES (EJEMPLO NESTUM) - CAJA POR 200 G.</v>
      </c>
      <c r="Y2088" s="2" t="str">
        <f ca="1">IFERROR(__xludf.DUMMYFUNCTION("""COMPUTED_VALUE"""),"AZÚCAR REFINADA")</f>
        <v>AZÚCAR REFINADA</v>
      </c>
      <c r="Z2088" s="2" t="str">
        <f ca="1">IFERROR(__xludf.DUMMYFUNCTION("""COMPUTED_VALUE"""),"CLAVOS DE 9 GRAMOS")</f>
        <v>CLAVOS DE 9 GRAMOS</v>
      </c>
      <c r="AA2088" s="2" t="str">
        <f ca="1">IFERROR(__xludf.DUMMYFUNCTION("""COMPUTED_VALUE"""),"CURCUMA EN POLVO")</f>
        <v>CURCUMA EN POLVO</v>
      </c>
      <c r="AB2088" s="2" t="str">
        <f ca="1">IFERROR(__xludf.DUMMYFUNCTION("""COMPUTED_VALUE"""),"FORMULA INFANTIL SIN LACTOSA, TARRO POR 375 GRAMOS")</f>
        <v>FORMULA INFANTIL SIN LACTOSA, TARRO POR 375 GRAMOS</v>
      </c>
      <c r="AC2088" s="2" t="str">
        <f ca="1">IFERROR(__xludf.DUMMYFUNCTION("""COMPUTED_VALUE"""),"GELATINA SIN SABOR TIPO A")</f>
        <v>GELATINA SIN SABOR TIPO A</v>
      </c>
      <c r="AD2088" s="2" t="str">
        <f ca="1">IFERROR(__xludf.DUMMYFUNCTION("""COMPUTED_VALUE"""),"LECHE DESLACTOSADA EN BOLSA")</f>
        <v>LECHE DESLACTOSADA EN BOLSA</v>
      </c>
      <c r="AE2088" s="2" t="str">
        <f ca="1">IFERROR(__xludf.DUMMYFUNCTION("""COMPUTED_VALUE"""),"LEVADURA, CAJA POR 5 SOBRES DE 7 GR C/U")</f>
        <v>LEVADURA, CAJA POR 5 SOBRES DE 7 GR C/U</v>
      </c>
      <c r="AF2088" s="2" t="str">
        <f ca="1">IFERROR(__xludf.DUMMYFUNCTION("""COMPUTED_VALUE"""),"MANTEQUILLA DE MANÍ 300 G")</f>
        <v>MANTEQUILLA DE MANÍ 300 G</v>
      </c>
      <c r="AG2088" s="2" t="str">
        <f ca="1">IFERROR(__xludf.DUMMYFUNCTION("""COMPUTED_VALUE"""),"MIEL DE ABEJAS")</f>
        <v>MIEL DE ABEJAS</v>
      </c>
      <c r="AH2088" s="2" t="str">
        <f ca="1">IFERROR(__xludf.DUMMYFUNCTION("""COMPUTED_VALUE"""),"PANELA DE 500 GRAMOS.")</f>
        <v>PANELA DE 500 GRAMOS.</v>
      </c>
      <c r="AI2088" s="2" t="str">
        <f ca="1">IFERROR(__xludf.DUMMYFUNCTION("""COMPUTED_VALUE"""),"PAQUETE TOSTADAS X 24 UNIDADES")</f>
        <v>PAQUETE TOSTADAS X 24 UNIDADES</v>
      </c>
      <c r="AJ2088" s="2" t="str">
        <f ca="1">IFERROR(__xludf.DUMMYFUNCTION("""COMPUTED_VALUE"""),"POLEN - FRASCO POR 500 GRAMOS")</f>
        <v>POLEN - FRASCO POR 500 GRAMOS</v>
      </c>
      <c r="AK2088" s="2" t="str">
        <f ca="1">IFERROR(__xludf.DUMMYFUNCTION("""COMPUTED_VALUE"""),"UVAS PASAS")</f>
        <v>UVAS PASAS</v>
      </c>
      <c r="AL2088" s="2" t="str">
        <f ca="1">IFERROR(__xludf.DUMMYFUNCTION("""COMPUTED_VALUE"""),"AGUACATE")</f>
        <v>AGUACATE</v>
      </c>
      <c r="AM2088" s="2" t="str">
        <f ca="1">IFERROR(__xludf.DUMMYFUNCTION("""COMPUTED_VALUE"""),"AGUACATE HASS")</f>
        <v>AGUACATE HASS</v>
      </c>
      <c r="AN2088" s="2" t="str">
        <f ca="1">IFERROR(__xludf.DUMMYFUNCTION("""COMPUTED_VALUE"""),"ANÓN")</f>
        <v>ANÓN</v>
      </c>
      <c r="AO2088" s="2" t="str">
        <f ca="1">IFERROR(__xludf.DUMMYFUNCTION("""COMPUTED_VALUE"""),"ARÁNDANOS")</f>
        <v>ARÁNDANOS</v>
      </c>
      <c r="AP2088" s="2" t="str">
        <f ca="1">IFERROR(__xludf.DUMMYFUNCTION("""COMPUTED_VALUE"""),"BANANO")</f>
        <v>BANANO</v>
      </c>
      <c r="AQ2088" s="2" t="str">
        <f ca="1">IFERROR(__xludf.DUMMYFUNCTION("""COMPUTED_VALUE"""),"BREVAS")</f>
        <v>BREVAS</v>
      </c>
      <c r="AR2088" s="2" t="str">
        <f ca="1">IFERROR(__xludf.DUMMYFUNCTION("""COMPUTED_VALUE"""),"CALABAZA")</f>
        <v>CALABAZA</v>
      </c>
      <c r="AS2088" s="2" t="str">
        <f ca="1">IFERROR(__xludf.DUMMYFUNCTION("""COMPUTED_VALUE"""),"CEREZAS")</f>
        <v>CEREZAS</v>
      </c>
      <c r="AT2088" s="2" t="str">
        <f ca="1">IFERROR(__xludf.DUMMYFUNCTION("""COMPUTED_VALUE"""),"CHIRIMOYA")</f>
        <v>CHIRIMOYA</v>
      </c>
      <c r="AU2088" s="2" t="str">
        <f ca="1">IFERROR(__xludf.DUMMYFUNCTION("""COMPUTED_VALUE"""),"CHONTADURO")</f>
        <v>CHONTADURO</v>
      </c>
      <c r="AV2088" s="2" t="str">
        <f ca="1">IFERROR(__xludf.DUMMYFUNCTION("""COMPUTED_VALUE"""),"CIRUELA NACIONAL")</f>
        <v>CIRUELA NACIONAL</v>
      </c>
      <c r="AW2088" s="2" t="str">
        <f ca="1">IFERROR(__xludf.DUMMYFUNCTION("""COMPUTED_VALUE"""),"COCOS")</f>
        <v>COCOS</v>
      </c>
      <c r="AX2088" s="2" t="str">
        <f ca="1">IFERROR(__xludf.DUMMYFUNCTION("""COMPUTED_VALUE"""),"CURUBA")</f>
        <v>CURUBA</v>
      </c>
      <c r="AY2088" s="2" t="str">
        <f ca="1">IFERROR(__xludf.DUMMYFUNCTION("""COMPUTED_VALUE"""),"DURAZNO")</f>
        <v>DURAZNO</v>
      </c>
      <c r="AZ2088" s="2" t="str">
        <f ca="1">IFERROR(__xludf.DUMMYFUNCTION("""COMPUTED_VALUE"""),"FEIJOA")</f>
        <v>FEIJOA</v>
      </c>
      <c r="BA2088" s="2" t="str">
        <f ca="1">IFERROR(__xludf.DUMMYFUNCTION("""COMPUTED_VALUE"""),"FRESAS")</f>
        <v>FRESAS</v>
      </c>
      <c r="BB2088" s="2" t="str">
        <f ca="1">IFERROR(__xludf.DUMMYFUNCTION("""COMPUTED_VALUE"""),"GRANADILLA")</f>
        <v>GRANADILLA</v>
      </c>
      <c r="BC2088" s="2" t="str">
        <f ca="1">IFERROR(__xludf.DUMMYFUNCTION("""COMPUTED_VALUE"""),"GUAMA")</f>
        <v>GUAMA</v>
      </c>
      <c r="BD2088" s="2" t="str">
        <f ca="1">IFERROR(__xludf.DUMMYFUNCTION("""COMPUTED_VALUE"""),"GUANÁBANA PULPA")</f>
        <v>GUANÁBANA PULPA</v>
      </c>
      <c r="BE2088" s="2" t="str">
        <f ca="1">IFERROR(__xludf.DUMMYFUNCTION("""COMPUTED_VALUE"""),"GUAYABA")</f>
        <v>GUAYABA</v>
      </c>
      <c r="BF2088" s="2" t="str">
        <f ca="1">IFERROR(__xludf.DUMMYFUNCTION("""COMPUTED_VALUE"""),"GULUPA")</f>
        <v>GULUPA</v>
      </c>
      <c r="BG2088" s="2" t="str">
        <f ca="1">IFERROR(__xludf.DUMMYFUNCTION("""COMPUTED_VALUE"""),"HIGOS")</f>
        <v>HIGOS</v>
      </c>
      <c r="BH2088" s="2" t="str">
        <f ca="1">IFERROR(__xludf.DUMMYFUNCTION("""COMPUTED_VALUE"""),"KIWI")</f>
        <v>KIWI</v>
      </c>
      <c r="BI2088" s="2" t="str">
        <f ca="1">IFERROR(__xludf.DUMMYFUNCTION("""COMPUTED_VALUE"""),"LIMÓN")</f>
        <v>LIMÓN</v>
      </c>
      <c r="BJ2088" s="2" t="str">
        <f ca="1">IFERROR(__xludf.DUMMYFUNCTION("""COMPUTED_VALUE"""),"MAMONCILLOS")</f>
        <v>MAMONCILLOS</v>
      </c>
      <c r="BK2088" s="2" t="str">
        <f ca="1">IFERROR(__xludf.DUMMYFUNCTION("""COMPUTED_VALUE"""),"MANDARINA")</f>
        <v>MANDARINA</v>
      </c>
      <c r="BL2088" s="2" t="str">
        <f ca="1">IFERROR(__xludf.DUMMYFUNCTION("""COMPUTED_VALUE"""),"MANGO DE DULCE")</f>
        <v>MANGO DE DULCE</v>
      </c>
      <c r="BM2088" s="2" t="str">
        <f ca="1">IFERROR(__xludf.DUMMYFUNCTION("""COMPUTED_VALUE"""),"MANGO TOMMY")</f>
        <v>MANGO TOMMY</v>
      </c>
      <c r="BN2088" s="2" t="str">
        <f ca="1">IFERROR(__xludf.DUMMYFUNCTION("""COMPUTED_VALUE"""),"MANZANA NACIONAL")</f>
        <v>MANZANA NACIONAL</v>
      </c>
      <c r="BO2088" s="2" t="str">
        <f ca="1">IFERROR(__xludf.DUMMYFUNCTION("""COMPUTED_VALUE"""),"MARACUYÁ")</f>
        <v>MARACUYÁ</v>
      </c>
      <c r="BP2088" s="2" t="str">
        <f ca="1">IFERROR(__xludf.DUMMYFUNCTION("""COMPUTED_VALUE"""),"MELÓN")</f>
        <v>MELÓN</v>
      </c>
      <c r="BQ2088" s="2" t="str">
        <f ca="1">IFERROR(__xludf.DUMMYFUNCTION("""COMPUTED_VALUE"""),"MORA")</f>
        <v>MORA</v>
      </c>
      <c r="BR2088" s="2" t="str">
        <f ca="1">IFERROR(__xludf.DUMMYFUNCTION("""COMPUTED_VALUE"""),"NARANJA")</f>
        <v>NARANJA</v>
      </c>
      <c r="BS2088" s="2" t="str">
        <f ca="1">IFERROR(__xludf.DUMMYFUNCTION("""COMPUTED_VALUE"""),"PAPAYA")</f>
        <v>PAPAYA</v>
      </c>
      <c r="BT2088" s="2" t="str">
        <f ca="1">IFERROR(__xludf.DUMMYFUNCTION("""COMPUTED_VALUE"""),"PATILLA")</f>
        <v>PATILLA</v>
      </c>
      <c r="BU2088" s="2" t="str">
        <f ca="1">IFERROR(__xludf.DUMMYFUNCTION("""COMPUTED_VALUE"""),"PERA")</f>
        <v>PERA</v>
      </c>
      <c r="BV2088" s="2" t="str">
        <f ca="1">IFERROR(__xludf.DUMMYFUNCTION("""COMPUTED_VALUE"""),"PIÑA")</f>
        <v>PIÑA</v>
      </c>
      <c r="BW2088" s="2" t="str">
        <f ca="1">IFERROR(__xludf.DUMMYFUNCTION("""COMPUTED_VALUE"""),"TAMARINDO")</f>
        <v>TAMARINDO</v>
      </c>
      <c r="BX2088" s="2" t="str">
        <f ca="1">IFERROR(__xludf.DUMMYFUNCTION("""COMPUTED_VALUE"""),"TOMATE DE ÁRBOL")</f>
        <v>TOMATE DE ÁRBOL</v>
      </c>
      <c r="BY2088" s="2" t="str">
        <f ca="1">IFERROR(__xludf.DUMMYFUNCTION("""COMPUTED_VALUE"""),"UCHUVAS CON CASCARA")</f>
        <v>UCHUVAS CON CASCARA</v>
      </c>
      <c r="BZ2088" s="2" t="str">
        <f ca="1">IFERROR(__xludf.DUMMYFUNCTION("""COMPUTED_VALUE"""),"UVA CHILENA")</f>
        <v>UVA CHILENA</v>
      </c>
      <c r="CA2088" s="2" t="str">
        <f ca="1">IFERROR(__xludf.DUMMYFUNCTION("""COMPUTED_VALUE"""),"UVAS ISABELINAS (EN RACIMO)")</f>
        <v>UVAS ISABELINAS (EN RACIMO)</v>
      </c>
      <c r="CB2088" s="2" t="str">
        <f ca="1">IFERROR(__xludf.DUMMYFUNCTION("""COMPUTED_VALUE"""),"ZAPOTE")</f>
        <v>ZAPOTE</v>
      </c>
      <c r="CC2088" s="2" t="str">
        <f ca="1">IFERROR(__xludf.DUMMYFUNCTION("""COMPUTED_VALUE"""),"ARROZ")</f>
        <v>ARROZ</v>
      </c>
      <c r="CD2088" s="2" t="str">
        <f ca="1">IFERROR(__xludf.DUMMYFUNCTION("""COMPUTED_VALUE"""),"AVENA EN HOJUELAS")</f>
        <v>AVENA EN HOJUELAS</v>
      </c>
      <c r="CE2088" s="2" t="str">
        <f ca="1">IFERROR(__xludf.DUMMYFUNCTION("""COMPUTED_VALUE"""),"CHÍA")</f>
        <v>CHÍA</v>
      </c>
      <c r="CF2088" s="2" t="str">
        <f ca="1">IFERROR(__xludf.DUMMYFUNCTION("""COMPUTED_VALUE"""),"CUCHUCO DE TRIGO")</f>
        <v>CUCHUCO DE TRIGO</v>
      </c>
      <c r="CG2088" s="2" t="str">
        <f ca="1">IFERROR(__xludf.DUMMYFUNCTION("""COMPUTED_VALUE"""),"FRIJOL BOLA ROJA")</f>
        <v>FRIJOL BOLA ROJA</v>
      </c>
      <c r="CH2088" s="2" t="str">
        <f ca="1">IFERROR(__xludf.DUMMYFUNCTION("""COMPUTED_VALUE"""),"GARBANZOS")</f>
        <v>GARBANZOS</v>
      </c>
      <c r="CI2088" s="2" t="str">
        <f ca="1">IFERROR(__xludf.DUMMYFUNCTION("""COMPUTED_VALUE"""),"HARINA DE MAÍZ")</f>
        <v>HARINA DE MAÍZ</v>
      </c>
      <c r="CJ2088" s="2" t="str">
        <f ca="1">IFERROR(__xludf.DUMMYFUNCTION("""COMPUTED_VALUE"""),"HARINA DE TRIGO")</f>
        <v>HARINA DE TRIGO</v>
      </c>
      <c r="CK2088" s="2" t="str">
        <f ca="1">IFERROR(__xludf.DUMMYFUNCTION("""COMPUTED_VALUE"""),"LENTEJAS")</f>
        <v>LENTEJAS</v>
      </c>
      <c r="CL2088" s="2" t="str">
        <f ca="1">IFERROR(__xludf.DUMMYFUNCTION("""COMPUTED_VALUE"""),"QUINUA")</f>
        <v>QUINUA</v>
      </c>
      <c r="CM2088" s="2" t="str">
        <f ca="1">IFERROR(__xludf.DUMMYFUNCTION("""COMPUTED_VALUE"""),"SALVADO DE TRIGO")</f>
        <v>SALVADO DE TRIGO</v>
      </c>
      <c r="CN2088" s="2" t="str">
        <f ca="1">IFERROR(__xludf.DUMMYFUNCTION("""COMPUTED_VALUE"""),"ACELGA")</f>
        <v>ACELGA</v>
      </c>
      <c r="CO2088" s="2" t="str">
        <f ca="1">IFERROR(__xludf.DUMMYFUNCTION("""COMPUTED_VALUE"""),"AHUYAMA")</f>
        <v>AHUYAMA</v>
      </c>
      <c r="CP2088" s="2" t="str">
        <f ca="1">IFERROR(__xludf.DUMMYFUNCTION("""COMPUTED_VALUE"""),"ALTAMISA")</f>
        <v>ALTAMISA</v>
      </c>
      <c r="CQ2088" s="2" t="str">
        <f ca="1">IFERROR(__xludf.DUMMYFUNCTION("""COMPUTED_VALUE"""),"APIO")</f>
        <v>APIO</v>
      </c>
      <c r="CR2088" s="2" t="str">
        <f ca="1">IFERROR(__xludf.DUMMYFUNCTION("""COMPUTED_VALUE"""),"ARRACACHA")</f>
        <v>ARRACACHA</v>
      </c>
      <c r="CS2088" s="2" t="str">
        <f ca="1">IFERROR(__xludf.DUMMYFUNCTION("""COMPUTED_VALUE"""),"ARVEJA CON CASCARA")</f>
        <v>ARVEJA CON CASCARA</v>
      </c>
      <c r="CT2088" s="2" t="str">
        <f ca="1">IFERROR(__xludf.DUMMYFUNCTION("""COMPUTED_VALUE"""),"BERENJENA")</f>
        <v>BERENJENA</v>
      </c>
      <c r="CU2088" s="2" t="str">
        <f ca="1">IFERROR(__xludf.DUMMYFUNCTION("""COMPUTED_VALUE"""),"BRÓCOLI")</f>
        <v>BRÓCOLI</v>
      </c>
      <c r="CV2088" s="2" t="str">
        <f ca="1">IFERROR(__xludf.DUMMYFUNCTION("""COMPUTED_VALUE"""),"CALABACÍN")</f>
        <v>CALABACÍN</v>
      </c>
      <c r="CW2088" s="2" t="str">
        <f ca="1">IFERROR(__xludf.DUMMYFUNCTION("""COMPUTED_VALUE"""),"CARAMBOLO")</f>
        <v>CARAMBOLO</v>
      </c>
      <c r="CX2088" s="2" t="str">
        <f ca="1">IFERROR(__xludf.DUMMYFUNCTION("""COMPUTED_VALUE"""),"CEBOLLA CABEZONA")</f>
        <v>CEBOLLA CABEZONA</v>
      </c>
      <c r="CY2088" s="2" t="str">
        <f ca="1">IFERROR(__xludf.DUMMYFUNCTION("""COMPUTED_VALUE"""),"CHAMPIÑONES")</f>
        <v>CHAMPIÑONES</v>
      </c>
      <c r="CZ2088" s="2" t="str">
        <f ca="1">IFERROR(__xludf.DUMMYFUNCTION("""COMPUTED_VALUE"""),"CILANTRO")</f>
        <v>CILANTRO</v>
      </c>
      <c r="DA2088" s="2" t="str">
        <f ca="1">IFERROR(__xludf.DUMMYFUNCTION("""COMPUTED_VALUE"""),"CRISTALES DE SÁBILA")</f>
        <v>CRISTALES DE SÁBILA</v>
      </c>
      <c r="DB2088" s="2" t="str">
        <f ca="1">IFERROR(__xludf.DUMMYFUNCTION("""COMPUTED_VALUE"""),"ESPINACA")</f>
        <v>ESPINACA</v>
      </c>
      <c r="DC2088" s="2" t="str">
        <f ca="1">IFERROR(__xludf.DUMMYFUNCTION("""COMPUTED_VALUE"""),"HABAS CON CASCARA")</f>
        <v>HABAS CON CASCARA</v>
      </c>
      <c r="DD2088" s="2" t="str">
        <f ca="1">IFERROR(__xludf.DUMMYFUNCTION("""COMPUTED_VALUE"""),"HABAS VERDE SABANERA SIN CÁSCARA")</f>
        <v>HABAS VERDE SABANERA SIN CÁSCARA</v>
      </c>
      <c r="DE2088" s="2" t="str">
        <f ca="1">IFERROR(__xludf.DUMMYFUNCTION("""COMPUTED_VALUE"""),"HABICHUELA")</f>
        <v>HABICHUELA</v>
      </c>
      <c r="DF2088" s="2" t="str">
        <f ca="1">IFERROR(__xludf.DUMMYFUNCTION("""COMPUTED_VALUE"""),"LECHUGA COMÚN")</f>
        <v>LECHUGA COMÚN</v>
      </c>
      <c r="DG2088" s="2" t="str">
        <f ca="1">IFERROR(__xludf.DUMMYFUNCTION("""COMPUTED_VALUE"""),"LECHUGA CRESPA")</f>
        <v>LECHUGA CRESPA</v>
      </c>
      <c r="DH2088" s="2" t="str">
        <f ca="1">IFERROR(__xludf.DUMMYFUNCTION("""COMPUTED_VALUE"""),"MAÍZ MAZORCA")</f>
        <v>MAÍZ MAZORCA</v>
      </c>
      <c r="DI2088" s="2" t="str">
        <f ca="1">IFERROR(__xludf.DUMMYFUNCTION("""COMPUTED_VALUE"""),"PEPINO COHOMBRO")</f>
        <v>PEPINO COHOMBRO</v>
      </c>
      <c r="DJ2088" s="2" t="str">
        <f ca="1">IFERROR(__xludf.DUMMYFUNCTION("""COMPUTED_VALUE"""),"PEPINO DE GUISO")</f>
        <v>PEPINO DE GUISO</v>
      </c>
      <c r="DK2088" s="2" t="str">
        <f ca="1">IFERROR(__xludf.DUMMYFUNCTION("""COMPUTED_VALUE"""),"PIMENTÓN ROJO")</f>
        <v>PIMENTÓN ROJO</v>
      </c>
      <c r="DL2088" s="2" t="str">
        <f ca="1">IFERROR(__xludf.DUMMYFUNCTION("""COMPUTED_VALUE"""),"PLANTAS AROMÁTICAS DULCES (MENTA, ALBACA, JAZMÍN, LAVANDA, HIERBABUENA, MANZANILLA, LIMONARIA)")</f>
        <v>PLANTAS AROMÁTICAS DULCES (MENTA, ALBACA, JAZMÍN, LAVANDA, HIERBABUENA, MANZANILLA, LIMONARIA)</v>
      </c>
      <c r="DM2088" s="2" t="str">
        <f ca="1">IFERROR(__xludf.DUMMYFUNCTION("""COMPUTED_VALUE"""),"PLÁTANO HARTÓN")</f>
        <v>PLÁTANO HARTÓN</v>
      </c>
      <c r="DN2088" s="2" t="str">
        <f ca="1">IFERROR(__xludf.DUMMYFUNCTION("""COMPUTED_VALUE"""),"RAÍCES CHINAS")</f>
        <v>RAÍCES CHINAS</v>
      </c>
      <c r="DO2088" s="2" t="str">
        <f ca="1">IFERROR(__xludf.DUMMYFUNCTION("""COMPUTED_VALUE"""),"REMOLACHA")</f>
        <v>REMOLACHA</v>
      </c>
      <c r="DP2088" s="2" t="str">
        <f ca="1">IFERROR(__xludf.DUMMYFUNCTION("""COMPUTED_VALUE"""),"REPOLLO")</f>
        <v>REPOLLO</v>
      </c>
      <c r="DQ2088" s="2" t="str">
        <f ca="1">IFERROR(__xludf.DUMMYFUNCTION("""COMPUTED_VALUE"""),"RÚGULA")</f>
        <v>RÚGULA</v>
      </c>
      <c r="DR2088" s="2" t="str">
        <f ca="1">IFERROR(__xludf.DUMMYFUNCTION("""COMPUTED_VALUE"""),"TALLOS PARA SOPA")</f>
        <v>TALLOS PARA SOPA</v>
      </c>
      <c r="DS2088" s="2" t="str">
        <f ca="1">IFERROR(__xludf.DUMMYFUNCTION("""COMPUTED_VALUE"""),"TOMATE CHONTO")</f>
        <v>TOMATE CHONTO</v>
      </c>
      <c r="DT2088" s="2" t="str">
        <f ca="1">IFERROR(__xludf.DUMMYFUNCTION("""COMPUTED_VALUE"""),"YUCA BLANCA")</f>
        <v>YUCA BLANCA</v>
      </c>
      <c r="DU2088" s="2" t="str">
        <f ca="1">IFERROR(__xludf.DUMMYFUNCTION("""COMPUTED_VALUE"""),"ZANAHORIA")</f>
        <v>ZANAHORIA</v>
      </c>
      <c r="DV2088" s="2" t="str">
        <f ca="1">IFERROR(__xludf.DUMMYFUNCTION("""COMPUTED_VALUE"""),"ZUKINI")</f>
        <v>ZUKINI</v>
      </c>
      <c r="DW2088" s="2" t="str">
        <f ca="1">IFERROR(__xludf.DUMMYFUNCTION("""COMPUTED_VALUE"""),"FRIJOL EN VAINA")</f>
        <v>FRIJOL EN VAINA</v>
      </c>
      <c r="DX2088" s="2" t="str">
        <f ca="1">IFERROR(__xludf.DUMMYFUNCTION("""COMPUTED_VALUE"""),"CHOCOLATE")</f>
        <v>CHOCOLATE</v>
      </c>
      <c r="DY2088" s="2" t="str">
        <f ca="1">IFERROR(__xludf.DUMMYFUNCTION("""COMPUTED_VALUE"""),"MAÍZ PIRA")</f>
        <v>MAÍZ PIRA</v>
      </c>
      <c r="DZ2088" s="2" t="str">
        <f ca="1">IFERROR(__xludf.DUMMYFUNCTION("""COMPUTED_VALUE"""),"ARROZ PARTIDO")</f>
        <v>ARROZ PARTIDO</v>
      </c>
      <c r="EA2088" s="2" t="str">
        <f ca="1">IFERROR(__xludf.DUMMYFUNCTION("""COMPUTED_VALUE"""),"PONQUÉ RAMITO X 250 G 10 UNIDADES")</f>
        <v>PONQUÉ RAMITO X 250 G 10 UNIDADES</v>
      </c>
      <c r="EB2088" s="2" t="str">
        <f ca="1">IFERROR(__xludf.DUMMYFUNCTION("""COMPUTED_VALUE"""),"CABEZAS DE CONEJO")</f>
        <v>CABEZAS DE CONEJO</v>
      </c>
      <c r="EC2088" s="2" t="str">
        <f ca="1">IFERROR(__xludf.DUMMYFUNCTION("""COMPUTED_VALUE"""),"YOGURT DESLACTOSADO X 900ML")</f>
        <v>YOGURT DESLACTOSADO X 900ML</v>
      </c>
      <c r="ED2088" s="2" t="str">
        <f ca="1">IFERROR(__xludf.DUMMYFUNCTION("""COMPUTED_VALUE"""),"BOCADILLO LONJA X 300 GR")</f>
        <v>BOCADILLO LONJA X 300 GR</v>
      </c>
      <c r="EE2088" s="2" t="str">
        <f ca="1">IFERROR(__xludf.DUMMYFUNCTION("""COMPUTED_VALUE"""),"QUESO CUAJADA")</f>
        <v>QUESO CUAJADA</v>
      </c>
      <c r="EF2088" s="2" t="str">
        <f ca="1">IFERROR(__xludf.DUMMYFUNCTION("""COMPUTED_VALUE"""),"ACEITE DE HÍGADO DE BACALAO - FRASCO X 360 CC")</f>
        <v>ACEITE DE HÍGADO DE BACALAO - FRASCO X 360 CC</v>
      </c>
      <c r="EG2088" s="2" t="str">
        <f ca="1">IFERROR(__xludf.DUMMYFUNCTION("""COMPUTED_VALUE"""),"ESENCIAS DE DIFERENTES SABORES (BOTELLA X 500 ML) (VAINILLA, BANANO Y COCO) FLEISHMAN")</f>
        <v>ESENCIAS DE DIFERENTES SABORES (BOTELLA X 500 ML) (VAINILLA, BANANO Y COCO) FLEISHMAN</v>
      </c>
      <c r="EH2088" s="2" t="str">
        <f ca="1">IFERROR(__xludf.DUMMYFUNCTION("""COMPUTED_VALUE"""),"SAL YODADA")</f>
        <v>SAL YODADA</v>
      </c>
      <c r="EI2088" s="2" t="str">
        <f ca="1">IFERROR(__xludf.DUMMYFUNCTION("""COMPUTED_VALUE"""),"MANTEQUILLA EN BARRA POR 125GR")</f>
        <v>MANTEQUILLA EN BARRA POR 125GR</v>
      </c>
      <c r="EJ2088" s="2" t="str">
        <f ca="1">IFERROR(__xludf.DUMMYFUNCTION("""COMPUTED_VALUE"""),"MANTEQUILLA CAJA POR 20 UNIDADES X 125 G.")</f>
        <v>MANTEQUILLA CAJA POR 20 UNIDADES X 125 G.</v>
      </c>
      <c r="EK2088" s="2" t="str">
        <f ca="1">IFERROR(__xludf.DUMMYFUNCTION("""COMPUTED_VALUE"""),"COMPOTA SIN AZÚCAR. FRASCO POR 113 G.")</f>
        <v>COMPOTA SIN AZÚCAR. FRASCO POR 113 G.</v>
      </c>
      <c r="EL2088" s="2" t="str">
        <f ca="1">IFERROR(__xludf.DUMMYFUNCTION("""COMPUTED_VALUE"""),"POLVO PARA HORNEAR - CAJA POR 20 SOBRES POR 24 G. CADA SOBRE.")</f>
        <v>POLVO PARA HORNEAR - CAJA POR 20 SOBRES POR 24 G. CADA SOBRE.</v>
      </c>
      <c r="EM2088" s="2" t="str">
        <f ca="1">IFERROR(__xludf.DUMMYFUNCTION("""COMPUTED_VALUE"""),"GOMA ARÁBIGA EN POLVO")</f>
        <v>GOMA ARÁBIGA EN POLVO</v>
      </c>
      <c r="EN2088" s="2" t="str">
        <f ca="1">IFERROR(__xludf.DUMMYFUNCTION("""COMPUTED_VALUE"""),"PITAHAYA")</f>
        <v>PITAHAYA</v>
      </c>
      <c r="EO2088" s="2" t="str">
        <f ca="1">IFERROR(__xludf.DUMMYFUNCTION("""COMPUTED_VALUE"""),"NÍSPERO")</f>
        <v>NÍSPERO</v>
      </c>
      <c r="EP2088" s="2" t="str">
        <f ca="1">IFERROR(__xludf.DUMMYFUNCTION("""COMPUTED_VALUE"""),"MAMEY")</f>
        <v>MAMEY</v>
      </c>
      <c r="EQ2088" s="2" t="str">
        <f ca="1">IFERROR(__xludf.DUMMYFUNCTION("""COMPUTED_VALUE"""),"GUATILA")</f>
        <v>GUATILA</v>
      </c>
      <c r="ER2088" s="2" t="str">
        <f ca="1">IFERROR(__xludf.DUMMYFUNCTION("""COMPUTED_VALUE"""),"LULO")</f>
        <v>LULO</v>
      </c>
      <c r="ES2088" s="2" t="str">
        <f ca="1">IFERROR(__xludf.DUMMYFUNCTION("""COMPUTED_VALUE"""),"AROMÁTICA CAJA DE 20 SOBRES.")</f>
        <v>AROMÁTICA CAJA DE 20 SOBRES.</v>
      </c>
      <c r="ET2088" s="2" t="str">
        <f ca="1">IFERROR(__xludf.DUMMYFUNCTION("""COMPUTED_VALUE"""),"AZÚCAR BLANCA - EMPAQUE ELABORADO EN MATERIALES ATÓXICOS.(BOLSA DE MÍNIMO 200 SOBRES O TUBIPACKS DE 5 GR)")</f>
        <v>AZÚCAR BLANCA - EMPAQUE ELABORADO EN MATERIALES ATÓXICOS.(BOLSA DE MÍNIMO 200 SOBRES O TUBIPACKS DE 5 GR)</v>
      </c>
      <c r="EU2088" s="2" t="str">
        <f ca="1">IFERROR(__xludf.DUMMYFUNCTION("""COMPUTED_VALUE"""),"CAFÉ LIBRA 100% CAFÉ MOLIDO.")</f>
        <v>CAFÉ LIBRA 100% CAFÉ MOLIDO.</v>
      </c>
      <c r="EV2088" s="2" t="str">
        <f ca="1">IFERROR(__xludf.DUMMYFUNCTION("""COMPUTED_VALUE"""),"VINAGRE POR 4LITROS")</f>
        <v>VINAGRE POR 4LITROS</v>
      </c>
    </row>
    <row r="2089" spans="1:152">
      <c r="A2089" s="2" t="str">
        <v>ALIMENTOS HUMANO</v>
      </c>
      <c r="B208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2089)))"),"VINAGRE X 30 LITROS")</f>
        <v>VINAGRE X 30 LITROS</v>
      </c>
      <c r="C2089" s="2" t="str">
        <f ca="1">IFERROR(__xludf.DUMMYFUNCTION("""COMPUTED_VALUE"""),"BAGRE (SIN COLA, NI CABEZA)")</f>
        <v>BAGRE (SIN COLA, NI CABEZA)</v>
      </c>
      <c r="D2089" s="2" t="str">
        <f ca="1">IFERROR(__xludf.DUMMYFUNCTION("""COMPUTED_VALUE"""),"BOFE DE RES")</f>
        <v>BOFE DE RES</v>
      </c>
      <c r="E2089" s="2" t="str">
        <f ca="1">IFERROR(__xludf.DUMMYFUNCTION("""COMPUTED_VALUE"""),"CARNE DE RES MOLIDA")</f>
        <v>CARNE DE RES MOLIDA</v>
      </c>
      <c r="F2089" s="2" t="str">
        <f ca="1">IFERROR(__xludf.DUMMYFUNCTION("""COMPUTED_VALUE"""),"CARNE MAGRA (CORTE DEBE SER CADERA)")</f>
        <v>CARNE MAGRA (CORTE DEBE SER CADERA)</v>
      </c>
      <c r="G2089" s="2" t="str">
        <f ca="1">IFERROR(__xludf.DUMMYFUNCTION("""COMPUTED_VALUE"""),"CODORNIZ")</f>
        <v>CODORNIZ</v>
      </c>
      <c r="H2089" s="2" t="str">
        <f ca="1">IFERROR(__xludf.DUMMYFUNCTION("""COMPUTED_VALUE"""),"CONEJO")</f>
        <v>CONEJO</v>
      </c>
      <c r="I2089" s="2" t="str">
        <f ca="1">IFERROR(__xludf.DUMMYFUNCTION("""COMPUTED_VALUE"""),"CORAZONES DE POLLO")</f>
        <v>CORAZONES DE POLLO</v>
      </c>
      <c r="J2089" s="2" t="str">
        <f ca="1">IFERROR(__xludf.DUMMYFUNCTION("""COMPUTED_VALUE"""),"CORAZONES DE RES")</f>
        <v>CORAZONES DE RES</v>
      </c>
      <c r="K2089" s="2" t="str">
        <f ca="1">IFERROR(__xludf.DUMMYFUNCTION("""COMPUTED_VALUE"""),"COSTILLA DE CERDO")</f>
        <v>COSTILLA DE CERDO</v>
      </c>
      <c r="L2089" s="2" t="str">
        <f ca="1">IFERROR(__xludf.DUMMYFUNCTION("""COMPUTED_VALUE"""),"COSTILLA DE RES")</f>
        <v>COSTILLA DE RES</v>
      </c>
      <c r="M2089" s="2" t="str">
        <f ca="1">IFERROR(__xludf.DUMMYFUNCTION("""COMPUTED_VALUE"""),"CURÍ EN CANAL O EN PIE")</f>
        <v>CURÍ EN CANAL O EN PIE</v>
      </c>
      <c r="N2089" s="2" t="str">
        <f ca="1">IFERROR(__xludf.DUMMYFUNCTION("""COMPUTED_VALUE"""),"HÍGADO DE RES")</f>
        <v>HÍGADO DE RES</v>
      </c>
      <c r="O2089" s="2" t="str">
        <f ca="1">IFERROR(__xludf.DUMMYFUNCTION("""COMPUTED_VALUE"""),"HUEVO CODORNIZ - CAJA 24/UNIDADES")</f>
        <v>HUEVO CODORNIZ - CAJA 24/UNIDADES</v>
      </c>
      <c r="P2089" s="2" t="str">
        <f ca="1">IFERROR(__xludf.DUMMYFUNCTION("""COMPUTED_VALUE"""),"HUEVO GALLINA AA - BANDEJA X 30 UNID")</f>
        <v>HUEVO GALLINA AA - BANDEJA X 30 UNID</v>
      </c>
      <c r="Q2089" s="2" t="str">
        <f ca="1">IFERROR(__xludf.DUMMYFUNCTION("""COMPUTED_VALUE"""),"LOMBRIZ")</f>
        <v>LOMBRIZ</v>
      </c>
      <c r="R2089" s="2" t="str">
        <f ca="1">IFERROR(__xludf.DUMMYFUNCTION("""COMPUTED_VALUE"""),"MENUDENCIAS")</f>
        <v>MENUDENCIAS</v>
      </c>
      <c r="S2089" s="2" t="str">
        <f ca="1">IFERROR(__xludf.DUMMYFUNCTION("""COMPUTED_VALUE"""),"MOJARRA")</f>
        <v>MOJARRA</v>
      </c>
      <c r="T2089" s="2" t="str">
        <f ca="1">IFERROR(__xludf.DUMMYFUNCTION("""COMPUTED_VALUE"""),"POLLO PECHUGA")</f>
        <v>POLLO PECHUGA</v>
      </c>
      <c r="U2089" s="2" t="str">
        <f ca="1">IFERROR(__xludf.DUMMYFUNCTION("""COMPUTED_VALUE"""),"TRUCHA")</f>
        <v>TRUCHA</v>
      </c>
      <c r="V2089" s="2" t="str">
        <f ca="1">IFERROR(__xludf.DUMMYFUNCTION("""COMPUTED_VALUE"""),"ACEITE VEGETAL DE COCINA")</f>
        <v>ACEITE VEGETAL DE COCINA</v>
      </c>
      <c r="W2089" s="2" t="str">
        <f ca="1">IFERROR(__xludf.DUMMYFUNCTION("""COMPUTED_VALUE"""),"ACEITUNAS VERDE EN CONSERVA SIN HUESO - FRASCO DE 2.000 GR")</f>
        <v>ACEITUNAS VERDE EN CONSERVA SIN HUESO - FRASCO DE 2.000 GR</v>
      </c>
      <c r="X2089" s="2" t="str">
        <f ca="1">IFERROR(__xludf.DUMMYFUNCTION("""COMPUTED_VALUE"""),"ALIMENTO INFANTIL A BASE DE CEREALES (EJEMPLO NESTUM) - CAJA POR 200 G.")</f>
        <v>ALIMENTO INFANTIL A BASE DE CEREALES (EJEMPLO NESTUM) - CAJA POR 200 G.</v>
      </c>
      <c r="Y2089" s="2" t="str">
        <f ca="1">IFERROR(__xludf.DUMMYFUNCTION("""COMPUTED_VALUE"""),"AZÚCAR REFINADA")</f>
        <v>AZÚCAR REFINADA</v>
      </c>
      <c r="Z2089" s="2" t="str">
        <f ca="1">IFERROR(__xludf.DUMMYFUNCTION("""COMPUTED_VALUE"""),"CLAVOS DE 9 GRAMOS")</f>
        <v>CLAVOS DE 9 GRAMOS</v>
      </c>
      <c r="AA2089" s="2" t="str">
        <f ca="1">IFERROR(__xludf.DUMMYFUNCTION("""COMPUTED_VALUE"""),"CURCUMA EN POLVO")</f>
        <v>CURCUMA EN POLVO</v>
      </c>
      <c r="AB2089" s="2" t="str">
        <f ca="1">IFERROR(__xludf.DUMMYFUNCTION("""COMPUTED_VALUE"""),"FORMULA INFANTIL SIN LACTOSA, TARRO POR 375 GRAMOS")</f>
        <v>FORMULA INFANTIL SIN LACTOSA, TARRO POR 375 GRAMOS</v>
      </c>
      <c r="AC2089" s="2" t="str">
        <f ca="1">IFERROR(__xludf.DUMMYFUNCTION("""COMPUTED_VALUE"""),"GELATINA SIN SABOR TIPO A")</f>
        <v>GELATINA SIN SABOR TIPO A</v>
      </c>
      <c r="AD2089" s="2" t="str">
        <f ca="1">IFERROR(__xludf.DUMMYFUNCTION("""COMPUTED_VALUE"""),"LECHE DESLACTOSADA EN BOLSA")</f>
        <v>LECHE DESLACTOSADA EN BOLSA</v>
      </c>
      <c r="AE2089" s="2" t="str">
        <f ca="1">IFERROR(__xludf.DUMMYFUNCTION("""COMPUTED_VALUE"""),"LEVADURA, CAJA POR 5 SOBRES DE 7 GR C/U")</f>
        <v>LEVADURA, CAJA POR 5 SOBRES DE 7 GR C/U</v>
      </c>
      <c r="AF2089" s="2" t="str">
        <f ca="1">IFERROR(__xludf.DUMMYFUNCTION("""COMPUTED_VALUE"""),"MANTEQUILLA DE MANÍ 300 G")</f>
        <v>MANTEQUILLA DE MANÍ 300 G</v>
      </c>
      <c r="AG2089" s="2" t="str">
        <f ca="1">IFERROR(__xludf.DUMMYFUNCTION("""COMPUTED_VALUE"""),"MIEL DE ABEJAS")</f>
        <v>MIEL DE ABEJAS</v>
      </c>
      <c r="AH2089" s="2" t="str">
        <f ca="1">IFERROR(__xludf.DUMMYFUNCTION("""COMPUTED_VALUE"""),"PANELA DE 500 GRAMOS.")</f>
        <v>PANELA DE 500 GRAMOS.</v>
      </c>
      <c r="AI2089" s="2" t="str">
        <f ca="1">IFERROR(__xludf.DUMMYFUNCTION("""COMPUTED_VALUE"""),"PAQUETE TOSTADAS X 24 UNIDADES")</f>
        <v>PAQUETE TOSTADAS X 24 UNIDADES</v>
      </c>
      <c r="AJ2089" s="2" t="str">
        <f ca="1">IFERROR(__xludf.DUMMYFUNCTION("""COMPUTED_VALUE"""),"POLEN - FRASCO POR 500 GRAMOS")</f>
        <v>POLEN - FRASCO POR 500 GRAMOS</v>
      </c>
      <c r="AK2089" s="2" t="str">
        <f ca="1">IFERROR(__xludf.DUMMYFUNCTION("""COMPUTED_VALUE"""),"UVAS PASAS")</f>
        <v>UVAS PASAS</v>
      </c>
      <c r="AL2089" s="2" t="str">
        <f ca="1">IFERROR(__xludf.DUMMYFUNCTION("""COMPUTED_VALUE"""),"AGUACATE")</f>
        <v>AGUACATE</v>
      </c>
      <c r="AM2089" s="2" t="str">
        <f ca="1">IFERROR(__xludf.DUMMYFUNCTION("""COMPUTED_VALUE"""),"AGUACATE HASS")</f>
        <v>AGUACATE HASS</v>
      </c>
      <c r="AN2089" s="2" t="str">
        <f ca="1">IFERROR(__xludf.DUMMYFUNCTION("""COMPUTED_VALUE"""),"ANÓN")</f>
        <v>ANÓN</v>
      </c>
      <c r="AO2089" s="2" t="str">
        <f ca="1">IFERROR(__xludf.DUMMYFUNCTION("""COMPUTED_VALUE"""),"ARÁNDANOS")</f>
        <v>ARÁNDANOS</v>
      </c>
      <c r="AP2089" s="2" t="str">
        <f ca="1">IFERROR(__xludf.DUMMYFUNCTION("""COMPUTED_VALUE"""),"BANANO")</f>
        <v>BANANO</v>
      </c>
      <c r="AQ2089" s="2" t="str">
        <f ca="1">IFERROR(__xludf.DUMMYFUNCTION("""COMPUTED_VALUE"""),"BREVAS")</f>
        <v>BREVAS</v>
      </c>
      <c r="AR2089" s="2" t="str">
        <f ca="1">IFERROR(__xludf.DUMMYFUNCTION("""COMPUTED_VALUE"""),"CALABAZA")</f>
        <v>CALABAZA</v>
      </c>
      <c r="AS2089" s="2" t="str">
        <f ca="1">IFERROR(__xludf.DUMMYFUNCTION("""COMPUTED_VALUE"""),"CEREZAS")</f>
        <v>CEREZAS</v>
      </c>
      <c r="AT2089" s="2" t="str">
        <f ca="1">IFERROR(__xludf.DUMMYFUNCTION("""COMPUTED_VALUE"""),"CHIRIMOYA")</f>
        <v>CHIRIMOYA</v>
      </c>
      <c r="AU2089" s="2" t="str">
        <f ca="1">IFERROR(__xludf.DUMMYFUNCTION("""COMPUTED_VALUE"""),"CHONTADURO")</f>
        <v>CHONTADURO</v>
      </c>
      <c r="AV2089" s="2" t="str">
        <f ca="1">IFERROR(__xludf.DUMMYFUNCTION("""COMPUTED_VALUE"""),"CIRUELA NACIONAL")</f>
        <v>CIRUELA NACIONAL</v>
      </c>
      <c r="AW2089" s="2" t="str">
        <f ca="1">IFERROR(__xludf.DUMMYFUNCTION("""COMPUTED_VALUE"""),"COCOS")</f>
        <v>COCOS</v>
      </c>
      <c r="AX2089" s="2" t="str">
        <f ca="1">IFERROR(__xludf.DUMMYFUNCTION("""COMPUTED_VALUE"""),"CURUBA")</f>
        <v>CURUBA</v>
      </c>
      <c r="AY2089" s="2" t="str">
        <f ca="1">IFERROR(__xludf.DUMMYFUNCTION("""COMPUTED_VALUE"""),"DURAZNO")</f>
        <v>DURAZNO</v>
      </c>
      <c r="AZ2089" s="2" t="str">
        <f ca="1">IFERROR(__xludf.DUMMYFUNCTION("""COMPUTED_VALUE"""),"FEIJOA")</f>
        <v>FEIJOA</v>
      </c>
      <c r="BA2089" s="2" t="str">
        <f ca="1">IFERROR(__xludf.DUMMYFUNCTION("""COMPUTED_VALUE"""),"FRESAS")</f>
        <v>FRESAS</v>
      </c>
      <c r="BB2089" s="2" t="str">
        <f ca="1">IFERROR(__xludf.DUMMYFUNCTION("""COMPUTED_VALUE"""),"GRANADILLA")</f>
        <v>GRANADILLA</v>
      </c>
      <c r="BC2089" s="2" t="str">
        <f ca="1">IFERROR(__xludf.DUMMYFUNCTION("""COMPUTED_VALUE"""),"GUAMA")</f>
        <v>GUAMA</v>
      </c>
      <c r="BD2089" s="2" t="str">
        <f ca="1">IFERROR(__xludf.DUMMYFUNCTION("""COMPUTED_VALUE"""),"GUANÁBANA PULPA")</f>
        <v>GUANÁBANA PULPA</v>
      </c>
      <c r="BE2089" s="2" t="str">
        <f ca="1">IFERROR(__xludf.DUMMYFUNCTION("""COMPUTED_VALUE"""),"GUAYABA")</f>
        <v>GUAYABA</v>
      </c>
      <c r="BF2089" s="2" t="str">
        <f ca="1">IFERROR(__xludf.DUMMYFUNCTION("""COMPUTED_VALUE"""),"GULUPA")</f>
        <v>GULUPA</v>
      </c>
      <c r="BG2089" s="2" t="str">
        <f ca="1">IFERROR(__xludf.DUMMYFUNCTION("""COMPUTED_VALUE"""),"HIGOS")</f>
        <v>HIGOS</v>
      </c>
      <c r="BH2089" s="2" t="str">
        <f ca="1">IFERROR(__xludf.DUMMYFUNCTION("""COMPUTED_VALUE"""),"KIWI")</f>
        <v>KIWI</v>
      </c>
      <c r="BI2089" s="2" t="str">
        <f ca="1">IFERROR(__xludf.DUMMYFUNCTION("""COMPUTED_VALUE"""),"LIMÓN")</f>
        <v>LIMÓN</v>
      </c>
      <c r="BJ2089" s="2" t="str">
        <f ca="1">IFERROR(__xludf.DUMMYFUNCTION("""COMPUTED_VALUE"""),"MAMONCILLOS")</f>
        <v>MAMONCILLOS</v>
      </c>
      <c r="BK2089" s="2" t="str">
        <f ca="1">IFERROR(__xludf.DUMMYFUNCTION("""COMPUTED_VALUE"""),"MANDARINA")</f>
        <v>MANDARINA</v>
      </c>
      <c r="BL2089" s="2" t="str">
        <f ca="1">IFERROR(__xludf.DUMMYFUNCTION("""COMPUTED_VALUE"""),"MANGO DE DULCE")</f>
        <v>MANGO DE DULCE</v>
      </c>
      <c r="BM2089" s="2" t="str">
        <f ca="1">IFERROR(__xludf.DUMMYFUNCTION("""COMPUTED_VALUE"""),"MANGO TOMMY")</f>
        <v>MANGO TOMMY</v>
      </c>
      <c r="BN2089" s="2" t="str">
        <f ca="1">IFERROR(__xludf.DUMMYFUNCTION("""COMPUTED_VALUE"""),"MANZANA NACIONAL")</f>
        <v>MANZANA NACIONAL</v>
      </c>
      <c r="BO2089" s="2" t="str">
        <f ca="1">IFERROR(__xludf.DUMMYFUNCTION("""COMPUTED_VALUE"""),"MARACUYÁ")</f>
        <v>MARACUYÁ</v>
      </c>
      <c r="BP2089" s="2" t="str">
        <f ca="1">IFERROR(__xludf.DUMMYFUNCTION("""COMPUTED_VALUE"""),"MELÓN")</f>
        <v>MELÓN</v>
      </c>
      <c r="BQ2089" s="2" t="str">
        <f ca="1">IFERROR(__xludf.DUMMYFUNCTION("""COMPUTED_VALUE"""),"MORA")</f>
        <v>MORA</v>
      </c>
      <c r="BR2089" s="2" t="str">
        <f ca="1">IFERROR(__xludf.DUMMYFUNCTION("""COMPUTED_VALUE"""),"NARANJA")</f>
        <v>NARANJA</v>
      </c>
      <c r="BS2089" s="2" t="str">
        <f ca="1">IFERROR(__xludf.DUMMYFUNCTION("""COMPUTED_VALUE"""),"PAPAYA")</f>
        <v>PAPAYA</v>
      </c>
      <c r="BT2089" s="2" t="str">
        <f ca="1">IFERROR(__xludf.DUMMYFUNCTION("""COMPUTED_VALUE"""),"PATILLA")</f>
        <v>PATILLA</v>
      </c>
      <c r="BU2089" s="2" t="str">
        <f ca="1">IFERROR(__xludf.DUMMYFUNCTION("""COMPUTED_VALUE"""),"PERA")</f>
        <v>PERA</v>
      </c>
      <c r="BV2089" s="2" t="str">
        <f ca="1">IFERROR(__xludf.DUMMYFUNCTION("""COMPUTED_VALUE"""),"PIÑA")</f>
        <v>PIÑA</v>
      </c>
      <c r="BW2089" s="2" t="str">
        <f ca="1">IFERROR(__xludf.DUMMYFUNCTION("""COMPUTED_VALUE"""),"TAMARINDO")</f>
        <v>TAMARINDO</v>
      </c>
      <c r="BX2089" s="2" t="str">
        <f ca="1">IFERROR(__xludf.DUMMYFUNCTION("""COMPUTED_VALUE"""),"TOMATE DE ÁRBOL")</f>
        <v>TOMATE DE ÁRBOL</v>
      </c>
      <c r="BY2089" s="2" t="str">
        <f ca="1">IFERROR(__xludf.DUMMYFUNCTION("""COMPUTED_VALUE"""),"UCHUVAS CON CASCARA")</f>
        <v>UCHUVAS CON CASCARA</v>
      </c>
      <c r="BZ2089" s="2" t="str">
        <f ca="1">IFERROR(__xludf.DUMMYFUNCTION("""COMPUTED_VALUE"""),"UVA CHILENA")</f>
        <v>UVA CHILENA</v>
      </c>
      <c r="CA2089" s="2" t="str">
        <f ca="1">IFERROR(__xludf.DUMMYFUNCTION("""COMPUTED_VALUE"""),"UVAS ISABELINAS (EN RACIMO)")</f>
        <v>UVAS ISABELINAS (EN RACIMO)</v>
      </c>
      <c r="CB2089" s="2" t="str">
        <f ca="1">IFERROR(__xludf.DUMMYFUNCTION("""COMPUTED_VALUE"""),"ZAPOTE")</f>
        <v>ZAPOTE</v>
      </c>
      <c r="CC2089" s="2" t="str">
        <f ca="1">IFERROR(__xludf.DUMMYFUNCTION("""COMPUTED_VALUE"""),"ARROZ")</f>
        <v>ARROZ</v>
      </c>
      <c r="CD2089" s="2" t="str">
        <f ca="1">IFERROR(__xludf.DUMMYFUNCTION("""COMPUTED_VALUE"""),"AVENA EN HOJUELAS")</f>
        <v>AVENA EN HOJUELAS</v>
      </c>
      <c r="CE2089" s="2" t="str">
        <f ca="1">IFERROR(__xludf.DUMMYFUNCTION("""COMPUTED_VALUE"""),"CHÍA")</f>
        <v>CHÍA</v>
      </c>
      <c r="CF2089" s="2" t="str">
        <f ca="1">IFERROR(__xludf.DUMMYFUNCTION("""COMPUTED_VALUE"""),"CUCHUCO DE TRIGO")</f>
        <v>CUCHUCO DE TRIGO</v>
      </c>
      <c r="CG2089" s="2" t="str">
        <f ca="1">IFERROR(__xludf.DUMMYFUNCTION("""COMPUTED_VALUE"""),"FRIJOL BOLA ROJA")</f>
        <v>FRIJOL BOLA ROJA</v>
      </c>
      <c r="CH2089" s="2" t="str">
        <f ca="1">IFERROR(__xludf.DUMMYFUNCTION("""COMPUTED_VALUE"""),"GARBANZOS")</f>
        <v>GARBANZOS</v>
      </c>
      <c r="CI2089" s="2" t="str">
        <f ca="1">IFERROR(__xludf.DUMMYFUNCTION("""COMPUTED_VALUE"""),"HARINA DE MAÍZ")</f>
        <v>HARINA DE MAÍZ</v>
      </c>
      <c r="CJ2089" s="2" t="str">
        <f ca="1">IFERROR(__xludf.DUMMYFUNCTION("""COMPUTED_VALUE"""),"HARINA DE TRIGO")</f>
        <v>HARINA DE TRIGO</v>
      </c>
      <c r="CK2089" s="2" t="str">
        <f ca="1">IFERROR(__xludf.DUMMYFUNCTION("""COMPUTED_VALUE"""),"LENTEJAS")</f>
        <v>LENTEJAS</v>
      </c>
      <c r="CL2089" s="2" t="str">
        <f ca="1">IFERROR(__xludf.DUMMYFUNCTION("""COMPUTED_VALUE"""),"QUINUA")</f>
        <v>QUINUA</v>
      </c>
      <c r="CM2089" s="2" t="str">
        <f ca="1">IFERROR(__xludf.DUMMYFUNCTION("""COMPUTED_VALUE"""),"SALVADO DE TRIGO")</f>
        <v>SALVADO DE TRIGO</v>
      </c>
      <c r="CN2089" s="2" t="str">
        <f ca="1">IFERROR(__xludf.DUMMYFUNCTION("""COMPUTED_VALUE"""),"ACELGA")</f>
        <v>ACELGA</v>
      </c>
      <c r="CO2089" s="2" t="str">
        <f ca="1">IFERROR(__xludf.DUMMYFUNCTION("""COMPUTED_VALUE"""),"AHUYAMA")</f>
        <v>AHUYAMA</v>
      </c>
      <c r="CP2089" s="2" t="str">
        <f ca="1">IFERROR(__xludf.DUMMYFUNCTION("""COMPUTED_VALUE"""),"ALTAMISA")</f>
        <v>ALTAMISA</v>
      </c>
      <c r="CQ2089" s="2" t="str">
        <f ca="1">IFERROR(__xludf.DUMMYFUNCTION("""COMPUTED_VALUE"""),"APIO")</f>
        <v>APIO</v>
      </c>
      <c r="CR2089" s="2" t="str">
        <f ca="1">IFERROR(__xludf.DUMMYFUNCTION("""COMPUTED_VALUE"""),"ARRACACHA")</f>
        <v>ARRACACHA</v>
      </c>
      <c r="CS2089" s="2" t="str">
        <f ca="1">IFERROR(__xludf.DUMMYFUNCTION("""COMPUTED_VALUE"""),"ARVEJA CON CASCARA")</f>
        <v>ARVEJA CON CASCARA</v>
      </c>
      <c r="CT2089" s="2" t="str">
        <f ca="1">IFERROR(__xludf.DUMMYFUNCTION("""COMPUTED_VALUE"""),"BERENJENA")</f>
        <v>BERENJENA</v>
      </c>
      <c r="CU2089" s="2" t="str">
        <f ca="1">IFERROR(__xludf.DUMMYFUNCTION("""COMPUTED_VALUE"""),"BRÓCOLI")</f>
        <v>BRÓCOLI</v>
      </c>
      <c r="CV2089" s="2" t="str">
        <f ca="1">IFERROR(__xludf.DUMMYFUNCTION("""COMPUTED_VALUE"""),"CALABACÍN")</f>
        <v>CALABACÍN</v>
      </c>
      <c r="CW2089" s="2" t="str">
        <f ca="1">IFERROR(__xludf.DUMMYFUNCTION("""COMPUTED_VALUE"""),"CARAMBOLO")</f>
        <v>CARAMBOLO</v>
      </c>
      <c r="CX2089" s="2" t="str">
        <f ca="1">IFERROR(__xludf.DUMMYFUNCTION("""COMPUTED_VALUE"""),"CEBOLLA CABEZONA")</f>
        <v>CEBOLLA CABEZONA</v>
      </c>
      <c r="CY2089" s="2" t="str">
        <f ca="1">IFERROR(__xludf.DUMMYFUNCTION("""COMPUTED_VALUE"""),"CHAMPIÑONES")</f>
        <v>CHAMPIÑONES</v>
      </c>
      <c r="CZ2089" s="2" t="str">
        <f ca="1">IFERROR(__xludf.DUMMYFUNCTION("""COMPUTED_VALUE"""),"CILANTRO")</f>
        <v>CILANTRO</v>
      </c>
      <c r="DA2089" s="2" t="str">
        <f ca="1">IFERROR(__xludf.DUMMYFUNCTION("""COMPUTED_VALUE"""),"CRISTALES DE SÁBILA")</f>
        <v>CRISTALES DE SÁBILA</v>
      </c>
      <c r="DB2089" s="2" t="str">
        <f ca="1">IFERROR(__xludf.DUMMYFUNCTION("""COMPUTED_VALUE"""),"ESPINACA")</f>
        <v>ESPINACA</v>
      </c>
      <c r="DC2089" s="2" t="str">
        <f ca="1">IFERROR(__xludf.DUMMYFUNCTION("""COMPUTED_VALUE"""),"HABAS CON CASCARA")</f>
        <v>HABAS CON CASCARA</v>
      </c>
      <c r="DD2089" s="2" t="str">
        <f ca="1">IFERROR(__xludf.DUMMYFUNCTION("""COMPUTED_VALUE"""),"HABAS VERDE SABANERA SIN CÁSCARA")</f>
        <v>HABAS VERDE SABANERA SIN CÁSCARA</v>
      </c>
      <c r="DE2089" s="2" t="str">
        <f ca="1">IFERROR(__xludf.DUMMYFUNCTION("""COMPUTED_VALUE"""),"HABICHUELA")</f>
        <v>HABICHUELA</v>
      </c>
      <c r="DF2089" s="2" t="str">
        <f ca="1">IFERROR(__xludf.DUMMYFUNCTION("""COMPUTED_VALUE"""),"LECHUGA COMÚN")</f>
        <v>LECHUGA COMÚN</v>
      </c>
      <c r="DG2089" s="2" t="str">
        <f ca="1">IFERROR(__xludf.DUMMYFUNCTION("""COMPUTED_VALUE"""),"LECHUGA CRESPA")</f>
        <v>LECHUGA CRESPA</v>
      </c>
      <c r="DH2089" s="2" t="str">
        <f ca="1">IFERROR(__xludf.DUMMYFUNCTION("""COMPUTED_VALUE"""),"MAÍZ MAZORCA")</f>
        <v>MAÍZ MAZORCA</v>
      </c>
      <c r="DI2089" s="2" t="str">
        <f ca="1">IFERROR(__xludf.DUMMYFUNCTION("""COMPUTED_VALUE"""),"PEPINO COHOMBRO")</f>
        <v>PEPINO COHOMBRO</v>
      </c>
      <c r="DJ2089" s="2" t="str">
        <f ca="1">IFERROR(__xludf.DUMMYFUNCTION("""COMPUTED_VALUE"""),"PEPINO DE GUISO")</f>
        <v>PEPINO DE GUISO</v>
      </c>
      <c r="DK2089" s="2" t="str">
        <f ca="1">IFERROR(__xludf.DUMMYFUNCTION("""COMPUTED_VALUE"""),"PIMENTÓN ROJO")</f>
        <v>PIMENTÓN ROJO</v>
      </c>
      <c r="DL2089" s="2" t="str">
        <f ca="1">IFERROR(__xludf.DUMMYFUNCTION("""COMPUTED_VALUE"""),"PLANTAS AROMÁTICAS DULCES (MENTA, ALBACA, JAZMÍN, LAVANDA, HIERBABUENA, MANZANILLA, LIMONARIA)")</f>
        <v>PLANTAS AROMÁTICAS DULCES (MENTA, ALBACA, JAZMÍN, LAVANDA, HIERBABUENA, MANZANILLA, LIMONARIA)</v>
      </c>
      <c r="DM2089" s="2" t="str">
        <f ca="1">IFERROR(__xludf.DUMMYFUNCTION("""COMPUTED_VALUE"""),"PLÁTANO HARTÓN")</f>
        <v>PLÁTANO HARTÓN</v>
      </c>
      <c r="DN2089" s="2" t="str">
        <f ca="1">IFERROR(__xludf.DUMMYFUNCTION("""COMPUTED_VALUE"""),"RAÍCES CHINAS")</f>
        <v>RAÍCES CHINAS</v>
      </c>
      <c r="DO2089" s="2" t="str">
        <f ca="1">IFERROR(__xludf.DUMMYFUNCTION("""COMPUTED_VALUE"""),"REMOLACHA")</f>
        <v>REMOLACHA</v>
      </c>
      <c r="DP2089" s="2" t="str">
        <f ca="1">IFERROR(__xludf.DUMMYFUNCTION("""COMPUTED_VALUE"""),"REPOLLO")</f>
        <v>REPOLLO</v>
      </c>
      <c r="DQ2089" s="2" t="str">
        <f ca="1">IFERROR(__xludf.DUMMYFUNCTION("""COMPUTED_VALUE"""),"RÚGULA")</f>
        <v>RÚGULA</v>
      </c>
      <c r="DR2089" s="2" t="str">
        <f ca="1">IFERROR(__xludf.DUMMYFUNCTION("""COMPUTED_VALUE"""),"TALLOS PARA SOPA")</f>
        <v>TALLOS PARA SOPA</v>
      </c>
      <c r="DS2089" s="2" t="str">
        <f ca="1">IFERROR(__xludf.DUMMYFUNCTION("""COMPUTED_VALUE"""),"TOMATE CHONTO")</f>
        <v>TOMATE CHONTO</v>
      </c>
      <c r="DT2089" s="2" t="str">
        <f ca="1">IFERROR(__xludf.DUMMYFUNCTION("""COMPUTED_VALUE"""),"YUCA BLANCA")</f>
        <v>YUCA BLANCA</v>
      </c>
      <c r="DU2089" s="2" t="str">
        <f ca="1">IFERROR(__xludf.DUMMYFUNCTION("""COMPUTED_VALUE"""),"ZANAHORIA")</f>
        <v>ZANAHORIA</v>
      </c>
      <c r="DV2089" s="2" t="str">
        <f ca="1">IFERROR(__xludf.DUMMYFUNCTION("""COMPUTED_VALUE"""),"ZUKINI")</f>
        <v>ZUKINI</v>
      </c>
      <c r="DW2089" s="2" t="str">
        <f ca="1">IFERROR(__xludf.DUMMYFUNCTION("""COMPUTED_VALUE"""),"FRIJOL EN VAINA")</f>
        <v>FRIJOL EN VAINA</v>
      </c>
      <c r="DX2089" s="2" t="str">
        <f ca="1">IFERROR(__xludf.DUMMYFUNCTION("""COMPUTED_VALUE"""),"CHOCOLATE")</f>
        <v>CHOCOLATE</v>
      </c>
      <c r="DY2089" s="2" t="str">
        <f ca="1">IFERROR(__xludf.DUMMYFUNCTION("""COMPUTED_VALUE"""),"MAÍZ PIRA")</f>
        <v>MAÍZ PIRA</v>
      </c>
      <c r="DZ2089" s="2" t="str">
        <f ca="1">IFERROR(__xludf.DUMMYFUNCTION("""COMPUTED_VALUE"""),"ARROZ PARTIDO")</f>
        <v>ARROZ PARTIDO</v>
      </c>
      <c r="EA2089" s="2" t="str">
        <f ca="1">IFERROR(__xludf.DUMMYFUNCTION("""COMPUTED_VALUE"""),"PONQUÉ RAMITO X 250 G 10 UNIDADES")</f>
        <v>PONQUÉ RAMITO X 250 G 10 UNIDADES</v>
      </c>
      <c r="EB2089" s="2" t="str">
        <f ca="1">IFERROR(__xludf.DUMMYFUNCTION("""COMPUTED_VALUE"""),"CABEZAS DE CONEJO")</f>
        <v>CABEZAS DE CONEJO</v>
      </c>
      <c r="EC2089" s="2" t="str">
        <f ca="1">IFERROR(__xludf.DUMMYFUNCTION("""COMPUTED_VALUE"""),"YOGURT DESLACTOSADO X 900ML")</f>
        <v>YOGURT DESLACTOSADO X 900ML</v>
      </c>
      <c r="ED2089" s="2" t="str">
        <f ca="1">IFERROR(__xludf.DUMMYFUNCTION("""COMPUTED_VALUE"""),"BOCADILLO LONJA X 300 GR")</f>
        <v>BOCADILLO LONJA X 300 GR</v>
      </c>
      <c r="EE2089" s="2" t="str">
        <f ca="1">IFERROR(__xludf.DUMMYFUNCTION("""COMPUTED_VALUE"""),"QUESO CUAJADA")</f>
        <v>QUESO CUAJADA</v>
      </c>
      <c r="EF2089" s="2" t="str">
        <f ca="1">IFERROR(__xludf.DUMMYFUNCTION("""COMPUTED_VALUE"""),"ACEITE DE HÍGADO DE BACALAO - FRASCO X 360 CC")</f>
        <v>ACEITE DE HÍGADO DE BACALAO - FRASCO X 360 CC</v>
      </c>
      <c r="EG2089" s="2" t="str">
        <f ca="1">IFERROR(__xludf.DUMMYFUNCTION("""COMPUTED_VALUE"""),"ESENCIAS DE DIFERENTES SABORES (BOTELLA X 500 ML) (VAINILLA, BANANO Y COCO) FLEISHMAN")</f>
        <v>ESENCIAS DE DIFERENTES SABORES (BOTELLA X 500 ML) (VAINILLA, BANANO Y COCO) FLEISHMAN</v>
      </c>
      <c r="EH2089" s="2" t="str">
        <f ca="1">IFERROR(__xludf.DUMMYFUNCTION("""COMPUTED_VALUE"""),"SAL YODADA")</f>
        <v>SAL YODADA</v>
      </c>
      <c r="EI2089" s="2" t="str">
        <f ca="1">IFERROR(__xludf.DUMMYFUNCTION("""COMPUTED_VALUE"""),"MANTEQUILLA EN BARRA POR 125GR")</f>
        <v>MANTEQUILLA EN BARRA POR 125GR</v>
      </c>
      <c r="EJ2089" s="2" t="str">
        <f ca="1">IFERROR(__xludf.DUMMYFUNCTION("""COMPUTED_VALUE"""),"MANTEQUILLA CAJA POR 20 UNIDADES X 125 G.")</f>
        <v>MANTEQUILLA CAJA POR 20 UNIDADES X 125 G.</v>
      </c>
      <c r="EK2089" s="2" t="str">
        <f ca="1">IFERROR(__xludf.DUMMYFUNCTION("""COMPUTED_VALUE"""),"COMPOTA SIN AZÚCAR. FRASCO POR 113 G.")</f>
        <v>COMPOTA SIN AZÚCAR. FRASCO POR 113 G.</v>
      </c>
      <c r="EL2089" s="2" t="str">
        <f ca="1">IFERROR(__xludf.DUMMYFUNCTION("""COMPUTED_VALUE"""),"POLVO PARA HORNEAR - CAJA POR 20 SOBRES POR 24 G. CADA SOBRE.")</f>
        <v>POLVO PARA HORNEAR - CAJA POR 20 SOBRES POR 24 G. CADA SOBRE.</v>
      </c>
      <c r="EM2089" s="2" t="str">
        <f ca="1">IFERROR(__xludf.DUMMYFUNCTION("""COMPUTED_VALUE"""),"GOMA ARÁBIGA EN POLVO")</f>
        <v>GOMA ARÁBIGA EN POLVO</v>
      </c>
      <c r="EN2089" s="2" t="str">
        <f ca="1">IFERROR(__xludf.DUMMYFUNCTION("""COMPUTED_VALUE"""),"PITAHAYA")</f>
        <v>PITAHAYA</v>
      </c>
      <c r="EO2089" s="2" t="str">
        <f ca="1">IFERROR(__xludf.DUMMYFUNCTION("""COMPUTED_VALUE"""),"NÍSPERO")</f>
        <v>NÍSPERO</v>
      </c>
      <c r="EP2089" s="2" t="str">
        <f ca="1">IFERROR(__xludf.DUMMYFUNCTION("""COMPUTED_VALUE"""),"MAMEY")</f>
        <v>MAMEY</v>
      </c>
      <c r="EQ2089" s="2" t="str">
        <f ca="1">IFERROR(__xludf.DUMMYFUNCTION("""COMPUTED_VALUE"""),"GUATILA")</f>
        <v>GUATILA</v>
      </c>
      <c r="ER2089" s="2" t="str">
        <f ca="1">IFERROR(__xludf.DUMMYFUNCTION("""COMPUTED_VALUE"""),"LULO")</f>
        <v>LULO</v>
      </c>
      <c r="ES2089" s="2" t="str">
        <f ca="1">IFERROR(__xludf.DUMMYFUNCTION("""COMPUTED_VALUE"""),"AROMÁTICA CAJA DE 20 SOBRES.")</f>
        <v>AROMÁTICA CAJA DE 20 SOBRES.</v>
      </c>
      <c r="ET2089" s="2" t="str">
        <f ca="1">IFERROR(__xludf.DUMMYFUNCTION("""COMPUTED_VALUE"""),"AZÚCAR BLANCA - EMPAQUE ELABORADO EN MATERIALES ATÓXICOS.(BOLSA DE MÍNIMO 200 SOBRES O TUBIPACKS DE 5 GR)")</f>
        <v>AZÚCAR BLANCA - EMPAQUE ELABORADO EN MATERIALES ATÓXICOS.(BOLSA DE MÍNIMO 200 SOBRES O TUBIPACKS DE 5 GR)</v>
      </c>
      <c r="EU2089" s="2" t="str">
        <f ca="1">IFERROR(__xludf.DUMMYFUNCTION("""COMPUTED_VALUE"""),"CAFÉ LIBRA 100% CAFÉ MOLIDO.")</f>
        <v>CAFÉ LIBRA 100% CAFÉ MOLIDO.</v>
      </c>
      <c r="EV2089" s="2" t="str">
        <f ca="1">IFERROR(__xludf.DUMMYFUNCTION("""COMPUTED_VALUE"""),"VINAGRE POR 4LITROS")</f>
        <v>VINAGRE POR 4LITROS</v>
      </c>
    </row>
    <row r="2090" spans="1:152">
      <c r="A2090" s="2" t="str">
        <v>ALIMENTOS HUMANO</v>
      </c>
      <c r="B209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2090)))"),"VINAGRE X 30 LITROS")</f>
        <v>VINAGRE X 30 LITROS</v>
      </c>
      <c r="C2090" s="2" t="str">
        <f ca="1">IFERROR(__xludf.DUMMYFUNCTION("""COMPUTED_VALUE"""),"BAGRE (SIN COLA, NI CABEZA)")</f>
        <v>BAGRE (SIN COLA, NI CABEZA)</v>
      </c>
      <c r="D2090" s="2" t="str">
        <f ca="1">IFERROR(__xludf.DUMMYFUNCTION("""COMPUTED_VALUE"""),"BOFE DE RES")</f>
        <v>BOFE DE RES</v>
      </c>
      <c r="E2090" s="2" t="str">
        <f ca="1">IFERROR(__xludf.DUMMYFUNCTION("""COMPUTED_VALUE"""),"CARNE DE RES MOLIDA")</f>
        <v>CARNE DE RES MOLIDA</v>
      </c>
      <c r="F2090" s="2" t="str">
        <f ca="1">IFERROR(__xludf.DUMMYFUNCTION("""COMPUTED_VALUE"""),"CARNE MAGRA (CORTE DEBE SER CADERA)")</f>
        <v>CARNE MAGRA (CORTE DEBE SER CADERA)</v>
      </c>
      <c r="G2090" s="2" t="str">
        <f ca="1">IFERROR(__xludf.DUMMYFUNCTION("""COMPUTED_VALUE"""),"CODORNIZ")</f>
        <v>CODORNIZ</v>
      </c>
      <c r="H2090" s="2" t="str">
        <f ca="1">IFERROR(__xludf.DUMMYFUNCTION("""COMPUTED_VALUE"""),"CONEJO")</f>
        <v>CONEJO</v>
      </c>
      <c r="I2090" s="2" t="str">
        <f ca="1">IFERROR(__xludf.DUMMYFUNCTION("""COMPUTED_VALUE"""),"CORAZONES DE POLLO")</f>
        <v>CORAZONES DE POLLO</v>
      </c>
      <c r="J2090" s="2" t="str">
        <f ca="1">IFERROR(__xludf.DUMMYFUNCTION("""COMPUTED_VALUE"""),"CORAZONES DE RES")</f>
        <v>CORAZONES DE RES</v>
      </c>
      <c r="K2090" s="2" t="str">
        <f ca="1">IFERROR(__xludf.DUMMYFUNCTION("""COMPUTED_VALUE"""),"COSTILLA DE CERDO")</f>
        <v>COSTILLA DE CERDO</v>
      </c>
      <c r="L2090" s="2" t="str">
        <f ca="1">IFERROR(__xludf.DUMMYFUNCTION("""COMPUTED_VALUE"""),"COSTILLA DE RES")</f>
        <v>COSTILLA DE RES</v>
      </c>
      <c r="M2090" s="2" t="str">
        <f ca="1">IFERROR(__xludf.DUMMYFUNCTION("""COMPUTED_VALUE"""),"CURÍ EN CANAL O EN PIE")</f>
        <v>CURÍ EN CANAL O EN PIE</v>
      </c>
      <c r="N2090" s="2" t="str">
        <f ca="1">IFERROR(__xludf.DUMMYFUNCTION("""COMPUTED_VALUE"""),"HÍGADO DE RES")</f>
        <v>HÍGADO DE RES</v>
      </c>
      <c r="O2090" s="2" t="str">
        <f ca="1">IFERROR(__xludf.DUMMYFUNCTION("""COMPUTED_VALUE"""),"HUEVO CODORNIZ - CAJA 24/UNIDADES")</f>
        <v>HUEVO CODORNIZ - CAJA 24/UNIDADES</v>
      </c>
      <c r="P2090" s="2" t="str">
        <f ca="1">IFERROR(__xludf.DUMMYFUNCTION("""COMPUTED_VALUE"""),"HUEVO GALLINA AA - BANDEJA X 30 UNID")</f>
        <v>HUEVO GALLINA AA - BANDEJA X 30 UNID</v>
      </c>
      <c r="Q2090" s="2" t="str">
        <f ca="1">IFERROR(__xludf.DUMMYFUNCTION("""COMPUTED_VALUE"""),"LOMBRIZ")</f>
        <v>LOMBRIZ</v>
      </c>
      <c r="R2090" s="2" t="str">
        <f ca="1">IFERROR(__xludf.DUMMYFUNCTION("""COMPUTED_VALUE"""),"MENUDENCIAS")</f>
        <v>MENUDENCIAS</v>
      </c>
      <c r="S2090" s="2" t="str">
        <f ca="1">IFERROR(__xludf.DUMMYFUNCTION("""COMPUTED_VALUE"""),"MOJARRA")</f>
        <v>MOJARRA</v>
      </c>
      <c r="T2090" s="2" t="str">
        <f ca="1">IFERROR(__xludf.DUMMYFUNCTION("""COMPUTED_VALUE"""),"POLLO PECHUGA")</f>
        <v>POLLO PECHUGA</v>
      </c>
      <c r="U2090" s="2" t="str">
        <f ca="1">IFERROR(__xludf.DUMMYFUNCTION("""COMPUTED_VALUE"""),"TRUCHA")</f>
        <v>TRUCHA</v>
      </c>
      <c r="V2090" s="2" t="str">
        <f ca="1">IFERROR(__xludf.DUMMYFUNCTION("""COMPUTED_VALUE"""),"ACEITE VEGETAL DE COCINA")</f>
        <v>ACEITE VEGETAL DE COCINA</v>
      </c>
      <c r="W2090" s="2" t="str">
        <f ca="1">IFERROR(__xludf.DUMMYFUNCTION("""COMPUTED_VALUE"""),"ACEITUNAS VERDE EN CONSERVA SIN HUESO - FRASCO DE 2.000 GR")</f>
        <v>ACEITUNAS VERDE EN CONSERVA SIN HUESO - FRASCO DE 2.000 GR</v>
      </c>
      <c r="X2090" s="2" t="str">
        <f ca="1">IFERROR(__xludf.DUMMYFUNCTION("""COMPUTED_VALUE"""),"ALIMENTO INFANTIL A BASE DE CEREALES (EJEMPLO NESTUM) - CAJA POR 200 G.")</f>
        <v>ALIMENTO INFANTIL A BASE DE CEREALES (EJEMPLO NESTUM) - CAJA POR 200 G.</v>
      </c>
      <c r="Y2090" s="2" t="str">
        <f ca="1">IFERROR(__xludf.DUMMYFUNCTION("""COMPUTED_VALUE"""),"AZÚCAR REFINADA")</f>
        <v>AZÚCAR REFINADA</v>
      </c>
      <c r="Z2090" s="2" t="str">
        <f ca="1">IFERROR(__xludf.DUMMYFUNCTION("""COMPUTED_VALUE"""),"CLAVOS DE 9 GRAMOS")</f>
        <v>CLAVOS DE 9 GRAMOS</v>
      </c>
      <c r="AA2090" s="2" t="str">
        <f ca="1">IFERROR(__xludf.DUMMYFUNCTION("""COMPUTED_VALUE"""),"CURCUMA EN POLVO")</f>
        <v>CURCUMA EN POLVO</v>
      </c>
      <c r="AB2090" s="2" t="str">
        <f ca="1">IFERROR(__xludf.DUMMYFUNCTION("""COMPUTED_VALUE"""),"FORMULA INFANTIL SIN LACTOSA, TARRO POR 375 GRAMOS")</f>
        <v>FORMULA INFANTIL SIN LACTOSA, TARRO POR 375 GRAMOS</v>
      </c>
      <c r="AC2090" s="2" t="str">
        <f ca="1">IFERROR(__xludf.DUMMYFUNCTION("""COMPUTED_VALUE"""),"GELATINA SIN SABOR TIPO A")</f>
        <v>GELATINA SIN SABOR TIPO A</v>
      </c>
      <c r="AD2090" s="2" t="str">
        <f ca="1">IFERROR(__xludf.DUMMYFUNCTION("""COMPUTED_VALUE"""),"LECHE DESLACTOSADA EN BOLSA")</f>
        <v>LECHE DESLACTOSADA EN BOLSA</v>
      </c>
      <c r="AE2090" s="2" t="str">
        <f ca="1">IFERROR(__xludf.DUMMYFUNCTION("""COMPUTED_VALUE"""),"LEVADURA, CAJA POR 5 SOBRES DE 7 GR C/U")</f>
        <v>LEVADURA, CAJA POR 5 SOBRES DE 7 GR C/U</v>
      </c>
      <c r="AF2090" s="2" t="str">
        <f ca="1">IFERROR(__xludf.DUMMYFUNCTION("""COMPUTED_VALUE"""),"MANTEQUILLA DE MANÍ 300 G")</f>
        <v>MANTEQUILLA DE MANÍ 300 G</v>
      </c>
      <c r="AG2090" s="2" t="str">
        <f ca="1">IFERROR(__xludf.DUMMYFUNCTION("""COMPUTED_VALUE"""),"MIEL DE ABEJAS")</f>
        <v>MIEL DE ABEJAS</v>
      </c>
      <c r="AH2090" s="2" t="str">
        <f ca="1">IFERROR(__xludf.DUMMYFUNCTION("""COMPUTED_VALUE"""),"PANELA DE 500 GRAMOS.")</f>
        <v>PANELA DE 500 GRAMOS.</v>
      </c>
      <c r="AI2090" s="2" t="str">
        <f ca="1">IFERROR(__xludf.DUMMYFUNCTION("""COMPUTED_VALUE"""),"PAQUETE TOSTADAS X 24 UNIDADES")</f>
        <v>PAQUETE TOSTADAS X 24 UNIDADES</v>
      </c>
      <c r="AJ2090" s="2" t="str">
        <f ca="1">IFERROR(__xludf.DUMMYFUNCTION("""COMPUTED_VALUE"""),"POLEN - FRASCO POR 500 GRAMOS")</f>
        <v>POLEN - FRASCO POR 500 GRAMOS</v>
      </c>
      <c r="AK2090" s="2" t="str">
        <f ca="1">IFERROR(__xludf.DUMMYFUNCTION("""COMPUTED_VALUE"""),"UVAS PASAS")</f>
        <v>UVAS PASAS</v>
      </c>
      <c r="AL2090" s="2" t="str">
        <f ca="1">IFERROR(__xludf.DUMMYFUNCTION("""COMPUTED_VALUE"""),"AGUACATE")</f>
        <v>AGUACATE</v>
      </c>
      <c r="AM2090" s="2" t="str">
        <f ca="1">IFERROR(__xludf.DUMMYFUNCTION("""COMPUTED_VALUE"""),"AGUACATE HASS")</f>
        <v>AGUACATE HASS</v>
      </c>
      <c r="AN2090" s="2" t="str">
        <f ca="1">IFERROR(__xludf.DUMMYFUNCTION("""COMPUTED_VALUE"""),"ANÓN")</f>
        <v>ANÓN</v>
      </c>
      <c r="AO2090" s="2" t="str">
        <f ca="1">IFERROR(__xludf.DUMMYFUNCTION("""COMPUTED_VALUE"""),"ARÁNDANOS")</f>
        <v>ARÁNDANOS</v>
      </c>
      <c r="AP2090" s="2" t="str">
        <f ca="1">IFERROR(__xludf.DUMMYFUNCTION("""COMPUTED_VALUE"""),"BANANO")</f>
        <v>BANANO</v>
      </c>
      <c r="AQ2090" s="2" t="str">
        <f ca="1">IFERROR(__xludf.DUMMYFUNCTION("""COMPUTED_VALUE"""),"BREVAS")</f>
        <v>BREVAS</v>
      </c>
      <c r="AR2090" s="2" t="str">
        <f ca="1">IFERROR(__xludf.DUMMYFUNCTION("""COMPUTED_VALUE"""),"CALABAZA")</f>
        <v>CALABAZA</v>
      </c>
      <c r="AS2090" s="2" t="str">
        <f ca="1">IFERROR(__xludf.DUMMYFUNCTION("""COMPUTED_VALUE"""),"CEREZAS")</f>
        <v>CEREZAS</v>
      </c>
      <c r="AT2090" s="2" t="str">
        <f ca="1">IFERROR(__xludf.DUMMYFUNCTION("""COMPUTED_VALUE"""),"CHIRIMOYA")</f>
        <v>CHIRIMOYA</v>
      </c>
      <c r="AU2090" s="2" t="str">
        <f ca="1">IFERROR(__xludf.DUMMYFUNCTION("""COMPUTED_VALUE"""),"CHONTADURO")</f>
        <v>CHONTADURO</v>
      </c>
      <c r="AV2090" s="2" t="str">
        <f ca="1">IFERROR(__xludf.DUMMYFUNCTION("""COMPUTED_VALUE"""),"CIRUELA NACIONAL")</f>
        <v>CIRUELA NACIONAL</v>
      </c>
      <c r="AW2090" s="2" t="str">
        <f ca="1">IFERROR(__xludf.DUMMYFUNCTION("""COMPUTED_VALUE"""),"COCOS")</f>
        <v>COCOS</v>
      </c>
      <c r="AX2090" s="2" t="str">
        <f ca="1">IFERROR(__xludf.DUMMYFUNCTION("""COMPUTED_VALUE"""),"CURUBA")</f>
        <v>CURUBA</v>
      </c>
      <c r="AY2090" s="2" t="str">
        <f ca="1">IFERROR(__xludf.DUMMYFUNCTION("""COMPUTED_VALUE"""),"DURAZNO")</f>
        <v>DURAZNO</v>
      </c>
      <c r="AZ2090" s="2" t="str">
        <f ca="1">IFERROR(__xludf.DUMMYFUNCTION("""COMPUTED_VALUE"""),"FEIJOA")</f>
        <v>FEIJOA</v>
      </c>
      <c r="BA2090" s="2" t="str">
        <f ca="1">IFERROR(__xludf.DUMMYFUNCTION("""COMPUTED_VALUE"""),"FRESAS")</f>
        <v>FRESAS</v>
      </c>
      <c r="BB2090" s="2" t="str">
        <f ca="1">IFERROR(__xludf.DUMMYFUNCTION("""COMPUTED_VALUE"""),"GRANADILLA")</f>
        <v>GRANADILLA</v>
      </c>
      <c r="BC2090" s="2" t="str">
        <f ca="1">IFERROR(__xludf.DUMMYFUNCTION("""COMPUTED_VALUE"""),"GUAMA")</f>
        <v>GUAMA</v>
      </c>
      <c r="BD2090" s="2" t="str">
        <f ca="1">IFERROR(__xludf.DUMMYFUNCTION("""COMPUTED_VALUE"""),"GUANÁBANA PULPA")</f>
        <v>GUANÁBANA PULPA</v>
      </c>
      <c r="BE2090" s="2" t="str">
        <f ca="1">IFERROR(__xludf.DUMMYFUNCTION("""COMPUTED_VALUE"""),"GUAYABA")</f>
        <v>GUAYABA</v>
      </c>
      <c r="BF2090" s="2" t="str">
        <f ca="1">IFERROR(__xludf.DUMMYFUNCTION("""COMPUTED_VALUE"""),"GULUPA")</f>
        <v>GULUPA</v>
      </c>
      <c r="BG2090" s="2" t="str">
        <f ca="1">IFERROR(__xludf.DUMMYFUNCTION("""COMPUTED_VALUE"""),"HIGOS")</f>
        <v>HIGOS</v>
      </c>
      <c r="BH2090" s="2" t="str">
        <f ca="1">IFERROR(__xludf.DUMMYFUNCTION("""COMPUTED_VALUE"""),"KIWI")</f>
        <v>KIWI</v>
      </c>
      <c r="BI2090" s="2" t="str">
        <f ca="1">IFERROR(__xludf.DUMMYFUNCTION("""COMPUTED_VALUE"""),"LIMÓN")</f>
        <v>LIMÓN</v>
      </c>
      <c r="BJ2090" s="2" t="str">
        <f ca="1">IFERROR(__xludf.DUMMYFUNCTION("""COMPUTED_VALUE"""),"MAMONCILLOS")</f>
        <v>MAMONCILLOS</v>
      </c>
      <c r="BK2090" s="2" t="str">
        <f ca="1">IFERROR(__xludf.DUMMYFUNCTION("""COMPUTED_VALUE"""),"MANDARINA")</f>
        <v>MANDARINA</v>
      </c>
      <c r="BL2090" s="2" t="str">
        <f ca="1">IFERROR(__xludf.DUMMYFUNCTION("""COMPUTED_VALUE"""),"MANGO DE DULCE")</f>
        <v>MANGO DE DULCE</v>
      </c>
      <c r="BM2090" s="2" t="str">
        <f ca="1">IFERROR(__xludf.DUMMYFUNCTION("""COMPUTED_VALUE"""),"MANGO TOMMY")</f>
        <v>MANGO TOMMY</v>
      </c>
      <c r="BN2090" s="2" t="str">
        <f ca="1">IFERROR(__xludf.DUMMYFUNCTION("""COMPUTED_VALUE"""),"MANZANA NACIONAL")</f>
        <v>MANZANA NACIONAL</v>
      </c>
      <c r="BO2090" s="2" t="str">
        <f ca="1">IFERROR(__xludf.DUMMYFUNCTION("""COMPUTED_VALUE"""),"MARACUYÁ")</f>
        <v>MARACUYÁ</v>
      </c>
      <c r="BP2090" s="2" t="str">
        <f ca="1">IFERROR(__xludf.DUMMYFUNCTION("""COMPUTED_VALUE"""),"MELÓN")</f>
        <v>MELÓN</v>
      </c>
      <c r="BQ2090" s="2" t="str">
        <f ca="1">IFERROR(__xludf.DUMMYFUNCTION("""COMPUTED_VALUE"""),"MORA")</f>
        <v>MORA</v>
      </c>
      <c r="BR2090" s="2" t="str">
        <f ca="1">IFERROR(__xludf.DUMMYFUNCTION("""COMPUTED_VALUE"""),"NARANJA")</f>
        <v>NARANJA</v>
      </c>
      <c r="BS2090" s="2" t="str">
        <f ca="1">IFERROR(__xludf.DUMMYFUNCTION("""COMPUTED_VALUE"""),"PAPAYA")</f>
        <v>PAPAYA</v>
      </c>
      <c r="BT2090" s="2" t="str">
        <f ca="1">IFERROR(__xludf.DUMMYFUNCTION("""COMPUTED_VALUE"""),"PATILLA")</f>
        <v>PATILLA</v>
      </c>
      <c r="BU2090" s="2" t="str">
        <f ca="1">IFERROR(__xludf.DUMMYFUNCTION("""COMPUTED_VALUE"""),"PERA")</f>
        <v>PERA</v>
      </c>
      <c r="BV2090" s="2" t="str">
        <f ca="1">IFERROR(__xludf.DUMMYFUNCTION("""COMPUTED_VALUE"""),"PIÑA")</f>
        <v>PIÑA</v>
      </c>
      <c r="BW2090" s="2" t="str">
        <f ca="1">IFERROR(__xludf.DUMMYFUNCTION("""COMPUTED_VALUE"""),"TAMARINDO")</f>
        <v>TAMARINDO</v>
      </c>
      <c r="BX2090" s="2" t="str">
        <f ca="1">IFERROR(__xludf.DUMMYFUNCTION("""COMPUTED_VALUE"""),"TOMATE DE ÁRBOL")</f>
        <v>TOMATE DE ÁRBOL</v>
      </c>
      <c r="BY2090" s="2" t="str">
        <f ca="1">IFERROR(__xludf.DUMMYFUNCTION("""COMPUTED_VALUE"""),"UCHUVAS CON CASCARA")</f>
        <v>UCHUVAS CON CASCARA</v>
      </c>
      <c r="BZ2090" s="2" t="str">
        <f ca="1">IFERROR(__xludf.DUMMYFUNCTION("""COMPUTED_VALUE"""),"UVA CHILENA")</f>
        <v>UVA CHILENA</v>
      </c>
      <c r="CA2090" s="2" t="str">
        <f ca="1">IFERROR(__xludf.DUMMYFUNCTION("""COMPUTED_VALUE"""),"UVAS ISABELINAS (EN RACIMO)")</f>
        <v>UVAS ISABELINAS (EN RACIMO)</v>
      </c>
      <c r="CB2090" s="2" t="str">
        <f ca="1">IFERROR(__xludf.DUMMYFUNCTION("""COMPUTED_VALUE"""),"ZAPOTE")</f>
        <v>ZAPOTE</v>
      </c>
      <c r="CC2090" s="2" t="str">
        <f ca="1">IFERROR(__xludf.DUMMYFUNCTION("""COMPUTED_VALUE"""),"ARROZ")</f>
        <v>ARROZ</v>
      </c>
      <c r="CD2090" s="2" t="str">
        <f ca="1">IFERROR(__xludf.DUMMYFUNCTION("""COMPUTED_VALUE"""),"AVENA EN HOJUELAS")</f>
        <v>AVENA EN HOJUELAS</v>
      </c>
      <c r="CE2090" s="2" t="str">
        <f ca="1">IFERROR(__xludf.DUMMYFUNCTION("""COMPUTED_VALUE"""),"CHÍA")</f>
        <v>CHÍA</v>
      </c>
      <c r="CF2090" s="2" t="str">
        <f ca="1">IFERROR(__xludf.DUMMYFUNCTION("""COMPUTED_VALUE"""),"CUCHUCO DE TRIGO")</f>
        <v>CUCHUCO DE TRIGO</v>
      </c>
      <c r="CG2090" s="2" t="str">
        <f ca="1">IFERROR(__xludf.DUMMYFUNCTION("""COMPUTED_VALUE"""),"FRIJOL BOLA ROJA")</f>
        <v>FRIJOL BOLA ROJA</v>
      </c>
      <c r="CH2090" s="2" t="str">
        <f ca="1">IFERROR(__xludf.DUMMYFUNCTION("""COMPUTED_VALUE"""),"GARBANZOS")</f>
        <v>GARBANZOS</v>
      </c>
      <c r="CI2090" s="2" t="str">
        <f ca="1">IFERROR(__xludf.DUMMYFUNCTION("""COMPUTED_VALUE"""),"HARINA DE MAÍZ")</f>
        <v>HARINA DE MAÍZ</v>
      </c>
      <c r="CJ2090" s="2" t="str">
        <f ca="1">IFERROR(__xludf.DUMMYFUNCTION("""COMPUTED_VALUE"""),"HARINA DE TRIGO")</f>
        <v>HARINA DE TRIGO</v>
      </c>
      <c r="CK2090" s="2" t="str">
        <f ca="1">IFERROR(__xludf.DUMMYFUNCTION("""COMPUTED_VALUE"""),"LENTEJAS")</f>
        <v>LENTEJAS</v>
      </c>
      <c r="CL2090" s="2" t="str">
        <f ca="1">IFERROR(__xludf.DUMMYFUNCTION("""COMPUTED_VALUE"""),"QUINUA")</f>
        <v>QUINUA</v>
      </c>
      <c r="CM2090" s="2" t="str">
        <f ca="1">IFERROR(__xludf.DUMMYFUNCTION("""COMPUTED_VALUE"""),"SALVADO DE TRIGO")</f>
        <v>SALVADO DE TRIGO</v>
      </c>
      <c r="CN2090" s="2" t="str">
        <f ca="1">IFERROR(__xludf.DUMMYFUNCTION("""COMPUTED_VALUE"""),"ACELGA")</f>
        <v>ACELGA</v>
      </c>
      <c r="CO2090" s="2" t="str">
        <f ca="1">IFERROR(__xludf.DUMMYFUNCTION("""COMPUTED_VALUE"""),"AHUYAMA")</f>
        <v>AHUYAMA</v>
      </c>
      <c r="CP2090" s="2" t="str">
        <f ca="1">IFERROR(__xludf.DUMMYFUNCTION("""COMPUTED_VALUE"""),"ALTAMISA")</f>
        <v>ALTAMISA</v>
      </c>
      <c r="CQ2090" s="2" t="str">
        <f ca="1">IFERROR(__xludf.DUMMYFUNCTION("""COMPUTED_VALUE"""),"APIO")</f>
        <v>APIO</v>
      </c>
      <c r="CR2090" s="2" t="str">
        <f ca="1">IFERROR(__xludf.DUMMYFUNCTION("""COMPUTED_VALUE"""),"ARRACACHA")</f>
        <v>ARRACACHA</v>
      </c>
      <c r="CS2090" s="2" t="str">
        <f ca="1">IFERROR(__xludf.DUMMYFUNCTION("""COMPUTED_VALUE"""),"ARVEJA CON CASCARA")</f>
        <v>ARVEJA CON CASCARA</v>
      </c>
      <c r="CT2090" s="2" t="str">
        <f ca="1">IFERROR(__xludf.DUMMYFUNCTION("""COMPUTED_VALUE"""),"BERENJENA")</f>
        <v>BERENJENA</v>
      </c>
      <c r="CU2090" s="2" t="str">
        <f ca="1">IFERROR(__xludf.DUMMYFUNCTION("""COMPUTED_VALUE"""),"BRÓCOLI")</f>
        <v>BRÓCOLI</v>
      </c>
      <c r="CV2090" s="2" t="str">
        <f ca="1">IFERROR(__xludf.DUMMYFUNCTION("""COMPUTED_VALUE"""),"CALABACÍN")</f>
        <v>CALABACÍN</v>
      </c>
      <c r="CW2090" s="2" t="str">
        <f ca="1">IFERROR(__xludf.DUMMYFUNCTION("""COMPUTED_VALUE"""),"CARAMBOLO")</f>
        <v>CARAMBOLO</v>
      </c>
      <c r="CX2090" s="2" t="str">
        <f ca="1">IFERROR(__xludf.DUMMYFUNCTION("""COMPUTED_VALUE"""),"CEBOLLA CABEZONA")</f>
        <v>CEBOLLA CABEZONA</v>
      </c>
      <c r="CY2090" s="2" t="str">
        <f ca="1">IFERROR(__xludf.DUMMYFUNCTION("""COMPUTED_VALUE"""),"CHAMPIÑONES")</f>
        <v>CHAMPIÑONES</v>
      </c>
      <c r="CZ2090" s="2" t="str">
        <f ca="1">IFERROR(__xludf.DUMMYFUNCTION("""COMPUTED_VALUE"""),"CILANTRO")</f>
        <v>CILANTRO</v>
      </c>
      <c r="DA2090" s="2" t="str">
        <f ca="1">IFERROR(__xludf.DUMMYFUNCTION("""COMPUTED_VALUE"""),"CRISTALES DE SÁBILA")</f>
        <v>CRISTALES DE SÁBILA</v>
      </c>
      <c r="DB2090" s="2" t="str">
        <f ca="1">IFERROR(__xludf.DUMMYFUNCTION("""COMPUTED_VALUE"""),"ESPINACA")</f>
        <v>ESPINACA</v>
      </c>
      <c r="DC2090" s="2" t="str">
        <f ca="1">IFERROR(__xludf.DUMMYFUNCTION("""COMPUTED_VALUE"""),"HABAS CON CASCARA")</f>
        <v>HABAS CON CASCARA</v>
      </c>
      <c r="DD2090" s="2" t="str">
        <f ca="1">IFERROR(__xludf.DUMMYFUNCTION("""COMPUTED_VALUE"""),"HABAS VERDE SABANERA SIN CÁSCARA")</f>
        <v>HABAS VERDE SABANERA SIN CÁSCARA</v>
      </c>
      <c r="DE2090" s="2" t="str">
        <f ca="1">IFERROR(__xludf.DUMMYFUNCTION("""COMPUTED_VALUE"""),"HABICHUELA")</f>
        <v>HABICHUELA</v>
      </c>
      <c r="DF2090" s="2" t="str">
        <f ca="1">IFERROR(__xludf.DUMMYFUNCTION("""COMPUTED_VALUE"""),"LECHUGA COMÚN")</f>
        <v>LECHUGA COMÚN</v>
      </c>
      <c r="DG2090" s="2" t="str">
        <f ca="1">IFERROR(__xludf.DUMMYFUNCTION("""COMPUTED_VALUE"""),"LECHUGA CRESPA")</f>
        <v>LECHUGA CRESPA</v>
      </c>
      <c r="DH2090" s="2" t="str">
        <f ca="1">IFERROR(__xludf.DUMMYFUNCTION("""COMPUTED_VALUE"""),"MAÍZ MAZORCA")</f>
        <v>MAÍZ MAZORCA</v>
      </c>
      <c r="DI2090" s="2" t="str">
        <f ca="1">IFERROR(__xludf.DUMMYFUNCTION("""COMPUTED_VALUE"""),"PEPINO COHOMBRO")</f>
        <v>PEPINO COHOMBRO</v>
      </c>
      <c r="DJ2090" s="2" t="str">
        <f ca="1">IFERROR(__xludf.DUMMYFUNCTION("""COMPUTED_VALUE"""),"PEPINO DE GUISO")</f>
        <v>PEPINO DE GUISO</v>
      </c>
      <c r="DK2090" s="2" t="str">
        <f ca="1">IFERROR(__xludf.DUMMYFUNCTION("""COMPUTED_VALUE"""),"PIMENTÓN ROJO")</f>
        <v>PIMENTÓN ROJO</v>
      </c>
      <c r="DL2090" s="2" t="str">
        <f ca="1">IFERROR(__xludf.DUMMYFUNCTION("""COMPUTED_VALUE"""),"PLANTAS AROMÁTICAS DULCES (MENTA, ALBACA, JAZMÍN, LAVANDA, HIERBABUENA, MANZANILLA, LIMONARIA)")</f>
        <v>PLANTAS AROMÁTICAS DULCES (MENTA, ALBACA, JAZMÍN, LAVANDA, HIERBABUENA, MANZANILLA, LIMONARIA)</v>
      </c>
      <c r="DM2090" s="2" t="str">
        <f ca="1">IFERROR(__xludf.DUMMYFUNCTION("""COMPUTED_VALUE"""),"PLÁTANO HARTÓN")</f>
        <v>PLÁTANO HARTÓN</v>
      </c>
      <c r="DN2090" s="2" t="str">
        <f ca="1">IFERROR(__xludf.DUMMYFUNCTION("""COMPUTED_VALUE"""),"RAÍCES CHINAS")</f>
        <v>RAÍCES CHINAS</v>
      </c>
      <c r="DO2090" s="2" t="str">
        <f ca="1">IFERROR(__xludf.DUMMYFUNCTION("""COMPUTED_VALUE"""),"REMOLACHA")</f>
        <v>REMOLACHA</v>
      </c>
      <c r="DP2090" s="2" t="str">
        <f ca="1">IFERROR(__xludf.DUMMYFUNCTION("""COMPUTED_VALUE"""),"REPOLLO")</f>
        <v>REPOLLO</v>
      </c>
      <c r="DQ2090" s="2" t="str">
        <f ca="1">IFERROR(__xludf.DUMMYFUNCTION("""COMPUTED_VALUE"""),"RÚGULA")</f>
        <v>RÚGULA</v>
      </c>
      <c r="DR2090" s="2" t="str">
        <f ca="1">IFERROR(__xludf.DUMMYFUNCTION("""COMPUTED_VALUE"""),"TALLOS PARA SOPA")</f>
        <v>TALLOS PARA SOPA</v>
      </c>
      <c r="DS2090" s="2" t="str">
        <f ca="1">IFERROR(__xludf.DUMMYFUNCTION("""COMPUTED_VALUE"""),"TOMATE CHONTO")</f>
        <v>TOMATE CHONTO</v>
      </c>
      <c r="DT2090" s="2" t="str">
        <f ca="1">IFERROR(__xludf.DUMMYFUNCTION("""COMPUTED_VALUE"""),"YUCA BLANCA")</f>
        <v>YUCA BLANCA</v>
      </c>
      <c r="DU2090" s="2" t="str">
        <f ca="1">IFERROR(__xludf.DUMMYFUNCTION("""COMPUTED_VALUE"""),"ZANAHORIA")</f>
        <v>ZANAHORIA</v>
      </c>
      <c r="DV2090" s="2" t="str">
        <f ca="1">IFERROR(__xludf.DUMMYFUNCTION("""COMPUTED_VALUE"""),"ZUKINI")</f>
        <v>ZUKINI</v>
      </c>
      <c r="DW2090" s="2" t="str">
        <f ca="1">IFERROR(__xludf.DUMMYFUNCTION("""COMPUTED_VALUE"""),"FRIJOL EN VAINA")</f>
        <v>FRIJOL EN VAINA</v>
      </c>
      <c r="DX2090" s="2" t="str">
        <f ca="1">IFERROR(__xludf.DUMMYFUNCTION("""COMPUTED_VALUE"""),"CHOCOLATE")</f>
        <v>CHOCOLATE</v>
      </c>
      <c r="DY2090" s="2" t="str">
        <f ca="1">IFERROR(__xludf.DUMMYFUNCTION("""COMPUTED_VALUE"""),"MAÍZ PIRA")</f>
        <v>MAÍZ PIRA</v>
      </c>
      <c r="DZ2090" s="2" t="str">
        <f ca="1">IFERROR(__xludf.DUMMYFUNCTION("""COMPUTED_VALUE"""),"ARROZ PARTIDO")</f>
        <v>ARROZ PARTIDO</v>
      </c>
      <c r="EA2090" s="2" t="str">
        <f ca="1">IFERROR(__xludf.DUMMYFUNCTION("""COMPUTED_VALUE"""),"PONQUÉ RAMITO X 250 G 10 UNIDADES")</f>
        <v>PONQUÉ RAMITO X 250 G 10 UNIDADES</v>
      </c>
      <c r="EB2090" s="2" t="str">
        <f ca="1">IFERROR(__xludf.DUMMYFUNCTION("""COMPUTED_VALUE"""),"CABEZAS DE CONEJO")</f>
        <v>CABEZAS DE CONEJO</v>
      </c>
      <c r="EC2090" s="2" t="str">
        <f ca="1">IFERROR(__xludf.DUMMYFUNCTION("""COMPUTED_VALUE"""),"YOGURT DESLACTOSADO X 900ML")</f>
        <v>YOGURT DESLACTOSADO X 900ML</v>
      </c>
      <c r="ED2090" s="2" t="str">
        <f ca="1">IFERROR(__xludf.DUMMYFUNCTION("""COMPUTED_VALUE"""),"BOCADILLO LONJA X 300 GR")</f>
        <v>BOCADILLO LONJA X 300 GR</v>
      </c>
      <c r="EE2090" s="2" t="str">
        <f ca="1">IFERROR(__xludf.DUMMYFUNCTION("""COMPUTED_VALUE"""),"QUESO CUAJADA")</f>
        <v>QUESO CUAJADA</v>
      </c>
      <c r="EF2090" s="2" t="str">
        <f ca="1">IFERROR(__xludf.DUMMYFUNCTION("""COMPUTED_VALUE"""),"ACEITE DE HÍGADO DE BACALAO - FRASCO X 360 CC")</f>
        <v>ACEITE DE HÍGADO DE BACALAO - FRASCO X 360 CC</v>
      </c>
      <c r="EG2090" s="2" t="str">
        <f ca="1">IFERROR(__xludf.DUMMYFUNCTION("""COMPUTED_VALUE"""),"ESENCIAS DE DIFERENTES SABORES (BOTELLA X 500 ML) (VAINILLA, BANANO Y COCO) FLEISHMAN")</f>
        <v>ESENCIAS DE DIFERENTES SABORES (BOTELLA X 500 ML) (VAINILLA, BANANO Y COCO) FLEISHMAN</v>
      </c>
      <c r="EH2090" s="2" t="str">
        <f ca="1">IFERROR(__xludf.DUMMYFUNCTION("""COMPUTED_VALUE"""),"SAL YODADA")</f>
        <v>SAL YODADA</v>
      </c>
      <c r="EI2090" s="2" t="str">
        <f ca="1">IFERROR(__xludf.DUMMYFUNCTION("""COMPUTED_VALUE"""),"MANTEQUILLA EN BARRA POR 125GR")</f>
        <v>MANTEQUILLA EN BARRA POR 125GR</v>
      </c>
      <c r="EJ2090" s="2" t="str">
        <f ca="1">IFERROR(__xludf.DUMMYFUNCTION("""COMPUTED_VALUE"""),"MANTEQUILLA CAJA POR 20 UNIDADES X 125 G.")</f>
        <v>MANTEQUILLA CAJA POR 20 UNIDADES X 125 G.</v>
      </c>
      <c r="EK2090" s="2" t="str">
        <f ca="1">IFERROR(__xludf.DUMMYFUNCTION("""COMPUTED_VALUE"""),"COMPOTA SIN AZÚCAR. FRASCO POR 113 G.")</f>
        <v>COMPOTA SIN AZÚCAR. FRASCO POR 113 G.</v>
      </c>
      <c r="EL2090" s="2" t="str">
        <f ca="1">IFERROR(__xludf.DUMMYFUNCTION("""COMPUTED_VALUE"""),"POLVO PARA HORNEAR - CAJA POR 20 SOBRES POR 24 G. CADA SOBRE.")</f>
        <v>POLVO PARA HORNEAR - CAJA POR 20 SOBRES POR 24 G. CADA SOBRE.</v>
      </c>
      <c r="EM2090" s="2" t="str">
        <f ca="1">IFERROR(__xludf.DUMMYFUNCTION("""COMPUTED_VALUE"""),"GOMA ARÁBIGA EN POLVO")</f>
        <v>GOMA ARÁBIGA EN POLVO</v>
      </c>
      <c r="EN2090" s="2" t="str">
        <f ca="1">IFERROR(__xludf.DUMMYFUNCTION("""COMPUTED_VALUE"""),"PITAHAYA")</f>
        <v>PITAHAYA</v>
      </c>
      <c r="EO2090" s="2" t="str">
        <f ca="1">IFERROR(__xludf.DUMMYFUNCTION("""COMPUTED_VALUE"""),"NÍSPERO")</f>
        <v>NÍSPERO</v>
      </c>
      <c r="EP2090" s="2" t="str">
        <f ca="1">IFERROR(__xludf.DUMMYFUNCTION("""COMPUTED_VALUE"""),"MAMEY")</f>
        <v>MAMEY</v>
      </c>
      <c r="EQ2090" s="2" t="str">
        <f ca="1">IFERROR(__xludf.DUMMYFUNCTION("""COMPUTED_VALUE"""),"GUATILA")</f>
        <v>GUATILA</v>
      </c>
      <c r="ER2090" s="2" t="str">
        <f ca="1">IFERROR(__xludf.DUMMYFUNCTION("""COMPUTED_VALUE"""),"LULO")</f>
        <v>LULO</v>
      </c>
      <c r="ES2090" s="2" t="str">
        <f ca="1">IFERROR(__xludf.DUMMYFUNCTION("""COMPUTED_VALUE"""),"AROMÁTICA CAJA DE 20 SOBRES.")</f>
        <v>AROMÁTICA CAJA DE 20 SOBRES.</v>
      </c>
      <c r="ET2090" s="2" t="str">
        <f ca="1">IFERROR(__xludf.DUMMYFUNCTION("""COMPUTED_VALUE"""),"AZÚCAR BLANCA - EMPAQUE ELABORADO EN MATERIALES ATÓXICOS.(BOLSA DE MÍNIMO 200 SOBRES O TUBIPACKS DE 5 GR)")</f>
        <v>AZÚCAR BLANCA - EMPAQUE ELABORADO EN MATERIALES ATÓXICOS.(BOLSA DE MÍNIMO 200 SOBRES O TUBIPACKS DE 5 GR)</v>
      </c>
      <c r="EU2090" s="2" t="str">
        <f ca="1">IFERROR(__xludf.DUMMYFUNCTION("""COMPUTED_VALUE"""),"CAFÉ LIBRA 100% CAFÉ MOLIDO.")</f>
        <v>CAFÉ LIBRA 100% CAFÉ MOLIDO.</v>
      </c>
      <c r="EV2090" s="2" t="str">
        <f ca="1">IFERROR(__xludf.DUMMYFUNCTION("""COMPUTED_VALUE"""),"VINAGRE POR 4LITROS")</f>
        <v>VINAGRE POR 4LITROS</v>
      </c>
    </row>
    <row r="2091" spans="1:152">
      <c r="A2091" s="2" t="str">
        <v>ALIMENTOS HUMANO</v>
      </c>
      <c r="B209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2091)))"),"VINAGRE X 30 LITROS")</f>
        <v>VINAGRE X 30 LITROS</v>
      </c>
      <c r="C2091" s="2" t="str">
        <f ca="1">IFERROR(__xludf.DUMMYFUNCTION("""COMPUTED_VALUE"""),"BAGRE (SIN COLA, NI CABEZA)")</f>
        <v>BAGRE (SIN COLA, NI CABEZA)</v>
      </c>
      <c r="D2091" s="2" t="str">
        <f ca="1">IFERROR(__xludf.DUMMYFUNCTION("""COMPUTED_VALUE"""),"BOFE DE RES")</f>
        <v>BOFE DE RES</v>
      </c>
      <c r="E2091" s="2" t="str">
        <f ca="1">IFERROR(__xludf.DUMMYFUNCTION("""COMPUTED_VALUE"""),"CARNE DE RES MOLIDA")</f>
        <v>CARNE DE RES MOLIDA</v>
      </c>
      <c r="F2091" s="2" t="str">
        <f ca="1">IFERROR(__xludf.DUMMYFUNCTION("""COMPUTED_VALUE"""),"CARNE MAGRA (CORTE DEBE SER CADERA)")</f>
        <v>CARNE MAGRA (CORTE DEBE SER CADERA)</v>
      </c>
      <c r="G2091" s="2" t="str">
        <f ca="1">IFERROR(__xludf.DUMMYFUNCTION("""COMPUTED_VALUE"""),"CODORNIZ")</f>
        <v>CODORNIZ</v>
      </c>
      <c r="H2091" s="2" t="str">
        <f ca="1">IFERROR(__xludf.DUMMYFUNCTION("""COMPUTED_VALUE"""),"CONEJO")</f>
        <v>CONEJO</v>
      </c>
      <c r="I2091" s="2" t="str">
        <f ca="1">IFERROR(__xludf.DUMMYFUNCTION("""COMPUTED_VALUE"""),"CORAZONES DE POLLO")</f>
        <v>CORAZONES DE POLLO</v>
      </c>
      <c r="J2091" s="2" t="str">
        <f ca="1">IFERROR(__xludf.DUMMYFUNCTION("""COMPUTED_VALUE"""),"CORAZONES DE RES")</f>
        <v>CORAZONES DE RES</v>
      </c>
      <c r="K2091" s="2" t="str">
        <f ca="1">IFERROR(__xludf.DUMMYFUNCTION("""COMPUTED_VALUE"""),"COSTILLA DE CERDO")</f>
        <v>COSTILLA DE CERDO</v>
      </c>
      <c r="L2091" s="2" t="str">
        <f ca="1">IFERROR(__xludf.DUMMYFUNCTION("""COMPUTED_VALUE"""),"COSTILLA DE RES")</f>
        <v>COSTILLA DE RES</v>
      </c>
      <c r="M2091" s="2" t="str">
        <f ca="1">IFERROR(__xludf.DUMMYFUNCTION("""COMPUTED_VALUE"""),"CURÍ EN CANAL O EN PIE")</f>
        <v>CURÍ EN CANAL O EN PIE</v>
      </c>
      <c r="N2091" s="2" t="str">
        <f ca="1">IFERROR(__xludf.DUMMYFUNCTION("""COMPUTED_VALUE"""),"HÍGADO DE RES")</f>
        <v>HÍGADO DE RES</v>
      </c>
      <c r="O2091" s="2" t="str">
        <f ca="1">IFERROR(__xludf.DUMMYFUNCTION("""COMPUTED_VALUE"""),"HUEVO CODORNIZ - CAJA 24/UNIDADES")</f>
        <v>HUEVO CODORNIZ - CAJA 24/UNIDADES</v>
      </c>
      <c r="P2091" s="2" t="str">
        <f ca="1">IFERROR(__xludf.DUMMYFUNCTION("""COMPUTED_VALUE"""),"HUEVO GALLINA AA - BANDEJA X 30 UNID")</f>
        <v>HUEVO GALLINA AA - BANDEJA X 30 UNID</v>
      </c>
      <c r="Q2091" s="2" t="str">
        <f ca="1">IFERROR(__xludf.DUMMYFUNCTION("""COMPUTED_VALUE"""),"LOMBRIZ")</f>
        <v>LOMBRIZ</v>
      </c>
      <c r="R2091" s="2" t="str">
        <f ca="1">IFERROR(__xludf.DUMMYFUNCTION("""COMPUTED_VALUE"""),"MENUDENCIAS")</f>
        <v>MENUDENCIAS</v>
      </c>
      <c r="S2091" s="2" t="str">
        <f ca="1">IFERROR(__xludf.DUMMYFUNCTION("""COMPUTED_VALUE"""),"MOJARRA")</f>
        <v>MOJARRA</v>
      </c>
      <c r="T2091" s="2" t="str">
        <f ca="1">IFERROR(__xludf.DUMMYFUNCTION("""COMPUTED_VALUE"""),"POLLO PECHUGA")</f>
        <v>POLLO PECHUGA</v>
      </c>
      <c r="U2091" s="2" t="str">
        <f ca="1">IFERROR(__xludf.DUMMYFUNCTION("""COMPUTED_VALUE"""),"TRUCHA")</f>
        <v>TRUCHA</v>
      </c>
      <c r="V2091" s="2" t="str">
        <f ca="1">IFERROR(__xludf.DUMMYFUNCTION("""COMPUTED_VALUE"""),"ACEITE VEGETAL DE COCINA")</f>
        <v>ACEITE VEGETAL DE COCINA</v>
      </c>
      <c r="W2091" s="2" t="str">
        <f ca="1">IFERROR(__xludf.DUMMYFUNCTION("""COMPUTED_VALUE"""),"ACEITUNAS VERDE EN CONSERVA SIN HUESO - FRASCO DE 2.000 GR")</f>
        <v>ACEITUNAS VERDE EN CONSERVA SIN HUESO - FRASCO DE 2.000 GR</v>
      </c>
      <c r="X2091" s="2" t="str">
        <f ca="1">IFERROR(__xludf.DUMMYFUNCTION("""COMPUTED_VALUE"""),"ALIMENTO INFANTIL A BASE DE CEREALES (EJEMPLO NESTUM) - CAJA POR 200 G.")</f>
        <v>ALIMENTO INFANTIL A BASE DE CEREALES (EJEMPLO NESTUM) - CAJA POR 200 G.</v>
      </c>
      <c r="Y2091" s="2" t="str">
        <f ca="1">IFERROR(__xludf.DUMMYFUNCTION("""COMPUTED_VALUE"""),"AZÚCAR REFINADA")</f>
        <v>AZÚCAR REFINADA</v>
      </c>
      <c r="Z2091" s="2" t="str">
        <f ca="1">IFERROR(__xludf.DUMMYFUNCTION("""COMPUTED_VALUE"""),"CLAVOS DE 9 GRAMOS")</f>
        <v>CLAVOS DE 9 GRAMOS</v>
      </c>
      <c r="AA2091" s="2" t="str">
        <f ca="1">IFERROR(__xludf.DUMMYFUNCTION("""COMPUTED_VALUE"""),"CURCUMA EN POLVO")</f>
        <v>CURCUMA EN POLVO</v>
      </c>
      <c r="AB2091" s="2" t="str">
        <f ca="1">IFERROR(__xludf.DUMMYFUNCTION("""COMPUTED_VALUE"""),"FORMULA INFANTIL SIN LACTOSA, TARRO POR 375 GRAMOS")</f>
        <v>FORMULA INFANTIL SIN LACTOSA, TARRO POR 375 GRAMOS</v>
      </c>
      <c r="AC2091" s="2" t="str">
        <f ca="1">IFERROR(__xludf.DUMMYFUNCTION("""COMPUTED_VALUE"""),"GELATINA SIN SABOR TIPO A")</f>
        <v>GELATINA SIN SABOR TIPO A</v>
      </c>
      <c r="AD2091" s="2" t="str">
        <f ca="1">IFERROR(__xludf.DUMMYFUNCTION("""COMPUTED_VALUE"""),"LECHE DESLACTOSADA EN BOLSA")</f>
        <v>LECHE DESLACTOSADA EN BOLSA</v>
      </c>
      <c r="AE2091" s="2" t="str">
        <f ca="1">IFERROR(__xludf.DUMMYFUNCTION("""COMPUTED_VALUE"""),"LEVADURA, CAJA POR 5 SOBRES DE 7 GR C/U")</f>
        <v>LEVADURA, CAJA POR 5 SOBRES DE 7 GR C/U</v>
      </c>
      <c r="AF2091" s="2" t="str">
        <f ca="1">IFERROR(__xludf.DUMMYFUNCTION("""COMPUTED_VALUE"""),"MANTEQUILLA DE MANÍ 300 G")</f>
        <v>MANTEQUILLA DE MANÍ 300 G</v>
      </c>
      <c r="AG2091" s="2" t="str">
        <f ca="1">IFERROR(__xludf.DUMMYFUNCTION("""COMPUTED_VALUE"""),"MIEL DE ABEJAS")</f>
        <v>MIEL DE ABEJAS</v>
      </c>
      <c r="AH2091" s="2" t="str">
        <f ca="1">IFERROR(__xludf.DUMMYFUNCTION("""COMPUTED_VALUE"""),"PANELA DE 500 GRAMOS.")</f>
        <v>PANELA DE 500 GRAMOS.</v>
      </c>
      <c r="AI2091" s="2" t="str">
        <f ca="1">IFERROR(__xludf.DUMMYFUNCTION("""COMPUTED_VALUE"""),"PAQUETE TOSTADAS X 24 UNIDADES")</f>
        <v>PAQUETE TOSTADAS X 24 UNIDADES</v>
      </c>
      <c r="AJ2091" s="2" t="str">
        <f ca="1">IFERROR(__xludf.DUMMYFUNCTION("""COMPUTED_VALUE"""),"POLEN - FRASCO POR 500 GRAMOS")</f>
        <v>POLEN - FRASCO POR 500 GRAMOS</v>
      </c>
      <c r="AK2091" s="2" t="str">
        <f ca="1">IFERROR(__xludf.DUMMYFUNCTION("""COMPUTED_VALUE"""),"UVAS PASAS")</f>
        <v>UVAS PASAS</v>
      </c>
      <c r="AL2091" s="2" t="str">
        <f ca="1">IFERROR(__xludf.DUMMYFUNCTION("""COMPUTED_VALUE"""),"AGUACATE")</f>
        <v>AGUACATE</v>
      </c>
      <c r="AM2091" s="2" t="str">
        <f ca="1">IFERROR(__xludf.DUMMYFUNCTION("""COMPUTED_VALUE"""),"AGUACATE HASS")</f>
        <v>AGUACATE HASS</v>
      </c>
      <c r="AN2091" s="2" t="str">
        <f ca="1">IFERROR(__xludf.DUMMYFUNCTION("""COMPUTED_VALUE"""),"ANÓN")</f>
        <v>ANÓN</v>
      </c>
      <c r="AO2091" s="2" t="str">
        <f ca="1">IFERROR(__xludf.DUMMYFUNCTION("""COMPUTED_VALUE"""),"ARÁNDANOS")</f>
        <v>ARÁNDANOS</v>
      </c>
      <c r="AP2091" s="2" t="str">
        <f ca="1">IFERROR(__xludf.DUMMYFUNCTION("""COMPUTED_VALUE"""),"BANANO")</f>
        <v>BANANO</v>
      </c>
      <c r="AQ2091" s="2" t="str">
        <f ca="1">IFERROR(__xludf.DUMMYFUNCTION("""COMPUTED_VALUE"""),"BREVAS")</f>
        <v>BREVAS</v>
      </c>
      <c r="AR2091" s="2" t="str">
        <f ca="1">IFERROR(__xludf.DUMMYFUNCTION("""COMPUTED_VALUE"""),"CALABAZA")</f>
        <v>CALABAZA</v>
      </c>
      <c r="AS2091" s="2" t="str">
        <f ca="1">IFERROR(__xludf.DUMMYFUNCTION("""COMPUTED_VALUE"""),"CEREZAS")</f>
        <v>CEREZAS</v>
      </c>
      <c r="AT2091" s="2" t="str">
        <f ca="1">IFERROR(__xludf.DUMMYFUNCTION("""COMPUTED_VALUE"""),"CHIRIMOYA")</f>
        <v>CHIRIMOYA</v>
      </c>
      <c r="AU2091" s="2" t="str">
        <f ca="1">IFERROR(__xludf.DUMMYFUNCTION("""COMPUTED_VALUE"""),"CHONTADURO")</f>
        <v>CHONTADURO</v>
      </c>
      <c r="AV2091" s="2" t="str">
        <f ca="1">IFERROR(__xludf.DUMMYFUNCTION("""COMPUTED_VALUE"""),"CIRUELA NACIONAL")</f>
        <v>CIRUELA NACIONAL</v>
      </c>
      <c r="AW2091" s="2" t="str">
        <f ca="1">IFERROR(__xludf.DUMMYFUNCTION("""COMPUTED_VALUE"""),"COCOS")</f>
        <v>COCOS</v>
      </c>
      <c r="AX2091" s="2" t="str">
        <f ca="1">IFERROR(__xludf.DUMMYFUNCTION("""COMPUTED_VALUE"""),"CURUBA")</f>
        <v>CURUBA</v>
      </c>
      <c r="AY2091" s="2" t="str">
        <f ca="1">IFERROR(__xludf.DUMMYFUNCTION("""COMPUTED_VALUE"""),"DURAZNO")</f>
        <v>DURAZNO</v>
      </c>
      <c r="AZ2091" s="2" t="str">
        <f ca="1">IFERROR(__xludf.DUMMYFUNCTION("""COMPUTED_VALUE"""),"FEIJOA")</f>
        <v>FEIJOA</v>
      </c>
      <c r="BA2091" s="2" t="str">
        <f ca="1">IFERROR(__xludf.DUMMYFUNCTION("""COMPUTED_VALUE"""),"FRESAS")</f>
        <v>FRESAS</v>
      </c>
      <c r="BB2091" s="2" t="str">
        <f ca="1">IFERROR(__xludf.DUMMYFUNCTION("""COMPUTED_VALUE"""),"GRANADILLA")</f>
        <v>GRANADILLA</v>
      </c>
      <c r="BC2091" s="2" t="str">
        <f ca="1">IFERROR(__xludf.DUMMYFUNCTION("""COMPUTED_VALUE"""),"GUAMA")</f>
        <v>GUAMA</v>
      </c>
      <c r="BD2091" s="2" t="str">
        <f ca="1">IFERROR(__xludf.DUMMYFUNCTION("""COMPUTED_VALUE"""),"GUANÁBANA PULPA")</f>
        <v>GUANÁBANA PULPA</v>
      </c>
      <c r="BE2091" s="2" t="str">
        <f ca="1">IFERROR(__xludf.DUMMYFUNCTION("""COMPUTED_VALUE"""),"GUAYABA")</f>
        <v>GUAYABA</v>
      </c>
      <c r="BF2091" s="2" t="str">
        <f ca="1">IFERROR(__xludf.DUMMYFUNCTION("""COMPUTED_VALUE"""),"GULUPA")</f>
        <v>GULUPA</v>
      </c>
      <c r="BG2091" s="2" t="str">
        <f ca="1">IFERROR(__xludf.DUMMYFUNCTION("""COMPUTED_VALUE"""),"HIGOS")</f>
        <v>HIGOS</v>
      </c>
      <c r="BH2091" s="2" t="str">
        <f ca="1">IFERROR(__xludf.DUMMYFUNCTION("""COMPUTED_VALUE"""),"KIWI")</f>
        <v>KIWI</v>
      </c>
      <c r="BI2091" s="2" t="str">
        <f ca="1">IFERROR(__xludf.DUMMYFUNCTION("""COMPUTED_VALUE"""),"LIMÓN")</f>
        <v>LIMÓN</v>
      </c>
      <c r="BJ2091" s="2" t="str">
        <f ca="1">IFERROR(__xludf.DUMMYFUNCTION("""COMPUTED_VALUE"""),"MAMONCILLOS")</f>
        <v>MAMONCILLOS</v>
      </c>
      <c r="BK2091" s="2" t="str">
        <f ca="1">IFERROR(__xludf.DUMMYFUNCTION("""COMPUTED_VALUE"""),"MANDARINA")</f>
        <v>MANDARINA</v>
      </c>
      <c r="BL2091" s="2" t="str">
        <f ca="1">IFERROR(__xludf.DUMMYFUNCTION("""COMPUTED_VALUE"""),"MANGO DE DULCE")</f>
        <v>MANGO DE DULCE</v>
      </c>
      <c r="BM2091" s="2" t="str">
        <f ca="1">IFERROR(__xludf.DUMMYFUNCTION("""COMPUTED_VALUE"""),"MANGO TOMMY")</f>
        <v>MANGO TOMMY</v>
      </c>
      <c r="BN2091" s="2" t="str">
        <f ca="1">IFERROR(__xludf.DUMMYFUNCTION("""COMPUTED_VALUE"""),"MANZANA NACIONAL")</f>
        <v>MANZANA NACIONAL</v>
      </c>
      <c r="BO2091" s="2" t="str">
        <f ca="1">IFERROR(__xludf.DUMMYFUNCTION("""COMPUTED_VALUE"""),"MARACUYÁ")</f>
        <v>MARACUYÁ</v>
      </c>
      <c r="BP2091" s="2" t="str">
        <f ca="1">IFERROR(__xludf.DUMMYFUNCTION("""COMPUTED_VALUE"""),"MELÓN")</f>
        <v>MELÓN</v>
      </c>
      <c r="BQ2091" s="2" t="str">
        <f ca="1">IFERROR(__xludf.DUMMYFUNCTION("""COMPUTED_VALUE"""),"MORA")</f>
        <v>MORA</v>
      </c>
      <c r="BR2091" s="2" t="str">
        <f ca="1">IFERROR(__xludf.DUMMYFUNCTION("""COMPUTED_VALUE"""),"NARANJA")</f>
        <v>NARANJA</v>
      </c>
      <c r="BS2091" s="2" t="str">
        <f ca="1">IFERROR(__xludf.DUMMYFUNCTION("""COMPUTED_VALUE"""),"PAPAYA")</f>
        <v>PAPAYA</v>
      </c>
      <c r="BT2091" s="2" t="str">
        <f ca="1">IFERROR(__xludf.DUMMYFUNCTION("""COMPUTED_VALUE"""),"PATILLA")</f>
        <v>PATILLA</v>
      </c>
      <c r="BU2091" s="2" t="str">
        <f ca="1">IFERROR(__xludf.DUMMYFUNCTION("""COMPUTED_VALUE"""),"PERA")</f>
        <v>PERA</v>
      </c>
      <c r="BV2091" s="2" t="str">
        <f ca="1">IFERROR(__xludf.DUMMYFUNCTION("""COMPUTED_VALUE"""),"PIÑA")</f>
        <v>PIÑA</v>
      </c>
      <c r="BW2091" s="2" t="str">
        <f ca="1">IFERROR(__xludf.DUMMYFUNCTION("""COMPUTED_VALUE"""),"TAMARINDO")</f>
        <v>TAMARINDO</v>
      </c>
      <c r="BX2091" s="2" t="str">
        <f ca="1">IFERROR(__xludf.DUMMYFUNCTION("""COMPUTED_VALUE"""),"TOMATE DE ÁRBOL")</f>
        <v>TOMATE DE ÁRBOL</v>
      </c>
      <c r="BY2091" s="2" t="str">
        <f ca="1">IFERROR(__xludf.DUMMYFUNCTION("""COMPUTED_VALUE"""),"UCHUVAS CON CASCARA")</f>
        <v>UCHUVAS CON CASCARA</v>
      </c>
      <c r="BZ2091" s="2" t="str">
        <f ca="1">IFERROR(__xludf.DUMMYFUNCTION("""COMPUTED_VALUE"""),"UVA CHILENA")</f>
        <v>UVA CHILENA</v>
      </c>
      <c r="CA2091" s="2" t="str">
        <f ca="1">IFERROR(__xludf.DUMMYFUNCTION("""COMPUTED_VALUE"""),"UVAS ISABELINAS (EN RACIMO)")</f>
        <v>UVAS ISABELINAS (EN RACIMO)</v>
      </c>
      <c r="CB2091" s="2" t="str">
        <f ca="1">IFERROR(__xludf.DUMMYFUNCTION("""COMPUTED_VALUE"""),"ZAPOTE")</f>
        <v>ZAPOTE</v>
      </c>
      <c r="CC2091" s="2" t="str">
        <f ca="1">IFERROR(__xludf.DUMMYFUNCTION("""COMPUTED_VALUE"""),"ARROZ")</f>
        <v>ARROZ</v>
      </c>
      <c r="CD2091" s="2" t="str">
        <f ca="1">IFERROR(__xludf.DUMMYFUNCTION("""COMPUTED_VALUE"""),"AVENA EN HOJUELAS")</f>
        <v>AVENA EN HOJUELAS</v>
      </c>
      <c r="CE2091" s="2" t="str">
        <f ca="1">IFERROR(__xludf.DUMMYFUNCTION("""COMPUTED_VALUE"""),"CHÍA")</f>
        <v>CHÍA</v>
      </c>
      <c r="CF2091" s="2" t="str">
        <f ca="1">IFERROR(__xludf.DUMMYFUNCTION("""COMPUTED_VALUE"""),"CUCHUCO DE TRIGO")</f>
        <v>CUCHUCO DE TRIGO</v>
      </c>
      <c r="CG2091" s="2" t="str">
        <f ca="1">IFERROR(__xludf.DUMMYFUNCTION("""COMPUTED_VALUE"""),"FRIJOL BOLA ROJA")</f>
        <v>FRIJOL BOLA ROJA</v>
      </c>
      <c r="CH2091" s="2" t="str">
        <f ca="1">IFERROR(__xludf.DUMMYFUNCTION("""COMPUTED_VALUE"""),"GARBANZOS")</f>
        <v>GARBANZOS</v>
      </c>
      <c r="CI2091" s="2" t="str">
        <f ca="1">IFERROR(__xludf.DUMMYFUNCTION("""COMPUTED_VALUE"""),"HARINA DE MAÍZ")</f>
        <v>HARINA DE MAÍZ</v>
      </c>
      <c r="CJ2091" s="2" t="str">
        <f ca="1">IFERROR(__xludf.DUMMYFUNCTION("""COMPUTED_VALUE"""),"HARINA DE TRIGO")</f>
        <v>HARINA DE TRIGO</v>
      </c>
      <c r="CK2091" s="2" t="str">
        <f ca="1">IFERROR(__xludf.DUMMYFUNCTION("""COMPUTED_VALUE"""),"LENTEJAS")</f>
        <v>LENTEJAS</v>
      </c>
      <c r="CL2091" s="2" t="str">
        <f ca="1">IFERROR(__xludf.DUMMYFUNCTION("""COMPUTED_VALUE"""),"QUINUA")</f>
        <v>QUINUA</v>
      </c>
      <c r="CM2091" s="2" t="str">
        <f ca="1">IFERROR(__xludf.DUMMYFUNCTION("""COMPUTED_VALUE"""),"SALVADO DE TRIGO")</f>
        <v>SALVADO DE TRIGO</v>
      </c>
      <c r="CN2091" s="2" t="str">
        <f ca="1">IFERROR(__xludf.DUMMYFUNCTION("""COMPUTED_VALUE"""),"ACELGA")</f>
        <v>ACELGA</v>
      </c>
      <c r="CO2091" s="2" t="str">
        <f ca="1">IFERROR(__xludf.DUMMYFUNCTION("""COMPUTED_VALUE"""),"AHUYAMA")</f>
        <v>AHUYAMA</v>
      </c>
      <c r="CP2091" s="2" t="str">
        <f ca="1">IFERROR(__xludf.DUMMYFUNCTION("""COMPUTED_VALUE"""),"ALTAMISA")</f>
        <v>ALTAMISA</v>
      </c>
      <c r="CQ2091" s="2" t="str">
        <f ca="1">IFERROR(__xludf.DUMMYFUNCTION("""COMPUTED_VALUE"""),"APIO")</f>
        <v>APIO</v>
      </c>
      <c r="CR2091" s="2" t="str">
        <f ca="1">IFERROR(__xludf.DUMMYFUNCTION("""COMPUTED_VALUE"""),"ARRACACHA")</f>
        <v>ARRACACHA</v>
      </c>
      <c r="CS2091" s="2" t="str">
        <f ca="1">IFERROR(__xludf.DUMMYFUNCTION("""COMPUTED_VALUE"""),"ARVEJA CON CASCARA")</f>
        <v>ARVEJA CON CASCARA</v>
      </c>
      <c r="CT2091" s="2" t="str">
        <f ca="1">IFERROR(__xludf.DUMMYFUNCTION("""COMPUTED_VALUE"""),"BERENJENA")</f>
        <v>BERENJENA</v>
      </c>
      <c r="CU2091" s="2" t="str">
        <f ca="1">IFERROR(__xludf.DUMMYFUNCTION("""COMPUTED_VALUE"""),"BRÓCOLI")</f>
        <v>BRÓCOLI</v>
      </c>
      <c r="CV2091" s="2" t="str">
        <f ca="1">IFERROR(__xludf.DUMMYFUNCTION("""COMPUTED_VALUE"""),"CALABACÍN")</f>
        <v>CALABACÍN</v>
      </c>
      <c r="CW2091" s="2" t="str">
        <f ca="1">IFERROR(__xludf.DUMMYFUNCTION("""COMPUTED_VALUE"""),"CARAMBOLO")</f>
        <v>CARAMBOLO</v>
      </c>
      <c r="CX2091" s="2" t="str">
        <f ca="1">IFERROR(__xludf.DUMMYFUNCTION("""COMPUTED_VALUE"""),"CEBOLLA CABEZONA")</f>
        <v>CEBOLLA CABEZONA</v>
      </c>
      <c r="CY2091" s="2" t="str">
        <f ca="1">IFERROR(__xludf.DUMMYFUNCTION("""COMPUTED_VALUE"""),"CHAMPIÑONES")</f>
        <v>CHAMPIÑONES</v>
      </c>
      <c r="CZ2091" s="2" t="str">
        <f ca="1">IFERROR(__xludf.DUMMYFUNCTION("""COMPUTED_VALUE"""),"CILANTRO")</f>
        <v>CILANTRO</v>
      </c>
      <c r="DA2091" s="2" t="str">
        <f ca="1">IFERROR(__xludf.DUMMYFUNCTION("""COMPUTED_VALUE"""),"CRISTALES DE SÁBILA")</f>
        <v>CRISTALES DE SÁBILA</v>
      </c>
      <c r="DB2091" s="2" t="str">
        <f ca="1">IFERROR(__xludf.DUMMYFUNCTION("""COMPUTED_VALUE"""),"ESPINACA")</f>
        <v>ESPINACA</v>
      </c>
      <c r="DC2091" s="2" t="str">
        <f ca="1">IFERROR(__xludf.DUMMYFUNCTION("""COMPUTED_VALUE"""),"HABAS CON CASCARA")</f>
        <v>HABAS CON CASCARA</v>
      </c>
      <c r="DD2091" s="2" t="str">
        <f ca="1">IFERROR(__xludf.DUMMYFUNCTION("""COMPUTED_VALUE"""),"HABAS VERDE SABANERA SIN CÁSCARA")</f>
        <v>HABAS VERDE SABANERA SIN CÁSCARA</v>
      </c>
      <c r="DE2091" s="2" t="str">
        <f ca="1">IFERROR(__xludf.DUMMYFUNCTION("""COMPUTED_VALUE"""),"HABICHUELA")</f>
        <v>HABICHUELA</v>
      </c>
      <c r="DF2091" s="2" t="str">
        <f ca="1">IFERROR(__xludf.DUMMYFUNCTION("""COMPUTED_VALUE"""),"LECHUGA COMÚN")</f>
        <v>LECHUGA COMÚN</v>
      </c>
      <c r="DG2091" s="2" t="str">
        <f ca="1">IFERROR(__xludf.DUMMYFUNCTION("""COMPUTED_VALUE"""),"LECHUGA CRESPA")</f>
        <v>LECHUGA CRESPA</v>
      </c>
      <c r="DH2091" s="2" t="str">
        <f ca="1">IFERROR(__xludf.DUMMYFUNCTION("""COMPUTED_VALUE"""),"MAÍZ MAZORCA")</f>
        <v>MAÍZ MAZORCA</v>
      </c>
      <c r="DI2091" s="2" t="str">
        <f ca="1">IFERROR(__xludf.DUMMYFUNCTION("""COMPUTED_VALUE"""),"PEPINO COHOMBRO")</f>
        <v>PEPINO COHOMBRO</v>
      </c>
      <c r="DJ2091" s="2" t="str">
        <f ca="1">IFERROR(__xludf.DUMMYFUNCTION("""COMPUTED_VALUE"""),"PEPINO DE GUISO")</f>
        <v>PEPINO DE GUISO</v>
      </c>
      <c r="DK2091" s="2" t="str">
        <f ca="1">IFERROR(__xludf.DUMMYFUNCTION("""COMPUTED_VALUE"""),"PIMENTÓN ROJO")</f>
        <v>PIMENTÓN ROJO</v>
      </c>
      <c r="DL2091" s="2" t="str">
        <f ca="1">IFERROR(__xludf.DUMMYFUNCTION("""COMPUTED_VALUE"""),"PLANTAS AROMÁTICAS DULCES (MENTA, ALBACA, JAZMÍN, LAVANDA, HIERBABUENA, MANZANILLA, LIMONARIA)")</f>
        <v>PLANTAS AROMÁTICAS DULCES (MENTA, ALBACA, JAZMÍN, LAVANDA, HIERBABUENA, MANZANILLA, LIMONARIA)</v>
      </c>
      <c r="DM2091" s="2" t="str">
        <f ca="1">IFERROR(__xludf.DUMMYFUNCTION("""COMPUTED_VALUE"""),"PLÁTANO HARTÓN")</f>
        <v>PLÁTANO HARTÓN</v>
      </c>
      <c r="DN2091" s="2" t="str">
        <f ca="1">IFERROR(__xludf.DUMMYFUNCTION("""COMPUTED_VALUE"""),"RAÍCES CHINAS")</f>
        <v>RAÍCES CHINAS</v>
      </c>
      <c r="DO2091" s="2" t="str">
        <f ca="1">IFERROR(__xludf.DUMMYFUNCTION("""COMPUTED_VALUE"""),"REMOLACHA")</f>
        <v>REMOLACHA</v>
      </c>
      <c r="DP2091" s="2" t="str">
        <f ca="1">IFERROR(__xludf.DUMMYFUNCTION("""COMPUTED_VALUE"""),"REPOLLO")</f>
        <v>REPOLLO</v>
      </c>
      <c r="DQ2091" s="2" t="str">
        <f ca="1">IFERROR(__xludf.DUMMYFUNCTION("""COMPUTED_VALUE"""),"RÚGULA")</f>
        <v>RÚGULA</v>
      </c>
      <c r="DR2091" s="2" t="str">
        <f ca="1">IFERROR(__xludf.DUMMYFUNCTION("""COMPUTED_VALUE"""),"TALLOS PARA SOPA")</f>
        <v>TALLOS PARA SOPA</v>
      </c>
      <c r="DS2091" s="2" t="str">
        <f ca="1">IFERROR(__xludf.DUMMYFUNCTION("""COMPUTED_VALUE"""),"TOMATE CHONTO")</f>
        <v>TOMATE CHONTO</v>
      </c>
      <c r="DT2091" s="2" t="str">
        <f ca="1">IFERROR(__xludf.DUMMYFUNCTION("""COMPUTED_VALUE"""),"YUCA BLANCA")</f>
        <v>YUCA BLANCA</v>
      </c>
      <c r="DU2091" s="2" t="str">
        <f ca="1">IFERROR(__xludf.DUMMYFUNCTION("""COMPUTED_VALUE"""),"ZANAHORIA")</f>
        <v>ZANAHORIA</v>
      </c>
      <c r="DV2091" s="2" t="str">
        <f ca="1">IFERROR(__xludf.DUMMYFUNCTION("""COMPUTED_VALUE"""),"ZUKINI")</f>
        <v>ZUKINI</v>
      </c>
      <c r="DW2091" s="2" t="str">
        <f ca="1">IFERROR(__xludf.DUMMYFUNCTION("""COMPUTED_VALUE"""),"FRIJOL EN VAINA")</f>
        <v>FRIJOL EN VAINA</v>
      </c>
      <c r="DX2091" s="2" t="str">
        <f ca="1">IFERROR(__xludf.DUMMYFUNCTION("""COMPUTED_VALUE"""),"CHOCOLATE")</f>
        <v>CHOCOLATE</v>
      </c>
      <c r="DY2091" s="2" t="str">
        <f ca="1">IFERROR(__xludf.DUMMYFUNCTION("""COMPUTED_VALUE"""),"MAÍZ PIRA")</f>
        <v>MAÍZ PIRA</v>
      </c>
      <c r="DZ2091" s="2" t="str">
        <f ca="1">IFERROR(__xludf.DUMMYFUNCTION("""COMPUTED_VALUE"""),"ARROZ PARTIDO")</f>
        <v>ARROZ PARTIDO</v>
      </c>
      <c r="EA2091" s="2" t="str">
        <f ca="1">IFERROR(__xludf.DUMMYFUNCTION("""COMPUTED_VALUE"""),"PONQUÉ RAMITO X 250 G 10 UNIDADES")</f>
        <v>PONQUÉ RAMITO X 250 G 10 UNIDADES</v>
      </c>
      <c r="EB2091" s="2" t="str">
        <f ca="1">IFERROR(__xludf.DUMMYFUNCTION("""COMPUTED_VALUE"""),"CABEZAS DE CONEJO")</f>
        <v>CABEZAS DE CONEJO</v>
      </c>
      <c r="EC2091" s="2" t="str">
        <f ca="1">IFERROR(__xludf.DUMMYFUNCTION("""COMPUTED_VALUE"""),"YOGURT DESLACTOSADO X 900ML")</f>
        <v>YOGURT DESLACTOSADO X 900ML</v>
      </c>
      <c r="ED2091" s="2" t="str">
        <f ca="1">IFERROR(__xludf.DUMMYFUNCTION("""COMPUTED_VALUE"""),"BOCADILLO LONJA X 300 GR")</f>
        <v>BOCADILLO LONJA X 300 GR</v>
      </c>
      <c r="EE2091" s="2" t="str">
        <f ca="1">IFERROR(__xludf.DUMMYFUNCTION("""COMPUTED_VALUE"""),"QUESO CUAJADA")</f>
        <v>QUESO CUAJADA</v>
      </c>
      <c r="EF2091" s="2" t="str">
        <f ca="1">IFERROR(__xludf.DUMMYFUNCTION("""COMPUTED_VALUE"""),"ACEITE DE HÍGADO DE BACALAO - FRASCO X 360 CC")</f>
        <v>ACEITE DE HÍGADO DE BACALAO - FRASCO X 360 CC</v>
      </c>
      <c r="EG2091" s="2" t="str">
        <f ca="1">IFERROR(__xludf.DUMMYFUNCTION("""COMPUTED_VALUE"""),"ESENCIAS DE DIFERENTES SABORES (BOTELLA X 500 ML) (VAINILLA, BANANO Y COCO) FLEISHMAN")</f>
        <v>ESENCIAS DE DIFERENTES SABORES (BOTELLA X 500 ML) (VAINILLA, BANANO Y COCO) FLEISHMAN</v>
      </c>
      <c r="EH2091" s="2" t="str">
        <f ca="1">IFERROR(__xludf.DUMMYFUNCTION("""COMPUTED_VALUE"""),"SAL YODADA")</f>
        <v>SAL YODADA</v>
      </c>
      <c r="EI2091" s="2" t="str">
        <f ca="1">IFERROR(__xludf.DUMMYFUNCTION("""COMPUTED_VALUE"""),"MANTEQUILLA EN BARRA POR 125GR")</f>
        <v>MANTEQUILLA EN BARRA POR 125GR</v>
      </c>
      <c r="EJ2091" s="2" t="str">
        <f ca="1">IFERROR(__xludf.DUMMYFUNCTION("""COMPUTED_VALUE"""),"MANTEQUILLA CAJA POR 20 UNIDADES X 125 G.")</f>
        <v>MANTEQUILLA CAJA POR 20 UNIDADES X 125 G.</v>
      </c>
      <c r="EK2091" s="2" t="str">
        <f ca="1">IFERROR(__xludf.DUMMYFUNCTION("""COMPUTED_VALUE"""),"COMPOTA SIN AZÚCAR. FRASCO POR 113 G.")</f>
        <v>COMPOTA SIN AZÚCAR. FRASCO POR 113 G.</v>
      </c>
      <c r="EL2091" s="2" t="str">
        <f ca="1">IFERROR(__xludf.DUMMYFUNCTION("""COMPUTED_VALUE"""),"POLVO PARA HORNEAR - CAJA POR 20 SOBRES POR 24 G. CADA SOBRE.")</f>
        <v>POLVO PARA HORNEAR - CAJA POR 20 SOBRES POR 24 G. CADA SOBRE.</v>
      </c>
      <c r="EM2091" s="2" t="str">
        <f ca="1">IFERROR(__xludf.DUMMYFUNCTION("""COMPUTED_VALUE"""),"GOMA ARÁBIGA EN POLVO")</f>
        <v>GOMA ARÁBIGA EN POLVO</v>
      </c>
      <c r="EN2091" s="2" t="str">
        <f ca="1">IFERROR(__xludf.DUMMYFUNCTION("""COMPUTED_VALUE"""),"PITAHAYA")</f>
        <v>PITAHAYA</v>
      </c>
      <c r="EO2091" s="2" t="str">
        <f ca="1">IFERROR(__xludf.DUMMYFUNCTION("""COMPUTED_VALUE"""),"NÍSPERO")</f>
        <v>NÍSPERO</v>
      </c>
      <c r="EP2091" s="2" t="str">
        <f ca="1">IFERROR(__xludf.DUMMYFUNCTION("""COMPUTED_VALUE"""),"MAMEY")</f>
        <v>MAMEY</v>
      </c>
      <c r="EQ2091" s="2" t="str">
        <f ca="1">IFERROR(__xludf.DUMMYFUNCTION("""COMPUTED_VALUE"""),"GUATILA")</f>
        <v>GUATILA</v>
      </c>
      <c r="ER2091" s="2" t="str">
        <f ca="1">IFERROR(__xludf.DUMMYFUNCTION("""COMPUTED_VALUE"""),"LULO")</f>
        <v>LULO</v>
      </c>
      <c r="ES2091" s="2" t="str">
        <f ca="1">IFERROR(__xludf.DUMMYFUNCTION("""COMPUTED_VALUE"""),"AROMÁTICA CAJA DE 20 SOBRES.")</f>
        <v>AROMÁTICA CAJA DE 20 SOBRES.</v>
      </c>
      <c r="ET2091" s="2" t="str">
        <f ca="1">IFERROR(__xludf.DUMMYFUNCTION("""COMPUTED_VALUE"""),"AZÚCAR BLANCA - EMPAQUE ELABORADO EN MATERIALES ATÓXICOS.(BOLSA DE MÍNIMO 200 SOBRES O TUBIPACKS DE 5 GR)")</f>
        <v>AZÚCAR BLANCA - EMPAQUE ELABORADO EN MATERIALES ATÓXICOS.(BOLSA DE MÍNIMO 200 SOBRES O TUBIPACKS DE 5 GR)</v>
      </c>
      <c r="EU2091" s="2" t="str">
        <f ca="1">IFERROR(__xludf.DUMMYFUNCTION("""COMPUTED_VALUE"""),"CAFÉ LIBRA 100% CAFÉ MOLIDO.")</f>
        <v>CAFÉ LIBRA 100% CAFÉ MOLIDO.</v>
      </c>
      <c r="EV2091" s="2" t="str">
        <f ca="1">IFERROR(__xludf.DUMMYFUNCTION("""COMPUTED_VALUE"""),"VINAGRE POR 4LITROS")</f>
        <v>VINAGRE POR 4LITROS</v>
      </c>
    </row>
    <row r="2092" spans="1:152">
      <c r="A2092" s="2" t="str">
        <v>ALIMENTOS HUMANO</v>
      </c>
      <c r="B209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2092)))"),"VINAGRE X 30 LITROS")</f>
        <v>VINAGRE X 30 LITROS</v>
      </c>
      <c r="C2092" s="2" t="str">
        <f ca="1">IFERROR(__xludf.DUMMYFUNCTION("""COMPUTED_VALUE"""),"BAGRE (SIN COLA, NI CABEZA)")</f>
        <v>BAGRE (SIN COLA, NI CABEZA)</v>
      </c>
      <c r="D2092" s="2" t="str">
        <f ca="1">IFERROR(__xludf.DUMMYFUNCTION("""COMPUTED_VALUE"""),"BOFE DE RES")</f>
        <v>BOFE DE RES</v>
      </c>
      <c r="E2092" s="2" t="str">
        <f ca="1">IFERROR(__xludf.DUMMYFUNCTION("""COMPUTED_VALUE"""),"CARNE DE RES MOLIDA")</f>
        <v>CARNE DE RES MOLIDA</v>
      </c>
      <c r="F2092" s="2" t="str">
        <f ca="1">IFERROR(__xludf.DUMMYFUNCTION("""COMPUTED_VALUE"""),"CARNE MAGRA (CORTE DEBE SER CADERA)")</f>
        <v>CARNE MAGRA (CORTE DEBE SER CADERA)</v>
      </c>
      <c r="G2092" s="2" t="str">
        <f ca="1">IFERROR(__xludf.DUMMYFUNCTION("""COMPUTED_VALUE"""),"CODORNIZ")</f>
        <v>CODORNIZ</v>
      </c>
      <c r="H2092" s="2" t="str">
        <f ca="1">IFERROR(__xludf.DUMMYFUNCTION("""COMPUTED_VALUE"""),"CONEJO")</f>
        <v>CONEJO</v>
      </c>
      <c r="I2092" s="2" t="str">
        <f ca="1">IFERROR(__xludf.DUMMYFUNCTION("""COMPUTED_VALUE"""),"CORAZONES DE POLLO")</f>
        <v>CORAZONES DE POLLO</v>
      </c>
      <c r="J2092" s="2" t="str">
        <f ca="1">IFERROR(__xludf.DUMMYFUNCTION("""COMPUTED_VALUE"""),"CORAZONES DE RES")</f>
        <v>CORAZONES DE RES</v>
      </c>
      <c r="K2092" s="2" t="str">
        <f ca="1">IFERROR(__xludf.DUMMYFUNCTION("""COMPUTED_VALUE"""),"COSTILLA DE CERDO")</f>
        <v>COSTILLA DE CERDO</v>
      </c>
      <c r="L2092" s="2" t="str">
        <f ca="1">IFERROR(__xludf.DUMMYFUNCTION("""COMPUTED_VALUE"""),"COSTILLA DE RES")</f>
        <v>COSTILLA DE RES</v>
      </c>
      <c r="M2092" s="2" t="str">
        <f ca="1">IFERROR(__xludf.DUMMYFUNCTION("""COMPUTED_VALUE"""),"CURÍ EN CANAL O EN PIE")</f>
        <v>CURÍ EN CANAL O EN PIE</v>
      </c>
      <c r="N2092" s="2" t="str">
        <f ca="1">IFERROR(__xludf.DUMMYFUNCTION("""COMPUTED_VALUE"""),"HÍGADO DE RES")</f>
        <v>HÍGADO DE RES</v>
      </c>
      <c r="O2092" s="2" t="str">
        <f ca="1">IFERROR(__xludf.DUMMYFUNCTION("""COMPUTED_VALUE"""),"HUEVO CODORNIZ - CAJA 24/UNIDADES")</f>
        <v>HUEVO CODORNIZ - CAJA 24/UNIDADES</v>
      </c>
      <c r="P2092" s="2" t="str">
        <f ca="1">IFERROR(__xludf.DUMMYFUNCTION("""COMPUTED_VALUE"""),"HUEVO GALLINA AA - BANDEJA X 30 UNID")</f>
        <v>HUEVO GALLINA AA - BANDEJA X 30 UNID</v>
      </c>
      <c r="Q2092" s="2" t="str">
        <f ca="1">IFERROR(__xludf.DUMMYFUNCTION("""COMPUTED_VALUE"""),"LOMBRIZ")</f>
        <v>LOMBRIZ</v>
      </c>
      <c r="R2092" s="2" t="str">
        <f ca="1">IFERROR(__xludf.DUMMYFUNCTION("""COMPUTED_VALUE"""),"MENUDENCIAS")</f>
        <v>MENUDENCIAS</v>
      </c>
      <c r="S2092" s="2" t="str">
        <f ca="1">IFERROR(__xludf.DUMMYFUNCTION("""COMPUTED_VALUE"""),"MOJARRA")</f>
        <v>MOJARRA</v>
      </c>
      <c r="T2092" s="2" t="str">
        <f ca="1">IFERROR(__xludf.DUMMYFUNCTION("""COMPUTED_VALUE"""),"POLLO PECHUGA")</f>
        <v>POLLO PECHUGA</v>
      </c>
      <c r="U2092" s="2" t="str">
        <f ca="1">IFERROR(__xludf.DUMMYFUNCTION("""COMPUTED_VALUE"""),"TRUCHA")</f>
        <v>TRUCHA</v>
      </c>
      <c r="V2092" s="2" t="str">
        <f ca="1">IFERROR(__xludf.DUMMYFUNCTION("""COMPUTED_VALUE"""),"ACEITE VEGETAL DE COCINA")</f>
        <v>ACEITE VEGETAL DE COCINA</v>
      </c>
      <c r="W2092" s="2" t="str">
        <f ca="1">IFERROR(__xludf.DUMMYFUNCTION("""COMPUTED_VALUE"""),"ACEITUNAS VERDE EN CONSERVA SIN HUESO - FRASCO DE 2.000 GR")</f>
        <v>ACEITUNAS VERDE EN CONSERVA SIN HUESO - FRASCO DE 2.000 GR</v>
      </c>
      <c r="X2092" s="2" t="str">
        <f ca="1">IFERROR(__xludf.DUMMYFUNCTION("""COMPUTED_VALUE"""),"ALIMENTO INFANTIL A BASE DE CEREALES (EJEMPLO NESTUM) - CAJA POR 200 G.")</f>
        <v>ALIMENTO INFANTIL A BASE DE CEREALES (EJEMPLO NESTUM) - CAJA POR 200 G.</v>
      </c>
      <c r="Y2092" s="2" t="str">
        <f ca="1">IFERROR(__xludf.DUMMYFUNCTION("""COMPUTED_VALUE"""),"AZÚCAR REFINADA")</f>
        <v>AZÚCAR REFINADA</v>
      </c>
      <c r="Z2092" s="2" t="str">
        <f ca="1">IFERROR(__xludf.DUMMYFUNCTION("""COMPUTED_VALUE"""),"CLAVOS DE 9 GRAMOS")</f>
        <v>CLAVOS DE 9 GRAMOS</v>
      </c>
      <c r="AA2092" s="2" t="str">
        <f ca="1">IFERROR(__xludf.DUMMYFUNCTION("""COMPUTED_VALUE"""),"CURCUMA EN POLVO")</f>
        <v>CURCUMA EN POLVO</v>
      </c>
      <c r="AB2092" s="2" t="str">
        <f ca="1">IFERROR(__xludf.DUMMYFUNCTION("""COMPUTED_VALUE"""),"FORMULA INFANTIL SIN LACTOSA, TARRO POR 375 GRAMOS")</f>
        <v>FORMULA INFANTIL SIN LACTOSA, TARRO POR 375 GRAMOS</v>
      </c>
      <c r="AC2092" s="2" t="str">
        <f ca="1">IFERROR(__xludf.DUMMYFUNCTION("""COMPUTED_VALUE"""),"GELATINA SIN SABOR TIPO A")</f>
        <v>GELATINA SIN SABOR TIPO A</v>
      </c>
      <c r="AD2092" s="2" t="str">
        <f ca="1">IFERROR(__xludf.DUMMYFUNCTION("""COMPUTED_VALUE"""),"LECHE DESLACTOSADA EN BOLSA")</f>
        <v>LECHE DESLACTOSADA EN BOLSA</v>
      </c>
      <c r="AE2092" s="2" t="str">
        <f ca="1">IFERROR(__xludf.DUMMYFUNCTION("""COMPUTED_VALUE"""),"LEVADURA, CAJA POR 5 SOBRES DE 7 GR C/U")</f>
        <v>LEVADURA, CAJA POR 5 SOBRES DE 7 GR C/U</v>
      </c>
      <c r="AF2092" s="2" t="str">
        <f ca="1">IFERROR(__xludf.DUMMYFUNCTION("""COMPUTED_VALUE"""),"MANTEQUILLA DE MANÍ 300 G")</f>
        <v>MANTEQUILLA DE MANÍ 300 G</v>
      </c>
      <c r="AG2092" s="2" t="str">
        <f ca="1">IFERROR(__xludf.DUMMYFUNCTION("""COMPUTED_VALUE"""),"MIEL DE ABEJAS")</f>
        <v>MIEL DE ABEJAS</v>
      </c>
      <c r="AH2092" s="2" t="str">
        <f ca="1">IFERROR(__xludf.DUMMYFUNCTION("""COMPUTED_VALUE"""),"PANELA DE 500 GRAMOS.")</f>
        <v>PANELA DE 500 GRAMOS.</v>
      </c>
      <c r="AI2092" s="2" t="str">
        <f ca="1">IFERROR(__xludf.DUMMYFUNCTION("""COMPUTED_VALUE"""),"PAQUETE TOSTADAS X 24 UNIDADES")</f>
        <v>PAQUETE TOSTADAS X 24 UNIDADES</v>
      </c>
      <c r="AJ2092" s="2" t="str">
        <f ca="1">IFERROR(__xludf.DUMMYFUNCTION("""COMPUTED_VALUE"""),"POLEN - FRASCO POR 500 GRAMOS")</f>
        <v>POLEN - FRASCO POR 500 GRAMOS</v>
      </c>
      <c r="AK2092" s="2" t="str">
        <f ca="1">IFERROR(__xludf.DUMMYFUNCTION("""COMPUTED_VALUE"""),"UVAS PASAS")</f>
        <v>UVAS PASAS</v>
      </c>
      <c r="AL2092" s="2" t="str">
        <f ca="1">IFERROR(__xludf.DUMMYFUNCTION("""COMPUTED_VALUE"""),"AGUACATE")</f>
        <v>AGUACATE</v>
      </c>
      <c r="AM2092" s="2" t="str">
        <f ca="1">IFERROR(__xludf.DUMMYFUNCTION("""COMPUTED_VALUE"""),"AGUACATE HASS")</f>
        <v>AGUACATE HASS</v>
      </c>
      <c r="AN2092" s="2" t="str">
        <f ca="1">IFERROR(__xludf.DUMMYFUNCTION("""COMPUTED_VALUE"""),"ANÓN")</f>
        <v>ANÓN</v>
      </c>
      <c r="AO2092" s="2" t="str">
        <f ca="1">IFERROR(__xludf.DUMMYFUNCTION("""COMPUTED_VALUE"""),"ARÁNDANOS")</f>
        <v>ARÁNDANOS</v>
      </c>
      <c r="AP2092" s="2" t="str">
        <f ca="1">IFERROR(__xludf.DUMMYFUNCTION("""COMPUTED_VALUE"""),"BANANO")</f>
        <v>BANANO</v>
      </c>
      <c r="AQ2092" s="2" t="str">
        <f ca="1">IFERROR(__xludf.DUMMYFUNCTION("""COMPUTED_VALUE"""),"BREVAS")</f>
        <v>BREVAS</v>
      </c>
      <c r="AR2092" s="2" t="str">
        <f ca="1">IFERROR(__xludf.DUMMYFUNCTION("""COMPUTED_VALUE"""),"CALABAZA")</f>
        <v>CALABAZA</v>
      </c>
      <c r="AS2092" s="2" t="str">
        <f ca="1">IFERROR(__xludf.DUMMYFUNCTION("""COMPUTED_VALUE"""),"CEREZAS")</f>
        <v>CEREZAS</v>
      </c>
      <c r="AT2092" s="2" t="str">
        <f ca="1">IFERROR(__xludf.DUMMYFUNCTION("""COMPUTED_VALUE"""),"CHIRIMOYA")</f>
        <v>CHIRIMOYA</v>
      </c>
      <c r="AU2092" s="2" t="str">
        <f ca="1">IFERROR(__xludf.DUMMYFUNCTION("""COMPUTED_VALUE"""),"CHONTADURO")</f>
        <v>CHONTADURO</v>
      </c>
      <c r="AV2092" s="2" t="str">
        <f ca="1">IFERROR(__xludf.DUMMYFUNCTION("""COMPUTED_VALUE"""),"CIRUELA NACIONAL")</f>
        <v>CIRUELA NACIONAL</v>
      </c>
      <c r="AW2092" s="2" t="str">
        <f ca="1">IFERROR(__xludf.DUMMYFUNCTION("""COMPUTED_VALUE"""),"COCOS")</f>
        <v>COCOS</v>
      </c>
      <c r="AX2092" s="2" t="str">
        <f ca="1">IFERROR(__xludf.DUMMYFUNCTION("""COMPUTED_VALUE"""),"CURUBA")</f>
        <v>CURUBA</v>
      </c>
      <c r="AY2092" s="2" t="str">
        <f ca="1">IFERROR(__xludf.DUMMYFUNCTION("""COMPUTED_VALUE"""),"DURAZNO")</f>
        <v>DURAZNO</v>
      </c>
      <c r="AZ2092" s="2" t="str">
        <f ca="1">IFERROR(__xludf.DUMMYFUNCTION("""COMPUTED_VALUE"""),"FEIJOA")</f>
        <v>FEIJOA</v>
      </c>
      <c r="BA2092" s="2" t="str">
        <f ca="1">IFERROR(__xludf.DUMMYFUNCTION("""COMPUTED_VALUE"""),"FRESAS")</f>
        <v>FRESAS</v>
      </c>
      <c r="BB2092" s="2" t="str">
        <f ca="1">IFERROR(__xludf.DUMMYFUNCTION("""COMPUTED_VALUE"""),"GRANADILLA")</f>
        <v>GRANADILLA</v>
      </c>
      <c r="BC2092" s="2" t="str">
        <f ca="1">IFERROR(__xludf.DUMMYFUNCTION("""COMPUTED_VALUE"""),"GUAMA")</f>
        <v>GUAMA</v>
      </c>
      <c r="BD2092" s="2" t="str">
        <f ca="1">IFERROR(__xludf.DUMMYFUNCTION("""COMPUTED_VALUE"""),"GUANÁBANA PULPA")</f>
        <v>GUANÁBANA PULPA</v>
      </c>
      <c r="BE2092" s="2" t="str">
        <f ca="1">IFERROR(__xludf.DUMMYFUNCTION("""COMPUTED_VALUE"""),"GUAYABA")</f>
        <v>GUAYABA</v>
      </c>
      <c r="BF2092" s="2" t="str">
        <f ca="1">IFERROR(__xludf.DUMMYFUNCTION("""COMPUTED_VALUE"""),"GULUPA")</f>
        <v>GULUPA</v>
      </c>
      <c r="BG2092" s="2" t="str">
        <f ca="1">IFERROR(__xludf.DUMMYFUNCTION("""COMPUTED_VALUE"""),"HIGOS")</f>
        <v>HIGOS</v>
      </c>
      <c r="BH2092" s="2" t="str">
        <f ca="1">IFERROR(__xludf.DUMMYFUNCTION("""COMPUTED_VALUE"""),"KIWI")</f>
        <v>KIWI</v>
      </c>
      <c r="BI2092" s="2" t="str">
        <f ca="1">IFERROR(__xludf.DUMMYFUNCTION("""COMPUTED_VALUE"""),"LIMÓN")</f>
        <v>LIMÓN</v>
      </c>
      <c r="BJ2092" s="2" t="str">
        <f ca="1">IFERROR(__xludf.DUMMYFUNCTION("""COMPUTED_VALUE"""),"MAMONCILLOS")</f>
        <v>MAMONCILLOS</v>
      </c>
      <c r="BK2092" s="2" t="str">
        <f ca="1">IFERROR(__xludf.DUMMYFUNCTION("""COMPUTED_VALUE"""),"MANDARINA")</f>
        <v>MANDARINA</v>
      </c>
      <c r="BL2092" s="2" t="str">
        <f ca="1">IFERROR(__xludf.DUMMYFUNCTION("""COMPUTED_VALUE"""),"MANGO DE DULCE")</f>
        <v>MANGO DE DULCE</v>
      </c>
      <c r="BM2092" s="2" t="str">
        <f ca="1">IFERROR(__xludf.DUMMYFUNCTION("""COMPUTED_VALUE"""),"MANGO TOMMY")</f>
        <v>MANGO TOMMY</v>
      </c>
      <c r="BN2092" s="2" t="str">
        <f ca="1">IFERROR(__xludf.DUMMYFUNCTION("""COMPUTED_VALUE"""),"MANZANA NACIONAL")</f>
        <v>MANZANA NACIONAL</v>
      </c>
      <c r="BO2092" s="2" t="str">
        <f ca="1">IFERROR(__xludf.DUMMYFUNCTION("""COMPUTED_VALUE"""),"MARACUYÁ")</f>
        <v>MARACUYÁ</v>
      </c>
      <c r="BP2092" s="2" t="str">
        <f ca="1">IFERROR(__xludf.DUMMYFUNCTION("""COMPUTED_VALUE"""),"MELÓN")</f>
        <v>MELÓN</v>
      </c>
      <c r="BQ2092" s="2" t="str">
        <f ca="1">IFERROR(__xludf.DUMMYFUNCTION("""COMPUTED_VALUE"""),"MORA")</f>
        <v>MORA</v>
      </c>
      <c r="BR2092" s="2" t="str">
        <f ca="1">IFERROR(__xludf.DUMMYFUNCTION("""COMPUTED_VALUE"""),"NARANJA")</f>
        <v>NARANJA</v>
      </c>
      <c r="BS2092" s="2" t="str">
        <f ca="1">IFERROR(__xludf.DUMMYFUNCTION("""COMPUTED_VALUE"""),"PAPAYA")</f>
        <v>PAPAYA</v>
      </c>
      <c r="BT2092" s="2" t="str">
        <f ca="1">IFERROR(__xludf.DUMMYFUNCTION("""COMPUTED_VALUE"""),"PATILLA")</f>
        <v>PATILLA</v>
      </c>
      <c r="BU2092" s="2" t="str">
        <f ca="1">IFERROR(__xludf.DUMMYFUNCTION("""COMPUTED_VALUE"""),"PERA")</f>
        <v>PERA</v>
      </c>
      <c r="BV2092" s="2" t="str">
        <f ca="1">IFERROR(__xludf.DUMMYFUNCTION("""COMPUTED_VALUE"""),"PIÑA")</f>
        <v>PIÑA</v>
      </c>
      <c r="BW2092" s="2" t="str">
        <f ca="1">IFERROR(__xludf.DUMMYFUNCTION("""COMPUTED_VALUE"""),"TAMARINDO")</f>
        <v>TAMARINDO</v>
      </c>
      <c r="BX2092" s="2" t="str">
        <f ca="1">IFERROR(__xludf.DUMMYFUNCTION("""COMPUTED_VALUE"""),"TOMATE DE ÁRBOL")</f>
        <v>TOMATE DE ÁRBOL</v>
      </c>
      <c r="BY2092" s="2" t="str">
        <f ca="1">IFERROR(__xludf.DUMMYFUNCTION("""COMPUTED_VALUE"""),"UCHUVAS CON CASCARA")</f>
        <v>UCHUVAS CON CASCARA</v>
      </c>
      <c r="BZ2092" s="2" t="str">
        <f ca="1">IFERROR(__xludf.DUMMYFUNCTION("""COMPUTED_VALUE"""),"UVA CHILENA")</f>
        <v>UVA CHILENA</v>
      </c>
      <c r="CA2092" s="2" t="str">
        <f ca="1">IFERROR(__xludf.DUMMYFUNCTION("""COMPUTED_VALUE"""),"UVAS ISABELINAS (EN RACIMO)")</f>
        <v>UVAS ISABELINAS (EN RACIMO)</v>
      </c>
      <c r="CB2092" s="2" t="str">
        <f ca="1">IFERROR(__xludf.DUMMYFUNCTION("""COMPUTED_VALUE"""),"ZAPOTE")</f>
        <v>ZAPOTE</v>
      </c>
      <c r="CC2092" s="2" t="str">
        <f ca="1">IFERROR(__xludf.DUMMYFUNCTION("""COMPUTED_VALUE"""),"ARROZ")</f>
        <v>ARROZ</v>
      </c>
      <c r="CD2092" s="2" t="str">
        <f ca="1">IFERROR(__xludf.DUMMYFUNCTION("""COMPUTED_VALUE"""),"AVENA EN HOJUELAS")</f>
        <v>AVENA EN HOJUELAS</v>
      </c>
      <c r="CE2092" s="2" t="str">
        <f ca="1">IFERROR(__xludf.DUMMYFUNCTION("""COMPUTED_VALUE"""),"CHÍA")</f>
        <v>CHÍA</v>
      </c>
      <c r="CF2092" s="2" t="str">
        <f ca="1">IFERROR(__xludf.DUMMYFUNCTION("""COMPUTED_VALUE"""),"CUCHUCO DE TRIGO")</f>
        <v>CUCHUCO DE TRIGO</v>
      </c>
      <c r="CG2092" s="2" t="str">
        <f ca="1">IFERROR(__xludf.DUMMYFUNCTION("""COMPUTED_VALUE"""),"FRIJOL BOLA ROJA")</f>
        <v>FRIJOL BOLA ROJA</v>
      </c>
      <c r="CH2092" s="2" t="str">
        <f ca="1">IFERROR(__xludf.DUMMYFUNCTION("""COMPUTED_VALUE"""),"GARBANZOS")</f>
        <v>GARBANZOS</v>
      </c>
      <c r="CI2092" s="2" t="str">
        <f ca="1">IFERROR(__xludf.DUMMYFUNCTION("""COMPUTED_VALUE"""),"HARINA DE MAÍZ")</f>
        <v>HARINA DE MAÍZ</v>
      </c>
      <c r="CJ2092" s="2" t="str">
        <f ca="1">IFERROR(__xludf.DUMMYFUNCTION("""COMPUTED_VALUE"""),"HARINA DE TRIGO")</f>
        <v>HARINA DE TRIGO</v>
      </c>
      <c r="CK2092" s="2" t="str">
        <f ca="1">IFERROR(__xludf.DUMMYFUNCTION("""COMPUTED_VALUE"""),"LENTEJAS")</f>
        <v>LENTEJAS</v>
      </c>
      <c r="CL2092" s="2" t="str">
        <f ca="1">IFERROR(__xludf.DUMMYFUNCTION("""COMPUTED_VALUE"""),"QUINUA")</f>
        <v>QUINUA</v>
      </c>
      <c r="CM2092" s="2" t="str">
        <f ca="1">IFERROR(__xludf.DUMMYFUNCTION("""COMPUTED_VALUE"""),"SALVADO DE TRIGO")</f>
        <v>SALVADO DE TRIGO</v>
      </c>
      <c r="CN2092" s="2" t="str">
        <f ca="1">IFERROR(__xludf.DUMMYFUNCTION("""COMPUTED_VALUE"""),"ACELGA")</f>
        <v>ACELGA</v>
      </c>
      <c r="CO2092" s="2" t="str">
        <f ca="1">IFERROR(__xludf.DUMMYFUNCTION("""COMPUTED_VALUE"""),"AHUYAMA")</f>
        <v>AHUYAMA</v>
      </c>
      <c r="CP2092" s="2" t="str">
        <f ca="1">IFERROR(__xludf.DUMMYFUNCTION("""COMPUTED_VALUE"""),"ALTAMISA")</f>
        <v>ALTAMISA</v>
      </c>
      <c r="CQ2092" s="2" t="str">
        <f ca="1">IFERROR(__xludf.DUMMYFUNCTION("""COMPUTED_VALUE"""),"APIO")</f>
        <v>APIO</v>
      </c>
      <c r="CR2092" s="2" t="str">
        <f ca="1">IFERROR(__xludf.DUMMYFUNCTION("""COMPUTED_VALUE"""),"ARRACACHA")</f>
        <v>ARRACACHA</v>
      </c>
      <c r="CS2092" s="2" t="str">
        <f ca="1">IFERROR(__xludf.DUMMYFUNCTION("""COMPUTED_VALUE"""),"ARVEJA CON CASCARA")</f>
        <v>ARVEJA CON CASCARA</v>
      </c>
      <c r="CT2092" s="2" t="str">
        <f ca="1">IFERROR(__xludf.DUMMYFUNCTION("""COMPUTED_VALUE"""),"BERENJENA")</f>
        <v>BERENJENA</v>
      </c>
      <c r="CU2092" s="2" t="str">
        <f ca="1">IFERROR(__xludf.DUMMYFUNCTION("""COMPUTED_VALUE"""),"BRÓCOLI")</f>
        <v>BRÓCOLI</v>
      </c>
      <c r="CV2092" s="2" t="str">
        <f ca="1">IFERROR(__xludf.DUMMYFUNCTION("""COMPUTED_VALUE"""),"CALABACÍN")</f>
        <v>CALABACÍN</v>
      </c>
      <c r="CW2092" s="2" t="str">
        <f ca="1">IFERROR(__xludf.DUMMYFUNCTION("""COMPUTED_VALUE"""),"CARAMBOLO")</f>
        <v>CARAMBOLO</v>
      </c>
      <c r="CX2092" s="2" t="str">
        <f ca="1">IFERROR(__xludf.DUMMYFUNCTION("""COMPUTED_VALUE"""),"CEBOLLA CABEZONA")</f>
        <v>CEBOLLA CABEZONA</v>
      </c>
      <c r="CY2092" s="2" t="str">
        <f ca="1">IFERROR(__xludf.DUMMYFUNCTION("""COMPUTED_VALUE"""),"CHAMPIÑONES")</f>
        <v>CHAMPIÑONES</v>
      </c>
      <c r="CZ2092" s="2" t="str">
        <f ca="1">IFERROR(__xludf.DUMMYFUNCTION("""COMPUTED_VALUE"""),"CILANTRO")</f>
        <v>CILANTRO</v>
      </c>
      <c r="DA2092" s="2" t="str">
        <f ca="1">IFERROR(__xludf.DUMMYFUNCTION("""COMPUTED_VALUE"""),"CRISTALES DE SÁBILA")</f>
        <v>CRISTALES DE SÁBILA</v>
      </c>
      <c r="DB2092" s="2" t="str">
        <f ca="1">IFERROR(__xludf.DUMMYFUNCTION("""COMPUTED_VALUE"""),"ESPINACA")</f>
        <v>ESPINACA</v>
      </c>
      <c r="DC2092" s="2" t="str">
        <f ca="1">IFERROR(__xludf.DUMMYFUNCTION("""COMPUTED_VALUE"""),"HABAS CON CASCARA")</f>
        <v>HABAS CON CASCARA</v>
      </c>
      <c r="DD2092" s="2" t="str">
        <f ca="1">IFERROR(__xludf.DUMMYFUNCTION("""COMPUTED_VALUE"""),"HABAS VERDE SABANERA SIN CÁSCARA")</f>
        <v>HABAS VERDE SABANERA SIN CÁSCARA</v>
      </c>
      <c r="DE2092" s="2" t="str">
        <f ca="1">IFERROR(__xludf.DUMMYFUNCTION("""COMPUTED_VALUE"""),"HABICHUELA")</f>
        <v>HABICHUELA</v>
      </c>
      <c r="DF2092" s="2" t="str">
        <f ca="1">IFERROR(__xludf.DUMMYFUNCTION("""COMPUTED_VALUE"""),"LECHUGA COMÚN")</f>
        <v>LECHUGA COMÚN</v>
      </c>
      <c r="DG2092" s="2" t="str">
        <f ca="1">IFERROR(__xludf.DUMMYFUNCTION("""COMPUTED_VALUE"""),"LECHUGA CRESPA")</f>
        <v>LECHUGA CRESPA</v>
      </c>
      <c r="DH2092" s="2" t="str">
        <f ca="1">IFERROR(__xludf.DUMMYFUNCTION("""COMPUTED_VALUE"""),"MAÍZ MAZORCA")</f>
        <v>MAÍZ MAZORCA</v>
      </c>
      <c r="DI2092" s="2" t="str">
        <f ca="1">IFERROR(__xludf.DUMMYFUNCTION("""COMPUTED_VALUE"""),"PEPINO COHOMBRO")</f>
        <v>PEPINO COHOMBRO</v>
      </c>
      <c r="DJ2092" s="2" t="str">
        <f ca="1">IFERROR(__xludf.DUMMYFUNCTION("""COMPUTED_VALUE"""),"PEPINO DE GUISO")</f>
        <v>PEPINO DE GUISO</v>
      </c>
      <c r="DK2092" s="2" t="str">
        <f ca="1">IFERROR(__xludf.DUMMYFUNCTION("""COMPUTED_VALUE"""),"PIMENTÓN ROJO")</f>
        <v>PIMENTÓN ROJO</v>
      </c>
      <c r="DL2092" s="2" t="str">
        <f ca="1">IFERROR(__xludf.DUMMYFUNCTION("""COMPUTED_VALUE"""),"PLANTAS AROMÁTICAS DULCES (MENTA, ALBACA, JAZMÍN, LAVANDA, HIERBABUENA, MANZANILLA, LIMONARIA)")</f>
        <v>PLANTAS AROMÁTICAS DULCES (MENTA, ALBACA, JAZMÍN, LAVANDA, HIERBABUENA, MANZANILLA, LIMONARIA)</v>
      </c>
      <c r="DM2092" s="2" t="str">
        <f ca="1">IFERROR(__xludf.DUMMYFUNCTION("""COMPUTED_VALUE"""),"PLÁTANO HARTÓN")</f>
        <v>PLÁTANO HARTÓN</v>
      </c>
      <c r="DN2092" s="2" t="str">
        <f ca="1">IFERROR(__xludf.DUMMYFUNCTION("""COMPUTED_VALUE"""),"RAÍCES CHINAS")</f>
        <v>RAÍCES CHINAS</v>
      </c>
      <c r="DO2092" s="2" t="str">
        <f ca="1">IFERROR(__xludf.DUMMYFUNCTION("""COMPUTED_VALUE"""),"REMOLACHA")</f>
        <v>REMOLACHA</v>
      </c>
      <c r="DP2092" s="2" t="str">
        <f ca="1">IFERROR(__xludf.DUMMYFUNCTION("""COMPUTED_VALUE"""),"REPOLLO")</f>
        <v>REPOLLO</v>
      </c>
      <c r="DQ2092" s="2" t="str">
        <f ca="1">IFERROR(__xludf.DUMMYFUNCTION("""COMPUTED_VALUE"""),"RÚGULA")</f>
        <v>RÚGULA</v>
      </c>
      <c r="DR2092" s="2" t="str">
        <f ca="1">IFERROR(__xludf.DUMMYFUNCTION("""COMPUTED_VALUE"""),"TALLOS PARA SOPA")</f>
        <v>TALLOS PARA SOPA</v>
      </c>
      <c r="DS2092" s="2" t="str">
        <f ca="1">IFERROR(__xludf.DUMMYFUNCTION("""COMPUTED_VALUE"""),"TOMATE CHONTO")</f>
        <v>TOMATE CHONTO</v>
      </c>
      <c r="DT2092" s="2" t="str">
        <f ca="1">IFERROR(__xludf.DUMMYFUNCTION("""COMPUTED_VALUE"""),"YUCA BLANCA")</f>
        <v>YUCA BLANCA</v>
      </c>
      <c r="DU2092" s="2" t="str">
        <f ca="1">IFERROR(__xludf.DUMMYFUNCTION("""COMPUTED_VALUE"""),"ZANAHORIA")</f>
        <v>ZANAHORIA</v>
      </c>
      <c r="DV2092" s="2" t="str">
        <f ca="1">IFERROR(__xludf.DUMMYFUNCTION("""COMPUTED_VALUE"""),"ZUKINI")</f>
        <v>ZUKINI</v>
      </c>
      <c r="DW2092" s="2" t="str">
        <f ca="1">IFERROR(__xludf.DUMMYFUNCTION("""COMPUTED_VALUE"""),"FRIJOL EN VAINA")</f>
        <v>FRIJOL EN VAINA</v>
      </c>
      <c r="DX2092" s="2" t="str">
        <f ca="1">IFERROR(__xludf.DUMMYFUNCTION("""COMPUTED_VALUE"""),"CHOCOLATE")</f>
        <v>CHOCOLATE</v>
      </c>
      <c r="DY2092" s="2" t="str">
        <f ca="1">IFERROR(__xludf.DUMMYFUNCTION("""COMPUTED_VALUE"""),"MAÍZ PIRA")</f>
        <v>MAÍZ PIRA</v>
      </c>
      <c r="DZ2092" s="2" t="str">
        <f ca="1">IFERROR(__xludf.DUMMYFUNCTION("""COMPUTED_VALUE"""),"ARROZ PARTIDO")</f>
        <v>ARROZ PARTIDO</v>
      </c>
      <c r="EA2092" s="2" t="str">
        <f ca="1">IFERROR(__xludf.DUMMYFUNCTION("""COMPUTED_VALUE"""),"PONQUÉ RAMITO X 250 G 10 UNIDADES")</f>
        <v>PONQUÉ RAMITO X 250 G 10 UNIDADES</v>
      </c>
      <c r="EB2092" s="2" t="str">
        <f ca="1">IFERROR(__xludf.DUMMYFUNCTION("""COMPUTED_VALUE"""),"CABEZAS DE CONEJO")</f>
        <v>CABEZAS DE CONEJO</v>
      </c>
      <c r="EC2092" s="2" t="str">
        <f ca="1">IFERROR(__xludf.DUMMYFUNCTION("""COMPUTED_VALUE"""),"YOGURT DESLACTOSADO X 900ML")</f>
        <v>YOGURT DESLACTOSADO X 900ML</v>
      </c>
      <c r="ED2092" s="2" t="str">
        <f ca="1">IFERROR(__xludf.DUMMYFUNCTION("""COMPUTED_VALUE"""),"BOCADILLO LONJA X 300 GR")</f>
        <v>BOCADILLO LONJA X 300 GR</v>
      </c>
      <c r="EE2092" s="2" t="str">
        <f ca="1">IFERROR(__xludf.DUMMYFUNCTION("""COMPUTED_VALUE"""),"QUESO CUAJADA")</f>
        <v>QUESO CUAJADA</v>
      </c>
      <c r="EF2092" s="2" t="str">
        <f ca="1">IFERROR(__xludf.DUMMYFUNCTION("""COMPUTED_VALUE"""),"ACEITE DE HÍGADO DE BACALAO - FRASCO X 360 CC")</f>
        <v>ACEITE DE HÍGADO DE BACALAO - FRASCO X 360 CC</v>
      </c>
      <c r="EG2092" s="2" t="str">
        <f ca="1">IFERROR(__xludf.DUMMYFUNCTION("""COMPUTED_VALUE"""),"ESENCIAS DE DIFERENTES SABORES (BOTELLA X 500 ML) (VAINILLA, BANANO Y COCO) FLEISHMAN")</f>
        <v>ESENCIAS DE DIFERENTES SABORES (BOTELLA X 500 ML) (VAINILLA, BANANO Y COCO) FLEISHMAN</v>
      </c>
      <c r="EH2092" s="2" t="str">
        <f ca="1">IFERROR(__xludf.DUMMYFUNCTION("""COMPUTED_VALUE"""),"SAL YODADA")</f>
        <v>SAL YODADA</v>
      </c>
      <c r="EI2092" s="2" t="str">
        <f ca="1">IFERROR(__xludf.DUMMYFUNCTION("""COMPUTED_VALUE"""),"MANTEQUILLA EN BARRA POR 125GR")</f>
        <v>MANTEQUILLA EN BARRA POR 125GR</v>
      </c>
      <c r="EJ2092" s="2" t="str">
        <f ca="1">IFERROR(__xludf.DUMMYFUNCTION("""COMPUTED_VALUE"""),"MANTEQUILLA CAJA POR 20 UNIDADES X 125 G.")</f>
        <v>MANTEQUILLA CAJA POR 20 UNIDADES X 125 G.</v>
      </c>
      <c r="EK2092" s="2" t="str">
        <f ca="1">IFERROR(__xludf.DUMMYFUNCTION("""COMPUTED_VALUE"""),"COMPOTA SIN AZÚCAR. FRASCO POR 113 G.")</f>
        <v>COMPOTA SIN AZÚCAR. FRASCO POR 113 G.</v>
      </c>
      <c r="EL2092" s="2" t="str">
        <f ca="1">IFERROR(__xludf.DUMMYFUNCTION("""COMPUTED_VALUE"""),"POLVO PARA HORNEAR - CAJA POR 20 SOBRES POR 24 G. CADA SOBRE.")</f>
        <v>POLVO PARA HORNEAR - CAJA POR 20 SOBRES POR 24 G. CADA SOBRE.</v>
      </c>
      <c r="EM2092" s="2" t="str">
        <f ca="1">IFERROR(__xludf.DUMMYFUNCTION("""COMPUTED_VALUE"""),"GOMA ARÁBIGA EN POLVO")</f>
        <v>GOMA ARÁBIGA EN POLVO</v>
      </c>
      <c r="EN2092" s="2" t="str">
        <f ca="1">IFERROR(__xludf.DUMMYFUNCTION("""COMPUTED_VALUE"""),"PITAHAYA")</f>
        <v>PITAHAYA</v>
      </c>
      <c r="EO2092" s="2" t="str">
        <f ca="1">IFERROR(__xludf.DUMMYFUNCTION("""COMPUTED_VALUE"""),"NÍSPERO")</f>
        <v>NÍSPERO</v>
      </c>
      <c r="EP2092" s="2" t="str">
        <f ca="1">IFERROR(__xludf.DUMMYFUNCTION("""COMPUTED_VALUE"""),"MAMEY")</f>
        <v>MAMEY</v>
      </c>
      <c r="EQ2092" s="2" t="str">
        <f ca="1">IFERROR(__xludf.DUMMYFUNCTION("""COMPUTED_VALUE"""),"GUATILA")</f>
        <v>GUATILA</v>
      </c>
      <c r="ER2092" s="2" t="str">
        <f ca="1">IFERROR(__xludf.DUMMYFUNCTION("""COMPUTED_VALUE"""),"LULO")</f>
        <v>LULO</v>
      </c>
      <c r="ES2092" s="2" t="str">
        <f ca="1">IFERROR(__xludf.DUMMYFUNCTION("""COMPUTED_VALUE"""),"AROMÁTICA CAJA DE 20 SOBRES.")</f>
        <v>AROMÁTICA CAJA DE 20 SOBRES.</v>
      </c>
      <c r="ET2092" s="2" t="str">
        <f ca="1">IFERROR(__xludf.DUMMYFUNCTION("""COMPUTED_VALUE"""),"AZÚCAR BLANCA - EMPAQUE ELABORADO EN MATERIALES ATÓXICOS.(BOLSA DE MÍNIMO 200 SOBRES O TUBIPACKS DE 5 GR)")</f>
        <v>AZÚCAR BLANCA - EMPAQUE ELABORADO EN MATERIALES ATÓXICOS.(BOLSA DE MÍNIMO 200 SOBRES O TUBIPACKS DE 5 GR)</v>
      </c>
      <c r="EU2092" s="2" t="str">
        <f ca="1">IFERROR(__xludf.DUMMYFUNCTION("""COMPUTED_VALUE"""),"CAFÉ LIBRA 100% CAFÉ MOLIDO.")</f>
        <v>CAFÉ LIBRA 100% CAFÉ MOLIDO.</v>
      </c>
      <c r="EV2092" s="2" t="str">
        <f ca="1">IFERROR(__xludf.DUMMYFUNCTION("""COMPUTED_VALUE"""),"VINAGRE POR 4LITROS")</f>
        <v>VINAGRE POR 4LITROS</v>
      </c>
    </row>
    <row r="2093" spans="1:152">
      <c r="A2093" s="2" t="str">
        <v>ALIMENTOS HUMANO</v>
      </c>
      <c r="B209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2093)))"),"VINAGRE X 30 LITROS")</f>
        <v>VINAGRE X 30 LITROS</v>
      </c>
      <c r="C2093" s="2" t="str">
        <f ca="1">IFERROR(__xludf.DUMMYFUNCTION("""COMPUTED_VALUE"""),"BAGRE (SIN COLA, NI CABEZA)")</f>
        <v>BAGRE (SIN COLA, NI CABEZA)</v>
      </c>
      <c r="D2093" s="2" t="str">
        <f ca="1">IFERROR(__xludf.DUMMYFUNCTION("""COMPUTED_VALUE"""),"BOFE DE RES")</f>
        <v>BOFE DE RES</v>
      </c>
      <c r="E2093" s="2" t="str">
        <f ca="1">IFERROR(__xludf.DUMMYFUNCTION("""COMPUTED_VALUE"""),"CARNE DE RES MOLIDA")</f>
        <v>CARNE DE RES MOLIDA</v>
      </c>
      <c r="F2093" s="2" t="str">
        <f ca="1">IFERROR(__xludf.DUMMYFUNCTION("""COMPUTED_VALUE"""),"CARNE MAGRA (CORTE DEBE SER CADERA)")</f>
        <v>CARNE MAGRA (CORTE DEBE SER CADERA)</v>
      </c>
      <c r="G2093" s="2" t="str">
        <f ca="1">IFERROR(__xludf.DUMMYFUNCTION("""COMPUTED_VALUE"""),"CODORNIZ")</f>
        <v>CODORNIZ</v>
      </c>
      <c r="H2093" s="2" t="str">
        <f ca="1">IFERROR(__xludf.DUMMYFUNCTION("""COMPUTED_VALUE"""),"CONEJO")</f>
        <v>CONEJO</v>
      </c>
      <c r="I2093" s="2" t="str">
        <f ca="1">IFERROR(__xludf.DUMMYFUNCTION("""COMPUTED_VALUE"""),"CORAZONES DE POLLO")</f>
        <v>CORAZONES DE POLLO</v>
      </c>
      <c r="J2093" s="2" t="str">
        <f ca="1">IFERROR(__xludf.DUMMYFUNCTION("""COMPUTED_VALUE"""),"CORAZONES DE RES")</f>
        <v>CORAZONES DE RES</v>
      </c>
      <c r="K2093" s="2" t="str">
        <f ca="1">IFERROR(__xludf.DUMMYFUNCTION("""COMPUTED_VALUE"""),"COSTILLA DE CERDO")</f>
        <v>COSTILLA DE CERDO</v>
      </c>
      <c r="L2093" s="2" t="str">
        <f ca="1">IFERROR(__xludf.DUMMYFUNCTION("""COMPUTED_VALUE"""),"COSTILLA DE RES")</f>
        <v>COSTILLA DE RES</v>
      </c>
      <c r="M2093" s="2" t="str">
        <f ca="1">IFERROR(__xludf.DUMMYFUNCTION("""COMPUTED_VALUE"""),"CURÍ EN CANAL O EN PIE")</f>
        <v>CURÍ EN CANAL O EN PIE</v>
      </c>
      <c r="N2093" s="2" t="str">
        <f ca="1">IFERROR(__xludf.DUMMYFUNCTION("""COMPUTED_VALUE"""),"HÍGADO DE RES")</f>
        <v>HÍGADO DE RES</v>
      </c>
      <c r="O2093" s="2" t="str">
        <f ca="1">IFERROR(__xludf.DUMMYFUNCTION("""COMPUTED_VALUE"""),"HUEVO CODORNIZ - CAJA 24/UNIDADES")</f>
        <v>HUEVO CODORNIZ - CAJA 24/UNIDADES</v>
      </c>
      <c r="P2093" s="2" t="str">
        <f ca="1">IFERROR(__xludf.DUMMYFUNCTION("""COMPUTED_VALUE"""),"HUEVO GALLINA AA - BANDEJA X 30 UNID")</f>
        <v>HUEVO GALLINA AA - BANDEJA X 30 UNID</v>
      </c>
      <c r="Q2093" s="2" t="str">
        <f ca="1">IFERROR(__xludf.DUMMYFUNCTION("""COMPUTED_VALUE"""),"LOMBRIZ")</f>
        <v>LOMBRIZ</v>
      </c>
      <c r="R2093" s="2" t="str">
        <f ca="1">IFERROR(__xludf.DUMMYFUNCTION("""COMPUTED_VALUE"""),"MENUDENCIAS")</f>
        <v>MENUDENCIAS</v>
      </c>
      <c r="S2093" s="2" t="str">
        <f ca="1">IFERROR(__xludf.DUMMYFUNCTION("""COMPUTED_VALUE"""),"MOJARRA")</f>
        <v>MOJARRA</v>
      </c>
      <c r="T2093" s="2" t="str">
        <f ca="1">IFERROR(__xludf.DUMMYFUNCTION("""COMPUTED_VALUE"""),"POLLO PECHUGA")</f>
        <v>POLLO PECHUGA</v>
      </c>
      <c r="U2093" s="2" t="str">
        <f ca="1">IFERROR(__xludf.DUMMYFUNCTION("""COMPUTED_VALUE"""),"TRUCHA")</f>
        <v>TRUCHA</v>
      </c>
      <c r="V2093" s="2" t="str">
        <f ca="1">IFERROR(__xludf.DUMMYFUNCTION("""COMPUTED_VALUE"""),"ACEITE VEGETAL DE COCINA")</f>
        <v>ACEITE VEGETAL DE COCINA</v>
      </c>
      <c r="W2093" s="2" t="str">
        <f ca="1">IFERROR(__xludf.DUMMYFUNCTION("""COMPUTED_VALUE"""),"ACEITUNAS VERDE EN CONSERVA SIN HUESO - FRASCO DE 2.000 GR")</f>
        <v>ACEITUNAS VERDE EN CONSERVA SIN HUESO - FRASCO DE 2.000 GR</v>
      </c>
      <c r="X2093" s="2" t="str">
        <f ca="1">IFERROR(__xludf.DUMMYFUNCTION("""COMPUTED_VALUE"""),"ALIMENTO INFANTIL A BASE DE CEREALES (EJEMPLO NESTUM) - CAJA POR 200 G.")</f>
        <v>ALIMENTO INFANTIL A BASE DE CEREALES (EJEMPLO NESTUM) - CAJA POR 200 G.</v>
      </c>
      <c r="Y2093" s="2" t="str">
        <f ca="1">IFERROR(__xludf.DUMMYFUNCTION("""COMPUTED_VALUE"""),"AZÚCAR REFINADA")</f>
        <v>AZÚCAR REFINADA</v>
      </c>
      <c r="Z2093" s="2" t="str">
        <f ca="1">IFERROR(__xludf.DUMMYFUNCTION("""COMPUTED_VALUE"""),"CLAVOS DE 9 GRAMOS")</f>
        <v>CLAVOS DE 9 GRAMOS</v>
      </c>
      <c r="AA2093" s="2" t="str">
        <f ca="1">IFERROR(__xludf.DUMMYFUNCTION("""COMPUTED_VALUE"""),"CURCUMA EN POLVO")</f>
        <v>CURCUMA EN POLVO</v>
      </c>
      <c r="AB2093" s="2" t="str">
        <f ca="1">IFERROR(__xludf.DUMMYFUNCTION("""COMPUTED_VALUE"""),"FORMULA INFANTIL SIN LACTOSA, TARRO POR 375 GRAMOS")</f>
        <v>FORMULA INFANTIL SIN LACTOSA, TARRO POR 375 GRAMOS</v>
      </c>
      <c r="AC2093" s="2" t="str">
        <f ca="1">IFERROR(__xludf.DUMMYFUNCTION("""COMPUTED_VALUE"""),"GELATINA SIN SABOR TIPO A")</f>
        <v>GELATINA SIN SABOR TIPO A</v>
      </c>
      <c r="AD2093" s="2" t="str">
        <f ca="1">IFERROR(__xludf.DUMMYFUNCTION("""COMPUTED_VALUE"""),"LECHE DESLACTOSADA EN BOLSA")</f>
        <v>LECHE DESLACTOSADA EN BOLSA</v>
      </c>
      <c r="AE2093" s="2" t="str">
        <f ca="1">IFERROR(__xludf.DUMMYFUNCTION("""COMPUTED_VALUE"""),"LEVADURA, CAJA POR 5 SOBRES DE 7 GR C/U")</f>
        <v>LEVADURA, CAJA POR 5 SOBRES DE 7 GR C/U</v>
      </c>
      <c r="AF2093" s="2" t="str">
        <f ca="1">IFERROR(__xludf.DUMMYFUNCTION("""COMPUTED_VALUE"""),"MANTEQUILLA DE MANÍ 300 G")</f>
        <v>MANTEQUILLA DE MANÍ 300 G</v>
      </c>
      <c r="AG2093" s="2" t="str">
        <f ca="1">IFERROR(__xludf.DUMMYFUNCTION("""COMPUTED_VALUE"""),"MIEL DE ABEJAS")</f>
        <v>MIEL DE ABEJAS</v>
      </c>
      <c r="AH2093" s="2" t="str">
        <f ca="1">IFERROR(__xludf.DUMMYFUNCTION("""COMPUTED_VALUE"""),"PANELA DE 500 GRAMOS.")</f>
        <v>PANELA DE 500 GRAMOS.</v>
      </c>
      <c r="AI2093" s="2" t="str">
        <f ca="1">IFERROR(__xludf.DUMMYFUNCTION("""COMPUTED_VALUE"""),"PAQUETE TOSTADAS X 24 UNIDADES")</f>
        <v>PAQUETE TOSTADAS X 24 UNIDADES</v>
      </c>
      <c r="AJ2093" s="2" t="str">
        <f ca="1">IFERROR(__xludf.DUMMYFUNCTION("""COMPUTED_VALUE"""),"POLEN - FRASCO POR 500 GRAMOS")</f>
        <v>POLEN - FRASCO POR 500 GRAMOS</v>
      </c>
      <c r="AK2093" s="2" t="str">
        <f ca="1">IFERROR(__xludf.DUMMYFUNCTION("""COMPUTED_VALUE"""),"UVAS PASAS")</f>
        <v>UVAS PASAS</v>
      </c>
      <c r="AL2093" s="2" t="str">
        <f ca="1">IFERROR(__xludf.DUMMYFUNCTION("""COMPUTED_VALUE"""),"AGUACATE")</f>
        <v>AGUACATE</v>
      </c>
      <c r="AM2093" s="2" t="str">
        <f ca="1">IFERROR(__xludf.DUMMYFUNCTION("""COMPUTED_VALUE"""),"AGUACATE HASS")</f>
        <v>AGUACATE HASS</v>
      </c>
      <c r="AN2093" s="2" t="str">
        <f ca="1">IFERROR(__xludf.DUMMYFUNCTION("""COMPUTED_VALUE"""),"ANÓN")</f>
        <v>ANÓN</v>
      </c>
      <c r="AO2093" s="2" t="str">
        <f ca="1">IFERROR(__xludf.DUMMYFUNCTION("""COMPUTED_VALUE"""),"ARÁNDANOS")</f>
        <v>ARÁNDANOS</v>
      </c>
      <c r="AP2093" s="2" t="str">
        <f ca="1">IFERROR(__xludf.DUMMYFUNCTION("""COMPUTED_VALUE"""),"BANANO")</f>
        <v>BANANO</v>
      </c>
      <c r="AQ2093" s="2" t="str">
        <f ca="1">IFERROR(__xludf.DUMMYFUNCTION("""COMPUTED_VALUE"""),"BREVAS")</f>
        <v>BREVAS</v>
      </c>
      <c r="AR2093" s="2" t="str">
        <f ca="1">IFERROR(__xludf.DUMMYFUNCTION("""COMPUTED_VALUE"""),"CALABAZA")</f>
        <v>CALABAZA</v>
      </c>
      <c r="AS2093" s="2" t="str">
        <f ca="1">IFERROR(__xludf.DUMMYFUNCTION("""COMPUTED_VALUE"""),"CEREZAS")</f>
        <v>CEREZAS</v>
      </c>
      <c r="AT2093" s="2" t="str">
        <f ca="1">IFERROR(__xludf.DUMMYFUNCTION("""COMPUTED_VALUE"""),"CHIRIMOYA")</f>
        <v>CHIRIMOYA</v>
      </c>
      <c r="AU2093" s="2" t="str">
        <f ca="1">IFERROR(__xludf.DUMMYFUNCTION("""COMPUTED_VALUE"""),"CHONTADURO")</f>
        <v>CHONTADURO</v>
      </c>
      <c r="AV2093" s="2" t="str">
        <f ca="1">IFERROR(__xludf.DUMMYFUNCTION("""COMPUTED_VALUE"""),"CIRUELA NACIONAL")</f>
        <v>CIRUELA NACIONAL</v>
      </c>
      <c r="AW2093" s="2" t="str">
        <f ca="1">IFERROR(__xludf.DUMMYFUNCTION("""COMPUTED_VALUE"""),"COCOS")</f>
        <v>COCOS</v>
      </c>
      <c r="AX2093" s="2" t="str">
        <f ca="1">IFERROR(__xludf.DUMMYFUNCTION("""COMPUTED_VALUE"""),"CURUBA")</f>
        <v>CURUBA</v>
      </c>
      <c r="AY2093" s="2" t="str">
        <f ca="1">IFERROR(__xludf.DUMMYFUNCTION("""COMPUTED_VALUE"""),"DURAZNO")</f>
        <v>DURAZNO</v>
      </c>
      <c r="AZ2093" s="2" t="str">
        <f ca="1">IFERROR(__xludf.DUMMYFUNCTION("""COMPUTED_VALUE"""),"FEIJOA")</f>
        <v>FEIJOA</v>
      </c>
      <c r="BA2093" s="2" t="str">
        <f ca="1">IFERROR(__xludf.DUMMYFUNCTION("""COMPUTED_VALUE"""),"FRESAS")</f>
        <v>FRESAS</v>
      </c>
      <c r="BB2093" s="2" t="str">
        <f ca="1">IFERROR(__xludf.DUMMYFUNCTION("""COMPUTED_VALUE"""),"GRANADILLA")</f>
        <v>GRANADILLA</v>
      </c>
      <c r="BC2093" s="2" t="str">
        <f ca="1">IFERROR(__xludf.DUMMYFUNCTION("""COMPUTED_VALUE"""),"GUAMA")</f>
        <v>GUAMA</v>
      </c>
      <c r="BD2093" s="2" t="str">
        <f ca="1">IFERROR(__xludf.DUMMYFUNCTION("""COMPUTED_VALUE"""),"GUANÁBANA PULPA")</f>
        <v>GUANÁBANA PULPA</v>
      </c>
      <c r="BE2093" s="2" t="str">
        <f ca="1">IFERROR(__xludf.DUMMYFUNCTION("""COMPUTED_VALUE"""),"GUAYABA")</f>
        <v>GUAYABA</v>
      </c>
      <c r="BF2093" s="2" t="str">
        <f ca="1">IFERROR(__xludf.DUMMYFUNCTION("""COMPUTED_VALUE"""),"GULUPA")</f>
        <v>GULUPA</v>
      </c>
      <c r="BG2093" s="2" t="str">
        <f ca="1">IFERROR(__xludf.DUMMYFUNCTION("""COMPUTED_VALUE"""),"HIGOS")</f>
        <v>HIGOS</v>
      </c>
      <c r="BH2093" s="2" t="str">
        <f ca="1">IFERROR(__xludf.DUMMYFUNCTION("""COMPUTED_VALUE"""),"KIWI")</f>
        <v>KIWI</v>
      </c>
      <c r="BI2093" s="2" t="str">
        <f ca="1">IFERROR(__xludf.DUMMYFUNCTION("""COMPUTED_VALUE"""),"LIMÓN")</f>
        <v>LIMÓN</v>
      </c>
      <c r="BJ2093" s="2" t="str">
        <f ca="1">IFERROR(__xludf.DUMMYFUNCTION("""COMPUTED_VALUE"""),"MAMONCILLOS")</f>
        <v>MAMONCILLOS</v>
      </c>
      <c r="BK2093" s="2" t="str">
        <f ca="1">IFERROR(__xludf.DUMMYFUNCTION("""COMPUTED_VALUE"""),"MANDARINA")</f>
        <v>MANDARINA</v>
      </c>
      <c r="BL2093" s="2" t="str">
        <f ca="1">IFERROR(__xludf.DUMMYFUNCTION("""COMPUTED_VALUE"""),"MANGO DE DULCE")</f>
        <v>MANGO DE DULCE</v>
      </c>
      <c r="BM2093" s="2" t="str">
        <f ca="1">IFERROR(__xludf.DUMMYFUNCTION("""COMPUTED_VALUE"""),"MANGO TOMMY")</f>
        <v>MANGO TOMMY</v>
      </c>
      <c r="BN2093" s="2" t="str">
        <f ca="1">IFERROR(__xludf.DUMMYFUNCTION("""COMPUTED_VALUE"""),"MANZANA NACIONAL")</f>
        <v>MANZANA NACIONAL</v>
      </c>
      <c r="BO2093" s="2" t="str">
        <f ca="1">IFERROR(__xludf.DUMMYFUNCTION("""COMPUTED_VALUE"""),"MARACUYÁ")</f>
        <v>MARACUYÁ</v>
      </c>
      <c r="BP2093" s="2" t="str">
        <f ca="1">IFERROR(__xludf.DUMMYFUNCTION("""COMPUTED_VALUE"""),"MELÓN")</f>
        <v>MELÓN</v>
      </c>
      <c r="BQ2093" s="2" t="str">
        <f ca="1">IFERROR(__xludf.DUMMYFUNCTION("""COMPUTED_VALUE"""),"MORA")</f>
        <v>MORA</v>
      </c>
      <c r="BR2093" s="2" t="str">
        <f ca="1">IFERROR(__xludf.DUMMYFUNCTION("""COMPUTED_VALUE"""),"NARANJA")</f>
        <v>NARANJA</v>
      </c>
      <c r="BS2093" s="2" t="str">
        <f ca="1">IFERROR(__xludf.DUMMYFUNCTION("""COMPUTED_VALUE"""),"PAPAYA")</f>
        <v>PAPAYA</v>
      </c>
      <c r="BT2093" s="2" t="str">
        <f ca="1">IFERROR(__xludf.DUMMYFUNCTION("""COMPUTED_VALUE"""),"PATILLA")</f>
        <v>PATILLA</v>
      </c>
      <c r="BU2093" s="2" t="str">
        <f ca="1">IFERROR(__xludf.DUMMYFUNCTION("""COMPUTED_VALUE"""),"PERA")</f>
        <v>PERA</v>
      </c>
      <c r="BV2093" s="2" t="str">
        <f ca="1">IFERROR(__xludf.DUMMYFUNCTION("""COMPUTED_VALUE"""),"PIÑA")</f>
        <v>PIÑA</v>
      </c>
      <c r="BW2093" s="2" t="str">
        <f ca="1">IFERROR(__xludf.DUMMYFUNCTION("""COMPUTED_VALUE"""),"TAMARINDO")</f>
        <v>TAMARINDO</v>
      </c>
      <c r="BX2093" s="2" t="str">
        <f ca="1">IFERROR(__xludf.DUMMYFUNCTION("""COMPUTED_VALUE"""),"TOMATE DE ÁRBOL")</f>
        <v>TOMATE DE ÁRBOL</v>
      </c>
      <c r="BY2093" s="2" t="str">
        <f ca="1">IFERROR(__xludf.DUMMYFUNCTION("""COMPUTED_VALUE"""),"UCHUVAS CON CASCARA")</f>
        <v>UCHUVAS CON CASCARA</v>
      </c>
      <c r="BZ2093" s="2" t="str">
        <f ca="1">IFERROR(__xludf.DUMMYFUNCTION("""COMPUTED_VALUE"""),"UVA CHILENA")</f>
        <v>UVA CHILENA</v>
      </c>
      <c r="CA2093" s="2" t="str">
        <f ca="1">IFERROR(__xludf.DUMMYFUNCTION("""COMPUTED_VALUE"""),"UVAS ISABELINAS (EN RACIMO)")</f>
        <v>UVAS ISABELINAS (EN RACIMO)</v>
      </c>
      <c r="CB2093" s="2" t="str">
        <f ca="1">IFERROR(__xludf.DUMMYFUNCTION("""COMPUTED_VALUE"""),"ZAPOTE")</f>
        <v>ZAPOTE</v>
      </c>
      <c r="CC2093" s="2" t="str">
        <f ca="1">IFERROR(__xludf.DUMMYFUNCTION("""COMPUTED_VALUE"""),"ARROZ")</f>
        <v>ARROZ</v>
      </c>
      <c r="CD2093" s="2" t="str">
        <f ca="1">IFERROR(__xludf.DUMMYFUNCTION("""COMPUTED_VALUE"""),"AVENA EN HOJUELAS")</f>
        <v>AVENA EN HOJUELAS</v>
      </c>
      <c r="CE2093" s="2" t="str">
        <f ca="1">IFERROR(__xludf.DUMMYFUNCTION("""COMPUTED_VALUE"""),"CHÍA")</f>
        <v>CHÍA</v>
      </c>
      <c r="CF2093" s="2" t="str">
        <f ca="1">IFERROR(__xludf.DUMMYFUNCTION("""COMPUTED_VALUE"""),"CUCHUCO DE TRIGO")</f>
        <v>CUCHUCO DE TRIGO</v>
      </c>
      <c r="CG2093" s="2" t="str">
        <f ca="1">IFERROR(__xludf.DUMMYFUNCTION("""COMPUTED_VALUE"""),"FRIJOL BOLA ROJA")</f>
        <v>FRIJOL BOLA ROJA</v>
      </c>
      <c r="CH2093" s="2" t="str">
        <f ca="1">IFERROR(__xludf.DUMMYFUNCTION("""COMPUTED_VALUE"""),"GARBANZOS")</f>
        <v>GARBANZOS</v>
      </c>
      <c r="CI2093" s="2" t="str">
        <f ca="1">IFERROR(__xludf.DUMMYFUNCTION("""COMPUTED_VALUE"""),"HARINA DE MAÍZ")</f>
        <v>HARINA DE MAÍZ</v>
      </c>
      <c r="CJ2093" s="2" t="str">
        <f ca="1">IFERROR(__xludf.DUMMYFUNCTION("""COMPUTED_VALUE"""),"HARINA DE TRIGO")</f>
        <v>HARINA DE TRIGO</v>
      </c>
      <c r="CK2093" s="2" t="str">
        <f ca="1">IFERROR(__xludf.DUMMYFUNCTION("""COMPUTED_VALUE"""),"LENTEJAS")</f>
        <v>LENTEJAS</v>
      </c>
      <c r="CL2093" s="2" t="str">
        <f ca="1">IFERROR(__xludf.DUMMYFUNCTION("""COMPUTED_VALUE"""),"QUINUA")</f>
        <v>QUINUA</v>
      </c>
      <c r="CM2093" s="2" t="str">
        <f ca="1">IFERROR(__xludf.DUMMYFUNCTION("""COMPUTED_VALUE"""),"SALVADO DE TRIGO")</f>
        <v>SALVADO DE TRIGO</v>
      </c>
      <c r="CN2093" s="2" t="str">
        <f ca="1">IFERROR(__xludf.DUMMYFUNCTION("""COMPUTED_VALUE"""),"ACELGA")</f>
        <v>ACELGA</v>
      </c>
      <c r="CO2093" s="2" t="str">
        <f ca="1">IFERROR(__xludf.DUMMYFUNCTION("""COMPUTED_VALUE"""),"AHUYAMA")</f>
        <v>AHUYAMA</v>
      </c>
      <c r="CP2093" s="2" t="str">
        <f ca="1">IFERROR(__xludf.DUMMYFUNCTION("""COMPUTED_VALUE"""),"ALTAMISA")</f>
        <v>ALTAMISA</v>
      </c>
      <c r="CQ2093" s="2" t="str">
        <f ca="1">IFERROR(__xludf.DUMMYFUNCTION("""COMPUTED_VALUE"""),"APIO")</f>
        <v>APIO</v>
      </c>
      <c r="CR2093" s="2" t="str">
        <f ca="1">IFERROR(__xludf.DUMMYFUNCTION("""COMPUTED_VALUE"""),"ARRACACHA")</f>
        <v>ARRACACHA</v>
      </c>
      <c r="CS2093" s="2" t="str">
        <f ca="1">IFERROR(__xludf.DUMMYFUNCTION("""COMPUTED_VALUE"""),"ARVEJA CON CASCARA")</f>
        <v>ARVEJA CON CASCARA</v>
      </c>
      <c r="CT2093" s="2" t="str">
        <f ca="1">IFERROR(__xludf.DUMMYFUNCTION("""COMPUTED_VALUE"""),"BERENJENA")</f>
        <v>BERENJENA</v>
      </c>
      <c r="CU2093" s="2" t="str">
        <f ca="1">IFERROR(__xludf.DUMMYFUNCTION("""COMPUTED_VALUE"""),"BRÓCOLI")</f>
        <v>BRÓCOLI</v>
      </c>
      <c r="CV2093" s="2" t="str">
        <f ca="1">IFERROR(__xludf.DUMMYFUNCTION("""COMPUTED_VALUE"""),"CALABACÍN")</f>
        <v>CALABACÍN</v>
      </c>
      <c r="CW2093" s="2" t="str">
        <f ca="1">IFERROR(__xludf.DUMMYFUNCTION("""COMPUTED_VALUE"""),"CARAMBOLO")</f>
        <v>CARAMBOLO</v>
      </c>
      <c r="CX2093" s="2" t="str">
        <f ca="1">IFERROR(__xludf.DUMMYFUNCTION("""COMPUTED_VALUE"""),"CEBOLLA CABEZONA")</f>
        <v>CEBOLLA CABEZONA</v>
      </c>
      <c r="CY2093" s="2" t="str">
        <f ca="1">IFERROR(__xludf.DUMMYFUNCTION("""COMPUTED_VALUE"""),"CHAMPIÑONES")</f>
        <v>CHAMPIÑONES</v>
      </c>
      <c r="CZ2093" s="2" t="str">
        <f ca="1">IFERROR(__xludf.DUMMYFUNCTION("""COMPUTED_VALUE"""),"CILANTRO")</f>
        <v>CILANTRO</v>
      </c>
      <c r="DA2093" s="2" t="str">
        <f ca="1">IFERROR(__xludf.DUMMYFUNCTION("""COMPUTED_VALUE"""),"CRISTALES DE SÁBILA")</f>
        <v>CRISTALES DE SÁBILA</v>
      </c>
      <c r="DB2093" s="2" t="str">
        <f ca="1">IFERROR(__xludf.DUMMYFUNCTION("""COMPUTED_VALUE"""),"ESPINACA")</f>
        <v>ESPINACA</v>
      </c>
      <c r="DC2093" s="2" t="str">
        <f ca="1">IFERROR(__xludf.DUMMYFUNCTION("""COMPUTED_VALUE"""),"HABAS CON CASCARA")</f>
        <v>HABAS CON CASCARA</v>
      </c>
      <c r="DD2093" s="2" t="str">
        <f ca="1">IFERROR(__xludf.DUMMYFUNCTION("""COMPUTED_VALUE"""),"HABAS VERDE SABANERA SIN CÁSCARA")</f>
        <v>HABAS VERDE SABANERA SIN CÁSCARA</v>
      </c>
      <c r="DE2093" s="2" t="str">
        <f ca="1">IFERROR(__xludf.DUMMYFUNCTION("""COMPUTED_VALUE"""),"HABICHUELA")</f>
        <v>HABICHUELA</v>
      </c>
      <c r="DF2093" s="2" t="str">
        <f ca="1">IFERROR(__xludf.DUMMYFUNCTION("""COMPUTED_VALUE"""),"LECHUGA COMÚN")</f>
        <v>LECHUGA COMÚN</v>
      </c>
      <c r="DG2093" s="2" t="str">
        <f ca="1">IFERROR(__xludf.DUMMYFUNCTION("""COMPUTED_VALUE"""),"LECHUGA CRESPA")</f>
        <v>LECHUGA CRESPA</v>
      </c>
      <c r="DH2093" s="2" t="str">
        <f ca="1">IFERROR(__xludf.DUMMYFUNCTION("""COMPUTED_VALUE"""),"MAÍZ MAZORCA")</f>
        <v>MAÍZ MAZORCA</v>
      </c>
      <c r="DI2093" s="2" t="str">
        <f ca="1">IFERROR(__xludf.DUMMYFUNCTION("""COMPUTED_VALUE"""),"PEPINO COHOMBRO")</f>
        <v>PEPINO COHOMBRO</v>
      </c>
      <c r="DJ2093" s="2" t="str">
        <f ca="1">IFERROR(__xludf.DUMMYFUNCTION("""COMPUTED_VALUE"""),"PEPINO DE GUISO")</f>
        <v>PEPINO DE GUISO</v>
      </c>
      <c r="DK2093" s="2" t="str">
        <f ca="1">IFERROR(__xludf.DUMMYFUNCTION("""COMPUTED_VALUE"""),"PIMENTÓN ROJO")</f>
        <v>PIMENTÓN ROJO</v>
      </c>
      <c r="DL2093" s="2" t="str">
        <f ca="1">IFERROR(__xludf.DUMMYFUNCTION("""COMPUTED_VALUE"""),"PLANTAS AROMÁTICAS DULCES (MENTA, ALBACA, JAZMÍN, LAVANDA, HIERBABUENA, MANZANILLA, LIMONARIA)")</f>
        <v>PLANTAS AROMÁTICAS DULCES (MENTA, ALBACA, JAZMÍN, LAVANDA, HIERBABUENA, MANZANILLA, LIMONARIA)</v>
      </c>
      <c r="DM2093" s="2" t="str">
        <f ca="1">IFERROR(__xludf.DUMMYFUNCTION("""COMPUTED_VALUE"""),"PLÁTANO HARTÓN")</f>
        <v>PLÁTANO HARTÓN</v>
      </c>
      <c r="DN2093" s="2" t="str">
        <f ca="1">IFERROR(__xludf.DUMMYFUNCTION("""COMPUTED_VALUE"""),"RAÍCES CHINAS")</f>
        <v>RAÍCES CHINAS</v>
      </c>
      <c r="DO2093" s="2" t="str">
        <f ca="1">IFERROR(__xludf.DUMMYFUNCTION("""COMPUTED_VALUE"""),"REMOLACHA")</f>
        <v>REMOLACHA</v>
      </c>
      <c r="DP2093" s="2" t="str">
        <f ca="1">IFERROR(__xludf.DUMMYFUNCTION("""COMPUTED_VALUE"""),"REPOLLO")</f>
        <v>REPOLLO</v>
      </c>
      <c r="DQ2093" s="2" t="str">
        <f ca="1">IFERROR(__xludf.DUMMYFUNCTION("""COMPUTED_VALUE"""),"RÚGULA")</f>
        <v>RÚGULA</v>
      </c>
      <c r="DR2093" s="2" t="str">
        <f ca="1">IFERROR(__xludf.DUMMYFUNCTION("""COMPUTED_VALUE"""),"TALLOS PARA SOPA")</f>
        <v>TALLOS PARA SOPA</v>
      </c>
      <c r="DS2093" s="2" t="str">
        <f ca="1">IFERROR(__xludf.DUMMYFUNCTION("""COMPUTED_VALUE"""),"TOMATE CHONTO")</f>
        <v>TOMATE CHONTO</v>
      </c>
      <c r="DT2093" s="2" t="str">
        <f ca="1">IFERROR(__xludf.DUMMYFUNCTION("""COMPUTED_VALUE"""),"YUCA BLANCA")</f>
        <v>YUCA BLANCA</v>
      </c>
      <c r="DU2093" s="2" t="str">
        <f ca="1">IFERROR(__xludf.DUMMYFUNCTION("""COMPUTED_VALUE"""),"ZANAHORIA")</f>
        <v>ZANAHORIA</v>
      </c>
      <c r="DV2093" s="2" t="str">
        <f ca="1">IFERROR(__xludf.DUMMYFUNCTION("""COMPUTED_VALUE"""),"ZUKINI")</f>
        <v>ZUKINI</v>
      </c>
      <c r="DW2093" s="2" t="str">
        <f ca="1">IFERROR(__xludf.DUMMYFUNCTION("""COMPUTED_VALUE"""),"FRIJOL EN VAINA")</f>
        <v>FRIJOL EN VAINA</v>
      </c>
      <c r="DX2093" s="2" t="str">
        <f ca="1">IFERROR(__xludf.DUMMYFUNCTION("""COMPUTED_VALUE"""),"CHOCOLATE")</f>
        <v>CHOCOLATE</v>
      </c>
      <c r="DY2093" s="2" t="str">
        <f ca="1">IFERROR(__xludf.DUMMYFUNCTION("""COMPUTED_VALUE"""),"MAÍZ PIRA")</f>
        <v>MAÍZ PIRA</v>
      </c>
      <c r="DZ2093" s="2" t="str">
        <f ca="1">IFERROR(__xludf.DUMMYFUNCTION("""COMPUTED_VALUE"""),"ARROZ PARTIDO")</f>
        <v>ARROZ PARTIDO</v>
      </c>
      <c r="EA2093" s="2" t="str">
        <f ca="1">IFERROR(__xludf.DUMMYFUNCTION("""COMPUTED_VALUE"""),"PONQUÉ RAMITO X 250 G 10 UNIDADES")</f>
        <v>PONQUÉ RAMITO X 250 G 10 UNIDADES</v>
      </c>
      <c r="EB2093" s="2" t="str">
        <f ca="1">IFERROR(__xludf.DUMMYFUNCTION("""COMPUTED_VALUE"""),"CABEZAS DE CONEJO")</f>
        <v>CABEZAS DE CONEJO</v>
      </c>
      <c r="EC2093" s="2" t="str">
        <f ca="1">IFERROR(__xludf.DUMMYFUNCTION("""COMPUTED_VALUE"""),"YOGURT DESLACTOSADO X 900ML")</f>
        <v>YOGURT DESLACTOSADO X 900ML</v>
      </c>
      <c r="ED2093" s="2" t="str">
        <f ca="1">IFERROR(__xludf.DUMMYFUNCTION("""COMPUTED_VALUE"""),"BOCADILLO LONJA X 300 GR")</f>
        <v>BOCADILLO LONJA X 300 GR</v>
      </c>
      <c r="EE2093" s="2" t="str">
        <f ca="1">IFERROR(__xludf.DUMMYFUNCTION("""COMPUTED_VALUE"""),"QUESO CUAJADA")</f>
        <v>QUESO CUAJADA</v>
      </c>
      <c r="EF2093" s="2" t="str">
        <f ca="1">IFERROR(__xludf.DUMMYFUNCTION("""COMPUTED_VALUE"""),"ACEITE DE HÍGADO DE BACALAO - FRASCO X 360 CC")</f>
        <v>ACEITE DE HÍGADO DE BACALAO - FRASCO X 360 CC</v>
      </c>
      <c r="EG2093" s="2" t="str">
        <f ca="1">IFERROR(__xludf.DUMMYFUNCTION("""COMPUTED_VALUE"""),"ESENCIAS DE DIFERENTES SABORES (BOTELLA X 500 ML) (VAINILLA, BANANO Y COCO) FLEISHMAN")</f>
        <v>ESENCIAS DE DIFERENTES SABORES (BOTELLA X 500 ML) (VAINILLA, BANANO Y COCO) FLEISHMAN</v>
      </c>
      <c r="EH2093" s="2" t="str">
        <f ca="1">IFERROR(__xludf.DUMMYFUNCTION("""COMPUTED_VALUE"""),"SAL YODADA")</f>
        <v>SAL YODADA</v>
      </c>
      <c r="EI2093" s="2" t="str">
        <f ca="1">IFERROR(__xludf.DUMMYFUNCTION("""COMPUTED_VALUE"""),"MANTEQUILLA EN BARRA POR 125GR")</f>
        <v>MANTEQUILLA EN BARRA POR 125GR</v>
      </c>
      <c r="EJ2093" s="2" t="str">
        <f ca="1">IFERROR(__xludf.DUMMYFUNCTION("""COMPUTED_VALUE"""),"MANTEQUILLA CAJA POR 20 UNIDADES X 125 G.")</f>
        <v>MANTEQUILLA CAJA POR 20 UNIDADES X 125 G.</v>
      </c>
      <c r="EK2093" s="2" t="str">
        <f ca="1">IFERROR(__xludf.DUMMYFUNCTION("""COMPUTED_VALUE"""),"COMPOTA SIN AZÚCAR. FRASCO POR 113 G.")</f>
        <v>COMPOTA SIN AZÚCAR. FRASCO POR 113 G.</v>
      </c>
      <c r="EL2093" s="2" t="str">
        <f ca="1">IFERROR(__xludf.DUMMYFUNCTION("""COMPUTED_VALUE"""),"POLVO PARA HORNEAR - CAJA POR 20 SOBRES POR 24 G. CADA SOBRE.")</f>
        <v>POLVO PARA HORNEAR - CAJA POR 20 SOBRES POR 24 G. CADA SOBRE.</v>
      </c>
      <c r="EM2093" s="2" t="str">
        <f ca="1">IFERROR(__xludf.DUMMYFUNCTION("""COMPUTED_VALUE"""),"GOMA ARÁBIGA EN POLVO")</f>
        <v>GOMA ARÁBIGA EN POLVO</v>
      </c>
      <c r="EN2093" s="2" t="str">
        <f ca="1">IFERROR(__xludf.DUMMYFUNCTION("""COMPUTED_VALUE"""),"PITAHAYA")</f>
        <v>PITAHAYA</v>
      </c>
      <c r="EO2093" s="2" t="str">
        <f ca="1">IFERROR(__xludf.DUMMYFUNCTION("""COMPUTED_VALUE"""),"NÍSPERO")</f>
        <v>NÍSPERO</v>
      </c>
      <c r="EP2093" s="2" t="str">
        <f ca="1">IFERROR(__xludf.DUMMYFUNCTION("""COMPUTED_VALUE"""),"MAMEY")</f>
        <v>MAMEY</v>
      </c>
      <c r="EQ2093" s="2" t="str">
        <f ca="1">IFERROR(__xludf.DUMMYFUNCTION("""COMPUTED_VALUE"""),"GUATILA")</f>
        <v>GUATILA</v>
      </c>
      <c r="ER2093" s="2" t="str">
        <f ca="1">IFERROR(__xludf.DUMMYFUNCTION("""COMPUTED_VALUE"""),"LULO")</f>
        <v>LULO</v>
      </c>
      <c r="ES2093" s="2" t="str">
        <f ca="1">IFERROR(__xludf.DUMMYFUNCTION("""COMPUTED_VALUE"""),"AROMÁTICA CAJA DE 20 SOBRES.")</f>
        <v>AROMÁTICA CAJA DE 20 SOBRES.</v>
      </c>
      <c r="ET2093" s="2" t="str">
        <f ca="1">IFERROR(__xludf.DUMMYFUNCTION("""COMPUTED_VALUE"""),"AZÚCAR BLANCA - EMPAQUE ELABORADO EN MATERIALES ATÓXICOS.(BOLSA DE MÍNIMO 200 SOBRES O TUBIPACKS DE 5 GR)")</f>
        <v>AZÚCAR BLANCA - EMPAQUE ELABORADO EN MATERIALES ATÓXICOS.(BOLSA DE MÍNIMO 200 SOBRES O TUBIPACKS DE 5 GR)</v>
      </c>
      <c r="EU2093" s="2" t="str">
        <f ca="1">IFERROR(__xludf.DUMMYFUNCTION("""COMPUTED_VALUE"""),"CAFÉ LIBRA 100% CAFÉ MOLIDO.")</f>
        <v>CAFÉ LIBRA 100% CAFÉ MOLIDO.</v>
      </c>
      <c r="EV2093" s="2" t="str">
        <f ca="1">IFERROR(__xludf.DUMMYFUNCTION("""COMPUTED_VALUE"""),"VINAGRE POR 4LITROS")</f>
        <v>VINAGRE POR 4LITROS</v>
      </c>
    </row>
    <row r="2094" spans="1:152">
      <c r="A2094" s="2" t="str">
        <v>ALIMENTOS HUMANO</v>
      </c>
      <c r="B209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2094)))"),"VINAGRE X 30 LITROS")</f>
        <v>VINAGRE X 30 LITROS</v>
      </c>
      <c r="C2094" s="2" t="str">
        <f ca="1">IFERROR(__xludf.DUMMYFUNCTION("""COMPUTED_VALUE"""),"BAGRE (SIN COLA, NI CABEZA)")</f>
        <v>BAGRE (SIN COLA, NI CABEZA)</v>
      </c>
      <c r="D2094" s="2" t="str">
        <f ca="1">IFERROR(__xludf.DUMMYFUNCTION("""COMPUTED_VALUE"""),"BOFE DE RES")</f>
        <v>BOFE DE RES</v>
      </c>
      <c r="E2094" s="2" t="str">
        <f ca="1">IFERROR(__xludf.DUMMYFUNCTION("""COMPUTED_VALUE"""),"CARNE DE RES MOLIDA")</f>
        <v>CARNE DE RES MOLIDA</v>
      </c>
      <c r="F2094" s="2" t="str">
        <f ca="1">IFERROR(__xludf.DUMMYFUNCTION("""COMPUTED_VALUE"""),"CARNE MAGRA (CORTE DEBE SER CADERA)")</f>
        <v>CARNE MAGRA (CORTE DEBE SER CADERA)</v>
      </c>
      <c r="G2094" s="2" t="str">
        <f ca="1">IFERROR(__xludf.DUMMYFUNCTION("""COMPUTED_VALUE"""),"CODORNIZ")</f>
        <v>CODORNIZ</v>
      </c>
      <c r="H2094" s="2" t="str">
        <f ca="1">IFERROR(__xludf.DUMMYFUNCTION("""COMPUTED_VALUE"""),"CONEJO")</f>
        <v>CONEJO</v>
      </c>
      <c r="I2094" s="2" t="str">
        <f ca="1">IFERROR(__xludf.DUMMYFUNCTION("""COMPUTED_VALUE"""),"CORAZONES DE POLLO")</f>
        <v>CORAZONES DE POLLO</v>
      </c>
      <c r="J2094" s="2" t="str">
        <f ca="1">IFERROR(__xludf.DUMMYFUNCTION("""COMPUTED_VALUE"""),"CORAZONES DE RES")</f>
        <v>CORAZONES DE RES</v>
      </c>
      <c r="K2094" s="2" t="str">
        <f ca="1">IFERROR(__xludf.DUMMYFUNCTION("""COMPUTED_VALUE"""),"COSTILLA DE CERDO")</f>
        <v>COSTILLA DE CERDO</v>
      </c>
      <c r="L2094" s="2" t="str">
        <f ca="1">IFERROR(__xludf.DUMMYFUNCTION("""COMPUTED_VALUE"""),"COSTILLA DE RES")</f>
        <v>COSTILLA DE RES</v>
      </c>
      <c r="M2094" s="2" t="str">
        <f ca="1">IFERROR(__xludf.DUMMYFUNCTION("""COMPUTED_VALUE"""),"CURÍ EN CANAL O EN PIE")</f>
        <v>CURÍ EN CANAL O EN PIE</v>
      </c>
      <c r="N2094" s="2" t="str">
        <f ca="1">IFERROR(__xludf.DUMMYFUNCTION("""COMPUTED_VALUE"""),"HÍGADO DE RES")</f>
        <v>HÍGADO DE RES</v>
      </c>
      <c r="O2094" s="2" t="str">
        <f ca="1">IFERROR(__xludf.DUMMYFUNCTION("""COMPUTED_VALUE"""),"HUEVO CODORNIZ - CAJA 24/UNIDADES")</f>
        <v>HUEVO CODORNIZ - CAJA 24/UNIDADES</v>
      </c>
      <c r="P2094" s="2" t="str">
        <f ca="1">IFERROR(__xludf.DUMMYFUNCTION("""COMPUTED_VALUE"""),"HUEVO GALLINA AA - BANDEJA X 30 UNID")</f>
        <v>HUEVO GALLINA AA - BANDEJA X 30 UNID</v>
      </c>
      <c r="Q2094" s="2" t="str">
        <f ca="1">IFERROR(__xludf.DUMMYFUNCTION("""COMPUTED_VALUE"""),"LOMBRIZ")</f>
        <v>LOMBRIZ</v>
      </c>
      <c r="R2094" s="2" t="str">
        <f ca="1">IFERROR(__xludf.DUMMYFUNCTION("""COMPUTED_VALUE"""),"MENUDENCIAS")</f>
        <v>MENUDENCIAS</v>
      </c>
      <c r="S2094" s="2" t="str">
        <f ca="1">IFERROR(__xludf.DUMMYFUNCTION("""COMPUTED_VALUE"""),"MOJARRA")</f>
        <v>MOJARRA</v>
      </c>
      <c r="T2094" s="2" t="str">
        <f ca="1">IFERROR(__xludf.DUMMYFUNCTION("""COMPUTED_VALUE"""),"POLLO PECHUGA")</f>
        <v>POLLO PECHUGA</v>
      </c>
      <c r="U2094" s="2" t="str">
        <f ca="1">IFERROR(__xludf.DUMMYFUNCTION("""COMPUTED_VALUE"""),"TRUCHA")</f>
        <v>TRUCHA</v>
      </c>
      <c r="V2094" s="2" t="str">
        <f ca="1">IFERROR(__xludf.DUMMYFUNCTION("""COMPUTED_VALUE"""),"ACEITE VEGETAL DE COCINA")</f>
        <v>ACEITE VEGETAL DE COCINA</v>
      </c>
      <c r="W2094" s="2" t="str">
        <f ca="1">IFERROR(__xludf.DUMMYFUNCTION("""COMPUTED_VALUE"""),"ACEITUNAS VERDE EN CONSERVA SIN HUESO - FRASCO DE 2.000 GR")</f>
        <v>ACEITUNAS VERDE EN CONSERVA SIN HUESO - FRASCO DE 2.000 GR</v>
      </c>
      <c r="X2094" s="2" t="str">
        <f ca="1">IFERROR(__xludf.DUMMYFUNCTION("""COMPUTED_VALUE"""),"ALIMENTO INFANTIL A BASE DE CEREALES (EJEMPLO NESTUM) - CAJA POR 200 G.")</f>
        <v>ALIMENTO INFANTIL A BASE DE CEREALES (EJEMPLO NESTUM) - CAJA POR 200 G.</v>
      </c>
      <c r="Y2094" s="2" t="str">
        <f ca="1">IFERROR(__xludf.DUMMYFUNCTION("""COMPUTED_VALUE"""),"AZÚCAR REFINADA")</f>
        <v>AZÚCAR REFINADA</v>
      </c>
      <c r="Z2094" s="2" t="str">
        <f ca="1">IFERROR(__xludf.DUMMYFUNCTION("""COMPUTED_VALUE"""),"CLAVOS DE 9 GRAMOS")</f>
        <v>CLAVOS DE 9 GRAMOS</v>
      </c>
      <c r="AA2094" s="2" t="str">
        <f ca="1">IFERROR(__xludf.DUMMYFUNCTION("""COMPUTED_VALUE"""),"CURCUMA EN POLVO")</f>
        <v>CURCUMA EN POLVO</v>
      </c>
      <c r="AB2094" s="2" t="str">
        <f ca="1">IFERROR(__xludf.DUMMYFUNCTION("""COMPUTED_VALUE"""),"FORMULA INFANTIL SIN LACTOSA, TARRO POR 375 GRAMOS")</f>
        <v>FORMULA INFANTIL SIN LACTOSA, TARRO POR 375 GRAMOS</v>
      </c>
      <c r="AC2094" s="2" t="str">
        <f ca="1">IFERROR(__xludf.DUMMYFUNCTION("""COMPUTED_VALUE"""),"GELATINA SIN SABOR TIPO A")</f>
        <v>GELATINA SIN SABOR TIPO A</v>
      </c>
      <c r="AD2094" s="2" t="str">
        <f ca="1">IFERROR(__xludf.DUMMYFUNCTION("""COMPUTED_VALUE"""),"LECHE DESLACTOSADA EN BOLSA")</f>
        <v>LECHE DESLACTOSADA EN BOLSA</v>
      </c>
      <c r="AE2094" s="2" t="str">
        <f ca="1">IFERROR(__xludf.DUMMYFUNCTION("""COMPUTED_VALUE"""),"LEVADURA, CAJA POR 5 SOBRES DE 7 GR C/U")</f>
        <v>LEVADURA, CAJA POR 5 SOBRES DE 7 GR C/U</v>
      </c>
      <c r="AF2094" s="2" t="str">
        <f ca="1">IFERROR(__xludf.DUMMYFUNCTION("""COMPUTED_VALUE"""),"MANTEQUILLA DE MANÍ 300 G")</f>
        <v>MANTEQUILLA DE MANÍ 300 G</v>
      </c>
      <c r="AG2094" s="2" t="str">
        <f ca="1">IFERROR(__xludf.DUMMYFUNCTION("""COMPUTED_VALUE"""),"MIEL DE ABEJAS")</f>
        <v>MIEL DE ABEJAS</v>
      </c>
      <c r="AH2094" s="2" t="str">
        <f ca="1">IFERROR(__xludf.DUMMYFUNCTION("""COMPUTED_VALUE"""),"PANELA DE 500 GRAMOS.")</f>
        <v>PANELA DE 500 GRAMOS.</v>
      </c>
      <c r="AI2094" s="2" t="str">
        <f ca="1">IFERROR(__xludf.DUMMYFUNCTION("""COMPUTED_VALUE"""),"PAQUETE TOSTADAS X 24 UNIDADES")</f>
        <v>PAQUETE TOSTADAS X 24 UNIDADES</v>
      </c>
      <c r="AJ2094" s="2" t="str">
        <f ca="1">IFERROR(__xludf.DUMMYFUNCTION("""COMPUTED_VALUE"""),"POLEN - FRASCO POR 500 GRAMOS")</f>
        <v>POLEN - FRASCO POR 500 GRAMOS</v>
      </c>
      <c r="AK2094" s="2" t="str">
        <f ca="1">IFERROR(__xludf.DUMMYFUNCTION("""COMPUTED_VALUE"""),"UVAS PASAS")</f>
        <v>UVAS PASAS</v>
      </c>
      <c r="AL2094" s="2" t="str">
        <f ca="1">IFERROR(__xludf.DUMMYFUNCTION("""COMPUTED_VALUE"""),"AGUACATE")</f>
        <v>AGUACATE</v>
      </c>
      <c r="AM2094" s="2" t="str">
        <f ca="1">IFERROR(__xludf.DUMMYFUNCTION("""COMPUTED_VALUE"""),"AGUACATE HASS")</f>
        <v>AGUACATE HASS</v>
      </c>
      <c r="AN2094" s="2" t="str">
        <f ca="1">IFERROR(__xludf.DUMMYFUNCTION("""COMPUTED_VALUE"""),"ANÓN")</f>
        <v>ANÓN</v>
      </c>
      <c r="AO2094" s="2" t="str">
        <f ca="1">IFERROR(__xludf.DUMMYFUNCTION("""COMPUTED_VALUE"""),"ARÁNDANOS")</f>
        <v>ARÁNDANOS</v>
      </c>
      <c r="AP2094" s="2" t="str">
        <f ca="1">IFERROR(__xludf.DUMMYFUNCTION("""COMPUTED_VALUE"""),"BANANO")</f>
        <v>BANANO</v>
      </c>
      <c r="AQ2094" s="2" t="str">
        <f ca="1">IFERROR(__xludf.DUMMYFUNCTION("""COMPUTED_VALUE"""),"BREVAS")</f>
        <v>BREVAS</v>
      </c>
      <c r="AR2094" s="2" t="str">
        <f ca="1">IFERROR(__xludf.DUMMYFUNCTION("""COMPUTED_VALUE"""),"CALABAZA")</f>
        <v>CALABAZA</v>
      </c>
      <c r="AS2094" s="2" t="str">
        <f ca="1">IFERROR(__xludf.DUMMYFUNCTION("""COMPUTED_VALUE"""),"CEREZAS")</f>
        <v>CEREZAS</v>
      </c>
      <c r="AT2094" s="2" t="str">
        <f ca="1">IFERROR(__xludf.DUMMYFUNCTION("""COMPUTED_VALUE"""),"CHIRIMOYA")</f>
        <v>CHIRIMOYA</v>
      </c>
      <c r="AU2094" s="2" t="str">
        <f ca="1">IFERROR(__xludf.DUMMYFUNCTION("""COMPUTED_VALUE"""),"CHONTADURO")</f>
        <v>CHONTADURO</v>
      </c>
      <c r="AV2094" s="2" t="str">
        <f ca="1">IFERROR(__xludf.DUMMYFUNCTION("""COMPUTED_VALUE"""),"CIRUELA NACIONAL")</f>
        <v>CIRUELA NACIONAL</v>
      </c>
      <c r="AW2094" s="2" t="str">
        <f ca="1">IFERROR(__xludf.DUMMYFUNCTION("""COMPUTED_VALUE"""),"COCOS")</f>
        <v>COCOS</v>
      </c>
      <c r="AX2094" s="2" t="str">
        <f ca="1">IFERROR(__xludf.DUMMYFUNCTION("""COMPUTED_VALUE"""),"CURUBA")</f>
        <v>CURUBA</v>
      </c>
      <c r="AY2094" s="2" t="str">
        <f ca="1">IFERROR(__xludf.DUMMYFUNCTION("""COMPUTED_VALUE"""),"DURAZNO")</f>
        <v>DURAZNO</v>
      </c>
      <c r="AZ2094" s="2" t="str">
        <f ca="1">IFERROR(__xludf.DUMMYFUNCTION("""COMPUTED_VALUE"""),"FEIJOA")</f>
        <v>FEIJOA</v>
      </c>
      <c r="BA2094" s="2" t="str">
        <f ca="1">IFERROR(__xludf.DUMMYFUNCTION("""COMPUTED_VALUE"""),"FRESAS")</f>
        <v>FRESAS</v>
      </c>
      <c r="BB2094" s="2" t="str">
        <f ca="1">IFERROR(__xludf.DUMMYFUNCTION("""COMPUTED_VALUE"""),"GRANADILLA")</f>
        <v>GRANADILLA</v>
      </c>
      <c r="BC2094" s="2" t="str">
        <f ca="1">IFERROR(__xludf.DUMMYFUNCTION("""COMPUTED_VALUE"""),"GUAMA")</f>
        <v>GUAMA</v>
      </c>
      <c r="BD2094" s="2" t="str">
        <f ca="1">IFERROR(__xludf.DUMMYFUNCTION("""COMPUTED_VALUE"""),"GUANÁBANA PULPA")</f>
        <v>GUANÁBANA PULPA</v>
      </c>
      <c r="BE2094" s="2" t="str">
        <f ca="1">IFERROR(__xludf.DUMMYFUNCTION("""COMPUTED_VALUE"""),"GUAYABA")</f>
        <v>GUAYABA</v>
      </c>
      <c r="BF2094" s="2" t="str">
        <f ca="1">IFERROR(__xludf.DUMMYFUNCTION("""COMPUTED_VALUE"""),"GULUPA")</f>
        <v>GULUPA</v>
      </c>
      <c r="BG2094" s="2" t="str">
        <f ca="1">IFERROR(__xludf.DUMMYFUNCTION("""COMPUTED_VALUE"""),"HIGOS")</f>
        <v>HIGOS</v>
      </c>
      <c r="BH2094" s="2" t="str">
        <f ca="1">IFERROR(__xludf.DUMMYFUNCTION("""COMPUTED_VALUE"""),"KIWI")</f>
        <v>KIWI</v>
      </c>
      <c r="BI2094" s="2" t="str">
        <f ca="1">IFERROR(__xludf.DUMMYFUNCTION("""COMPUTED_VALUE"""),"LIMÓN")</f>
        <v>LIMÓN</v>
      </c>
      <c r="BJ2094" s="2" t="str">
        <f ca="1">IFERROR(__xludf.DUMMYFUNCTION("""COMPUTED_VALUE"""),"MAMONCILLOS")</f>
        <v>MAMONCILLOS</v>
      </c>
      <c r="BK2094" s="2" t="str">
        <f ca="1">IFERROR(__xludf.DUMMYFUNCTION("""COMPUTED_VALUE"""),"MANDARINA")</f>
        <v>MANDARINA</v>
      </c>
      <c r="BL2094" s="2" t="str">
        <f ca="1">IFERROR(__xludf.DUMMYFUNCTION("""COMPUTED_VALUE"""),"MANGO DE DULCE")</f>
        <v>MANGO DE DULCE</v>
      </c>
      <c r="BM2094" s="2" t="str">
        <f ca="1">IFERROR(__xludf.DUMMYFUNCTION("""COMPUTED_VALUE"""),"MANGO TOMMY")</f>
        <v>MANGO TOMMY</v>
      </c>
      <c r="BN2094" s="2" t="str">
        <f ca="1">IFERROR(__xludf.DUMMYFUNCTION("""COMPUTED_VALUE"""),"MANZANA NACIONAL")</f>
        <v>MANZANA NACIONAL</v>
      </c>
      <c r="BO2094" s="2" t="str">
        <f ca="1">IFERROR(__xludf.DUMMYFUNCTION("""COMPUTED_VALUE"""),"MARACUYÁ")</f>
        <v>MARACUYÁ</v>
      </c>
      <c r="BP2094" s="2" t="str">
        <f ca="1">IFERROR(__xludf.DUMMYFUNCTION("""COMPUTED_VALUE"""),"MELÓN")</f>
        <v>MELÓN</v>
      </c>
      <c r="BQ2094" s="2" t="str">
        <f ca="1">IFERROR(__xludf.DUMMYFUNCTION("""COMPUTED_VALUE"""),"MORA")</f>
        <v>MORA</v>
      </c>
      <c r="BR2094" s="2" t="str">
        <f ca="1">IFERROR(__xludf.DUMMYFUNCTION("""COMPUTED_VALUE"""),"NARANJA")</f>
        <v>NARANJA</v>
      </c>
      <c r="BS2094" s="2" t="str">
        <f ca="1">IFERROR(__xludf.DUMMYFUNCTION("""COMPUTED_VALUE"""),"PAPAYA")</f>
        <v>PAPAYA</v>
      </c>
      <c r="BT2094" s="2" t="str">
        <f ca="1">IFERROR(__xludf.DUMMYFUNCTION("""COMPUTED_VALUE"""),"PATILLA")</f>
        <v>PATILLA</v>
      </c>
      <c r="BU2094" s="2" t="str">
        <f ca="1">IFERROR(__xludf.DUMMYFUNCTION("""COMPUTED_VALUE"""),"PERA")</f>
        <v>PERA</v>
      </c>
      <c r="BV2094" s="2" t="str">
        <f ca="1">IFERROR(__xludf.DUMMYFUNCTION("""COMPUTED_VALUE"""),"PIÑA")</f>
        <v>PIÑA</v>
      </c>
      <c r="BW2094" s="2" t="str">
        <f ca="1">IFERROR(__xludf.DUMMYFUNCTION("""COMPUTED_VALUE"""),"TAMARINDO")</f>
        <v>TAMARINDO</v>
      </c>
      <c r="BX2094" s="2" t="str">
        <f ca="1">IFERROR(__xludf.DUMMYFUNCTION("""COMPUTED_VALUE"""),"TOMATE DE ÁRBOL")</f>
        <v>TOMATE DE ÁRBOL</v>
      </c>
      <c r="BY2094" s="2" t="str">
        <f ca="1">IFERROR(__xludf.DUMMYFUNCTION("""COMPUTED_VALUE"""),"UCHUVAS CON CASCARA")</f>
        <v>UCHUVAS CON CASCARA</v>
      </c>
      <c r="BZ2094" s="2" t="str">
        <f ca="1">IFERROR(__xludf.DUMMYFUNCTION("""COMPUTED_VALUE"""),"UVA CHILENA")</f>
        <v>UVA CHILENA</v>
      </c>
      <c r="CA2094" s="2" t="str">
        <f ca="1">IFERROR(__xludf.DUMMYFUNCTION("""COMPUTED_VALUE"""),"UVAS ISABELINAS (EN RACIMO)")</f>
        <v>UVAS ISABELINAS (EN RACIMO)</v>
      </c>
      <c r="CB2094" s="2" t="str">
        <f ca="1">IFERROR(__xludf.DUMMYFUNCTION("""COMPUTED_VALUE"""),"ZAPOTE")</f>
        <v>ZAPOTE</v>
      </c>
      <c r="CC2094" s="2" t="str">
        <f ca="1">IFERROR(__xludf.DUMMYFUNCTION("""COMPUTED_VALUE"""),"ARROZ")</f>
        <v>ARROZ</v>
      </c>
      <c r="CD2094" s="2" t="str">
        <f ca="1">IFERROR(__xludf.DUMMYFUNCTION("""COMPUTED_VALUE"""),"AVENA EN HOJUELAS")</f>
        <v>AVENA EN HOJUELAS</v>
      </c>
      <c r="CE2094" s="2" t="str">
        <f ca="1">IFERROR(__xludf.DUMMYFUNCTION("""COMPUTED_VALUE"""),"CHÍA")</f>
        <v>CHÍA</v>
      </c>
      <c r="CF2094" s="2" t="str">
        <f ca="1">IFERROR(__xludf.DUMMYFUNCTION("""COMPUTED_VALUE"""),"CUCHUCO DE TRIGO")</f>
        <v>CUCHUCO DE TRIGO</v>
      </c>
      <c r="CG2094" s="2" t="str">
        <f ca="1">IFERROR(__xludf.DUMMYFUNCTION("""COMPUTED_VALUE"""),"FRIJOL BOLA ROJA")</f>
        <v>FRIJOL BOLA ROJA</v>
      </c>
      <c r="CH2094" s="2" t="str">
        <f ca="1">IFERROR(__xludf.DUMMYFUNCTION("""COMPUTED_VALUE"""),"GARBANZOS")</f>
        <v>GARBANZOS</v>
      </c>
      <c r="CI2094" s="2" t="str">
        <f ca="1">IFERROR(__xludf.DUMMYFUNCTION("""COMPUTED_VALUE"""),"HARINA DE MAÍZ")</f>
        <v>HARINA DE MAÍZ</v>
      </c>
      <c r="CJ2094" s="2" t="str">
        <f ca="1">IFERROR(__xludf.DUMMYFUNCTION("""COMPUTED_VALUE"""),"HARINA DE TRIGO")</f>
        <v>HARINA DE TRIGO</v>
      </c>
      <c r="CK2094" s="2" t="str">
        <f ca="1">IFERROR(__xludf.DUMMYFUNCTION("""COMPUTED_VALUE"""),"LENTEJAS")</f>
        <v>LENTEJAS</v>
      </c>
      <c r="CL2094" s="2" t="str">
        <f ca="1">IFERROR(__xludf.DUMMYFUNCTION("""COMPUTED_VALUE"""),"QUINUA")</f>
        <v>QUINUA</v>
      </c>
      <c r="CM2094" s="2" t="str">
        <f ca="1">IFERROR(__xludf.DUMMYFUNCTION("""COMPUTED_VALUE"""),"SALVADO DE TRIGO")</f>
        <v>SALVADO DE TRIGO</v>
      </c>
      <c r="CN2094" s="2" t="str">
        <f ca="1">IFERROR(__xludf.DUMMYFUNCTION("""COMPUTED_VALUE"""),"ACELGA")</f>
        <v>ACELGA</v>
      </c>
      <c r="CO2094" s="2" t="str">
        <f ca="1">IFERROR(__xludf.DUMMYFUNCTION("""COMPUTED_VALUE"""),"AHUYAMA")</f>
        <v>AHUYAMA</v>
      </c>
      <c r="CP2094" s="2" t="str">
        <f ca="1">IFERROR(__xludf.DUMMYFUNCTION("""COMPUTED_VALUE"""),"ALTAMISA")</f>
        <v>ALTAMISA</v>
      </c>
      <c r="CQ2094" s="2" t="str">
        <f ca="1">IFERROR(__xludf.DUMMYFUNCTION("""COMPUTED_VALUE"""),"APIO")</f>
        <v>APIO</v>
      </c>
      <c r="CR2094" s="2" t="str">
        <f ca="1">IFERROR(__xludf.DUMMYFUNCTION("""COMPUTED_VALUE"""),"ARRACACHA")</f>
        <v>ARRACACHA</v>
      </c>
      <c r="CS2094" s="2" t="str">
        <f ca="1">IFERROR(__xludf.DUMMYFUNCTION("""COMPUTED_VALUE"""),"ARVEJA CON CASCARA")</f>
        <v>ARVEJA CON CASCARA</v>
      </c>
      <c r="CT2094" s="2" t="str">
        <f ca="1">IFERROR(__xludf.DUMMYFUNCTION("""COMPUTED_VALUE"""),"BERENJENA")</f>
        <v>BERENJENA</v>
      </c>
      <c r="CU2094" s="2" t="str">
        <f ca="1">IFERROR(__xludf.DUMMYFUNCTION("""COMPUTED_VALUE"""),"BRÓCOLI")</f>
        <v>BRÓCOLI</v>
      </c>
      <c r="CV2094" s="2" t="str">
        <f ca="1">IFERROR(__xludf.DUMMYFUNCTION("""COMPUTED_VALUE"""),"CALABACÍN")</f>
        <v>CALABACÍN</v>
      </c>
      <c r="CW2094" s="2" t="str">
        <f ca="1">IFERROR(__xludf.DUMMYFUNCTION("""COMPUTED_VALUE"""),"CARAMBOLO")</f>
        <v>CARAMBOLO</v>
      </c>
      <c r="CX2094" s="2" t="str">
        <f ca="1">IFERROR(__xludf.DUMMYFUNCTION("""COMPUTED_VALUE"""),"CEBOLLA CABEZONA")</f>
        <v>CEBOLLA CABEZONA</v>
      </c>
      <c r="CY2094" s="2" t="str">
        <f ca="1">IFERROR(__xludf.DUMMYFUNCTION("""COMPUTED_VALUE"""),"CHAMPIÑONES")</f>
        <v>CHAMPIÑONES</v>
      </c>
      <c r="CZ2094" s="2" t="str">
        <f ca="1">IFERROR(__xludf.DUMMYFUNCTION("""COMPUTED_VALUE"""),"CILANTRO")</f>
        <v>CILANTRO</v>
      </c>
      <c r="DA2094" s="2" t="str">
        <f ca="1">IFERROR(__xludf.DUMMYFUNCTION("""COMPUTED_VALUE"""),"CRISTALES DE SÁBILA")</f>
        <v>CRISTALES DE SÁBILA</v>
      </c>
      <c r="DB2094" s="2" t="str">
        <f ca="1">IFERROR(__xludf.DUMMYFUNCTION("""COMPUTED_VALUE"""),"ESPINACA")</f>
        <v>ESPINACA</v>
      </c>
      <c r="DC2094" s="2" t="str">
        <f ca="1">IFERROR(__xludf.DUMMYFUNCTION("""COMPUTED_VALUE"""),"HABAS CON CASCARA")</f>
        <v>HABAS CON CASCARA</v>
      </c>
      <c r="DD2094" s="2" t="str">
        <f ca="1">IFERROR(__xludf.DUMMYFUNCTION("""COMPUTED_VALUE"""),"HABAS VERDE SABANERA SIN CÁSCARA")</f>
        <v>HABAS VERDE SABANERA SIN CÁSCARA</v>
      </c>
      <c r="DE2094" s="2" t="str">
        <f ca="1">IFERROR(__xludf.DUMMYFUNCTION("""COMPUTED_VALUE"""),"HABICHUELA")</f>
        <v>HABICHUELA</v>
      </c>
      <c r="DF2094" s="2" t="str">
        <f ca="1">IFERROR(__xludf.DUMMYFUNCTION("""COMPUTED_VALUE"""),"LECHUGA COMÚN")</f>
        <v>LECHUGA COMÚN</v>
      </c>
      <c r="DG2094" s="2" t="str">
        <f ca="1">IFERROR(__xludf.DUMMYFUNCTION("""COMPUTED_VALUE"""),"LECHUGA CRESPA")</f>
        <v>LECHUGA CRESPA</v>
      </c>
      <c r="DH2094" s="2" t="str">
        <f ca="1">IFERROR(__xludf.DUMMYFUNCTION("""COMPUTED_VALUE"""),"MAÍZ MAZORCA")</f>
        <v>MAÍZ MAZORCA</v>
      </c>
      <c r="DI2094" s="2" t="str">
        <f ca="1">IFERROR(__xludf.DUMMYFUNCTION("""COMPUTED_VALUE"""),"PEPINO COHOMBRO")</f>
        <v>PEPINO COHOMBRO</v>
      </c>
      <c r="DJ2094" s="2" t="str">
        <f ca="1">IFERROR(__xludf.DUMMYFUNCTION("""COMPUTED_VALUE"""),"PEPINO DE GUISO")</f>
        <v>PEPINO DE GUISO</v>
      </c>
      <c r="DK2094" s="2" t="str">
        <f ca="1">IFERROR(__xludf.DUMMYFUNCTION("""COMPUTED_VALUE"""),"PIMENTÓN ROJO")</f>
        <v>PIMENTÓN ROJO</v>
      </c>
      <c r="DL2094" s="2" t="str">
        <f ca="1">IFERROR(__xludf.DUMMYFUNCTION("""COMPUTED_VALUE"""),"PLANTAS AROMÁTICAS DULCES (MENTA, ALBACA, JAZMÍN, LAVANDA, HIERBABUENA, MANZANILLA, LIMONARIA)")</f>
        <v>PLANTAS AROMÁTICAS DULCES (MENTA, ALBACA, JAZMÍN, LAVANDA, HIERBABUENA, MANZANILLA, LIMONARIA)</v>
      </c>
      <c r="DM2094" s="2" t="str">
        <f ca="1">IFERROR(__xludf.DUMMYFUNCTION("""COMPUTED_VALUE"""),"PLÁTANO HARTÓN")</f>
        <v>PLÁTANO HARTÓN</v>
      </c>
      <c r="DN2094" s="2" t="str">
        <f ca="1">IFERROR(__xludf.DUMMYFUNCTION("""COMPUTED_VALUE"""),"RAÍCES CHINAS")</f>
        <v>RAÍCES CHINAS</v>
      </c>
      <c r="DO2094" s="2" t="str">
        <f ca="1">IFERROR(__xludf.DUMMYFUNCTION("""COMPUTED_VALUE"""),"REMOLACHA")</f>
        <v>REMOLACHA</v>
      </c>
      <c r="DP2094" s="2" t="str">
        <f ca="1">IFERROR(__xludf.DUMMYFUNCTION("""COMPUTED_VALUE"""),"REPOLLO")</f>
        <v>REPOLLO</v>
      </c>
      <c r="DQ2094" s="2" t="str">
        <f ca="1">IFERROR(__xludf.DUMMYFUNCTION("""COMPUTED_VALUE"""),"RÚGULA")</f>
        <v>RÚGULA</v>
      </c>
      <c r="DR2094" s="2" t="str">
        <f ca="1">IFERROR(__xludf.DUMMYFUNCTION("""COMPUTED_VALUE"""),"TALLOS PARA SOPA")</f>
        <v>TALLOS PARA SOPA</v>
      </c>
      <c r="DS2094" s="2" t="str">
        <f ca="1">IFERROR(__xludf.DUMMYFUNCTION("""COMPUTED_VALUE"""),"TOMATE CHONTO")</f>
        <v>TOMATE CHONTO</v>
      </c>
      <c r="DT2094" s="2" t="str">
        <f ca="1">IFERROR(__xludf.DUMMYFUNCTION("""COMPUTED_VALUE"""),"YUCA BLANCA")</f>
        <v>YUCA BLANCA</v>
      </c>
      <c r="DU2094" s="2" t="str">
        <f ca="1">IFERROR(__xludf.DUMMYFUNCTION("""COMPUTED_VALUE"""),"ZANAHORIA")</f>
        <v>ZANAHORIA</v>
      </c>
      <c r="DV2094" s="2" t="str">
        <f ca="1">IFERROR(__xludf.DUMMYFUNCTION("""COMPUTED_VALUE"""),"ZUKINI")</f>
        <v>ZUKINI</v>
      </c>
      <c r="DW2094" s="2" t="str">
        <f ca="1">IFERROR(__xludf.DUMMYFUNCTION("""COMPUTED_VALUE"""),"FRIJOL EN VAINA")</f>
        <v>FRIJOL EN VAINA</v>
      </c>
      <c r="DX2094" s="2" t="str">
        <f ca="1">IFERROR(__xludf.DUMMYFUNCTION("""COMPUTED_VALUE"""),"CHOCOLATE")</f>
        <v>CHOCOLATE</v>
      </c>
      <c r="DY2094" s="2" t="str">
        <f ca="1">IFERROR(__xludf.DUMMYFUNCTION("""COMPUTED_VALUE"""),"MAÍZ PIRA")</f>
        <v>MAÍZ PIRA</v>
      </c>
      <c r="DZ2094" s="2" t="str">
        <f ca="1">IFERROR(__xludf.DUMMYFUNCTION("""COMPUTED_VALUE"""),"ARROZ PARTIDO")</f>
        <v>ARROZ PARTIDO</v>
      </c>
      <c r="EA2094" s="2" t="str">
        <f ca="1">IFERROR(__xludf.DUMMYFUNCTION("""COMPUTED_VALUE"""),"PONQUÉ RAMITO X 250 G 10 UNIDADES")</f>
        <v>PONQUÉ RAMITO X 250 G 10 UNIDADES</v>
      </c>
      <c r="EB2094" s="2" t="str">
        <f ca="1">IFERROR(__xludf.DUMMYFUNCTION("""COMPUTED_VALUE"""),"CABEZAS DE CONEJO")</f>
        <v>CABEZAS DE CONEJO</v>
      </c>
      <c r="EC2094" s="2" t="str">
        <f ca="1">IFERROR(__xludf.DUMMYFUNCTION("""COMPUTED_VALUE"""),"YOGURT DESLACTOSADO X 900ML")</f>
        <v>YOGURT DESLACTOSADO X 900ML</v>
      </c>
      <c r="ED2094" s="2" t="str">
        <f ca="1">IFERROR(__xludf.DUMMYFUNCTION("""COMPUTED_VALUE"""),"BOCADILLO LONJA X 300 GR")</f>
        <v>BOCADILLO LONJA X 300 GR</v>
      </c>
      <c r="EE2094" s="2" t="str">
        <f ca="1">IFERROR(__xludf.DUMMYFUNCTION("""COMPUTED_VALUE"""),"QUESO CUAJADA")</f>
        <v>QUESO CUAJADA</v>
      </c>
      <c r="EF2094" s="2" t="str">
        <f ca="1">IFERROR(__xludf.DUMMYFUNCTION("""COMPUTED_VALUE"""),"ACEITE DE HÍGADO DE BACALAO - FRASCO X 360 CC")</f>
        <v>ACEITE DE HÍGADO DE BACALAO - FRASCO X 360 CC</v>
      </c>
      <c r="EG2094" s="2" t="str">
        <f ca="1">IFERROR(__xludf.DUMMYFUNCTION("""COMPUTED_VALUE"""),"ESENCIAS DE DIFERENTES SABORES (BOTELLA X 500 ML) (VAINILLA, BANANO Y COCO) FLEISHMAN")</f>
        <v>ESENCIAS DE DIFERENTES SABORES (BOTELLA X 500 ML) (VAINILLA, BANANO Y COCO) FLEISHMAN</v>
      </c>
      <c r="EH2094" s="2" t="str">
        <f ca="1">IFERROR(__xludf.DUMMYFUNCTION("""COMPUTED_VALUE"""),"SAL YODADA")</f>
        <v>SAL YODADA</v>
      </c>
      <c r="EI2094" s="2" t="str">
        <f ca="1">IFERROR(__xludf.DUMMYFUNCTION("""COMPUTED_VALUE"""),"MANTEQUILLA EN BARRA POR 125GR")</f>
        <v>MANTEQUILLA EN BARRA POR 125GR</v>
      </c>
      <c r="EJ2094" s="2" t="str">
        <f ca="1">IFERROR(__xludf.DUMMYFUNCTION("""COMPUTED_VALUE"""),"MANTEQUILLA CAJA POR 20 UNIDADES X 125 G.")</f>
        <v>MANTEQUILLA CAJA POR 20 UNIDADES X 125 G.</v>
      </c>
      <c r="EK2094" s="2" t="str">
        <f ca="1">IFERROR(__xludf.DUMMYFUNCTION("""COMPUTED_VALUE"""),"COMPOTA SIN AZÚCAR. FRASCO POR 113 G.")</f>
        <v>COMPOTA SIN AZÚCAR. FRASCO POR 113 G.</v>
      </c>
      <c r="EL2094" s="2" t="str">
        <f ca="1">IFERROR(__xludf.DUMMYFUNCTION("""COMPUTED_VALUE"""),"POLVO PARA HORNEAR - CAJA POR 20 SOBRES POR 24 G. CADA SOBRE.")</f>
        <v>POLVO PARA HORNEAR - CAJA POR 20 SOBRES POR 24 G. CADA SOBRE.</v>
      </c>
      <c r="EM2094" s="2" t="str">
        <f ca="1">IFERROR(__xludf.DUMMYFUNCTION("""COMPUTED_VALUE"""),"GOMA ARÁBIGA EN POLVO")</f>
        <v>GOMA ARÁBIGA EN POLVO</v>
      </c>
      <c r="EN2094" s="2" t="str">
        <f ca="1">IFERROR(__xludf.DUMMYFUNCTION("""COMPUTED_VALUE"""),"PITAHAYA")</f>
        <v>PITAHAYA</v>
      </c>
      <c r="EO2094" s="2" t="str">
        <f ca="1">IFERROR(__xludf.DUMMYFUNCTION("""COMPUTED_VALUE"""),"NÍSPERO")</f>
        <v>NÍSPERO</v>
      </c>
      <c r="EP2094" s="2" t="str">
        <f ca="1">IFERROR(__xludf.DUMMYFUNCTION("""COMPUTED_VALUE"""),"MAMEY")</f>
        <v>MAMEY</v>
      </c>
      <c r="EQ2094" s="2" t="str">
        <f ca="1">IFERROR(__xludf.DUMMYFUNCTION("""COMPUTED_VALUE"""),"GUATILA")</f>
        <v>GUATILA</v>
      </c>
      <c r="ER2094" s="2" t="str">
        <f ca="1">IFERROR(__xludf.DUMMYFUNCTION("""COMPUTED_VALUE"""),"LULO")</f>
        <v>LULO</v>
      </c>
      <c r="ES2094" s="2" t="str">
        <f ca="1">IFERROR(__xludf.DUMMYFUNCTION("""COMPUTED_VALUE"""),"AROMÁTICA CAJA DE 20 SOBRES.")</f>
        <v>AROMÁTICA CAJA DE 20 SOBRES.</v>
      </c>
      <c r="ET2094" s="2" t="str">
        <f ca="1">IFERROR(__xludf.DUMMYFUNCTION("""COMPUTED_VALUE"""),"AZÚCAR BLANCA - EMPAQUE ELABORADO EN MATERIALES ATÓXICOS.(BOLSA DE MÍNIMO 200 SOBRES O TUBIPACKS DE 5 GR)")</f>
        <v>AZÚCAR BLANCA - EMPAQUE ELABORADO EN MATERIALES ATÓXICOS.(BOLSA DE MÍNIMO 200 SOBRES O TUBIPACKS DE 5 GR)</v>
      </c>
      <c r="EU2094" s="2" t="str">
        <f ca="1">IFERROR(__xludf.DUMMYFUNCTION("""COMPUTED_VALUE"""),"CAFÉ LIBRA 100% CAFÉ MOLIDO.")</f>
        <v>CAFÉ LIBRA 100% CAFÉ MOLIDO.</v>
      </c>
      <c r="EV2094" s="2" t="str">
        <f ca="1">IFERROR(__xludf.DUMMYFUNCTION("""COMPUTED_VALUE"""),"VINAGRE POR 4LITROS")</f>
        <v>VINAGRE POR 4LITROS</v>
      </c>
    </row>
    <row r="2095" spans="1:152">
      <c r="A2095" s="2" t="str">
        <v>ALIMENTOS HUMANO</v>
      </c>
      <c r="B209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2095)))"),"VINAGRE X 30 LITROS")</f>
        <v>VINAGRE X 30 LITROS</v>
      </c>
      <c r="C2095" s="2" t="str">
        <f ca="1">IFERROR(__xludf.DUMMYFUNCTION("""COMPUTED_VALUE"""),"BAGRE (SIN COLA, NI CABEZA)")</f>
        <v>BAGRE (SIN COLA, NI CABEZA)</v>
      </c>
      <c r="D2095" s="2" t="str">
        <f ca="1">IFERROR(__xludf.DUMMYFUNCTION("""COMPUTED_VALUE"""),"BOFE DE RES")</f>
        <v>BOFE DE RES</v>
      </c>
      <c r="E2095" s="2" t="str">
        <f ca="1">IFERROR(__xludf.DUMMYFUNCTION("""COMPUTED_VALUE"""),"CARNE DE RES MOLIDA")</f>
        <v>CARNE DE RES MOLIDA</v>
      </c>
      <c r="F2095" s="2" t="str">
        <f ca="1">IFERROR(__xludf.DUMMYFUNCTION("""COMPUTED_VALUE"""),"CARNE MAGRA (CORTE DEBE SER CADERA)")</f>
        <v>CARNE MAGRA (CORTE DEBE SER CADERA)</v>
      </c>
      <c r="G2095" s="2" t="str">
        <f ca="1">IFERROR(__xludf.DUMMYFUNCTION("""COMPUTED_VALUE"""),"CODORNIZ")</f>
        <v>CODORNIZ</v>
      </c>
      <c r="H2095" s="2" t="str">
        <f ca="1">IFERROR(__xludf.DUMMYFUNCTION("""COMPUTED_VALUE"""),"CONEJO")</f>
        <v>CONEJO</v>
      </c>
      <c r="I2095" s="2" t="str">
        <f ca="1">IFERROR(__xludf.DUMMYFUNCTION("""COMPUTED_VALUE"""),"CORAZONES DE POLLO")</f>
        <v>CORAZONES DE POLLO</v>
      </c>
      <c r="J2095" s="2" t="str">
        <f ca="1">IFERROR(__xludf.DUMMYFUNCTION("""COMPUTED_VALUE"""),"CORAZONES DE RES")</f>
        <v>CORAZONES DE RES</v>
      </c>
      <c r="K2095" s="2" t="str">
        <f ca="1">IFERROR(__xludf.DUMMYFUNCTION("""COMPUTED_VALUE"""),"COSTILLA DE CERDO")</f>
        <v>COSTILLA DE CERDO</v>
      </c>
      <c r="L2095" s="2" t="str">
        <f ca="1">IFERROR(__xludf.DUMMYFUNCTION("""COMPUTED_VALUE"""),"COSTILLA DE RES")</f>
        <v>COSTILLA DE RES</v>
      </c>
      <c r="M2095" s="2" t="str">
        <f ca="1">IFERROR(__xludf.DUMMYFUNCTION("""COMPUTED_VALUE"""),"CURÍ EN CANAL O EN PIE")</f>
        <v>CURÍ EN CANAL O EN PIE</v>
      </c>
      <c r="N2095" s="2" t="str">
        <f ca="1">IFERROR(__xludf.DUMMYFUNCTION("""COMPUTED_VALUE"""),"HÍGADO DE RES")</f>
        <v>HÍGADO DE RES</v>
      </c>
      <c r="O2095" s="2" t="str">
        <f ca="1">IFERROR(__xludf.DUMMYFUNCTION("""COMPUTED_VALUE"""),"HUEVO CODORNIZ - CAJA 24/UNIDADES")</f>
        <v>HUEVO CODORNIZ - CAJA 24/UNIDADES</v>
      </c>
      <c r="P2095" s="2" t="str">
        <f ca="1">IFERROR(__xludf.DUMMYFUNCTION("""COMPUTED_VALUE"""),"HUEVO GALLINA AA - BANDEJA X 30 UNID")</f>
        <v>HUEVO GALLINA AA - BANDEJA X 30 UNID</v>
      </c>
      <c r="Q2095" s="2" t="str">
        <f ca="1">IFERROR(__xludf.DUMMYFUNCTION("""COMPUTED_VALUE"""),"LOMBRIZ")</f>
        <v>LOMBRIZ</v>
      </c>
      <c r="R2095" s="2" t="str">
        <f ca="1">IFERROR(__xludf.DUMMYFUNCTION("""COMPUTED_VALUE"""),"MENUDENCIAS")</f>
        <v>MENUDENCIAS</v>
      </c>
      <c r="S2095" s="2" t="str">
        <f ca="1">IFERROR(__xludf.DUMMYFUNCTION("""COMPUTED_VALUE"""),"MOJARRA")</f>
        <v>MOJARRA</v>
      </c>
      <c r="T2095" s="2" t="str">
        <f ca="1">IFERROR(__xludf.DUMMYFUNCTION("""COMPUTED_VALUE"""),"POLLO PECHUGA")</f>
        <v>POLLO PECHUGA</v>
      </c>
      <c r="U2095" s="2" t="str">
        <f ca="1">IFERROR(__xludf.DUMMYFUNCTION("""COMPUTED_VALUE"""),"TRUCHA")</f>
        <v>TRUCHA</v>
      </c>
      <c r="V2095" s="2" t="str">
        <f ca="1">IFERROR(__xludf.DUMMYFUNCTION("""COMPUTED_VALUE"""),"ACEITE VEGETAL DE COCINA")</f>
        <v>ACEITE VEGETAL DE COCINA</v>
      </c>
      <c r="W2095" s="2" t="str">
        <f ca="1">IFERROR(__xludf.DUMMYFUNCTION("""COMPUTED_VALUE"""),"ACEITUNAS VERDE EN CONSERVA SIN HUESO - FRASCO DE 2.000 GR")</f>
        <v>ACEITUNAS VERDE EN CONSERVA SIN HUESO - FRASCO DE 2.000 GR</v>
      </c>
      <c r="X2095" s="2" t="str">
        <f ca="1">IFERROR(__xludf.DUMMYFUNCTION("""COMPUTED_VALUE"""),"ALIMENTO INFANTIL A BASE DE CEREALES (EJEMPLO NESTUM) - CAJA POR 200 G.")</f>
        <v>ALIMENTO INFANTIL A BASE DE CEREALES (EJEMPLO NESTUM) - CAJA POR 200 G.</v>
      </c>
      <c r="Y2095" s="2" t="str">
        <f ca="1">IFERROR(__xludf.DUMMYFUNCTION("""COMPUTED_VALUE"""),"AZÚCAR REFINADA")</f>
        <v>AZÚCAR REFINADA</v>
      </c>
      <c r="Z2095" s="2" t="str">
        <f ca="1">IFERROR(__xludf.DUMMYFUNCTION("""COMPUTED_VALUE"""),"CLAVOS DE 9 GRAMOS")</f>
        <v>CLAVOS DE 9 GRAMOS</v>
      </c>
      <c r="AA2095" s="2" t="str">
        <f ca="1">IFERROR(__xludf.DUMMYFUNCTION("""COMPUTED_VALUE"""),"CURCUMA EN POLVO")</f>
        <v>CURCUMA EN POLVO</v>
      </c>
      <c r="AB2095" s="2" t="str">
        <f ca="1">IFERROR(__xludf.DUMMYFUNCTION("""COMPUTED_VALUE"""),"FORMULA INFANTIL SIN LACTOSA, TARRO POR 375 GRAMOS")</f>
        <v>FORMULA INFANTIL SIN LACTOSA, TARRO POR 375 GRAMOS</v>
      </c>
      <c r="AC2095" s="2" t="str">
        <f ca="1">IFERROR(__xludf.DUMMYFUNCTION("""COMPUTED_VALUE"""),"GELATINA SIN SABOR TIPO A")</f>
        <v>GELATINA SIN SABOR TIPO A</v>
      </c>
      <c r="AD2095" s="2" t="str">
        <f ca="1">IFERROR(__xludf.DUMMYFUNCTION("""COMPUTED_VALUE"""),"LECHE DESLACTOSADA EN BOLSA")</f>
        <v>LECHE DESLACTOSADA EN BOLSA</v>
      </c>
      <c r="AE2095" s="2" t="str">
        <f ca="1">IFERROR(__xludf.DUMMYFUNCTION("""COMPUTED_VALUE"""),"LEVADURA, CAJA POR 5 SOBRES DE 7 GR C/U")</f>
        <v>LEVADURA, CAJA POR 5 SOBRES DE 7 GR C/U</v>
      </c>
      <c r="AF2095" s="2" t="str">
        <f ca="1">IFERROR(__xludf.DUMMYFUNCTION("""COMPUTED_VALUE"""),"MANTEQUILLA DE MANÍ 300 G")</f>
        <v>MANTEQUILLA DE MANÍ 300 G</v>
      </c>
      <c r="AG2095" s="2" t="str">
        <f ca="1">IFERROR(__xludf.DUMMYFUNCTION("""COMPUTED_VALUE"""),"MIEL DE ABEJAS")</f>
        <v>MIEL DE ABEJAS</v>
      </c>
      <c r="AH2095" s="2" t="str">
        <f ca="1">IFERROR(__xludf.DUMMYFUNCTION("""COMPUTED_VALUE"""),"PANELA DE 500 GRAMOS.")</f>
        <v>PANELA DE 500 GRAMOS.</v>
      </c>
      <c r="AI2095" s="2" t="str">
        <f ca="1">IFERROR(__xludf.DUMMYFUNCTION("""COMPUTED_VALUE"""),"PAQUETE TOSTADAS X 24 UNIDADES")</f>
        <v>PAQUETE TOSTADAS X 24 UNIDADES</v>
      </c>
      <c r="AJ2095" s="2" t="str">
        <f ca="1">IFERROR(__xludf.DUMMYFUNCTION("""COMPUTED_VALUE"""),"POLEN - FRASCO POR 500 GRAMOS")</f>
        <v>POLEN - FRASCO POR 500 GRAMOS</v>
      </c>
      <c r="AK2095" s="2" t="str">
        <f ca="1">IFERROR(__xludf.DUMMYFUNCTION("""COMPUTED_VALUE"""),"UVAS PASAS")</f>
        <v>UVAS PASAS</v>
      </c>
      <c r="AL2095" s="2" t="str">
        <f ca="1">IFERROR(__xludf.DUMMYFUNCTION("""COMPUTED_VALUE"""),"AGUACATE")</f>
        <v>AGUACATE</v>
      </c>
      <c r="AM2095" s="2" t="str">
        <f ca="1">IFERROR(__xludf.DUMMYFUNCTION("""COMPUTED_VALUE"""),"AGUACATE HASS")</f>
        <v>AGUACATE HASS</v>
      </c>
      <c r="AN2095" s="2" t="str">
        <f ca="1">IFERROR(__xludf.DUMMYFUNCTION("""COMPUTED_VALUE"""),"ANÓN")</f>
        <v>ANÓN</v>
      </c>
      <c r="AO2095" s="2" t="str">
        <f ca="1">IFERROR(__xludf.DUMMYFUNCTION("""COMPUTED_VALUE"""),"ARÁNDANOS")</f>
        <v>ARÁNDANOS</v>
      </c>
      <c r="AP2095" s="2" t="str">
        <f ca="1">IFERROR(__xludf.DUMMYFUNCTION("""COMPUTED_VALUE"""),"BANANO")</f>
        <v>BANANO</v>
      </c>
      <c r="AQ2095" s="2" t="str">
        <f ca="1">IFERROR(__xludf.DUMMYFUNCTION("""COMPUTED_VALUE"""),"BREVAS")</f>
        <v>BREVAS</v>
      </c>
      <c r="AR2095" s="2" t="str">
        <f ca="1">IFERROR(__xludf.DUMMYFUNCTION("""COMPUTED_VALUE"""),"CALABAZA")</f>
        <v>CALABAZA</v>
      </c>
      <c r="AS2095" s="2" t="str">
        <f ca="1">IFERROR(__xludf.DUMMYFUNCTION("""COMPUTED_VALUE"""),"CEREZAS")</f>
        <v>CEREZAS</v>
      </c>
      <c r="AT2095" s="2" t="str">
        <f ca="1">IFERROR(__xludf.DUMMYFUNCTION("""COMPUTED_VALUE"""),"CHIRIMOYA")</f>
        <v>CHIRIMOYA</v>
      </c>
      <c r="AU2095" s="2" t="str">
        <f ca="1">IFERROR(__xludf.DUMMYFUNCTION("""COMPUTED_VALUE"""),"CHONTADURO")</f>
        <v>CHONTADURO</v>
      </c>
      <c r="AV2095" s="2" t="str">
        <f ca="1">IFERROR(__xludf.DUMMYFUNCTION("""COMPUTED_VALUE"""),"CIRUELA NACIONAL")</f>
        <v>CIRUELA NACIONAL</v>
      </c>
      <c r="AW2095" s="2" t="str">
        <f ca="1">IFERROR(__xludf.DUMMYFUNCTION("""COMPUTED_VALUE"""),"COCOS")</f>
        <v>COCOS</v>
      </c>
      <c r="AX2095" s="2" t="str">
        <f ca="1">IFERROR(__xludf.DUMMYFUNCTION("""COMPUTED_VALUE"""),"CURUBA")</f>
        <v>CURUBA</v>
      </c>
      <c r="AY2095" s="2" t="str">
        <f ca="1">IFERROR(__xludf.DUMMYFUNCTION("""COMPUTED_VALUE"""),"DURAZNO")</f>
        <v>DURAZNO</v>
      </c>
      <c r="AZ2095" s="2" t="str">
        <f ca="1">IFERROR(__xludf.DUMMYFUNCTION("""COMPUTED_VALUE"""),"FEIJOA")</f>
        <v>FEIJOA</v>
      </c>
      <c r="BA2095" s="2" t="str">
        <f ca="1">IFERROR(__xludf.DUMMYFUNCTION("""COMPUTED_VALUE"""),"FRESAS")</f>
        <v>FRESAS</v>
      </c>
      <c r="BB2095" s="2" t="str">
        <f ca="1">IFERROR(__xludf.DUMMYFUNCTION("""COMPUTED_VALUE"""),"GRANADILLA")</f>
        <v>GRANADILLA</v>
      </c>
      <c r="BC2095" s="2" t="str">
        <f ca="1">IFERROR(__xludf.DUMMYFUNCTION("""COMPUTED_VALUE"""),"GUAMA")</f>
        <v>GUAMA</v>
      </c>
      <c r="BD2095" s="2" t="str">
        <f ca="1">IFERROR(__xludf.DUMMYFUNCTION("""COMPUTED_VALUE"""),"GUANÁBANA PULPA")</f>
        <v>GUANÁBANA PULPA</v>
      </c>
      <c r="BE2095" s="2" t="str">
        <f ca="1">IFERROR(__xludf.DUMMYFUNCTION("""COMPUTED_VALUE"""),"GUAYABA")</f>
        <v>GUAYABA</v>
      </c>
      <c r="BF2095" s="2" t="str">
        <f ca="1">IFERROR(__xludf.DUMMYFUNCTION("""COMPUTED_VALUE"""),"GULUPA")</f>
        <v>GULUPA</v>
      </c>
      <c r="BG2095" s="2" t="str">
        <f ca="1">IFERROR(__xludf.DUMMYFUNCTION("""COMPUTED_VALUE"""),"HIGOS")</f>
        <v>HIGOS</v>
      </c>
      <c r="BH2095" s="2" t="str">
        <f ca="1">IFERROR(__xludf.DUMMYFUNCTION("""COMPUTED_VALUE"""),"KIWI")</f>
        <v>KIWI</v>
      </c>
      <c r="BI2095" s="2" t="str">
        <f ca="1">IFERROR(__xludf.DUMMYFUNCTION("""COMPUTED_VALUE"""),"LIMÓN")</f>
        <v>LIMÓN</v>
      </c>
      <c r="BJ2095" s="2" t="str">
        <f ca="1">IFERROR(__xludf.DUMMYFUNCTION("""COMPUTED_VALUE"""),"MAMONCILLOS")</f>
        <v>MAMONCILLOS</v>
      </c>
      <c r="BK2095" s="2" t="str">
        <f ca="1">IFERROR(__xludf.DUMMYFUNCTION("""COMPUTED_VALUE"""),"MANDARINA")</f>
        <v>MANDARINA</v>
      </c>
      <c r="BL2095" s="2" t="str">
        <f ca="1">IFERROR(__xludf.DUMMYFUNCTION("""COMPUTED_VALUE"""),"MANGO DE DULCE")</f>
        <v>MANGO DE DULCE</v>
      </c>
      <c r="BM2095" s="2" t="str">
        <f ca="1">IFERROR(__xludf.DUMMYFUNCTION("""COMPUTED_VALUE"""),"MANGO TOMMY")</f>
        <v>MANGO TOMMY</v>
      </c>
      <c r="BN2095" s="2" t="str">
        <f ca="1">IFERROR(__xludf.DUMMYFUNCTION("""COMPUTED_VALUE"""),"MANZANA NACIONAL")</f>
        <v>MANZANA NACIONAL</v>
      </c>
      <c r="BO2095" s="2" t="str">
        <f ca="1">IFERROR(__xludf.DUMMYFUNCTION("""COMPUTED_VALUE"""),"MARACUYÁ")</f>
        <v>MARACUYÁ</v>
      </c>
      <c r="BP2095" s="2" t="str">
        <f ca="1">IFERROR(__xludf.DUMMYFUNCTION("""COMPUTED_VALUE"""),"MELÓN")</f>
        <v>MELÓN</v>
      </c>
      <c r="BQ2095" s="2" t="str">
        <f ca="1">IFERROR(__xludf.DUMMYFUNCTION("""COMPUTED_VALUE"""),"MORA")</f>
        <v>MORA</v>
      </c>
      <c r="BR2095" s="2" t="str">
        <f ca="1">IFERROR(__xludf.DUMMYFUNCTION("""COMPUTED_VALUE"""),"NARANJA")</f>
        <v>NARANJA</v>
      </c>
      <c r="BS2095" s="2" t="str">
        <f ca="1">IFERROR(__xludf.DUMMYFUNCTION("""COMPUTED_VALUE"""),"PAPAYA")</f>
        <v>PAPAYA</v>
      </c>
      <c r="BT2095" s="2" t="str">
        <f ca="1">IFERROR(__xludf.DUMMYFUNCTION("""COMPUTED_VALUE"""),"PATILLA")</f>
        <v>PATILLA</v>
      </c>
      <c r="BU2095" s="2" t="str">
        <f ca="1">IFERROR(__xludf.DUMMYFUNCTION("""COMPUTED_VALUE"""),"PERA")</f>
        <v>PERA</v>
      </c>
      <c r="BV2095" s="2" t="str">
        <f ca="1">IFERROR(__xludf.DUMMYFUNCTION("""COMPUTED_VALUE"""),"PIÑA")</f>
        <v>PIÑA</v>
      </c>
      <c r="BW2095" s="2" t="str">
        <f ca="1">IFERROR(__xludf.DUMMYFUNCTION("""COMPUTED_VALUE"""),"TAMARINDO")</f>
        <v>TAMARINDO</v>
      </c>
      <c r="BX2095" s="2" t="str">
        <f ca="1">IFERROR(__xludf.DUMMYFUNCTION("""COMPUTED_VALUE"""),"TOMATE DE ÁRBOL")</f>
        <v>TOMATE DE ÁRBOL</v>
      </c>
      <c r="BY2095" s="2" t="str">
        <f ca="1">IFERROR(__xludf.DUMMYFUNCTION("""COMPUTED_VALUE"""),"UCHUVAS CON CASCARA")</f>
        <v>UCHUVAS CON CASCARA</v>
      </c>
      <c r="BZ2095" s="2" t="str">
        <f ca="1">IFERROR(__xludf.DUMMYFUNCTION("""COMPUTED_VALUE"""),"UVA CHILENA")</f>
        <v>UVA CHILENA</v>
      </c>
      <c r="CA2095" s="2" t="str">
        <f ca="1">IFERROR(__xludf.DUMMYFUNCTION("""COMPUTED_VALUE"""),"UVAS ISABELINAS (EN RACIMO)")</f>
        <v>UVAS ISABELINAS (EN RACIMO)</v>
      </c>
      <c r="CB2095" s="2" t="str">
        <f ca="1">IFERROR(__xludf.DUMMYFUNCTION("""COMPUTED_VALUE"""),"ZAPOTE")</f>
        <v>ZAPOTE</v>
      </c>
      <c r="CC2095" s="2" t="str">
        <f ca="1">IFERROR(__xludf.DUMMYFUNCTION("""COMPUTED_VALUE"""),"ARROZ")</f>
        <v>ARROZ</v>
      </c>
      <c r="CD2095" s="2" t="str">
        <f ca="1">IFERROR(__xludf.DUMMYFUNCTION("""COMPUTED_VALUE"""),"AVENA EN HOJUELAS")</f>
        <v>AVENA EN HOJUELAS</v>
      </c>
      <c r="CE2095" s="2" t="str">
        <f ca="1">IFERROR(__xludf.DUMMYFUNCTION("""COMPUTED_VALUE"""),"CHÍA")</f>
        <v>CHÍA</v>
      </c>
      <c r="CF2095" s="2" t="str">
        <f ca="1">IFERROR(__xludf.DUMMYFUNCTION("""COMPUTED_VALUE"""),"CUCHUCO DE TRIGO")</f>
        <v>CUCHUCO DE TRIGO</v>
      </c>
      <c r="CG2095" s="2" t="str">
        <f ca="1">IFERROR(__xludf.DUMMYFUNCTION("""COMPUTED_VALUE"""),"FRIJOL BOLA ROJA")</f>
        <v>FRIJOL BOLA ROJA</v>
      </c>
      <c r="CH2095" s="2" t="str">
        <f ca="1">IFERROR(__xludf.DUMMYFUNCTION("""COMPUTED_VALUE"""),"GARBANZOS")</f>
        <v>GARBANZOS</v>
      </c>
      <c r="CI2095" s="2" t="str">
        <f ca="1">IFERROR(__xludf.DUMMYFUNCTION("""COMPUTED_VALUE"""),"HARINA DE MAÍZ")</f>
        <v>HARINA DE MAÍZ</v>
      </c>
      <c r="CJ2095" s="2" t="str">
        <f ca="1">IFERROR(__xludf.DUMMYFUNCTION("""COMPUTED_VALUE"""),"HARINA DE TRIGO")</f>
        <v>HARINA DE TRIGO</v>
      </c>
      <c r="CK2095" s="2" t="str">
        <f ca="1">IFERROR(__xludf.DUMMYFUNCTION("""COMPUTED_VALUE"""),"LENTEJAS")</f>
        <v>LENTEJAS</v>
      </c>
      <c r="CL2095" s="2" t="str">
        <f ca="1">IFERROR(__xludf.DUMMYFUNCTION("""COMPUTED_VALUE"""),"QUINUA")</f>
        <v>QUINUA</v>
      </c>
      <c r="CM2095" s="2" t="str">
        <f ca="1">IFERROR(__xludf.DUMMYFUNCTION("""COMPUTED_VALUE"""),"SALVADO DE TRIGO")</f>
        <v>SALVADO DE TRIGO</v>
      </c>
      <c r="CN2095" s="2" t="str">
        <f ca="1">IFERROR(__xludf.DUMMYFUNCTION("""COMPUTED_VALUE"""),"ACELGA")</f>
        <v>ACELGA</v>
      </c>
      <c r="CO2095" s="2" t="str">
        <f ca="1">IFERROR(__xludf.DUMMYFUNCTION("""COMPUTED_VALUE"""),"AHUYAMA")</f>
        <v>AHUYAMA</v>
      </c>
      <c r="CP2095" s="2" t="str">
        <f ca="1">IFERROR(__xludf.DUMMYFUNCTION("""COMPUTED_VALUE"""),"ALTAMISA")</f>
        <v>ALTAMISA</v>
      </c>
      <c r="CQ2095" s="2" t="str">
        <f ca="1">IFERROR(__xludf.DUMMYFUNCTION("""COMPUTED_VALUE"""),"APIO")</f>
        <v>APIO</v>
      </c>
      <c r="CR2095" s="2" t="str">
        <f ca="1">IFERROR(__xludf.DUMMYFUNCTION("""COMPUTED_VALUE"""),"ARRACACHA")</f>
        <v>ARRACACHA</v>
      </c>
      <c r="CS2095" s="2" t="str">
        <f ca="1">IFERROR(__xludf.DUMMYFUNCTION("""COMPUTED_VALUE"""),"ARVEJA CON CASCARA")</f>
        <v>ARVEJA CON CASCARA</v>
      </c>
      <c r="CT2095" s="2" t="str">
        <f ca="1">IFERROR(__xludf.DUMMYFUNCTION("""COMPUTED_VALUE"""),"BERENJENA")</f>
        <v>BERENJENA</v>
      </c>
      <c r="CU2095" s="2" t="str">
        <f ca="1">IFERROR(__xludf.DUMMYFUNCTION("""COMPUTED_VALUE"""),"BRÓCOLI")</f>
        <v>BRÓCOLI</v>
      </c>
      <c r="CV2095" s="2" t="str">
        <f ca="1">IFERROR(__xludf.DUMMYFUNCTION("""COMPUTED_VALUE"""),"CALABACÍN")</f>
        <v>CALABACÍN</v>
      </c>
      <c r="CW2095" s="2" t="str">
        <f ca="1">IFERROR(__xludf.DUMMYFUNCTION("""COMPUTED_VALUE"""),"CARAMBOLO")</f>
        <v>CARAMBOLO</v>
      </c>
      <c r="CX2095" s="2" t="str">
        <f ca="1">IFERROR(__xludf.DUMMYFUNCTION("""COMPUTED_VALUE"""),"CEBOLLA CABEZONA")</f>
        <v>CEBOLLA CABEZONA</v>
      </c>
      <c r="CY2095" s="2" t="str">
        <f ca="1">IFERROR(__xludf.DUMMYFUNCTION("""COMPUTED_VALUE"""),"CHAMPIÑONES")</f>
        <v>CHAMPIÑONES</v>
      </c>
      <c r="CZ2095" s="2" t="str">
        <f ca="1">IFERROR(__xludf.DUMMYFUNCTION("""COMPUTED_VALUE"""),"CILANTRO")</f>
        <v>CILANTRO</v>
      </c>
      <c r="DA2095" s="2" t="str">
        <f ca="1">IFERROR(__xludf.DUMMYFUNCTION("""COMPUTED_VALUE"""),"CRISTALES DE SÁBILA")</f>
        <v>CRISTALES DE SÁBILA</v>
      </c>
      <c r="DB2095" s="2" t="str">
        <f ca="1">IFERROR(__xludf.DUMMYFUNCTION("""COMPUTED_VALUE"""),"ESPINACA")</f>
        <v>ESPINACA</v>
      </c>
      <c r="DC2095" s="2" t="str">
        <f ca="1">IFERROR(__xludf.DUMMYFUNCTION("""COMPUTED_VALUE"""),"HABAS CON CASCARA")</f>
        <v>HABAS CON CASCARA</v>
      </c>
      <c r="DD2095" s="2" t="str">
        <f ca="1">IFERROR(__xludf.DUMMYFUNCTION("""COMPUTED_VALUE"""),"HABAS VERDE SABANERA SIN CÁSCARA")</f>
        <v>HABAS VERDE SABANERA SIN CÁSCARA</v>
      </c>
      <c r="DE2095" s="2" t="str">
        <f ca="1">IFERROR(__xludf.DUMMYFUNCTION("""COMPUTED_VALUE"""),"HABICHUELA")</f>
        <v>HABICHUELA</v>
      </c>
      <c r="DF2095" s="2" t="str">
        <f ca="1">IFERROR(__xludf.DUMMYFUNCTION("""COMPUTED_VALUE"""),"LECHUGA COMÚN")</f>
        <v>LECHUGA COMÚN</v>
      </c>
      <c r="DG2095" s="2" t="str">
        <f ca="1">IFERROR(__xludf.DUMMYFUNCTION("""COMPUTED_VALUE"""),"LECHUGA CRESPA")</f>
        <v>LECHUGA CRESPA</v>
      </c>
      <c r="DH2095" s="2" t="str">
        <f ca="1">IFERROR(__xludf.DUMMYFUNCTION("""COMPUTED_VALUE"""),"MAÍZ MAZORCA")</f>
        <v>MAÍZ MAZORCA</v>
      </c>
      <c r="DI2095" s="2" t="str">
        <f ca="1">IFERROR(__xludf.DUMMYFUNCTION("""COMPUTED_VALUE"""),"PEPINO COHOMBRO")</f>
        <v>PEPINO COHOMBRO</v>
      </c>
      <c r="DJ2095" s="2" t="str">
        <f ca="1">IFERROR(__xludf.DUMMYFUNCTION("""COMPUTED_VALUE"""),"PEPINO DE GUISO")</f>
        <v>PEPINO DE GUISO</v>
      </c>
      <c r="DK2095" s="2" t="str">
        <f ca="1">IFERROR(__xludf.DUMMYFUNCTION("""COMPUTED_VALUE"""),"PIMENTÓN ROJO")</f>
        <v>PIMENTÓN ROJO</v>
      </c>
      <c r="DL2095" s="2" t="str">
        <f ca="1">IFERROR(__xludf.DUMMYFUNCTION("""COMPUTED_VALUE"""),"PLANTAS AROMÁTICAS DULCES (MENTA, ALBACA, JAZMÍN, LAVANDA, HIERBABUENA, MANZANILLA, LIMONARIA)")</f>
        <v>PLANTAS AROMÁTICAS DULCES (MENTA, ALBACA, JAZMÍN, LAVANDA, HIERBABUENA, MANZANILLA, LIMONARIA)</v>
      </c>
      <c r="DM2095" s="2" t="str">
        <f ca="1">IFERROR(__xludf.DUMMYFUNCTION("""COMPUTED_VALUE"""),"PLÁTANO HARTÓN")</f>
        <v>PLÁTANO HARTÓN</v>
      </c>
      <c r="DN2095" s="2" t="str">
        <f ca="1">IFERROR(__xludf.DUMMYFUNCTION("""COMPUTED_VALUE"""),"RAÍCES CHINAS")</f>
        <v>RAÍCES CHINAS</v>
      </c>
      <c r="DO2095" s="2" t="str">
        <f ca="1">IFERROR(__xludf.DUMMYFUNCTION("""COMPUTED_VALUE"""),"REMOLACHA")</f>
        <v>REMOLACHA</v>
      </c>
      <c r="DP2095" s="2" t="str">
        <f ca="1">IFERROR(__xludf.DUMMYFUNCTION("""COMPUTED_VALUE"""),"REPOLLO")</f>
        <v>REPOLLO</v>
      </c>
      <c r="DQ2095" s="2" t="str">
        <f ca="1">IFERROR(__xludf.DUMMYFUNCTION("""COMPUTED_VALUE"""),"RÚGULA")</f>
        <v>RÚGULA</v>
      </c>
      <c r="DR2095" s="2" t="str">
        <f ca="1">IFERROR(__xludf.DUMMYFUNCTION("""COMPUTED_VALUE"""),"TALLOS PARA SOPA")</f>
        <v>TALLOS PARA SOPA</v>
      </c>
      <c r="DS2095" s="2" t="str">
        <f ca="1">IFERROR(__xludf.DUMMYFUNCTION("""COMPUTED_VALUE"""),"TOMATE CHONTO")</f>
        <v>TOMATE CHONTO</v>
      </c>
      <c r="DT2095" s="2" t="str">
        <f ca="1">IFERROR(__xludf.DUMMYFUNCTION("""COMPUTED_VALUE"""),"YUCA BLANCA")</f>
        <v>YUCA BLANCA</v>
      </c>
      <c r="DU2095" s="2" t="str">
        <f ca="1">IFERROR(__xludf.DUMMYFUNCTION("""COMPUTED_VALUE"""),"ZANAHORIA")</f>
        <v>ZANAHORIA</v>
      </c>
      <c r="DV2095" s="2" t="str">
        <f ca="1">IFERROR(__xludf.DUMMYFUNCTION("""COMPUTED_VALUE"""),"ZUKINI")</f>
        <v>ZUKINI</v>
      </c>
      <c r="DW2095" s="2" t="str">
        <f ca="1">IFERROR(__xludf.DUMMYFUNCTION("""COMPUTED_VALUE"""),"FRIJOL EN VAINA")</f>
        <v>FRIJOL EN VAINA</v>
      </c>
      <c r="DX2095" s="2" t="str">
        <f ca="1">IFERROR(__xludf.DUMMYFUNCTION("""COMPUTED_VALUE"""),"CHOCOLATE")</f>
        <v>CHOCOLATE</v>
      </c>
      <c r="DY2095" s="2" t="str">
        <f ca="1">IFERROR(__xludf.DUMMYFUNCTION("""COMPUTED_VALUE"""),"MAÍZ PIRA")</f>
        <v>MAÍZ PIRA</v>
      </c>
      <c r="DZ2095" s="2" t="str">
        <f ca="1">IFERROR(__xludf.DUMMYFUNCTION("""COMPUTED_VALUE"""),"ARROZ PARTIDO")</f>
        <v>ARROZ PARTIDO</v>
      </c>
      <c r="EA2095" s="2" t="str">
        <f ca="1">IFERROR(__xludf.DUMMYFUNCTION("""COMPUTED_VALUE"""),"PONQUÉ RAMITO X 250 G 10 UNIDADES")</f>
        <v>PONQUÉ RAMITO X 250 G 10 UNIDADES</v>
      </c>
      <c r="EB2095" s="2" t="str">
        <f ca="1">IFERROR(__xludf.DUMMYFUNCTION("""COMPUTED_VALUE"""),"CABEZAS DE CONEJO")</f>
        <v>CABEZAS DE CONEJO</v>
      </c>
      <c r="EC2095" s="2" t="str">
        <f ca="1">IFERROR(__xludf.DUMMYFUNCTION("""COMPUTED_VALUE"""),"YOGURT DESLACTOSADO X 900ML")</f>
        <v>YOGURT DESLACTOSADO X 900ML</v>
      </c>
      <c r="ED2095" s="2" t="str">
        <f ca="1">IFERROR(__xludf.DUMMYFUNCTION("""COMPUTED_VALUE"""),"BOCADILLO LONJA X 300 GR")</f>
        <v>BOCADILLO LONJA X 300 GR</v>
      </c>
      <c r="EE2095" s="2" t="str">
        <f ca="1">IFERROR(__xludf.DUMMYFUNCTION("""COMPUTED_VALUE"""),"QUESO CUAJADA")</f>
        <v>QUESO CUAJADA</v>
      </c>
      <c r="EF2095" s="2" t="str">
        <f ca="1">IFERROR(__xludf.DUMMYFUNCTION("""COMPUTED_VALUE"""),"ACEITE DE HÍGADO DE BACALAO - FRASCO X 360 CC")</f>
        <v>ACEITE DE HÍGADO DE BACALAO - FRASCO X 360 CC</v>
      </c>
      <c r="EG2095" s="2" t="str">
        <f ca="1">IFERROR(__xludf.DUMMYFUNCTION("""COMPUTED_VALUE"""),"ESENCIAS DE DIFERENTES SABORES (BOTELLA X 500 ML) (VAINILLA, BANANO Y COCO) FLEISHMAN")</f>
        <v>ESENCIAS DE DIFERENTES SABORES (BOTELLA X 500 ML) (VAINILLA, BANANO Y COCO) FLEISHMAN</v>
      </c>
      <c r="EH2095" s="2" t="str">
        <f ca="1">IFERROR(__xludf.DUMMYFUNCTION("""COMPUTED_VALUE"""),"SAL YODADA")</f>
        <v>SAL YODADA</v>
      </c>
      <c r="EI2095" s="2" t="str">
        <f ca="1">IFERROR(__xludf.DUMMYFUNCTION("""COMPUTED_VALUE"""),"MANTEQUILLA EN BARRA POR 125GR")</f>
        <v>MANTEQUILLA EN BARRA POR 125GR</v>
      </c>
      <c r="EJ2095" s="2" t="str">
        <f ca="1">IFERROR(__xludf.DUMMYFUNCTION("""COMPUTED_VALUE"""),"MANTEQUILLA CAJA POR 20 UNIDADES X 125 G.")</f>
        <v>MANTEQUILLA CAJA POR 20 UNIDADES X 125 G.</v>
      </c>
      <c r="EK2095" s="2" t="str">
        <f ca="1">IFERROR(__xludf.DUMMYFUNCTION("""COMPUTED_VALUE"""),"COMPOTA SIN AZÚCAR. FRASCO POR 113 G.")</f>
        <v>COMPOTA SIN AZÚCAR. FRASCO POR 113 G.</v>
      </c>
      <c r="EL2095" s="2" t="str">
        <f ca="1">IFERROR(__xludf.DUMMYFUNCTION("""COMPUTED_VALUE"""),"POLVO PARA HORNEAR - CAJA POR 20 SOBRES POR 24 G. CADA SOBRE.")</f>
        <v>POLVO PARA HORNEAR - CAJA POR 20 SOBRES POR 24 G. CADA SOBRE.</v>
      </c>
      <c r="EM2095" s="2" t="str">
        <f ca="1">IFERROR(__xludf.DUMMYFUNCTION("""COMPUTED_VALUE"""),"GOMA ARÁBIGA EN POLVO")</f>
        <v>GOMA ARÁBIGA EN POLVO</v>
      </c>
      <c r="EN2095" s="2" t="str">
        <f ca="1">IFERROR(__xludf.DUMMYFUNCTION("""COMPUTED_VALUE"""),"PITAHAYA")</f>
        <v>PITAHAYA</v>
      </c>
      <c r="EO2095" s="2" t="str">
        <f ca="1">IFERROR(__xludf.DUMMYFUNCTION("""COMPUTED_VALUE"""),"NÍSPERO")</f>
        <v>NÍSPERO</v>
      </c>
      <c r="EP2095" s="2" t="str">
        <f ca="1">IFERROR(__xludf.DUMMYFUNCTION("""COMPUTED_VALUE"""),"MAMEY")</f>
        <v>MAMEY</v>
      </c>
      <c r="EQ2095" s="2" t="str">
        <f ca="1">IFERROR(__xludf.DUMMYFUNCTION("""COMPUTED_VALUE"""),"GUATILA")</f>
        <v>GUATILA</v>
      </c>
      <c r="ER2095" s="2" t="str">
        <f ca="1">IFERROR(__xludf.DUMMYFUNCTION("""COMPUTED_VALUE"""),"LULO")</f>
        <v>LULO</v>
      </c>
      <c r="ES2095" s="2" t="str">
        <f ca="1">IFERROR(__xludf.DUMMYFUNCTION("""COMPUTED_VALUE"""),"AROMÁTICA CAJA DE 20 SOBRES.")</f>
        <v>AROMÁTICA CAJA DE 20 SOBRES.</v>
      </c>
      <c r="ET2095" s="2" t="str">
        <f ca="1">IFERROR(__xludf.DUMMYFUNCTION("""COMPUTED_VALUE"""),"AZÚCAR BLANCA - EMPAQUE ELABORADO EN MATERIALES ATÓXICOS.(BOLSA DE MÍNIMO 200 SOBRES O TUBIPACKS DE 5 GR)")</f>
        <v>AZÚCAR BLANCA - EMPAQUE ELABORADO EN MATERIALES ATÓXICOS.(BOLSA DE MÍNIMO 200 SOBRES O TUBIPACKS DE 5 GR)</v>
      </c>
      <c r="EU2095" s="2" t="str">
        <f ca="1">IFERROR(__xludf.DUMMYFUNCTION("""COMPUTED_VALUE"""),"CAFÉ LIBRA 100% CAFÉ MOLIDO.")</f>
        <v>CAFÉ LIBRA 100% CAFÉ MOLIDO.</v>
      </c>
      <c r="EV2095" s="2" t="str">
        <f ca="1">IFERROR(__xludf.DUMMYFUNCTION("""COMPUTED_VALUE"""),"VINAGRE POR 4LITROS")</f>
        <v>VINAGRE POR 4LITROS</v>
      </c>
    </row>
    <row r="2096" spans="1:152">
      <c r="A2096" s="2" t="str">
        <v>ALIMENTOS HUMANO</v>
      </c>
      <c r="B209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2096)))"),"VINAGRE X 30 LITROS")</f>
        <v>VINAGRE X 30 LITROS</v>
      </c>
      <c r="C2096" s="2" t="str">
        <f ca="1">IFERROR(__xludf.DUMMYFUNCTION("""COMPUTED_VALUE"""),"BAGRE (SIN COLA, NI CABEZA)")</f>
        <v>BAGRE (SIN COLA, NI CABEZA)</v>
      </c>
      <c r="D2096" s="2" t="str">
        <f ca="1">IFERROR(__xludf.DUMMYFUNCTION("""COMPUTED_VALUE"""),"BOFE DE RES")</f>
        <v>BOFE DE RES</v>
      </c>
      <c r="E2096" s="2" t="str">
        <f ca="1">IFERROR(__xludf.DUMMYFUNCTION("""COMPUTED_VALUE"""),"CARNE DE RES MOLIDA")</f>
        <v>CARNE DE RES MOLIDA</v>
      </c>
      <c r="F2096" s="2" t="str">
        <f ca="1">IFERROR(__xludf.DUMMYFUNCTION("""COMPUTED_VALUE"""),"CARNE MAGRA (CORTE DEBE SER CADERA)")</f>
        <v>CARNE MAGRA (CORTE DEBE SER CADERA)</v>
      </c>
      <c r="G2096" s="2" t="str">
        <f ca="1">IFERROR(__xludf.DUMMYFUNCTION("""COMPUTED_VALUE"""),"CODORNIZ")</f>
        <v>CODORNIZ</v>
      </c>
      <c r="H2096" s="2" t="str">
        <f ca="1">IFERROR(__xludf.DUMMYFUNCTION("""COMPUTED_VALUE"""),"CONEJO")</f>
        <v>CONEJO</v>
      </c>
      <c r="I2096" s="2" t="str">
        <f ca="1">IFERROR(__xludf.DUMMYFUNCTION("""COMPUTED_VALUE"""),"CORAZONES DE POLLO")</f>
        <v>CORAZONES DE POLLO</v>
      </c>
      <c r="J2096" s="2" t="str">
        <f ca="1">IFERROR(__xludf.DUMMYFUNCTION("""COMPUTED_VALUE"""),"CORAZONES DE RES")</f>
        <v>CORAZONES DE RES</v>
      </c>
      <c r="K2096" s="2" t="str">
        <f ca="1">IFERROR(__xludf.DUMMYFUNCTION("""COMPUTED_VALUE"""),"COSTILLA DE CERDO")</f>
        <v>COSTILLA DE CERDO</v>
      </c>
      <c r="L2096" s="2" t="str">
        <f ca="1">IFERROR(__xludf.DUMMYFUNCTION("""COMPUTED_VALUE"""),"COSTILLA DE RES")</f>
        <v>COSTILLA DE RES</v>
      </c>
      <c r="M2096" s="2" t="str">
        <f ca="1">IFERROR(__xludf.DUMMYFUNCTION("""COMPUTED_VALUE"""),"CURÍ EN CANAL O EN PIE")</f>
        <v>CURÍ EN CANAL O EN PIE</v>
      </c>
      <c r="N2096" s="2" t="str">
        <f ca="1">IFERROR(__xludf.DUMMYFUNCTION("""COMPUTED_VALUE"""),"HÍGADO DE RES")</f>
        <v>HÍGADO DE RES</v>
      </c>
      <c r="O2096" s="2" t="str">
        <f ca="1">IFERROR(__xludf.DUMMYFUNCTION("""COMPUTED_VALUE"""),"HUEVO CODORNIZ - CAJA 24/UNIDADES")</f>
        <v>HUEVO CODORNIZ - CAJA 24/UNIDADES</v>
      </c>
      <c r="P2096" s="2" t="str">
        <f ca="1">IFERROR(__xludf.DUMMYFUNCTION("""COMPUTED_VALUE"""),"HUEVO GALLINA AA - BANDEJA X 30 UNID")</f>
        <v>HUEVO GALLINA AA - BANDEJA X 30 UNID</v>
      </c>
      <c r="Q2096" s="2" t="str">
        <f ca="1">IFERROR(__xludf.DUMMYFUNCTION("""COMPUTED_VALUE"""),"LOMBRIZ")</f>
        <v>LOMBRIZ</v>
      </c>
      <c r="R2096" s="2" t="str">
        <f ca="1">IFERROR(__xludf.DUMMYFUNCTION("""COMPUTED_VALUE"""),"MENUDENCIAS")</f>
        <v>MENUDENCIAS</v>
      </c>
      <c r="S2096" s="2" t="str">
        <f ca="1">IFERROR(__xludf.DUMMYFUNCTION("""COMPUTED_VALUE"""),"MOJARRA")</f>
        <v>MOJARRA</v>
      </c>
      <c r="T2096" s="2" t="str">
        <f ca="1">IFERROR(__xludf.DUMMYFUNCTION("""COMPUTED_VALUE"""),"POLLO PECHUGA")</f>
        <v>POLLO PECHUGA</v>
      </c>
      <c r="U2096" s="2" t="str">
        <f ca="1">IFERROR(__xludf.DUMMYFUNCTION("""COMPUTED_VALUE"""),"TRUCHA")</f>
        <v>TRUCHA</v>
      </c>
      <c r="V2096" s="2" t="str">
        <f ca="1">IFERROR(__xludf.DUMMYFUNCTION("""COMPUTED_VALUE"""),"ACEITE VEGETAL DE COCINA")</f>
        <v>ACEITE VEGETAL DE COCINA</v>
      </c>
      <c r="W2096" s="2" t="str">
        <f ca="1">IFERROR(__xludf.DUMMYFUNCTION("""COMPUTED_VALUE"""),"ACEITUNAS VERDE EN CONSERVA SIN HUESO - FRASCO DE 2.000 GR")</f>
        <v>ACEITUNAS VERDE EN CONSERVA SIN HUESO - FRASCO DE 2.000 GR</v>
      </c>
      <c r="X2096" s="2" t="str">
        <f ca="1">IFERROR(__xludf.DUMMYFUNCTION("""COMPUTED_VALUE"""),"ALIMENTO INFANTIL A BASE DE CEREALES (EJEMPLO NESTUM) - CAJA POR 200 G.")</f>
        <v>ALIMENTO INFANTIL A BASE DE CEREALES (EJEMPLO NESTUM) - CAJA POR 200 G.</v>
      </c>
      <c r="Y2096" s="2" t="str">
        <f ca="1">IFERROR(__xludf.DUMMYFUNCTION("""COMPUTED_VALUE"""),"AZÚCAR REFINADA")</f>
        <v>AZÚCAR REFINADA</v>
      </c>
      <c r="Z2096" s="2" t="str">
        <f ca="1">IFERROR(__xludf.DUMMYFUNCTION("""COMPUTED_VALUE"""),"CLAVOS DE 9 GRAMOS")</f>
        <v>CLAVOS DE 9 GRAMOS</v>
      </c>
      <c r="AA2096" s="2" t="str">
        <f ca="1">IFERROR(__xludf.DUMMYFUNCTION("""COMPUTED_VALUE"""),"CURCUMA EN POLVO")</f>
        <v>CURCUMA EN POLVO</v>
      </c>
      <c r="AB2096" s="2" t="str">
        <f ca="1">IFERROR(__xludf.DUMMYFUNCTION("""COMPUTED_VALUE"""),"FORMULA INFANTIL SIN LACTOSA, TARRO POR 375 GRAMOS")</f>
        <v>FORMULA INFANTIL SIN LACTOSA, TARRO POR 375 GRAMOS</v>
      </c>
      <c r="AC2096" s="2" t="str">
        <f ca="1">IFERROR(__xludf.DUMMYFUNCTION("""COMPUTED_VALUE"""),"GELATINA SIN SABOR TIPO A")</f>
        <v>GELATINA SIN SABOR TIPO A</v>
      </c>
      <c r="AD2096" s="2" t="str">
        <f ca="1">IFERROR(__xludf.DUMMYFUNCTION("""COMPUTED_VALUE"""),"LECHE DESLACTOSADA EN BOLSA")</f>
        <v>LECHE DESLACTOSADA EN BOLSA</v>
      </c>
      <c r="AE2096" s="2" t="str">
        <f ca="1">IFERROR(__xludf.DUMMYFUNCTION("""COMPUTED_VALUE"""),"LEVADURA, CAJA POR 5 SOBRES DE 7 GR C/U")</f>
        <v>LEVADURA, CAJA POR 5 SOBRES DE 7 GR C/U</v>
      </c>
      <c r="AF2096" s="2" t="str">
        <f ca="1">IFERROR(__xludf.DUMMYFUNCTION("""COMPUTED_VALUE"""),"MANTEQUILLA DE MANÍ 300 G")</f>
        <v>MANTEQUILLA DE MANÍ 300 G</v>
      </c>
      <c r="AG2096" s="2" t="str">
        <f ca="1">IFERROR(__xludf.DUMMYFUNCTION("""COMPUTED_VALUE"""),"MIEL DE ABEJAS")</f>
        <v>MIEL DE ABEJAS</v>
      </c>
      <c r="AH2096" s="2" t="str">
        <f ca="1">IFERROR(__xludf.DUMMYFUNCTION("""COMPUTED_VALUE"""),"PANELA DE 500 GRAMOS.")</f>
        <v>PANELA DE 500 GRAMOS.</v>
      </c>
      <c r="AI2096" s="2" t="str">
        <f ca="1">IFERROR(__xludf.DUMMYFUNCTION("""COMPUTED_VALUE"""),"PAQUETE TOSTADAS X 24 UNIDADES")</f>
        <v>PAQUETE TOSTADAS X 24 UNIDADES</v>
      </c>
      <c r="AJ2096" s="2" t="str">
        <f ca="1">IFERROR(__xludf.DUMMYFUNCTION("""COMPUTED_VALUE"""),"POLEN - FRASCO POR 500 GRAMOS")</f>
        <v>POLEN - FRASCO POR 500 GRAMOS</v>
      </c>
      <c r="AK2096" s="2" t="str">
        <f ca="1">IFERROR(__xludf.DUMMYFUNCTION("""COMPUTED_VALUE"""),"UVAS PASAS")</f>
        <v>UVAS PASAS</v>
      </c>
      <c r="AL2096" s="2" t="str">
        <f ca="1">IFERROR(__xludf.DUMMYFUNCTION("""COMPUTED_VALUE"""),"AGUACATE")</f>
        <v>AGUACATE</v>
      </c>
      <c r="AM2096" s="2" t="str">
        <f ca="1">IFERROR(__xludf.DUMMYFUNCTION("""COMPUTED_VALUE"""),"AGUACATE HASS")</f>
        <v>AGUACATE HASS</v>
      </c>
      <c r="AN2096" s="2" t="str">
        <f ca="1">IFERROR(__xludf.DUMMYFUNCTION("""COMPUTED_VALUE"""),"ANÓN")</f>
        <v>ANÓN</v>
      </c>
      <c r="AO2096" s="2" t="str">
        <f ca="1">IFERROR(__xludf.DUMMYFUNCTION("""COMPUTED_VALUE"""),"ARÁNDANOS")</f>
        <v>ARÁNDANOS</v>
      </c>
      <c r="AP2096" s="2" t="str">
        <f ca="1">IFERROR(__xludf.DUMMYFUNCTION("""COMPUTED_VALUE"""),"BANANO")</f>
        <v>BANANO</v>
      </c>
      <c r="AQ2096" s="2" t="str">
        <f ca="1">IFERROR(__xludf.DUMMYFUNCTION("""COMPUTED_VALUE"""),"BREVAS")</f>
        <v>BREVAS</v>
      </c>
      <c r="AR2096" s="2" t="str">
        <f ca="1">IFERROR(__xludf.DUMMYFUNCTION("""COMPUTED_VALUE"""),"CALABAZA")</f>
        <v>CALABAZA</v>
      </c>
      <c r="AS2096" s="2" t="str">
        <f ca="1">IFERROR(__xludf.DUMMYFUNCTION("""COMPUTED_VALUE"""),"CEREZAS")</f>
        <v>CEREZAS</v>
      </c>
      <c r="AT2096" s="2" t="str">
        <f ca="1">IFERROR(__xludf.DUMMYFUNCTION("""COMPUTED_VALUE"""),"CHIRIMOYA")</f>
        <v>CHIRIMOYA</v>
      </c>
      <c r="AU2096" s="2" t="str">
        <f ca="1">IFERROR(__xludf.DUMMYFUNCTION("""COMPUTED_VALUE"""),"CHONTADURO")</f>
        <v>CHONTADURO</v>
      </c>
      <c r="AV2096" s="2" t="str">
        <f ca="1">IFERROR(__xludf.DUMMYFUNCTION("""COMPUTED_VALUE"""),"CIRUELA NACIONAL")</f>
        <v>CIRUELA NACIONAL</v>
      </c>
      <c r="AW2096" s="2" t="str">
        <f ca="1">IFERROR(__xludf.DUMMYFUNCTION("""COMPUTED_VALUE"""),"COCOS")</f>
        <v>COCOS</v>
      </c>
      <c r="AX2096" s="2" t="str">
        <f ca="1">IFERROR(__xludf.DUMMYFUNCTION("""COMPUTED_VALUE"""),"CURUBA")</f>
        <v>CURUBA</v>
      </c>
      <c r="AY2096" s="2" t="str">
        <f ca="1">IFERROR(__xludf.DUMMYFUNCTION("""COMPUTED_VALUE"""),"DURAZNO")</f>
        <v>DURAZNO</v>
      </c>
      <c r="AZ2096" s="2" t="str">
        <f ca="1">IFERROR(__xludf.DUMMYFUNCTION("""COMPUTED_VALUE"""),"FEIJOA")</f>
        <v>FEIJOA</v>
      </c>
      <c r="BA2096" s="2" t="str">
        <f ca="1">IFERROR(__xludf.DUMMYFUNCTION("""COMPUTED_VALUE"""),"FRESAS")</f>
        <v>FRESAS</v>
      </c>
      <c r="BB2096" s="2" t="str">
        <f ca="1">IFERROR(__xludf.DUMMYFUNCTION("""COMPUTED_VALUE"""),"GRANADILLA")</f>
        <v>GRANADILLA</v>
      </c>
      <c r="BC2096" s="2" t="str">
        <f ca="1">IFERROR(__xludf.DUMMYFUNCTION("""COMPUTED_VALUE"""),"GUAMA")</f>
        <v>GUAMA</v>
      </c>
      <c r="BD2096" s="2" t="str">
        <f ca="1">IFERROR(__xludf.DUMMYFUNCTION("""COMPUTED_VALUE"""),"GUANÁBANA PULPA")</f>
        <v>GUANÁBANA PULPA</v>
      </c>
      <c r="BE2096" s="2" t="str">
        <f ca="1">IFERROR(__xludf.DUMMYFUNCTION("""COMPUTED_VALUE"""),"GUAYABA")</f>
        <v>GUAYABA</v>
      </c>
      <c r="BF2096" s="2" t="str">
        <f ca="1">IFERROR(__xludf.DUMMYFUNCTION("""COMPUTED_VALUE"""),"GULUPA")</f>
        <v>GULUPA</v>
      </c>
      <c r="BG2096" s="2" t="str">
        <f ca="1">IFERROR(__xludf.DUMMYFUNCTION("""COMPUTED_VALUE"""),"HIGOS")</f>
        <v>HIGOS</v>
      </c>
      <c r="BH2096" s="2" t="str">
        <f ca="1">IFERROR(__xludf.DUMMYFUNCTION("""COMPUTED_VALUE"""),"KIWI")</f>
        <v>KIWI</v>
      </c>
      <c r="BI2096" s="2" t="str">
        <f ca="1">IFERROR(__xludf.DUMMYFUNCTION("""COMPUTED_VALUE"""),"LIMÓN")</f>
        <v>LIMÓN</v>
      </c>
      <c r="BJ2096" s="2" t="str">
        <f ca="1">IFERROR(__xludf.DUMMYFUNCTION("""COMPUTED_VALUE"""),"MAMONCILLOS")</f>
        <v>MAMONCILLOS</v>
      </c>
      <c r="BK2096" s="2" t="str">
        <f ca="1">IFERROR(__xludf.DUMMYFUNCTION("""COMPUTED_VALUE"""),"MANDARINA")</f>
        <v>MANDARINA</v>
      </c>
      <c r="BL2096" s="2" t="str">
        <f ca="1">IFERROR(__xludf.DUMMYFUNCTION("""COMPUTED_VALUE"""),"MANGO DE DULCE")</f>
        <v>MANGO DE DULCE</v>
      </c>
      <c r="BM2096" s="2" t="str">
        <f ca="1">IFERROR(__xludf.DUMMYFUNCTION("""COMPUTED_VALUE"""),"MANGO TOMMY")</f>
        <v>MANGO TOMMY</v>
      </c>
      <c r="BN2096" s="2" t="str">
        <f ca="1">IFERROR(__xludf.DUMMYFUNCTION("""COMPUTED_VALUE"""),"MANZANA NACIONAL")</f>
        <v>MANZANA NACIONAL</v>
      </c>
      <c r="BO2096" s="2" t="str">
        <f ca="1">IFERROR(__xludf.DUMMYFUNCTION("""COMPUTED_VALUE"""),"MARACUYÁ")</f>
        <v>MARACUYÁ</v>
      </c>
      <c r="BP2096" s="2" t="str">
        <f ca="1">IFERROR(__xludf.DUMMYFUNCTION("""COMPUTED_VALUE"""),"MELÓN")</f>
        <v>MELÓN</v>
      </c>
      <c r="BQ2096" s="2" t="str">
        <f ca="1">IFERROR(__xludf.DUMMYFUNCTION("""COMPUTED_VALUE"""),"MORA")</f>
        <v>MORA</v>
      </c>
      <c r="BR2096" s="2" t="str">
        <f ca="1">IFERROR(__xludf.DUMMYFUNCTION("""COMPUTED_VALUE"""),"NARANJA")</f>
        <v>NARANJA</v>
      </c>
      <c r="BS2096" s="2" t="str">
        <f ca="1">IFERROR(__xludf.DUMMYFUNCTION("""COMPUTED_VALUE"""),"PAPAYA")</f>
        <v>PAPAYA</v>
      </c>
      <c r="BT2096" s="2" t="str">
        <f ca="1">IFERROR(__xludf.DUMMYFUNCTION("""COMPUTED_VALUE"""),"PATILLA")</f>
        <v>PATILLA</v>
      </c>
      <c r="BU2096" s="2" t="str">
        <f ca="1">IFERROR(__xludf.DUMMYFUNCTION("""COMPUTED_VALUE"""),"PERA")</f>
        <v>PERA</v>
      </c>
      <c r="BV2096" s="2" t="str">
        <f ca="1">IFERROR(__xludf.DUMMYFUNCTION("""COMPUTED_VALUE"""),"PIÑA")</f>
        <v>PIÑA</v>
      </c>
      <c r="BW2096" s="2" t="str">
        <f ca="1">IFERROR(__xludf.DUMMYFUNCTION("""COMPUTED_VALUE"""),"TAMARINDO")</f>
        <v>TAMARINDO</v>
      </c>
      <c r="BX2096" s="2" t="str">
        <f ca="1">IFERROR(__xludf.DUMMYFUNCTION("""COMPUTED_VALUE"""),"TOMATE DE ÁRBOL")</f>
        <v>TOMATE DE ÁRBOL</v>
      </c>
      <c r="BY2096" s="2" t="str">
        <f ca="1">IFERROR(__xludf.DUMMYFUNCTION("""COMPUTED_VALUE"""),"UCHUVAS CON CASCARA")</f>
        <v>UCHUVAS CON CASCARA</v>
      </c>
      <c r="BZ2096" s="2" t="str">
        <f ca="1">IFERROR(__xludf.DUMMYFUNCTION("""COMPUTED_VALUE"""),"UVA CHILENA")</f>
        <v>UVA CHILENA</v>
      </c>
      <c r="CA2096" s="2" t="str">
        <f ca="1">IFERROR(__xludf.DUMMYFUNCTION("""COMPUTED_VALUE"""),"UVAS ISABELINAS (EN RACIMO)")</f>
        <v>UVAS ISABELINAS (EN RACIMO)</v>
      </c>
      <c r="CB2096" s="2" t="str">
        <f ca="1">IFERROR(__xludf.DUMMYFUNCTION("""COMPUTED_VALUE"""),"ZAPOTE")</f>
        <v>ZAPOTE</v>
      </c>
      <c r="CC2096" s="2" t="str">
        <f ca="1">IFERROR(__xludf.DUMMYFUNCTION("""COMPUTED_VALUE"""),"ARROZ")</f>
        <v>ARROZ</v>
      </c>
      <c r="CD2096" s="2" t="str">
        <f ca="1">IFERROR(__xludf.DUMMYFUNCTION("""COMPUTED_VALUE"""),"AVENA EN HOJUELAS")</f>
        <v>AVENA EN HOJUELAS</v>
      </c>
      <c r="CE2096" s="2" t="str">
        <f ca="1">IFERROR(__xludf.DUMMYFUNCTION("""COMPUTED_VALUE"""),"CHÍA")</f>
        <v>CHÍA</v>
      </c>
      <c r="CF2096" s="2" t="str">
        <f ca="1">IFERROR(__xludf.DUMMYFUNCTION("""COMPUTED_VALUE"""),"CUCHUCO DE TRIGO")</f>
        <v>CUCHUCO DE TRIGO</v>
      </c>
      <c r="CG2096" s="2" t="str">
        <f ca="1">IFERROR(__xludf.DUMMYFUNCTION("""COMPUTED_VALUE"""),"FRIJOL BOLA ROJA")</f>
        <v>FRIJOL BOLA ROJA</v>
      </c>
      <c r="CH2096" s="2" t="str">
        <f ca="1">IFERROR(__xludf.DUMMYFUNCTION("""COMPUTED_VALUE"""),"GARBANZOS")</f>
        <v>GARBANZOS</v>
      </c>
      <c r="CI2096" s="2" t="str">
        <f ca="1">IFERROR(__xludf.DUMMYFUNCTION("""COMPUTED_VALUE"""),"HARINA DE MAÍZ")</f>
        <v>HARINA DE MAÍZ</v>
      </c>
      <c r="CJ2096" s="2" t="str">
        <f ca="1">IFERROR(__xludf.DUMMYFUNCTION("""COMPUTED_VALUE"""),"HARINA DE TRIGO")</f>
        <v>HARINA DE TRIGO</v>
      </c>
      <c r="CK2096" s="2" t="str">
        <f ca="1">IFERROR(__xludf.DUMMYFUNCTION("""COMPUTED_VALUE"""),"LENTEJAS")</f>
        <v>LENTEJAS</v>
      </c>
      <c r="CL2096" s="2" t="str">
        <f ca="1">IFERROR(__xludf.DUMMYFUNCTION("""COMPUTED_VALUE"""),"QUINUA")</f>
        <v>QUINUA</v>
      </c>
      <c r="CM2096" s="2" t="str">
        <f ca="1">IFERROR(__xludf.DUMMYFUNCTION("""COMPUTED_VALUE"""),"SALVADO DE TRIGO")</f>
        <v>SALVADO DE TRIGO</v>
      </c>
      <c r="CN2096" s="2" t="str">
        <f ca="1">IFERROR(__xludf.DUMMYFUNCTION("""COMPUTED_VALUE"""),"ACELGA")</f>
        <v>ACELGA</v>
      </c>
      <c r="CO2096" s="2" t="str">
        <f ca="1">IFERROR(__xludf.DUMMYFUNCTION("""COMPUTED_VALUE"""),"AHUYAMA")</f>
        <v>AHUYAMA</v>
      </c>
      <c r="CP2096" s="2" t="str">
        <f ca="1">IFERROR(__xludf.DUMMYFUNCTION("""COMPUTED_VALUE"""),"ALTAMISA")</f>
        <v>ALTAMISA</v>
      </c>
      <c r="CQ2096" s="2" t="str">
        <f ca="1">IFERROR(__xludf.DUMMYFUNCTION("""COMPUTED_VALUE"""),"APIO")</f>
        <v>APIO</v>
      </c>
      <c r="CR2096" s="2" t="str">
        <f ca="1">IFERROR(__xludf.DUMMYFUNCTION("""COMPUTED_VALUE"""),"ARRACACHA")</f>
        <v>ARRACACHA</v>
      </c>
      <c r="CS2096" s="2" t="str">
        <f ca="1">IFERROR(__xludf.DUMMYFUNCTION("""COMPUTED_VALUE"""),"ARVEJA CON CASCARA")</f>
        <v>ARVEJA CON CASCARA</v>
      </c>
      <c r="CT2096" s="2" t="str">
        <f ca="1">IFERROR(__xludf.DUMMYFUNCTION("""COMPUTED_VALUE"""),"BERENJENA")</f>
        <v>BERENJENA</v>
      </c>
      <c r="CU2096" s="2" t="str">
        <f ca="1">IFERROR(__xludf.DUMMYFUNCTION("""COMPUTED_VALUE"""),"BRÓCOLI")</f>
        <v>BRÓCOLI</v>
      </c>
      <c r="CV2096" s="2" t="str">
        <f ca="1">IFERROR(__xludf.DUMMYFUNCTION("""COMPUTED_VALUE"""),"CALABACÍN")</f>
        <v>CALABACÍN</v>
      </c>
      <c r="CW2096" s="2" t="str">
        <f ca="1">IFERROR(__xludf.DUMMYFUNCTION("""COMPUTED_VALUE"""),"CARAMBOLO")</f>
        <v>CARAMBOLO</v>
      </c>
      <c r="CX2096" s="2" t="str">
        <f ca="1">IFERROR(__xludf.DUMMYFUNCTION("""COMPUTED_VALUE"""),"CEBOLLA CABEZONA")</f>
        <v>CEBOLLA CABEZONA</v>
      </c>
      <c r="CY2096" s="2" t="str">
        <f ca="1">IFERROR(__xludf.DUMMYFUNCTION("""COMPUTED_VALUE"""),"CHAMPIÑONES")</f>
        <v>CHAMPIÑONES</v>
      </c>
      <c r="CZ2096" s="2" t="str">
        <f ca="1">IFERROR(__xludf.DUMMYFUNCTION("""COMPUTED_VALUE"""),"CILANTRO")</f>
        <v>CILANTRO</v>
      </c>
      <c r="DA2096" s="2" t="str">
        <f ca="1">IFERROR(__xludf.DUMMYFUNCTION("""COMPUTED_VALUE"""),"CRISTALES DE SÁBILA")</f>
        <v>CRISTALES DE SÁBILA</v>
      </c>
      <c r="DB2096" s="2" t="str">
        <f ca="1">IFERROR(__xludf.DUMMYFUNCTION("""COMPUTED_VALUE"""),"ESPINACA")</f>
        <v>ESPINACA</v>
      </c>
      <c r="DC2096" s="2" t="str">
        <f ca="1">IFERROR(__xludf.DUMMYFUNCTION("""COMPUTED_VALUE"""),"HABAS CON CASCARA")</f>
        <v>HABAS CON CASCARA</v>
      </c>
      <c r="DD2096" s="2" t="str">
        <f ca="1">IFERROR(__xludf.DUMMYFUNCTION("""COMPUTED_VALUE"""),"HABAS VERDE SABANERA SIN CÁSCARA")</f>
        <v>HABAS VERDE SABANERA SIN CÁSCARA</v>
      </c>
      <c r="DE2096" s="2" t="str">
        <f ca="1">IFERROR(__xludf.DUMMYFUNCTION("""COMPUTED_VALUE"""),"HABICHUELA")</f>
        <v>HABICHUELA</v>
      </c>
      <c r="DF2096" s="2" t="str">
        <f ca="1">IFERROR(__xludf.DUMMYFUNCTION("""COMPUTED_VALUE"""),"LECHUGA COMÚN")</f>
        <v>LECHUGA COMÚN</v>
      </c>
      <c r="DG2096" s="2" t="str">
        <f ca="1">IFERROR(__xludf.DUMMYFUNCTION("""COMPUTED_VALUE"""),"LECHUGA CRESPA")</f>
        <v>LECHUGA CRESPA</v>
      </c>
      <c r="DH2096" s="2" t="str">
        <f ca="1">IFERROR(__xludf.DUMMYFUNCTION("""COMPUTED_VALUE"""),"MAÍZ MAZORCA")</f>
        <v>MAÍZ MAZORCA</v>
      </c>
      <c r="DI2096" s="2" t="str">
        <f ca="1">IFERROR(__xludf.DUMMYFUNCTION("""COMPUTED_VALUE"""),"PEPINO COHOMBRO")</f>
        <v>PEPINO COHOMBRO</v>
      </c>
      <c r="DJ2096" s="2" t="str">
        <f ca="1">IFERROR(__xludf.DUMMYFUNCTION("""COMPUTED_VALUE"""),"PEPINO DE GUISO")</f>
        <v>PEPINO DE GUISO</v>
      </c>
      <c r="DK2096" s="2" t="str">
        <f ca="1">IFERROR(__xludf.DUMMYFUNCTION("""COMPUTED_VALUE"""),"PIMENTÓN ROJO")</f>
        <v>PIMENTÓN ROJO</v>
      </c>
      <c r="DL2096" s="2" t="str">
        <f ca="1">IFERROR(__xludf.DUMMYFUNCTION("""COMPUTED_VALUE"""),"PLANTAS AROMÁTICAS DULCES (MENTA, ALBACA, JAZMÍN, LAVANDA, HIERBABUENA, MANZANILLA, LIMONARIA)")</f>
        <v>PLANTAS AROMÁTICAS DULCES (MENTA, ALBACA, JAZMÍN, LAVANDA, HIERBABUENA, MANZANILLA, LIMONARIA)</v>
      </c>
      <c r="DM2096" s="2" t="str">
        <f ca="1">IFERROR(__xludf.DUMMYFUNCTION("""COMPUTED_VALUE"""),"PLÁTANO HARTÓN")</f>
        <v>PLÁTANO HARTÓN</v>
      </c>
      <c r="DN2096" s="2" t="str">
        <f ca="1">IFERROR(__xludf.DUMMYFUNCTION("""COMPUTED_VALUE"""),"RAÍCES CHINAS")</f>
        <v>RAÍCES CHINAS</v>
      </c>
      <c r="DO2096" s="2" t="str">
        <f ca="1">IFERROR(__xludf.DUMMYFUNCTION("""COMPUTED_VALUE"""),"REMOLACHA")</f>
        <v>REMOLACHA</v>
      </c>
      <c r="DP2096" s="2" t="str">
        <f ca="1">IFERROR(__xludf.DUMMYFUNCTION("""COMPUTED_VALUE"""),"REPOLLO")</f>
        <v>REPOLLO</v>
      </c>
      <c r="DQ2096" s="2" t="str">
        <f ca="1">IFERROR(__xludf.DUMMYFUNCTION("""COMPUTED_VALUE"""),"RÚGULA")</f>
        <v>RÚGULA</v>
      </c>
      <c r="DR2096" s="2" t="str">
        <f ca="1">IFERROR(__xludf.DUMMYFUNCTION("""COMPUTED_VALUE"""),"TALLOS PARA SOPA")</f>
        <v>TALLOS PARA SOPA</v>
      </c>
      <c r="DS2096" s="2" t="str">
        <f ca="1">IFERROR(__xludf.DUMMYFUNCTION("""COMPUTED_VALUE"""),"TOMATE CHONTO")</f>
        <v>TOMATE CHONTO</v>
      </c>
      <c r="DT2096" s="2" t="str">
        <f ca="1">IFERROR(__xludf.DUMMYFUNCTION("""COMPUTED_VALUE"""),"YUCA BLANCA")</f>
        <v>YUCA BLANCA</v>
      </c>
      <c r="DU2096" s="2" t="str">
        <f ca="1">IFERROR(__xludf.DUMMYFUNCTION("""COMPUTED_VALUE"""),"ZANAHORIA")</f>
        <v>ZANAHORIA</v>
      </c>
      <c r="DV2096" s="2" t="str">
        <f ca="1">IFERROR(__xludf.DUMMYFUNCTION("""COMPUTED_VALUE"""),"ZUKINI")</f>
        <v>ZUKINI</v>
      </c>
      <c r="DW2096" s="2" t="str">
        <f ca="1">IFERROR(__xludf.DUMMYFUNCTION("""COMPUTED_VALUE"""),"FRIJOL EN VAINA")</f>
        <v>FRIJOL EN VAINA</v>
      </c>
      <c r="DX2096" s="2" t="str">
        <f ca="1">IFERROR(__xludf.DUMMYFUNCTION("""COMPUTED_VALUE"""),"CHOCOLATE")</f>
        <v>CHOCOLATE</v>
      </c>
      <c r="DY2096" s="2" t="str">
        <f ca="1">IFERROR(__xludf.DUMMYFUNCTION("""COMPUTED_VALUE"""),"MAÍZ PIRA")</f>
        <v>MAÍZ PIRA</v>
      </c>
      <c r="DZ2096" s="2" t="str">
        <f ca="1">IFERROR(__xludf.DUMMYFUNCTION("""COMPUTED_VALUE"""),"ARROZ PARTIDO")</f>
        <v>ARROZ PARTIDO</v>
      </c>
      <c r="EA2096" s="2" t="str">
        <f ca="1">IFERROR(__xludf.DUMMYFUNCTION("""COMPUTED_VALUE"""),"PONQUÉ RAMITO X 250 G 10 UNIDADES")</f>
        <v>PONQUÉ RAMITO X 250 G 10 UNIDADES</v>
      </c>
      <c r="EB2096" s="2" t="str">
        <f ca="1">IFERROR(__xludf.DUMMYFUNCTION("""COMPUTED_VALUE"""),"CABEZAS DE CONEJO")</f>
        <v>CABEZAS DE CONEJO</v>
      </c>
      <c r="EC2096" s="2" t="str">
        <f ca="1">IFERROR(__xludf.DUMMYFUNCTION("""COMPUTED_VALUE"""),"YOGURT DESLACTOSADO X 900ML")</f>
        <v>YOGURT DESLACTOSADO X 900ML</v>
      </c>
      <c r="ED2096" s="2" t="str">
        <f ca="1">IFERROR(__xludf.DUMMYFUNCTION("""COMPUTED_VALUE"""),"BOCADILLO LONJA X 300 GR")</f>
        <v>BOCADILLO LONJA X 300 GR</v>
      </c>
      <c r="EE2096" s="2" t="str">
        <f ca="1">IFERROR(__xludf.DUMMYFUNCTION("""COMPUTED_VALUE"""),"QUESO CUAJADA")</f>
        <v>QUESO CUAJADA</v>
      </c>
      <c r="EF2096" s="2" t="str">
        <f ca="1">IFERROR(__xludf.DUMMYFUNCTION("""COMPUTED_VALUE"""),"ACEITE DE HÍGADO DE BACALAO - FRASCO X 360 CC")</f>
        <v>ACEITE DE HÍGADO DE BACALAO - FRASCO X 360 CC</v>
      </c>
      <c r="EG2096" s="2" t="str">
        <f ca="1">IFERROR(__xludf.DUMMYFUNCTION("""COMPUTED_VALUE"""),"ESENCIAS DE DIFERENTES SABORES (BOTELLA X 500 ML) (VAINILLA, BANANO Y COCO) FLEISHMAN")</f>
        <v>ESENCIAS DE DIFERENTES SABORES (BOTELLA X 500 ML) (VAINILLA, BANANO Y COCO) FLEISHMAN</v>
      </c>
      <c r="EH2096" s="2" t="str">
        <f ca="1">IFERROR(__xludf.DUMMYFUNCTION("""COMPUTED_VALUE"""),"SAL YODADA")</f>
        <v>SAL YODADA</v>
      </c>
      <c r="EI2096" s="2" t="str">
        <f ca="1">IFERROR(__xludf.DUMMYFUNCTION("""COMPUTED_VALUE"""),"MANTEQUILLA EN BARRA POR 125GR")</f>
        <v>MANTEQUILLA EN BARRA POR 125GR</v>
      </c>
      <c r="EJ2096" s="2" t="str">
        <f ca="1">IFERROR(__xludf.DUMMYFUNCTION("""COMPUTED_VALUE"""),"MANTEQUILLA CAJA POR 20 UNIDADES X 125 G.")</f>
        <v>MANTEQUILLA CAJA POR 20 UNIDADES X 125 G.</v>
      </c>
      <c r="EK2096" s="2" t="str">
        <f ca="1">IFERROR(__xludf.DUMMYFUNCTION("""COMPUTED_VALUE"""),"COMPOTA SIN AZÚCAR. FRASCO POR 113 G.")</f>
        <v>COMPOTA SIN AZÚCAR. FRASCO POR 113 G.</v>
      </c>
      <c r="EL2096" s="2" t="str">
        <f ca="1">IFERROR(__xludf.DUMMYFUNCTION("""COMPUTED_VALUE"""),"POLVO PARA HORNEAR - CAJA POR 20 SOBRES POR 24 G. CADA SOBRE.")</f>
        <v>POLVO PARA HORNEAR - CAJA POR 20 SOBRES POR 24 G. CADA SOBRE.</v>
      </c>
      <c r="EM2096" s="2" t="str">
        <f ca="1">IFERROR(__xludf.DUMMYFUNCTION("""COMPUTED_VALUE"""),"GOMA ARÁBIGA EN POLVO")</f>
        <v>GOMA ARÁBIGA EN POLVO</v>
      </c>
      <c r="EN2096" s="2" t="str">
        <f ca="1">IFERROR(__xludf.DUMMYFUNCTION("""COMPUTED_VALUE"""),"PITAHAYA")</f>
        <v>PITAHAYA</v>
      </c>
      <c r="EO2096" s="2" t="str">
        <f ca="1">IFERROR(__xludf.DUMMYFUNCTION("""COMPUTED_VALUE"""),"NÍSPERO")</f>
        <v>NÍSPERO</v>
      </c>
      <c r="EP2096" s="2" t="str">
        <f ca="1">IFERROR(__xludf.DUMMYFUNCTION("""COMPUTED_VALUE"""),"MAMEY")</f>
        <v>MAMEY</v>
      </c>
      <c r="EQ2096" s="2" t="str">
        <f ca="1">IFERROR(__xludf.DUMMYFUNCTION("""COMPUTED_VALUE"""),"GUATILA")</f>
        <v>GUATILA</v>
      </c>
      <c r="ER2096" s="2" t="str">
        <f ca="1">IFERROR(__xludf.DUMMYFUNCTION("""COMPUTED_VALUE"""),"LULO")</f>
        <v>LULO</v>
      </c>
      <c r="ES2096" s="2" t="str">
        <f ca="1">IFERROR(__xludf.DUMMYFUNCTION("""COMPUTED_VALUE"""),"AROMÁTICA CAJA DE 20 SOBRES.")</f>
        <v>AROMÁTICA CAJA DE 20 SOBRES.</v>
      </c>
      <c r="ET2096" s="2" t="str">
        <f ca="1">IFERROR(__xludf.DUMMYFUNCTION("""COMPUTED_VALUE"""),"AZÚCAR BLANCA - EMPAQUE ELABORADO EN MATERIALES ATÓXICOS.(BOLSA DE MÍNIMO 200 SOBRES O TUBIPACKS DE 5 GR)")</f>
        <v>AZÚCAR BLANCA - EMPAQUE ELABORADO EN MATERIALES ATÓXICOS.(BOLSA DE MÍNIMO 200 SOBRES O TUBIPACKS DE 5 GR)</v>
      </c>
      <c r="EU2096" s="2" t="str">
        <f ca="1">IFERROR(__xludf.DUMMYFUNCTION("""COMPUTED_VALUE"""),"CAFÉ LIBRA 100% CAFÉ MOLIDO.")</f>
        <v>CAFÉ LIBRA 100% CAFÉ MOLIDO.</v>
      </c>
      <c r="EV2096" s="2" t="str">
        <f ca="1">IFERROR(__xludf.DUMMYFUNCTION("""COMPUTED_VALUE"""),"VINAGRE POR 4LITROS")</f>
        <v>VINAGRE POR 4LITROS</v>
      </c>
    </row>
    <row r="2097" spans="1:152">
      <c r="A2097" s="2" t="str">
        <v>ALIMENTOS HUMANO</v>
      </c>
      <c r="B209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2097)))"),"VINAGRE X 30 LITROS")</f>
        <v>VINAGRE X 30 LITROS</v>
      </c>
      <c r="C2097" s="2" t="str">
        <f ca="1">IFERROR(__xludf.DUMMYFUNCTION("""COMPUTED_VALUE"""),"BAGRE (SIN COLA, NI CABEZA)")</f>
        <v>BAGRE (SIN COLA, NI CABEZA)</v>
      </c>
      <c r="D2097" s="2" t="str">
        <f ca="1">IFERROR(__xludf.DUMMYFUNCTION("""COMPUTED_VALUE"""),"BOFE DE RES")</f>
        <v>BOFE DE RES</v>
      </c>
      <c r="E2097" s="2" t="str">
        <f ca="1">IFERROR(__xludf.DUMMYFUNCTION("""COMPUTED_VALUE"""),"CARNE DE RES MOLIDA")</f>
        <v>CARNE DE RES MOLIDA</v>
      </c>
      <c r="F2097" s="2" t="str">
        <f ca="1">IFERROR(__xludf.DUMMYFUNCTION("""COMPUTED_VALUE"""),"CARNE MAGRA (CORTE DEBE SER CADERA)")</f>
        <v>CARNE MAGRA (CORTE DEBE SER CADERA)</v>
      </c>
      <c r="G2097" s="2" t="str">
        <f ca="1">IFERROR(__xludf.DUMMYFUNCTION("""COMPUTED_VALUE"""),"CODORNIZ")</f>
        <v>CODORNIZ</v>
      </c>
      <c r="H2097" s="2" t="str">
        <f ca="1">IFERROR(__xludf.DUMMYFUNCTION("""COMPUTED_VALUE"""),"CONEJO")</f>
        <v>CONEJO</v>
      </c>
      <c r="I2097" s="2" t="str">
        <f ca="1">IFERROR(__xludf.DUMMYFUNCTION("""COMPUTED_VALUE"""),"CORAZONES DE POLLO")</f>
        <v>CORAZONES DE POLLO</v>
      </c>
      <c r="J2097" s="2" t="str">
        <f ca="1">IFERROR(__xludf.DUMMYFUNCTION("""COMPUTED_VALUE"""),"CORAZONES DE RES")</f>
        <v>CORAZONES DE RES</v>
      </c>
      <c r="K2097" s="2" t="str">
        <f ca="1">IFERROR(__xludf.DUMMYFUNCTION("""COMPUTED_VALUE"""),"COSTILLA DE CERDO")</f>
        <v>COSTILLA DE CERDO</v>
      </c>
      <c r="L2097" s="2" t="str">
        <f ca="1">IFERROR(__xludf.DUMMYFUNCTION("""COMPUTED_VALUE"""),"COSTILLA DE RES")</f>
        <v>COSTILLA DE RES</v>
      </c>
      <c r="M2097" s="2" t="str">
        <f ca="1">IFERROR(__xludf.DUMMYFUNCTION("""COMPUTED_VALUE"""),"CURÍ EN CANAL O EN PIE")</f>
        <v>CURÍ EN CANAL O EN PIE</v>
      </c>
      <c r="N2097" s="2" t="str">
        <f ca="1">IFERROR(__xludf.DUMMYFUNCTION("""COMPUTED_VALUE"""),"HÍGADO DE RES")</f>
        <v>HÍGADO DE RES</v>
      </c>
      <c r="O2097" s="2" t="str">
        <f ca="1">IFERROR(__xludf.DUMMYFUNCTION("""COMPUTED_VALUE"""),"HUEVO CODORNIZ - CAJA 24/UNIDADES")</f>
        <v>HUEVO CODORNIZ - CAJA 24/UNIDADES</v>
      </c>
      <c r="P2097" s="2" t="str">
        <f ca="1">IFERROR(__xludf.DUMMYFUNCTION("""COMPUTED_VALUE"""),"HUEVO GALLINA AA - BANDEJA X 30 UNID")</f>
        <v>HUEVO GALLINA AA - BANDEJA X 30 UNID</v>
      </c>
      <c r="Q2097" s="2" t="str">
        <f ca="1">IFERROR(__xludf.DUMMYFUNCTION("""COMPUTED_VALUE"""),"LOMBRIZ")</f>
        <v>LOMBRIZ</v>
      </c>
      <c r="R2097" s="2" t="str">
        <f ca="1">IFERROR(__xludf.DUMMYFUNCTION("""COMPUTED_VALUE"""),"MENUDENCIAS")</f>
        <v>MENUDENCIAS</v>
      </c>
      <c r="S2097" s="2" t="str">
        <f ca="1">IFERROR(__xludf.DUMMYFUNCTION("""COMPUTED_VALUE"""),"MOJARRA")</f>
        <v>MOJARRA</v>
      </c>
      <c r="T2097" s="2" t="str">
        <f ca="1">IFERROR(__xludf.DUMMYFUNCTION("""COMPUTED_VALUE"""),"POLLO PECHUGA")</f>
        <v>POLLO PECHUGA</v>
      </c>
      <c r="U2097" s="2" t="str">
        <f ca="1">IFERROR(__xludf.DUMMYFUNCTION("""COMPUTED_VALUE"""),"TRUCHA")</f>
        <v>TRUCHA</v>
      </c>
      <c r="V2097" s="2" t="str">
        <f ca="1">IFERROR(__xludf.DUMMYFUNCTION("""COMPUTED_VALUE"""),"ACEITE VEGETAL DE COCINA")</f>
        <v>ACEITE VEGETAL DE COCINA</v>
      </c>
      <c r="W2097" s="2" t="str">
        <f ca="1">IFERROR(__xludf.DUMMYFUNCTION("""COMPUTED_VALUE"""),"ACEITUNAS VERDE EN CONSERVA SIN HUESO - FRASCO DE 2.000 GR")</f>
        <v>ACEITUNAS VERDE EN CONSERVA SIN HUESO - FRASCO DE 2.000 GR</v>
      </c>
      <c r="X2097" s="2" t="str">
        <f ca="1">IFERROR(__xludf.DUMMYFUNCTION("""COMPUTED_VALUE"""),"ALIMENTO INFANTIL A BASE DE CEREALES (EJEMPLO NESTUM) - CAJA POR 200 G.")</f>
        <v>ALIMENTO INFANTIL A BASE DE CEREALES (EJEMPLO NESTUM) - CAJA POR 200 G.</v>
      </c>
      <c r="Y2097" s="2" t="str">
        <f ca="1">IFERROR(__xludf.DUMMYFUNCTION("""COMPUTED_VALUE"""),"AZÚCAR REFINADA")</f>
        <v>AZÚCAR REFINADA</v>
      </c>
      <c r="Z2097" s="2" t="str">
        <f ca="1">IFERROR(__xludf.DUMMYFUNCTION("""COMPUTED_VALUE"""),"CLAVOS DE 9 GRAMOS")</f>
        <v>CLAVOS DE 9 GRAMOS</v>
      </c>
      <c r="AA2097" s="2" t="str">
        <f ca="1">IFERROR(__xludf.DUMMYFUNCTION("""COMPUTED_VALUE"""),"CURCUMA EN POLVO")</f>
        <v>CURCUMA EN POLVO</v>
      </c>
      <c r="AB2097" s="2" t="str">
        <f ca="1">IFERROR(__xludf.DUMMYFUNCTION("""COMPUTED_VALUE"""),"FORMULA INFANTIL SIN LACTOSA, TARRO POR 375 GRAMOS")</f>
        <v>FORMULA INFANTIL SIN LACTOSA, TARRO POR 375 GRAMOS</v>
      </c>
      <c r="AC2097" s="2" t="str">
        <f ca="1">IFERROR(__xludf.DUMMYFUNCTION("""COMPUTED_VALUE"""),"GELATINA SIN SABOR TIPO A")</f>
        <v>GELATINA SIN SABOR TIPO A</v>
      </c>
      <c r="AD2097" s="2" t="str">
        <f ca="1">IFERROR(__xludf.DUMMYFUNCTION("""COMPUTED_VALUE"""),"LECHE DESLACTOSADA EN BOLSA")</f>
        <v>LECHE DESLACTOSADA EN BOLSA</v>
      </c>
      <c r="AE2097" s="2" t="str">
        <f ca="1">IFERROR(__xludf.DUMMYFUNCTION("""COMPUTED_VALUE"""),"LEVADURA, CAJA POR 5 SOBRES DE 7 GR C/U")</f>
        <v>LEVADURA, CAJA POR 5 SOBRES DE 7 GR C/U</v>
      </c>
      <c r="AF2097" s="2" t="str">
        <f ca="1">IFERROR(__xludf.DUMMYFUNCTION("""COMPUTED_VALUE"""),"MANTEQUILLA DE MANÍ 300 G")</f>
        <v>MANTEQUILLA DE MANÍ 300 G</v>
      </c>
      <c r="AG2097" s="2" t="str">
        <f ca="1">IFERROR(__xludf.DUMMYFUNCTION("""COMPUTED_VALUE"""),"MIEL DE ABEJAS")</f>
        <v>MIEL DE ABEJAS</v>
      </c>
      <c r="AH2097" s="2" t="str">
        <f ca="1">IFERROR(__xludf.DUMMYFUNCTION("""COMPUTED_VALUE"""),"PANELA DE 500 GRAMOS.")</f>
        <v>PANELA DE 500 GRAMOS.</v>
      </c>
      <c r="AI2097" s="2" t="str">
        <f ca="1">IFERROR(__xludf.DUMMYFUNCTION("""COMPUTED_VALUE"""),"PAQUETE TOSTADAS X 24 UNIDADES")</f>
        <v>PAQUETE TOSTADAS X 24 UNIDADES</v>
      </c>
      <c r="AJ2097" s="2" t="str">
        <f ca="1">IFERROR(__xludf.DUMMYFUNCTION("""COMPUTED_VALUE"""),"POLEN - FRASCO POR 500 GRAMOS")</f>
        <v>POLEN - FRASCO POR 500 GRAMOS</v>
      </c>
      <c r="AK2097" s="2" t="str">
        <f ca="1">IFERROR(__xludf.DUMMYFUNCTION("""COMPUTED_VALUE"""),"UVAS PASAS")</f>
        <v>UVAS PASAS</v>
      </c>
      <c r="AL2097" s="2" t="str">
        <f ca="1">IFERROR(__xludf.DUMMYFUNCTION("""COMPUTED_VALUE"""),"AGUACATE")</f>
        <v>AGUACATE</v>
      </c>
      <c r="AM2097" s="2" t="str">
        <f ca="1">IFERROR(__xludf.DUMMYFUNCTION("""COMPUTED_VALUE"""),"AGUACATE HASS")</f>
        <v>AGUACATE HASS</v>
      </c>
      <c r="AN2097" s="2" t="str">
        <f ca="1">IFERROR(__xludf.DUMMYFUNCTION("""COMPUTED_VALUE"""),"ANÓN")</f>
        <v>ANÓN</v>
      </c>
      <c r="AO2097" s="2" t="str">
        <f ca="1">IFERROR(__xludf.DUMMYFUNCTION("""COMPUTED_VALUE"""),"ARÁNDANOS")</f>
        <v>ARÁNDANOS</v>
      </c>
      <c r="AP2097" s="2" t="str">
        <f ca="1">IFERROR(__xludf.DUMMYFUNCTION("""COMPUTED_VALUE"""),"BANANO")</f>
        <v>BANANO</v>
      </c>
      <c r="AQ2097" s="2" t="str">
        <f ca="1">IFERROR(__xludf.DUMMYFUNCTION("""COMPUTED_VALUE"""),"BREVAS")</f>
        <v>BREVAS</v>
      </c>
      <c r="AR2097" s="2" t="str">
        <f ca="1">IFERROR(__xludf.DUMMYFUNCTION("""COMPUTED_VALUE"""),"CALABAZA")</f>
        <v>CALABAZA</v>
      </c>
      <c r="AS2097" s="2" t="str">
        <f ca="1">IFERROR(__xludf.DUMMYFUNCTION("""COMPUTED_VALUE"""),"CEREZAS")</f>
        <v>CEREZAS</v>
      </c>
      <c r="AT2097" s="2" t="str">
        <f ca="1">IFERROR(__xludf.DUMMYFUNCTION("""COMPUTED_VALUE"""),"CHIRIMOYA")</f>
        <v>CHIRIMOYA</v>
      </c>
      <c r="AU2097" s="2" t="str">
        <f ca="1">IFERROR(__xludf.DUMMYFUNCTION("""COMPUTED_VALUE"""),"CHONTADURO")</f>
        <v>CHONTADURO</v>
      </c>
      <c r="AV2097" s="2" t="str">
        <f ca="1">IFERROR(__xludf.DUMMYFUNCTION("""COMPUTED_VALUE"""),"CIRUELA NACIONAL")</f>
        <v>CIRUELA NACIONAL</v>
      </c>
      <c r="AW2097" s="2" t="str">
        <f ca="1">IFERROR(__xludf.DUMMYFUNCTION("""COMPUTED_VALUE"""),"COCOS")</f>
        <v>COCOS</v>
      </c>
      <c r="AX2097" s="2" t="str">
        <f ca="1">IFERROR(__xludf.DUMMYFUNCTION("""COMPUTED_VALUE"""),"CURUBA")</f>
        <v>CURUBA</v>
      </c>
      <c r="AY2097" s="2" t="str">
        <f ca="1">IFERROR(__xludf.DUMMYFUNCTION("""COMPUTED_VALUE"""),"DURAZNO")</f>
        <v>DURAZNO</v>
      </c>
      <c r="AZ2097" s="2" t="str">
        <f ca="1">IFERROR(__xludf.DUMMYFUNCTION("""COMPUTED_VALUE"""),"FEIJOA")</f>
        <v>FEIJOA</v>
      </c>
      <c r="BA2097" s="2" t="str">
        <f ca="1">IFERROR(__xludf.DUMMYFUNCTION("""COMPUTED_VALUE"""),"FRESAS")</f>
        <v>FRESAS</v>
      </c>
      <c r="BB2097" s="2" t="str">
        <f ca="1">IFERROR(__xludf.DUMMYFUNCTION("""COMPUTED_VALUE"""),"GRANADILLA")</f>
        <v>GRANADILLA</v>
      </c>
      <c r="BC2097" s="2" t="str">
        <f ca="1">IFERROR(__xludf.DUMMYFUNCTION("""COMPUTED_VALUE"""),"GUAMA")</f>
        <v>GUAMA</v>
      </c>
      <c r="BD2097" s="2" t="str">
        <f ca="1">IFERROR(__xludf.DUMMYFUNCTION("""COMPUTED_VALUE"""),"GUANÁBANA PULPA")</f>
        <v>GUANÁBANA PULPA</v>
      </c>
      <c r="BE2097" s="2" t="str">
        <f ca="1">IFERROR(__xludf.DUMMYFUNCTION("""COMPUTED_VALUE"""),"GUAYABA")</f>
        <v>GUAYABA</v>
      </c>
      <c r="BF2097" s="2" t="str">
        <f ca="1">IFERROR(__xludf.DUMMYFUNCTION("""COMPUTED_VALUE"""),"GULUPA")</f>
        <v>GULUPA</v>
      </c>
      <c r="BG2097" s="2" t="str">
        <f ca="1">IFERROR(__xludf.DUMMYFUNCTION("""COMPUTED_VALUE"""),"HIGOS")</f>
        <v>HIGOS</v>
      </c>
      <c r="BH2097" s="2" t="str">
        <f ca="1">IFERROR(__xludf.DUMMYFUNCTION("""COMPUTED_VALUE"""),"KIWI")</f>
        <v>KIWI</v>
      </c>
      <c r="BI2097" s="2" t="str">
        <f ca="1">IFERROR(__xludf.DUMMYFUNCTION("""COMPUTED_VALUE"""),"LIMÓN")</f>
        <v>LIMÓN</v>
      </c>
      <c r="BJ2097" s="2" t="str">
        <f ca="1">IFERROR(__xludf.DUMMYFUNCTION("""COMPUTED_VALUE"""),"MAMONCILLOS")</f>
        <v>MAMONCILLOS</v>
      </c>
      <c r="BK2097" s="2" t="str">
        <f ca="1">IFERROR(__xludf.DUMMYFUNCTION("""COMPUTED_VALUE"""),"MANDARINA")</f>
        <v>MANDARINA</v>
      </c>
      <c r="BL2097" s="2" t="str">
        <f ca="1">IFERROR(__xludf.DUMMYFUNCTION("""COMPUTED_VALUE"""),"MANGO DE DULCE")</f>
        <v>MANGO DE DULCE</v>
      </c>
      <c r="BM2097" s="2" t="str">
        <f ca="1">IFERROR(__xludf.DUMMYFUNCTION("""COMPUTED_VALUE"""),"MANGO TOMMY")</f>
        <v>MANGO TOMMY</v>
      </c>
      <c r="BN2097" s="2" t="str">
        <f ca="1">IFERROR(__xludf.DUMMYFUNCTION("""COMPUTED_VALUE"""),"MANZANA NACIONAL")</f>
        <v>MANZANA NACIONAL</v>
      </c>
      <c r="BO2097" s="2" t="str">
        <f ca="1">IFERROR(__xludf.DUMMYFUNCTION("""COMPUTED_VALUE"""),"MARACUYÁ")</f>
        <v>MARACUYÁ</v>
      </c>
      <c r="BP2097" s="2" t="str">
        <f ca="1">IFERROR(__xludf.DUMMYFUNCTION("""COMPUTED_VALUE"""),"MELÓN")</f>
        <v>MELÓN</v>
      </c>
      <c r="BQ2097" s="2" t="str">
        <f ca="1">IFERROR(__xludf.DUMMYFUNCTION("""COMPUTED_VALUE"""),"MORA")</f>
        <v>MORA</v>
      </c>
      <c r="BR2097" s="2" t="str">
        <f ca="1">IFERROR(__xludf.DUMMYFUNCTION("""COMPUTED_VALUE"""),"NARANJA")</f>
        <v>NARANJA</v>
      </c>
      <c r="BS2097" s="2" t="str">
        <f ca="1">IFERROR(__xludf.DUMMYFUNCTION("""COMPUTED_VALUE"""),"PAPAYA")</f>
        <v>PAPAYA</v>
      </c>
      <c r="BT2097" s="2" t="str">
        <f ca="1">IFERROR(__xludf.DUMMYFUNCTION("""COMPUTED_VALUE"""),"PATILLA")</f>
        <v>PATILLA</v>
      </c>
      <c r="BU2097" s="2" t="str">
        <f ca="1">IFERROR(__xludf.DUMMYFUNCTION("""COMPUTED_VALUE"""),"PERA")</f>
        <v>PERA</v>
      </c>
      <c r="BV2097" s="2" t="str">
        <f ca="1">IFERROR(__xludf.DUMMYFUNCTION("""COMPUTED_VALUE"""),"PIÑA")</f>
        <v>PIÑA</v>
      </c>
      <c r="BW2097" s="2" t="str">
        <f ca="1">IFERROR(__xludf.DUMMYFUNCTION("""COMPUTED_VALUE"""),"TAMARINDO")</f>
        <v>TAMARINDO</v>
      </c>
      <c r="BX2097" s="2" t="str">
        <f ca="1">IFERROR(__xludf.DUMMYFUNCTION("""COMPUTED_VALUE"""),"TOMATE DE ÁRBOL")</f>
        <v>TOMATE DE ÁRBOL</v>
      </c>
      <c r="BY2097" s="2" t="str">
        <f ca="1">IFERROR(__xludf.DUMMYFUNCTION("""COMPUTED_VALUE"""),"UCHUVAS CON CASCARA")</f>
        <v>UCHUVAS CON CASCARA</v>
      </c>
      <c r="BZ2097" s="2" t="str">
        <f ca="1">IFERROR(__xludf.DUMMYFUNCTION("""COMPUTED_VALUE"""),"UVA CHILENA")</f>
        <v>UVA CHILENA</v>
      </c>
      <c r="CA2097" s="2" t="str">
        <f ca="1">IFERROR(__xludf.DUMMYFUNCTION("""COMPUTED_VALUE"""),"UVAS ISABELINAS (EN RACIMO)")</f>
        <v>UVAS ISABELINAS (EN RACIMO)</v>
      </c>
      <c r="CB2097" s="2" t="str">
        <f ca="1">IFERROR(__xludf.DUMMYFUNCTION("""COMPUTED_VALUE"""),"ZAPOTE")</f>
        <v>ZAPOTE</v>
      </c>
      <c r="CC2097" s="2" t="str">
        <f ca="1">IFERROR(__xludf.DUMMYFUNCTION("""COMPUTED_VALUE"""),"ARROZ")</f>
        <v>ARROZ</v>
      </c>
      <c r="CD2097" s="2" t="str">
        <f ca="1">IFERROR(__xludf.DUMMYFUNCTION("""COMPUTED_VALUE"""),"AVENA EN HOJUELAS")</f>
        <v>AVENA EN HOJUELAS</v>
      </c>
      <c r="CE2097" s="2" t="str">
        <f ca="1">IFERROR(__xludf.DUMMYFUNCTION("""COMPUTED_VALUE"""),"CHÍA")</f>
        <v>CHÍA</v>
      </c>
      <c r="CF2097" s="2" t="str">
        <f ca="1">IFERROR(__xludf.DUMMYFUNCTION("""COMPUTED_VALUE"""),"CUCHUCO DE TRIGO")</f>
        <v>CUCHUCO DE TRIGO</v>
      </c>
      <c r="CG2097" s="2" t="str">
        <f ca="1">IFERROR(__xludf.DUMMYFUNCTION("""COMPUTED_VALUE"""),"FRIJOL BOLA ROJA")</f>
        <v>FRIJOL BOLA ROJA</v>
      </c>
      <c r="CH2097" s="2" t="str">
        <f ca="1">IFERROR(__xludf.DUMMYFUNCTION("""COMPUTED_VALUE"""),"GARBANZOS")</f>
        <v>GARBANZOS</v>
      </c>
      <c r="CI2097" s="2" t="str">
        <f ca="1">IFERROR(__xludf.DUMMYFUNCTION("""COMPUTED_VALUE"""),"HARINA DE MAÍZ")</f>
        <v>HARINA DE MAÍZ</v>
      </c>
      <c r="CJ2097" s="2" t="str">
        <f ca="1">IFERROR(__xludf.DUMMYFUNCTION("""COMPUTED_VALUE"""),"HARINA DE TRIGO")</f>
        <v>HARINA DE TRIGO</v>
      </c>
      <c r="CK2097" s="2" t="str">
        <f ca="1">IFERROR(__xludf.DUMMYFUNCTION("""COMPUTED_VALUE"""),"LENTEJAS")</f>
        <v>LENTEJAS</v>
      </c>
      <c r="CL2097" s="2" t="str">
        <f ca="1">IFERROR(__xludf.DUMMYFUNCTION("""COMPUTED_VALUE"""),"QUINUA")</f>
        <v>QUINUA</v>
      </c>
      <c r="CM2097" s="2" t="str">
        <f ca="1">IFERROR(__xludf.DUMMYFUNCTION("""COMPUTED_VALUE"""),"SALVADO DE TRIGO")</f>
        <v>SALVADO DE TRIGO</v>
      </c>
      <c r="CN2097" s="2" t="str">
        <f ca="1">IFERROR(__xludf.DUMMYFUNCTION("""COMPUTED_VALUE"""),"ACELGA")</f>
        <v>ACELGA</v>
      </c>
      <c r="CO2097" s="2" t="str">
        <f ca="1">IFERROR(__xludf.DUMMYFUNCTION("""COMPUTED_VALUE"""),"AHUYAMA")</f>
        <v>AHUYAMA</v>
      </c>
      <c r="CP2097" s="2" t="str">
        <f ca="1">IFERROR(__xludf.DUMMYFUNCTION("""COMPUTED_VALUE"""),"ALTAMISA")</f>
        <v>ALTAMISA</v>
      </c>
      <c r="CQ2097" s="2" t="str">
        <f ca="1">IFERROR(__xludf.DUMMYFUNCTION("""COMPUTED_VALUE"""),"APIO")</f>
        <v>APIO</v>
      </c>
      <c r="CR2097" s="2" t="str">
        <f ca="1">IFERROR(__xludf.DUMMYFUNCTION("""COMPUTED_VALUE"""),"ARRACACHA")</f>
        <v>ARRACACHA</v>
      </c>
      <c r="CS2097" s="2" t="str">
        <f ca="1">IFERROR(__xludf.DUMMYFUNCTION("""COMPUTED_VALUE"""),"ARVEJA CON CASCARA")</f>
        <v>ARVEJA CON CASCARA</v>
      </c>
      <c r="CT2097" s="2" t="str">
        <f ca="1">IFERROR(__xludf.DUMMYFUNCTION("""COMPUTED_VALUE"""),"BERENJENA")</f>
        <v>BERENJENA</v>
      </c>
      <c r="CU2097" s="2" t="str">
        <f ca="1">IFERROR(__xludf.DUMMYFUNCTION("""COMPUTED_VALUE"""),"BRÓCOLI")</f>
        <v>BRÓCOLI</v>
      </c>
      <c r="CV2097" s="2" t="str">
        <f ca="1">IFERROR(__xludf.DUMMYFUNCTION("""COMPUTED_VALUE"""),"CALABACÍN")</f>
        <v>CALABACÍN</v>
      </c>
      <c r="CW2097" s="2" t="str">
        <f ca="1">IFERROR(__xludf.DUMMYFUNCTION("""COMPUTED_VALUE"""),"CARAMBOLO")</f>
        <v>CARAMBOLO</v>
      </c>
      <c r="CX2097" s="2" t="str">
        <f ca="1">IFERROR(__xludf.DUMMYFUNCTION("""COMPUTED_VALUE"""),"CEBOLLA CABEZONA")</f>
        <v>CEBOLLA CABEZONA</v>
      </c>
      <c r="CY2097" s="2" t="str">
        <f ca="1">IFERROR(__xludf.DUMMYFUNCTION("""COMPUTED_VALUE"""),"CHAMPIÑONES")</f>
        <v>CHAMPIÑONES</v>
      </c>
      <c r="CZ2097" s="2" t="str">
        <f ca="1">IFERROR(__xludf.DUMMYFUNCTION("""COMPUTED_VALUE"""),"CILANTRO")</f>
        <v>CILANTRO</v>
      </c>
      <c r="DA2097" s="2" t="str">
        <f ca="1">IFERROR(__xludf.DUMMYFUNCTION("""COMPUTED_VALUE"""),"CRISTALES DE SÁBILA")</f>
        <v>CRISTALES DE SÁBILA</v>
      </c>
      <c r="DB2097" s="2" t="str">
        <f ca="1">IFERROR(__xludf.DUMMYFUNCTION("""COMPUTED_VALUE"""),"ESPINACA")</f>
        <v>ESPINACA</v>
      </c>
      <c r="DC2097" s="2" t="str">
        <f ca="1">IFERROR(__xludf.DUMMYFUNCTION("""COMPUTED_VALUE"""),"HABAS CON CASCARA")</f>
        <v>HABAS CON CASCARA</v>
      </c>
      <c r="DD2097" s="2" t="str">
        <f ca="1">IFERROR(__xludf.DUMMYFUNCTION("""COMPUTED_VALUE"""),"HABAS VERDE SABANERA SIN CÁSCARA")</f>
        <v>HABAS VERDE SABANERA SIN CÁSCARA</v>
      </c>
      <c r="DE2097" s="2" t="str">
        <f ca="1">IFERROR(__xludf.DUMMYFUNCTION("""COMPUTED_VALUE"""),"HABICHUELA")</f>
        <v>HABICHUELA</v>
      </c>
      <c r="DF2097" s="2" t="str">
        <f ca="1">IFERROR(__xludf.DUMMYFUNCTION("""COMPUTED_VALUE"""),"LECHUGA COMÚN")</f>
        <v>LECHUGA COMÚN</v>
      </c>
      <c r="DG2097" s="2" t="str">
        <f ca="1">IFERROR(__xludf.DUMMYFUNCTION("""COMPUTED_VALUE"""),"LECHUGA CRESPA")</f>
        <v>LECHUGA CRESPA</v>
      </c>
      <c r="DH2097" s="2" t="str">
        <f ca="1">IFERROR(__xludf.DUMMYFUNCTION("""COMPUTED_VALUE"""),"MAÍZ MAZORCA")</f>
        <v>MAÍZ MAZORCA</v>
      </c>
      <c r="DI2097" s="2" t="str">
        <f ca="1">IFERROR(__xludf.DUMMYFUNCTION("""COMPUTED_VALUE"""),"PEPINO COHOMBRO")</f>
        <v>PEPINO COHOMBRO</v>
      </c>
      <c r="DJ2097" s="2" t="str">
        <f ca="1">IFERROR(__xludf.DUMMYFUNCTION("""COMPUTED_VALUE"""),"PEPINO DE GUISO")</f>
        <v>PEPINO DE GUISO</v>
      </c>
      <c r="DK2097" s="2" t="str">
        <f ca="1">IFERROR(__xludf.DUMMYFUNCTION("""COMPUTED_VALUE"""),"PIMENTÓN ROJO")</f>
        <v>PIMENTÓN ROJO</v>
      </c>
      <c r="DL2097" s="2" t="str">
        <f ca="1">IFERROR(__xludf.DUMMYFUNCTION("""COMPUTED_VALUE"""),"PLANTAS AROMÁTICAS DULCES (MENTA, ALBACA, JAZMÍN, LAVANDA, HIERBABUENA, MANZANILLA, LIMONARIA)")</f>
        <v>PLANTAS AROMÁTICAS DULCES (MENTA, ALBACA, JAZMÍN, LAVANDA, HIERBABUENA, MANZANILLA, LIMONARIA)</v>
      </c>
      <c r="DM2097" s="2" t="str">
        <f ca="1">IFERROR(__xludf.DUMMYFUNCTION("""COMPUTED_VALUE"""),"PLÁTANO HARTÓN")</f>
        <v>PLÁTANO HARTÓN</v>
      </c>
      <c r="DN2097" s="2" t="str">
        <f ca="1">IFERROR(__xludf.DUMMYFUNCTION("""COMPUTED_VALUE"""),"RAÍCES CHINAS")</f>
        <v>RAÍCES CHINAS</v>
      </c>
      <c r="DO2097" s="2" t="str">
        <f ca="1">IFERROR(__xludf.DUMMYFUNCTION("""COMPUTED_VALUE"""),"REMOLACHA")</f>
        <v>REMOLACHA</v>
      </c>
      <c r="DP2097" s="2" t="str">
        <f ca="1">IFERROR(__xludf.DUMMYFUNCTION("""COMPUTED_VALUE"""),"REPOLLO")</f>
        <v>REPOLLO</v>
      </c>
      <c r="DQ2097" s="2" t="str">
        <f ca="1">IFERROR(__xludf.DUMMYFUNCTION("""COMPUTED_VALUE"""),"RÚGULA")</f>
        <v>RÚGULA</v>
      </c>
      <c r="DR2097" s="2" t="str">
        <f ca="1">IFERROR(__xludf.DUMMYFUNCTION("""COMPUTED_VALUE"""),"TALLOS PARA SOPA")</f>
        <v>TALLOS PARA SOPA</v>
      </c>
      <c r="DS2097" s="2" t="str">
        <f ca="1">IFERROR(__xludf.DUMMYFUNCTION("""COMPUTED_VALUE"""),"TOMATE CHONTO")</f>
        <v>TOMATE CHONTO</v>
      </c>
      <c r="DT2097" s="2" t="str">
        <f ca="1">IFERROR(__xludf.DUMMYFUNCTION("""COMPUTED_VALUE"""),"YUCA BLANCA")</f>
        <v>YUCA BLANCA</v>
      </c>
      <c r="DU2097" s="2" t="str">
        <f ca="1">IFERROR(__xludf.DUMMYFUNCTION("""COMPUTED_VALUE"""),"ZANAHORIA")</f>
        <v>ZANAHORIA</v>
      </c>
      <c r="DV2097" s="2" t="str">
        <f ca="1">IFERROR(__xludf.DUMMYFUNCTION("""COMPUTED_VALUE"""),"ZUKINI")</f>
        <v>ZUKINI</v>
      </c>
      <c r="DW2097" s="2" t="str">
        <f ca="1">IFERROR(__xludf.DUMMYFUNCTION("""COMPUTED_VALUE"""),"FRIJOL EN VAINA")</f>
        <v>FRIJOL EN VAINA</v>
      </c>
      <c r="DX2097" s="2" t="str">
        <f ca="1">IFERROR(__xludf.DUMMYFUNCTION("""COMPUTED_VALUE"""),"CHOCOLATE")</f>
        <v>CHOCOLATE</v>
      </c>
      <c r="DY2097" s="2" t="str">
        <f ca="1">IFERROR(__xludf.DUMMYFUNCTION("""COMPUTED_VALUE"""),"MAÍZ PIRA")</f>
        <v>MAÍZ PIRA</v>
      </c>
      <c r="DZ2097" s="2" t="str">
        <f ca="1">IFERROR(__xludf.DUMMYFUNCTION("""COMPUTED_VALUE"""),"ARROZ PARTIDO")</f>
        <v>ARROZ PARTIDO</v>
      </c>
      <c r="EA2097" s="2" t="str">
        <f ca="1">IFERROR(__xludf.DUMMYFUNCTION("""COMPUTED_VALUE"""),"PONQUÉ RAMITO X 250 G 10 UNIDADES")</f>
        <v>PONQUÉ RAMITO X 250 G 10 UNIDADES</v>
      </c>
      <c r="EB2097" s="2" t="str">
        <f ca="1">IFERROR(__xludf.DUMMYFUNCTION("""COMPUTED_VALUE"""),"CABEZAS DE CONEJO")</f>
        <v>CABEZAS DE CONEJO</v>
      </c>
      <c r="EC2097" s="2" t="str">
        <f ca="1">IFERROR(__xludf.DUMMYFUNCTION("""COMPUTED_VALUE"""),"YOGURT DESLACTOSADO X 900ML")</f>
        <v>YOGURT DESLACTOSADO X 900ML</v>
      </c>
      <c r="ED2097" s="2" t="str">
        <f ca="1">IFERROR(__xludf.DUMMYFUNCTION("""COMPUTED_VALUE"""),"BOCADILLO LONJA X 300 GR")</f>
        <v>BOCADILLO LONJA X 300 GR</v>
      </c>
      <c r="EE2097" s="2" t="str">
        <f ca="1">IFERROR(__xludf.DUMMYFUNCTION("""COMPUTED_VALUE"""),"QUESO CUAJADA")</f>
        <v>QUESO CUAJADA</v>
      </c>
      <c r="EF2097" s="2" t="str">
        <f ca="1">IFERROR(__xludf.DUMMYFUNCTION("""COMPUTED_VALUE"""),"ACEITE DE HÍGADO DE BACALAO - FRASCO X 360 CC")</f>
        <v>ACEITE DE HÍGADO DE BACALAO - FRASCO X 360 CC</v>
      </c>
      <c r="EG2097" s="2" t="str">
        <f ca="1">IFERROR(__xludf.DUMMYFUNCTION("""COMPUTED_VALUE"""),"ESENCIAS DE DIFERENTES SABORES (BOTELLA X 500 ML) (VAINILLA, BANANO Y COCO) FLEISHMAN")</f>
        <v>ESENCIAS DE DIFERENTES SABORES (BOTELLA X 500 ML) (VAINILLA, BANANO Y COCO) FLEISHMAN</v>
      </c>
      <c r="EH2097" s="2" t="str">
        <f ca="1">IFERROR(__xludf.DUMMYFUNCTION("""COMPUTED_VALUE"""),"SAL YODADA")</f>
        <v>SAL YODADA</v>
      </c>
      <c r="EI2097" s="2" t="str">
        <f ca="1">IFERROR(__xludf.DUMMYFUNCTION("""COMPUTED_VALUE"""),"MANTEQUILLA EN BARRA POR 125GR")</f>
        <v>MANTEQUILLA EN BARRA POR 125GR</v>
      </c>
      <c r="EJ2097" s="2" t="str">
        <f ca="1">IFERROR(__xludf.DUMMYFUNCTION("""COMPUTED_VALUE"""),"MANTEQUILLA CAJA POR 20 UNIDADES X 125 G.")</f>
        <v>MANTEQUILLA CAJA POR 20 UNIDADES X 125 G.</v>
      </c>
      <c r="EK2097" s="2" t="str">
        <f ca="1">IFERROR(__xludf.DUMMYFUNCTION("""COMPUTED_VALUE"""),"COMPOTA SIN AZÚCAR. FRASCO POR 113 G.")</f>
        <v>COMPOTA SIN AZÚCAR. FRASCO POR 113 G.</v>
      </c>
      <c r="EL2097" s="2" t="str">
        <f ca="1">IFERROR(__xludf.DUMMYFUNCTION("""COMPUTED_VALUE"""),"POLVO PARA HORNEAR - CAJA POR 20 SOBRES POR 24 G. CADA SOBRE.")</f>
        <v>POLVO PARA HORNEAR - CAJA POR 20 SOBRES POR 24 G. CADA SOBRE.</v>
      </c>
      <c r="EM2097" s="2" t="str">
        <f ca="1">IFERROR(__xludf.DUMMYFUNCTION("""COMPUTED_VALUE"""),"GOMA ARÁBIGA EN POLVO")</f>
        <v>GOMA ARÁBIGA EN POLVO</v>
      </c>
      <c r="EN2097" s="2" t="str">
        <f ca="1">IFERROR(__xludf.DUMMYFUNCTION("""COMPUTED_VALUE"""),"PITAHAYA")</f>
        <v>PITAHAYA</v>
      </c>
      <c r="EO2097" s="2" t="str">
        <f ca="1">IFERROR(__xludf.DUMMYFUNCTION("""COMPUTED_VALUE"""),"NÍSPERO")</f>
        <v>NÍSPERO</v>
      </c>
      <c r="EP2097" s="2" t="str">
        <f ca="1">IFERROR(__xludf.DUMMYFUNCTION("""COMPUTED_VALUE"""),"MAMEY")</f>
        <v>MAMEY</v>
      </c>
      <c r="EQ2097" s="2" t="str">
        <f ca="1">IFERROR(__xludf.DUMMYFUNCTION("""COMPUTED_VALUE"""),"GUATILA")</f>
        <v>GUATILA</v>
      </c>
      <c r="ER2097" s="2" t="str">
        <f ca="1">IFERROR(__xludf.DUMMYFUNCTION("""COMPUTED_VALUE"""),"LULO")</f>
        <v>LULO</v>
      </c>
      <c r="ES2097" s="2" t="str">
        <f ca="1">IFERROR(__xludf.DUMMYFUNCTION("""COMPUTED_VALUE"""),"AROMÁTICA CAJA DE 20 SOBRES.")</f>
        <v>AROMÁTICA CAJA DE 20 SOBRES.</v>
      </c>
      <c r="ET2097" s="2" t="str">
        <f ca="1">IFERROR(__xludf.DUMMYFUNCTION("""COMPUTED_VALUE"""),"AZÚCAR BLANCA - EMPAQUE ELABORADO EN MATERIALES ATÓXICOS.(BOLSA DE MÍNIMO 200 SOBRES O TUBIPACKS DE 5 GR)")</f>
        <v>AZÚCAR BLANCA - EMPAQUE ELABORADO EN MATERIALES ATÓXICOS.(BOLSA DE MÍNIMO 200 SOBRES O TUBIPACKS DE 5 GR)</v>
      </c>
      <c r="EU2097" s="2" t="str">
        <f ca="1">IFERROR(__xludf.DUMMYFUNCTION("""COMPUTED_VALUE"""),"CAFÉ LIBRA 100% CAFÉ MOLIDO.")</f>
        <v>CAFÉ LIBRA 100% CAFÉ MOLIDO.</v>
      </c>
      <c r="EV2097" s="2" t="str">
        <f ca="1">IFERROR(__xludf.DUMMYFUNCTION("""COMPUTED_VALUE"""),"VINAGRE POR 4LITROS")</f>
        <v>VINAGRE POR 4LITROS</v>
      </c>
    </row>
    <row r="2098" spans="1:152">
      <c r="A2098" s="2" t="str">
        <v>ALIMENTOS ANIMAL</v>
      </c>
      <c r="B209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2098)))"),"GUPPIES VIVOS - BOLSA X 1000")</f>
        <v>GUPPIES VIVOS - BOLSA X 1000</v>
      </c>
      <c r="C2098" s="2" t="str">
        <f ca="1">IFERROR(__xludf.DUMMYFUNCTION("""COMPUTED_VALUE"""),"PECES VIVOS CARPA - (10 CMS)")</f>
        <v>PECES VIVOS CARPA - (10 CMS)</v>
      </c>
      <c r="D2098" s="2" t="str">
        <f ca="1">IFERROR(__xludf.DUMMYFUNCTION("""COMPUTED_VALUE"""),"PECES VIVOS CARPA - (5 CMS)")</f>
        <v>PECES VIVOS CARPA - (5 CMS)</v>
      </c>
      <c r="E2098" s="2" t="str">
        <f ca="1">IFERROR(__xludf.DUMMYFUNCTION("""COMPUTED_VALUE"""),"POLLITOS DE UN DÍA")</f>
        <v>POLLITOS DE UN DÍA</v>
      </c>
      <c r="F2098" s="2" t="str">
        <f ca="1">IFERROR(__xludf.DUMMYFUNCTION("""COMPUTED_VALUE"""),"ALFALFA PELLETS")</f>
        <v>ALFALFA PELLETS</v>
      </c>
      <c r="G2098" s="2" t="str">
        <f ca="1">IFERROR(__xludf.DUMMYFUNCTION("""COMPUTED_VALUE"""),"ALIMENTO EN POLVO PARA PICHONES DE AVES ORNAMENTALES")</f>
        <v>ALIMENTO EN POLVO PARA PICHONES DE AVES ORNAMENTALES</v>
      </c>
      <c r="H2098" s="2" t="str">
        <f ca="1">IFERROR(__xludf.DUMMYFUNCTION("""COMPUTED_VALUE"""),"ALIMENTO GRANULADO PARA PECES TROPICALES X 375 GRAMOS")</f>
        <v>ALIMENTO GRANULADO PARA PECES TROPICALES X 375 GRAMOS</v>
      </c>
      <c r="I2098" s="2" t="str">
        <f ca="1">IFERROR(__xludf.DUMMYFUNCTION("""COMPUTED_VALUE"""),"ALIMENTO HÚMEDO PARA GATOS - SOBRES DE 80 GR.")</f>
        <v>ALIMENTO HÚMEDO PARA GATOS - SOBRES DE 80 GR.</v>
      </c>
      <c r="J2098"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098"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098"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098" s="2" t="str">
        <f ca="1">IFERROR(__xludf.DUMMYFUNCTION("""COMPUTED_VALUE"""),"CONCENTRADO ESPECIALIZADO PARA PECES HERBÍVOROS A BASE DE ALGAS X 227 GRAMOS")</f>
        <v>CONCENTRADO ESPECIALIZADO PARA PECES HERBÍVOROS A BASE DE ALGAS X 227 GRAMOS</v>
      </c>
      <c r="N2098" s="2" t="str">
        <f ca="1">IFERROR(__xludf.DUMMYFUNCTION("""COMPUTED_VALUE"""),"CONCENTRADO ESPECIALIZADO PARA TORTUGAS")</f>
        <v>CONCENTRADO ESPECIALIZADO PARA TORTUGAS</v>
      </c>
      <c r="O2098" s="2" t="str">
        <f ca="1">IFERROR(__xludf.DUMMYFUNCTION("""COMPUTED_VALUE"""),"CONCENTRADO PARA CABALLOS EN MANTENIMIENTO DESDE LOS 36 MESES DE EDAD.")</f>
        <v>CONCENTRADO PARA CABALLOS EN MANTENIMIENTO DESDE LOS 36 MESES DE EDAD.</v>
      </c>
      <c r="P2098" s="2" t="str">
        <f ca="1">IFERROR(__xludf.DUMMYFUNCTION("""COMPUTED_VALUE"""),"CONCENTRADO PARA CONEJO")</f>
        <v>CONCENTRADO PARA CONEJO</v>
      </c>
      <c r="Q2098" s="2" t="str">
        <f ca="1">IFERROR(__xludf.DUMMYFUNCTION("""COMPUTED_VALUE"""),"CONCENTRADO PARA PECES PELLETIZADO FLOTANTE")</f>
        <v>CONCENTRADO PARA PECES PELLETIZADO FLOTANTE</v>
      </c>
      <c r="R2098" s="2" t="str">
        <f ca="1">IFERROR(__xludf.DUMMYFUNCTION("""COMPUTED_VALUE"""),"CONCENTRADO POLLITO INICIACIÓN")</f>
        <v>CONCENTRADO POLLITO INICIACIÓN</v>
      </c>
      <c r="S2098" s="2" t="str">
        <f ca="1">IFERROR(__xludf.DUMMYFUNCTION("""COMPUTED_VALUE"""),"CONCENTRADO POLLITO LEVANTE")</f>
        <v>CONCENTRADO POLLITO LEVANTE</v>
      </c>
      <c r="T2098" s="2" t="str">
        <f ca="1">IFERROR(__xludf.DUMMYFUNCTION("""COMPUTED_VALUE"""),"MELAZA")</f>
        <v>MELAZA</v>
      </c>
      <c r="U2098"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098"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098" s="2" t="str">
        <f ca="1">IFERROR(__xludf.DUMMYFUNCTION("""COMPUTED_VALUE"""),"ALPISTE")</f>
        <v>ALPISTE</v>
      </c>
      <c r="X2098" s="2" t="str">
        <f ca="1">IFERROR(__xludf.DUMMYFUNCTION("""COMPUTED_VALUE"""),"AVENA EN GRANO")</f>
        <v>AVENA EN GRANO</v>
      </c>
      <c r="Y2098" s="2" t="str">
        <f ca="1">IFERROR(__xludf.DUMMYFUNCTION("""COMPUTED_VALUE"""),"MAÍZ PARTIDO")</f>
        <v>MAÍZ PARTIDO</v>
      </c>
      <c r="Z2098" s="2" t="str">
        <f ca="1">IFERROR(__xludf.DUMMYFUNCTION("""COMPUTED_VALUE"""),"MAÍZ PORVA")</f>
        <v>MAÍZ PORVA</v>
      </c>
      <c r="AA2098" s="2" t="str">
        <f ca="1">IFERROR(__xludf.DUMMYFUNCTION("""COMPUTED_VALUE"""),"MANÍ")</f>
        <v>MANÍ</v>
      </c>
      <c r="AB2098" s="2" t="str">
        <f ca="1">IFERROR(__xludf.DUMMYFUNCTION("""COMPUTED_VALUE"""),"MIJO BLANCO")</f>
        <v>MIJO BLANCO</v>
      </c>
      <c r="AC2098" s="2" t="str">
        <f ca="1">IFERROR(__xludf.DUMMYFUNCTION("""COMPUTED_VALUE"""),"MIJO ROJO")</f>
        <v>MIJO ROJO</v>
      </c>
      <c r="AD2098" s="2" t="str">
        <f ca="1">IFERROR(__xludf.DUMMYFUNCTION("""COMPUTED_VALUE"""),"NABO (SEMILLAS)")</f>
        <v>NABO (SEMILLAS)</v>
      </c>
      <c r="AE2098" s="2" t="str">
        <f ca="1">IFERROR(__xludf.DUMMYFUNCTION("""COMPUTED_VALUE"""),"SEMILLA DE TRIGO")</f>
        <v>SEMILLA DE TRIGO</v>
      </c>
      <c r="AF2098" s="2" t="str">
        <f ca="1">IFERROR(__xludf.DUMMYFUNCTION("""COMPUTED_VALUE"""),"SEMILLAS DE AJONJOLÍ")</f>
        <v>SEMILLAS DE AJONJOLÍ</v>
      </c>
      <c r="AG2098" s="2" t="str">
        <f ca="1">IFERROR(__xludf.DUMMYFUNCTION("""COMPUTED_VALUE"""),"SEMILLAS DE CACAHUATE")</f>
        <v>SEMILLAS DE CACAHUATE</v>
      </c>
      <c r="AH2098" s="2" t="str">
        <f ca="1">IFERROR(__xludf.DUMMYFUNCTION("""COMPUTED_VALUE"""),"SEMILLAS DE GIRASOL")</f>
        <v>SEMILLAS DE GIRASOL</v>
      </c>
      <c r="AI2098" s="2" t="str">
        <f ca="1">IFERROR(__xludf.DUMMYFUNCTION("""COMPUTED_VALUE"""),"SEMILLAS DE MOSTAZA")</f>
        <v>SEMILLAS DE MOSTAZA</v>
      </c>
      <c r="AJ2098" s="2" t="str">
        <f ca="1">IFERROR(__xludf.DUMMYFUNCTION("""COMPUTED_VALUE"""),"SOYA EN GRANO")</f>
        <v>SOYA EN GRANO</v>
      </c>
      <c r="AK2098" s="2" t="str">
        <f ca="1">IFERROR(__xludf.DUMMYFUNCTION("""COMPUTED_VALUE"""),"HARINA DE SOYA")</f>
        <v>HARINA DE SOYA</v>
      </c>
      <c r="AL2098" s="2" t="str">
        <f ca="1">IFERROR(__xludf.DUMMYFUNCTION("""COMPUTED_VALUE"""),"CONCENTRADO PARA CODORNIZ")</f>
        <v>CONCENTRADO PARA CODORNIZ</v>
      </c>
      <c r="AM2098" s="2" t="str">
        <f ca="1">IFERROR(__xludf.DUMMYFUNCTION("""COMPUTED_VALUE"""),"CONCENTRADO PARA GALLINAS PONEDORAS")</f>
        <v>CONCENTRADO PARA GALLINAS PONEDORAS</v>
      </c>
      <c r="AN2098" s="2" t="str">
        <f ca="1">IFERROR(__xludf.DUMMYFUNCTION("""COMPUTED_VALUE"""),"CARBONATO DE CALCIO. BULTO POR 40 KILOGRAMOS")</f>
        <v>CARBONATO DE CALCIO. BULTO POR 40 KILOGRAMOS</v>
      </c>
      <c r="AO2098" s="2" t="str">
        <f ca="1">IFERROR(__xludf.DUMMYFUNCTION("""COMPUTED_VALUE"""),"MAÍZ SORGO")</f>
        <v>MAÍZ SORGO</v>
      </c>
      <c r="AP2098" s="2" t="str">
        <f ca="1">IFERROR(__xludf.DUMMYFUNCTION("""COMPUTED_VALUE"""),"PIE DE CRÍA DE LOMBRICES (HUEVOS Y ADULTOS)")</f>
        <v>PIE DE CRÍA DE LOMBRICES (HUEVOS Y ADULTOS)</v>
      </c>
      <c r="AQ2098" s="2" t="str">
        <f ca="1">IFERROR(__xludf.DUMMYFUNCTION("""COMPUTED_VALUE"""),"PIE DE CRÍA GRILLOS (10 HEMBRAS, 1 MACHO)")</f>
        <v>PIE DE CRÍA GRILLOS (10 HEMBRAS, 1 MACHO)</v>
      </c>
      <c r="AR2098" s="2" t="str">
        <f ca="1">IFERROR(__xludf.DUMMYFUNCTION("""COMPUTED_VALUE"""),"PIE DE CRÍA TENEBRIOS COLONIA X 50 UNIDADES (ADULTOS RECIÉN ECLOSIONADOS DE LA PUPA Y OTROS ESTADIOS).")</f>
        <v>PIE DE CRÍA TENEBRIOS COLONIA X 50 UNIDADES (ADULTOS RECIÉN ECLOSIONADOS DE LA PUPA Y OTROS ESTADIOS).</v>
      </c>
      <c r="AS2098" s="2" t="str">
        <f ca="1">IFERROR(__xludf.DUMMYFUNCTION("""COMPUTED_VALUE"""),"ESBILAC TARRO DE 340 GRAMOS ETAPA 1")</f>
        <v>ESBILAC TARRO DE 340 GRAMOS ETAPA 1</v>
      </c>
      <c r="AT2098" s="2" t="str">
        <f ca="1">IFERROR(__xludf.DUMMYFUNCTION("""COMPUTED_VALUE"""),"KMR TARRO DE 340 GRAMOS")</f>
        <v>KMR TARRO DE 340 GRAMOS</v>
      </c>
      <c r="AU2098" s="2" t="str">
        <f ca="1">IFERROR(__xludf.DUMMYFUNCTION("""COMPUTED_VALUE"""),"Garrafa de agua de 5 litros")</f>
        <v>Garrafa de agua de 5 litros</v>
      </c>
    </row>
    <row r="2099" spans="1:152">
      <c r="A2099" s="2" t="str">
        <v>ALIMENTOS ANIMAL</v>
      </c>
      <c r="B209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2099)))"),"GUPPIES VIVOS - BOLSA X 1000")</f>
        <v>GUPPIES VIVOS - BOLSA X 1000</v>
      </c>
      <c r="C2099" s="2" t="str">
        <f ca="1">IFERROR(__xludf.DUMMYFUNCTION("""COMPUTED_VALUE"""),"PECES VIVOS CARPA - (10 CMS)")</f>
        <v>PECES VIVOS CARPA - (10 CMS)</v>
      </c>
      <c r="D2099" s="2" t="str">
        <f ca="1">IFERROR(__xludf.DUMMYFUNCTION("""COMPUTED_VALUE"""),"PECES VIVOS CARPA - (5 CMS)")</f>
        <v>PECES VIVOS CARPA - (5 CMS)</v>
      </c>
      <c r="E2099" s="2" t="str">
        <f ca="1">IFERROR(__xludf.DUMMYFUNCTION("""COMPUTED_VALUE"""),"POLLITOS DE UN DÍA")</f>
        <v>POLLITOS DE UN DÍA</v>
      </c>
      <c r="F2099" s="2" t="str">
        <f ca="1">IFERROR(__xludf.DUMMYFUNCTION("""COMPUTED_VALUE"""),"ALFALFA PELLETS")</f>
        <v>ALFALFA PELLETS</v>
      </c>
      <c r="G2099" s="2" t="str">
        <f ca="1">IFERROR(__xludf.DUMMYFUNCTION("""COMPUTED_VALUE"""),"ALIMENTO EN POLVO PARA PICHONES DE AVES ORNAMENTALES")</f>
        <v>ALIMENTO EN POLVO PARA PICHONES DE AVES ORNAMENTALES</v>
      </c>
      <c r="H2099" s="2" t="str">
        <f ca="1">IFERROR(__xludf.DUMMYFUNCTION("""COMPUTED_VALUE"""),"ALIMENTO GRANULADO PARA PECES TROPICALES X 375 GRAMOS")</f>
        <v>ALIMENTO GRANULADO PARA PECES TROPICALES X 375 GRAMOS</v>
      </c>
      <c r="I2099" s="2" t="str">
        <f ca="1">IFERROR(__xludf.DUMMYFUNCTION("""COMPUTED_VALUE"""),"ALIMENTO HÚMEDO PARA GATOS - SOBRES DE 80 GR.")</f>
        <v>ALIMENTO HÚMEDO PARA GATOS - SOBRES DE 80 GR.</v>
      </c>
      <c r="J2099"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099"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099"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099" s="2" t="str">
        <f ca="1">IFERROR(__xludf.DUMMYFUNCTION("""COMPUTED_VALUE"""),"CONCENTRADO ESPECIALIZADO PARA PECES HERBÍVOROS A BASE DE ALGAS X 227 GRAMOS")</f>
        <v>CONCENTRADO ESPECIALIZADO PARA PECES HERBÍVOROS A BASE DE ALGAS X 227 GRAMOS</v>
      </c>
      <c r="N2099" s="2" t="str">
        <f ca="1">IFERROR(__xludf.DUMMYFUNCTION("""COMPUTED_VALUE"""),"CONCENTRADO ESPECIALIZADO PARA TORTUGAS")</f>
        <v>CONCENTRADO ESPECIALIZADO PARA TORTUGAS</v>
      </c>
      <c r="O2099" s="2" t="str">
        <f ca="1">IFERROR(__xludf.DUMMYFUNCTION("""COMPUTED_VALUE"""),"CONCENTRADO PARA CABALLOS EN MANTENIMIENTO DESDE LOS 36 MESES DE EDAD.")</f>
        <v>CONCENTRADO PARA CABALLOS EN MANTENIMIENTO DESDE LOS 36 MESES DE EDAD.</v>
      </c>
      <c r="P2099" s="2" t="str">
        <f ca="1">IFERROR(__xludf.DUMMYFUNCTION("""COMPUTED_VALUE"""),"CONCENTRADO PARA CONEJO")</f>
        <v>CONCENTRADO PARA CONEJO</v>
      </c>
      <c r="Q2099" s="2" t="str">
        <f ca="1">IFERROR(__xludf.DUMMYFUNCTION("""COMPUTED_VALUE"""),"CONCENTRADO PARA PECES PELLETIZADO FLOTANTE")</f>
        <v>CONCENTRADO PARA PECES PELLETIZADO FLOTANTE</v>
      </c>
      <c r="R2099" s="2" t="str">
        <f ca="1">IFERROR(__xludf.DUMMYFUNCTION("""COMPUTED_VALUE"""),"CONCENTRADO POLLITO INICIACIÓN")</f>
        <v>CONCENTRADO POLLITO INICIACIÓN</v>
      </c>
      <c r="S2099" s="2" t="str">
        <f ca="1">IFERROR(__xludf.DUMMYFUNCTION("""COMPUTED_VALUE"""),"CONCENTRADO POLLITO LEVANTE")</f>
        <v>CONCENTRADO POLLITO LEVANTE</v>
      </c>
      <c r="T2099" s="2" t="str">
        <f ca="1">IFERROR(__xludf.DUMMYFUNCTION("""COMPUTED_VALUE"""),"MELAZA")</f>
        <v>MELAZA</v>
      </c>
      <c r="U2099"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099"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099" s="2" t="str">
        <f ca="1">IFERROR(__xludf.DUMMYFUNCTION("""COMPUTED_VALUE"""),"ALPISTE")</f>
        <v>ALPISTE</v>
      </c>
      <c r="X2099" s="2" t="str">
        <f ca="1">IFERROR(__xludf.DUMMYFUNCTION("""COMPUTED_VALUE"""),"AVENA EN GRANO")</f>
        <v>AVENA EN GRANO</v>
      </c>
      <c r="Y2099" s="2" t="str">
        <f ca="1">IFERROR(__xludf.DUMMYFUNCTION("""COMPUTED_VALUE"""),"MAÍZ PARTIDO")</f>
        <v>MAÍZ PARTIDO</v>
      </c>
      <c r="Z2099" s="2" t="str">
        <f ca="1">IFERROR(__xludf.DUMMYFUNCTION("""COMPUTED_VALUE"""),"MAÍZ PORVA")</f>
        <v>MAÍZ PORVA</v>
      </c>
      <c r="AA2099" s="2" t="str">
        <f ca="1">IFERROR(__xludf.DUMMYFUNCTION("""COMPUTED_VALUE"""),"MANÍ")</f>
        <v>MANÍ</v>
      </c>
      <c r="AB2099" s="2" t="str">
        <f ca="1">IFERROR(__xludf.DUMMYFUNCTION("""COMPUTED_VALUE"""),"MIJO BLANCO")</f>
        <v>MIJO BLANCO</v>
      </c>
      <c r="AC2099" s="2" t="str">
        <f ca="1">IFERROR(__xludf.DUMMYFUNCTION("""COMPUTED_VALUE"""),"MIJO ROJO")</f>
        <v>MIJO ROJO</v>
      </c>
      <c r="AD2099" s="2" t="str">
        <f ca="1">IFERROR(__xludf.DUMMYFUNCTION("""COMPUTED_VALUE"""),"NABO (SEMILLAS)")</f>
        <v>NABO (SEMILLAS)</v>
      </c>
      <c r="AE2099" s="2" t="str">
        <f ca="1">IFERROR(__xludf.DUMMYFUNCTION("""COMPUTED_VALUE"""),"SEMILLA DE TRIGO")</f>
        <v>SEMILLA DE TRIGO</v>
      </c>
      <c r="AF2099" s="2" t="str">
        <f ca="1">IFERROR(__xludf.DUMMYFUNCTION("""COMPUTED_VALUE"""),"SEMILLAS DE AJONJOLÍ")</f>
        <v>SEMILLAS DE AJONJOLÍ</v>
      </c>
      <c r="AG2099" s="2" t="str">
        <f ca="1">IFERROR(__xludf.DUMMYFUNCTION("""COMPUTED_VALUE"""),"SEMILLAS DE CACAHUATE")</f>
        <v>SEMILLAS DE CACAHUATE</v>
      </c>
      <c r="AH2099" s="2" t="str">
        <f ca="1">IFERROR(__xludf.DUMMYFUNCTION("""COMPUTED_VALUE"""),"SEMILLAS DE GIRASOL")</f>
        <v>SEMILLAS DE GIRASOL</v>
      </c>
      <c r="AI2099" s="2" t="str">
        <f ca="1">IFERROR(__xludf.DUMMYFUNCTION("""COMPUTED_VALUE"""),"SEMILLAS DE MOSTAZA")</f>
        <v>SEMILLAS DE MOSTAZA</v>
      </c>
      <c r="AJ2099" s="2" t="str">
        <f ca="1">IFERROR(__xludf.DUMMYFUNCTION("""COMPUTED_VALUE"""),"SOYA EN GRANO")</f>
        <v>SOYA EN GRANO</v>
      </c>
      <c r="AK2099" s="2" t="str">
        <f ca="1">IFERROR(__xludf.DUMMYFUNCTION("""COMPUTED_VALUE"""),"HARINA DE SOYA")</f>
        <v>HARINA DE SOYA</v>
      </c>
      <c r="AL2099" s="2" t="str">
        <f ca="1">IFERROR(__xludf.DUMMYFUNCTION("""COMPUTED_VALUE"""),"CONCENTRADO PARA CODORNIZ")</f>
        <v>CONCENTRADO PARA CODORNIZ</v>
      </c>
      <c r="AM2099" s="2" t="str">
        <f ca="1">IFERROR(__xludf.DUMMYFUNCTION("""COMPUTED_VALUE"""),"CONCENTRADO PARA GALLINAS PONEDORAS")</f>
        <v>CONCENTRADO PARA GALLINAS PONEDORAS</v>
      </c>
      <c r="AN2099" s="2" t="str">
        <f ca="1">IFERROR(__xludf.DUMMYFUNCTION("""COMPUTED_VALUE"""),"CARBONATO DE CALCIO. BULTO POR 40 KILOGRAMOS")</f>
        <v>CARBONATO DE CALCIO. BULTO POR 40 KILOGRAMOS</v>
      </c>
      <c r="AO2099" s="2" t="str">
        <f ca="1">IFERROR(__xludf.DUMMYFUNCTION("""COMPUTED_VALUE"""),"MAÍZ SORGO")</f>
        <v>MAÍZ SORGO</v>
      </c>
      <c r="AP2099" s="2" t="str">
        <f ca="1">IFERROR(__xludf.DUMMYFUNCTION("""COMPUTED_VALUE"""),"PIE DE CRÍA DE LOMBRICES (HUEVOS Y ADULTOS)")</f>
        <v>PIE DE CRÍA DE LOMBRICES (HUEVOS Y ADULTOS)</v>
      </c>
      <c r="AQ2099" s="2" t="str">
        <f ca="1">IFERROR(__xludf.DUMMYFUNCTION("""COMPUTED_VALUE"""),"PIE DE CRÍA GRILLOS (10 HEMBRAS, 1 MACHO)")</f>
        <v>PIE DE CRÍA GRILLOS (10 HEMBRAS, 1 MACHO)</v>
      </c>
      <c r="AR2099" s="2" t="str">
        <f ca="1">IFERROR(__xludf.DUMMYFUNCTION("""COMPUTED_VALUE"""),"PIE DE CRÍA TENEBRIOS COLONIA X 50 UNIDADES (ADULTOS RECIÉN ECLOSIONADOS DE LA PUPA Y OTROS ESTADIOS).")</f>
        <v>PIE DE CRÍA TENEBRIOS COLONIA X 50 UNIDADES (ADULTOS RECIÉN ECLOSIONADOS DE LA PUPA Y OTROS ESTADIOS).</v>
      </c>
      <c r="AS2099" s="2" t="str">
        <f ca="1">IFERROR(__xludf.DUMMYFUNCTION("""COMPUTED_VALUE"""),"ESBILAC TARRO DE 340 GRAMOS ETAPA 1")</f>
        <v>ESBILAC TARRO DE 340 GRAMOS ETAPA 1</v>
      </c>
      <c r="AT2099" s="2" t="str">
        <f ca="1">IFERROR(__xludf.DUMMYFUNCTION("""COMPUTED_VALUE"""),"KMR TARRO DE 340 GRAMOS")</f>
        <v>KMR TARRO DE 340 GRAMOS</v>
      </c>
      <c r="AU2099" s="2" t="str">
        <f ca="1">IFERROR(__xludf.DUMMYFUNCTION("""COMPUTED_VALUE"""),"Garrafa de agua de 5 litros")</f>
        <v>Garrafa de agua de 5 litros</v>
      </c>
    </row>
    <row r="2100" spans="1:152">
      <c r="A2100" s="2" t="str">
        <v>ALIMENTOS ANIMAL</v>
      </c>
      <c r="B210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2100)))"),"GUPPIES VIVOS - BOLSA X 1000")</f>
        <v>GUPPIES VIVOS - BOLSA X 1000</v>
      </c>
      <c r="C2100" s="2" t="str">
        <f ca="1">IFERROR(__xludf.DUMMYFUNCTION("""COMPUTED_VALUE"""),"PECES VIVOS CARPA - (10 CMS)")</f>
        <v>PECES VIVOS CARPA - (10 CMS)</v>
      </c>
      <c r="D2100" s="2" t="str">
        <f ca="1">IFERROR(__xludf.DUMMYFUNCTION("""COMPUTED_VALUE"""),"PECES VIVOS CARPA - (5 CMS)")</f>
        <v>PECES VIVOS CARPA - (5 CMS)</v>
      </c>
      <c r="E2100" s="2" t="str">
        <f ca="1">IFERROR(__xludf.DUMMYFUNCTION("""COMPUTED_VALUE"""),"POLLITOS DE UN DÍA")</f>
        <v>POLLITOS DE UN DÍA</v>
      </c>
      <c r="F2100" s="2" t="str">
        <f ca="1">IFERROR(__xludf.DUMMYFUNCTION("""COMPUTED_VALUE"""),"ALFALFA PELLETS")</f>
        <v>ALFALFA PELLETS</v>
      </c>
      <c r="G2100" s="2" t="str">
        <f ca="1">IFERROR(__xludf.DUMMYFUNCTION("""COMPUTED_VALUE"""),"ALIMENTO EN POLVO PARA PICHONES DE AVES ORNAMENTALES")</f>
        <v>ALIMENTO EN POLVO PARA PICHONES DE AVES ORNAMENTALES</v>
      </c>
      <c r="H2100" s="2" t="str">
        <f ca="1">IFERROR(__xludf.DUMMYFUNCTION("""COMPUTED_VALUE"""),"ALIMENTO GRANULADO PARA PECES TROPICALES X 375 GRAMOS")</f>
        <v>ALIMENTO GRANULADO PARA PECES TROPICALES X 375 GRAMOS</v>
      </c>
      <c r="I2100" s="2" t="str">
        <f ca="1">IFERROR(__xludf.DUMMYFUNCTION("""COMPUTED_VALUE"""),"ALIMENTO HÚMEDO PARA GATOS - SOBRES DE 80 GR.")</f>
        <v>ALIMENTO HÚMEDO PARA GATOS - SOBRES DE 80 GR.</v>
      </c>
      <c r="J2100"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00"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00"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00" s="2" t="str">
        <f ca="1">IFERROR(__xludf.DUMMYFUNCTION("""COMPUTED_VALUE"""),"CONCENTRADO ESPECIALIZADO PARA PECES HERBÍVOROS A BASE DE ALGAS X 227 GRAMOS")</f>
        <v>CONCENTRADO ESPECIALIZADO PARA PECES HERBÍVOROS A BASE DE ALGAS X 227 GRAMOS</v>
      </c>
      <c r="N2100" s="2" t="str">
        <f ca="1">IFERROR(__xludf.DUMMYFUNCTION("""COMPUTED_VALUE"""),"CONCENTRADO ESPECIALIZADO PARA TORTUGAS")</f>
        <v>CONCENTRADO ESPECIALIZADO PARA TORTUGAS</v>
      </c>
      <c r="O2100" s="2" t="str">
        <f ca="1">IFERROR(__xludf.DUMMYFUNCTION("""COMPUTED_VALUE"""),"CONCENTRADO PARA CABALLOS EN MANTENIMIENTO DESDE LOS 36 MESES DE EDAD.")</f>
        <v>CONCENTRADO PARA CABALLOS EN MANTENIMIENTO DESDE LOS 36 MESES DE EDAD.</v>
      </c>
      <c r="P2100" s="2" t="str">
        <f ca="1">IFERROR(__xludf.DUMMYFUNCTION("""COMPUTED_VALUE"""),"CONCENTRADO PARA CONEJO")</f>
        <v>CONCENTRADO PARA CONEJO</v>
      </c>
      <c r="Q2100" s="2" t="str">
        <f ca="1">IFERROR(__xludf.DUMMYFUNCTION("""COMPUTED_VALUE"""),"CONCENTRADO PARA PECES PELLETIZADO FLOTANTE")</f>
        <v>CONCENTRADO PARA PECES PELLETIZADO FLOTANTE</v>
      </c>
      <c r="R2100" s="2" t="str">
        <f ca="1">IFERROR(__xludf.DUMMYFUNCTION("""COMPUTED_VALUE"""),"CONCENTRADO POLLITO INICIACIÓN")</f>
        <v>CONCENTRADO POLLITO INICIACIÓN</v>
      </c>
      <c r="S2100" s="2" t="str">
        <f ca="1">IFERROR(__xludf.DUMMYFUNCTION("""COMPUTED_VALUE"""),"CONCENTRADO POLLITO LEVANTE")</f>
        <v>CONCENTRADO POLLITO LEVANTE</v>
      </c>
      <c r="T2100" s="2" t="str">
        <f ca="1">IFERROR(__xludf.DUMMYFUNCTION("""COMPUTED_VALUE"""),"MELAZA")</f>
        <v>MELAZA</v>
      </c>
      <c r="U2100"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00"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00" s="2" t="str">
        <f ca="1">IFERROR(__xludf.DUMMYFUNCTION("""COMPUTED_VALUE"""),"ALPISTE")</f>
        <v>ALPISTE</v>
      </c>
      <c r="X2100" s="2" t="str">
        <f ca="1">IFERROR(__xludf.DUMMYFUNCTION("""COMPUTED_VALUE"""),"AVENA EN GRANO")</f>
        <v>AVENA EN GRANO</v>
      </c>
      <c r="Y2100" s="2" t="str">
        <f ca="1">IFERROR(__xludf.DUMMYFUNCTION("""COMPUTED_VALUE"""),"MAÍZ PARTIDO")</f>
        <v>MAÍZ PARTIDO</v>
      </c>
      <c r="Z2100" s="2" t="str">
        <f ca="1">IFERROR(__xludf.DUMMYFUNCTION("""COMPUTED_VALUE"""),"MAÍZ PORVA")</f>
        <v>MAÍZ PORVA</v>
      </c>
      <c r="AA2100" s="2" t="str">
        <f ca="1">IFERROR(__xludf.DUMMYFUNCTION("""COMPUTED_VALUE"""),"MANÍ")</f>
        <v>MANÍ</v>
      </c>
      <c r="AB2100" s="2" t="str">
        <f ca="1">IFERROR(__xludf.DUMMYFUNCTION("""COMPUTED_VALUE"""),"MIJO BLANCO")</f>
        <v>MIJO BLANCO</v>
      </c>
      <c r="AC2100" s="2" t="str">
        <f ca="1">IFERROR(__xludf.DUMMYFUNCTION("""COMPUTED_VALUE"""),"MIJO ROJO")</f>
        <v>MIJO ROJO</v>
      </c>
      <c r="AD2100" s="2" t="str">
        <f ca="1">IFERROR(__xludf.DUMMYFUNCTION("""COMPUTED_VALUE"""),"NABO (SEMILLAS)")</f>
        <v>NABO (SEMILLAS)</v>
      </c>
      <c r="AE2100" s="2" t="str">
        <f ca="1">IFERROR(__xludf.DUMMYFUNCTION("""COMPUTED_VALUE"""),"SEMILLA DE TRIGO")</f>
        <v>SEMILLA DE TRIGO</v>
      </c>
      <c r="AF2100" s="2" t="str">
        <f ca="1">IFERROR(__xludf.DUMMYFUNCTION("""COMPUTED_VALUE"""),"SEMILLAS DE AJONJOLÍ")</f>
        <v>SEMILLAS DE AJONJOLÍ</v>
      </c>
      <c r="AG2100" s="2" t="str">
        <f ca="1">IFERROR(__xludf.DUMMYFUNCTION("""COMPUTED_VALUE"""),"SEMILLAS DE CACAHUATE")</f>
        <v>SEMILLAS DE CACAHUATE</v>
      </c>
      <c r="AH2100" s="2" t="str">
        <f ca="1">IFERROR(__xludf.DUMMYFUNCTION("""COMPUTED_VALUE"""),"SEMILLAS DE GIRASOL")</f>
        <v>SEMILLAS DE GIRASOL</v>
      </c>
      <c r="AI2100" s="2" t="str">
        <f ca="1">IFERROR(__xludf.DUMMYFUNCTION("""COMPUTED_VALUE"""),"SEMILLAS DE MOSTAZA")</f>
        <v>SEMILLAS DE MOSTAZA</v>
      </c>
      <c r="AJ2100" s="2" t="str">
        <f ca="1">IFERROR(__xludf.DUMMYFUNCTION("""COMPUTED_VALUE"""),"SOYA EN GRANO")</f>
        <v>SOYA EN GRANO</v>
      </c>
      <c r="AK2100" s="2" t="str">
        <f ca="1">IFERROR(__xludf.DUMMYFUNCTION("""COMPUTED_VALUE"""),"HARINA DE SOYA")</f>
        <v>HARINA DE SOYA</v>
      </c>
      <c r="AL2100" s="2" t="str">
        <f ca="1">IFERROR(__xludf.DUMMYFUNCTION("""COMPUTED_VALUE"""),"CONCENTRADO PARA CODORNIZ")</f>
        <v>CONCENTRADO PARA CODORNIZ</v>
      </c>
      <c r="AM2100" s="2" t="str">
        <f ca="1">IFERROR(__xludf.DUMMYFUNCTION("""COMPUTED_VALUE"""),"CONCENTRADO PARA GALLINAS PONEDORAS")</f>
        <v>CONCENTRADO PARA GALLINAS PONEDORAS</v>
      </c>
      <c r="AN2100" s="2" t="str">
        <f ca="1">IFERROR(__xludf.DUMMYFUNCTION("""COMPUTED_VALUE"""),"CARBONATO DE CALCIO. BULTO POR 40 KILOGRAMOS")</f>
        <v>CARBONATO DE CALCIO. BULTO POR 40 KILOGRAMOS</v>
      </c>
      <c r="AO2100" s="2" t="str">
        <f ca="1">IFERROR(__xludf.DUMMYFUNCTION("""COMPUTED_VALUE"""),"MAÍZ SORGO")</f>
        <v>MAÍZ SORGO</v>
      </c>
      <c r="AP2100" s="2" t="str">
        <f ca="1">IFERROR(__xludf.DUMMYFUNCTION("""COMPUTED_VALUE"""),"PIE DE CRÍA DE LOMBRICES (HUEVOS Y ADULTOS)")</f>
        <v>PIE DE CRÍA DE LOMBRICES (HUEVOS Y ADULTOS)</v>
      </c>
      <c r="AQ2100" s="2" t="str">
        <f ca="1">IFERROR(__xludf.DUMMYFUNCTION("""COMPUTED_VALUE"""),"PIE DE CRÍA GRILLOS (10 HEMBRAS, 1 MACHO)")</f>
        <v>PIE DE CRÍA GRILLOS (10 HEMBRAS, 1 MACHO)</v>
      </c>
      <c r="AR2100" s="2" t="str">
        <f ca="1">IFERROR(__xludf.DUMMYFUNCTION("""COMPUTED_VALUE"""),"PIE DE CRÍA TENEBRIOS COLONIA X 50 UNIDADES (ADULTOS RECIÉN ECLOSIONADOS DE LA PUPA Y OTROS ESTADIOS).")</f>
        <v>PIE DE CRÍA TENEBRIOS COLONIA X 50 UNIDADES (ADULTOS RECIÉN ECLOSIONADOS DE LA PUPA Y OTROS ESTADIOS).</v>
      </c>
      <c r="AS2100" s="2" t="str">
        <f ca="1">IFERROR(__xludf.DUMMYFUNCTION("""COMPUTED_VALUE"""),"ESBILAC TARRO DE 340 GRAMOS ETAPA 1")</f>
        <v>ESBILAC TARRO DE 340 GRAMOS ETAPA 1</v>
      </c>
      <c r="AT2100" s="2" t="str">
        <f ca="1">IFERROR(__xludf.DUMMYFUNCTION("""COMPUTED_VALUE"""),"KMR TARRO DE 340 GRAMOS")</f>
        <v>KMR TARRO DE 340 GRAMOS</v>
      </c>
      <c r="AU2100" s="2" t="str">
        <f ca="1">IFERROR(__xludf.DUMMYFUNCTION("""COMPUTED_VALUE"""),"Garrafa de agua de 5 litros")</f>
        <v>Garrafa de agua de 5 litros</v>
      </c>
    </row>
    <row r="2101" spans="1:152">
      <c r="A2101" s="2" t="str">
        <v>ALIMENTOS ANIMAL</v>
      </c>
      <c r="B210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2101)))"),"GUPPIES VIVOS - BOLSA X 1000")</f>
        <v>GUPPIES VIVOS - BOLSA X 1000</v>
      </c>
      <c r="C2101" s="2" t="str">
        <f ca="1">IFERROR(__xludf.DUMMYFUNCTION("""COMPUTED_VALUE"""),"PECES VIVOS CARPA - (10 CMS)")</f>
        <v>PECES VIVOS CARPA - (10 CMS)</v>
      </c>
      <c r="D2101" s="2" t="str">
        <f ca="1">IFERROR(__xludf.DUMMYFUNCTION("""COMPUTED_VALUE"""),"PECES VIVOS CARPA - (5 CMS)")</f>
        <v>PECES VIVOS CARPA - (5 CMS)</v>
      </c>
      <c r="E2101" s="2" t="str">
        <f ca="1">IFERROR(__xludf.DUMMYFUNCTION("""COMPUTED_VALUE"""),"POLLITOS DE UN DÍA")</f>
        <v>POLLITOS DE UN DÍA</v>
      </c>
      <c r="F2101" s="2" t="str">
        <f ca="1">IFERROR(__xludf.DUMMYFUNCTION("""COMPUTED_VALUE"""),"ALFALFA PELLETS")</f>
        <v>ALFALFA PELLETS</v>
      </c>
      <c r="G2101" s="2" t="str">
        <f ca="1">IFERROR(__xludf.DUMMYFUNCTION("""COMPUTED_VALUE"""),"ALIMENTO EN POLVO PARA PICHONES DE AVES ORNAMENTALES")</f>
        <v>ALIMENTO EN POLVO PARA PICHONES DE AVES ORNAMENTALES</v>
      </c>
      <c r="H2101" s="2" t="str">
        <f ca="1">IFERROR(__xludf.DUMMYFUNCTION("""COMPUTED_VALUE"""),"ALIMENTO GRANULADO PARA PECES TROPICALES X 375 GRAMOS")</f>
        <v>ALIMENTO GRANULADO PARA PECES TROPICALES X 375 GRAMOS</v>
      </c>
      <c r="I2101" s="2" t="str">
        <f ca="1">IFERROR(__xludf.DUMMYFUNCTION("""COMPUTED_VALUE"""),"ALIMENTO HÚMEDO PARA GATOS - SOBRES DE 80 GR.")</f>
        <v>ALIMENTO HÚMEDO PARA GATOS - SOBRES DE 80 GR.</v>
      </c>
      <c r="J2101"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01"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01"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01" s="2" t="str">
        <f ca="1">IFERROR(__xludf.DUMMYFUNCTION("""COMPUTED_VALUE"""),"CONCENTRADO ESPECIALIZADO PARA PECES HERBÍVOROS A BASE DE ALGAS X 227 GRAMOS")</f>
        <v>CONCENTRADO ESPECIALIZADO PARA PECES HERBÍVOROS A BASE DE ALGAS X 227 GRAMOS</v>
      </c>
      <c r="N2101" s="2" t="str">
        <f ca="1">IFERROR(__xludf.DUMMYFUNCTION("""COMPUTED_VALUE"""),"CONCENTRADO ESPECIALIZADO PARA TORTUGAS")</f>
        <v>CONCENTRADO ESPECIALIZADO PARA TORTUGAS</v>
      </c>
      <c r="O2101" s="2" t="str">
        <f ca="1">IFERROR(__xludf.DUMMYFUNCTION("""COMPUTED_VALUE"""),"CONCENTRADO PARA CABALLOS EN MANTENIMIENTO DESDE LOS 36 MESES DE EDAD.")</f>
        <v>CONCENTRADO PARA CABALLOS EN MANTENIMIENTO DESDE LOS 36 MESES DE EDAD.</v>
      </c>
      <c r="P2101" s="2" t="str">
        <f ca="1">IFERROR(__xludf.DUMMYFUNCTION("""COMPUTED_VALUE"""),"CONCENTRADO PARA CONEJO")</f>
        <v>CONCENTRADO PARA CONEJO</v>
      </c>
      <c r="Q2101" s="2" t="str">
        <f ca="1">IFERROR(__xludf.DUMMYFUNCTION("""COMPUTED_VALUE"""),"CONCENTRADO PARA PECES PELLETIZADO FLOTANTE")</f>
        <v>CONCENTRADO PARA PECES PELLETIZADO FLOTANTE</v>
      </c>
      <c r="R2101" s="2" t="str">
        <f ca="1">IFERROR(__xludf.DUMMYFUNCTION("""COMPUTED_VALUE"""),"CONCENTRADO POLLITO INICIACIÓN")</f>
        <v>CONCENTRADO POLLITO INICIACIÓN</v>
      </c>
      <c r="S2101" s="2" t="str">
        <f ca="1">IFERROR(__xludf.DUMMYFUNCTION("""COMPUTED_VALUE"""),"CONCENTRADO POLLITO LEVANTE")</f>
        <v>CONCENTRADO POLLITO LEVANTE</v>
      </c>
      <c r="T2101" s="2" t="str">
        <f ca="1">IFERROR(__xludf.DUMMYFUNCTION("""COMPUTED_VALUE"""),"MELAZA")</f>
        <v>MELAZA</v>
      </c>
      <c r="U2101"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01"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01" s="2" t="str">
        <f ca="1">IFERROR(__xludf.DUMMYFUNCTION("""COMPUTED_VALUE"""),"ALPISTE")</f>
        <v>ALPISTE</v>
      </c>
      <c r="X2101" s="2" t="str">
        <f ca="1">IFERROR(__xludf.DUMMYFUNCTION("""COMPUTED_VALUE"""),"AVENA EN GRANO")</f>
        <v>AVENA EN GRANO</v>
      </c>
      <c r="Y2101" s="2" t="str">
        <f ca="1">IFERROR(__xludf.DUMMYFUNCTION("""COMPUTED_VALUE"""),"MAÍZ PARTIDO")</f>
        <v>MAÍZ PARTIDO</v>
      </c>
      <c r="Z2101" s="2" t="str">
        <f ca="1">IFERROR(__xludf.DUMMYFUNCTION("""COMPUTED_VALUE"""),"MAÍZ PORVA")</f>
        <v>MAÍZ PORVA</v>
      </c>
      <c r="AA2101" s="2" t="str">
        <f ca="1">IFERROR(__xludf.DUMMYFUNCTION("""COMPUTED_VALUE"""),"MANÍ")</f>
        <v>MANÍ</v>
      </c>
      <c r="AB2101" s="2" t="str">
        <f ca="1">IFERROR(__xludf.DUMMYFUNCTION("""COMPUTED_VALUE"""),"MIJO BLANCO")</f>
        <v>MIJO BLANCO</v>
      </c>
      <c r="AC2101" s="2" t="str">
        <f ca="1">IFERROR(__xludf.DUMMYFUNCTION("""COMPUTED_VALUE"""),"MIJO ROJO")</f>
        <v>MIJO ROJO</v>
      </c>
      <c r="AD2101" s="2" t="str">
        <f ca="1">IFERROR(__xludf.DUMMYFUNCTION("""COMPUTED_VALUE"""),"NABO (SEMILLAS)")</f>
        <v>NABO (SEMILLAS)</v>
      </c>
      <c r="AE2101" s="2" t="str">
        <f ca="1">IFERROR(__xludf.DUMMYFUNCTION("""COMPUTED_VALUE"""),"SEMILLA DE TRIGO")</f>
        <v>SEMILLA DE TRIGO</v>
      </c>
      <c r="AF2101" s="2" t="str">
        <f ca="1">IFERROR(__xludf.DUMMYFUNCTION("""COMPUTED_VALUE"""),"SEMILLAS DE AJONJOLÍ")</f>
        <v>SEMILLAS DE AJONJOLÍ</v>
      </c>
      <c r="AG2101" s="2" t="str">
        <f ca="1">IFERROR(__xludf.DUMMYFUNCTION("""COMPUTED_VALUE"""),"SEMILLAS DE CACAHUATE")</f>
        <v>SEMILLAS DE CACAHUATE</v>
      </c>
      <c r="AH2101" s="2" t="str">
        <f ca="1">IFERROR(__xludf.DUMMYFUNCTION("""COMPUTED_VALUE"""),"SEMILLAS DE GIRASOL")</f>
        <v>SEMILLAS DE GIRASOL</v>
      </c>
      <c r="AI2101" s="2" t="str">
        <f ca="1">IFERROR(__xludf.DUMMYFUNCTION("""COMPUTED_VALUE"""),"SEMILLAS DE MOSTAZA")</f>
        <v>SEMILLAS DE MOSTAZA</v>
      </c>
      <c r="AJ2101" s="2" t="str">
        <f ca="1">IFERROR(__xludf.DUMMYFUNCTION("""COMPUTED_VALUE"""),"SOYA EN GRANO")</f>
        <v>SOYA EN GRANO</v>
      </c>
      <c r="AK2101" s="2" t="str">
        <f ca="1">IFERROR(__xludf.DUMMYFUNCTION("""COMPUTED_VALUE"""),"HARINA DE SOYA")</f>
        <v>HARINA DE SOYA</v>
      </c>
      <c r="AL2101" s="2" t="str">
        <f ca="1">IFERROR(__xludf.DUMMYFUNCTION("""COMPUTED_VALUE"""),"CONCENTRADO PARA CODORNIZ")</f>
        <v>CONCENTRADO PARA CODORNIZ</v>
      </c>
      <c r="AM2101" s="2" t="str">
        <f ca="1">IFERROR(__xludf.DUMMYFUNCTION("""COMPUTED_VALUE"""),"CONCENTRADO PARA GALLINAS PONEDORAS")</f>
        <v>CONCENTRADO PARA GALLINAS PONEDORAS</v>
      </c>
      <c r="AN2101" s="2" t="str">
        <f ca="1">IFERROR(__xludf.DUMMYFUNCTION("""COMPUTED_VALUE"""),"CARBONATO DE CALCIO. BULTO POR 40 KILOGRAMOS")</f>
        <v>CARBONATO DE CALCIO. BULTO POR 40 KILOGRAMOS</v>
      </c>
      <c r="AO2101" s="2" t="str">
        <f ca="1">IFERROR(__xludf.DUMMYFUNCTION("""COMPUTED_VALUE"""),"MAÍZ SORGO")</f>
        <v>MAÍZ SORGO</v>
      </c>
      <c r="AP2101" s="2" t="str">
        <f ca="1">IFERROR(__xludf.DUMMYFUNCTION("""COMPUTED_VALUE"""),"PIE DE CRÍA DE LOMBRICES (HUEVOS Y ADULTOS)")</f>
        <v>PIE DE CRÍA DE LOMBRICES (HUEVOS Y ADULTOS)</v>
      </c>
      <c r="AQ2101" s="2" t="str">
        <f ca="1">IFERROR(__xludf.DUMMYFUNCTION("""COMPUTED_VALUE"""),"PIE DE CRÍA GRILLOS (10 HEMBRAS, 1 MACHO)")</f>
        <v>PIE DE CRÍA GRILLOS (10 HEMBRAS, 1 MACHO)</v>
      </c>
      <c r="AR2101" s="2" t="str">
        <f ca="1">IFERROR(__xludf.DUMMYFUNCTION("""COMPUTED_VALUE"""),"PIE DE CRÍA TENEBRIOS COLONIA X 50 UNIDADES (ADULTOS RECIÉN ECLOSIONADOS DE LA PUPA Y OTROS ESTADIOS).")</f>
        <v>PIE DE CRÍA TENEBRIOS COLONIA X 50 UNIDADES (ADULTOS RECIÉN ECLOSIONADOS DE LA PUPA Y OTROS ESTADIOS).</v>
      </c>
      <c r="AS2101" s="2" t="str">
        <f ca="1">IFERROR(__xludf.DUMMYFUNCTION("""COMPUTED_VALUE"""),"ESBILAC TARRO DE 340 GRAMOS ETAPA 1")</f>
        <v>ESBILAC TARRO DE 340 GRAMOS ETAPA 1</v>
      </c>
      <c r="AT2101" s="2" t="str">
        <f ca="1">IFERROR(__xludf.DUMMYFUNCTION("""COMPUTED_VALUE"""),"KMR TARRO DE 340 GRAMOS")</f>
        <v>KMR TARRO DE 340 GRAMOS</v>
      </c>
      <c r="AU2101" s="2" t="str">
        <f ca="1">IFERROR(__xludf.DUMMYFUNCTION("""COMPUTED_VALUE"""),"Garrafa de agua de 5 litros")</f>
        <v>Garrafa de agua de 5 litros</v>
      </c>
    </row>
    <row r="2102" spans="1:152">
      <c r="A2102" s="2" t="str">
        <v>ALIMENTOS ANIMAL</v>
      </c>
      <c r="B210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2102)))"),"GUPPIES VIVOS - BOLSA X 1000")</f>
        <v>GUPPIES VIVOS - BOLSA X 1000</v>
      </c>
      <c r="C2102" s="2" t="str">
        <f ca="1">IFERROR(__xludf.DUMMYFUNCTION("""COMPUTED_VALUE"""),"PECES VIVOS CARPA - (10 CMS)")</f>
        <v>PECES VIVOS CARPA - (10 CMS)</v>
      </c>
      <c r="D2102" s="2" t="str">
        <f ca="1">IFERROR(__xludf.DUMMYFUNCTION("""COMPUTED_VALUE"""),"PECES VIVOS CARPA - (5 CMS)")</f>
        <v>PECES VIVOS CARPA - (5 CMS)</v>
      </c>
      <c r="E2102" s="2" t="str">
        <f ca="1">IFERROR(__xludf.DUMMYFUNCTION("""COMPUTED_VALUE"""),"POLLITOS DE UN DÍA")</f>
        <v>POLLITOS DE UN DÍA</v>
      </c>
      <c r="F2102" s="2" t="str">
        <f ca="1">IFERROR(__xludf.DUMMYFUNCTION("""COMPUTED_VALUE"""),"ALFALFA PELLETS")</f>
        <v>ALFALFA PELLETS</v>
      </c>
      <c r="G2102" s="2" t="str">
        <f ca="1">IFERROR(__xludf.DUMMYFUNCTION("""COMPUTED_VALUE"""),"ALIMENTO EN POLVO PARA PICHONES DE AVES ORNAMENTALES")</f>
        <v>ALIMENTO EN POLVO PARA PICHONES DE AVES ORNAMENTALES</v>
      </c>
      <c r="H2102" s="2" t="str">
        <f ca="1">IFERROR(__xludf.DUMMYFUNCTION("""COMPUTED_VALUE"""),"ALIMENTO GRANULADO PARA PECES TROPICALES X 375 GRAMOS")</f>
        <v>ALIMENTO GRANULADO PARA PECES TROPICALES X 375 GRAMOS</v>
      </c>
      <c r="I2102" s="2" t="str">
        <f ca="1">IFERROR(__xludf.DUMMYFUNCTION("""COMPUTED_VALUE"""),"ALIMENTO HÚMEDO PARA GATOS - SOBRES DE 80 GR.")</f>
        <v>ALIMENTO HÚMEDO PARA GATOS - SOBRES DE 80 GR.</v>
      </c>
      <c r="J2102"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02"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02"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02" s="2" t="str">
        <f ca="1">IFERROR(__xludf.DUMMYFUNCTION("""COMPUTED_VALUE"""),"CONCENTRADO ESPECIALIZADO PARA PECES HERBÍVOROS A BASE DE ALGAS X 227 GRAMOS")</f>
        <v>CONCENTRADO ESPECIALIZADO PARA PECES HERBÍVOROS A BASE DE ALGAS X 227 GRAMOS</v>
      </c>
      <c r="N2102" s="2" t="str">
        <f ca="1">IFERROR(__xludf.DUMMYFUNCTION("""COMPUTED_VALUE"""),"CONCENTRADO ESPECIALIZADO PARA TORTUGAS")</f>
        <v>CONCENTRADO ESPECIALIZADO PARA TORTUGAS</v>
      </c>
      <c r="O2102" s="2" t="str">
        <f ca="1">IFERROR(__xludf.DUMMYFUNCTION("""COMPUTED_VALUE"""),"CONCENTRADO PARA CABALLOS EN MANTENIMIENTO DESDE LOS 36 MESES DE EDAD.")</f>
        <v>CONCENTRADO PARA CABALLOS EN MANTENIMIENTO DESDE LOS 36 MESES DE EDAD.</v>
      </c>
      <c r="P2102" s="2" t="str">
        <f ca="1">IFERROR(__xludf.DUMMYFUNCTION("""COMPUTED_VALUE"""),"CONCENTRADO PARA CONEJO")</f>
        <v>CONCENTRADO PARA CONEJO</v>
      </c>
      <c r="Q2102" s="2" t="str">
        <f ca="1">IFERROR(__xludf.DUMMYFUNCTION("""COMPUTED_VALUE"""),"CONCENTRADO PARA PECES PELLETIZADO FLOTANTE")</f>
        <v>CONCENTRADO PARA PECES PELLETIZADO FLOTANTE</v>
      </c>
      <c r="R2102" s="2" t="str">
        <f ca="1">IFERROR(__xludf.DUMMYFUNCTION("""COMPUTED_VALUE"""),"CONCENTRADO POLLITO INICIACIÓN")</f>
        <v>CONCENTRADO POLLITO INICIACIÓN</v>
      </c>
      <c r="S2102" s="2" t="str">
        <f ca="1">IFERROR(__xludf.DUMMYFUNCTION("""COMPUTED_VALUE"""),"CONCENTRADO POLLITO LEVANTE")</f>
        <v>CONCENTRADO POLLITO LEVANTE</v>
      </c>
      <c r="T2102" s="2" t="str">
        <f ca="1">IFERROR(__xludf.DUMMYFUNCTION("""COMPUTED_VALUE"""),"MELAZA")</f>
        <v>MELAZA</v>
      </c>
      <c r="U2102"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02"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02" s="2" t="str">
        <f ca="1">IFERROR(__xludf.DUMMYFUNCTION("""COMPUTED_VALUE"""),"ALPISTE")</f>
        <v>ALPISTE</v>
      </c>
      <c r="X2102" s="2" t="str">
        <f ca="1">IFERROR(__xludf.DUMMYFUNCTION("""COMPUTED_VALUE"""),"AVENA EN GRANO")</f>
        <v>AVENA EN GRANO</v>
      </c>
      <c r="Y2102" s="2" t="str">
        <f ca="1">IFERROR(__xludf.DUMMYFUNCTION("""COMPUTED_VALUE"""),"MAÍZ PARTIDO")</f>
        <v>MAÍZ PARTIDO</v>
      </c>
      <c r="Z2102" s="2" t="str">
        <f ca="1">IFERROR(__xludf.DUMMYFUNCTION("""COMPUTED_VALUE"""),"MAÍZ PORVA")</f>
        <v>MAÍZ PORVA</v>
      </c>
      <c r="AA2102" s="2" t="str">
        <f ca="1">IFERROR(__xludf.DUMMYFUNCTION("""COMPUTED_VALUE"""),"MANÍ")</f>
        <v>MANÍ</v>
      </c>
      <c r="AB2102" s="2" t="str">
        <f ca="1">IFERROR(__xludf.DUMMYFUNCTION("""COMPUTED_VALUE"""),"MIJO BLANCO")</f>
        <v>MIJO BLANCO</v>
      </c>
      <c r="AC2102" s="2" t="str">
        <f ca="1">IFERROR(__xludf.DUMMYFUNCTION("""COMPUTED_VALUE"""),"MIJO ROJO")</f>
        <v>MIJO ROJO</v>
      </c>
      <c r="AD2102" s="2" t="str">
        <f ca="1">IFERROR(__xludf.DUMMYFUNCTION("""COMPUTED_VALUE"""),"NABO (SEMILLAS)")</f>
        <v>NABO (SEMILLAS)</v>
      </c>
      <c r="AE2102" s="2" t="str">
        <f ca="1">IFERROR(__xludf.DUMMYFUNCTION("""COMPUTED_VALUE"""),"SEMILLA DE TRIGO")</f>
        <v>SEMILLA DE TRIGO</v>
      </c>
      <c r="AF2102" s="2" t="str">
        <f ca="1">IFERROR(__xludf.DUMMYFUNCTION("""COMPUTED_VALUE"""),"SEMILLAS DE AJONJOLÍ")</f>
        <v>SEMILLAS DE AJONJOLÍ</v>
      </c>
      <c r="AG2102" s="2" t="str">
        <f ca="1">IFERROR(__xludf.DUMMYFUNCTION("""COMPUTED_VALUE"""),"SEMILLAS DE CACAHUATE")</f>
        <v>SEMILLAS DE CACAHUATE</v>
      </c>
      <c r="AH2102" s="2" t="str">
        <f ca="1">IFERROR(__xludf.DUMMYFUNCTION("""COMPUTED_VALUE"""),"SEMILLAS DE GIRASOL")</f>
        <v>SEMILLAS DE GIRASOL</v>
      </c>
      <c r="AI2102" s="2" t="str">
        <f ca="1">IFERROR(__xludf.DUMMYFUNCTION("""COMPUTED_VALUE"""),"SEMILLAS DE MOSTAZA")</f>
        <v>SEMILLAS DE MOSTAZA</v>
      </c>
      <c r="AJ2102" s="2" t="str">
        <f ca="1">IFERROR(__xludf.DUMMYFUNCTION("""COMPUTED_VALUE"""),"SOYA EN GRANO")</f>
        <v>SOYA EN GRANO</v>
      </c>
      <c r="AK2102" s="2" t="str">
        <f ca="1">IFERROR(__xludf.DUMMYFUNCTION("""COMPUTED_VALUE"""),"HARINA DE SOYA")</f>
        <v>HARINA DE SOYA</v>
      </c>
      <c r="AL2102" s="2" t="str">
        <f ca="1">IFERROR(__xludf.DUMMYFUNCTION("""COMPUTED_VALUE"""),"CONCENTRADO PARA CODORNIZ")</f>
        <v>CONCENTRADO PARA CODORNIZ</v>
      </c>
      <c r="AM2102" s="2" t="str">
        <f ca="1">IFERROR(__xludf.DUMMYFUNCTION("""COMPUTED_VALUE"""),"CONCENTRADO PARA GALLINAS PONEDORAS")</f>
        <v>CONCENTRADO PARA GALLINAS PONEDORAS</v>
      </c>
      <c r="AN2102" s="2" t="str">
        <f ca="1">IFERROR(__xludf.DUMMYFUNCTION("""COMPUTED_VALUE"""),"CARBONATO DE CALCIO. BULTO POR 40 KILOGRAMOS")</f>
        <v>CARBONATO DE CALCIO. BULTO POR 40 KILOGRAMOS</v>
      </c>
      <c r="AO2102" s="2" t="str">
        <f ca="1">IFERROR(__xludf.DUMMYFUNCTION("""COMPUTED_VALUE"""),"MAÍZ SORGO")</f>
        <v>MAÍZ SORGO</v>
      </c>
      <c r="AP2102" s="2" t="str">
        <f ca="1">IFERROR(__xludf.DUMMYFUNCTION("""COMPUTED_VALUE"""),"PIE DE CRÍA DE LOMBRICES (HUEVOS Y ADULTOS)")</f>
        <v>PIE DE CRÍA DE LOMBRICES (HUEVOS Y ADULTOS)</v>
      </c>
      <c r="AQ2102" s="2" t="str">
        <f ca="1">IFERROR(__xludf.DUMMYFUNCTION("""COMPUTED_VALUE"""),"PIE DE CRÍA GRILLOS (10 HEMBRAS, 1 MACHO)")</f>
        <v>PIE DE CRÍA GRILLOS (10 HEMBRAS, 1 MACHO)</v>
      </c>
      <c r="AR2102" s="2" t="str">
        <f ca="1">IFERROR(__xludf.DUMMYFUNCTION("""COMPUTED_VALUE"""),"PIE DE CRÍA TENEBRIOS COLONIA X 50 UNIDADES (ADULTOS RECIÉN ECLOSIONADOS DE LA PUPA Y OTROS ESTADIOS).")</f>
        <v>PIE DE CRÍA TENEBRIOS COLONIA X 50 UNIDADES (ADULTOS RECIÉN ECLOSIONADOS DE LA PUPA Y OTROS ESTADIOS).</v>
      </c>
      <c r="AS2102" s="2" t="str">
        <f ca="1">IFERROR(__xludf.DUMMYFUNCTION("""COMPUTED_VALUE"""),"ESBILAC TARRO DE 340 GRAMOS ETAPA 1")</f>
        <v>ESBILAC TARRO DE 340 GRAMOS ETAPA 1</v>
      </c>
      <c r="AT2102" s="2" t="str">
        <f ca="1">IFERROR(__xludf.DUMMYFUNCTION("""COMPUTED_VALUE"""),"KMR TARRO DE 340 GRAMOS")</f>
        <v>KMR TARRO DE 340 GRAMOS</v>
      </c>
      <c r="AU2102" s="2" t="str">
        <f ca="1">IFERROR(__xludf.DUMMYFUNCTION("""COMPUTED_VALUE"""),"Garrafa de agua de 5 litros")</f>
        <v>Garrafa de agua de 5 litros</v>
      </c>
    </row>
    <row r="2103" spans="1:152">
      <c r="A2103" s="2" t="str">
        <v>ALIMENTOS ANIMAL</v>
      </c>
      <c r="B210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2103)))"),"GUPPIES VIVOS - BOLSA X 1000")</f>
        <v>GUPPIES VIVOS - BOLSA X 1000</v>
      </c>
      <c r="C2103" s="2" t="str">
        <f ca="1">IFERROR(__xludf.DUMMYFUNCTION("""COMPUTED_VALUE"""),"PECES VIVOS CARPA - (10 CMS)")</f>
        <v>PECES VIVOS CARPA - (10 CMS)</v>
      </c>
      <c r="D2103" s="2" t="str">
        <f ca="1">IFERROR(__xludf.DUMMYFUNCTION("""COMPUTED_VALUE"""),"PECES VIVOS CARPA - (5 CMS)")</f>
        <v>PECES VIVOS CARPA - (5 CMS)</v>
      </c>
      <c r="E2103" s="2" t="str">
        <f ca="1">IFERROR(__xludf.DUMMYFUNCTION("""COMPUTED_VALUE"""),"POLLITOS DE UN DÍA")</f>
        <v>POLLITOS DE UN DÍA</v>
      </c>
      <c r="F2103" s="2" t="str">
        <f ca="1">IFERROR(__xludf.DUMMYFUNCTION("""COMPUTED_VALUE"""),"ALFALFA PELLETS")</f>
        <v>ALFALFA PELLETS</v>
      </c>
      <c r="G2103" s="2" t="str">
        <f ca="1">IFERROR(__xludf.DUMMYFUNCTION("""COMPUTED_VALUE"""),"ALIMENTO EN POLVO PARA PICHONES DE AVES ORNAMENTALES")</f>
        <v>ALIMENTO EN POLVO PARA PICHONES DE AVES ORNAMENTALES</v>
      </c>
      <c r="H2103" s="2" t="str">
        <f ca="1">IFERROR(__xludf.DUMMYFUNCTION("""COMPUTED_VALUE"""),"ALIMENTO GRANULADO PARA PECES TROPICALES X 375 GRAMOS")</f>
        <v>ALIMENTO GRANULADO PARA PECES TROPICALES X 375 GRAMOS</v>
      </c>
      <c r="I2103" s="2" t="str">
        <f ca="1">IFERROR(__xludf.DUMMYFUNCTION("""COMPUTED_VALUE"""),"ALIMENTO HÚMEDO PARA GATOS - SOBRES DE 80 GR.")</f>
        <v>ALIMENTO HÚMEDO PARA GATOS - SOBRES DE 80 GR.</v>
      </c>
      <c r="J2103"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03"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03"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03" s="2" t="str">
        <f ca="1">IFERROR(__xludf.DUMMYFUNCTION("""COMPUTED_VALUE"""),"CONCENTRADO ESPECIALIZADO PARA PECES HERBÍVOROS A BASE DE ALGAS X 227 GRAMOS")</f>
        <v>CONCENTRADO ESPECIALIZADO PARA PECES HERBÍVOROS A BASE DE ALGAS X 227 GRAMOS</v>
      </c>
      <c r="N2103" s="2" t="str">
        <f ca="1">IFERROR(__xludf.DUMMYFUNCTION("""COMPUTED_VALUE"""),"CONCENTRADO ESPECIALIZADO PARA TORTUGAS")</f>
        <v>CONCENTRADO ESPECIALIZADO PARA TORTUGAS</v>
      </c>
      <c r="O2103" s="2" t="str">
        <f ca="1">IFERROR(__xludf.DUMMYFUNCTION("""COMPUTED_VALUE"""),"CONCENTRADO PARA CABALLOS EN MANTENIMIENTO DESDE LOS 36 MESES DE EDAD.")</f>
        <v>CONCENTRADO PARA CABALLOS EN MANTENIMIENTO DESDE LOS 36 MESES DE EDAD.</v>
      </c>
      <c r="P2103" s="2" t="str">
        <f ca="1">IFERROR(__xludf.DUMMYFUNCTION("""COMPUTED_VALUE"""),"CONCENTRADO PARA CONEJO")</f>
        <v>CONCENTRADO PARA CONEJO</v>
      </c>
      <c r="Q2103" s="2" t="str">
        <f ca="1">IFERROR(__xludf.DUMMYFUNCTION("""COMPUTED_VALUE"""),"CONCENTRADO PARA PECES PELLETIZADO FLOTANTE")</f>
        <v>CONCENTRADO PARA PECES PELLETIZADO FLOTANTE</v>
      </c>
      <c r="R2103" s="2" t="str">
        <f ca="1">IFERROR(__xludf.DUMMYFUNCTION("""COMPUTED_VALUE"""),"CONCENTRADO POLLITO INICIACIÓN")</f>
        <v>CONCENTRADO POLLITO INICIACIÓN</v>
      </c>
      <c r="S2103" s="2" t="str">
        <f ca="1">IFERROR(__xludf.DUMMYFUNCTION("""COMPUTED_VALUE"""),"CONCENTRADO POLLITO LEVANTE")</f>
        <v>CONCENTRADO POLLITO LEVANTE</v>
      </c>
      <c r="T2103" s="2" t="str">
        <f ca="1">IFERROR(__xludf.DUMMYFUNCTION("""COMPUTED_VALUE"""),"MELAZA")</f>
        <v>MELAZA</v>
      </c>
      <c r="U2103"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03"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03" s="2" t="str">
        <f ca="1">IFERROR(__xludf.DUMMYFUNCTION("""COMPUTED_VALUE"""),"ALPISTE")</f>
        <v>ALPISTE</v>
      </c>
      <c r="X2103" s="2" t="str">
        <f ca="1">IFERROR(__xludf.DUMMYFUNCTION("""COMPUTED_VALUE"""),"AVENA EN GRANO")</f>
        <v>AVENA EN GRANO</v>
      </c>
      <c r="Y2103" s="2" t="str">
        <f ca="1">IFERROR(__xludf.DUMMYFUNCTION("""COMPUTED_VALUE"""),"MAÍZ PARTIDO")</f>
        <v>MAÍZ PARTIDO</v>
      </c>
      <c r="Z2103" s="2" t="str">
        <f ca="1">IFERROR(__xludf.DUMMYFUNCTION("""COMPUTED_VALUE"""),"MAÍZ PORVA")</f>
        <v>MAÍZ PORVA</v>
      </c>
      <c r="AA2103" s="2" t="str">
        <f ca="1">IFERROR(__xludf.DUMMYFUNCTION("""COMPUTED_VALUE"""),"MANÍ")</f>
        <v>MANÍ</v>
      </c>
      <c r="AB2103" s="2" t="str">
        <f ca="1">IFERROR(__xludf.DUMMYFUNCTION("""COMPUTED_VALUE"""),"MIJO BLANCO")</f>
        <v>MIJO BLANCO</v>
      </c>
      <c r="AC2103" s="2" t="str">
        <f ca="1">IFERROR(__xludf.DUMMYFUNCTION("""COMPUTED_VALUE"""),"MIJO ROJO")</f>
        <v>MIJO ROJO</v>
      </c>
      <c r="AD2103" s="2" t="str">
        <f ca="1">IFERROR(__xludf.DUMMYFUNCTION("""COMPUTED_VALUE"""),"NABO (SEMILLAS)")</f>
        <v>NABO (SEMILLAS)</v>
      </c>
      <c r="AE2103" s="2" t="str">
        <f ca="1">IFERROR(__xludf.DUMMYFUNCTION("""COMPUTED_VALUE"""),"SEMILLA DE TRIGO")</f>
        <v>SEMILLA DE TRIGO</v>
      </c>
      <c r="AF2103" s="2" t="str">
        <f ca="1">IFERROR(__xludf.DUMMYFUNCTION("""COMPUTED_VALUE"""),"SEMILLAS DE AJONJOLÍ")</f>
        <v>SEMILLAS DE AJONJOLÍ</v>
      </c>
      <c r="AG2103" s="2" t="str">
        <f ca="1">IFERROR(__xludf.DUMMYFUNCTION("""COMPUTED_VALUE"""),"SEMILLAS DE CACAHUATE")</f>
        <v>SEMILLAS DE CACAHUATE</v>
      </c>
      <c r="AH2103" s="2" t="str">
        <f ca="1">IFERROR(__xludf.DUMMYFUNCTION("""COMPUTED_VALUE"""),"SEMILLAS DE GIRASOL")</f>
        <v>SEMILLAS DE GIRASOL</v>
      </c>
      <c r="AI2103" s="2" t="str">
        <f ca="1">IFERROR(__xludf.DUMMYFUNCTION("""COMPUTED_VALUE"""),"SEMILLAS DE MOSTAZA")</f>
        <v>SEMILLAS DE MOSTAZA</v>
      </c>
      <c r="AJ2103" s="2" t="str">
        <f ca="1">IFERROR(__xludf.DUMMYFUNCTION("""COMPUTED_VALUE"""),"SOYA EN GRANO")</f>
        <v>SOYA EN GRANO</v>
      </c>
      <c r="AK2103" s="2" t="str">
        <f ca="1">IFERROR(__xludf.DUMMYFUNCTION("""COMPUTED_VALUE"""),"HARINA DE SOYA")</f>
        <v>HARINA DE SOYA</v>
      </c>
      <c r="AL2103" s="2" t="str">
        <f ca="1">IFERROR(__xludf.DUMMYFUNCTION("""COMPUTED_VALUE"""),"CONCENTRADO PARA CODORNIZ")</f>
        <v>CONCENTRADO PARA CODORNIZ</v>
      </c>
      <c r="AM2103" s="2" t="str">
        <f ca="1">IFERROR(__xludf.DUMMYFUNCTION("""COMPUTED_VALUE"""),"CONCENTRADO PARA GALLINAS PONEDORAS")</f>
        <v>CONCENTRADO PARA GALLINAS PONEDORAS</v>
      </c>
      <c r="AN2103" s="2" t="str">
        <f ca="1">IFERROR(__xludf.DUMMYFUNCTION("""COMPUTED_VALUE"""),"CARBONATO DE CALCIO. BULTO POR 40 KILOGRAMOS")</f>
        <v>CARBONATO DE CALCIO. BULTO POR 40 KILOGRAMOS</v>
      </c>
      <c r="AO2103" s="2" t="str">
        <f ca="1">IFERROR(__xludf.DUMMYFUNCTION("""COMPUTED_VALUE"""),"MAÍZ SORGO")</f>
        <v>MAÍZ SORGO</v>
      </c>
      <c r="AP2103" s="2" t="str">
        <f ca="1">IFERROR(__xludf.DUMMYFUNCTION("""COMPUTED_VALUE"""),"PIE DE CRÍA DE LOMBRICES (HUEVOS Y ADULTOS)")</f>
        <v>PIE DE CRÍA DE LOMBRICES (HUEVOS Y ADULTOS)</v>
      </c>
      <c r="AQ2103" s="2" t="str">
        <f ca="1">IFERROR(__xludf.DUMMYFUNCTION("""COMPUTED_VALUE"""),"PIE DE CRÍA GRILLOS (10 HEMBRAS, 1 MACHO)")</f>
        <v>PIE DE CRÍA GRILLOS (10 HEMBRAS, 1 MACHO)</v>
      </c>
      <c r="AR2103" s="2" t="str">
        <f ca="1">IFERROR(__xludf.DUMMYFUNCTION("""COMPUTED_VALUE"""),"PIE DE CRÍA TENEBRIOS COLONIA X 50 UNIDADES (ADULTOS RECIÉN ECLOSIONADOS DE LA PUPA Y OTROS ESTADIOS).")</f>
        <v>PIE DE CRÍA TENEBRIOS COLONIA X 50 UNIDADES (ADULTOS RECIÉN ECLOSIONADOS DE LA PUPA Y OTROS ESTADIOS).</v>
      </c>
      <c r="AS2103" s="2" t="str">
        <f ca="1">IFERROR(__xludf.DUMMYFUNCTION("""COMPUTED_VALUE"""),"ESBILAC TARRO DE 340 GRAMOS ETAPA 1")</f>
        <v>ESBILAC TARRO DE 340 GRAMOS ETAPA 1</v>
      </c>
      <c r="AT2103" s="2" t="str">
        <f ca="1">IFERROR(__xludf.DUMMYFUNCTION("""COMPUTED_VALUE"""),"KMR TARRO DE 340 GRAMOS")</f>
        <v>KMR TARRO DE 340 GRAMOS</v>
      </c>
      <c r="AU2103" s="2" t="str">
        <f ca="1">IFERROR(__xludf.DUMMYFUNCTION("""COMPUTED_VALUE"""),"Garrafa de agua de 5 litros")</f>
        <v>Garrafa de agua de 5 litros</v>
      </c>
    </row>
    <row r="2104" spans="1:152">
      <c r="A2104" s="2" t="str">
        <v>ALIMENTOS ANIMAL</v>
      </c>
      <c r="B210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2104)))"),"GUPPIES VIVOS - BOLSA X 1000")</f>
        <v>GUPPIES VIVOS - BOLSA X 1000</v>
      </c>
      <c r="C2104" s="2" t="str">
        <f ca="1">IFERROR(__xludf.DUMMYFUNCTION("""COMPUTED_VALUE"""),"PECES VIVOS CARPA - (10 CMS)")</f>
        <v>PECES VIVOS CARPA - (10 CMS)</v>
      </c>
      <c r="D2104" s="2" t="str">
        <f ca="1">IFERROR(__xludf.DUMMYFUNCTION("""COMPUTED_VALUE"""),"PECES VIVOS CARPA - (5 CMS)")</f>
        <v>PECES VIVOS CARPA - (5 CMS)</v>
      </c>
      <c r="E2104" s="2" t="str">
        <f ca="1">IFERROR(__xludf.DUMMYFUNCTION("""COMPUTED_VALUE"""),"POLLITOS DE UN DÍA")</f>
        <v>POLLITOS DE UN DÍA</v>
      </c>
      <c r="F2104" s="2" t="str">
        <f ca="1">IFERROR(__xludf.DUMMYFUNCTION("""COMPUTED_VALUE"""),"ALFALFA PELLETS")</f>
        <v>ALFALFA PELLETS</v>
      </c>
      <c r="G2104" s="2" t="str">
        <f ca="1">IFERROR(__xludf.DUMMYFUNCTION("""COMPUTED_VALUE"""),"ALIMENTO EN POLVO PARA PICHONES DE AVES ORNAMENTALES")</f>
        <v>ALIMENTO EN POLVO PARA PICHONES DE AVES ORNAMENTALES</v>
      </c>
      <c r="H2104" s="2" t="str">
        <f ca="1">IFERROR(__xludf.DUMMYFUNCTION("""COMPUTED_VALUE"""),"ALIMENTO GRANULADO PARA PECES TROPICALES X 375 GRAMOS")</f>
        <v>ALIMENTO GRANULADO PARA PECES TROPICALES X 375 GRAMOS</v>
      </c>
      <c r="I2104" s="2" t="str">
        <f ca="1">IFERROR(__xludf.DUMMYFUNCTION("""COMPUTED_VALUE"""),"ALIMENTO HÚMEDO PARA GATOS - SOBRES DE 80 GR.")</f>
        <v>ALIMENTO HÚMEDO PARA GATOS - SOBRES DE 80 GR.</v>
      </c>
      <c r="J2104"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04"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04"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04" s="2" t="str">
        <f ca="1">IFERROR(__xludf.DUMMYFUNCTION("""COMPUTED_VALUE"""),"CONCENTRADO ESPECIALIZADO PARA PECES HERBÍVOROS A BASE DE ALGAS X 227 GRAMOS")</f>
        <v>CONCENTRADO ESPECIALIZADO PARA PECES HERBÍVOROS A BASE DE ALGAS X 227 GRAMOS</v>
      </c>
      <c r="N2104" s="2" t="str">
        <f ca="1">IFERROR(__xludf.DUMMYFUNCTION("""COMPUTED_VALUE"""),"CONCENTRADO ESPECIALIZADO PARA TORTUGAS")</f>
        <v>CONCENTRADO ESPECIALIZADO PARA TORTUGAS</v>
      </c>
      <c r="O2104" s="2" t="str">
        <f ca="1">IFERROR(__xludf.DUMMYFUNCTION("""COMPUTED_VALUE"""),"CONCENTRADO PARA CABALLOS EN MANTENIMIENTO DESDE LOS 36 MESES DE EDAD.")</f>
        <v>CONCENTRADO PARA CABALLOS EN MANTENIMIENTO DESDE LOS 36 MESES DE EDAD.</v>
      </c>
      <c r="P2104" s="2" t="str">
        <f ca="1">IFERROR(__xludf.DUMMYFUNCTION("""COMPUTED_VALUE"""),"CONCENTRADO PARA CONEJO")</f>
        <v>CONCENTRADO PARA CONEJO</v>
      </c>
      <c r="Q2104" s="2" t="str">
        <f ca="1">IFERROR(__xludf.DUMMYFUNCTION("""COMPUTED_VALUE"""),"CONCENTRADO PARA PECES PELLETIZADO FLOTANTE")</f>
        <v>CONCENTRADO PARA PECES PELLETIZADO FLOTANTE</v>
      </c>
      <c r="R2104" s="2" t="str">
        <f ca="1">IFERROR(__xludf.DUMMYFUNCTION("""COMPUTED_VALUE"""),"CONCENTRADO POLLITO INICIACIÓN")</f>
        <v>CONCENTRADO POLLITO INICIACIÓN</v>
      </c>
      <c r="S2104" s="2" t="str">
        <f ca="1">IFERROR(__xludf.DUMMYFUNCTION("""COMPUTED_VALUE"""),"CONCENTRADO POLLITO LEVANTE")</f>
        <v>CONCENTRADO POLLITO LEVANTE</v>
      </c>
      <c r="T2104" s="2" t="str">
        <f ca="1">IFERROR(__xludf.DUMMYFUNCTION("""COMPUTED_VALUE"""),"MELAZA")</f>
        <v>MELAZA</v>
      </c>
      <c r="U2104"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04"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04" s="2" t="str">
        <f ca="1">IFERROR(__xludf.DUMMYFUNCTION("""COMPUTED_VALUE"""),"ALPISTE")</f>
        <v>ALPISTE</v>
      </c>
      <c r="X2104" s="2" t="str">
        <f ca="1">IFERROR(__xludf.DUMMYFUNCTION("""COMPUTED_VALUE"""),"AVENA EN GRANO")</f>
        <v>AVENA EN GRANO</v>
      </c>
      <c r="Y2104" s="2" t="str">
        <f ca="1">IFERROR(__xludf.DUMMYFUNCTION("""COMPUTED_VALUE"""),"MAÍZ PARTIDO")</f>
        <v>MAÍZ PARTIDO</v>
      </c>
      <c r="Z2104" s="2" t="str">
        <f ca="1">IFERROR(__xludf.DUMMYFUNCTION("""COMPUTED_VALUE"""),"MAÍZ PORVA")</f>
        <v>MAÍZ PORVA</v>
      </c>
      <c r="AA2104" s="2" t="str">
        <f ca="1">IFERROR(__xludf.DUMMYFUNCTION("""COMPUTED_VALUE"""),"MANÍ")</f>
        <v>MANÍ</v>
      </c>
      <c r="AB2104" s="2" t="str">
        <f ca="1">IFERROR(__xludf.DUMMYFUNCTION("""COMPUTED_VALUE"""),"MIJO BLANCO")</f>
        <v>MIJO BLANCO</v>
      </c>
      <c r="AC2104" s="2" t="str">
        <f ca="1">IFERROR(__xludf.DUMMYFUNCTION("""COMPUTED_VALUE"""),"MIJO ROJO")</f>
        <v>MIJO ROJO</v>
      </c>
      <c r="AD2104" s="2" t="str">
        <f ca="1">IFERROR(__xludf.DUMMYFUNCTION("""COMPUTED_VALUE"""),"NABO (SEMILLAS)")</f>
        <v>NABO (SEMILLAS)</v>
      </c>
      <c r="AE2104" s="2" t="str">
        <f ca="1">IFERROR(__xludf.DUMMYFUNCTION("""COMPUTED_VALUE"""),"SEMILLA DE TRIGO")</f>
        <v>SEMILLA DE TRIGO</v>
      </c>
      <c r="AF2104" s="2" t="str">
        <f ca="1">IFERROR(__xludf.DUMMYFUNCTION("""COMPUTED_VALUE"""),"SEMILLAS DE AJONJOLÍ")</f>
        <v>SEMILLAS DE AJONJOLÍ</v>
      </c>
      <c r="AG2104" s="2" t="str">
        <f ca="1">IFERROR(__xludf.DUMMYFUNCTION("""COMPUTED_VALUE"""),"SEMILLAS DE CACAHUATE")</f>
        <v>SEMILLAS DE CACAHUATE</v>
      </c>
      <c r="AH2104" s="2" t="str">
        <f ca="1">IFERROR(__xludf.DUMMYFUNCTION("""COMPUTED_VALUE"""),"SEMILLAS DE GIRASOL")</f>
        <v>SEMILLAS DE GIRASOL</v>
      </c>
      <c r="AI2104" s="2" t="str">
        <f ca="1">IFERROR(__xludf.DUMMYFUNCTION("""COMPUTED_VALUE"""),"SEMILLAS DE MOSTAZA")</f>
        <v>SEMILLAS DE MOSTAZA</v>
      </c>
      <c r="AJ2104" s="2" t="str">
        <f ca="1">IFERROR(__xludf.DUMMYFUNCTION("""COMPUTED_VALUE"""),"SOYA EN GRANO")</f>
        <v>SOYA EN GRANO</v>
      </c>
      <c r="AK2104" s="2" t="str">
        <f ca="1">IFERROR(__xludf.DUMMYFUNCTION("""COMPUTED_VALUE"""),"HARINA DE SOYA")</f>
        <v>HARINA DE SOYA</v>
      </c>
      <c r="AL2104" s="2" t="str">
        <f ca="1">IFERROR(__xludf.DUMMYFUNCTION("""COMPUTED_VALUE"""),"CONCENTRADO PARA CODORNIZ")</f>
        <v>CONCENTRADO PARA CODORNIZ</v>
      </c>
      <c r="AM2104" s="2" t="str">
        <f ca="1">IFERROR(__xludf.DUMMYFUNCTION("""COMPUTED_VALUE"""),"CONCENTRADO PARA GALLINAS PONEDORAS")</f>
        <v>CONCENTRADO PARA GALLINAS PONEDORAS</v>
      </c>
      <c r="AN2104" s="2" t="str">
        <f ca="1">IFERROR(__xludf.DUMMYFUNCTION("""COMPUTED_VALUE"""),"CARBONATO DE CALCIO. BULTO POR 40 KILOGRAMOS")</f>
        <v>CARBONATO DE CALCIO. BULTO POR 40 KILOGRAMOS</v>
      </c>
      <c r="AO2104" s="2" t="str">
        <f ca="1">IFERROR(__xludf.DUMMYFUNCTION("""COMPUTED_VALUE"""),"MAÍZ SORGO")</f>
        <v>MAÍZ SORGO</v>
      </c>
      <c r="AP2104" s="2" t="str">
        <f ca="1">IFERROR(__xludf.DUMMYFUNCTION("""COMPUTED_VALUE"""),"PIE DE CRÍA DE LOMBRICES (HUEVOS Y ADULTOS)")</f>
        <v>PIE DE CRÍA DE LOMBRICES (HUEVOS Y ADULTOS)</v>
      </c>
      <c r="AQ2104" s="2" t="str">
        <f ca="1">IFERROR(__xludf.DUMMYFUNCTION("""COMPUTED_VALUE"""),"PIE DE CRÍA GRILLOS (10 HEMBRAS, 1 MACHO)")</f>
        <v>PIE DE CRÍA GRILLOS (10 HEMBRAS, 1 MACHO)</v>
      </c>
      <c r="AR2104" s="2" t="str">
        <f ca="1">IFERROR(__xludf.DUMMYFUNCTION("""COMPUTED_VALUE"""),"PIE DE CRÍA TENEBRIOS COLONIA X 50 UNIDADES (ADULTOS RECIÉN ECLOSIONADOS DE LA PUPA Y OTROS ESTADIOS).")</f>
        <v>PIE DE CRÍA TENEBRIOS COLONIA X 50 UNIDADES (ADULTOS RECIÉN ECLOSIONADOS DE LA PUPA Y OTROS ESTADIOS).</v>
      </c>
      <c r="AS2104" s="2" t="str">
        <f ca="1">IFERROR(__xludf.DUMMYFUNCTION("""COMPUTED_VALUE"""),"ESBILAC TARRO DE 340 GRAMOS ETAPA 1")</f>
        <v>ESBILAC TARRO DE 340 GRAMOS ETAPA 1</v>
      </c>
      <c r="AT2104" s="2" t="str">
        <f ca="1">IFERROR(__xludf.DUMMYFUNCTION("""COMPUTED_VALUE"""),"KMR TARRO DE 340 GRAMOS")</f>
        <v>KMR TARRO DE 340 GRAMOS</v>
      </c>
      <c r="AU2104" s="2" t="str">
        <f ca="1">IFERROR(__xludf.DUMMYFUNCTION("""COMPUTED_VALUE"""),"Garrafa de agua de 5 litros")</f>
        <v>Garrafa de agua de 5 litros</v>
      </c>
    </row>
    <row r="2105" spans="1:152">
      <c r="A2105" s="2" t="str">
        <v>ALIMENTOS ANIMAL</v>
      </c>
      <c r="B210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2105)))"),"GUPPIES VIVOS - BOLSA X 1000")</f>
        <v>GUPPIES VIVOS - BOLSA X 1000</v>
      </c>
      <c r="C2105" s="2" t="str">
        <f ca="1">IFERROR(__xludf.DUMMYFUNCTION("""COMPUTED_VALUE"""),"PECES VIVOS CARPA - (10 CMS)")</f>
        <v>PECES VIVOS CARPA - (10 CMS)</v>
      </c>
      <c r="D2105" s="2" t="str">
        <f ca="1">IFERROR(__xludf.DUMMYFUNCTION("""COMPUTED_VALUE"""),"PECES VIVOS CARPA - (5 CMS)")</f>
        <v>PECES VIVOS CARPA - (5 CMS)</v>
      </c>
      <c r="E2105" s="2" t="str">
        <f ca="1">IFERROR(__xludf.DUMMYFUNCTION("""COMPUTED_VALUE"""),"POLLITOS DE UN DÍA")</f>
        <v>POLLITOS DE UN DÍA</v>
      </c>
      <c r="F2105" s="2" t="str">
        <f ca="1">IFERROR(__xludf.DUMMYFUNCTION("""COMPUTED_VALUE"""),"ALFALFA PELLETS")</f>
        <v>ALFALFA PELLETS</v>
      </c>
      <c r="G2105" s="2" t="str">
        <f ca="1">IFERROR(__xludf.DUMMYFUNCTION("""COMPUTED_VALUE"""),"ALIMENTO EN POLVO PARA PICHONES DE AVES ORNAMENTALES")</f>
        <v>ALIMENTO EN POLVO PARA PICHONES DE AVES ORNAMENTALES</v>
      </c>
      <c r="H2105" s="2" t="str">
        <f ca="1">IFERROR(__xludf.DUMMYFUNCTION("""COMPUTED_VALUE"""),"ALIMENTO GRANULADO PARA PECES TROPICALES X 375 GRAMOS")</f>
        <v>ALIMENTO GRANULADO PARA PECES TROPICALES X 375 GRAMOS</v>
      </c>
      <c r="I2105" s="2" t="str">
        <f ca="1">IFERROR(__xludf.DUMMYFUNCTION("""COMPUTED_VALUE"""),"ALIMENTO HÚMEDO PARA GATOS - SOBRES DE 80 GR.")</f>
        <v>ALIMENTO HÚMEDO PARA GATOS - SOBRES DE 80 GR.</v>
      </c>
      <c r="J2105"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05"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05"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05" s="2" t="str">
        <f ca="1">IFERROR(__xludf.DUMMYFUNCTION("""COMPUTED_VALUE"""),"CONCENTRADO ESPECIALIZADO PARA PECES HERBÍVOROS A BASE DE ALGAS X 227 GRAMOS")</f>
        <v>CONCENTRADO ESPECIALIZADO PARA PECES HERBÍVOROS A BASE DE ALGAS X 227 GRAMOS</v>
      </c>
      <c r="N2105" s="2" t="str">
        <f ca="1">IFERROR(__xludf.DUMMYFUNCTION("""COMPUTED_VALUE"""),"CONCENTRADO ESPECIALIZADO PARA TORTUGAS")</f>
        <v>CONCENTRADO ESPECIALIZADO PARA TORTUGAS</v>
      </c>
      <c r="O2105" s="2" t="str">
        <f ca="1">IFERROR(__xludf.DUMMYFUNCTION("""COMPUTED_VALUE"""),"CONCENTRADO PARA CABALLOS EN MANTENIMIENTO DESDE LOS 36 MESES DE EDAD.")</f>
        <v>CONCENTRADO PARA CABALLOS EN MANTENIMIENTO DESDE LOS 36 MESES DE EDAD.</v>
      </c>
      <c r="P2105" s="2" t="str">
        <f ca="1">IFERROR(__xludf.DUMMYFUNCTION("""COMPUTED_VALUE"""),"CONCENTRADO PARA CONEJO")</f>
        <v>CONCENTRADO PARA CONEJO</v>
      </c>
      <c r="Q2105" s="2" t="str">
        <f ca="1">IFERROR(__xludf.DUMMYFUNCTION("""COMPUTED_VALUE"""),"CONCENTRADO PARA PECES PELLETIZADO FLOTANTE")</f>
        <v>CONCENTRADO PARA PECES PELLETIZADO FLOTANTE</v>
      </c>
      <c r="R2105" s="2" t="str">
        <f ca="1">IFERROR(__xludf.DUMMYFUNCTION("""COMPUTED_VALUE"""),"CONCENTRADO POLLITO INICIACIÓN")</f>
        <v>CONCENTRADO POLLITO INICIACIÓN</v>
      </c>
      <c r="S2105" s="2" t="str">
        <f ca="1">IFERROR(__xludf.DUMMYFUNCTION("""COMPUTED_VALUE"""),"CONCENTRADO POLLITO LEVANTE")</f>
        <v>CONCENTRADO POLLITO LEVANTE</v>
      </c>
      <c r="T2105" s="2" t="str">
        <f ca="1">IFERROR(__xludf.DUMMYFUNCTION("""COMPUTED_VALUE"""),"MELAZA")</f>
        <v>MELAZA</v>
      </c>
      <c r="U2105"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05"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05" s="2" t="str">
        <f ca="1">IFERROR(__xludf.DUMMYFUNCTION("""COMPUTED_VALUE"""),"ALPISTE")</f>
        <v>ALPISTE</v>
      </c>
      <c r="X2105" s="2" t="str">
        <f ca="1">IFERROR(__xludf.DUMMYFUNCTION("""COMPUTED_VALUE"""),"AVENA EN GRANO")</f>
        <v>AVENA EN GRANO</v>
      </c>
      <c r="Y2105" s="2" t="str">
        <f ca="1">IFERROR(__xludf.DUMMYFUNCTION("""COMPUTED_VALUE"""),"MAÍZ PARTIDO")</f>
        <v>MAÍZ PARTIDO</v>
      </c>
      <c r="Z2105" s="2" t="str">
        <f ca="1">IFERROR(__xludf.DUMMYFUNCTION("""COMPUTED_VALUE"""),"MAÍZ PORVA")</f>
        <v>MAÍZ PORVA</v>
      </c>
      <c r="AA2105" s="2" t="str">
        <f ca="1">IFERROR(__xludf.DUMMYFUNCTION("""COMPUTED_VALUE"""),"MANÍ")</f>
        <v>MANÍ</v>
      </c>
      <c r="AB2105" s="2" t="str">
        <f ca="1">IFERROR(__xludf.DUMMYFUNCTION("""COMPUTED_VALUE"""),"MIJO BLANCO")</f>
        <v>MIJO BLANCO</v>
      </c>
      <c r="AC2105" s="2" t="str">
        <f ca="1">IFERROR(__xludf.DUMMYFUNCTION("""COMPUTED_VALUE"""),"MIJO ROJO")</f>
        <v>MIJO ROJO</v>
      </c>
      <c r="AD2105" s="2" t="str">
        <f ca="1">IFERROR(__xludf.DUMMYFUNCTION("""COMPUTED_VALUE"""),"NABO (SEMILLAS)")</f>
        <v>NABO (SEMILLAS)</v>
      </c>
      <c r="AE2105" s="2" t="str">
        <f ca="1">IFERROR(__xludf.DUMMYFUNCTION("""COMPUTED_VALUE"""),"SEMILLA DE TRIGO")</f>
        <v>SEMILLA DE TRIGO</v>
      </c>
      <c r="AF2105" s="2" t="str">
        <f ca="1">IFERROR(__xludf.DUMMYFUNCTION("""COMPUTED_VALUE"""),"SEMILLAS DE AJONJOLÍ")</f>
        <v>SEMILLAS DE AJONJOLÍ</v>
      </c>
      <c r="AG2105" s="2" t="str">
        <f ca="1">IFERROR(__xludf.DUMMYFUNCTION("""COMPUTED_VALUE"""),"SEMILLAS DE CACAHUATE")</f>
        <v>SEMILLAS DE CACAHUATE</v>
      </c>
      <c r="AH2105" s="2" t="str">
        <f ca="1">IFERROR(__xludf.DUMMYFUNCTION("""COMPUTED_VALUE"""),"SEMILLAS DE GIRASOL")</f>
        <v>SEMILLAS DE GIRASOL</v>
      </c>
      <c r="AI2105" s="2" t="str">
        <f ca="1">IFERROR(__xludf.DUMMYFUNCTION("""COMPUTED_VALUE"""),"SEMILLAS DE MOSTAZA")</f>
        <v>SEMILLAS DE MOSTAZA</v>
      </c>
      <c r="AJ2105" s="2" t="str">
        <f ca="1">IFERROR(__xludf.DUMMYFUNCTION("""COMPUTED_VALUE"""),"SOYA EN GRANO")</f>
        <v>SOYA EN GRANO</v>
      </c>
      <c r="AK2105" s="2" t="str">
        <f ca="1">IFERROR(__xludf.DUMMYFUNCTION("""COMPUTED_VALUE"""),"HARINA DE SOYA")</f>
        <v>HARINA DE SOYA</v>
      </c>
      <c r="AL2105" s="2" t="str">
        <f ca="1">IFERROR(__xludf.DUMMYFUNCTION("""COMPUTED_VALUE"""),"CONCENTRADO PARA CODORNIZ")</f>
        <v>CONCENTRADO PARA CODORNIZ</v>
      </c>
      <c r="AM2105" s="2" t="str">
        <f ca="1">IFERROR(__xludf.DUMMYFUNCTION("""COMPUTED_VALUE"""),"CONCENTRADO PARA GALLINAS PONEDORAS")</f>
        <v>CONCENTRADO PARA GALLINAS PONEDORAS</v>
      </c>
      <c r="AN2105" s="2" t="str">
        <f ca="1">IFERROR(__xludf.DUMMYFUNCTION("""COMPUTED_VALUE"""),"CARBONATO DE CALCIO. BULTO POR 40 KILOGRAMOS")</f>
        <v>CARBONATO DE CALCIO. BULTO POR 40 KILOGRAMOS</v>
      </c>
      <c r="AO2105" s="2" t="str">
        <f ca="1">IFERROR(__xludf.DUMMYFUNCTION("""COMPUTED_VALUE"""),"MAÍZ SORGO")</f>
        <v>MAÍZ SORGO</v>
      </c>
      <c r="AP2105" s="2" t="str">
        <f ca="1">IFERROR(__xludf.DUMMYFUNCTION("""COMPUTED_VALUE"""),"PIE DE CRÍA DE LOMBRICES (HUEVOS Y ADULTOS)")</f>
        <v>PIE DE CRÍA DE LOMBRICES (HUEVOS Y ADULTOS)</v>
      </c>
      <c r="AQ2105" s="2" t="str">
        <f ca="1">IFERROR(__xludf.DUMMYFUNCTION("""COMPUTED_VALUE"""),"PIE DE CRÍA GRILLOS (10 HEMBRAS, 1 MACHO)")</f>
        <v>PIE DE CRÍA GRILLOS (10 HEMBRAS, 1 MACHO)</v>
      </c>
      <c r="AR2105" s="2" t="str">
        <f ca="1">IFERROR(__xludf.DUMMYFUNCTION("""COMPUTED_VALUE"""),"PIE DE CRÍA TENEBRIOS COLONIA X 50 UNIDADES (ADULTOS RECIÉN ECLOSIONADOS DE LA PUPA Y OTROS ESTADIOS).")</f>
        <v>PIE DE CRÍA TENEBRIOS COLONIA X 50 UNIDADES (ADULTOS RECIÉN ECLOSIONADOS DE LA PUPA Y OTROS ESTADIOS).</v>
      </c>
      <c r="AS2105" s="2" t="str">
        <f ca="1">IFERROR(__xludf.DUMMYFUNCTION("""COMPUTED_VALUE"""),"ESBILAC TARRO DE 340 GRAMOS ETAPA 1")</f>
        <v>ESBILAC TARRO DE 340 GRAMOS ETAPA 1</v>
      </c>
      <c r="AT2105" s="2" t="str">
        <f ca="1">IFERROR(__xludf.DUMMYFUNCTION("""COMPUTED_VALUE"""),"KMR TARRO DE 340 GRAMOS")</f>
        <v>KMR TARRO DE 340 GRAMOS</v>
      </c>
      <c r="AU2105" s="2" t="str">
        <f ca="1">IFERROR(__xludf.DUMMYFUNCTION("""COMPUTED_VALUE"""),"Garrafa de agua de 5 litros")</f>
        <v>Garrafa de agua de 5 litros</v>
      </c>
    </row>
    <row r="2106" spans="1:152">
      <c r="A2106" s="2" t="str">
        <v>ALIMENTOS ANIMAL</v>
      </c>
      <c r="B210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2106)))"),"GUPPIES VIVOS - BOLSA X 1000")</f>
        <v>GUPPIES VIVOS - BOLSA X 1000</v>
      </c>
      <c r="C2106" s="2" t="str">
        <f ca="1">IFERROR(__xludf.DUMMYFUNCTION("""COMPUTED_VALUE"""),"PECES VIVOS CARPA - (10 CMS)")</f>
        <v>PECES VIVOS CARPA - (10 CMS)</v>
      </c>
      <c r="D2106" s="2" t="str">
        <f ca="1">IFERROR(__xludf.DUMMYFUNCTION("""COMPUTED_VALUE"""),"PECES VIVOS CARPA - (5 CMS)")</f>
        <v>PECES VIVOS CARPA - (5 CMS)</v>
      </c>
      <c r="E2106" s="2" t="str">
        <f ca="1">IFERROR(__xludf.DUMMYFUNCTION("""COMPUTED_VALUE"""),"POLLITOS DE UN DÍA")</f>
        <v>POLLITOS DE UN DÍA</v>
      </c>
      <c r="F2106" s="2" t="str">
        <f ca="1">IFERROR(__xludf.DUMMYFUNCTION("""COMPUTED_VALUE"""),"ALFALFA PELLETS")</f>
        <v>ALFALFA PELLETS</v>
      </c>
      <c r="G2106" s="2" t="str">
        <f ca="1">IFERROR(__xludf.DUMMYFUNCTION("""COMPUTED_VALUE"""),"ALIMENTO EN POLVO PARA PICHONES DE AVES ORNAMENTALES")</f>
        <v>ALIMENTO EN POLVO PARA PICHONES DE AVES ORNAMENTALES</v>
      </c>
      <c r="H2106" s="2" t="str">
        <f ca="1">IFERROR(__xludf.DUMMYFUNCTION("""COMPUTED_VALUE"""),"ALIMENTO GRANULADO PARA PECES TROPICALES X 375 GRAMOS")</f>
        <v>ALIMENTO GRANULADO PARA PECES TROPICALES X 375 GRAMOS</v>
      </c>
      <c r="I2106" s="2" t="str">
        <f ca="1">IFERROR(__xludf.DUMMYFUNCTION("""COMPUTED_VALUE"""),"ALIMENTO HÚMEDO PARA GATOS - SOBRES DE 80 GR.")</f>
        <v>ALIMENTO HÚMEDO PARA GATOS - SOBRES DE 80 GR.</v>
      </c>
      <c r="J2106"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06"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06"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06" s="2" t="str">
        <f ca="1">IFERROR(__xludf.DUMMYFUNCTION("""COMPUTED_VALUE"""),"CONCENTRADO ESPECIALIZADO PARA PECES HERBÍVOROS A BASE DE ALGAS X 227 GRAMOS")</f>
        <v>CONCENTRADO ESPECIALIZADO PARA PECES HERBÍVOROS A BASE DE ALGAS X 227 GRAMOS</v>
      </c>
      <c r="N2106" s="2" t="str">
        <f ca="1">IFERROR(__xludf.DUMMYFUNCTION("""COMPUTED_VALUE"""),"CONCENTRADO ESPECIALIZADO PARA TORTUGAS")</f>
        <v>CONCENTRADO ESPECIALIZADO PARA TORTUGAS</v>
      </c>
      <c r="O2106" s="2" t="str">
        <f ca="1">IFERROR(__xludf.DUMMYFUNCTION("""COMPUTED_VALUE"""),"CONCENTRADO PARA CABALLOS EN MANTENIMIENTO DESDE LOS 36 MESES DE EDAD.")</f>
        <v>CONCENTRADO PARA CABALLOS EN MANTENIMIENTO DESDE LOS 36 MESES DE EDAD.</v>
      </c>
      <c r="P2106" s="2" t="str">
        <f ca="1">IFERROR(__xludf.DUMMYFUNCTION("""COMPUTED_VALUE"""),"CONCENTRADO PARA CONEJO")</f>
        <v>CONCENTRADO PARA CONEJO</v>
      </c>
      <c r="Q2106" s="2" t="str">
        <f ca="1">IFERROR(__xludf.DUMMYFUNCTION("""COMPUTED_VALUE"""),"CONCENTRADO PARA PECES PELLETIZADO FLOTANTE")</f>
        <v>CONCENTRADO PARA PECES PELLETIZADO FLOTANTE</v>
      </c>
      <c r="R2106" s="2" t="str">
        <f ca="1">IFERROR(__xludf.DUMMYFUNCTION("""COMPUTED_VALUE"""),"CONCENTRADO POLLITO INICIACIÓN")</f>
        <v>CONCENTRADO POLLITO INICIACIÓN</v>
      </c>
      <c r="S2106" s="2" t="str">
        <f ca="1">IFERROR(__xludf.DUMMYFUNCTION("""COMPUTED_VALUE"""),"CONCENTRADO POLLITO LEVANTE")</f>
        <v>CONCENTRADO POLLITO LEVANTE</v>
      </c>
      <c r="T2106" s="2" t="str">
        <f ca="1">IFERROR(__xludf.DUMMYFUNCTION("""COMPUTED_VALUE"""),"MELAZA")</f>
        <v>MELAZA</v>
      </c>
      <c r="U2106"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06"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06" s="2" t="str">
        <f ca="1">IFERROR(__xludf.DUMMYFUNCTION("""COMPUTED_VALUE"""),"ALPISTE")</f>
        <v>ALPISTE</v>
      </c>
      <c r="X2106" s="2" t="str">
        <f ca="1">IFERROR(__xludf.DUMMYFUNCTION("""COMPUTED_VALUE"""),"AVENA EN GRANO")</f>
        <v>AVENA EN GRANO</v>
      </c>
      <c r="Y2106" s="2" t="str">
        <f ca="1">IFERROR(__xludf.DUMMYFUNCTION("""COMPUTED_VALUE"""),"MAÍZ PARTIDO")</f>
        <v>MAÍZ PARTIDO</v>
      </c>
      <c r="Z2106" s="2" t="str">
        <f ca="1">IFERROR(__xludf.DUMMYFUNCTION("""COMPUTED_VALUE"""),"MAÍZ PORVA")</f>
        <v>MAÍZ PORVA</v>
      </c>
      <c r="AA2106" s="2" t="str">
        <f ca="1">IFERROR(__xludf.DUMMYFUNCTION("""COMPUTED_VALUE"""),"MANÍ")</f>
        <v>MANÍ</v>
      </c>
      <c r="AB2106" s="2" t="str">
        <f ca="1">IFERROR(__xludf.DUMMYFUNCTION("""COMPUTED_VALUE"""),"MIJO BLANCO")</f>
        <v>MIJO BLANCO</v>
      </c>
      <c r="AC2106" s="2" t="str">
        <f ca="1">IFERROR(__xludf.DUMMYFUNCTION("""COMPUTED_VALUE"""),"MIJO ROJO")</f>
        <v>MIJO ROJO</v>
      </c>
      <c r="AD2106" s="2" t="str">
        <f ca="1">IFERROR(__xludf.DUMMYFUNCTION("""COMPUTED_VALUE"""),"NABO (SEMILLAS)")</f>
        <v>NABO (SEMILLAS)</v>
      </c>
      <c r="AE2106" s="2" t="str">
        <f ca="1">IFERROR(__xludf.DUMMYFUNCTION("""COMPUTED_VALUE"""),"SEMILLA DE TRIGO")</f>
        <v>SEMILLA DE TRIGO</v>
      </c>
      <c r="AF2106" s="2" t="str">
        <f ca="1">IFERROR(__xludf.DUMMYFUNCTION("""COMPUTED_VALUE"""),"SEMILLAS DE AJONJOLÍ")</f>
        <v>SEMILLAS DE AJONJOLÍ</v>
      </c>
      <c r="AG2106" s="2" t="str">
        <f ca="1">IFERROR(__xludf.DUMMYFUNCTION("""COMPUTED_VALUE"""),"SEMILLAS DE CACAHUATE")</f>
        <v>SEMILLAS DE CACAHUATE</v>
      </c>
      <c r="AH2106" s="2" t="str">
        <f ca="1">IFERROR(__xludf.DUMMYFUNCTION("""COMPUTED_VALUE"""),"SEMILLAS DE GIRASOL")</f>
        <v>SEMILLAS DE GIRASOL</v>
      </c>
      <c r="AI2106" s="2" t="str">
        <f ca="1">IFERROR(__xludf.DUMMYFUNCTION("""COMPUTED_VALUE"""),"SEMILLAS DE MOSTAZA")</f>
        <v>SEMILLAS DE MOSTAZA</v>
      </c>
      <c r="AJ2106" s="2" t="str">
        <f ca="1">IFERROR(__xludf.DUMMYFUNCTION("""COMPUTED_VALUE"""),"SOYA EN GRANO")</f>
        <v>SOYA EN GRANO</v>
      </c>
      <c r="AK2106" s="2" t="str">
        <f ca="1">IFERROR(__xludf.DUMMYFUNCTION("""COMPUTED_VALUE"""),"HARINA DE SOYA")</f>
        <v>HARINA DE SOYA</v>
      </c>
      <c r="AL2106" s="2" t="str">
        <f ca="1">IFERROR(__xludf.DUMMYFUNCTION("""COMPUTED_VALUE"""),"CONCENTRADO PARA CODORNIZ")</f>
        <v>CONCENTRADO PARA CODORNIZ</v>
      </c>
      <c r="AM2106" s="2" t="str">
        <f ca="1">IFERROR(__xludf.DUMMYFUNCTION("""COMPUTED_VALUE"""),"CONCENTRADO PARA GALLINAS PONEDORAS")</f>
        <v>CONCENTRADO PARA GALLINAS PONEDORAS</v>
      </c>
      <c r="AN2106" s="2" t="str">
        <f ca="1">IFERROR(__xludf.DUMMYFUNCTION("""COMPUTED_VALUE"""),"CARBONATO DE CALCIO. BULTO POR 40 KILOGRAMOS")</f>
        <v>CARBONATO DE CALCIO. BULTO POR 40 KILOGRAMOS</v>
      </c>
      <c r="AO2106" s="2" t="str">
        <f ca="1">IFERROR(__xludf.DUMMYFUNCTION("""COMPUTED_VALUE"""),"MAÍZ SORGO")</f>
        <v>MAÍZ SORGO</v>
      </c>
      <c r="AP2106" s="2" t="str">
        <f ca="1">IFERROR(__xludf.DUMMYFUNCTION("""COMPUTED_VALUE"""),"PIE DE CRÍA DE LOMBRICES (HUEVOS Y ADULTOS)")</f>
        <v>PIE DE CRÍA DE LOMBRICES (HUEVOS Y ADULTOS)</v>
      </c>
      <c r="AQ2106" s="2" t="str">
        <f ca="1">IFERROR(__xludf.DUMMYFUNCTION("""COMPUTED_VALUE"""),"PIE DE CRÍA GRILLOS (10 HEMBRAS, 1 MACHO)")</f>
        <v>PIE DE CRÍA GRILLOS (10 HEMBRAS, 1 MACHO)</v>
      </c>
      <c r="AR2106" s="2" t="str">
        <f ca="1">IFERROR(__xludf.DUMMYFUNCTION("""COMPUTED_VALUE"""),"PIE DE CRÍA TENEBRIOS COLONIA X 50 UNIDADES (ADULTOS RECIÉN ECLOSIONADOS DE LA PUPA Y OTROS ESTADIOS).")</f>
        <v>PIE DE CRÍA TENEBRIOS COLONIA X 50 UNIDADES (ADULTOS RECIÉN ECLOSIONADOS DE LA PUPA Y OTROS ESTADIOS).</v>
      </c>
      <c r="AS2106" s="2" t="str">
        <f ca="1">IFERROR(__xludf.DUMMYFUNCTION("""COMPUTED_VALUE"""),"ESBILAC TARRO DE 340 GRAMOS ETAPA 1")</f>
        <v>ESBILAC TARRO DE 340 GRAMOS ETAPA 1</v>
      </c>
      <c r="AT2106" s="2" t="str">
        <f ca="1">IFERROR(__xludf.DUMMYFUNCTION("""COMPUTED_VALUE"""),"KMR TARRO DE 340 GRAMOS")</f>
        <v>KMR TARRO DE 340 GRAMOS</v>
      </c>
      <c r="AU2106" s="2" t="str">
        <f ca="1">IFERROR(__xludf.DUMMYFUNCTION("""COMPUTED_VALUE"""),"Garrafa de agua de 5 litros")</f>
        <v>Garrafa de agua de 5 litros</v>
      </c>
    </row>
    <row r="2107" spans="1:152">
      <c r="A2107" s="2" t="str">
        <v>ALIMENTOS ANIMAL</v>
      </c>
      <c r="B210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2107)))"),"GUPPIES VIVOS - BOLSA X 1000")</f>
        <v>GUPPIES VIVOS - BOLSA X 1000</v>
      </c>
      <c r="C2107" s="2" t="str">
        <f ca="1">IFERROR(__xludf.DUMMYFUNCTION("""COMPUTED_VALUE"""),"PECES VIVOS CARPA - (10 CMS)")</f>
        <v>PECES VIVOS CARPA - (10 CMS)</v>
      </c>
      <c r="D2107" s="2" t="str">
        <f ca="1">IFERROR(__xludf.DUMMYFUNCTION("""COMPUTED_VALUE"""),"PECES VIVOS CARPA - (5 CMS)")</f>
        <v>PECES VIVOS CARPA - (5 CMS)</v>
      </c>
      <c r="E2107" s="2" t="str">
        <f ca="1">IFERROR(__xludf.DUMMYFUNCTION("""COMPUTED_VALUE"""),"POLLITOS DE UN DÍA")</f>
        <v>POLLITOS DE UN DÍA</v>
      </c>
      <c r="F2107" s="2" t="str">
        <f ca="1">IFERROR(__xludf.DUMMYFUNCTION("""COMPUTED_VALUE"""),"ALFALFA PELLETS")</f>
        <v>ALFALFA PELLETS</v>
      </c>
      <c r="G2107" s="2" t="str">
        <f ca="1">IFERROR(__xludf.DUMMYFUNCTION("""COMPUTED_VALUE"""),"ALIMENTO EN POLVO PARA PICHONES DE AVES ORNAMENTALES")</f>
        <v>ALIMENTO EN POLVO PARA PICHONES DE AVES ORNAMENTALES</v>
      </c>
      <c r="H2107" s="2" t="str">
        <f ca="1">IFERROR(__xludf.DUMMYFUNCTION("""COMPUTED_VALUE"""),"ALIMENTO GRANULADO PARA PECES TROPICALES X 375 GRAMOS")</f>
        <v>ALIMENTO GRANULADO PARA PECES TROPICALES X 375 GRAMOS</v>
      </c>
      <c r="I2107" s="2" t="str">
        <f ca="1">IFERROR(__xludf.DUMMYFUNCTION("""COMPUTED_VALUE"""),"ALIMENTO HÚMEDO PARA GATOS - SOBRES DE 80 GR.")</f>
        <v>ALIMENTO HÚMEDO PARA GATOS - SOBRES DE 80 GR.</v>
      </c>
      <c r="J2107"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07"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07"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07" s="2" t="str">
        <f ca="1">IFERROR(__xludf.DUMMYFUNCTION("""COMPUTED_VALUE"""),"CONCENTRADO ESPECIALIZADO PARA PECES HERBÍVOROS A BASE DE ALGAS X 227 GRAMOS")</f>
        <v>CONCENTRADO ESPECIALIZADO PARA PECES HERBÍVOROS A BASE DE ALGAS X 227 GRAMOS</v>
      </c>
      <c r="N2107" s="2" t="str">
        <f ca="1">IFERROR(__xludf.DUMMYFUNCTION("""COMPUTED_VALUE"""),"CONCENTRADO ESPECIALIZADO PARA TORTUGAS")</f>
        <v>CONCENTRADO ESPECIALIZADO PARA TORTUGAS</v>
      </c>
      <c r="O2107" s="2" t="str">
        <f ca="1">IFERROR(__xludf.DUMMYFUNCTION("""COMPUTED_VALUE"""),"CONCENTRADO PARA CABALLOS EN MANTENIMIENTO DESDE LOS 36 MESES DE EDAD.")</f>
        <v>CONCENTRADO PARA CABALLOS EN MANTENIMIENTO DESDE LOS 36 MESES DE EDAD.</v>
      </c>
      <c r="P2107" s="2" t="str">
        <f ca="1">IFERROR(__xludf.DUMMYFUNCTION("""COMPUTED_VALUE"""),"CONCENTRADO PARA CONEJO")</f>
        <v>CONCENTRADO PARA CONEJO</v>
      </c>
      <c r="Q2107" s="2" t="str">
        <f ca="1">IFERROR(__xludf.DUMMYFUNCTION("""COMPUTED_VALUE"""),"CONCENTRADO PARA PECES PELLETIZADO FLOTANTE")</f>
        <v>CONCENTRADO PARA PECES PELLETIZADO FLOTANTE</v>
      </c>
      <c r="R2107" s="2" t="str">
        <f ca="1">IFERROR(__xludf.DUMMYFUNCTION("""COMPUTED_VALUE"""),"CONCENTRADO POLLITO INICIACIÓN")</f>
        <v>CONCENTRADO POLLITO INICIACIÓN</v>
      </c>
      <c r="S2107" s="2" t="str">
        <f ca="1">IFERROR(__xludf.DUMMYFUNCTION("""COMPUTED_VALUE"""),"CONCENTRADO POLLITO LEVANTE")</f>
        <v>CONCENTRADO POLLITO LEVANTE</v>
      </c>
      <c r="T2107" s="2" t="str">
        <f ca="1">IFERROR(__xludf.DUMMYFUNCTION("""COMPUTED_VALUE"""),"MELAZA")</f>
        <v>MELAZA</v>
      </c>
      <c r="U2107"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07"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07" s="2" t="str">
        <f ca="1">IFERROR(__xludf.DUMMYFUNCTION("""COMPUTED_VALUE"""),"ALPISTE")</f>
        <v>ALPISTE</v>
      </c>
      <c r="X2107" s="2" t="str">
        <f ca="1">IFERROR(__xludf.DUMMYFUNCTION("""COMPUTED_VALUE"""),"AVENA EN GRANO")</f>
        <v>AVENA EN GRANO</v>
      </c>
      <c r="Y2107" s="2" t="str">
        <f ca="1">IFERROR(__xludf.DUMMYFUNCTION("""COMPUTED_VALUE"""),"MAÍZ PARTIDO")</f>
        <v>MAÍZ PARTIDO</v>
      </c>
      <c r="Z2107" s="2" t="str">
        <f ca="1">IFERROR(__xludf.DUMMYFUNCTION("""COMPUTED_VALUE"""),"MAÍZ PORVA")</f>
        <v>MAÍZ PORVA</v>
      </c>
      <c r="AA2107" s="2" t="str">
        <f ca="1">IFERROR(__xludf.DUMMYFUNCTION("""COMPUTED_VALUE"""),"MANÍ")</f>
        <v>MANÍ</v>
      </c>
      <c r="AB2107" s="2" t="str">
        <f ca="1">IFERROR(__xludf.DUMMYFUNCTION("""COMPUTED_VALUE"""),"MIJO BLANCO")</f>
        <v>MIJO BLANCO</v>
      </c>
      <c r="AC2107" s="2" t="str">
        <f ca="1">IFERROR(__xludf.DUMMYFUNCTION("""COMPUTED_VALUE"""),"MIJO ROJO")</f>
        <v>MIJO ROJO</v>
      </c>
      <c r="AD2107" s="2" t="str">
        <f ca="1">IFERROR(__xludf.DUMMYFUNCTION("""COMPUTED_VALUE"""),"NABO (SEMILLAS)")</f>
        <v>NABO (SEMILLAS)</v>
      </c>
      <c r="AE2107" s="2" t="str">
        <f ca="1">IFERROR(__xludf.DUMMYFUNCTION("""COMPUTED_VALUE"""),"SEMILLA DE TRIGO")</f>
        <v>SEMILLA DE TRIGO</v>
      </c>
      <c r="AF2107" s="2" t="str">
        <f ca="1">IFERROR(__xludf.DUMMYFUNCTION("""COMPUTED_VALUE"""),"SEMILLAS DE AJONJOLÍ")</f>
        <v>SEMILLAS DE AJONJOLÍ</v>
      </c>
      <c r="AG2107" s="2" t="str">
        <f ca="1">IFERROR(__xludf.DUMMYFUNCTION("""COMPUTED_VALUE"""),"SEMILLAS DE CACAHUATE")</f>
        <v>SEMILLAS DE CACAHUATE</v>
      </c>
      <c r="AH2107" s="2" t="str">
        <f ca="1">IFERROR(__xludf.DUMMYFUNCTION("""COMPUTED_VALUE"""),"SEMILLAS DE GIRASOL")</f>
        <v>SEMILLAS DE GIRASOL</v>
      </c>
      <c r="AI2107" s="2" t="str">
        <f ca="1">IFERROR(__xludf.DUMMYFUNCTION("""COMPUTED_VALUE"""),"SEMILLAS DE MOSTAZA")</f>
        <v>SEMILLAS DE MOSTAZA</v>
      </c>
      <c r="AJ2107" s="2" t="str">
        <f ca="1">IFERROR(__xludf.DUMMYFUNCTION("""COMPUTED_VALUE"""),"SOYA EN GRANO")</f>
        <v>SOYA EN GRANO</v>
      </c>
      <c r="AK2107" s="2" t="str">
        <f ca="1">IFERROR(__xludf.DUMMYFUNCTION("""COMPUTED_VALUE"""),"HARINA DE SOYA")</f>
        <v>HARINA DE SOYA</v>
      </c>
      <c r="AL2107" s="2" t="str">
        <f ca="1">IFERROR(__xludf.DUMMYFUNCTION("""COMPUTED_VALUE"""),"CONCENTRADO PARA CODORNIZ")</f>
        <v>CONCENTRADO PARA CODORNIZ</v>
      </c>
      <c r="AM2107" s="2" t="str">
        <f ca="1">IFERROR(__xludf.DUMMYFUNCTION("""COMPUTED_VALUE"""),"CONCENTRADO PARA GALLINAS PONEDORAS")</f>
        <v>CONCENTRADO PARA GALLINAS PONEDORAS</v>
      </c>
      <c r="AN2107" s="2" t="str">
        <f ca="1">IFERROR(__xludf.DUMMYFUNCTION("""COMPUTED_VALUE"""),"CARBONATO DE CALCIO. BULTO POR 40 KILOGRAMOS")</f>
        <v>CARBONATO DE CALCIO. BULTO POR 40 KILOGRAMOS</v>
      </c>
      <c r="AO2107" s="2" t="str">
        <f ca="1">IFERROR(__xludf.DUMMYFUNCTION("""COMPUTED_VALUE"""),"MAÍZ SORGO")</f>
        <v>MAÍZ SORGO</v>
      </c>
      <c r="AP2107" s="2" t="str">
        <f ca="1">IFERROR(__xludf.DUMMYFUNCTION("""COMPUTED_VALUE"""),"PIE DE CRÍA DE LOMBRICES (HUEVOS Y ADULTOS)")</f>
        <v>PIE DE CRÍA DE LOMBRICES (HUEVOS Y ADULTOS)</v>
      </c>
      <c r="AQ2107" s="2" t="str">
        <f ca="1">IFERROR(__xludf.DUMMYFUNCTION("""COMPUTED_VALUE"""),"PIE DE CRÍA GRILLOS (10 HEMBRAS, 1 MACHO)")</f>
        <v>PIE DE CRÍA GRILLOS (10 HEMBRAS, 1 MACHO)</v>
      </c>
      <c r="AR2107" s="2" t="str">
        <f ca="1">IFERROR(__xludf.DUMMYFUNCTION("""COMPUTED_VALUE"""),"PIE DE CRÍA TENEBRIOS COLONIA X 50 UNIDADES (ADULTOS RECIÉN ECLOSIONADOS DE LA PUPA Y OTROS ESTADIOS).")</f>
        <v>PIE DE CRÍA TENEBRIOS COLONIA X 50 UNIDADES (ADULTOS RECIÉN ECLOSIONADOS DE LA PUPA Y OTROS ESTADIOS).</v>
      </c>
      <c r="AS2107" s="2" t="str">
        <f ca="1">IFERROR(__xludf.DUMMYFUNCTION("""COMPUTED_VALUE"""),"ESBILAC TARRO DE 340 GRAMOS ETAPA 1")</f>
        <v>ESBILAC TARRO DE 340 GRAMOS ETAPA 1</v>
      </c>
      <c r="AT2107" s="2" t="str">
        <f ca="1">IFERROR(__xludf.DUMMYFUNCTION("""COMPUTED_VALUE"""),"KMR TARRO DE 340 GRAMOS")</f>
        <v>KMR TARRO DE 340 GRAMOS</v>
      </c>
      <c r="AU2107" s="2" t="str">
        <f ca="1">IFERROR(__xludf.DUMMYFUNCTION("""COMPUTED_VALUE"""),"Garrafa de agua de 5 litros")</f>
        <v>Garrafa de agua de 5 litros</v>
      </c>
    </row>
    <row r="2108" spans="1:152">
      <c r="A2108" s="2" t="str">
        <v>ALIMENTOS ANIMAL</v>
      </c>
      <c r="B210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2108)))"),"GUPPIES VIVOS - BOLSA X 1000")</f>
        <v>GUPPIES VIVOS - BOLSA X 1000</v>
      </c>
      <c r="C2108" s="2" t="str">
        <f ca="1">IFERROR(__xludf.DUMMYFUNCTION("""COMPUTED_VALUE"""),"PECES VIVOS CARPA - (10 CMS)")</f>
        <v>PECES VIVOS CARPA - (10 CMS)</v>
      </c>
      <c r="D2108" s="2" t="str">
        <f ca="1">IFERROR(__xludf.DUMMYFUNCTION("""COMPUTED_VALUE"""),"PECES VIVOS CARPA - (5 CMS)")</f>
        <v>PECES VIVOS CARPA - (5 CMS)</v>
      </c>
      <c r="E2108" s="2" t="str">
        <f ca="1">IFERROR(__xludf.DUMMYFUNCTION("""COMPUTED_VALUE"""),"POLLITOS DE UN DÍA")</f>
        <v>POLLITOS DE UN DÍA</v>
      </c>
      <c r="F2108" s="2" t="str">
        <f ca="1">IFERROR(__xludf.DUMMYFUNCTION("""COMPUTED_VALUE"""),"ALFALFA PELLETS")</f>
        <v>ALFALFA PELLETS</v>
      </c>
      <c r="G2108" s="2" t="str">
        <f ca="1">IFERROR(__xludf.DUMMYFUNCTION("""COMPUTED_VALUE"""),"ALIMENTO EN POLVO PARA PICHONES DE AVES ORNAMENTALES")</f>
        <v>ALIMENTO EN POLVO PARA PICHONES DE AVES ORNAMENTALES</v>
      </c>
      <c r="H2108" s="2" t="str">
        <f ca="1">IFERROR(__xludf.DUMMYFUNCTION("""COMPUTED_VALUE"""),"ALIMENTO GRANULADO PARA PECES TROPICALES X 375 GRAMOS")</f>
        <v>ALIMENTO GRANULADO PARA PECES TROPICALES X 375 GRAMOS</v>
      </c>
      <c r="I2108" s="2" t="str">
        <f ca="1">IFERROR(__xludf.DUMMYFUNCTION("""COMPUTED_VALUE"""),"ALIMENTO HÚMEDO PARA GATOS - SOBRES DE 80 GR.")</f>
        <v>ALIMENTO HÚMEDO PARA GATOS - SOBRES DE 80 GR.</v>
      </c>
      <c r="J2108"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08"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08"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08" s="2" t="str">
        <f ca="1">IFERROR(__xludf.DUMMYFUNCTION("""COMPUTED_VALUE"""),"CONCENTRADO ESPECIALIZADO PARA PECES HERBÍVOROS A BASE DE ALGAS X 227 GRAMOS")</f>
        <v>CONCENTRADO ESPECIALIZADO PARA PECES HERBÍVOROS A BASE DE ALGAS X 227 GRAMOS</v>
      </c>
      <c r="N2108" s="2" t="str">
        <f ca="1">IFERROR(__xludf.DUMMYFUNCTION("""COMPUTED_VALUE"""),"CONCENTRADO ESPECIALIZADO PARA TORTUGAS")</f>
        <v>CONCENTRADO ESPECIALIZADO PARA TORTUGAS</v>
      </c>
      <c r="O2108" s="2" t="str">
        <f ca="1">IFERROR(__xludf.DUMMYFUNCTION("""COMPUTED_VALUE"""),"CONCENTRADO PARA CABALLOS EN MANTENIMIENTO DESDE LOS 36 MESES DE EDAD.")</f>
        <v>CONCENTRADO PARA CABALLOS EN MANTENIMIENTO DESDE LOS 36 MESES DE EDAD.</v>
      </c>
      <c r="P2108" s="2" t="str">
        <f ca="1">IFERROR(__xludf.DUMMYFUNCTION("""COMPUTED_VALUE"""),"CONCENTRADO PARA CONEJO")</f>
        <v>CONCENTRADO PARA CONEJO</v>
      </c>
      <c r="Q2108" s="2" t="str">
        <f ca="1">IFERROR(__xludf.DUMMYFUNCTION("""COMPUTED_VALUE"""),"CONCENTRADO PARA PECES PELLETIZADO FLOTANTE")</f>
        <v>CONCENTRADO PARA PECES PELLETIZADO FLOTANTE</v>
      </c>
      <c r="R2108" s="2" t="str">
        <f ca="1">IFERROR(__xludf.DUMMYFUNCTION("""COMPUTED_VALUE"""),"CONCENTRADO POLLITO INICIACIÓN")</f>
        <v>CONCENTRADO POLLITO INICIACIÓN</v>
      </c>
      <c r="S2108" s="2" t="str">
        <f ca="1">IFERROR(__xludf.DUMMYFUNCTION("""COMPUTED_VALUE"""),"CONCENTRADO POLLITO LEVANTE")</f>
        <v>CONCENTRADO POLLITO LEVANTE</v>
      </c>
      <c r="T2108" s="2" t="str">
        <f ca="1">IFERROR(__xludf.DUMMYFUNCTION("""COMPUTED_VALUE"""),"MELAZA")</f>
        <v>MELAZA</v>
      </c>
      <c r="U2108"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08"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08" s="2" t="str">
        <f ca="1">IFERROR(__xludf.DUMMYFUNCTION("""COMPUTED_VALUE"""),"ALPISTE")</f>
        <v>ALPISTE</v>
      </c>
      <c r="X2108" s="2" t="str">
        <f ca="1">IFERROR(__xludf.DUMMYFUNCTION("""COMPUTED_VALUE"""),"AVENA EN GRANO")</f>
        <v>AVENA EN GRANO</v>
      </c>
      <c r="Y2108" s="2" t="str">
        <f ca="1">IFERROR(__xludf.DUMMYFUNCTION("""COMPUTED_VALUE"""),"MAÍZ PARTIDO")</f>
        <v>MAÍZ PARTIDO</v>
      </c>
      <c r="Z2108" s="2" t="str">
        <f ca="1">IFERROR(__xludf.DUMMYFUNCTION("""COMPUTED_VALUE"""),"MAÍZ PORVA")</f>
        <v>MAÍZ PORVA</v>
      </c>
      <c r="AA2108" s="2" t="str">
        <f ca="1">IFERROR(__xludf.DUMMYFUNCTION("""COMPUTED_VALUE"""),"MANÍ")</f>
        <v>MANÍ</v>
      </c>
      <c r="AB2108" s="2" t="str">
        <f ca="1">IFERROR(__xludf.DUMMYFUNCTION("""COMPUTED_VALUE"""),"MIJO BLANCO")</f>
        <v>MIJO BLANCO</v>
      </c>
      <c r="AC2108" s="2" t="str">
        <f ca="1">IFERROR(__xludf.DUMMYFUNCTION("""COMPUTED_VALUE"""),"MIJO ROJO")</f>
        <v>MIJO ROJO</v>
      </c>
      <c r="AD2108" s="2" t="str">
        <f ca="1">IFERROR(__xludf.DUMMYFUNCTION("""COMPUTED_VALUE"""),"NABO (SEMILLAS)")</f>
        <v>NABO (SEMILLAS)</v>
      </c>
      <c r="AE2108" s="2" t="str">
        <f ca="1">IFERROR(__xludf.DUMMYFUNCTION("""COMPUTED_VALUE"""),"SEMILLA DE TRIGO")</f>
        <v>SEMILLA DE TRIGO</v>
      </c>
      <c r="AF2108" s="2" t="str">
        <f ca="1">IFERROR(__xludf.DUMMYFUNCTION("""COMPUTED_VALUE"""),"SEMILLAS DE AJONJOLÍ")</f>
        <v>SEMILLAS DE AJONJOLÍ</v>
      </c>
      <c r="AG2108" s="2" t="str">
        <f ca="1">IFERROR(__xludf.DUMMYFUNCTION("""COMPUTED_VALUE"""),"SEMILLAS DE CACAHUATE")</f>
        <v>SEMILLAS DE CACAHUATE</v>
      </c>
      <c r="AH2108" s="2" t="str">
        <f ca="1">IFERROR(__xludf.DUMMYFUNCTION("""COMPUTED_VALUE"""),"SEMILLAS DE GIRASOL")</f>
        <v>SEMILLAS DE GIRASOL</v>
      </c>
      <c r="AI2108" s="2" t="str">
        <f ca="1">IFERROR(__xludf.DUMMYFUNCTION("""COMPUTED_VALUE"""),"SEMILLAS DE MOSTAZA")</f>
        <v>SEMILLAS DE MOSTAZA</v>
      </c>
      <c r="AJ2108" s="2" t="str">
        <f ca="1">IFERROR(__xludf.DUMMYFUNCTION("""COMPUTED_VALUE"""),"SOYA EN GRANO")</f>
        <v>SOYA EN GRANO</v>
      </c>
      <c r="AK2108" s="2" t="str">
        <f ca="1">IFERROR(__xludf.DUMMYFUNCTION("""COMPUTED_VALUE"""),"HARINA DE SOYA")</f>
        <v>HARINA DE SOYA</v>
      </c>
      <c r="AL2108" s="2" t="str">
        <f ca="1">IFERROR(__xludf.DUMMYFUNCTION("""COMPUTED_VALUE"""),"CONCENTRADO PARA CODORNIZ")</f>
        <v>CONCENTRADO PARA CODORNIZ</v>
      </c>
      <c r="AM2108" s="2" t="str">
        <f ca="1">IFERROR(__xludf.DUMMYFUNCTION("""COMPUTED_VALUE"""),"CONCENTRADO PARA GALLINAS PONEDORAS")</f>
        <v>CONCENTRADO PARA GALLINAS PONEDORAS</v>
      </c>
      <c r="AN2108" s="2" t="str">
        <f ca="1">IFERROR(__xludf.DUMMYFUNCTION("""COMPUTED_VALUE"""),"CARBONATO DE CALCIO. BULTO POR 40 KILOGRAMOS")</f>
        <v>CARBONATO DE CALCIO. BULTO POR 40 KILOGRAMOS</v>
      </c>
      <c r="AO2108" s="2" t="str">
        <f ca="1">IFERROR(__xludf.DUMMYFUNCTION("""COMPUTED_VALUE"""),"MAÍZ SORGO")</f>
        <v>MAÍZ SORGO</v>
      </c>
      <c r="AP2108" s="2" t="str">
        <f ca="1">IFERROR(__xludf.DUMMYFUNCTION("""COMPUTED_VALUE"""),"PIE DE CRÍA DE LOMBRICES (HUEVOS Y ADULTOS)")</f>
        <v>PIE DE CRÍA DE LOMBRICES (HUEVOS Y ADULTOS)</v>
      </c>
      <c r="AQ2108" s="2" t="str">
        <f ca="1">IFERROR(__xludf.DUMMYFUNCTION("""COMPUTED_VALUE"""),"PIE DE CRÍA GRILLOS (10 HEMBRAS, 1 MACHO)")</f>
        <v>PIE DE CRÍA GRILLOS (10 HEMBRAS, 1 MACHO)</v>
      </c>
      <c r="AR2108" s="2" t="str">
        <f ca="1">IFERROR(__xludf.DUMMYFUNCTION("""COMPUTED_VALUE"""),"PIE DE CRÍA TENEBRIOS COLONIA X 50 UNIDADES (ADULTOS RECIÉN ECLOSIONADOS DE LA PUPA Y OTROS ESTADIOS).")</f>
        <v>PIE DE CRÍA TENEBRIOS COLONIA X 50 UNIDADES (ADULTOS RECIÉN ECLOSIONADOS DE LA PUPA Y OTROS ESTADIOS).</v>
      </c>
      <c r="AS2108" s="2" t="str">
        <f ca="1">IFERROR(__xludf.DUMMYFUNCTION("""COMPUTED_VALUE"""),"ESBILAC TARRO DE 340 GRAMOS ETAPA 1")</f>
        <v>ESBILAC TARRO DE 340 GRAMOS ETAPA 1</v>
      </c>
      <c r="AT2108" s="2" t="str">
        <f ca="1">IFERROR(__xludf.DUMMYFUNCTION("""COMPUTED_VALUE"""),"KMR TARRO DE 340 GRAMOS")</f>
        <v>KMR TARRO DE 340 GRAMOS</v>
      </c>
      <c r="AU2108" s="2" t="str">
        <f ca="1">IFERROR(__xludf.DUMMYFUNCTION("""COMPUTED_VALUE"""),"Garrafa de agua de 5 litros")</f>
        <v>Garrafa de agua de 5 litros</v>
      </c>
    </row>
    <row r="2109" spans="1:152">
      <c r="A2109" s="2" t="str">
        <v>ALIMENTOS ANIMAL</v>
      </c>
      <c r="B210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2109)))"),"GUPPIES VIVOS - BOLSA X 1000")</f>
        <v>GUPPIES VIVOS - BOLSA X 1000</v>
      </c>
      <c r="C2109" s="2" t="str">
        <f ca="1">IFERROR(__xludf.DUMMYFUNCTION("""COMPUTED_VALUE"""),"PECES VIVOS CARPA - (10 CMS)")</f>
        <v>PECES VIVOS CARPA - (10 CMS)</v>
      </c>
      <c r="D2109" s="2" t="str">
        <f ca="1">IFERROR(__xludf.DUMMYFUNCTION("""COMPUTED_VALUE"""),"PECES VIVOS CARPA - (5 CMS)")</f>
        <v>PECES VIVOS CARPA - (5 CMS)</v>
      </c>
      <c r="E2109" s="2" t="str">
        <f ca="1">IFERROR(__xludf.DUMMYFUNCTION("""COMPUTED_VALUE"""),"POLLITOS DE UN DÍA")</f>
        <v>POLLITOS DE UN DÍA</v>
      </c>
      <c r="F2109" s="2" t="str">
        <f ca="1">IFERROR(__xludf.DUMMYFUNCTION("""COMPUTED_VALUE"""),"ALFALFA PELLETS")</f>
        <v>ALFALFA PELLETS</v>
      </c>
      <c r="G2109" s="2" t="str">
        <f ca="1">IFERROR(__xludf.DUMMYFUNCTION("""COMPUTED_VALUE"""),"ALIMENTO EN POLVO PARA PICHONES DE AVES ORNAMENTALES")</f>
        <v>ALIMENTO EN POLVO PARA PICHONES DE AVES ORNAMENTALES</v>
      </c>
      <c r="H2109" s="2" t="str">
        <f ca="1">IFERROR(__xludf.DUMMYFUNCTION("""COMPUTED_VALUE"""),"ALIMENTO GRANULADO PARA PECES TROPICALES X 375 GRAMOS")</f>
        <v>ALIMENTO GRANULADO PARA PECES TROPICALES X 375 GRAMOS</v>
      </c>
      <c r="I2109" s="2" t="str">
        <f ca="1">IFERROR(__xludf.DUMMYFUNCTION("""COMPUTED_VALUE"""),"ALIMENTO HÚMEDO PARA GATOS - SOBRES DE 80 GR.")</f>
        <v>ALIMENTO HÚMEDO PARA GATOS - SOBRES DE 80 GR.</v>
      </c>
      <c r="J2109"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09"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09"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09" s="2" t="str">
        <f ca="1">IFERROR(__xludf.DUMMYFUNCTION("""COMPUTED_VALUE"""),"CONCENTRADO ESPECIALIZADO PARA PECES HERBÍVOROS A BASE DE ALGAS X 227 GRAMOS")</f>
        <v>CONCENTRADO ESPECIALIZADO PARA PECES HERBÍVOROS A BASE DE ALGAS X 227 GRAMOS</v>
      </c>
      <c r="N2109" s="2" t="str">
        <f ca="1">IFERROR(__xludf.DUMMYFUNCTION("""COMPUTED_VALUE"""),"CONCENTRADO ESPECIALIZADO PARA TORTUGAS")</f>
        <v>CONCENTRADO ESPECIALIZADO PARA TORTUGAS</v>
      </c>
      <c r="O2109" s="2" t="str">
        <f ca="1">IFERROR(__xludf.DUMMYFUNCTION("""COMPUTED_VALUE"""),"CONCENTRADO PARA CABALLOS EN MANTENIMIENTO DESDE LOS 36 MESES DE EDAD.")</f>
        <v>CONCENTRADO PARA CABALLOS EN MANTENIMIENTO DESDE LOS 36 MESES DE EDAD.</v>
      </c>
      <c r="P2109" s="2" t="str">
        <f ca="1">IFERROR(__xludf.DUMMYFUNCTION("""COMPUTED_VALUE"""),"CONCENTRADO PARA CONEJO")</f>
        <v>CONCENTRADO PARA CONEJO</v>
      </c>
      <c r="Q2109" s="2" t="str">
        <f ca="1">IFERROR(__xludf.DUMMYFUNCTION("""COMPUTED_VALUE"""),"CONCENTRADO PARA PECES PELLETIZADO FLOTANTE")</f>
        <v>CONCENTRADO PARA PECES PELLETIZADO FLOTANTE</v>
      </c>
      <c r="R2109" s="2" t="str">
        <f ca="1">IFERROR(__xludf.DUMMYFUNCTION("""COMPUTED_VALUE"""),"CONCENTRADO POLLITO INICIACIÓN")</f>
        <v>CONCENTRADO POLLITO INICIACIÓN</v>
      </c>
      <c r="S2109" s="2" t="str">
        <f ca="1">IFERROR(__xludf.DUMMYFUNCTION("""COMPUTED_VALUE"""),"CONCENTRADO POLLITO LEVANTE")</f>
        <v>CONCENTRADO POLLITO LEVANTE</v>
      </c>
      <c r="T2109" s="2" t="str">
        <f ca="1">IFERROR(__xludf.DUMMYFUNCTION("""COMPUTED_VALUE"""),"MELAZA")</f>
        <v>MELAZA</v>
      </c>
      <c r="U2109"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09"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09" s="2" t="str">
        <f ca="1">IFERROR(__xludf.DUMMYFUNCTION("""COMPUTED_VALUE"""),"ALPISTE")</f>
        <v>ALPISTE</v>
      </c>
      <c r="X2109" s="2" t="str">
        <f ca="1">IFERROR(__xludf.DUMMYFUNCTION("""COMPUTED_VALUE"""),"AVENA EN GRANO")</f>
        <v>AVENA EN GRANO</v>
      </c>
      <c r="Y2109" s="2" t="str">
        <f ca="1">IFERROR(__xludf.DUMMYFUNCTION("""COMPUTED_VALUE"""),"MAÍZ PARTIDO")</f>
        <v>MAÍZ PARTIDO</v>
      </c>
      <c r="Z2109" s="2" t="str">
        <f ca="1">IFERROR(__xludf.DUMMYFUNCTION("""COMPUTED_VALUE"""),"MAÍZ PORVA")</f>
        <v>MAÍZ PORVA</v>
      </c>
      <c r="AA2109" s="2" t="str">
        <f ca="1">IFERROR(__xludf.DUMMYFUNCTION("""COMPUTED_VALUE"""),"MANÍ")</f>
        <v>MANÍ</v>
      </c>
      <c r="AB2109" s="2" t="str">
        <f ca="1">IFERROR(__xludf.DUMMYFUNCTION("""COMPUTED_VALUE"""),"MIJO BLANCO")</f>
        <v>MIJO BLANCO</v>
      </c>
      <c r="AC2109" s="2" t="str">
        <f ca="1">IFERROR(__xludf.DUMMYFUNCTION("""COMPUTED_VALUE"""),"MIJO ROJO")</f>
        <v>MIJO ROJO</v>
      </c>
      <c r="AD2109" s="2" t="str">
        <f ca="1">IFERROR(__xludf.DUMMYFUNCTION("""COMPUTED_VALUE"""),"NABO (SEMILLAS)")</f>
        <v>NABO (SEMILLAS)</v>
      </c>
      <c r="AE2109" s="2" t="str">
        <f ca="1">IFERROR(__xludf.DUMMYFUNCTION("""COMPUTED_VALUE"""),"SEMILLA DE TRIGO")</f>
        <v>SEMILLA DE TRIGO</v>
      </c>
      <c r="AF2109" s="2" t="str">
        <f ca="1">IFERROR(__xludf.DUMMYFUNCTION("""COMPUTED_VALUE"""),"SEMILLAS DE AJONJOLÍ")</f>
        <v>SEMILLAS DE AJONJOLÍ</v>
      </c>
      <c r="AG2109" s="2" t="str">
        <f ca="1">IFERROR(__xludf.DUMMYFUNCTION("""COMPUTED_VALUE"""),"SEMILLAS DE CACAHUATE")</f>
        <v>SEMILLAS DE CACAHUATE</v>
      </c>
      <c r="AH2109" s="2" t="str">
        <f ca="1">IFERROR(__xludf.DUMMYFUNCTION("""COMPUTED_VALUE"""),"SEMILLAS DE GIRASOL")</f>
        <v>SEMILLAS DE GIRASOL</v>
      </c>
      <c r="AI2109" s="2" t="str">
        <f ca="1">IFERROR(__xludf.DUMMYFUNCTION("""COMPUTED_VALUE"""),"SEMILLAS DE MOSTAZA")</f>
        <v>SEMILLAS DE MOSTAZA</v>
      </c>
      <c r="AJ2109" s="2" t="str">
        <f ca="1">IFERROR(__xludf.DUMMYFUNCTION("""COMPUTED_VALUE"""),"SOYA EN GRANO")</f>
        <v>SOYA EN GRANO</v>
      </c>
      <c r="AK2109" s="2" t="str">
        <f ca="1">IFERROR(__xludf.DUMMYFUNCTION("""COMPUTED_VALUE"""),"HARINA DE SOYA")</f>
        <v>HARINA DE SOYA</v>
      </c>
      <c r="AL2109" s="2" t="str">
        <f ca="1">IFERROR(__xludf.DUMMYFUNCTION("""COMPUTED_VALUE"""),"CONCENTRADO PARA CODORNIZ")</f>
        <v>CONCENTRADO PARA CODORNIZ</v>
      </c>
      <c r="AM2109" s="2" t="str">
        <f ca="1">IFERROR(__xludf.DUMMYFUNCTION("""COMPUTED_VALUE"""),"CONCENTRADO PARA GALLINAS PONEDORAS")</f>
        <v>CONCENTRADO PARA GALLINAS PONEDORAS</v>
      </c>
      <c r="AN2109" s="2" t="str">
        <f ca="1">IFERROR(__xludf.DUMMYFUNCTION("""COMPUTED_VALUE"""),"CARBONATO DE CALCIO. BULTO POR 40 KILOGRAMOS")</f>
        <v>CARBONATO DE CALCIO. BULTO POR 40 KILOGRAMOS</v>
      </c>
      <c r="AO2109" s="2" t="str">
        <f ca="1">IFERROR(__xludf.DUMMYFUNCTION("""COMPUTED_VALUE"""),"MAÍZ SORGO")</f>
        <v>MAÍZ SORGO</v>
      </c>
      <c r="AP2109" s="2" t="str">
        <f ca="1">IFERROR(__xludf.DUMMYFUNCTION("""COMPUTED_VALUE"""),"PIE DE CRÍA DE LOMBRICES (HUEVOS Y ADULTOS)")</f>
        <v>PIE DE CRÍA DE LOMBRICES (HUEVOS Y ADULTOS)</v>
      </c>
      <c r="AQ2109" s="2" t="str">
        <f ca="1">IFERROR(__xludf.DUMMYFUNCTION("""COMPUTED_VALUE"""),"PIE DE CRÍA GRILLOS (10 HEMBRAS, 1 MACHO)")</f>
        <v>PIE DE CRÍA GRILLOS (10 HEMBRAS, 1 MACHO)</v>
      </c>
      <c r="AR2109" s="2" t="str">
        <f ca="1">IFERROR(__xludf.DUMMYFUNCTION("""COMPUTED_VALUE"""),"PIE DE CRÍA TENEBRIOS COLONIA X 50 UNIDADES (ADULTOS RECIÉN ECLOSIONADOS DE LA PUPA Y OTROS ESTADIOS).")</f>
        <v>PIE DE CRÍA TENEBRIOS COLONIA X 50 UNIDADES (ADULTOS RECIÉN ECLOSIONADOS DE LA PUPA Y OTROS ESTADIOS).</v>
      </c>
      <c r="AS2109" s="2" t="str">
        <f ca="1">IFERROR(__xludf.DUMMYFUNCTION("""COMPUTED_VALUE"""),"ESBILAC TARRO DE 340 GRAMOS ETAPA 1")</f>
        <v>ESBILAC TARRO DE 340 GRAMOS ETAPA 1</v>
      </c>
      <c r="AT2109" s="2" t="str">
        <f ca="1">IFERROR(__xludf.DUMMYFUNCTION("""COMPUTED_VALUE"""),"KMR TARRO DE 340 GRAMOS")</f>
        <v>KMR TARRO DE 340 GRAMOS</v>
      </c>
      <c r="AU2109" s="2" t="str">
        <f ca="1">IFERROR(__xludf.DUMMYFUNCTION("""COMPUTED_VALUE"""),"Garrafa de agua de 5 litros")</f>
        <v>Garrafa de agua de 5 litros</v>
      </c>
    </row>
    <row r="2110" spans="1:152">
      <c r="A2110" s="2" t="str">
        <v>ALIMENTOS ANIMAL</v>
      </c>
      <c r="B211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2110)))"),"GUPPIES VIVOS - BOLSA X 1000")</f>
        <v>GUPPIES VIVOS - BOLSA X 1000</v>
      </c>
      <c r="C2110" s="2" t="str">
        <f ca="1">IFERROR(__xludf.DUMMYFUNCTION("""COMPUTED_VALUE"""),"PECES VIVOS CARPA - (10 CMS)")</f>
        <v>PECES VIVOS CARPA - (10 CMS)</v>
      </c>
      <c r="D2110" s="2" t="str">
        <f ca="1">IFERROR(__xludf.DUMMYFUNCTION("""COMPUTED_VALUE"""),"PECES VIVOS CARPA - (5 CMS)")</f>
        <v>PECES VIVOS CARPA - (5 CMS)</v>
      </c>
      <c r="E2110" s="2" t="str">
        <f ca="1">IFERROR(__xludf.DUMMYFUNCTION("""COMPUTED_VALUE"""),"POLLITOS DE UN DÍA")</f>
        <v>POLLITOS DE UN DÍA</v>
      </c>
      <c r="F2110" s="2" t="str">
        <f ca="1">IFERROR(__xludf.DUMMYFUNCTION("""COMPUTED_VALUE"""),"ALFALFA PELLETS")</f>
        <v>ALFALFA PELLETS</v>
      </c>
      <c r="G2110" s="2" t="str">
        <f ca="1">IFERROR(__xludf.DUMMYFUNCTION("""COMPUTED_VALUE"""),"ALIMENTO EN POLVO PARA PICHONES DE AVES ORNAMENTALES")</f>
        <v>ALIMENTO EN POLVO PARA PICHONES DE AVES ORNAMENTALES</v>
      </c>
      <c r="H2110" s="2" t="str">
        <f ca="1">IFERROR(__xludf.DUMMYFUNCTION("""COMPUTED_VALUE"""),"ALIMENTO GRANULADO PARA PECES TROPICALES X 375 GRAMOS")</f>
        <v>ALIMENTO GRANULADO PARA PECES TROPICALES X 375 GRAMOS</v>
      </c>
      <c r="I2110" s="2" t="str">
        <f ca="1">IFERROR(__xludf.DUMMYFUNCTION("""COMPUTED_VALUE"""),"ALIMENTO HÚMEDO PARA GATOS - SOBRES DE 80 GR.")</f>
        <v>ALIMENTO HÚMEDO PARA GATOS - SOBRES DE 80 GR.</v>
      </c>
      <c r="J2110"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10"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10"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10" s="2" t="str">
        <f ca="1">IFERROR(__xludf.DUMMYFUNCTION("""COMPUTED_VALUE"""),"CONCENTRADO ESPECIALIZADO PARA PECES HERBÍVOROS A BASE DE ALGAS X 227 GRAMOS")</f>
        <v>CONCENTRADO ESPECIALIZADO PARA PECES HERBÍVOROS A BASE DE ALGAS X 227 GRAMOS</v>
      </c>
      <c r="N2110" s="2" t="str">
        <f ca="1">IFERROR(__xludf.DUMMYFUNCTION("""COMPUTED_VALUE"""),"CONCENTRADO ESPECIALIZADO PARA TORTUGAS")</f>
        <v>CONCENTRADO ESPECIALIZADO PARA TORTUGAS</v>
      </c>
      <c r="O2110" s="2" t="str">
        <f ca="1">IFERROR(__xludf.DUMMYFUNCTION("""COMPUTED_VALUE"""),"CONCENTRADO PARA CABALLOS EN MANTENIMIENTO DESDE LOS 36 MESES DE EDAD.")</f>
        <v>CONCENTRADO PARA CABALLOS EN MANTENIMIENTO DESDE LOS 36 MESES DE EDAD.</v>
      </c>
      <c r="P2110" s="2" t="str">
        <f ca="1">IFERROR(__xludf.DUMMYFUNCTION("""COMPUTED_VALUE"""),"CONCENTRADO PARA CONEJO")</f>
        <v>CONCENTRADO PARA CONEJO</v>
      </c>
      <c r="Q2110" s="2" t="str">
        <f ca="1">IFERROR(__xludf.DUMMYFUNCTION("""COMPUTED_VALUE"""),"CONCENTRADO PARA PECES PELLETIZADO FLOTANTE")</f>
        <v>CONCENTRADO PARA PECES PELLETIZADO FLOTANTE</v>
      </c>
      <c r="R2110" s="2" t="str">
        <f ca="1">IFERROR(__xludf.DUMMYFUNCTION("""COMPUTED_VALUE"""),"CONCENTRADO POLLITO INICIACIÓN")</f>
        <v>CONCENTRADO POLLITO INICIACIÓN</v>
      </c>
      <c r="S2110" s="2" t="str">
        <f ca="1">IFERROR(__xludf.DUMMYFUNCTION("""COMPUTED_VALUE"""),"CONCENTRADO POLLITO LEVANTE")</f>
        <v>CONCENTRADO POLLITO LEVANTE</v>
      </c>
      <c r="T2110" s="2" t="str">
        <f ca="1">IFERROR(__xludf.DUMMYFUNCTION("""COMPUTED_VALUE"""),"MELAZA")</f>
        <v>MELAZA</v>
      </c>
      <c r="U2110"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10"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10" s="2" t="str">
        <f ca="1">IFERROR(__xludf.DUMMYFUNCTION("""COMPUTED_VALUE"""),"ALPISTE")</f>
        <v>ALPISTE</v>
      </c>
      <c r="X2110" s="2" t="str">
        <f ca="1">IFERROR(__xludf.DUMMYFUNCTION("""COMPUTED_VALUE"""),"AVENA EN GRANO")</f>
        <v>AVENA EN GRANO</v>
      </c>
      <c r="Y2110" s="2" t="str">
        <f ca="1">IFERROR(__xludf.DUMMYFUNCTION("""COMPUTED_VALUE"""),"MAÍZ PARTIDO")</f>
        <v>MAÍZ PARTIDO</v>
      </c>
      <c r="Z2110" s="2" t="str">
        <f ca="1">IFERROR(__xludf.DUMMYFUNCTION("""COMPUTED_VALUE"""),"MAÍZ PORVA")</f>
        <v>MAÍZ PORVA</v>
      </c>
      <c r="AA2110" s="2" t="str">
        <f ca="1">IFERROR(__xludf.DUMMYFUNCTION("""COMPUTED_VALUE"""),"MANÍ")</f>
        <v>MANÍ</v>
      </c>
      <c r="AB2110" s="2" t="str">
        <f ca="1">IFERROR(__xludf.DUMMYFUNCTION("""COMPUTED_VALUE"""),"MIJO BLANCO")</f>
        <v>MIJO BLANCO</v>
      </c>
      <c r="AC2110" s="2" t="str">
        <f ca="1">IFERROR(__xludf.DUMMYFUNCTION("""COMPUTED_VALUE"""),"MIJO ROJO")</f>
        <v>MIJO ROJO</v>
      </c>
      <c r="AD2110" s="2" t="str">
        <f ca="1">IFERROR(__xludf.DUMMYFUNCTION("""COMPUTED_VALUE"""),"NABO (SEMILLAS)")</f>
        <v>NABO (SEMILLAS)</v>
      </c>
      <c r="AE2110" s="2" t="str">
        <f ca="1">IFERROR(__xludf.DUMMYFUNCTION("""COMPUTED_VALUE"""),"SEMILLA DE TRIGO")</f>
        <v>SEMILLA DE TRIGO</v>
      </c>
      <c r="AF2110" s="2" t="str">
        <f ca="1">IFERROR(__xludf.DUMMYFUNCTION("""COMPUTED_VALUE"""),"SEMILLAS DE AJONJOLÍ")</f>
        <v>SEMILLAS DE AJONJOLÍ</v>
      </c>
      <c r="AG2110" s="2" t="str">
        <f ca="1">IFERROR(__xludf.DUMMYFUNCTION("""COMPUTED_VALUE"""),"SEMILLAS DE CACAHUATE")</f>
        <v>SEMILLAS DE CACAHUATE</v>
      </c>
      <c r="AH2110" s="2" t="str">
        <f ca="1">IFERROR(__xludf.DUMMYFUNCTION("""COMPUTED_VALUE"""),"SEMILLAS DE GIRASOL")</f>
        <v>SEMILLAS DE GIRASOL</v>
      </c>
      <c r="AI2110" s="2" t="str">
        <f ca="1">IFERROR(__xludf.DUMMYFUNCTION("""COMPUTED_VALUE"""),"SEMILLAS DE MOSTAZA")</f>
        <v>SEMILLAS DE MOSTAZA</v>
      </c>
      <c r="AJ2110" s="2" t="str">
        <f ca="1">IFERROR(__xludf.DUMMYFUNCTION("""COMPUTED_VALUE"""),"SOYA EN GRANO")</f>
        <v>SOYA EN GRANO</v>
      </c>
      <c r="AK2110" s="2" t="str">
        <f ca="1">IFERROR(__xludf.DUMMYFUNCTION("""COMPUTED_VALUE"""),"HARINA DE SOYA")</f>
        <v>HARINA DE SOYA</v>
      </c>
      <c r="AL2110" s="2" t="str">
        <f ca="1">IFERROR(__xludf.DUMMYFUNCTION("""COMPUTED_VALUE"""),"CONCENTRADO PARA CODORNIZ")</f>
        <v>CONCENTRADO PARA CODORNIZ</v>
      </c>
      <c r="AM2110" s="2" t="str">
        <f ca="1">IFERROR(__xludf.DUMMYFUNCTION("""COMPUTED_VALUE"""),"CONCENTRADO PARA GALLINAS PONEDORAS")</f>
        <v>CONCENTRADO PARA GALLINAS PONEDORAS</v>
      </c>
      <c r="AN2110" s="2" t="str">
        <f ca="1">IFERROR(__xludf.DUMMYFUNCTION("""COMPUTED_VALUE"""),"CARBONATO DE CALCIO. BULTO POR 40 KILOGRAMOS")</f>
        <v>CARBONATO DE CALCIO. BULTO POR 40 KILOGRAMOS</v>
      </c>
      <c r="AO2110" s="2" t="str">
        <f ca="1">IFERROR(__xludf.DUMMYFUNCTION("""COMPUTED_VALUE"""),"MAÍZ SORGO")</f>
        <v>MAÍZ SORGO</v>
      </c>
      <c r="AP2110" s="2" t="str">
        <f ca="1">IFERROR(__xludf.DUMMYFUNCTION("""COMPUTED_VALUE"""),"PIE DE CRÍA DE LOMBRICES (HUEVOS Y ADULTOS)")</f>
        <v>PIE DE CRÍA DE LOMBRICES (HUEVOS Y ADULTOS)</v>
      </c>
      <c r="AQ2110" s="2" t="str">
        <f ca="1">IFERROR(__xludf.DUMMYFUNCTION("""COMPUTED_VALUE"""),"PIE DE CRÍA GRILLOS (10 HEMBRAS, 1 MACHO)")</f>
        <v>PIE DE CRÍA GRILLOS (10 HEMBRAS, 1 MACHO)</v>
      </c>
      <c r="AR2110" s="2" t="str">
        <f ca="1">IFERROR(__xludf.DUMMYFUNCTION("""COMPUTED_VALUE"""),"PIE DE CRÍA TENEBRIOS COLONIA X 50 UNIDADES (ADULTOS RECIÉN ECLOSIONADOS DE LA PUPA Y OTROS ESTADIOS).")</f>
        <v>PIE DE CRÍA TENEBRIOS COLONIA X 50 UNIDADES (ADULTOS RECIÉN ECLOSIONADOS DE LA PUPA Y OTROS ESTADIOS).</v>
      </c>
      <c r="AS2110" s="2" t="str">
        <f ca="1">IFERROR(__xludf.DUMMYFUNCTION("""COMPUTED_VALUE"""),"ESBILAC TARRO DE 340 GRAMOS ETAPA 1")</f>
        <v>ESBILAC TARRO DE 340 GRAMOS ETAPA 1</v>
      </c>
      <c r="AT2110" s="2" t="str">
        <f ca="1">IFERROR(__xludf.DUMMYFUNCTION("""COMPUTED_VALUE"""),"KMR TARRO DE 340 GRAMOS")</f>
        <v>KMR TARRO DE 340 GRAMOS</v>
      </c>
      <c r="AU2110" s="2" t="str">
        <f ca="1">IFERROR(__xludf.DUMMYFUNCTION("""COMPUTED_VALUE"""),"Garrafa de agua de 5 litros")</f>
        <v>Garrafa de agua de 5 litros</v>
      </c>
    </row>
    <row r="2111" spans="1:152">
      <c r="A2111" s="2" t="str">
        <v>ALIMENTOS ANIMAL</v>
      </c>
      <c r="B211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2111)))"),"GUPPIES VIVOS - BOLSA X 1000")</f>
        <v>GUPPIES VIVOS - BOLSA X 1000</v>
      </c>
      <c r="C2111" s="2" t="str">
        <f ca="1">IFERROR(__xludf.DUMMYFUNCTION("""COMPUTED_VALUE"""),"PECES VIVOS CARPA - (10 CMS)")</f>
        <v>PECES VIVOS CARPA - (10 CMS)</v>
      </c>
      <c r="D2111" s="2" t="str">
        <f ca="1">IFERROR(__xludf.DUMMYFUNCTION("""COMPUTED_VALUE"""),"PECES VIVOS CARPA - (5 CMS)")</f>
        <v>PECES VIVOS CARPA - (5 CMS)</v>
      </c>
      <c r="E2111" s="2" t="str">
        <f ca="1">IFERROR(__xludf.DUMMYFUNCTION("""COMPUTED_VALUE"""),"POLLITOS DE UN DÍA")</f>
        <v>POLLITOS DE UN DÍA</v>
      </c>
      <c r="F2111" s="2" t="str">
        <f ca="1">IFERROR(__xludf.DUMMYFUNCTION("""COMPUTED_VALUE"""),"ALFALFA PELLETS")</f>
        <v>ALFALFA PELLETS</v>
      </c>
      <c r="G2111" s="2" t="str">
        <f ca="1">IFERROR(__xludf.DUMMYFUNCTION("""COMPUTED_VALUE"""),"ALIMENTO EN POLVO PARA PICHONES DE AVES ORNAMENTALES")</f>
        <v>ALIMENTO EN POLVO PARA PICHONES DE AVES ORNAMENTALES</v>
      </c>
      <c r="H2111" s="2" t="str">
        <f ca="1">IFERROR(__xludf.DUMMYFUNCTION("""COMPUTED_VALUE"""),"ALIMENTO GRANULADO PARA PECES TROPICALES X 375 GRAMOS")</f>
        <v>ALIMENTO GRANULADO PARA PECES TROPICALES X 375 GRAMOS</v>
      </c>
      <c r="I2111" s="2" t="str">
        <f ca="1">IFERROR(__xludf.DUMMYFUNCTION("""COMPUTED_VALUE"""),"ALIMENTO HÚMEDO PARA GATOS - SOBRES DE 80 GR.")</f>
        <v>ALIMENTO HÚMEDO PARA GATOS - SOBRES DE 80 GR.</v>
      </c>
      <c r="J2111"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11"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11"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11" s="2" t="str">
        <f ca="1">IFERROR(__xludf.DUMMYFUNCTION("""COMPUTED_VALUE"""),"CONCENTRADO ESPECIALIZADO PARA PECES HERBÍVOROS A BASE DE ALGAS X 227 GRAMOS")</f>
        <v>CONCENTRADO ESPECIALIZADO PARA PECES HERBÍVOROS A BASE DE ALGAS X 227 GRAMOS</v>
      </c>
      <c r="N2111" s="2" t="str">
        <f ca="1">IFERROR(__xludf.DUMMYFUNCTION("""COMPUTED_VALUE"""),"CONCENTRADO ESPECIALIZADO PARA TORTUGAS")</f>
        <v>CONCENTRADO ESPECIALIZADO PARA TORTUGAS</v>
      </c>
      <c r="O2111" s="2" t="str">
        <f ca="1">IFERROR(__xludf.DUMMYFUNCTION("""COMPUTED_VALUE"""),"CONCENTRADO PARA CABALLOS EN MANTENIMIENTO DESDE LOS 36 MESES DE EDAD.")</f>
        <v>CONCENTRADO PARA CABALLOS EN MANTENIMIENTO DESDE LOS 36 MESES DE EDAD.</v>
      </c>
      <c r="P2111" s="2" t="str">
        <f ca="1">IFERROR(__xludf.DUMMYFUNCTION("""COMPUTED_VALUE"""),"CONCENTRADO PARA CONEJO")</f>
        <v>CONCENTRADO PARA CONEJO</v>
      </c>
      <c r="Q2111" s="2" t="str">
        <f ca="1">IFERROR(__xludf.DUMMYFUNCTION("""COMPUTED_VALUE"""),"CONCENTRADO PARA PECES PELLETIZADO FLOTANTE")</f>
        <v>CONCENTRADO PARA PECES PELLETIZADO FLOTANTE</v>
      </c>
      <c r="R2111" s="2" t="str">
        <f ca="1">IFERROR(__xludf.DUMMYFUNCTION("""COMPUTED_VALUE"""),"CONCENTRADO POLLITO INICIACIÓN")</f>
        <v>CONCENTRADO POLLITO INICIACIÓN</v>
      </c>
      <c r="S2111" s="2" t="str">
        <f ca="1">IFERROR(__xludf.DUMMYFUNCTION("""COMPUTED_VALUE"""),"CONCENTRADO POLLITO LEVANTE")</f>
        <v>CONCENTRADO POLLITO LEVANTE</v>
      </c>
      <c r="T2111" s="2" t="str">
        <f ca="1">IFERROR(__xludf.DUMMYFUNCTION("""COMPUTED_VALUE"""),"MELAZA")</f>
        <v>MELAZA</v>
      </c>
      <c r="U2111"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11"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11" s="2" t="str">
        <f ca="1">IFERROR(__xludf.DUMMYFUNCTION("""COMPUTED_VALUE"""),"ALPISTE")</f>
        <v>ALPISTE</v>
      </c>
      <c r="X2111" s="2" t="str">
        <f ca="1">IFERROR(__xludf.DUMMYFUNCTION("""COMPUTED_VALUE"""),"AVENA EN GRANO")</f>
        <v>AVENA EN GRANO</v>
      </c>
      <c r="Y2111" s="2" t="str">
        <f ca="1">IFERROR(__xludf.DUMMYFUNCTION("""COMPUTED_VALUE"""),"MAÍZ PARTIDO")</f>
        <v>MAÍZ PARTIDO</v>
      </c>
      <c r="Z2111" s="2" t="str">
        <f ca="1">IFERROR(__xludf.DUMMYFUNCTION("""COMPUTED_VALUE"""),"MAÍZ PORVA")</f>
        <v>MAÍZ PORVA</v>
      </c>
      <c r="AA2111" s="2" t="str">
        <f ca="1">IFERROR(__xludf.DUMMYFUNCTION("""COMPUTED_VALUE"""),"MANÍ")</f>
        <v>MANÍ</v>
      </c>
      <c r="AB2111" s="2" t="str">
        <f ca="1">IFERROR(__xludf.DUMMYFUNCTION("""COMPUTED_VALUE"""),"MIJO BLANCO")</f>
        <v>MIJO BLANCO</v>
      </c>
      <c r="AC2111" s="2" t="str">
        <f ca="1">IFERROR(__xludf.DUMMYFUNCTION("""COMPUTED_VALUE"""),"MIJO ROJO")</f>
        <v>MIJO ROJO</v>
      </c>
      <c r="AD2111" s="2" t="str">
        <f ca="1">IFERROR(__xludf.DUMMYFUNCTION("""COMPUTED_VALUE"""),"NABO (SEMILLAS)")</f>
        <v>NABO (SEMILLAS)</v>
      </c>
      <c r="AE2111" s="2" t="str">
        <f ca="1">IFERROR(__xludf.DUMMYFUNCTION("""COMPUTED_VALUE"""),"SEMILLA DE TRIGO")</f>
        <v>SEMILLA DE TRIGO</v>
      </c>
      <c r="AF2111" s="2" t="str">
        <f ca="1">IFERROR(__xludf.DUMMYFUNCTION("""COMPUTED_VALUE"""),"SEMILLAS DE AJONJOLÍ")</f>
        <v>SEMILLAS DE AJONJOLÍ</v>
      </c>
      <c r="AG2111" s="2" t="str">
        <f ca="1">IFERROR(__xludf.DUMMYFUNCTION("""COMPUTED_VALUE"""),"SEMILLAS DE CACAHUATE")</f>
        <v>SEMILLAS DE CACAHUATE</v>
      </c>
      <c r="AH2111" s="2" t="str">
        <f ca="1">IFERROR(__xludf.DUMMYFUNCTION("""COMPUTED_VALUE"""),"SEMILLAS DE GIRASOL")</f>
        <v>SEMILLAS DE GIRASOL</v>
      </c>
      <c r="AI2111" s="2" t="str">
        <f ca="1">IFERROR(__xludf.DUMMYFUNCTION("""COMPUTED_VALUE"""),"SEMILLAS DE MOSTAZA")</f>
        <v>SEMILLAS DE MOSTAZA</v>
      </c>
      <c r="AJ2111" s="2" t="str">
        <f ca="1">IFERROR(__xludf.DUMMYFUNCTION("""COMPUTED_VALUE"""),"SOYA EN GRANO")</f>
        <v>SOYA EN GRANO</v>
      </c>
      <c r="AK2111" s="2" t="str">
        <f ca="1">IFERROR(__xludf.DUMMYFUNCTION("""COMPUTED_VALUE"""),"HARINA DE SOYA")</f>
        <v>HARINA DE SOYA</v>
      </c>
      <c r="AL2111" s="2" t="str">
        <f ca="1">IFERROR(__xludf.DUMMYFUNCTION("""COMPUTED_VALUE"""),"CONCENTRADO PARA CODORNIZ")</f>
        <v>CONCENTRADO PARA CODORNIZ</v>
      </c>
      <c r="AM2111" s="2" t="str">
        <f ca="1">IFERROR(__xludf.DUMMYFUNCTION("""COMPUTED_VALUE"""),"CONCENTRADO PARA GALLINAS PONEDORAS")</f>
        <v>CONCENTRADO PARA GALLINAS PONEDORAS</v>
      </c>
      <c r="AN2111" s="2" t="str">
        <f ca="1">IFERROR(__xludf.DUMMYFUNCTION("""COMPUTED_VALUE"""),"CARBONATO DE CALCIO. BULTO POR 40 KILOGRAMOS")</f>
        <v>CARBONATO DE CALCIO. BULTO POR 40 KILOGRAMOS</v>
      </c>
      <c r="AO2111" s="2" t="str">
        <f ca="1">IFERROR(__xludf.DUMMYFUNCTION("""COMPUTED_VALUE"""),"MAÍZ SORGO")</f>
        <v>MAÍZ SORGO</v>
      </c>
      <c r="AP2111" s="2" t="str">
        <f ca="1">IFERROR(__xludf.DUMMYFUNCTION("""COMPUTED_VALUE"""),"PIE DE CRÍA DE LOMBRICES (HUEVOS Y ADULTOS)")</f>
        <v>PIE DE CRÍA DE LOMBRICES (HUEVOS Y ADULTOS)</v>
      </c>
      <c r="AQ2111" s="2" t="str">
        <f ca="1">IFERROR(__xludf.DUMMYFUNCTION("""COMPUTED_VALUE"""),"PIE DE CRÍA GRILLOS (10 HEMBRAS, 1 MACHO)")</f>
        <v>PIE DE CRÍA GRILLOS (10 HEMBRAS, 1 MACHO)</v>
      </c>
      <c r="AR2111" s="2" t="str">
        <f ca="1">IFERROR(__xludf.DUMMYFUNCTION("""COMPUTED_VALUE"""),"PIE DE CRÍA TENEBRIOS COLONIA X 50 UNIDADES (ADULTOS RECIÉN ECLOSIONADOS DE LA PUPA Y OTROS ESTADIOS).")</f>
        <v>PIE DE CRÍA TENEBRIOS COLONIA X 50 UNIDADES (ADULTOS RECIÉN ECLOSIONADOS DE LA PUPA Y OTROS ESTADIOS).</v>
      </c>
      <c r="AS2111" s="2" t="str">
        <f ca="1">IFERROR(__xludf.DUMMYFUNCTION("""COMPUTED_VALUE"""),"ESBILAC TARRO DE 340 GRAMOS ETAPA 1")</f>
        <v>ESBILAC TARRO DE 340 GRAMOS ETAPA 1</v>
      </c>
      <c r="AT2111" s="2" t="str">
        <f ca="1">IFERROR(__xludf.DUMMYFUNCTION("""COMPUTED_VALUE"""),"KMR TARRO DE 340 GRAMOS")</f>
        <v>KMR TARRO DE 340 GRAMOS</v>
      </c>
      <c r="AU2111" s="2" t="str">
        <f ca="1">IFERROR(__xludf.DUMMYFUNCTION("""COMPUTED_VALUE"""),"Garrafa de agua de 5 litros")</f>
        <v>Garrafa de agua de 5 litros</v>
      </c>
    </row>
    <row r="2112" spans="1:152">
      <c r="A2112" s="2" t="str">
        <v>ALIMENTOS ANIMAL</v>
      </c>
      <c r="B211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2112)))"),"GUPPIES VIVOS - BOLSA X 1000")</f>
        <v>GUPPIES VIVOS - BOLSA X 1000</v>
      </c>
      <c r="C2112" s="2" t="str">
        <f ca="1">IFERROR(__xludf.DUMMYFUNCTION("""COMPUTED_VALUE"""),"PECES VIVOS CARPA - (10 CMS)")</f>
        <v>PECES VIVOS CARPA - (10 CMS)</v>
      </c>
      <c r="D2112" s="2" t="str">
        <f ca="1">IFERROR(__xludf.DUMMYFUNCTION("""COMPUTED_VALUE"""),"PECES VIVOS CARPA - (5 CMS)")</f>
        <v>PECES VIVOS CARPA - (5 CMS)</v>
      </c>
      <c r="E2112" s="2" t="str">
        <f ca="1">IFERROR(__xludf.DUMMYFUNCTION("""COMPUTED_VALUE"""),"POLLITOS DE UN DÍA")</f>
        <v>POLLITOS DE UN DÍA</v>
      </c>
      <c r="F2112" s="2" t="str">
        <f ca="1">IFERROR(__xludf.DUMMYFUNCTION("""COMPUTED_VALUE"""),"ALFALFA PELLETS")</f>
        <v>ALFALFA PELLETS</v>
      </c>
      <c r="G2112" s="2" t="str">
        <f ca="1">IFERROR(__xludf.DUMMYFUNCTION("""COMPUTED_VALUE"""),"ALIMENTO EN POLVO PARA PICHONES DE AVES ORNAMENTALES")</f>
        <v>ALIMENTO EN POLVO PARA PICHONES DE AVES ORNAMENTALES</v>
      </c>
      <c r="H2112" s="2" t="str">
        <f ca="1">IFERROR(__xludf.DUMMYFUNCTION("""COMPUTED_VALUE"""),"ALIMENTO GRANULADO PARA PECES TROPICALES X 375 GRAMOS")</f>
        <v>ALIMENTO GRANULADO PARA PECES TROPICALES X 375 GRAMOS</v>
      </c>
      <c r="I2112" s="2" t="str">
        <f ca="1">IFERROR(__xludf.DUMMYFUNCTION("""COMPUTED_VALUE"""),"ALIMENTO HÚMEDO PARA GATOS - SOBRES DE 80 GR.")</f>
        <v>ALIMENTO HÚMEDO PARA GATOS - SOBRES DE 80 GR.</v>
      </c>
      <c r="J2112"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12"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12"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12" s="2" t="str">
        <f ca="1">IFERROR(__xludf.DUMMYFUNCTION("""COMPUTED_VALUE"""),"CONCENTRADO ESPECIALIZADO PARA PECES HERBÍVOROS A BASE DE ALGAS X 227 GRAMOS")</f>
        <v>CONCENTRADO ESPECIALIZADO PARA PECES HERBÍVOROS A BASE DE ALGAS X 227 GRAMOS</v>
      </c>
      <c r="N2112" s="2" t="str">
        <f ca="1">IFERROR(__xludf.DUMMYFUNCTION("""COMPUTED_VALUE"""),"CONCENTRADO ESPECIALIZADO PARA TORTUGAS")</f>
        <v>CONCENTRADO ESPECIALIZADO PARA TORTUGAS</v>
      </c>
      <c r="O2112" s="2" t="str">
        <f ca="1">IFERROR(__xludf.DUMMYFUNCTION("""COMPUTED_VALUE"""),"CONCENTRADO PARA CABALLOS EN MANTENIMIENTO DESDE LOS 36 MESES DE EDAD.")</f>
        <v>CONCENTRADO PARA CABALLOS EN MANTENIMIENTO DESDE LOS 36 MESES DE EDAD.</v>
      </c>
      <c r="P2112" s="2" t="str">
        <f ca="1">IFERROR(__xludf.DUMMYFUNCTION("""COMPUTED_VALUE"""),"CONCENTRADO PARA CONEJO")</f>
        <v>CONCENTRADO PARA CONEJO</v>
      </c>
      <c r="Q2112" s="2" t="str">
        <f ca="1">IFERROR(__xludf.DUMMYFUNCTION("""COMPUTED_VALUE"""),"CONCENTRADO PARA PECES PELLETIZADO FLOTANTE")</f>
        <v>CONCENTRADO PARA PECES PELLETIZADO FLOTANTE</v>
      </c>
      <c r="R2112" s="2" t="str">
        <f ca="1">IFERROR(__xludf.DUMMYFUNCTION("""COMPUTED_VALUE"""),"CONCENTRADO POLLITO INICIACIÓN")</f>
        <v>CONCENTRADO POLLITO INICIACIÓN</v>
      </c>
      <c r="S2112" s="2" t="str">
        <f ca="1">IFERROR(__xludf.DUMMYFUNCTION("""COMPUTED_VALUE"""),"CONCENTRADO POLLITO LEVANTE")</f>
        <v>CONCENTRADO POLLITO LEVANTE</v>
      </c>
      <c r="T2112" s="2" t="str">
        <f ca="1">IFERROR(__xludf.DUMMYFUNCTION("""COMPUTED_VALUE"""),"MELAZA")</f>
        <v>MELAZA</v>
      </c>
      <c r="U2112"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12"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12" s="2" t="str">
        <f ca="1">IFERROR(__xludf.DUMMYFUNCTION("""COMPUTED_VALUE"""),"ALPISTE")</f>
        <v>ALPISTE</v>
      </c>
      <c r="X2112" s="2" t="str">
        <f ca="1">IFERROR(__xludf.DUMMYFUNCTION("""COMPUTED_VALUE"""),"AVENA EN GRANO")</f>
        <v>AVENA EN GRANO</v>
      </c>
      <c r="Y2112" s="2" t="str">
        <f ca="1">IFERROR(__xludf.DUMMYFUNCTION("""COMPUTED_VALUE"""),"MAÍZ PARTIDO")</f>
        <v>MAÍZ PARTIDO</v>
      </c>
      <c r="Z2112" s="2" t="str">
        <f ca="1">IFERROR(__xludf.DUMMYFUNCTION("""COMPUTED_VALUE"""),"MAÍZ PORVA")</f>
        <v>MAÍZ PORVA</v>
      </c>
      <c r="AA2112" s="2" t="str">
        <f ca="1">IFERROR(__xludf.DUMMYFUNCTION("""COMPUTED_VALUE"""),"MANÍ")</f>
        <v>MANÍ</v>
      </c>
      <c r="AB2112" s="2" t="str">
        <f ca="1">IFERROR(__xludf.DUMMYFUNCTION("""COMPUTED_VALUE"""),"MIJO BLANCO")</f>
        <v>MIJO BLANCO</v>
      </c>
      <c r="AC2112" s="2" t="str">
        <f ca="1">IFERROR(__xludf.DUMMYFUNCTION("""COMPUTED_VALUE"""),"MIJO ROJO")</f>
        <v>MIJO ROJO</v>
      </c>
      <c r="AD2112" s="2" t="str">
        <f ca="1">IFERROR(__xludf.DUMMYFUNCTION("""COMPUTED_VALUE"""),"NABO (SEMILLAS)")</f>
        <v>NABO (SEMILLAS)</v>
      </c>
      <c r="AE2112" s="2" t="str">
        <f ca="1">IFERROR(__xludf.DUMMYFUNCTION("""COMPUTED_VALUE"""),"SEMILLA DE TRIGO")</f>
        <v>SEMILLA DE TRIGO</v>
      </c>
      <c r="AF2112" s="2" t="str">
        <f ca="1">IFERROR(__xludf.DUMMYFUNCTION("""COMPUTED_VALUE"""),"SEMILLAS DE AJONJOLÍ")</f>
        <v>SEMILLAS DE AJONJOLÍ</v>
      </c>
      <c r="AG2112" s="2" t="str">
        <f ca="1">IFERROR(__xludf.DUMMYFUNCTION("""COMPUTED_VALUE"""),"SEMILLAS DE CACAHUATE")</f>
        <v>SEMILLAS DE CACAHUATE</v>
      </c>
      <c r="AH2112" s="2" t="str">
        <f ca="1">IFERROR(__xludf.DUMMYFUNCTION("""COMPUTED_VALUE"""),"SEMILLAS DE GIRASOL")</f>
        <v>SEMILLAS DE GIRASOL</v>
      </c>
      <c r="AI2112" s="2" t="str">
        <f ca="1">IFERROR(__xludf.DUMMYFUNCTION("""COMPUTED_VALUE"""),"SEMILLAS DE MOSTAZA")</f>
        <v>SEMILLAS DE MOSTAZA</v>
      </c>
      <c r="AJ2112" s="2" t="str">
        <f ca="1">IFERROR(__xludf.DUMMYFUNCTION("""COMPUTED_VALUE"""),"SOYA EN GRANO")</f>
        <v>SOYA EN GRANO</v>
      </c>
      <c r="AK2112" s="2" t="str">
        <f ca="1">IFERROR(__xludf.DUMMYFUNCTION("""COMPUTED_VALUE"""),"HARINA DE SOYA")</f>
        <v>HARINA DE SOYA</v>
      </c>
      <c r="AL2112" s="2" t="str">
        <f ca="1">IFERROR(__xludf.DUMMYFUNCTION("""COMPUTED_VALUE"""),"CONCENTRADO PARA CODORNIZ")</f>
        <v>CONCENTRADO PARA CODORNIZ</v>
      </c>
      <c r="AM2112" s="2" t="str">
        <f ca="1">IFERROR(__xludf.DUMMYFUNCTION("""COMPUTED_VALUE"""),"CONCENTRADO PARA GALLINAS PONEDORAS")</f>
        <v>CONCENTRADO PARA GALLINAS PONEDORAS</v>
      </c>
      <c r="AN2112" s="2" t="str">
        <f ca="1">IFERROR(__xludf.DUMMYFUNCTION("""COMPUTED_VALUE"""),"CARBONATO DE CALCIO. BULTO POR 40 KILOGRAMOS")</f>
        <v>CARBONATO DE CALCIO. BULTO POR 40 KILOGRAMOS</v>
      </c>
      <c r="AO2112" s="2" t="str">
        <f ca="1">IFERROR(__xludf.DUMMYFUNCTION("""COMPUTED_VALUE"""),"MAÍZ SORGO")</f>
        <v>MAÍZ SORGO</v>
      </c>
      <c r="AP2112" s="2" t="str">
        <f ca="1">IFERROR(__xludf.DUMMYFUNCTION("""COMPUTED_VALUE"""),"PIE DE CRÍA DE LOMBRICES (HUEVOS Y ADULTOS)")</f>
        <v>PIE DE CRÍA DE LOMBRICES (HUEVOS Y ADULTOS)</v>
      </c>
      <c r="AQ2112" s="2" t="str">
        <f ca="1">IFERROR(__xludf.DUMMYFUNCTION("""COMPUTED_VALUE"""),"PIE DE CRÍA GRILLOS (10 HEMBRAS, 1 MACHO)")</f>
        <v>PIE DE CRÍA GRILLOS (10 HEMBRAS, 1 MACHO)</v>
      </c>
      <c r="AR2112" s="2" t="str">
        <f ca="1">IFERROR(__xludf.DUMMYFUNCTION("""COMPUTED_VALUE"""),"PIE DE CRÍA TENEBRIOS COLONIA X 50 UNIDADES (ADULTOS RECIÉN ECLOSIONADOS DE LA PUPA Y OTROS ESTADIOS).")</f>
        <v>PIE DE CRÍA TENEBRIOS COLONIA X 50 UNIDADES (ADULTOS RECIÉN ECLOSIONADOS DE LA PUPA Y OTROS ESTADIOS).</v>
      </c>
      <c r="AS2112" s="2" t="str">
        <f ca="1">IFERROR(__xludf.DUMMYFUNCTION("""COMPUTED_VALUE"""),"ESBILAC TARRO DE 340 GRAMOS ETAPA 1")</f>
        <v>ESBILAC TARRO DE 340 GRAMOS ETAPA 1</v>
      </c>
      <c r="AT2112" s="2" t="str">
        <f ca="1">IFERROR(__xludf.DUMMYFUNCTION("""COMPUTED_VALUE"""),"KMR TARRO DE 340 GRAMOS")</f>
        <v>KMR TARRO DE 340 GRAMOS</v>
      </c>
      <c r="AU2112" s="2" t="str">
        <f ca="1">IFERROR(__xludf.DUMMYFUNCTION("""COMPUTED_VALUE"""),"Garrafa de agua de 5 litros")</f>
        <v>Garrafa de agua de 5 litros</v>
      </c>
    </row>
    <row r="2113" spans="1:78">
      <c r="A2113" s="2" t="str">
        <v>ALIMENTOS ANIMAL</v>
      </c>
      <c r="B211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2113)))"),"GUPPIES VIVOS - BOLSA X 1000")</f>
        <v>GUPPIES VIVOS - BOLSA X 1000</v>
      </c>
      <c r="C2113" s="2" t="str">
        <f ca="1">IFERROR(__xludf.DUMMYFUNCTION("""COMPUTED_VALUE"""),"PECES VIVOS CARPA - (10 CMS)")</f>
        <v>PECES VIVOS CARPA - (10 CMS)</v>
      </c>
      <c r="D2113" s="2" t="str">
        <f ca="1">IFERROR(__xludf.DUMMYFUNCTION("""COMPUTED_VALUE"""),"PECES VIVOS CARPA - (5 CMS)")</f>
        <v>PECES VIVOS CARPA - (5 CMS)</v>
      </c>
      <c r="E2113" s="2" t="str">
        <f ca="1">IFERROR(__xludf.DUMMYFUNCTION("""COMPUTED_VALUE"""),"POLLITOS DE UN DÍA")</f>
        <v>POLLITOS DE UN DÍA</v>
      </c>
      <c r="F2113" s="2" t="str">
        <f ca="1">IFERROR(__xludf.DUMMYFUNCTION("""COMPUTED_VALUE"""),"ALFALFA PELLETS")</f>
        <v>ALFALFA PELLETS</v>
      </c>
      <c r="G2113" s="2" t="str">
        <f ca="1">IFERROR(__xludf.DUMMYFUNCTION("""COMPUTED_VALUE"""),"ALIMENTO EN POLVO PARA PICHONES DE AVES ORNAMENTALES")</f>
        <v>ALIMENTO EN POLVO PARA PICHONES DE AVES ORNAMENTALES</v>
      </c>
      <c r="H2113" s="2" t="str">
        <f ca="1">IFERROR(__xludf.DUMMYFUNCTION("""COMPUTED_VALUE"""),"ALIMENTO GRANULADO PARA PECES TROPICALES X 375 GRAMOS")</f>
        <v>ALIMENTO GRANULADO PARA PECES TROPICALES X 375 GRAMOS</v>
      </c>
      <c r="I2113" s="2" t="str">
        <f ca="1">IFERROR(__xludf.DUMMYFUNCTION("""COMPUTED_VALUE"""),"ALIMENTO HÚMEDO PARA GATOS - SOBRES DE 80 GR.")</f>
        <v>ALIMENTO HÚMEDO PARA GATOS - SOBRES DE 80 GR.</v>
      </c>
      <c r="J2113"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13"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13"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13" s="2" t="str">
        <f ca="1">IFERROR(__xludf.DUMMYFUNCTION("""COMPUTED_VALUE"""),"CONCENTRADO ESPECIALIZADO PARA PECES HERBÍVOROS A BASE DE ALGAS X 227 GRAMOS")</f>
        <v>CONCENTRADO ESPECIALIZADO PARA PECES HERBÍVOROS A BASE DE ALGAS X 227 GRAMOS</v>
      </c>
      <c r="N2113" s="2" t="str">
        <f ca="1">IFERROR(__xludf.DUMMYFUNCTION("""COMPUTED_VALUE"""),"CONCENTRADO ESPECIALIZADO PARA TORTUGAS")</f>
        <v>CONCENTRADO ESPECIALIZADO PARA TORTUGAS</v>
      </c>
      <c r="O2113" s="2" t="str">
        <f ca="1">IFERROR(__xludf.DUMMYFUNCTION("""COMPUTED_VALUE"""),"CONCENTRADO PARA CABALLOS EN MANTENIMIENTO DESDE LOS 36 MESES DE EDAD.")</f>
        <v>CONCENTRADO PARA CABALLOS EN MANTENIMIENTO DESDE LOS 36 MESES DE EDAD.</v>
      </c>
      <c r="P2113" s="2" t="str">
        <f ca="1">IFERROR(__xludf.DUMMYFUNCTION("""COMPUTED_VALUE"""),"CONCENTRADO PARA CONEJO")</f>
        <v>CONCENTRADO PARA CONEJO</v>
      </c>
      <c r="Q2113" s="2" t="str">
        <f ca="1">IFERROR(__xludf.DUMMYFUNCTION("""COMPUTED_VALUE"""),"CONCENTRADO PARA PECES PELLETIZADO FLOTANTE")</f>
        <v>CONCENTRADO PARA PECES PELLETIZADO FLOTANTE</v>
      </c>
      <c r="R2113" s="2" t="str">
        <f ca="1">IFERROR(__xludf.DUMMYFUNCTION("""COMPUTED_VALUE"""),"CONCENTRADO POLLITO INICIACIÓN")</f>
        <v>CONCENTRADO POLLITO INICIACIÓN</v>
      </c>
      <c r="S2113" s="2" t="str">
        <f ca="1">IFERROR(__xludf.DUMMYFUNCTION("""COMPUTED_VALUE"""),"CONCENTRADO POLLITO LEVANTE")</f>
        <v>CONCENTRADO POLLITO LEVANTE</v>
      </c>
      <c r="T2113" s="2" t="str">
        <f ca="1">IFERROR(__xludf.DUMMYFUNCTION("""COMPUTED_VALUE"""),"MELAZA")</f>
        <v>MELAZA</v>
      </c>
      <c r="U2113"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13"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13" s="2" t="str">
        <f ca="1">IFERROR(__xludf.DUMMYFUNCTION("""COMPUTED_VALUE"""),"ALPISTE")</f>
        <v>ALPISTE</v>
      </c>
      <c r="X2113" s="2" t="str">
        <f ca="1">IFERROR(__xludf.DUMMYFUNCTION("""COMPUTED_VALUE"""),"AVENA EN GRANO")</f>
        <v>AVENA EN GRANO</v>
      </c>
      <c r="Y2113" s="2" t="str">
        <f ca="1">IFERROR(__xludf.DUMMYFUNCTION("""COMPUTED_VALUE"""),"MAÍZ PARTIDO")</f>
        <v>MAÍZ PARTIDO</v>
      </c>
      <c r="Z2113" s="2" t="str">
        <f ca="1">IFERROR(__xludf.DUMMYFUNCTION("""COMPUTED_VALUE"""),"MAÍZ PORVA")</f>
        <v>MAÍZ PORVA</v>
      </c>
      <c r="AA2113" s="2" t="str">
        <f ca="1">IFERROR(__xludf.DUMMYFUNCTION("""COMPUTED_VALUE"""),"MANÍ")</f>
        <v>MANÍ</v>
      </c>
      <c r="AB2113" s="2" t="str">
        <f ca="1">IFERROR(__xludf.DUMMYFUNCTION("""COMPUTED_VALUE"""),"MIJO BLANCO")</f>
        <v>MIJO BLANCO</v>
      </c>
      <c r="AC2113" s="2" t="str">
        <f ca="1">IFERROR(__xludf.DUMMYFUNCTION("""COMPUTED_VALUE"""),"MIJO ROJO")</f>
        <v>MIJO ROJO</v>
      </c>
      <c r="AD2113" s="2" t="str">
        <f ca="1">IFERROR(__xludf.DUMMYFUNCTION("""COMPUTED_VALUE"""),"NABO (SEMILLAS)")</f>
        <v>NABO (SEMILLAS)</v>
      </c>
      <c r="AE2113" s="2" t="str">
        <f ca="1">IFERROR(__xludf.DUMMYFUNCTION("""COMPUTED_VALUE"""),"SEMILLA DE TRIGO")</f>
        <v>SEMILLA DE TRIGO</v>
      </c>
      <c r="AF2113" s="2" t="str">
        <f ca="1">IFERROR(__xludf.DUMMYFUNCTION("""COMPUTED_VALUE"""),"SEMILLAS DE AJONJOLÍ")</f>
        <v>SEMILLAS DE AJONJOLÍ</v>
      </c>
      <c r="AG2113" s="2" t="str">
        <f ca="1">IFERROR(__xludf.DUMMYFUNCTION("""COMPUTED_VALUE"""),"SEMILLAS DE CACAHUATE")</f>
        <v>SEMILLAS DE CACAHUATE</v>
      </c>
      <c r="AH2113" s="2" t="str">
        <f ca="1">IFERROR(__xludf.DUMMYFUNCTION("""COMPUTED_VALUE"""),"SEMILLAS DE GIRASOL")</f>
        <v>SEMILLAS DE GIRASOL</v>
      </c>
      <c r="AI2113" s="2" t="str">
        <f ca="1">IFERROR(__xludf.DUMMYFUNCTION("""COMPUTED_VALUE"""),"SEMILLAS DE MOSTAZA")</f>
        <v>SEMILLAS DE MOSTAZA</v>
      </c>
      <c r="AJ2113" s="2" t="str">
        <f ca="1">IFERROR(__xludf.DUMMYFUNCTION("""COMPUTED_VALUE"""),"SOYA EN GRANO")</f>
        <v>SOYA EN GRANO</v>
      </c>
      <c r="AK2113" s="2" t="str">
        <f ca="1">IFERROR(__xludf.DUMMYFUNCTION("""COMPUTED_VALUE"""),"HARINA DE SOYA")</f>
        <v>HARINA DE SOYA</v>
      </c>
      <c r="AL2113" s="2" t="str">
        <f ca="1">IFERROR(__xludf.DUMMYFUNCTION("""COMPUTED_VALUE"""),"CONCENTRADO PARA CODORNIZ")</f>
        <v>CONCENTRADO PARA CODORNIZ</v>
      </c>
      <c r="AM2113" s="2" t="str">
        <f ca="1">IFERROR(__xludf.DUMMYFUNCTION("""COMPUTED_VALUE"""),"CONCENTRADO PARA GALLINAS PONEDORAS")</f>
        <v>CONCENTRADO PARA GALLINAS PONEDORAS</v>
      </c>
      <c r="AN2113" s="2" t="str">
        <f ca="1">IFERROR(__xludf.DUMMYFUNCTION("""COMPUTED_VALUE"""),"CARBONATO DE CALCIO. BULTO POR 40 KILOGRAMOS")</f>
        <v>CARBONATO DE CALCIO. BULTO POR 40 KILOGRAMOS</v>
      </c>
      <c r="AO2113" s="2" t="str">
        <f ca="1">IFERROR(__xludf.DUMMYFUNCTION("""COMPUTED_VALUE"""),"MAÍZ SORGO")</f>
        <v>MAÍZ SORGO</v>
      </c>
      <c r="AP2113" s="2" t="str">
        <f ca="1">IFERROR(__xludf.DUMMYFUNCTION("""COMPUTED_VALUE"""),"PIE DE CRÍA DE LOMBRICES (HUEVOS Y ADULTOS)")</f>
        <v>PIE DE CRÍA DE LOMBRICES (HUEVOS Y ADULTOS)</v>
      </c>
      <c r="AQ2113" s="2" t="str">
        <f ca="1">IFERROR(__xludf.DUMMYFUNCTION("""COMPUTED_VALUE"""),"PIE DE CRÍA GRILLOS (10 HEMBRAS, 1 MACHO)")</f>
        <v>PIE DE CRÍA GRILLOS (10 HEMBRAS, 1 MACHO)</v>
      </c>
      <c r="AR2113" s="2" t="str">
        <f ca="1">IFERROR(__xludf.DUMMYFUNCTION("""COMPUTED_VALUE"""),"PIE DE CRÍA TENEBRIOS COLONIA X 50 UNIDADES (ADULTOS RECIÉN ECLOSIONADOS DE LA PUPA Y OTROS ESTADIOS).")</f>
        <v>PIE DE CRÍA TENEBRIOS COLONIA X 50 UNIDADES (ADULTOS RECIÉN ECLOSIONADOS DE LA PUPA Y OTROS ESTADIOS).</v>
      </c>
      <c r="AS2113" s="2" t="str">
        <f ca="1">IFERROR(__xludf.DUMMYFUNCTION("""COMPUTED_VALUE"""),"ESBILAC TARRO DE 340 GRAMOS ETAPA 1")</f>
        <v>ESBILAC TARRO DE 340 GRAMOS ETAPA 1</v>
      </c>
      <c r="AT2113" s="2" t="str">
        <f ca="1">IFERROR(__xludf.DUMMYFUNCTION("""COMPUTED_VALUE"""),"KMR TARRO DE 340 GRAMOS")</f>
        <v>KMR TARRO DE 340 GRAMOS</v>
      </c>
      <c r="AU2113" s="2" t="str">
        <f ca="1">IFERROR(__xludf.DUMMYFUNCTION("""COMPUTED_VALUE"""),"Garrafa de agua de 5 litros")</f>
        <v>Garrafa de agua de 5 litros</v>
      </c>
    </row>
    <row r="2114" spans="1:78">
      <c r="A2114" s="2" t="str">
        <v>ALIMENTOS ANIMAL</v>
      </c>
      <c r="B211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2114)))"),"GUPPIES VIVOS - BOLSA X 1000")</f>
        <v>GUPPIES VIVOS - BOLSA X 1000</v>
      </c>
      <c r="C2114" s="2" t="str">
        <f ca="1">IFERROR(__xludf.DUMMYFUNCTION("""COMPUTED_VALUE"""),"PECES VIVOS CARPA - (10 CMS)")</f>
        <v>PECES VIVOS CARPA - (10 CMS)</v>
      </c>
      <c r="D2114" s="2" t="str">
        <f ca="1">IFERROR(__xludf.DUMMYFUNCTION("""COMPUTED_VALUE"""),"PECES VIVOS CARPA - (5 CMS)")</f>
        <v>PECES VIVOS CARPA - (5 CMS)</v>
      </c>
      <c r="E2114" s="2" t="str">
        <f ca="1">IFERROR(__xludf.DUMMYFUNCTION("""COMPUTED_VALUE"""),"POLLITOS DE UN DÍA")</f>
        <v>POLLITOS DE UN DÍA</v>
      </c>
      <c r="F2114" s="2" t="str">
        <f ca="1">IFERROR(__xludf.DUMMYFUNCTION("""COMPUTED_VALUE"""),"ALFALFA PELLETS")</f>
        <v>ALFALFA PELLETS</v>
      </c>
      <c r="G2114" s="2" t="str">
        <f ca="1">IFERROR(__xludf.DUMMYFUNCTION("""COMPUTED_VALUE"""),"ALIMENTO EN POLVO PARA PICHONES DE AVES ORNAMENTALES")</f>
        <v>ALIMENTO EN POLVO PARA PICHONES DE AVES ORNAMENTALES</v>
      </c>
      <c r="H2114" s="2" t="str">
        <f ca="1">IFERROR(__xludf.DUMMYFUNCTION("""COMPUTED_VALUE"""),"ALIMENTO GRANULADO PARA PECES TROPICALES X 375 GRAMOS")</f>
        <v>ALIMENTO GRANULADO PARA PECES TROPICALES X 375 GRAMOS</v>
      </c>
      <c r="I2114" s="2" t="str">
        <f ca="1">IFERROR(__xludf.DUMMYFUNCTION("""COMPUTED_VALUE"""),"ALIMENTO HÚMEDO PARA GATOS - SOBRES DE 80 GR.")</f>
        <v>ALIMENTO HÚMEDO PARA GATOS - SOBRES DE 80 GR.</v>
      </c>
      <c r="J2114"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14"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14"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14" s="2" t="str">
        <f ca="1">IFERROR(__xludf.DUMMYFUNCTION("""COMPUTED_VALUE"""),"CONCENTRADO ESPECIALIZADO PARA PECES HERBÍVOROS A BASE DE ALGAS X 227 GRAMOS")</f>
        <v>CONCENTRADO ESPECIALIZADO PARA PECES HERBÍVOROS A BASE DE ALGAS X 227 GRAMOS</v>
      </c>
      <c r="N2114" s="2" t="str">
        <f ca="1">IFERROR(__xludf.DUMMYFUNCTION("""COMPUTED_VALUE"""),"CONCENTRADO ESPECIALIZADO PARA TORTUGAS")</f>
        <v>CONCENTRADO ESPECIALIZADO PARA TORTUGAS</v>
      </c>
      <c r="O2114" s="2" t="str">
        <f ca="1">IFERROR(__xludf.DUMMYFUNCTION("""COMPUTED_VALUE"""),"CONCENTRADO PARA CABALLOS EN MANTENIMIENTO DESDE LOS 36 MESES DE EDAD.")</f>
        <v>CONCENTRADO PARA CABALLOS EN MANTENIMIENTO DESDE LOS 36 MESES DE EDAD.</v>
      </c>
      <c r="P2114" s="2" t="str">
        <f ca="1">IFERROR(__xludf.DUMMYFUNCTION("""COMPUTED_VALUE"""),"CONCENTRADO PARA CONEJO")</f>
        <v>CONCENTRADO PARA CONEJO</v>
      </c>
      <c r="Q2114" s="2" t="str">
        <f ca="1">IFERROR(__xludf.DUMMYFUNCTION("""COMPUTED_VALUE"""),"CONCENTRADO PARA PECES PELLETIZADO FLOTANTE")</f>
        <v>CONCENTRADO PARA PECES PELLETIZADO FLOTANTE</v>
      </c>
      <c r="R2114" s="2" t="str">
        <f ca="1">IFERROR(__xludf.DUMMYFUNCTION("""COMPUTED_VALUE"""),"CONCENTRADO POLLITO INICIACIÓN")</f>
        <v>CONCENTRADO POLLITO INICIACIÓN</v>
      </c>
      <c r="S2114" s="2" t="str">
        <f ca="1">IFERROR(__xludf.DUMMYFUNCTION("""COMPUTED_VALUE"""),"CONCENTRADO POLLITO LEVANTE")</f>
        <v>CONCENTRADO POLLITO LEVANTE</v>
      </c>
      <c r="T2114" s="2" t="str">
        <f ca="1">IFERROR(__xludf.DUMMYFUNCTION("""COMPUTED_VALUE"""),"MELAZA")</f>
        <v>MELAZA</v>
      </c>
      <c r="U2114"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14"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14" s="2" t="str">
        <f ca="1">IFERROR(__xludf.DUMMYFUNCTION("""COMPUTED_VALUE"""),"ALPISTE")</f>
        <v>ALPISTE</v>
      </c>
      <c r="X2114" s="2" t="str">
        <f ca="1">IFERROR(__xludf.DUMMYFUNCTION("""COMPUTED_VALUE"""),"AVENA EN GRANO")</f>
        <v>AVENA EN GRANO</v>
      </c>
      <c r="Y2114" s="2" t="str">
        <f ca="1">IFERROR(__xludf.DUMMYFUNCTION("""COMPUTED_VALUE"""),"MAÍZ PARTIDO")</f>
        <v>MAÍZ PARTIDO</v>
      </c>
      <c r="Z2114" s="2" t="str">
        <f ca="1">IFERROR(__xludf.DUMMYFUNCTION("""COMPUTED_VALUE"""),"MAÍZ PORVA")</f>
        <v>MAÍZ PORVA</v>
      </c>
      <c r="AA2114" s="2" t="str">
        <f ca="1">IFERROR(__xludf.DUMMYFUNCTION("""COMPUTED_VALUE"""),"MANÍ")</f>
        <v>MANÍ</v>
      </c>
      <c r="AB2114" s="2" t="str">
        <f ca="1">IFERROR(__xludf.DUMMYFUNCTION("""COMPUTED_VALUE"""),"MIJO BLANCO")</f>
        <v>MIJO BLANCO</v>
      </c>
      <c r="AC2114" s="2" t="str">
        <f ca="1">IFERROR(__xludf.DUMMYFUNCTION("""COMPUTED_VALUE"""),"MIJO ROJO")</f>
        <v>MIJO ROJO</v>
      </c>
      <c r="AD2114" s="2" t="str">
        <f ca="1">IFERROR(__xludf.DUMMYFUNCTION("""COMPUTED_VALUE"""),"NABO (SEMILLAS)")</f>
        <v>NABO (SEMILLAS)</v>
      </c>
      <c r="AE2114" s="2" t="str">
        <f ca="1">IFERROR(__xludf.DUMMYFUNCTION("""COMPUTED_VALUE"""),"SEMILLA DE TRIGO")</f>
        <v>SEMILLA DE TRIGO</v>
      </c>
      <c r="AF2114" s="2" t="str">
        <f ca="1">IFERROR(__xludf.DUMMYFUNCTION("""COMPUTED_VALUE"""),"SEMILLAS DE AJONJOLÍ")</f>
        <v>SEMILLAS DE AJONJOLÍ</v>
      </c>
      <c r="AG2114" s="2" t="str">
        <f ca="1">IFERROR(__xludf.DUMMYFUNCTION("""COMPUTED_VALUE"""),"SEMILLAS DE CACAHUATE")</f>
        <v>SEMILLAS DE CACAHUATE</v>
      </c>
      <c r="AH2114" s="2" t="str">
        <f ca="1">IFERROR(__xludf.DUMMYFUNCTION("""COMPUTED_VALUE"""),"SEMILLAS DE GIRASOL")</f>
        <v>SEMILLAS DE GIRASOL</v>
      </c>
      <c r="AI2114" s="2" t="str">
        <f ca="1">IFERROR(__xludf.DUMMYFUNCTION("""COMPUTED_VALUE"""),"SEMILLAS DE MOSTAZA")</f>
        <v>SEMILLAS DE MOSTAZA</v>
      </c>
      <c r="AJ2114" s="2" t="str">
        <f ca="1">IFERROR(__xludf.DUMMYFUNCTION("""COMPUTED_VALUE"""),"SOYA EN GRANO")</f>
        <v>SOYA EN GRANO</v>
      </c>
      <c r="AK2114" s="2" t="str">
        <f ca="1">IFERROR(__xludf.DUMMYFUNCTION("""COMPUTED_VALUE"""),"HARINA DE SOYA")</f>
        <v>HARINA DE SOYA</v>
      </c>
      <c r="AL2114" s="2" t="str">
        <f ca="1">IFERROR(__xludf.DUMMYFUNCTION("""COMPUTED_VALUE"""),"CONCENTRADO PARA CODORNIZ")</f>
        <v>CONCENTRADO PARA CODORNIZ</v>
      </c>
      <c r="AM2114" s="2" t="str">
        <f ca="1">IFERROR(__xludf.DUMMYFUNCTION("""COMPUTED_VALUE"""),"CONCENTRADO PARA GALLINAS PONEDORAS")</f>
        <v>CONCENTRADO PARA GALLINAS PONEDORAS</v>
      </c>
      <c r="AN2114" s="2" t="str">
        <f ca="1">IFERROR(__xludf.DUMMYFUNCTION("""COMPUTED_VALUE"""),"CARBONATO DE CALCIO. BULTO POR 40 KILOGRAMOS")</f>
        <v>CARBONATO DE CALCIO. BULTO POR 40 KILOGRAMOS</v>
      </c>
      <c r="AO2114" s="2" t="str">
        <f ca="1">IFERROR(__xludf.DUMMYFUNCTION("""COMPUTED_VALUE"""),"MAÍZ SORGO")</f>
        <v>MAÍZ SORGO</v>
      </c>
      <c r="AP2114" s="2" t="str">
        <f ca="1">IFERROR(__xludf.DUMMYFUNCTION("""COMPUTED_VALUE"""),"PIE DE CRÍA DE LOMBRICES (HUEVOS Y ADULTOS)")</f>
        <v>PIE DE CRÍA DE LOMBRICES (HUEVOS Y ADULTOS)</v>
      </c>
      <c r="AQ2114" s="2" t="str">
        <f ca="1">IFERROR(__xludf.DUMMYFUNCTION("""COMPUTED_VALUE"""),"PIE DE CRÍA GRILLOS (10 HEMBRAS, 1 MACHO)")</f>
        <v>PIE DE CRÍA GRILLOS (10 HEMBRAS, 1 MACHO)</v>
      </c>
      <c r="AR2114" s="2" t="str">
        <f ca="1">IFERROR(__xludf.DUMMYFUNCTION("""COMPUTED_VALUE"""),"PIE DE CRÍA TENEBRIOS COLONIA X 50 UNIDADES (ADULTOS RECIÉN ECLOSIONADOS DE LA PUPA Y OTROS ESTADIOS).")</f>
        <v>PIE DE CRÍA TENEBRIOS COLONIA X 50 UNIDADES (ADULTOS RECIÉN ECLOSIONADOS DE LA PUPA Y OTROS ESTADIOS).</v>
      </c>
      <c r="AS2114" s="2" t="str">
        <f ca="1">IFERROR(__xludf.DUMMYFUNCTION("""COMPUTED_VALUE"""),"ESBILAC TARRO DE 340 GRAMOS ETAPA 1")</f>
        <v>ESBILAC TARRO DE 340 GRAMOS ETAPA 1</v>
      </c>
      <c r="AT2114" s="2" t="str">
        <f ca="1">IFERROR(__xludf.DUMMYFUNCTION("""COMPUTED_VALUE"""),"KMR TARRO DE 340 GRAMOS")</f>
        <v>KMR TARRO DE 340 GRAMOS</v>
      </c>
      <c r="AU2114" s="2" t="str">
        <f ca="1">IFERROR(__xludf.DUMMYFUNCTION("""COMPUTED_VALUE"""),"Garrafa de agua de 5 litros")</f>
        <v>Garrafa de agua de 5 litros</v>
      </c>
    </row>
    <row r="2115" spans="1:78">
      <c r="A2115" s="2" t="str">
        <v>ALIMENTOS ANIMAL</v>
      </c>
      <c r="B211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2115)))"),"GUPPIES VIVOS - BOLSA X 1000")</f>
        <v>GUPPIES VIVOS - BOLSA X 1000</v>
      </c>
      <c r="C2115" s="2" t="str">
        <f ca="1">IFERROR(__xludf.DUMMYFUNCTION("""COMPUTED_VALUE"""),"PECES VIVOS CARPA - (10 CMS)")</f>
        <v>PECES VIVOS CARPA - (10 CMS)</v>
      </c>
      <c r="D2115" s="2" t="str">
        <f ca="1">IFERROR(__xludf.DUMMYFUNCTION("""COMPUTED_VALUE"""),"PECES VIVOS CARPA - (5 CMS)")</f>
        <v>PECES VIVOS CARPA - (5 CMS)</v>
      </c>
      <c r="E2115" s="2" t="str">
        <f ca="1">IFERROR(__xludf.DUMMYFUNCTION("""COMPUTED_VALUE"""),"POLLITOS DE UN DÍA")</f>
        <v>POLLITOS DE UN DÍA</v>
      </c>
      <c r="F2115" s="2" t="str">
        <f ca="1">IFERROR(__xludf.DUMMYFUNCTION("""COMPUTED_VALUE"""),"ALFALFA PELLETS")</f>
        <v>ALFALFA PELLETS</v>
      </c>
      <c r="G2115" s="2" t="str">
        <f ca="1">IFERROR(__xludf.DUMMYFUNCTION("""COMPUTED_VALUE"""),"ALIMENTO EN POLVO PARA PICHONES DE AVES ORNAMENTALES")</f>
        <v>ALIMENTO EN POLVO PARA PICHONES DE AVES ORNAMENTALES</v>
      </c>
      <c r="H2115" s="2" t="str">
        <f ca="1">IFERROR(__xludf.DUMMYFUNCTION("""COMPUTED_VALUE"""),"ALIMENTO GRANULADO PARA PECES TROPICALES X 375 GRAMOS")</f>
        <v>ALIMENTO GRANULADO PARA PECES TROPICALES X 375 GRAMOS</v>
      </c>
      <c r="I2115" s="2" t="str">
        <f ca="1">IFERROR(__xludf.DUMMYFUNCTION("""COMPUTED_VALUE"""),"ALIMENTO HÚMEDO PARA GATOS - SOBRES DE 80 GR.")</f>
        <v>ALIMENTO HÚMEDO PARA GATOS - SOBRES DE 80 GR.</v>
      </c>
      <c r="J2115"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15"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15"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15" s="2" t="str">
        <f ca="1">IFERROR(__xludf.DUMMYFUNCTION("""COMPUTED_VALUE"""),"CONCENTRADO ESPECIALIZADO PARA PECES HERBÍVOROS A BASE DE ALGAS X 227 GRAMOS")</f>
        <v>CONCENTRADO ESPECIALIZADO PARA PECES HERBÍVOROS A BASE DE ALGAS X 227 GRAMOS</v>
      </c>
      <c r="N2115" s="2" t="str">
        <f ca="1">IFERROR(__xludf.DUMMYFUNCTION("""COMPUTED_VALUE"""),"CONCENTRADO ESPECIALIZADO PARA TORTUGAS")</f>
        <v>CONCENTRADO ESPECIALIZADO PARA TORTUGAS</v>
      </c>
      <c r="O2115" s="2" t="str">
        <f ca="1">IFERROR(__xludf.DUMMYFUNCTION("""COMPUTED_VALUE"""),"CONCENTRADO PARA CABALLOS EN MANTENIMIENTO DESDE LOS 36 MESES DE EDAD.")</f>
        <v>CONCENTRADO PARA CABALLOS EN MANTENIMIENTO DESDE LOS 36 MESES DE EDAD.</v>
      </c>
      <c r="P2115" s="2" t="str">
        <f ca="1">IFERROR(__xludf.DUMMYFUNCTION("""COMPUTED_VALUE"""),"CONCENTRADO PARA CONEJO")</f>
        <v>CONCENTRADO PARA CONEJO</v>
      </c>
      <c r="Q2115" s="2" t="str">
        <f ca="1">IFERROR(__xludf.DUMMYFUNCTION("""COMPUTED_VALUE"""),"CONCENTRADO PARA PECES PELLETIZADO FLOTANTE")</f>
        <v>CONCENTRADO PARA PECES PELLETIZADO FLOTANTE</v>
      </c>
      <c r="R2115" s="2" t="str">
        <f ca="1">IFERROR(__xludf.DUMMYFUNCTION("""COMPUTED_VALUE"""),"CONCENTRADO POLLITO INICIACIÓN")</f>
        <v>CONCENTRADO POLLITO INICIACIÓN</v>
      </c>
      <c r="S2115" s="2" t="str">
        <f ca="1">IFERROR(__xludf.DUMMYFUNCTION("""COMPUTED_VALUE"""),"CONCENTRADO POLLITO LEVANTE")</f>
        <v>CONCENTRADO POLLITO LEVANTE</v>
      </c>
      <c r="T2115" s="2" t="str">
        <f ca="1">IFERROR(__xludf.DUMMYFUNCTION("""COMPUTED_VALUE"""),"MELAZA")</f>
        <v>MELAZA</v>
      </c>
      <c r="U2115"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15"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15" s="2" t="str">
        <f ca="1">IFERROR(__xludf.DUMMYFUNCTION("""COMPUTED_VALUE"""),"ALPISTE")</f>
        <v>ALPISTE</v>
      </c>
      <c r="X2115" s="2" t="str">
        <f ca="1">IFERROR(__xludf.DUMMYFUNCTION("""COMPUTED_VALUE"""),"AVENA EN GRANO")</f>
        <v>AVENA EN GRANO</v>
      </c>
      <c r="Y2115" s="2" t="str">
        <f ca="1">IFERROR(__xludf.DUMMYFUNCTION("""COMPUTED_VALUE"""),"MAÍZ PARTIDO")</f>
        <v>MAÍZ PARTIDO</v>
      </c>
      <c r="Z2115" s="2" t="str">
        <f ca="1">IFERROR(__xludf.DUMMYFUNCTION("""COMPUTED_VALUE"""),"MAÍZ PORVA")</f>
        <v>MAÍZ PORVA</v>
      </c>
      <c r="AA2115" s="2" t="str">
        <f ca="1">IFERROR(__xludf.DUMMYFUNCTION("""COMPUTED_VALUE"""),"MANÍ")</f>
        <v>MANÍ</v>
      </c>
      <c r="AB2115" s="2" t="str">
        <f ca="1">IFERROR(__xludf.DUMMYFUNCTION("""COMPUTED_VALUE"""),"MIJO BLANCO")</f>
        <v>MIJO BLANCO</v>
      </c>
      <c r="AC2115" s="2" t="str">
        <f ca="1">IFERROR(__xludf.DUMMYFUNCTION("""COMPUTED_VALUE"""),"MIJO ROJO")</f>
        <v>MIJO ROJO</v>
      </c>
      <c r="AD2115" s="2" t="str">
        <f ca="1">IFERROR(__xludf.DUMMYFUNCTION("""COMPUTED_VALUE"""),"NABO (SEMILLAS)")</f>
        <v>NABO (SEMILLAS)</v>
      </c>
      <c r="AE2115" s="2" t="str">
        <f ca="1">IFERROR(__xludf.DUMMYFUNCTION("""COMPUTED_VALUE"""),"SEMILLA DE TRIGO")</f>
        <v>SEMILLA DE TRIGO</v>
      </c>
      <c r="AF2115" s="2" t="str">
        <f ca="1">IFERROR(__xludf.DUMMYFUNCTION("""COMPUTED_VALUE"""),"SEMILLAS DE AJONJOLÍ")</f>
        <v>SEMILLAS DE AJONJOLÍ</v>
      </c>
      <c r="AG2115" s="2" t="str">
        <f ca="1">IFERROR(__xludf.DUMMYFUNCTION("""COMPUTED_VALUE"""),"SEMILLAS DE CACAHUATE")</f>
        <v>SEMILLAS DE CACAHUATE</v>
      </c>
      <c r="AH2115" s="2" t="str">
        <f ca="1">IFERROR(__xludf.DUMMYFUNCTION("""COMPUTED_VALUE"""),"SEMILLAS DE GIRASOL")</f>
        <v>SEMILLAS DE GIRASOL</v>
      </c>
      <c r="AI2115" s="2" t="str">
        <f ca="1">IFERROR(__xludf.DUMMYFUNCTION("""COMPUTED_VALUE"""),"SEMILLAS DE MOSTAZA")</f>
        <v>SEMILLAS DE MOSTAZA</v>
      </c>
      <c r="AJ2115" s="2" t="str">
        <f ca="1">IFERROR(__xludf.DUMMYFUNCTION("""COMPUTED_VALUE"""),"SOYA EN GRANO")</f>
        <v>SOYA EN GRANO</v>
      </c>
      <c r="AK2115" s="2" t="str">
        <f ca="1">IFERROR(__xludf.DUMMYFUNCTION("""COMPUTED_VALUE"""),"HARINA DE SOYA")</f>
        <v>HARINA DE SOYA</v>
      </c>
      <c r="AL2115" s="2" t="str">
        <f ca="1">IFERROR(__xludf.DUMMYFUNCTION("""COMPUTED_VALUE"""),"CONCENTRADO PARA CODORNIZ")</f>
        <v>CONCENTRADO PARA CODORNIZ</v>
      </c>
      <c r="AM2115" s="2" t="str">
        <f ca="1">IFERROR(__xludf.DUMMYFUNCTION("""COMPUTED_VALUE"""),"CONCENTRADO PARA GALLINAS PONEDORAS")</f>
        <v>CONCENTRADO PARA GALLINAS PONEDORAS</v>
      </c>
      <c r="AN2115" s="2" t="str">
        <f ca="1">IFERROR(__xludf.DUMMYFUNCTION("""COMPUTED_VALUE"""),"CARBONATO DE CALCIO. BULTO POR 40 KILOGRAMOS")</f>
        <v>CARBONATO DE CALCIO. BULTO POR 40 KILOGRAMOS</v>
      </c>
      <c r="AO2115" s="2" t="str">
        <f ca="1">IFERROR(__xludf.DUMMYFUNCTION("""COMPUTED_VALUE"""),"MAÍZ SORGO")</f>
        <v>MAÍZ SORGO</v>
      </c>
      <c r="AP2115" s="2" t="str">
        <f ca="1">IFERROR(__xludf.DUMMYFUNCTION("""COMPUTED_VALUE"""),"PIE DE CRÍA DE LOMBRICES (HUEVOS Y ADULTOS)")</f>
        <v>PIE DE CRÍA DE LOMBRICES (HUEVOS Y ADULTOS)</v>
      </c>
      <c r="AQ2115" s="2" t="str">
        <f ca="1">IFERROR(__xludf.DUMMYFUNCTION("""COMPUTED_VALUE"""),"PIE DE CRÍA GRILLOS (10 HEMBRAS, 1 MACHO)")</f>
        <v>PIE DE CRÍA GRILLOS (10 HEMBRAS, 1 MACHO)</v>
      </c>
      <c r="AR2115" s="2" t="str">
        <f ca="1">IFERROR(__xludf.DUMMYFUNCTION("""COMPUTED_VALUE"""),"PIE DE CRÍA TENEBRIOS COLONIA X 50 UNIDADES (ADULTOS RECIÉN ECLOSIONADOS DE LA PUPA Y OTROS ESTADIOS).")</f>
        <v>PIE DE CRÍA TENEBRIOS COLONIA X 50 UNIDADES (ADULTOS RECIÉN ECLOSIONADOS DE LA PUPA Y OTROS ESTADIOS).</v>
      </c>
      <c r="AS2115" s="2" t="str">
        <f ca="1">IFERROR(__xludf.DUMMYFUNCTION("""COMPUTED_VALUE"""),"ESBILAC TARRO DE 340 GRAMOS ETAPA 1")</f>
        <v>ESBILAC TARRO DE 340 GRAMOS ETAPA 1</v>
      </c>
      <c r="AT2115" s="2" t="str">
        <f ca="1">IFERROR(__xludf.DUMMYFUNCTION("""COMPUTED_VALUE"""),"KMR TARRO DE 340 GRAMOS")</f>
        <v>KMR TARRO DE 340 GRAMOS</v>
      </c>
      <c r="AU2115" s="2" t="str">
        <f ca="1">IFERROR(__xludf.DUMMYFUNCTION("""COMPUTED_VALUE"""),"Garrafa de agua de 5 litros")</f>
        <v>Garrafa de agua de 5 litros</v>
      </c>
    </row>
    <row r="2116" spans="1:78">
      <c r="A2116" s="2" t="str">
        <v>ALIMENTOS ANIMAL</v>
      </c>
      <c r="B211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2116)))"),"GUPPIES VIVOS - BOLSA X 1000")</f>
        <v>GUPPIES VIVOS - BOLSA X 1000</v>
      </c>
      <c r="C2116" s="2" t="str">
        <f ca="1">IFERROR(__xludf.DUMMYFUNCTION("""COMPUTED_VALUE"""),"PECES VIVOS CARPA - (10 CMS)")</f>
        <v>PECES VIVOS CARPA - (10 CMS)</v>
      </c>
      <c r="D2116" s="2" t="str">
        <f ca="1">IFERROR(__xludf.DUMMYFUNCTION("""COMPUTED_VALUE"""),"PECES VIVOS CARPA - (5 CMS)")</f>
        <v>PECES VIVOS CARPA - (5 CMS)</v>
      </c>
      <c r="E2116" s="2" t="str">
        <f ca="1">IFERROR(__xludf.DUMMYFUNCTION("""COMPUTED_VALUE"""),"POLLITOS DE UN DÍA")</f>
        <v>POLLITOS DE UN DÍA</v>
      </c>
      <c r="F2116" s="2" t="str">
        <f ca="1">IFERROR(__xludf.DUMMYFUNCTION("""COMPUTED_VALUE"""),"ALFALFA PELLETS")</f>
        <v>ALFALFA PELLETS</v>
      </c>
      <c r="G2116" s="2" t="str">
        <f ca="1">IFERROR(__xludf.DUMMYFUNCTION("""COMPUTED_VALUE"""),"ALIMENTO EN POLVO PARA PICHONES DE AVES ORNAMENTALES")</f>
        <v>ALIMENTO EN POLVO PARA PICHONES DE AVES ORNAMENTALES</v>
      </c>
      <c r="H2116" s="2" t="str">
        <f ca="1">IFERROR(__xludf.DUMMYFUNCTION("""COMPUTED_VALUE"""),"ALIMENTO GRANULADO PARA PECES TROPICALES X 375 GRAMOS")</f>
        <v>ALIMENTO GRANULADO PARA PECES TROPICALES X 375 GRAMOS</v>
      </c>
      <c r="I2116" s="2" t="str">
        <f ca="1">IFERROR(__xludf.DUMMYFUNCTION("""COMPUTED_VALUE"""),"ALIMENTO HÚMEDO PARA GATOS - SOBRES DE 80 GR.")</f>
        <v>ALIMENTO HÚMEDO PARA GATOS - SOBRES DE 80 GR.</v>
      </c>
      <c r="J2116"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16"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16"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16" s="2" t="str">
        <f ca="1">IFERROR(__xludf.DUMMYFUNCTION("""COMPUTED_VALUE"""),"CONCENTRADO ESPECIALIZADO PARA PECES HERBÍVOROS A BASE DE ALGAS X 227 GRAMOS")</f>
        <v>CONCENTRADO ESPECIALIZADO PARA PECES HERBÍVOROS A BASE DE ALGAS X 227 GRAMOS</v>
      </c>
      <c r="N2116" s="2" t="str">
        <f ca="1">IFERROR(__xludf.DUMMYFUNCTION("""COMPUTED_VALUE"""),"CONCENTRADO ESPECIALIZADO PARA TORTUGAS")</f>
        <v>CONCENTRADO ESPECIALIZADO PARA TORTUGAS</v>
      </c>
      <c r="O2116" s="2" t="str">
        <f ca="1">IFERROR(__xludf.DUMMYFUNCTION("""COMPUTED_VALUE"""),"CONCENTRADO PARA CABALLOS EN MANTENIMIENTO DESDE LOS 36 MESES DE EDAD.")</f>
        <v>CONCENTRADO PARA CABALLOS EN MANTENIMIENTO DESDE LOS 36 MESES DE EDAD.</v>
      </c>
      <c r="P2116" s="2" t="str">
        <f ca="1">IFERROR(__xludf.DUMMYFUNCTION("""COMPUTED_VALUE"""),"CONCENTRADO PARA CONEJO")</f>
        <v>CONCENTRADO PARA CONEJO</v>
      </c>
      <c r="Q2116" s="2" t="str">
        <f ca="1">IFERROR(__xludf.DUMMYFUNCTION("""COMPUTED_VALUE"""),"CONCENTRADO PARA PECES PELLETIZADO FLOTANTE")</f>
        <v>CONCENTRADO PARA PECES PELLETIZADO FLOTANTE</v>
      </c>
      <c r="R2116" s="2" t="str">
        <f ca="1">IFERROR(__xludf.DUMMYFUNCTION("""COMPUTED_VALUE"""),"CONCENTRADO POLLITO INICIACIÓN")</f>
        <v>CONCENTRADO POLLITO INICIACIÓN</v>
      </c>
      <c r="S2116" s="2" t="str">
        <f ca="1">IFERROR(__xludf.DUMMYFUNCTION("""COMPUTED_VALUE"""),"CONCENTRADO POLLITO LEVANTE")</f>
        <v>CONCENTRADO POLLITO LEVANTE</v>
      </c>
      <c r="T2116" s="2" t="str">
        <f ca="1">IFERROR(__xludf.DUMMYFUNCTION("""COMPUTED_VALUE"""),"MELAZA")</f>
        <v>MELAZA</v>
      </c>
      <c r="U2116"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16"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16" s="2" t="str">
        <f ca="1">IFERROR(__xludf.DUMMYFUNCTION("""COMPUTED_VALUE"""),"ALPISTE")</f>
        <v>ALPISTE</v>
      </c>
      <c r="X2116" s="2" t="str">
        <f ca="1">IFERROR(__xludf.DUMMYFUNCTION("""COMPUTED_VALUE"""),"AVENA EN GRANO")</f>
        <v>AVENA EN GRANO</v>
      </c>
      <c r="Y2116" s="2" t="str">
        <f ca="1">IFERROR(__xludf.DUMMYFUNCTION("""COMPUTED_VALUE"""),"MAÍZ PARTIDO")</f>
        <v>MAÍZ PARTIDO</v>
      </c>
      <c r="Z2116" s="2" t="str">
        <f ca="1">IFERROR(__xludf.DUMMYFUNCTION("""COMPUTED_VALUE"""),"MAÍZ PORVA")</f>
        <v>MAÍZ PORVA</v>
      </c>
      <c r="AA2116" s="2" t="str">
        <f ca="1">IFERROR(__xludf.DUMMYFUNCTION("""COMPUTED_VALUE"""),"MANÍ")</f>
        <v>MANÍ</v>
      </c>
      <c r="AB2116" s="2" t="str">
        <f ca="1">IFERROR(__xludf.DUMMYFUNCTION("""COMPUTED_VALUE"""),"MIJO BLANCO")</f>
        <v>MIJO BLANCO</v>
      </c>
      <c r="AC2116" s="2" t="str">
        <f ca="1">IFERROR(__xludf.DUMMYFUNCTION("""COMPUTED_VALUE"""),"MIJO ROJO")</f>
        <v>MIJO ROJO</v>
      </c>
      <c r="AD2116" s="2" t="str">
        <f ca="1">IFERROR(__xludf.DUMMYFUNCTION("""COMPUTED_VALUE"""),"NABO (SEMILLAS)")</f>
        <v>NABO (SEMILLAS)</v>
      </c>
      <c r="AE2116" s="2" t="str">
        <f ca="1">IFERROR(__xludf.DUMMYFUNCTION("""COMPUTED_VALUE"""),"SEMILLA DE TRIGO")</f>
        <v>SEMILLA DE TRIGO</v>
      </c>
      <c r="AF2116" s="2" t="str">
        <f ca="1">IFERROR(__xludf.DUMMYFUNCTION("""COMPUTED_VALUE"""),"SEMILLAS DE AJONJOLÍ")</f>
        <v>SEMILLAS DE AJONJOLÍ</v>
      </c>
      <c r="AG2116" s="2" t="str">
        <f ca="1">IFERROR(__xludf.DUMMYFUNCTION("""COMPUTED_VALUE"""),"SEMILLAS DE CACAHUATE")</f>
        <v>SEMILLAS DE CACAHUATE</v>
      </c>
      <c r="AH2116" s="2" t="str">
        <f ca="1">IFERROR(__xludf.DUMMYFUNCTION("""COMPUTED_VALUE"""),"SEMILLAS DE GIRASOL")</f>
        <v>SEMILLAS DE GIRASOL</v>
      </c>
      <c r="AI2116" s="2" t="str">
        <f ca="1">IFERROR(__xludf.DUMMYFUNCTION("""COMPUTED_VALUE"""),"SEMILLAS DE MOSTAZA")</f>
        <v>SEMILLAS DE MOSTAZA</v>
      </c>
      <c r="AJ2116" s="2" t="str">
        <f ca="1">IFERROR(__xludf.DUMMYFUNCTION("""COMPUTED_VALUE"""),"SOYA EN GRANO")</f>
        <v>SOYA EN GRANO</v>
      </c>
      <c r="AK2116" s="2" t="str">
        <f ca="1">IFERROR(__xludf.DUMMYFUNCTION("""COMPUTED_VALUE"""),"HARINA DE SOYA")</f>
        <v>HARINA DE SOYA</v>
      </c>
      <c r="AL2116" s="2" t="str">
        <f ca="1">IFERROR(__xludf.DUMMYFUNCTION("""COMPUTED_VALUE"""),"CONCENTRADO PARA CODORNIZ")</f>
        <v>CONCENTRADO PARA CODORNIZ</v>
      </c>
      <c r="AM2116" s="2" t="str">
        <f ca="1">IFERROR(__xludf.DUMMYFUNCTION("""COMPUTED_VALUE"""),"CONCENTRADO PARA GALLINAS PONEDORAS")</f>
        <v>CONCENTRADO PARA GALLINAS PONEDORAS</v>
      </c>
      <c r="AN2116" s="2" t="str">
        <f ca="1">IFERROR(__xludf.DUMMYFUNCTION("""COMPUTED_VALUE"""),"CARBONATO DE CALCIO. BULTO POR 40 KILOGRAMOS")</f>
        <v>CARBONATO DE CALCIO. BULTO POR 40 KILOGRAMOS</v>
      </c>
      <c r="AO2116" s="2" t="str">
        <f ca="1">IFERROR(__xludf.DUMMYFUNCTION("""COMPUTED_VALUE"""),"MAÍZ SORGO")</f>
        <v>MAÍZ SORGO</v>
      </c>
      <c r="AP2116" s="2" t="str">
        <f ca="1">IFERROR(__xludf.DUMMYFUNCTION("""COMPUTED_VALUE"""),"PIE DE CRÍA DE LOMBRICES (HUEVOS Y ADULTOS)")</f>
        <v>PIE DE CRÍA DE LOMBRICES (HUEVOS Y ADULTOS)</v>
      </c>
      <c r="AQ2116" s="2" t="str">
        <f ca="1">IFERROR(__xludf.DUMMYFUNCTION("""COMPUTED_VALUE"""),"PIE DE CRÍA GRILLOS (10 HEMBRAS, 1 MACHO)")</f>
        <v>PIE DE CRÍA GRILLOS (10 HEMBRAS, 1 MACHO)</v>
      </c>
      <c r="AR2116" s="2" t="str">
        <f ca="1">IFERROR(__xludf.DUMMYFUNCTION("""COMPUTED_VALUE"""),"PIE DE CRÍA TENEBRIOS COLONIA X 50 UNIDADES (ADULTOS RECIÉN ECLOSIONADOS DE LA PUPA Y OTROS ESTADIOS).")</f>
        <v>PIE DE CRÍA TENEBRIOS COLONIA X 50 UNIDADES (ADULTOS RECIÉN ECLOSIONADOS DE LA PUPA Y OTROS ESTADIOS).</v>
      </c>
      <c r="AS2116" s="2" t="str">
        <f ca="1">IFERROR(__xludf.DUMMYFUNCTION("""COMPUTED_VALUE"""),"ESBILAC TARRO DE 340 GRAMOS ETAPA 1")</f>
        <v>ESBILAC TARRO DE 340 GRAMOS ETAPA 1</v>
      </c>
      <c r="AT2116" s="2" t="str">
        <f ca="1">IFERROR(__xludf.DUMMYFUNCTION("""COMPUTED_VALUE"""),"KMR TARRO DE 340 GRAMOS")</f>
        <v>KMR TARRO DE 340 GRAMOS</v>
      </c>
      <c r="AU2116" s="2" t="str">
        <f ca="1">IFERROR(__xludf.DUMMYFUNCTION("""COMPUTED_VALUE"""),"Garrafa de agua de 5 litros")</f>
        <v>Garrafa de agua de 5 litros</v>
      </c>
    </row>
    <row r="2117" spans="1:78">
      <c r="A2117" s="2" t="str">
        <v>ALIMENTOS ANIMAL</v>
      </c>
      <c r="B211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2117)))"),"GUPPIES VIVOS - BOLSA X 1000")</f>
        <v>GUPPIES VIVOS - BOLSA X 1000</v>
      </c>
      <c r="C2117" s="2" t="str">
        <f ca="1">IFERROR(__xludf.DUMMYFUNCTION("""COMPUTED_VALUE"""),"PECES VIVOS CARPA - (10 CMS)")</f>
        <v>PECES VIVOS CARPA - (10 CMS)</v>
      </c>
      <c r="D2117" s="2" t="str">
        <f ca="1">IFERROR(__xludf.DUMMYFUNCTION("""COMPUTED_VALUE"""),"PECES VIVOS CARPA - (5 CMS)")</f>
        <v>PECES VIVOS CARPA - (5 CMS)</v>
      </c>
      <c r="E2117" s="2" t="str">
        <f ca="1">IFERROR(__xludf.DUMMYFUNCTION("""COMPUTED_VALUE"""),"POLLITOS DE UN DÍA")</f>
        <v>POLLITOS DE UN DÍA</v>
      </c>
      <c r="F2117" s="2" t="str">
        <f ca="1">IFERROR(__xludf.DUMMYFUNCTION("""COMPUTED_VALUE"""),"ALFALFA PELLETS")</f>
        <v>ALFALFA PELLETS</v>
      </c>
      <c r="G2117" s="2" t="str">
        <f ca="1">IFERROR(__xludf.DUMMYFUNCTION("""COMPUTED_VALUE"""),"ALIMENTO EN POLVO PARA PICHONES DE AVES ORNAMENTALES")</f>
        <v>ALIMENTO EN POLVO PARA PICHONES DE AVES ORNAMENTALES</v>
      </c>
      <c r="H2117" s="2" t="str">
        <f ca="1">IFERROR(__xludf.DUMMYFUNCTION("""COMPUTED_VALUE"""),"ALIMENTO GRANULADO PARA PECES TROPICALES X 375 GRAMOS")</f>
        <v>ALIMENTO GRANULADO PARA PECES TROPICALES X 375 GRAMOS</v>
      </c>
      <c r="I2117" s="2" t="str">
        <f ca="1">IFERROR(__xludf.DUMMYFUNCTION("""COMPUTED_VALUE"""),"ALIMENTO HÚMEDO PARA GATOS - SOBRES DE 80 GR.")</f>
        <v>ALIMENTO HÚMEDO PARA GATOS - SOBRES DE 80 GR.</v>
      </c>
      <c r="J2117" s="2"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K2117" s="2"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L2117" s="2"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M2117" s="2" t="str">
        <f ca="1">IFERROR(__xludf.DUMMYFUNCTION("""COMPUTED_VALUE"""),"CONCENTRADO ESPECIALIZADO PARA PECES HERBÍVOROS A BASE DE ALGAS X 227 GRAMOS")</f>
        <v>CONCENTRADO ESPECIALIZADO PARA PECES HERBÍVOROS A BASE DE ALGAS X 227 GRAMOS</v>
      </c>
      <c r="N2117" s="2" t="str">
        <f ca="1">IFERROR(__xludf.DUMMYFUNCTION("""COMPUTED_VALUE"""),"CONCENTRADO ESPECIALIZADO PARA TORTUGAS")</f>
        <v>CONCENTRADO ESPECIALIZADO PARA TORTUGAS</v>
      </c>
      <c r="O2117" s="2" t="str">
        <f ca="1">IFERROR(__xludf.DUMMYFUNCTION("""COMPUTED_VALUE"""),"CONCENTRADO PARA CABALLOS EN MANTENIMIENTO DESDE LOS 36 MESES DE EDAD.")</f>
        <v>CONCENTRADO PARA CABALLOS EN MANTENIMIENTO DESDE LOS 36 MESES DE EDAD.</v>
      </c>
      <c r="P2117" s="2" t="str">
        <f ca="1">IFERROR(__xludf.DUMMYFUNCTION("""COMPUTED_VALUE"""),"CONCENTRADO PARA CONEJO")</f>
        <v>CONCENTRADO PARA CONEJO</v>
      </c>
      <c r="Q2117" s="2" t="str">
        <f ca="1">IFERROR(__xludf.DUMMYFUNCTION("""COMPUTED_VALUE"""),"CONCENTRADO PARA PECES PELLETIZADO FLOTANTE")</f>
        <v>CONCENTRADO PARA PECES PELLETIZADO FLOTANTE</v>
      </c>
      <c r="R2117" s="2" t="str">
        <f ca="1">IFERROR(__xludf.DUMMYFUNCTION("""COMPUTED_VALUE"""),"CONCENTRADO POLLITO INICIACIÓN")</f>
        <v>CONCENTRADO POLLITO INICIACIÓN</v>
      </c>
      <c r="S2117" s="2" t="str">
        <f ca="1">IFERROR(__xludf.DUMMYFUNCTION("""COMPUTED_VALUE"""),"CONCENTRADO POLLITO LEVANTE")</f>
        <v>CONCENTRADO POLLITO LEVANTE</v>
      </c>
      <c r="T2117" s="2" t="str">
        <f ca="1">IFERROR(__xludf.DUMMYFUNCTION("""COMPUTED_VALUE"""),"MELAZA")</f>
        <v>MELAZA</v>
      </c>
      <c r="U2117" s="2"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V2117" s="2"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W2117" s="2" t="str">
        <f ca="1">IFERROR(__xludf.DUMMYFUNCTION("""COMPUTED_VALUE"""),"ALPISTE")</f>
        <v>ALPISTE</v>
      </c>
      <c r="X2117" s="2" t="str">
        <f ca="1">IFERROR(__xludf.DUMMYFUNCTION("""COMPUTED_VALUE"""),"AVENA EN GRANO")</f>
        <v>AVENA EN GRANO</v>
      </c>
      <c r="Y2117" s="2" t="str">
        <f ca="1">IFERROR(__xludf.DUMMYFUNCTION("""COMPUTED_VALUE"""),"MAÍZ PARTIDO")</f>
        <v>MAÍZ PARTIDO</v>
      </c>
      <c r="Z2117" s="2" t="str">
        <f ca="1">IFERROR(__xludf.DUMMYFUNCTION("""COMPUTED_VALUE"""),"MAÍZ PORVA")</f>
        <v>MAÍZ PORVA</v>
      </c>
      <c r="AA2117" s="2" t="str">
        <f ca="1">IFERROR(__xludf.DUMMYFUNCTION("""COMPUTED_VALUE"""),"MANÍ")</f>
        <v>MANÍ</v>
      </c>
      <c r="AB2117" s="2" t="str">
        <f ca="1">IFERROR(__xludf.DUMMYFUNCTION("""COMPUTED_VALUE"""),"MIJO BLANCO")</f>
        <v>MIJO BLANCO</v>
      </c>
      <c r="AC2117" s="2" t="str">
        <f ca="1">IFERROR(__xludf.DUMMYFUNCTION("""COMPUTED_VALUE"""),"MIJO ROJO")</f>
        <v>MIJO ROJO</v>
      </c>
      <c r="AD2117" s="2" t="str">
        <f ca="1">IFERROR(__xludf.DUMMYFUNCTION("""COMPUTED_VALUE"""),"NABO (SEMILLAS)")</f>
        <v>NABO (SEMILLAS)</v>
      </c>
      <c r="AE2117" s="2" t="str">
        <f ca="1">IFERROR(__xludf.DUMMYFUNCTION("""COMPUTED_VALUE"""),"SEMILLA DE TRIGO")</f>
        <v>SEMILLA DE TRIGO</v>
      </c>
      <c r="AF2117" s="2" t="str">
        <f ca="1">IFERROR(__xludf.DUMMYFUNCTION("""COMPUTED_VALUE"""),"SEMILLAS DE AJONJOLÍ")</f>
        <v>SEMILLAS DE AJONJOLÍ</v>
      </c>
      <c r="AG2117" s="2" t="str">
        <f ca="1">IFERROR(__xludf.DUMMYFUNCTION("""COMPUTED_VALUE"""),"SEMILLAS DE CACAHUATE")</f>
        <v>SEMILLAS DE CACAHUATE</v>
      </c>
      <c r="AH2117" s="2" t="str">
        <f ca="1">IFERROR(__xludf.DUMMYFUNCTION("""COMPUTED_VALUE"""),"SEMILLAS DE GIRASOL")</f>
        <v>SEMILLAS DE GIRASOL</v>
      </c>
      <c r="AI2117" s="2" t="str">
        <f ca="1">IFERROR(__xludf.DUMMYFUNCTION("""COMPUTED_VALUE"""),"SEMILLAS DE MOSTAZA")</f>
        <v>SEMILLAS DE MOSTAZA</v>
      </c>
      <c r="AJ2117" s="2" t="str">
        <f ca="1">IFERROR(__xludf.DUMMYFUNCTION("""COMPUTED_VALUE"""),"SOYA EN GRANO")</f>
        <v>SOYA EN GRANO</v>
      </c>
      <c r="AK2117" s="2" t="str">
        <f ca="1">IFERROR(__xludf.DUMMYFUNCTION("""COMPUTED_VALUE"""),"HARINA DE SOYA")</f>
        <v>HARINA DE SOYA</v>
      </c>
      <c r="AL2117" s="2" t="str">
        <f ca="1">IFERROR(__xludf.DUMMYFUNCTION("""COMPUTED_VALUE"""),"CONCENTRADO PARA CODORNIZ")</f>
        <v>CONCENTRADO PARA CODORNIZ</v>
      </c>
      <c r="AM2117" s="2" t="str">
        <f ca="1">IFERROR(__xludf.DUMMYFUNCTION("""COMPUTED_VALUE"""),"CONCENTRADO PARA GALLINAS PONEDORAS")</f>
        <v>CONCENTRADO PARA GALLINAS PONEDORAS</v>
      </c>
      <c r="AN2117" s="2" t="str">
        <f ca="1">IFERROR(__xludf.DUMMYFUNCTION("""COMPUTED_VALUE"""),"CARBONATO DE CALCIO. BULTO POR 40 KILOGRAMOS")</f>
        <v>CARBONATO DE CALCIO. BULTO POR 40 KILOGRAMOS</v>
      </c>
      <c r="AO2117" s="2" t="str">
        <f ca="1">IFERROR(__xludf.DUMMYFUNCTION("""COMPUTED_VALUE"""),"MAÍZ SORGO")</f>
        <v>MAÍZ SORGO</v>
      </c>
      <c r="AP2117" s="2" t="str">
        <f ca="1">IFERROR(__xludf.DUMMYFUNCTION("""COMPUTED_VALUE"""),"PIE DE CRÍA DE LOMBRICES (HUEVOS Y ADULTOS)")</f>
        <v>PIE DE CRÍA DE LOMBRICES (HUEVOS Y ADULTOS)</v>
      </c>
      <c r="AQ2117" s="2" t="str">
        <f ca="1">IFERROR(__xludf.DUMMYFUNCTION("""COMPUTED_VALUE"""),"PIE DE CRÍA GRILLOS (10 HEMBRAS, 1 MACHO)")</f>
        <v>PIE DE CRÍA GRILLOS (10 HEMBRAS, 1 MACHO)</v>
      </c>
      <c r="AR2117" s="2" t="str">
        <f ca="1">IFERROR(__xludf.DUMMYFUNCTION("""COMPUTED_VALUE"""),"PIE DE CRÍA TENEBRIOS COLONIA X 50 UNIDADES (ADULTOS RECIÉN ECLOSIONADOS DE LA PUPA Y OTROS ESTADIOS).")</f>
        <v>PIE DE CRÍA TENEBRIOS COLONIA X 50 UNIDADES (ADULTOS RECIÉN ECLOSIONADOS DE LA PUPA Y OTROS ESTADIOS).</v>
      </c>
      <c r="AS2117" s="2" t="str">
        <f ca="1">IFERROR(__xludf.DUMMYFUNCTION("""COMPUTED_VALUE"""),"ESBILAC TARRO DE 340 GRAMOS ETAPA 1")</f>
        <v>ESBILAC TARRO DE 340 GRAMOS ETAPA 1</v>
      </c>
      <c r="AT2117" s="2" t="str">
        <f ca="1">IFERROR(__xludf.DUMMYFUNCTION("""COMPUTED_VALUE"""),"KMR TARRO DE 340 GRAMOS")</f>
        <v>KMR TARRO DE 340 GRAMOS</v>
      </c>
      <c r="AU2117" s="2" t="str">
        <f ca="1">IFERROR(__xludf.DUMMYFUNCTION("""COMPUTED_VALUE"""),"Garrafa de agua de 5 litros")</f>
        <v>Garrafa de agua de 5 litros</v>
      </c>
    </row>
    <row r="2118" spans="1:78">
      <c r="A2118" s="2" t="str">
        <v>ADQUISICION EQUIPOS BIOMEDICOS</v>
      </c>
      <c r="B211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2118)))"),"ACOPLE DE OXÍGENO CHEMETRON DE MANGUERA-TIPO PARED CHEMETRON PARA OXÍGENO")</f>
        <v>ACOPLE DE OXÍGENO CHEMETRON DE MANGUERA-TIPO PARED CHEMETRON PARA OXÍGENO</v>
      </c>
      <c r="C2118" s="2" t="str">
        <f ca="1">IFERROR(__xludf.DUMMYFUNCTION("""COMPUTED_VALUE"""),"TERMÓMETRO CON SENSOR")</f>
        <v>TERMÓMETRO CON SENSOR</v>
      </c>
      <c r="D2118" s="2" t="str">
        <f ca="1">IFERROR(__xludf.DUMMYFUNCTION("""COMPUTED_VALUE"""),"TERMOHIGROMETRO DIGITAL")</f>
        <v>TERMOHIGROMETRO DIGITAL</v>
      </c>
      <c r="E2118" s="2" t="str">
        <f ca="1">IFERROR(__xludf.DUMMYFUNCTION("""COMPUTED_VALUE"""),"TERMOHIGROMETRO DIGITAL SIN SONDA, RANGO DE TEMPERATURA DE 0 °C a 50 °C, Rango Humedad Relativa: 10 % HR A 95 % HR, Memoria para valores máximos y mínimos, Pila: 1,5 VDC (AAA)")</f>
        <v>TERMOHIGROMETRO DIGITAL SIN SONDA, RANGO DE TEMPERATURA DE 0 °C a 50 °C, Rango Humedad Relativa: 10 % HR A 95 % HR, Memoria para valores máximos y mínimos, Pila: 1,5 VDC (AAA)</v>
      </c>
    </row>
    <row r="2119" spans="1:78">
      <c r="A2119" s="2" t="str">
        <v>OTROS INSUMOS</v>
      </c>
      <c r="B211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2119)))"),"GRECA CAFETERA 60 TINTOS")</f>
        <v>GRECA CAFETERA 60 TINTOS</v>
      </c>
      <c r="C2119" s="2" t="str">
        <f ca="1">IFERROR(__xludf.DUMMYFUNCTION("""COMPUTED_VALUE"""),"LAVABRILLADORA INDUSTRIAL 17"" CORRIENTE 120V")</f>
        <v>LAVABRILLADORA INDUSTRIAL 17" CORRIENTE 120V</v>
      </c>
      <c r="D2119" s="2" t="str">
        <f ca="1">IFERROR(__xludf.DUMMYFUNCTION("""COMPUTED_VALUE"""),"MAGNETRÓN DE 6 ALAS REPOTENCIADO PARA HORNO MICROONDAS")</f>
        <v>MAGNETRÓN DE 6 ALAS REPOTENCIADO PARA HORNO MICROONDAS</v>
      </c>
      <c r="E2119" s="2" t="str">
        <f ca="1">IFERROR(__xludf.DUMMYFUNCTION("""COMPUTED_VALUE"""),"TERMO BOMBA ACERO INOXIDABLE 1.9 LITROS.")</f>
        <v>TERMO BOMBA ACERO INOXIDABLE 1.9 LITROS.</v>
      </c>
      <c r="F2119" s="2" t="str">
        <f ca="1">IFERROR(__xludf.DUMMYFUNCTION("""COMPUTED_VALUE"""),"HIDRO LAVADORA 1600PSI 490LITROS/HORA 1.5KW")</f>
        <v>HIDRO LAVADORA 1600PSI 490LITROS/HORA 1.5KW</v>
      </c>
      <c r="G2119" s="2" t="str">
        <f ca="1">IFERROR(__xludf.DUMMYFUNCTION("""COMPUTED_VALUE"""),"TERMOSTATO PARA ACUARIO DE 200W")</f>
        <v>TERMOSTATO PARA ACUARIO DE 200W</v>
      </c>
      <c r="H2119" s="2" t="str">
        <f ca="1">IFERROR(__xludf.DUMMYFUNCTION("""COMPUTED_VALUE"""),"CILINDRO DE GAS PROPANO DE 33 LIBRAS")</f>
        <v>CILINDRO DE GAS PROPANO DE 33 LIBRAS</v>
      </c>
      <c r="I2119" s="2" t="str">
        <f ca="1">IFERROR(__xludf.DUMMYFUNCTION("""COMPUTED_VALUE"""),"RECARGA DEL CILINDRO DE GAS PROPANO DE 33 LIBRAS")</f>
        <v>RECARGA DEL CILINDRO DE GAS PROPANO DE 33 LIBRAS</v>
      </c>
      <c r="J2119" s="2" t="str">
        <f ca="1">IFERROR(__xludf.DUMMYFUNCTION("""COMPUTED_VALUE"""),"ZORRA DE CARGA DE 250 KG")</f>
        <v>ZORRA DE CARGA DE 250 KG</v>
      </c>
      <c r="K2119" s="2" t="str">
        <f ca="1">IFERROR(__xludf.DUMMYFUNCTION("""COMPUTED_VALUE"""),"EMPAQUE PARA PUERTA DE CUARTO FRÍO")</f>
        <v>EMPAQUE PARA PUERTA DE CUARTO FRÍO</v>
      </c>
      <c r="L2119" s="2" t="str">
        <f ca="1">IFERROR(__xludf.DUMMYFUNCTION("""COMPUTED_VALUE"""),"REPUESTO DE HORNO MICROONDAS")</f>
        <v>REPUESTO DE HORNO MICROONDAS</v>
      </c>
      <c r="M2119" s="2" t="str">
        <f ca="1">IFERROR(__xludf.DUMMYFUNCTION("""COMPUTED_VALUE"""),"TRANSPORTE TERRESTRE LIBERACIÓN DE FAUNA, TRAYECTO DE IDA: BOGOTÁ A 29KM ANTES DE LLEGAR A LA VEGA Y DE REGRESO AL CENTRO DE FAUNA.")</f>
        <v>TRANSPORTE TERRESTRE LIBERACIÓN DE FAUNA, TRAYECTO DE IDA: BOGOTÁ A 29KM ANTES DE LLEGAR A LA VEGA Y DE REGRESO AL CENTRO DE FAUNA.</v>
      </c>
      <c r="N2119" s="2" t="str">
        <f ca="1">IFERROR(__xludf.DUMMYFUNCTION("""COMPUTED_VALUE"""),"Transporte terrestre para Reubicación de fauna silvestre desde Bogotá (CAVRFFS), hasta las instalaciones del Instituto Nacional de Salud, en la Colección de Animales Venenosos-INSV, ubicada en la Vereda Cortés, del municipio de Bojacá en Cundinamarca")</f>
        <v>Transporte terrestre para Reubicación de fauna silvestre desde Bogotá (CAVRFFS), hasta las instalaciones del Instituto Nacional de Salud, en la Colección de Animales Venenosos-INSV, ubicada en la Vereda Cortés, del municipio de Bojacá en Cundinamarca</v>
      </c>
      <c r="O2119" s="2" t="str">
        <f ca="1">IFERROR(__xludf.DUMMYFUNCTION("""COMPUTED_VALUE"""),"Transporte terrestre para la recolección de 250 ratones en el Bioterio del Instituto Colombiano Agropecuario. El trayecto comienza en Bogotá (CAVRFFS), se dirige a las instalaciones del Instituto ubicado en el municipio de Madrid, Cundinamarca, para luego"&amp;" regresar al CAVRFFS.")</f>
        <v>Transporte terrestre para la recolección de 250 ratones en el Bioterio del Instituto Colombiano Agropecuario. El trayecto comienza en Bogotá (CAVRFFS), se dirige a las instalaciones del Instituto ubicado en el municipio de Madrid, Cundinamarca, para luego regresar al CAVRFFS.</v>
      </c>
      <c r="P2119" s="2" t="str">
        <f ca="1">IFERROR(__xludf.DUMMYFUNCTION("""COMPUTED_VALUE"""),"Servicio de dosimetría personal TLD mensual para trabajadores ocupacionalmente expuestos (Incluye 2 disimetros y 12 lecturas al año)")</f>
        <v>Servicio de dosimetría personal TLD mensual para trabajadores ocupacionalmente expuestos (Incluye 2 disimetros y 12 lecturas al año)</v>
      </c>
      <c r="Q2119" s="2" t="str">
        <f ca="1">IFERROR(__xludf.DUMMYFUNCTION("""COMPUTED_VALUE"""),"Mantenimiento preventivo de dispensador de agua e instalación de kit de 4 filtros de repuesto")</f>
        <v>Mantenimiento preventivo de dispensador de agua e instalación de kit de 4 filtros de repuesto</v>
      </c>
      <c r="R2119" s="2" t="str">
        <f ca="1">IFERROR(__xludf.DUMMYFUNCTION("""COMPUTED_VALUE"""),"Reparación licuadora JOSERRAGO - LICUADORA INDUSTRIAL 4LT LAR4")</f>
        <v>Reparación licuadora JOSERRAGO - LICUADORA INDUSTRIAL 4LT LAR4</v>
      </c>
      <c r="S2119" s="2" t="str">
        <f ca="1">IFERROR(__xludf.DUMMYFUNCTION("""COMPUTED_VALUE"""),"TRANSPORTE LIBERACIÓN CAR, hacia paramo de Monquentiva, Guatavita, Cundinamarca")</f>
        <v>TRANSPORTE LIBERACIÓN CAR, hacia paramo de Monquentiva, Guatavita, Cundinamarca</v>
      </c>
      <c r="T2119" s="2" t="str">
        <f ca="1">IFERROR(__xludf.DUMMYFUNCTION("""COMPUTED_VALUE"""),"KIT DE RADIOS MOTOROLA REFERENCIA T470")</f>
        <v>KIT DE RADIOS MOTOROLA REFERENCIA T470</v>
      </c>
      <c r="U2119" s="2" t="str">
        <f ca="1">IFERROR(__xludf.DUMMYFUNCTION("""COMPUTED_VALUE"""),"FLEXOMETRO")</f>
        <v>FLEXOMETRO</v>
      </c>
      <c r="V2119" s="2" t="str">
        <f ca="1">IFERROR(__xludf.DUMMYFUNCTION("""COMPUTED_VALUE"""),"CARETA PARA SOLDAR")</f>
        <v>CARETA PARA SOLDAR</v>
      </c>
      <c r="W2119" s="2" t="str">
        <f ca="1">IFERROR(__xludf.DUMMYFUNCTION("""COMPUTED_VALUE"""),"JUEGO DESTORNILLADORES")</f>
        <v>JUEGO DESTORNILLADORES</v>
      </c>
      <c r="X2119" s="2" t="str">
        <f ca="1">IFERROR(__xludf.DUMMYFUNCTION("""COMPUTED_VALUE"""),"LLANA PARA ESTUCAR")</f>
        <v>LLANA PARA ESTUCAR</v>
      </c>
      <c r="Y2119" s="2" t="str">
        <f ca="1">IFERROR(__xludf.DUMMYFUNCTION("""COMPUTED_VALUE"""),"ESPATULA 2""")</f>
        <v>ESPATULA 2"</v>
      </c>
      <c r="Z2119" s="2" t="str">
        <f ca="1">IFERROR(__xludf.DUMMYFUNCTION("""COMPUTED_VALUE"""),"ESPATULA 3""")</f>
        <v>ESPATULA 3"</v>
      </c>
      <c r="AA2119" s="2" t="str">
        <f ca="1">IFERROR(__xludf.DUMMYFUNCTION("""COMPUTED_VALUE"""),"ESPATULA 4""")</f>
        <v>ESPATULA 4"</v>
      </c>
      <c r="AB2119" s="2" t="str">
        <f ca="1">IFERROR(__xludf.DUMMYFUNCTION("""COMPUTED_VALUE"""),"CORTA TUBO")</f>
        <v>CORTA TUBO</v>
      </c>
      <c r="AC2119" s="2" t="str">
        <f ca="1">IFERROR(__xludf.DUMMYFUNCTION("""COMPUTED_VALUE"""),"HOMBRE SOLO")</f>
        <v>HOMBRE SOLO</v>
      </c>
      <c r="AD2119" s="2" t="str">
        <f ca="1">IFERROR(__xludf.DUMMYFUNCTION("""COMPUTED_VALUE"""),"ALUMANTO AUTOADHESIVO 2mm ROLLO X 10m")</f>
        <v>ALUMANTO AUTOADHESIVO 2mm ROLLO X 10m</v>
      </c>
      <c r="AE2119" s="2" t="str">
        <f ca="1">IFERROR(__xludf.DUMMYFUNCTION("""COMPUTED_VALUE"""),"TRANSPORTE TERRESTRE PARA LIBERACIÓN DE 7 INDIVIDUOS DE FAUNA EN VALLEDUPAR EN LA JURISDICCIÓN AUTONOMA REGIONAL DEL CESAR - CORPOCESAR EL TRAYECTO COMIENZA EN BOGOTÁ (CAVRFFS) SE DIRIGE A PLATO MAGDALENA Y CULMINA CON EL RETORNO AL CENTRO DE FAUNA")</f>
        <v>TRANSPORTE TERRESTRE PARA LIBERACIÓN DE 7 INDIVIDUOS DE FAUNA EN VALLEDUPAR EN LA JURISDICCIÓN AUTONOMA REGIONAL DEL CESAR - CORPOCESAR EL TRAYECTO COMIENZA EN BOGOTÁ (CAVRFFS) SE DIRIGE A PLATO MAGDALENA Y CULMINA CON EL RETORNO AL CENTRO DE FAUNA</v>
      </c>
      <c r="AF2119" s="2" t="str">
        <f ca="1">IFERROR(__xludf.DUMMYFUNCTION("""COMPUTED_VALUE"""),"TRANSPORTE TERRESTRE PARA LIBERACIÓN DE 77 INDIVIDUOS DE FAUNA EN LA JURISDICCIÓN AUTONOMA REGIONAL DEL TOLIMA - CORTOLIMA EL TRAYECTO COMIENZA EN BOGOTÁ (CAVRFFS) SE DIRIGE AL CENTRO UNIVERSITARIOREGIONALDEL NORTE - CURN Y CULMINA CON EL RETORNO AL CENTR"&amp;"O DE FAUNA")</f>
        <v>TRANSPORTE TERRESTRE PARA LIBERACIÓN DE 77 INDIVIDUOS DE FAUNA EN LA JURISDICCIÓN AUTONOMA REGIONAL DEL TOLIMA - CORTOLIMA EL TRAYECTO COMIENZA EN BOGOTÁ (CAVRFFS) SE DIRIGE AL CENTRO UNIVERSITARIOREGIONALDEL NORTE - CURN Y CULMINA CON EL RETORNO AL CENTRO DE FAUNA</v>
      </c>
      <c r="AG2119" s="2" t="str">
        <f ca="1">IFERROR(__xludf.DUMMYFUNCTION("""COMPUTED_VALUE"""),"CONGELADOR HORIZONTAL EN ACERO INOXIDABLE DE 272 LT NO FROST CON RODACHINES, 3 PUERTAS Y 5 PARRILLAS. CONGELACIÓN (-15°C A -18°C)")</f>
        <v>CONGELADOR HORIZONTAL EN ACERO INOXIDABLE DE 272 LT NO FROST CON RODACHINES, 3 PUERTAS Y 5 PARRILLAS. CONGELACIÓN (-15°C A -18°C)</v>
      </c>
      <c r="AH2119" s="2" t="str">
        <f ca="1">IFERROR(__xludf.DUMMYFUNCTION("""COMPUTED_VALUE"""),"Transporte aéreo de 6 individuos de cangrejo Azul (Cardisona crassum) desde el aeropuerto de carga en la ciudad de Bogotá hacia el aeropuerto Gerardo Tovar López, en la ciudad de Buenaventura, con destino final a la corporación Autónoma Regional del Valle"&amp;" del Cauca - CVC.")</f>
        <v>Transporte aéreo de 6 individuos de cangrejo Azul (Cardisona crassum) desde el aeropuerto de carga en la ciudad de Bogotá hacia el aeropuerto Gerardo Tovar López, en la ciudad de Buenaventura, con destino final a la corporación Autónoma Regional del Valle del Cauca - CVC.</v>
      </c>
      <c r="AI2119" s="2" t="str">
        <f ca="1">IFERROR(__xludf.DUMMYFUNCTION("""COMPUTED_VALUE"""),"GAFAS DE PROTECCIÓN LASER")</f>
        <v>GAFAS DE PROTECCIÓN LASER</v>
      </c>
      <c r="AJ2119" s="2" t="str">
        <f ca="1">IFERROR(__xludf.DUMMYFUNCTION("""COMPUTED_VALUE"""),"RECARGA CILINDROS DE OXIGENO")</f>
        <v>RECARGA CILINDROS DE OXIGENO</v>
      </c>
      <c r="AK2119" s="2" t="str">
        <f ca="1">IFERROR(__xludf.DUMMYFUNCTION("""COMPUTED_VALUE"""),"Revisión técnica de lavadoras")</f>
        <v>Revisión técnica de lavadoras</v>
      </c>
      <c r="AL2119" s="2" t="str">
        <f ca="1">IFERROR(__xludf.DUMMYFUNCTION("""COMPUTED_VALUE"""),"Transporte terrestre de 19 zarigüeyas ida y vuelta desde el Centro de Fauna (CAVRFFS) hacia el Distrito de Manejo Integrado (DMI El Chuscal) - Corporación Autonoma Regional de Cundinamarca CAR")</f>
        <v>Transporte terrestre de 19 zarigüeyas ida y vuelta desde el Centro de Fauna (CAVRFFS) hacia el Distrito de Manejo Integrado (DMI El Chuscal) - Corporación Autonoma Regional de Cundinamarca CAR</v>
      </c>
      <c r="AM2119" s="2" t="str">
        <f ca="1">IFERROR(__xludf.DUMMYFUNCTION("""COMPUTED_VALUE"""),"Manta electrica (PADS) 45cm x 70cm")</f>
        <v>Manta electrica (PADS) 45cm x 70cm</v>
      </c>
      <c r="AN2119" s="2" t="str">
        <f ca="1">IFERROR(__xludf.DUMMYFUNCTION("""COMPUTED_VALUE"""),"Linterna de mano Hibrida de 110 Lumens - Recargable")</f>
        <v>Linterna de mano Hibrida de 110 Lumens - Recargable</v>
      </c>
      <c r="AO2119" s="2" t="str">
        <f ca="1">IFERROR(__xludf.DUMMYFUNCTION("""COMPUTED_VALUE"""),"Linterna frontal de minero LED 160 Lumens - Recargable")</f>
        <v>Linterna frontal de minero LED 160 Lumens - Recargable</v>
      </c>
      <c r="AP2119" s="2" t="str">
        <f ca="1">IFERROR(__xludf.DUMMYFUNCTION("""COMPUTED_VALUE"""),"Manta electrica (PADS) 90cm x 70cm")</f>
        <v>Manta electrica (PADS) 90cm x 70cm</v>
      </c>
      <c r="AQ2119" s="2" t="str">
        <f ca="1">IFERROR(__xludf.DUMMYFUNCTION("""COMPUTED_VALUE"""),"Transporte aéreo de 1 Gavilán murcielaguero (Falco deiroleucus)  desde el aeropuerto de carga en la ciudad Bogotá, hacia el Aeropuerto Internacional Matecaña en la ciudad de Pereira, con destino final el Centro de Rehabilitación de Aves Rapaces San Isidro"&amp;" (CRARSI)")</f>
        <v>Transporte aéreo de 1 Gavilán murcielaguero (Falco deiroleucus)  desde el aeropuerto de carga en la ciudad Bogotá, hacia el Aeropuerto Internacional Matecaña en la ciudad de Pereira, con destino final el Centro de Rehabilitación de Aves Rapaces San Isidro (CRARSI)</v>
      </c>
      <c r="AR2119" s="2" t="str">
        <f ca="1">IFERROR(__xludf.DUMMYFUNCTION("""COMPUTED_VALUE"""),"Transporte de medicamentos de control especial para disposición final con el Fondo Nacional de Estupefacientes, desde el CAVRFFS hasta la planta de Ecoentorno, ubicada en la Vereda Los Puentes Balsillas, Predio Juanes, Km 3.5, Mosquera, Cundinamarca.")</f>
        <v>Transporte de medicamentos de control especial para disposición final con el Fondo Nacional de Estupefacientes, desde el CAVRFFS hasta la planta de Ecoentorno, ubicada en la Vereda Los Puentes Balsillas, Predio Juanes, Km 3.5, Mosquera, Cundinamarca.</v>
      </c>
      <c r="AS2119" s="2" t="str">
        <f ca="1">IFERROR(__xludf.DUMMYFUNCTION("""COMPUTED_VALUE"""),"Transporte terrestre de 207 individuos con destino a Corporación Autónoma Regional del Magdalena, CORPAMAG. El recorrido inicia en Bogotá en las instalaciones del Centro de Fauna, hasta los puntos de la liberación en jurisdicción de CORPAMAG ( Plato y Ara"&amp;"cataca) y Culmina con el retorno al Centro de Fauna.")</f>
        <v>Transporte terrestre de 207 individuos con destino a Corporación Autónoma Regional del Magdalena, CORPAMAG. El recorrido inicia en Bogotá en las instalaciones del Centro de Fauna, hasta los puntos de la liberación en jurisdicción de CORPAMAG ( Plato y Aracataca) y Culmina con el retorno al Centro de Fauna.</v>
      </c>
      <c r="AT2119" s="2" t="str">
        <f ca="1">IFERROR(__xludf.DUMMYFUNCTION("""COMPUTED_VALUE"""),"Transporte aéreo de 2 individuos de fauna silvestre ( un Algodonero; Cissopis leverianus y una Cardenilla enmascarada; Paroaria gularis) mediante transporte aéreo desde Bogotá, hacia el Aeropuerto Internacional Alfonso Bonilla Aragón de la ciudad de Cali,"&amp;" con destino final la Fundación Zoológica de Cali (FZC)")</f>
        <v>Transporte aéreo de 2 individuos de fauna silvestre ( un Algodonero; Cissopis leverianus y una Cardenilla enmascarada; Paroaria gularis) mediante transporte aéreo desde Bogotá, hacia el Aeropuerto Internacional Alfonso Bonilla Aragón de la ciudad de Cali, con destino final la Fundación Zoológica de Cali (FZC)</v>
      </c>
      <c r="AU2119" s="2" t="str">
        <f ca="1">IFERROR(__xludf.DUMMYFUNCTION("""COMPUTED_VALUE"""),"Transporte aéreo de siete (7) individuos de fauna silvestre mediante transporte aéreo desde Bogotá hacia el Aeropuerto Olaya Herrera (Medellín), con destino final al Parque Explora.")</f>
        <v>Transporte aéreo de siete (7) individuos de fauna silvestre mediante transporte aéreo desde Bogotá hacia el Aeropuerto Olaya Herrera (Medellín), con destino final al Parque Explora.</v>
      </c>
      <c r="AV2119" s="2" t="str">
        <f ca="1">IFERROR(__xludf.DUMMYFUNCTION("""COMPUTED_VALUE"""),"Memoria SD - 64 GB")</f>
        <v>Memoria SD - 64 GB</v>
      </c>
      <c r="AW2119" s="2" t="str">
        <f ca="1">IFERROR(__xludf.DUMMYFUNCTION("""COMPUTED_VALUE"""),"Revisión - diagnostico técnico especializado de lavadoras LG")</f>
        <v>Revisión - diagnostico técnico especializado de lavadoras LG</v>
      </c>
      <c r="AX2119" s="2" t="str">
        <f ca="1">IFERROR(__xludf.DUMMYFUNCTION("""COMPUTED_VALUE"""),"Paño de limpieza WYPALL x60 X 50 HOJAS (28.4 x 34.4 cm cada uno)")</f>
        <v>Paño de limpieza WYPALL x60 X 50 HOJAS (28.4 x 34.4 cm cada uno)</v>
      </c>
      <c r="AY2119" s="2" t="str">
        <f ca="1">IFERROR(__xludf.DUMMYFUNCTION("""COMPUTED_VALUE"""),"Reajuste de los decimales del incremento anual ofertado para la vigencia 2025 de los meses de enero y febrero")</f>
        <v>Reajuste de los decimales del incremento anual ofertado para la vigencia 2025 de los meses de enero y febrero</v>
      </c>
      <c r="AZ2119" s="2" t="str">
        <f ca="1">IFERROR(__xludf.DUMMYFUNCTION("""COMPUTED_VALUE"""),"Tablero tipo cartelera de corcho 120x90")</f>
        <v>Tablero tipo cartelera de corcho 120x90</v>
      </c>
      <c r="BA2119" s="2" t="str">
        <f ca="1">IFERROR(__xludf.DUMMYFUNCTION("""COMPUTED_VALUE"""),"Tensiómetro digital")</f>
        <v>Tensiómetro digital</v>
      </c>
      <c r="BB2119" s="2" t="str">
        <f ca="1">IFERROR(__xludf.DUMMYFUNCTION("""COMPUTED_VALUE"""),"Oxímetro")</f>
        <v>Oxímetro</v>
      </c>
      <c r="BC2119" s="2" t="str">
        <f ca="1">IFERROR(__xludf.DUMMYFUNCTION("""COMPUTED_VALUE"""),"Sanikleen limpiador desinfectante (para uso en equipos biomédicos en la presentación de 1L)")</f>
        <v>Sanikleen limpiador desinfectante (para uso en equipos biomédicos en la presentación de 1L)</v>
      </c>
      <c r="BD2119" s="2" t="str">
        <f ca="1">IFERROR(__xludf.DUMMYFUNCTION("""COMPUTED_VALUE"""),"Transporte terrestre para reubicación de 24 aves con destino al Zoológico de Piscilago ubicado en el kilómetro 105 vía Bogotá-Girardot,  el recorrido inicia en las instalaciones del CAVRFFS en Bogotá, tiene como destino Piscilago Parque Acuático y de Cons"&amp;"ervación Colsubsidio y culmina con el retorno CAVRFFS.")</f>
        <v>Transporte terrestre para reubicación de 24 aves con destino al Zoológico de Piscilago ubicado en el kilómetro 105 vía Bogotá-Girardot,  el recorrido inicia en las instalaciones del CAVRFFS en Bogotá, tiene como destino Piscilago Parque Acuático y de Conservación Colsubsidio y culmina con el retorno CAVRFFS.</v>
      </c>
      <c r="BE2119" s="2" t="str">
        <f ca="1">IFERROR(__xludf.DUMMYFUNCTION("""COMPUTED_VALUE"""),"Transporte terrestre para la liberación de 7 individuos con destino a la Reserva el Silencio, ubicada en la vereda Ciénaga de Balvanera, Municipio de Garagoa en el Departamento de Boyacá; en jurisdicción de CORPOCHIVOR, iniciando el recorrido en las insta"&amp;"laciones del CAVRFFS y finalizando en este mismo punto con el retorno de los profesionales y los guacales")</f>
        <v>Transporte terrestre para la liberación de 7 individuos con destino a la Reserva el Silencio, ubicada en la vereda Ciénaga de Balvanera, Municipio de Garagoa en el Departamento de Boyacá; en jurisdicción de CORPOCHIVOR, iniciando el recorrido en las instalaciones del CAVRFFS y finalizando en este mismo punto con el retorno de los profesionales y los guacales</v>
      </c>
      <c r="BF2119" s="2" t="str">
        <f ca="1">IFERROR(__xludf.DUMMYFUNCTION("""COMPUTED_VALUE"""),"Estufa electrica de dos puestos")</f>
        <v>Estufa electrica de dos puestos</v>
      </c>
      <c r="BG2119" s="2" t="str">
        <f ca="1">IFERROR(__xludf.DUMMYFUNCTION("""COMPUTED_VALUE"""),"Reajuste de los decimales del incremento anual ofertado para la vigencia 2025 de los meses de marzo y abril")</f>
        <v>Reajuste de los decimales del incremento anual ofertado para la vigencia 2025 de los meses de marzo y abril</v>
      </c>
      <c r="BH2119" s="2" t="str">
        <f ca="1">IFERROR(__xludf.DUMMYFUNCTION("""COMPUTED_VALUE"""),"VISITA TECNICA DE INSPECCION PARA DETECCIÓN DE
MONOXIDO Y GASES")</f>
        <v>VISITA TECNICA DE INSPECCION PARA DETECCIÓN DE
MONOXIDO Y GASES</v>
      </c>
      <c r="BI2119" s="2" t="str">
        <f ca="1">IFERROR(__xludf.DUMMYFUNCTION("""COMPUTED_VALUE"""),"Transporte aéreo de un (1) individuo de Dragón barbudo (Pogona vitticeps) desde el Aeropuerto de Bogotá hacia el Aeropuerto Internacional Ernesto Cortissoz con destino a la Fundación Zoológica de Barranquilla.")</f>
        <v>Transporte aéreo de un (1) individuo de Dragón barbudo (Pogona vitticeps) desde el Aeropuerto de Bogotá hacia el Aeropuerto Internacional Ernesto Cortissoz con destino a la Fundación Zoológica de Barranquilla.</v>
      </c>
      <c r="BJ2119" s="2" t="str">
        <f ca="1">IFERROR(__xludf.DUMMYFUNCTION("""COMPUTED_VALUE"""),"Pinza de disección sin garra de 14,5 centímetros de acero inoxidable")</f>
        <v>Pinza de disección sin garra de 14,5 centímetros de acero inoxidable</v>
      </c>
      <c r="BK2119" s="2" t="str">
        <f ca="1">IFERROR(__xludf.DUMMYFUNCTION("""COMPUTED_VALUE"""),"Transporte terrestre para traslado de un (1) individuo mono aullador (Alouatta seniculus), desde el Centro de Fauna de Bogotá hasta el Centro de Atención, Valoración y Rehabilitación de Fauna Silvestre de la CAR Cundinamarca, ubicada en la vereda Las Merc"&amp;"edes, Municipio de Tocaima en el Departamento de Cundinamarca. Iniciando el recorrido en las instalaciones del CAVRFFS y finalizando en este mismo punto con el retorno del profesional y el guacal")</f>
        <v>Transporte terrestre para traslado de un (1) individuo mono aullador (Alouatta seniculus), desde el Centro de Fauna de Bogotá hasta el Centro de Atención, Valoración y Rehabilitación de Fauna Silvestre de la CAR Cundinamarca, ubicada en la vereda Las Mercedes, Municipio de Tocaima en el Departamento de Cundinamarca. Iniciando el recorrido en las instalaciones del CAVRFFS y finalizando en este mismo punto con el retorno del profesional y el guacal</v>
      </c>
      <c r="BL2119" s="2" t="str">
        <f ca="1">IFERROR(__xludf.DUMMYFUNCTION("""COMPUTED_VALUE"""),"Solidificador de líquidos x 35g")</f>
        <v>Solidificador de líquidos x 35g</v>
      </c>
      <c r="BM2119" s="2" t="str">
        <f ca="1">IFERROR(__xludf.DUMMYFUNCTION("""COMPUTED_VALUE"""),"Desinfectante inactivador")</f>
        <v>Desinfectante inactivador</v>
      </c>
      <c r="BN2119" s="2" t="str">
        <f ca="1">IFERROR(__xludf.DUMMYFUNCTION("""COMPUTED_VALUE"""),"Calentador eléctrico tipo torre con potencia de 900W/1500W")</f>
        <v>Calentador eléctrico tipo torre con potencia de 900W/1500W</v>
      </c>
      <c r="BO2119" s="2" t="str">
        <f ca="1">IFERROR(__xludf.DUMMYFUNCTION("""COMPUTED_VALUE"""),"Reajuste de los decimales del incremento anual ofertado para la vigencia 2025 de los meses de mayo y junio")</f>
        <v>Reajuste de los decimales del incremento anual ofertado para la vigencia 2025 de los meses de mayo y junio</v>
      </c>
      <c r="BP2119" s="2" t="str">
        <f ca="1">IFERROR(__xludf.DUMMYFUNCTION("""COMPUTED_VALUE"""),"Transporte terrestre de 120 animales con destino a la Reserva Yurumí, ubicada a treinta minutos (18.3 kilómetros) del municipio Puerto López en el Departamento del Meta; en jurisdicción de CORMACARENA. Iniciando el recorrido en las instalaciones del CAVRF"&amp;"FS y finalizando en este mismo punto con el retorno de los profesionales y guacales")</f>
        <v>Transporte terrestre de 120 animales con destino a la Reserva Yurumí, ubicada a treinta minutos (18.3 kilómetros) del municipio Puerto López en el Departamento del Meta; en jurisdicción de CORMACARENA. Iniciando el recorrido en las instalaciones del CAVRFFS y finalizando en este mismo punto con el retorno de los profesionales y guacales</v>
      </c>
      <c r="BQ2119" s="2" t="str">
        <f ca="1">IFERROR(__xludf.DUMMYFUNCTION("""COMPUTED_VALUE"""),"Reajuste de los decimales del incremento anual ofertado para la vigencia 2025 de los meses de julio y agosto")</f>
        <v>Reajuste de los decimales del incremento anual ofertado para la vigencia 2025 de los meses de julio y agosto</v>
      </c>
      <c r="BR2119" s="2" t="str">
        <f ca="1">IFERROR(__xludf.DUMMYFUNCTION("""COMPUTED_VALUE"""),"Transporte de 18 individuos de fauna silvestre desde Bogotá hacía el Aeropuerto Internacional Almirante Padilla de la ciudad de Riohacha-La Guajira, con destino final la Corporación Autónoma Regional de la Guajira - CORPOGUAJIRA")</f>
        <v>Transporte de 18 individuos de fauna silvestre desde Bogotá hacía el Aeropuerto Internacional Almirante Padilla de la ciudad de Riohacha-La Guajira, con destino final la Corporación Autónoma Regional de la Guajira - CORPOGUAJIRA</v>
      </c>
      <c r="BS2119" s="2" t="str">
        <f ca="1">IFERROR(__xludf.DUMMYFUNCTION("""COMPUTED_VALUE"""),"Transporte aéreo de veintidós (22) aves de diferentes especies, desde el aeropuerto de carga de Bogotá, con destino a la ciudad de Cartagena (Aeropuerto Internacional Rafael Núñez), hacia el Aviario Nacional de Colombia.")</f>
        <v>Transporte aéreo de veintidós (22) aves de diferentes especies, desde el aeropuerto de carga de Bogotá, con destino a la ciudad de Cartagena (Aeropuerto Internacional Rafael Núñez), hacia el Aviario Nacional de Colombia.</v>
      </c>
      <c r="BT2119" s="2" t="str">
        <f ca="1">IFERROR(__xludf.DUMMYFUNCTION("""COMPUTED_VALUE"""),"Transporte terrestre para reubicación de seis (6) aves con destino al Parque Acuático de conservación Piscilago, ubicada en el municipio de Melgar en el Departamento de Cundinamarca. Iniciando el recorrido en las instalaciones del CAVRFFS y finalizando en"&amp;" este mismo punto con el retorno de los profesionales y guacales")</f>
        <v>Transporte terrestre para reubicación de seis (6) aves con destino al Parque Acuático de conservación Piscilago, ubicada en el municipio de Melgar en el Departamento de Cundinamarca. Iniciando el recorrido en las instalaciones del CAVRFFS y finalizando en este mismo punto con el retorno de los profesionales y guacales</v>
      </c>
      <c r="BU2119" s="2" t="str">
        <f ca="1">IFERROR(__xludf.DUMMYFUNCTION("""COMPUTED_VALUE"""),"Aviso de señalización en acrilico blanco 2mm tamaño carta")</f>
        <v>Aviso de señalización en acrilico blanco 2mm tamaño carta</v>
      </c>
      <c r="BV2119" s="2" t="str">
        <f ca="1">IFERROR(__xludf.DUMMYFUNCTION("""COMPUTED_VALUE"""),"Diagnostico centrífuga 21253")</f>
        <v>Diagnostico centrífuga 21253</v>
      </c>
      <c r="BW2119" s="2" t="str">
        <f ca="1">IFERROR(__xludf.DUMMYFUNCTION("""COMPUTED_VALUE"""),"Filtro lava ojos")</f>
        <v>Filtro lava ojos</v>
      </c>
      <c r="BX2119" s="2" t="str">
        <f ca="1">IFERROR(__xludf.DUMMYFUNCTION("""COMPUTED_VALUE"""),"PROCEDIMIENTO DE TOMOGRAFÍA AXIAL COMPUTARIZADA Y RESONANCIA MAGNETICA DE OCELOTE")</f>
        <v>PROCEDIMIENTO DE TOMOGRAFÍA AXIAL COMPUTARIZADA Y RESONANCIA MAGNETICA DE OCELOTE</v>
      </c>
      <c r="BY2119" s="2" t="str">
        <f ca="1">IFERROR(__xludf.DUMMYFUNCTION("""COMPUTED_VALUE"""),"PROCEDIMIENTO CIRUGIA DE ORTOPEDIA DE ZORRO CANGREJERO")</f>
        <v>PROCEDIMIENTO CIRUGIA DE ORTOPEDIA DE ZORRO CANGREJERO</v>
      </c>
      <c r="BZ2119" s="2" t="str">
        <f ca="1">IFERROR(__xludf.DUMMYFUNCTION("""COMPUTED_VALUE"""),"Linterna Ultravioleta Led Uv Con Función Zoom")</f>
        <v>Linterna Ultravioleta Led Uv Con Función Zoom</v>
      </c>
    </row>
    <row r="2120" spans="1:78">
      <c r="A2120" s="2">
        <v>0</v>
      </c>
      <c r="B212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2120)))"),"")</f>
        <v/>
      </c>
    </row>
    <row r="2121" spans="1:78">
      <c r="A2121" s="2">
        <v>0</v>
      </c>
      <c r="B212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2121)))"),"")</f>
        <v/>
      </c>
    </row>
    <row r="2122" spans="1:78">
      <c r="A2122" s="2">
        <v>0</v>
      </c>
      <c r="B212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2122)))"),"")</f>
        <v/>
      </c>
    </row>
    <row r="2123" spans="1:78">
      <c r="A2123" s="2">
        <v>0</v>
      </c>
      <c r="B212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2123)))"),"")</f>
        <v/>
      </c>
    </row>
    <row r="2124" spans="1:78">
      <c r="A2124" s="2">
        <v>0</v>
      </c>
      <c r="B212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2124)))"),"")</f>
        <v/>
      </c>
    </row>
    <row r="2125" spans="1:78">
      <c r="A2125" s="2">
        <v>0</v>
      </c>
      <c r="B212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2125)))"),"")</f>
        <v/>
      </c>
    </row>
    <row r="2126" spans="1:78">
      <c r="A2126" s="2">
        <v>0</v>
      </c>
      <c r="B212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2126)))"),"")</f>
        <v/>
      </c>
    </row>
    <row r="2127" spans="1:78">
      <c r="A2127" s="2">
        <v>0</v>
      </c>
      <c r="B212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2127)))"),"")</f>
        <v/>
      </c>
    </row>
    <row r="2128" spans="1:78">
      <c r="A2128" s="2">
        <v>0</v>
      </c>
      <c r="B212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2128)))"),"")</f>
        <v/>
      </c>
    </row>
    <row r="2129" spans="1:2">
      <c r="A2129" s="2">
        <v>0</v>
      </c>
      <c r="B212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2129)))"),"")</f>
        <v/>
      </c>
    </row>
    <row r="2130" spans="1:2">
      <c r="A2130" s="2">
        <v>0</v>
      </c>
      <c r="B213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2130)))"),"")</f>
        <v/>
      </c>
    </row>
    <row r="2131" spans="1:2">
      <c r="A2131" s="2">
        <v>0</v>
      </c>
      <c r="B213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2131)))"),"")</f>
        <v/>
      </c>
    </row>
    <row r="2132" spans="1:2">
      <c r="A2132" s="2">
        <v>0</v>
      </c>
      <c r="B213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2132)))"),"")</f>
        <v/>
      </c>
    </row>
    <row r="2133" spans="1:2">
      <c r="A2133" s="2">
        <v>0</v>
      </c>
      <c r="B213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2133)))"),"")</f>
        <v/>
      </c>
    </row>
    <row r="2134" spans="1:2">
      <c r="A2134" s="2">
        <v>0</v>
      </c>
      <c r="B213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2134)))"),"")</f>
        <v/>
      </c>
    </row>
    <row r="2135" spans="1:2">
      <c r="A2135" s="2">
        <v>0</v>
      </c>
      <c r="B213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2135)))"),"")</f>
        <v/>
      </c>
    </row>
    <row r="2136" spans="1:2">
      <c r="A2136" s="2">
        <v>0</v>
      </c>
      <c r="B213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2136)))"),"")</f>
        <v/>
      </c>
    </row>
    <row r="2137" spans="1:2">
      <c r="A2137" s="2">
        <v>0</v>
      </c>
      <c r="B213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2137)))"),"")</f>
        <v/>
      </c>
    </row>
    <row r="2138" spans="1:2">
      <c r="A2138" s="2">
        <v>0</v>
      </c>
      <c r="B213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2138)))"),"")</f>
        <v/>
      </c>
    </row>
    <row r="2139" spans="1:2">
      <c r="A2139" s="2">
        <v>0</v>
      </c>
      <c r="B213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2139)))"),"")</f>
        <v/>
      </c>
    </row>
    <row r="2140" spans="1:2">
      <c r="A2140" s="2">
        <v>0</v>
      </c>
      <c r="B214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2140)))"),"")</f>
        <v/>
      </c>
    </row>
    <row r="2141" spans="1:2">
      <c r="A2141" s="2">
        <v>0</v>
      </c>
      <c r="B214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2141)))"),"")</f>
        <v/>
      </c>
    </row>
    <row r="2142" spans="1:2">
      <c r="A2142" s="2">
        <v>0</v>
      </c>
      <c r="B214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2142)))"),"")</f>
        <v/>
      </c>
    </row>
    <row r="2143" spans="1:2">
      <c r="A2143" s="2">
        <v>0</v>
      </c>
      <c r="B214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2143)))"),"")</f>
        <v/>
      </c>
    </row>
    <row r="2144" spans="1:2">
      <c r="A2144" s="2">
        <v>0</v>
      </c>
      <c r="B214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2144)))"),"")</f>
        <v/>
      </c>
    </row>
    <row r="2145" spans="1:2">
      <c r="A2145" s="2">
        <v>0</v>
      </c>
      <c r="B214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2145)))"),"")</f>
        <v/>
      </c>
    </row>
    <row r="2146" spans="1:2">
      <c r="A2146" s="2">
        <v>0</v>
      </c>
      <c r="B214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2146)))"),"")</f>
        <v/>
      </c>
    </row>
    <row r="2147" spans="1:2">
      <c r="A2147" s="2">
        <v>0</v>
      </c>
      <c r="B214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2147)))"),"")</f>
        <v/>
      </c>
    </row>
    <row r="2148" spans="1:2">
      <c r="A2148" s="2">
        <v>0</v>
      </c>
      <c r="B214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2148)))"),"")</f>
        <v/>
      </c>
    </row>
    <row r="2149" spans="1:2">
      <c r="A2149" s="2">
        <v>0</v>
      </c>
      <c r="B214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2149)))"),"")</f>
        <v/>
      </c>
    </row>
    <row r="2150" spans="1:2">
      <c r="A2150" s="2">
        <v>0</v>
      </c>
      <c r="B215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2150)))"),"")</f>
        <v/>
      </c>
    </row>
    <row r="2151" spans="1:2">
      <c r="A2151" s="2">
        <v>0</v>
      </c>
      <c r="B215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2151)))"),"")</f>
        <v/>
      </c>
    </row>
    <row r="2152" spans="1:2">
      <c r="A2152" s="2">
        <v>0</v>
      </c>
      <c r="B215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2152)))"),"")</f>
        <v/>
      </c>
    </row>
    <row r="2153" spans="1:2">
      <c r="A2153" s="2">
        <v>0</v>
      </c>
      <c r="B215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2153)))"),"")</f>
        <v/>
      </c>
    </row>
    <row r="2154" spans="1:2">
      <c r="A2154" s="2">
        <v>0</v>
      </c>
      <c r="B215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2154)))"),"")</f>
        <v/>
      </c>
    </row>
    <row r="2155" spans="1:2">
      <c r="A2155" s="2">
        <v>0</v>
      </c>
      <c r="B215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2155)))"),"")</f>
        <v/>
      </c>
    </row>
    <row r="2156" spans="1:2">
      <c r="A2156" s="2">
        <v>0</v>
      </c>
      <c r="B215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2156)))"),"")</f>
        <v/>
      </c>
    </row>
    <row r="2157" spans="1:2">
      <c r="A2157" s="2">
        <v>0</v>
      </c>
      <c r="B215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2157)))"),"")</f>
        <v/>
      </c>
    </row>
    <row r="2158" spans="1:2">
      <c r="A2158" s="2">
        <v>0</v>
      </c>
      <c r="B215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2158)))"),"")</f>
        <v/>
      </c>
    </row>
    <row r="2159" spans="1:2">
      <c r="A2159" s="2">
        <v>0</v>
      </c>
      <c r="B215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2159)))"),"")</f>
        <v/>
      </c>
    </row>
    <row r="2160" spans="1:2">
      <c r="A2160" s="2">
        <v>0</v>
      </c>
      <c r="B216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2160)))"),"")</f>
        <v/>
      </c>
    </row>
    <row r="2161" spans="1:2">
      <c r="A2161" s="2">
        <v>0</v>
      </c>
      <c r="B216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2161)))"),"")</f>
        <v/>
      </c>
    </row>
    <row r="2162" spans="1:2">
      <c r="A2162" s="2">
        <v>0</v>
      </c>
      <c r="B216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2162)))"),"")</f>
        <v/>
      </c>
    </row>
    <row r="2163" spans="1:2">
      <c r="A2163" s="2">
        <v>0</v>
      </c>
      <c r="B216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2163)))"),"")</f>
        <v/>
      </c>
    </row>
    <row r="2164" spans="1:2">
      <c r="A2164" s="2">
        <v>0</v>
      </c>
      <c r="B216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2164)))"),"")</f>
        <v/>
      </c>
    </row>
    <row r="2165" spans="1:2">
      <c r="A2165" s="2">
        <v>0</v>
      </c>
      <c r="B216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2165)))"),"")</f>
        <v/>
      </c>
    </row>
    <row r="2166" spans="1:2">
      <c r="A2166" s="2">
        <v>0</v>
      </c>
      <c r="B216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2166)))"),"")</f>
        <v/>
      </c>
    </row>
    <row r="2167" spans="1:2">
      <c r="A2167" s="2">
        <v>0</v>
      </c>
      <c r="B216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2167)))"),"")</f>
        <v/>
      </c>
    </row>
    <row r="2168" spans="1:2">
      <c r="A2168" s="2">
        <v>0</v>
      </c>
      <c r="B216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2168)))"),"")</f>
        <v/>
      </c>
    </row>
    <row r="2169" spans="1:2">
      <c r="A2169" s="2">
        <v>0</v>
      </c>
      <c r="B216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2169)))"),"")</f>
        <v/>
      </c>
    </row>
    <row r="2170" spans="1:2">
      <c r="A2170" s="2">
        <v>0</v>
      </c>
      <c r="B217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2170)))"),"")</f>
        <v/>
      </c>
    </row>
    <row r="2171" spans="1:2">
      <c r="A2171" s="2">
        <v>0</v>
      </c>
      <c r="B217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2171)))"),"")</f>
        <v/>
      </c>
    </row>
    <row r="2172" spans="1:2">
      <c r="A2172" s="2">
        <v>0</v>
      </c>
      <c r="B217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2172)))"),"")</f>
        <v/>
      </c>
    </row>
    <row r="2173" spans="1:2">
      <c r="A2173" s="2">
        <v>0</v>
      </c>
      <c r="B217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2173)))"),"")</f>
        <v/>
      </c>
    </row>
    <row r="2174" spans="1:2">
      <c r="A2174" s="2">
        <v>0</v>
      </c>
      <c r="B217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2174)))"),"")</f>
        <v/>
      </c>
    </row>
    <row r="2175" spans="1:2">
      <c r="A2175" s="2">
        <v>0</v>
      </c>
      <c r="B217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2175)))"),"")</f>
        <v/>
      </c>
    </row>
    <row r="2176" spans="1:2">
      <c r="A2176" s="2">
        <v>0</v>
      </c>
      <c r="B217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2176)))"),"")</f>
        <v/>
      </c>
    </row>
    <row r="2177" spans="1:2">
      <c r="A2177" s="2">
        <v>0</v>
      </c>
      <c r="B217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2177)))"),"")</f>
        <v/>
      </c>
    </row>
    <row r="2178" spans="1:2">
      <c r="A2178" s="2">
        <v>0</v>
      </c>
      <c r="B217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2178)))"),"")</f>
        <v/>
      </c>
    </row>
    <row r="2179" spans="1:2">
      <c r="A2179" s="2">
        <v>0</v>
      </c>
      <c r="B217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2179)))"),"")</f>
        <v/>
      </c>
    </row>
    <row r="2180" spans="1:2">
      <c r="A2180" s="2">
        <v>0</v>
      </c>
      <c r="B218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2180)))"),"")</f>
        <v/>
      </c>
    </row>
    <row r="2181" spans="1:2">
      <c r="A2181" s="2">
        <v>0</v>
      </c>
      <c r="B218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2181)))"),"")</f>
        <v/>
      </c>
    </row>
    <row r="2182" spans="1:2">
      <c r="A2182" s="2">
        <v>0</v>
      </c>
      <c r="B218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2182)))"),"")</f>
        <v/>
      </c>
    </row>
    <row r="2183" spans="1:2">
      <c r="A2183" s="2">
        <v>0</v>
      </c>
      <c r="B218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2183)))"),"")</f>
        <v/>
      </c>
    </row>
    <row r="2184" spans="1:2">
      <c r="A2184" s="2">
        <v>0</v>
      </c>
      <c r="B218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2184)))"),"")</f>
        <v/>
      </c>
    </row>
    <row r="2185" spans="1:2">
      <c r="A2185" s="2">
        <v>0</v>
      </c>
      <c r="B218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2185)))"),"")</f>
        <v/>
      </c>
    </row>
    <row r="2186" spans="1:2">
      <c r="A2186" s="2">
        <v>0</v>
      </c>
      <c r="B218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2186)))"),"")</f>
        <v/>
      </c>
    </row>
    <row r="2187" spans="1:2">
      <c r="A2187" s="2">
        <v>0</v>
      </c>
      <c r="B218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2187)))"),"")</f>
        <v/>
      </c>
    </row>
    <row r="2188" spans="1:2">
      <c r="A2188" s="2">
        <v>0</v>
      </c>
      <c r="B218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2188)))"),"")</f>
        <v/>
      </c>
    </row>
    <row r="2189" spans="1:2">
      <c r="A2189" s="2">
        <v>0</v>
      </c>
      <c r="B218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2189)))"),"")</f>
        <v/>
      </c>
    </row>
    <row r="2190" spans="1:2">
      <c r="A2190" s="2">
        <v>0</v>
      </c>
      <c r="B219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2190)))"),"")</f>
        <v/>
      </c>
    </row>
    <row r="2191" spans="1:2">
      <c r="A2191" s="2">
        <v>0</v>
      </c>
      <c r="B219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2191)))"),"")</f>
        <v/>
      </c>
    </row>
    <row r="2192" spans="1:2">
      <c r="A2192" s="2">
        <v>0</v>
      </c>
      <c r="B219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2192)))"),"")</f>
        <v/>
      </c>
    </row>
    <row r="2193" spans="1:2">
      <c r="A2193" s="2">
        <v>0</v>
      </c>
      <c r="B219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2193)))"),"")</f>
        <v/>
      </c>
    </row>
    <row r="2194" spans="1:2">
      <c r="A2194" s="2">
        <v>0</v>
      </c>
      <c r="B219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2194)))"),"")</f>
        <v/>
      </c>
    </row>
    <row r="2195" spans="1:2">
      <c r="A2195" s="2">
        <v>0</v>
      </c>
      <c r="B219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2195)))"),"")</f>
        <v/>
      </c>
    </row>
    <row r="2196" spans="1:2">
      <c r="A2196" s="2">
        <v>0</v>
      </c>
      <c r="B219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2196)))"),"")</f>
        <v/>
      </c>
    </row>
    <row r="2197" spans="1:2">
      <c r="A2197" s="2">
        <v>0</v>
      </c>
      <c r="B219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2197)))"),"")</f>
        <v/>
      </c>
    </row>
    <row r="2198" spans="1:2">
      <c r="A2198" s="2">
        <v>0</v>
      </c>
      <c r="B219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2198)))"),"")</f>
        <v/>
      </c>
    </row>
    <row r="2199" spans="1:2">
      <c r="A2199" s="2">
        <v>0</v>
      </c>
      <c r="B219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2199)))"),"")</f>
        <v/>
      </c>
    </row>
    <row r="2200" spans="1:2">
      <c r="A2200" s="2">
        <v>0</v>
      </c>
      <c r="B220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2200)))"),"")</f>
        <v/>
      </c>
    </row>
    <row r="2201" spans="1:2">
      <c r="A2201" s="2">
        <v>0</v>
      </c>
      <c r="B220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2201)))"),"")</f>
        <v/>
      </c>
    </row>
    <row r="2202" spans="1:2">
      <c r="A2202" s="2">
        <v>0</v>
      </c>
      <c r="B220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2202)))"),"")</f>
        <v/>
      </c>
    </row>
    <row r="2203" spans="1:2">
      <c r="A2203" s="2">
        <v>0</v>
      </c>
      <c r="B220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2203)))"),"")</f>
        <v/>
      </c>
    </row>
    <row r="2204" spans="1:2">
      <c r="A2204" s="2">
        <v>0</v>
      </c>
      <c r="B220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2204)))"),"")</f>
        <v/>
      </c>
    </row>
    <row r="2205" spans="1:2">
      <c r="A2205" s="2">
        <v>0</v>
      </c>
      <c r="B220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2205)))"),"")</f>
        <v/>
      </c>
    </row>
    <row r="2206" spans="1:2">
      <c r="A2206" s="2">
        <v>0</v>
      </c>
      <c r="B220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2206)))"),"")</f>
        <v/>
      </c>
    </row>
    <row r="2207" spans="1:2">
      <c r="A2207" s="2">
        <v>0</v>
      </c>
      <c r="B220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2207)))"),"")</f>
        <v/>
      </c>
    </row>
    <row r="2208" spans="1:2">
      <c r="A2208" s="2">
        <v>0</v>
      </c>
      <c r="B220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2208)))"),"")</f>
        <v/>
      </c>
    </row>
    <row r="2209" spans="1:2">
      <c r="A2209" s="2">
        <v>0</v>
      </c>
      <c r="B220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2209)))"),"")</f>
        <v/>
      </c>
    </row>
    <row r="2210" spans="1:2">
      <c r="A2210" s="2">
        <v>0</v>
      </c>
      <c r="B221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2210)))"),"")</f>
        <v/>
      </c>
    </row>
    <row r="2211" spans="1:2">
      <c r="A2211" s="2">
        <v>0</v>
      </c>
      <c r="B221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2211)))"),"")</f>
        <v/>
      </c>
    </row>
    <row r="2212" spans="1:2">
      <c r="A2212" s="2">
        <v>0</v>
      </c>
      <c r="B221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2212)))"),"")</f>
        <v/>
      </c>
    </row>
    <row r="2213" spans="1:2">
      <c r="A2213" s="2">
        <v>0</v>
      </c>
      <c r="B221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2213)))"),"")</f>
        <v/>
      </c>
    </row>
    <row r="2214" spans="1:2">
      <c r="A2214" s="2">
        <v>0</v>
      </c>
      <c r="B221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2214)))"),"")</f>
        <v/>
      </c>
    </row>
    <row r="2215" spans="1:2">
      <c r="A2215" s="2">
        <v>0</v>
      </c>
      <c r="B221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2215)))"),"")</f>
        <v/>
      </c>
    </row>
    <row r="2216" spans="1:2">
      <c r="A2216" s="2">
        <v>0</v>
      </c>
      <c r="B221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2216)))"),"")</f>
        <v/>
      </c>
    </row>
    <row r="2217" spans="1:2">
      <c r="A2217" s="2">
        <v>0</v>
      </c>
      <c r="B221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2217)))"),"")</f>
        <v/>
      </c>
    </row>
    <row r="2218" spans="1:2">
      <c r="A2218" s="2">
        <v>0</v>
      </c>
      <c r="B221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2218)))"),"")</f>
        <v/>
      </c>
    </row>
    <row r="2219" spans="1:2">
      <c r="A2219" s="2">
        <v>0</v>
      </c>
      <c r="B221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2219)))"),"")</f>
        <v/>
      </c>
    </row>
    <row r="2220" spans="1:2">
      <c r="A2220" s="2">
        <v>0</v>
      </c>
      <c r="B222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2220)))"),"")</f>
        <v/>
      </c>
    </row>
    <row r="2221" spans="1:2">
      <c r="A2221" s="2">
        <v>0</v>
      </c>
      <c r="B222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2221)))"),"")</f>
        <v/>
      </c>
    </row>
    <row r="2222" spans="1:2">
      <c r="A2222" s="2">
        <v>0</v>
      </c>
      <c r="B222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2222)))"),"")</f>
        <v/>
      </c>
    </row>
    <row r="2223" spans="1:2">
      <c r="A2223" s="2">
        <v>0</v>
      </c>
      <c r="B222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2223)))"),"")</f>
        <v/>
      </c>
    </row>
    <row r="2224" spans="1:2">
      <c r="A2224" s="2">
        <v>0</v>
      </c>
      <c r="B222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2224)))"),"")</f>
        <v/>
      </c>
    </row>
    <row r="2225" spans="1:2">
      <c r="A2225" s="2">
        <v>0</v>
      </c>
      <c r="B222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2225)))"),"")</f>
        <v/>
      </c>
    </row>
    <row r="2226" spans="1:2">
      <c r="A2226" s="2">
        <v>0</v>
      </c>
      <c r="B222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2226)))"),"")</f>
        <v/>
      </c>
    </row>
    <row r="2227" spans="1:2">
      <c r="A2227" s="2">
        <v>0</v>
      </c>
      <c r="B222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2227)))"),"")</f>
        <v/>
      </c>
    </row>
    <row r="2228" spans="1:2">
      <c r="A2228" s="2">
        <v>0</v>
      </c>
      <c r="B222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2228)))"),"")</f>
        <v/>
      </c>
    </row>
    <row r="2229" spans="1:2">
      <c r="A2229" s="2">
        <v>0</v>
      </c>
      <c r="B222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2229)))"),"")</f>
        <v/>
      </c>
    </row>
    <row r="2230" spans="1:2">
      <c r="A2230" s="2">
        <v>0</v>
      </c>
      <c r="B223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2230)))"),"")</f>
        <v/>
      </c>
    </row>
    <row r="2231" spans="1:2">
      <c r="A2231" s="2">
        <v>0</v>
      </c>
      <c r="B223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2231)))"),"")</f>
        <v/>
      </c>
    </row>
    <row r="2232" spans="1:2">
      <c r="A2232" s="2">
        <v>0</v>
      </c>
      <c r="B223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2232)))"),"")</f>
        <v/>
      </c>
    </row>
    <row r="2233" spans="1:2">
      <c r="A2233" s="2">
        <v>0</v>
      </c>
      <c r="B223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2233)))"),"")</f>
        <v/>
      </c>
    </row>
    <row r="2234" spans="1:2">
      <c r="A2234" s="2">
        <v>0</v>
      </c>
      <c r="B223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2234)))"),"")</f>
        <v/>
      </c>
    </row>
    <row r="2235" spans="1:2">
      <c r="A2235" s="2">
        <v>0</v>
      </c>
      <c r="B223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2235)))"),"")</f>
        <v/>
      </c>
    </row>
    <row r="2236" spans="1:2">
      <c r="A2236" s="2">
        <v>0</v>
      </c>
      <c r="B223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2236)))"),"")</f>
        <v/>
      </c>
    </row>
    <row r="2237" spans="1:2">
      <c r="A2237" s="2">
        <v>0</v>
      </c>
      <c r="B223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2237)))"),"")</f>
        <v/>
      </c>
    </row>
    <row r="2238" spans="1:2">
      <c r="A2238" s="2">
        <v>0</v>
      </c>
      <c r="B223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2238)))"),"")</f>
        <v/>
      </c>
    </row>
    <row r="2239" spans="1:2">
      <c r="A2239" s="2">
        <v>0</v>
      </c>
      <c r="B223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2239)))"),"")</f>
        <v/>
      </c>
    </row>
    <row r="2240" spans="1:2">
      <c r="A2240" s="2">
        <v>0</v>
      </c>
      <c r="B224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2240)))"),"")</f>
        <v/>
      </c>
    </row>
    <row r="2241" spans="1:2">
      <c r="A2241" s="2">
        <v>0</v>
      </c>
      <c r="B224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2241)))"),"")</f>
        <v/>
      </c>
    </row>
    <row r="2242" spans="1:2">
      <c r="A2242" s="2">
        <v>0</v>
      </c>
      <c r="B224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2242)))"),"")</f>
        <v/>
      </c>
    </row>
    <row r="2243" spans="1:2">
      <c r="A2243" s="2">
        <v>0</v>
      </c>
      <c r="B224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2243)))"),"")</f>
        <v/>
      </c>
    </row>
    <row r="2244" spans="1:2">
      <c r="A2244" s="2">
        <v>0</v>
      </c>
      <c r="B224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2244)))"),"")</f>
        <v/>
      </c>
    </row>
    <row r="2245" spans="1:2">
      <c r="A2245" s="2">
        <v>0</v>
      </c>
      <c r="B224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2245)))"),"")</f>
        <v/>
      </c>
    </row>
    <row r="2246" spans="1:2">
      <c r="A2246" s="2">
        <v>0</v>
      </c>
      <c r="B224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2246)))"),"")</f>
        <v/>
      </c>
    </row>
    <row r="2247" spans="1:2">
      <c r="A2247" s="2">
        <v>0</v>
      </c>
      <c r="B224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2247)))"),"")</f>
        <v/>
      </c>
    </row>
    <row r="2248" spans="1:2">
      <c r="A2248" s="2">
        <v>0</v>
      </c>
      <c r="B224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2248)))"),"")</f>
        <v/>
      </c>
    </row>
    <row r="2249" spans="1:2">
      <c r="A2249" s="2">
        <v>0</v>
      </c>
      <c r="B224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2249)))"),"")</f>
        <v/>
      </c>
    </row>
    <row r="2250" spans="1:2">
      <c r="A2250" s="2">
        <v>0</v>
      </c>
      <c r="B225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2250)))"),"")</f>
        <v/>
      </c>
    </row>
    <row r="2251" spans="1:2">
      <c r="A2251" s="2">
        <v>0</v>
      </c>
      <c r="B225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2251)))"),"")</f>
        <v/>
      </c>
    </row>
    <row r="2252" spans="1:2">
      <c r="A2252" s="2">
        <v>0</v>
      </c>
      <c r="B225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2252)))"),"")</f>
        <v/>
      </c>
    </row>
    <row r="2253" spans="1:2">
      <c r="A2253" s="2">
        <v>0</v>
      </c>
      <c r="B225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2253)))"),"")</f>
        <v/>
      </c>
    </row>
    <row r="2254" spans="1:2">
      <c r="A2254" s="2">
        <v>0</v>
      </c>
      <c r="B225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2254)))"),"")</f>
        <v/>
      </c>
    </row>
    <row r="2255" spans="1:2">
      <c r="A2255" s="2">
        <v>0</v>
      </c>
      <c r="B225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2255)))"),"")</f>
        <v/>
      </c>
    </row>
    <row r="2256" spans="1:2">
      <c r="A2256" s="2">
        <v>0</v>
      </c>
      <c r="B225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2256)))"),"")</f>
        <v/>
      </c>
    </row>
    <row r="2257" spans="1:2">
      <c r="A2257" s="2">
        <v>0</v>
      </c>
      <c r="B225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2257)))"),"")</f>
        <v/>
      </c>
    </row>
    <row r="2258" spans="1:2">
      <c r="A2258" s="2">
        <v>0</v>
      </c>
      <c r="B225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2258)))"),"")</f>
        <v/>
      </c>
    </row>
    <row r="2259" spans="1:2">
      <c r="A2259" s="2">
        <v>0</v>
      </c>
      <c r="B225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2259)))"),"")</f>
        <v/>
      </c>
    </row>
    <row r="2260" spans="1:2">
      <c r="A2260" s="2">
        <v>0</v>
      </c>
      <c r="B226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2260)))"),"")</f>
        <v/>
      </c>
    </row>
    <row r="2261" spans="1:2">
      <c r="A2261" s="2">
        <v>0</v>
      </c>
      <c r="B226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2261)))"),"")</f>
        <v/>
      </c>
    </row>
    <row r="2262" spans="1:2">
      <c r="A2262" s="2">
        <v>0</v>
      </c>
      <c r="B226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2262)))"),"")</f>
        <v/>
      </c>
    </row>
    <row r="2263" spans="1:2">
      <c r="A2263" s="2">
        <v>0</v>
      </c>
      <c r="B226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2263)))"),"")</f>
        <v/>
      </c>
    </row>
    <row r="2264" spans="1:2">
      <c r="A2264" s="2">
        <v>0</v>
      </c>
      <c r="B226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2264)))"),"")</f>
        <v/>
      </c>
    </row>
    <row r="2265" spans="1:2">
      <c r="A2265" s="2">
        <v>0</v>
      </c>
      <c r="B226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2265)))"),"")</f>
        <v/>
      </c>
    </row>
    <row r="2266" spans="1:2">
      <c r="A2266" s="2">
        <v>0</v>
      </c>
      <c r="B226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2266)))"),"")</f>
        <v/>
      </c>
    </row>
    <row r="2267" spans="1:2">
      <c r="A2267" s="2">
        <v>0</v>
      </c>
      <c r="B226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2267)))"),"")</f>
        <v/>
      </c>
    </row>
    <row r="2268" spans="1:2">
      <c r="A2268" s="2">
        <v>0</v>
      </c>
      <c r="B226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2268)))"),"")</f>
        <v/>
      </c>
    </row>
    <row r="2269" spans="1:2">
      <c r="A2269" s="2">
        <v>0</v>
      </c>
      <c r="B226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2269)))"),"")</f>
        <v/>
      </c>
    </row>
    <row r="2270" spans="1:2">
      <c r="A2270" s="2">
        <v>0</v>
      </c>
      <c r="B227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2270)))"),"")</f>
        <v/>
      </c>
    </row>
    <row r="2271" spans="1:2">
      <c r="A2271" s="2">
        <v>0</v>
      </c>
      <c r="B227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2271)))"),"")</f>
        <v/>
      </c>
    </row>
    <row r="2272" spans="1:2">
      <c r="A2272" s="2">
        <v>0</v>
      </c>
      <c r="B227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2272)))"),"")</f>
        <v/>
      </c>
    </row>
    <row r="2273" spans="1:2">
      <c r="A2273" s="2">
        <v>0</v>
      </c>
      <c r="B227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2273)))"),"")</f>
        <v/>
      </c>
    </row>
    <row r="2274" spans="1:2">
      <c r="A2274" s="2">
        <v>0</v>
      </c>
      <c r="B227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2274)))"),"")</f>
        <v/>
      </c>
    </row>
    <row r="2275" spans="1:2">
      <c r="A2275" s="2">
        <v>0</v>
      </c>
      <c r="B227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2275)))"),"")</f>
        <v/>
      </c>
    </row>
    <row r="2276" spans="1:2">
      <c r="A2276" s="2">
        <v>0</v>
      </c>
      <c r="B227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2276)))"),"")</f>
        <v/>
      </c>
    </row>
    <row r="2277" spans="1:2">
      <c r="A2277" s="2">
        <v>0</v>
      </c>
      <c r="B227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2277)))"),"")</f>
        <v/>
      </c>
    </row>
    <row r="2278" spans="1:2">
      <c r="A2278" s="2">
        <v>0</v>
      </c>
      <c r="B227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2278)))"),"")</f>
        <v/>
      </c>
    </row>
    <row r="2279" spans="1:2">
      <c r="A2279" s="2">
        <v>0</v>
      </c>
      <c r="B227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2279)))"),"")</f>
        <v/>
      </c>
    </row>
    <row r="2280" spans="1:2">
      <c r="A2280" s="2">
        <v>0</v>
      </c>
      <c r="B228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2280)))"),"")</f>
        <v/>
      </c>
    </row>
    <row r="2281" spans="1:2">
      <c r="A2281" s="2">
        <v>0</v>
      </c>
      <c r="B228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2281)))"),"")</f>
        <v/>
      </c>
    </row>
    <row r="2282" spans="1:2">
      <c r="A2282" s="2">
        <v>0</v>
      </c>
      <c r="B228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2282)))"),"")</f>
        <v/>
      </c>
    </row>
    <row r="2283" spans="1:2">
      <c r="A2283" s="2">
        <v>0</v>
      </c>
      <c r="B228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2283)))"),"")</f>
        <v/>
      </c>
    </row>
    <row r="2284" spans="1:2">
      <c r="A2284" s="2">
        <v>0</v>
      </c>
      <c r="B228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2284)))"),"")</f>
        <v/>
      </c>
    </row>
    <row r="2285" spans="1:2">
      <c r="A2285" s="2">
        <v>0</v>
      </c>
      <c r="B228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2285)))"),"")</f>
        <v/>
      </c>
    </row>
    <row r="2286" spans="1:2">
      <c r="A2286" s="2">
        <v>0</v>
      </c>
      <c r="B228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2286)))"),"")</f>
        <v/>
      </c>
    </row>
    <row r="2287" spans="1:2">
      <c r="A2287" s="2">
        <v>0</v>
      </c>
      <c r="B228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2287)))"),"")</f>
        <v/>
      </c>
    </row>
    <row r="2288" spans="1:2">
      <c r="A2288" s="2">
        <v>0</v>
      </c>
      <c r="B228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2288)))"),"")</f>
        <v/>
      </c>
    </row>
    <row r="2289" spans="1:2">
      <c r="A2289" s="2">
        <v>0</v>
      </c>
      <c r="B228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2289)))"),"")</f>
        <v/>
      </c>
    </row>
    <row r="2290" spans="1:2">
      <c r="A2290" s="2">
        <v>0</v>
      </c>
      <c r="B229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2290)))"),"")</f>
        <v/>
      </c>
    </row>
    <row r="2291" spans="1:2">
      <c r="A2291" s="2">
        <v>0</v>
      </c>
      <c r="B229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2291)))"),"")</f>
        <v/>
      </c>
    </row>
    <row r="2292" spans="1:2">
      <c r="A2292" s="2">
        <v>0</v>
      </c>
      <c r="B229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2292)))"),"")</f>
        <v/>
      </c>
    </row>
    <row r="2293" spans="1:2">
      <c r="A2293" s="2">
        <v>0</v>
      </c>
      <c r="B229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2293)))"),"")</f>
        <v/>
      </c>
    </row>
    <row r="2294" spans="1:2">
      <c r="A2294" s="2">
        <v>0</v>
      </c>
      <c r="B229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2294)))"),"")</f>
        <v/>
      </c>
    </row>
    <row r="2295" spans="1:2">
      <c r="A2295" s="2">
        <v>0</v>
      </c>
      <c r="B229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2295)))"),"")</f>
        <v/>
      </c>
    </row>
    <row r="2296" spans="1:2">
      <c r="A2296" s="2">
        <v>0</v>
      </c>
      <c r="B229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2296)))"),"")</f>
        <v/>
      </c>
    </row>
    <row r="2297" spans="1:2">
      <c r="A2297" s="2">
        <v>0</v>
      </c>
      <c r="B229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2297)))"),"")</f>
        <v/>
      </c>
    </row>
    <row r="2298" spans="1:2">
      <c r="A2298" s="2">
        <v>0</v>
      </c>
      <c r="B229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2298)))"),"")</f>
        <v/>
      </c>
    </row>
    <row r="2299" spans="1:2">
      <c r="A2299" s="2">
        <v>0</v>
      </c>
      <c r="B229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2299)))"),"")</f>
        <v/>
      </c>
    </row>
    <row r="2300" spans="1:2">
      <c r="A2300" s="2">
        <v>0</v>
      </c>
      <c r="B230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2300)))"),"")</f>
        <v/>
      </c>
    </row>
    <row r="2301" spans="1:2">
      <c r="A2301" s="2">
        <v>0</v>
      </c>
      <c r="B230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2301)))"),"")</f>
        <v/>
      </c>
    </row>
    <row r="2302" spans="1:2">
      <c r="A2302" s="2">
        <v>0</v>
      </c>
      <c r="B230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2302)))"),"")</f>
        <v/>
      </c>
    </row>
    <row r="2303" spans="1:2">
      <c r="A2303" s="2">
        <v>0</v>
      </c>
      <c r="B230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2303)))"),"")</f>
        <v/>
      </c>
    </row>
    <row r="2304" spans="1:2">
      <c r="A2304" s="2">
        <v>0</v>
      </c>
      <c r="B230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2304)))"),"")</f>
        <v/>
      </c>
    </row>
    <row r="2305" spans="1:2">
      <c r="A2305" s="2">
        <v>0</v>
      </c>
      <c r="B230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2305)))"),"")</f>
        <v/>
      </c>
    </row>
    <row r="2306" spans="1:2">
      <c r="A2306" s="2">
        <v>0</v>
      </c>
      <c r="B230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2306)))"),"")</f>
        <v/>
      </c>
    </row>
    <row r="2307" spans="1:2">
      <c r="A2307" s="2">
        <v>0</v>
      </c>
      <c r="B230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2307)))"),"")</f>
        <v/>
      </c>
    </row>
    <row r="2308" spans="1:2">
      <c r="A2308" s="2">
        <v>0</v>
      </c>
      <c r="B230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2308)))"),"")</f>
        <v/>
      </c>
    </row>
    <row r="2309" spans="1:2">
      <c r="A2309" s="2">
        <v>0</v>
      </c>
      <c r="B230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2309)))"),"")</f>
        <v/>
      </c>
    </row>
    <row r="2310" spans="1:2">
      <c r="A2310" s="2">
        <v>0</v>
      </c>
      <c r="B231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2310)))"),"")</f>
        <v/>
      </c>
    </row>
    <row r="2311" spans="1:2">
      <c r="A2311" s="2">
        <v>0</v>
      </c>
      <c r="B231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2311)))"),"")</f>
        <v/>
      </c>
    </row>
    <row r="2312" spans="1:2">
      <c r="A2312" s="2">
        <v>0</v>
      </c>
      <c r="B231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2312)))"),"")</f>
        <v/>
      </c>
    </row>
    <row r="2313" spans="1:2">
      <c r="A2313" s="2">
        <v>0</v>
      </c>
      <c r="B231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2313)))"),"")</f>
        <v/>
      </c>
    </row>
    <row r="2314" spans="1:2">
      <c r="A2314" s="2">
        <v>0</v>
      </c>
      <c r="B231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2314)))"),"")</f>
        <v/>
      </c>
    </row>
    <row r="2315" spans="1:2">
      <c r="A2315" s="2">
        <v>0</v>
      </c>
      <c r="B231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2315)))"),"")</f>
        <v/>
      </c>
    </row>
    <row r="2316" spans="1:2">
      <c r="A2316" s="2">
        <v>0</v>
      </c>
      <c r="B231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2316)))"),"")</f>
        <v/>
      </c>
    </row>
    <row r="2317" spans="1:2">
      <c r="A2317" s="2">
        <v>0</v>
      </c>
      <c r="B231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2317)))"),"")</f>
        <v/>
      </c>
    </row>
    <row r="2318" spans="1:2">
      <c r="A2318" s="2">
        <v>0</v>
      </c>
      <c r="B231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2318)))"),"")</f>
        <v/>
      </c>
    </row>
    <row r="2319" spans="1:2">
      <c r="A2319" s="2">
        <v>0</v>
      </c>
      <c r="B231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2319)))"),"")</f>
        <v/>
      </c>
    </row>
    <row r="2320" spans="1:2">
      <c r="A2320" s="2">
        <v>0</v>
      </c>
      <c r="B232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2320)))"),"")</f>
        <v/>
      </c>
    </row>
    <row r="2321" spans="1:2">
      <c r="A2321" s="2">
        <v>0</v>
      </c>
      <c r="B232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2321)))"),"")</f>
        <v/>
      </c>
    </row>
    <row r="2322" spans="1:2">
      <c r="A2322" s="2">
        <v>0</v>
      </c>
      <c r="B232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2322)))"),"")</f>
        <v/>
      </c>
    </row>
    <row r="2323" spans="1:2">
      <c r="A2323" s="2">
        <v>0</v>
      </c>
      <c r="B232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2323)))"),"")</f>
        <v/>
      </c>
    </row>
    <row r="2324" spans="1:2">
      <c r="A2324" s="2">
        <v>0</v>
      </c>
      <c r="B232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2324)))"),"")</f>
        <v/>
      </c>
    </row>
    <row r="2325" spans="1:2">
      <c r="A2325" s="2">
        <v>0</v>
      </c>
      <c r="B232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2325)))"),"")</f>
        <v/>
      </c>
    </row>
    <row r="2326" spans="1:2">
      <c r="A2326" s="2">
        <v>0</v>
      </c>
      <c r="B232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2326)))"),"")</f>
        <v/>
      </c>
    </row>
    <row r="2327" spans="1:2">
      <c r="A2327" s="2">
        <v>0</v>
      </c>
      <c r="B232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2327)))"),"")</f>
        <v/>
      </c>
    </row>
    <row r="2328" spans="1:2">
      <c r="A2328" s="2">
        <v>0</v>
      </c>
      <c r="B232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2328)))"),"")</f>
        <v/>
      </c>
    </row>
    <row r="2329" spans="1:2">
      <c r="A2329" s="2">
        <v>0</v>
      </c>
      <c r="B232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2329)))"),"")</f>
        <v/>
      </c>
    </row>
    <row r="2330" spans="1:2">
      <c r="A2330" s="2">
        <v>0</v>
      </c>
      <c r="B233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2330)))"),"")</f>
        <v/>
      </c>
    </row>
    <row r="2331" spans="1:2">
      <c r="A2331" s="2">
        <v>0</v>
      </c>
      <c r="B233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2331)))"),"")</f>
        <v/>
      </c>
    </row>
    <row r="2332" spans="1:2">
      <c r="A2332" s="2">
        <v>0</v>
      </c>
      <c r="B233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2332)))"),"")</f>
        <v/>
      </c>
    </row>
    <row r="2333" spans="1:2">
      <c r="A2333" s="2">
        <v>0</v>
      </c>
      <c r="B233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2333)))"),"")</f>
        <v/>
      </c>
    </row>
    <row r="2334" spans="1:2">
      <c r="A2334" s="2">
        <v>0</v>
      </c>
      <c r="B233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2334)))"),"")</f>
        <v/>
      </c>
    </row>
    <row r="2335" spans="1:2">
      <c r="A2335" s="2">
        <v>0</v>
      </c>
      <c r="B233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2335)))"),"")</f>
        <v/>
      </c>
    </row>
    <row r="2336" spans="1:2">
      <c r="A2336" s="2">
        <v>0</v>
      </c>
      <c r="B233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2336)))"),"")</f>
        <v/>
      </c>
    </row>
    <row r="2337" spans="1:2">
      <c r="A2337" s="2">
        <v>0</v>
      </c>
      <c r="B233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2337)))"),"")</f>
        <v/>
      </c>
    </row>
    <row r="2338" spans="1:2">
      <c r="A2338" s="2">
        <v>0</v>
      </c>
      <c r="B233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2338)))"),"")</f>
        <v/>
      </c>
    </row>
    <row r="2339" spans="1:2">
      <c r="A2339" s="2">
        <v>0</v>
      </c>
      <c r="B233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2339)))"),"")</f>
        <v/>
      </c>
    </row>
    <row r="2340" spans="1:2">
      <c r="A2340" s="2">
        <v>0</v>
      </c>
      <c r="B234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2340)))"),"")</f>
        <v/>
      </c>
    </row>
    <row r="2341" spans="1:2">
      <c r="A2341" s="2">
        <v>0</v>
      </c>
      <c r="B234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2341)))"),"")</f>
        <v/>
      </c>
    </row>
    <row r="2342" spans="1:2">
      <c r="A2342" s="2">
        <v>0</v>
      </c>
      <c r="B234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2342)))"),"")</f>
        <v/>
      </c>
    </row>
    <row r="2343" spans="1:2">
      <c r="A2343" s="2">
        <v>0</v>
      </c>
      <c r="B234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2343)))"),"")</f>
        <v/>
      </c>
    </row>
    <row r="2344" spans="1:2">
      <c r="A2344" s="2">
        <v>0</v>
      </c>
      <c r="B234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2344)))"),"")</f>
        <v/>
      </c>
    </row>
    <row r="2345" spans="1:2">
      <c r="A2345" s="2">
        <v>0</v>
      </c>
      <c r="B234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2345)))"),"")</f>
        <v/>
      </c>
    </row>
    <row r="2346" spans="1:2">
      <c r="A2346" s="2">
        <v>0</v>
      </c>
      <c r="B234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2346)))"),"")</f>
        <v/>
      </c>
    </row>
    <row r="2347" spans="1:2">
      <c r="A2347" s="2">
        <v>0</v>
      </c>
      <c r="B234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2347)))"),"")</f>
        <v/>
      </c>
    </row>
    <row r="2348" spans="1:2">
      <c r="A2348" s="2">
        <v>0</v>
      </c>
      <c r="B234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2348)))"),"")</f>
        <v/>
      </c>
    </row>
    <row r="2349" spans="1:2">
      <c r="A2349" s="2">
        <v>0</v>
      </c>
      <c r="B234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2349)))"),"")</f>
        <v/>
      </c>
    </row>
    <row r="2350" spans="1:2">
      <c r="A2350" s="2">
        <v>0</v>
      </c>
      <c r="B235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2350)))"),"")</f>
        <v/>
      </c>
    </row>
    <row r="2351" spans="1:2">
      <c r="A2351" s="2">
        <v>0</v>
      </c>
      <c r="B235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2351)))"),"")</f>
        <v/>
      </c>
    </row>
    <row r="2352" spans="1:2">
      <c r="A2352" s="2">
        <v>0</v>
      </c>
      <c r="B235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2352)))"),"")</f>
        <v/>
      </c>
    </row>
    <row r="2353" spans="1:2">
      <c r="A2353" s="2">
        <v>0</v>
      </c>
      <c r="B235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2353)))"),"")</f>
        <v/>
      </c>
    </row>
    <row r="2354" spans="1:2">
      <c r="A2354" s="2">
        <v>0</v>
      </c>
      <c r="B235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2354)))"),"")</f>
        <v/>
      </c>
    </row>
    <row r="2355" spans="1:2">
      <c r="A2355" s="2">
        <v>0</v>
      </c>
      <c r="B235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2355)))"),"")</f>
        <v/>
      </c>
    </row>
    <row r="2356" spans="1:2">
      <c r="A2356" s="2">
        <v>0</v>
      </c>
      <c r="B235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2356)))"),"")</f>
        <v/>
      </c>
    </row>
    <row r="2357" spans="1:2">
      <c r="A2357" s="2">
        <v>0</v>
      </c>
      <c r="B235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2357)))"),"")</f>
        <v/>
      </c>
    </row>
    <row r="2358" spans="1:2">
      <c r="A2358" s="2">
        <v>0</v>
      </c>
      <c r="B235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2358)))"),"")</f>
        <v/>
      </c>
    </row>
    <row r="2359" spans="1:2">
      <c r="A2359" s="2">
        <v>0</v>
      </c>
      <c r="B235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2359)))"),"")</f>
        <v/>
      </c>
    </row>
    <row r="2360" spans="1:2">
      <c r="A2360" s="2">
        <v>0</v>
      </c>
      <c r="B236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2360)))"),"")</f>
        <v/>
      </c>
    </row>
    <row r="2361" spans="1:2">
      <c r="A2361" s="2">
        <v>0</v>
      </c>
      <c r="B236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2361)))"),"")</f>
        <v/>
      </c>
    </row>
    <row r="2362" spans="1:2">
      <c r="A2362" s="2">
        <v>0</v>
      </c>
      <c r="B236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2362)))"),"")</f>
        <v/>
      </c>
    </row>
    <row r="2363" spans="1:2">
      <c r="A2363" s="2">
        <v>0</v>
      </c>
      <c r="B236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2363)))"),"")</f>
        <v/>
      </c>
    </row>
    <row r="2364" spans="1:2">
      <c r="A2364" s="2">
        <v>0</v>
      </c>
      <c r="B236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2364)))"),"")</f>
        <v/>
      </c>
    </row>
    <row r="2365" spans="1:2">
      <c r="A2365" s="2">
        <v>0</v>
      </c>
      <c r="B236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2365)))"),"")</f>
        <v/>
      </c>
    </row>
    <row r="2366" spans="1:2">
      <c r="A2366" s="2">
        <v>0</v>
      </c>
      <c r="B236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2366)))"),"")</f>
        <v/>
      </c>
    </row>
    <row r="2367" spans="1:2">
      <c r="A2367" s="2">
        <v>0</v>
      </c>
      <c r="B236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2367)))"),"")</f>
        <v/>
      </c>
    </row>
    <row r="2368" spans="1:2">
      <c r="A2368" s="2">
        <v>0</v>
      </c>
      <c r="B236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2368)))"),"")</f>
        <v/>
      </c>
    </row>
    <row r="2369" spans="1:2">
      <c r="A2369" s="2">
        <v>0</v>
      </c>
      <c r="B236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2369)))"),"")</f>
        <v/>
      </c>
    </row>
    <row r="2370" spans="1:2">
      <c r="A2370" s="2">
        <v>0</v>
      </c>
      <c r="B237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2370)))"),"")</f>
        <v/>
      </c>
    </row>
    <row r="2371" spans="1:2">
      <c r="A2371" s="2">
        <v>0</v>
      </c>
      <c r="B237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2371)))"),"")</f>
        <v/>
      </c>
    </row>
    <row r="2372" spans="1:2">
      <c r="A2372" s="2">
        <v>0</v>
      </c>
      <c r="B237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2372)))"),"")</f>
        <v/>
      </c>
    </row>
    <row r="2373" spans="1:2">
      <c r="A2373" s="2">
        <v>0</v>
      </c>
      <c r="B237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2373)))"),"")</f>
        <v/>
      </c>
    </row>
    <row r="2374" spans="1:2">
      <c r="A2374" s="2">
        <v>0</v>
      </c>
      <c r="B237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2374)))"),"")</f>
        <v/>
      </c>
    </row>
    <row r="2375" spans="1:2">
      <c r="A2375" s="2">
        <v>0</v>
      </c>
      <c r="B237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2375)))"),"")</f>
        <v/>
      </c>
    </row>
    <row r="2376" spans="1:2">
      <c r="A2376" s="2">
        <v>0</v>
      </c>
      <c r="B237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2376)))"),"")</f>
        <v/>
      </c>
    </row>
    <row r="2377" spans="1:2">
      <c r="A2377" s="2">
        <v>0</v>
      </c>
      <c r="B237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2377)))"),"")</f>
        <v/>
      </c>
    </row>
    <row r="2378" spans="1:2">
      <c r="A2378" s="2">
        <v>0</v>
      </c>
      <c r="B237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2378)))"),"")</f>
        <v/>
      </c>
    </row>
    <row r="2379" spans="1:2">
      <c r="A2379" s="2">
        <v>0</v>
      </c>
      <c r="B237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2379)))"),"")</f>
        <v/>
      </c>
    </row>
    <row r="2380" spans="1:2">
      <c r="A2380" s="2">
        <v>0</v>
      </c>
      <c r="B238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2380)))"),"")</f>
        <v/>
      </c>
    </row>
    <row r="2381" spans="1:2">
      <c r="A2381" s="2">
        <v>0</v>
      </c>
      <c r="B238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2381)))"),"")</f>
        <v/>
      </c>
    </row>
    <row r="2382" spans="1:2">
      <c r="A2382" s="2">
        <v>0</v>
      </c>
      <c r="B238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2382)))"),"")</f>
        <v/>
      </c>
    </row>
    <row r="2383" spans="1:2">
      <c r="A2383" s="2">
        <v>0</v>
      </c>
      <c r="B238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2383)))"),"")</f>
        <v/>
      </c>
    </row>
    <row r="2384" spans="1:2">
      <c r="A2384" s="2">
        <v>0</v>
      </c>
      <c r="B238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2384)))"),"")</f>
        <v/>
      </c>
    </row>
    <row r="2385" spans="1:2">
      <c r="A2385" s="2">
        <v>0</v>
      </c>
      <c r="B238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2385)))"),"")</f>
        <v/>
      </c>
    </row>
    <row r="2386" spans="1:2">
      <c r="A2386" s="2">
        <v>0</v>
      </c>
      <c r="B238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2386)))"),"")</f>
        <v/>
      </c>
    </row>
    <row r="2387" spans="1:2">
      <c r="A2387" s="2">
        <v>0</v>
      </c>
      <c r="B238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2387)))"),"")</f>
        <v/>
      </c>
    </row>
    <row r="2388" spans="1:2">
      <c r="A2388" s="2">
        <v>0</v>
      </c>
      <c r="B238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2388)))"),"")</f>
        <v/>
      </c>
    </row>
    <row r="2389" spans="1:2">
      <c r="A2389" s="2">
        <v>0</v>
      </c>
      <c r="B238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2389)))"),"")</f>
        <v/>
      </c>
    </row>
    <row r="2390" spans="1:2">
      <c r="A2390" s="2">
        <v>0</v>
      </c>
      <c r="B239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2390)))"),"")</f>
        <v/>
      </c>
    </row>
    <row r="2391" spans="1:2">
      <c r="A2391" s="2">
        <v>0</v>
      </c>
      <c r="B239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2391)))"),"")</f>
        <v/>
      </c>
    </row>
    <row r="2392" spans="1:2">
      <c r="A2392" s="2">
        <v>0</v>
      </c>
      <c r="B239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2392)))"),"")</f>
        <v/>
      </c>
    </row>
    <row r="2393" spans="1:2">
      <c r="A2393" s="2">
        <v>0</v>
      </c>
      <c r="B239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2393)))"),"")</f>
        <v/>
      </c>
    </row>
    <row r="2394" spans="1:2">
      <c r="A2394" s="2">
        <v>0</v>
      </c>
      <c r="B239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2394)))"),"")</f>
        <v/>
      </c>
    </row>
    <row r="2395" spans="1:2">
      <c r="A2395" s="2">
        <v>0</v>
      </c>
      <c r="B239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2395)))"),"")</f>
        <v/>
      </c>
    </row>
    <row r="2396" spans="1:2">
      <c r="A2396" s="2">
        <v>0</v>
      </c>
      <c r="B239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2396)))"),"")</f>
        <v/>
      </c>
    </row>
    <row r="2397" spans="1:2">
      <c r="A2397" s="2">
        <v>0</v>
      </c>
      <c r="B239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2397)))"),"")</f>
        <v/>
      </c>
    </row>
    <row r="2398" spans="1:2">
      <c r="A2398" s="2">
        <v>0</v>
      </c>
      <c r="B239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2398)))"),"")</f>
        <v/>
      </c>
    </row>
    <row r="2399" spans="1:2">
      <c r="A2399" s="2">
        <v>0</v>
      </c>
      <c r="B239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2399)))"),"")</f>
        <v/>
      </c>
    </row>
    <row r="2400" spans="1:2">
      <c r="A2400" s="2">
        <v>0</v>
      </c>
      <c r="B240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2400)))"),"")</f>
        <v/>
      </c>
    </row>
    <row r="2401" spans="1:2">
      <c r="A2401" s="2">
        <v>0</v>
      </c>
      <c r="B240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2401)))"),"")</f>
        <v/>
      </c>
    </row>
    <row r="2402" spans="1:2">
      <c r="A2402" s="2">
        <v>0</v>
      </c>
      <c r="B240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2402)))"),"")</f>
        <v/>
      </c>
    </row>
    <row r="2403" spans="1:2">
      <c r="A2403" s="2">
        <v>0</v>
      </c>
      <c r="B240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2403)))"),"")</f>
        <v/>
      </c>
    </row>
    <row r="2404" spans="1:2">
      <c r="A2404" s="2">
        <v>0</v>
      </c>
      <c r="B240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2404)))"),"")</f>
        <v/>
      </c>
    </row>
    <row r="2405" spans="1:2">
      <c r="A2405" s="2">
        <v>0</v>
      </c>
      <c r="B240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2405)))"),"")</f>
        <v/>
      </c>
    </row>
    <row r="2406" spans="1:2">
      <c r="A2406" s="2">
        <v>0</v>
      </c>
      <c r="B240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2406)))"),"")</f>
        <v/>
      </c>
    </row>
    <row r="2407" spans="1:2">
      <c r="A2407" s="2">
        <v>0</v>
      </c>
      <c r="B240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2407)))"),"")</f>
        <v/>
      </c>
    </row>
    <row r="2408" spans="1:2">
      <c r="A2408" s="2">
        <v>0</v>
      </c>
      <c r="B240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2408)))"),"")</f>
        <v/>
      </c>
    </row>
    <row r="2409" spans="1:2">
      <c r="A2409" s="2">
        <v>0</v>
      </c>
      <c r="B240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2409)))"),"")</f>
        <v/>
      </c>
    </row>
    <row r="2410" spans="1:2">
      <c r="A2410" s="2">
        <v>0</v>
      </c>
      <c r="B241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2410)))"),"")</f>
        <v/>
      </c>
    </row>
    <row r="2411" spans="1:2">
      <c r="A2411" s="2">
        <v>0</v>
      </c>
      <c r="B241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2411)))"),"")</f>
        <v/>
      </c>
    </row>
    <row r="2412" spans="1:2">
      <c r="A2412" s="2">
        <v>0</v>
      </c>
      <c r="B241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2412)))"),"")</f>
        <v/>
      </c>
    </row>
    <row r="2413" spans="1:2">
      <c r="A2413" s="2">
        <v>0</v>
      </c>
      <c r="B241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2413)))"),"")</f>
        <v/>
      </c>
    </row>
    <row r="2414" spans="1:2">
      <c r="A2414" s="2">
        <v>0</v>
      </c>
      <c r="B241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2414)))"),"")</f>
        <v/>
      </c>
    </row>
    <row r="2415" spans="1:2">
      <c r="A2415" s="2">
        <v>0</v>
      </c>
      <c r="B241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2415)))"),"")</f>
        <v/>
      </c>
    </row>
    <row r="2416" spans="1:2">
      <c r="A2416" s="2">
        <v>0</v>
      </c>
      <c r="B241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2416)))"),"")</f>
        <v/>
      </c>
    </row>
    <row r="2417" spans="1:2">
      <c r="A2417" s="2">
        <v>0</v>
      </c>
      <c r="B241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2417)))"),"")</f>
        <v/>
      </c>
    </row>
    <row r="2418" spans="1:2">
      <c r="A2418" s="2">
        <v>0</v>
      </c>
      <c r="B241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2418)))"),"")</f>
        <v/>
      </c>
    </row>
    <row r="2419" spans="1:2">
      <c r="A2419" s="2">
        <v>0</v>
      </c>
      <c r="B241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2419)))"),"")</f>
        <v/>
      </c>
    </row>
    <row r="2420" spans="1:2">
      <c r="A2420" s="2">
        <v>0</v>
      </c>
      <c r="B242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2420)))"),"")</f>
        <v/>
      </c>
    </row>
    <row r="2421" spans="1:2">
      <c r="A2421" s="2">
        <v>0</v>
      </c>
      <c r="B242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2421)))"),"")</f>
        <v/>
      </c>
    </row>
    <row r="2422" spans="1:2">
      <c r="A2422" s="2">
        <v>0</v>
      </c>
      <c r="B242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2422)))"),"")</f>
        <v/>
      </c>
    </row>
    <row r="2423" spans="1:2">
      <c r="A2423" s="2">
        <v>0</v>
      </c>
      <c r="B242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2423)))"),"")</f>
        <v/>
      </c>
    </row>
    <row r="2424" spans="1:2">
      <c r="A2424" s="2">
        <v>0</v>
      </c>
      <c r="B242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2424)))"),"")</f>
        <v/>
      </c>
    </row>
    <row r="2425" spans="1:2">
      <c r="A2425" s="2">
        <v>0</v>
      </c>
      <c r="B242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2425)))"),"")</f>
        <v/>
      </c>
    </row>
    <row r="2426" spans="1:2">
      <c r="A2426" s="2">
        <v>0</v>
      </c>
      <c r="B242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2426)))"),"")</f>
        <v/>
      </c>
    </row>
    <row r="2427" spans="1:2">
      <c r="A2427" s="2">
        <v>0</v>
      </c>
      <c r="B242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2427)))"),"")</f>
        <v/>
      </c>
    </row>
    <row r="2428" spans="1:2">
      <c r="A2428" s="2">
        <v>0</v>
      </c>
      <c r="B242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2428)))"),"")</f>
        <v/>
      </c>
    </row>
    <row r="2429" spans="1:2">
      <c r="A2429" s="2">
        <v>0</v>
      </c>
      <c r="B242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2429)))"),"")</f>
        <v/>
      </c>
    </row>
    <row r="2430" spans="1:2">
      <c r="A2430" s="2">
        <v>0</v>
      </c>
      <c r="B243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2430)))"),"")</f>
        <v/>
      </c>
    </row>
    <row r="2431" spans="1:2">
      <c r="A2431" s="2">
        <v>0</v>
      </c>
      <c r="B243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2431)))"),"")</f>
        <v/>
      </c>
    </row>
    <row r="2432" spans="1:2">
      <c r="A2432" s="2">
        <v>0</v>
      </c>
      <c r="B243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2432)))"),"")</f>
        <v/>
      </c>
    </row>
    <row r="2433" spans="1:2">
      <c r="A2433" s="2">
        <v>0</v>
      </c>
      <c r="B243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2433)))"),"")</f>
        <v/>
      </c>
    </row>
    <row r="2434" spans="1:2">
      <c r="A2434" s="2">
        <v>0</v>
      </c>
      <c r="B243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2434)))"),"")</f>
        <v/>
      </c>
    </row>
    <row r="2435" spans="1:2">
      <c r="A2435" s="2">
        <v>0</v>
      </c>
      <c r="B243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2435)))"),"")</f>
        <v/>
      </c>
    </row>
    <row r="2436" spans="1:2">
      <c r="A2436" s="2">
        <v>0</v>
      </c>
      <c r="B243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2436)))"),"")</f>
        <v/>
      </c>
    </row>
    <row r="2437" spans="1:2">
      <c r="A2437" s="2">
        <v>0</v>
      </c>
      <c r="B243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2437)))"),"")</f>
        <v/>
      </c>
    </row>
    <row r="2438" spans="1:2">
      <c r="A2438" s="2">
        <v>0</v>
      </c>
      <c r="B243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2438)))"),"")</f>
        <v/>
      </c>
    </row>
    <row r="2439" spans="1:2">
      <c r="A2439" s="2">
        <v>0</v>
      </c>
      <c r="B243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2439)))"),"")</f>
        <v/>
      </c>
    </row>
    <row r="2440" spans="1:2">
      <c r="A2440" s="2">
        <v>0</v>
      </c>
      <c r="B244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2440)))"),"")</f>
        <v/>
      </c>
    </row>
    <row r="2441" spans="1:2">
      <c r="A2441" s="2">
        <v>0</v>
      </c>
      <c r="B244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2441)))"),"")</f>
        <v/>
      </c>
    </row>
    <row r="2442" spans="1:2">
      <c r="A2442" s="2">
        <v>0</v>
      </c>
      <c r="B244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2442)))"),"")</f>
        <v/>
      </c>
    </row>
    <row r="2443" spans="1:2">
      <c r="A2443" s="2">
        <v>0</v>
      </c>
      <c r="B244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2443)))"),"")</f>
        <v/>
      </c>
    </row>
    <row r="2444" spans="1:2">
      <c r="A2444" s="2">
        <v>0</v>
      </c>
      <c r="B244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2444)))"),"")</f>
        <v/>
      </c>
    </row>
    <row r="2445" spans="1:2">
      <c r="A2445" s="2">
        <v>0</v>
      </c>
      <c r="B244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2445)))"),"")</f>
        <v/>
      </c>
    </row>
    <row r="2446" spans="1:2">
      <c r="A2446" s="2">
        <v>0</v>
      </c>
      <c r="B244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2446)))"),"")</f>
        <v/>
      </c>
    </row>
    <row r="2447" spans="1:2">
      <c r="A2447" s="2">
        <v>0</v>
      </c>
      <c r="B244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2447)))"),"")</f>
        <v/>
      </c>
    </row>
    <row r="2448" spans="1:2">
      <c r="A2448" s="2">
        <v>0</v>
      </c>
      <c r="B244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2448)))"),"")</f>
        <v/>
      </c>
    </row>
    <row r="2449" spans="1:2">
      <c r="A2449" s="2">
        <v>0</v>
      </c>
      <c r="B244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2449)))"),"")</f>
        <v/>
      </c>
    </row>
    <row r="2450" spans="1:2">
      <c r="A2450" s="2">
        <v>0</v>
      </c>
      <c r="B245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2450)))"),"")</f>
        <v/>
      </c>
    </row>
    <row r="2451" spans="1:2">
      <c r="A2451" s="2">
        <v>0</v>
      </c>
      <c r="B245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2451)))"),"")</f>
        <v/>
      </c>
    </row>
    <row r="2452" spans="1:2">
      <c r="A2452" s="2">
        <v>0</v>
      </c>
      <c r="B245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2452)))"),"")</f>
        <v/>
      </c>
    </row>
    <row r="2453" spans="1:2">
      <c r="A2453" s="2">
        <v>0</v>
      </c>
      <c r="B245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2453)))"),"")</f>
        <v/>
      </c>
    </row>
    <row r="2454" spans="1:2">
      <c r="A2454" s="2">
        <v>0</v>
      </c>
      <c r="B245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2454)))"),"")</f>
        <v/>
      </c>
    </row>
    <row r="2455" spans="1:2">
      <c r="A2455" s="2">
        <v>0</v>
      </c>
      <c r="B245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2455)))"),"")</f>
        <v/>
      </c>
    </row>
    <row r="2456" spans="1:2">
      <c r="A2456" s="2">
        <v>0</v>
      </c>
      <c r="B245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2456)))"),"")</f>
        <v/>
      </c>
    </row>
    <row r="2457" spans="1:2">
      <c r="A2457" s="2">
        <v>0</v>
      </c>
      <c r="B245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2457)))"),"")</f>
        <v/>
      </c>
    </row>
    <row r="2458" spans="1:2">
      <c r="A2458" s="2">
        <v>0</v>
      </c>
      <c r="B245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2458)))"),"")</f>
        <v/>
      </c>
    </row>
    <row r="2459" spans="1:2">
      <c r="A2459" s="2">
        <v>0</v>
      </c>
      <c r="B245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2459)))"),"")</f>
        <v/>
      </c>
    </row>
    <row r="2460" spans="1:2">
      <c r="A2460" s="2">
        <v>0</v>
      </c>
      <c r="B246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2460)))"),"")</f>
        <v/>
      </c>
    </row>
    <row r="2461" spans="1:2">
      <c r="A2461" s="2">
        <v>0</v>
      </c>
      <c r="B246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2461)))"),"")</f>
        <v/>
      </c>
    </row>
    <row r="2462" spans="1:2">
      <c r="A2462" s="2">
        <v>0</v>
      </c>
      <c r="B246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2462)))"),"")</f>
        <v/>
      </c>
    </row>
    <row r="2463" spans="1:2">
      <c r="A2463" s="2">
        <v>0</v>
      </c>
      <c r="B246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2463)))"),"")</f>
        <v/>
      </c>
    </row>
    <row r="2464" spans="1:2">
      <c r="A2464" s="2">
        <v>0</v>
      </c>
      <c r="B246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2464)))"),"")</f>
        <v/>
      </c>
    </row>
    <row r="2465" spans="1:2">
      <c r="A2465" s="2">
        <v>0</v>
      </c>
      <c r="B246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2465)))"),"")</f>
        <v/>
      </c>
    </row>
    <row r="2466" spans="1:2">
      <c r="A2466" s="2">
        <v>0</v>
      </c>
      <c r="B246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2466)))"),"")</f>
        <v/>
      </c>
    </row>
    <row r="2467" spans="1:2">
      <c r="A2467" s="2">
        <v>0</v>
      </c>
      <c r="B246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2467)))"),"")</f>
        <v/>
      </c>
    </row>
    <row r="2468" spans="1:2">
      <c r="A2468" s="2">
        <v>0</v>
      </c>
      <c r="B246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2468)))"),"")</f>
        <v/>
      </c>
    </row>
    <row r="2469" spans="1:2">
      <c r="A2469" s="2">
        <v>0</v>
      </c>
      <c r="B246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2469)))"),"")</f>
        <v/>
      </c>
    </row>
    <row r="2470" spans="1:2">
      <c r="A2470" s="2">
        <v>0</v>
      </c>
      <c r="B247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2470)))"),"")</f>
        <v/>
      </c>
    </row>
    <row r="2471" spans="1:2">
      <c r="A2471" s="2">
        <v>0</v>
      </c>
      <c r="B247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2471)))"),"")</f>
        <v/>
      </c>
    </row>
    <row r="2472" spans="1:2">
      <c r="A2472" s="2">
        <v>0</v>
      </c>
      <c r="B247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2472)))"),"")</f>
        <v/>
      </c>
    </row>
    <row r="2473" spans="1:2">
      <c r="A2473" s="2">
        <v>0</v>
      </c>
      <c r="B247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2473)))"),"")</f>
        <v/>
      </c>
    </row>
    <row r="2474" spans="1:2">
      <c r="A2474" s="2">
        <v>0</v>
      </c>
      <c r="B247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2474)))"),"")</f>
        <v/>
      </c>
    </row>
    <row r="2475" spans="1:2">
      <c r="A2475" s="2">
        <v>0</v>
      </c>
      <c r="B247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2475)))"),"")</f>
        <v/>
      </c>
    </row>
    <row r="2476" spans="1:2">
      <c r="A2476" s="2">
        <v>0</v>
      </c>
      <c r="B247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2476)))"),"")</f>
        <v/>
      </c>
    </row>
    <row r="2477" spans="1:2">
      <c r="A2477" s="2">
        <v>0</v>
      </c>
      <c r="B247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2477)))"),"")</f>
        <v/>
      </c>
    </row>
    <row r="2478" spans="1:2">
      <c r="A2478" s="2">
        <v>0</v>
      </c>
      <c r="B247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2478)))"),"")</f>
        <v/>
      </c>
    </row>
    <row r="2479" spans="1:2">
      <c r="A2479" s="2">
        <v>0</v>
      </c>
      <c r="B247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2479)))"),"")</f>
        <v/>
      </c>
    </row>
    <row r="2480" spans="1:2">
      <c r="A2480" s="2">
        <v>0</v>
      </c>
      <c r="B248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2480)))"),"")</f>
        <v/>
      </c>
    </row>
    <row r="2481" spans="1:2">
      <c r="A2481" s="2">
        <v>0</v>
      </c>
      <c r="B248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2481)))"),"")</f>
        <v/>
      </c>
    </row>
    <row r="2482" spans="1:2">
      <c r="A2482" s="2">
        <v>0</v>
      </c>
      <c r="B248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2482)))"),"")</f>
        <v/>
      </c>
    </row>
    <row r="2483" spans="1:2">
      <c r="A2483" s="2">
        <v>0</v>
      </c>
      <c r="B248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2483)))"),"")</f>
        <v/>
      </c>
    </row>
    <row r="2484" spans="1:2">
      <c r="A2484" s="2">
        <v>0</v>
      </c>
      <c r="B248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2484)))"),"")</f>
        <v/>
      </c>
    </row>
    <row r="2485" spans="1:2">
      <c r="A2485" s="2">
        <v>0</v>
      </c>
      <c r="B248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2485)))"),"")</f>
        <v/>
      </c>
    </row>
    <row r="2486" spans="1:2">
      <c r="A2486" s="2">
        <v>0</v>
      </c>
      <c r="B248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2486)))"),"")</f>
        <v/>
      </c>
    </row>
    <row r="2487" spans="1:2">
      <c r="A2487" s="2">
        <v>0</v>
      </c>
      <c r="B248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2487)))"),"")</f>
        <v/>
      </c>
    </row>
    <row r="2488" spans="1:2">
      <c r="A2488" s="2">
        <v>0</v>
      </c>
      <c r="B248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2488)))"),"")</f>
        <v/>
      </c>
    </row>
    <row r="2489" spans="1:2">
      <c r="A2489" s="2">
        <v>0</v>
      </c>
      <c r="B248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2489)))"),"")</f>
        <v/>
      </c>
    </row>
    <row r="2490" spans="1:2">
      <c r="A2490" s="2">
        <v>0</v>
      </c>
      <c r="B249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2490)))"),"")</f>
        <v/>
      </c>
    </row>
    <row r="2491" spans="1:2">
      <c r="A2491" s="2">
        <v>0</v>
      </c>
      <c r="B249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2491)))"),"")</f>
        <v/>
      </c>
    </row>
    <row r="2492" spans="1:2">
      <c r="A2492" s="2">
        <v>0</v>
      </c>
      <c r="B249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2492)))"),"")</f>
        <v/>
      </c>
    </row>
    <row r="2493" spans="1:2">
      <c r="A2493" s="2">
        <v>0</v>
      </c>
      <c r="B249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2493)))"),"")</f>
        <v/>
      </c>
    </row>
    <row r="2494" spans="1:2">
      <c r="A2494" s="2">
        <v>0</v>
      </c>
      <c r="B249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2494)))"),"")</f>
        <v/>
      </c>
    </row>
    <row r="2495" spans="1:2">
      <c r="A2495" s="2">
        <v>0</v>
      </c>
      <c r="B249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2495)))"),"")</f>
        <v/>
      </c>
    </row>
    <row r="2496" spans="1:2">
      <c r="A2496" s="2">
        <v>0</v>
      </c>
      <c r="B249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2496)))"),"")</f>
        <v/>
      </c>
    </row>
    <row r="2497" spans="1:2">
      <c r="A2497" s="2">
        <v>0</v>
      </c>
      <c r="B249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2497)))"),"")</f>
        <v/>
      </c>
    </row>
    <row r="2498" spans="1:2">
      <c r="A2498" s="2">
        <v>0</v>
      </c>
      <c r="B249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2498)))"),"")</f>
        <v/>
      </c>
    </row>
    <row r="2499" spans="1:2">
      <c r="A2499" s="2">
        <v>0</v>
      </c>
      <c r="B249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2499)))"),"")</f>
        <v/>
      </c>
    </row>
    <row r="2500" spans="1:2">
      <c r="A2500" s="2">
        <v>0</v>
      </c>
      <c r="B250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2500)))"),"")</f>
        <v/>
      </c>
    </row>
    <row r="2501" spans="1:2">
      <c r="A2501" s="2">
        <v>0</v>
      </c>
      <c r="B250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2501)))"),"")</f>
        <v/>
      </c>
    </row>
    <row r="2502" spans="1:2">
      <c r="A2502" s="2">
        <v>0</v>
      </c>
      <c r="B250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2502)))"),"")</f>
        <v/>
      </c>
    </row>
    <row r="2503" spans="1:2">
      <c r="A2503" s="2">
        <v>0</v>
      </c>
      <c r="B250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2503)))"),"")</f>
        <v/>
      </c>
    </row>
    <row r="2504" spans="1:2">
      <c r="A2504" s="2">
        <v>0</v>
      </c>
      <c r="B250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2504)))"),"")</f>
        <v/>
      </c>
    </row>
    <row r="2505" spans="1:2">
      <c r="A2505" s="2">
        <v>0</v>
      </c>
      <c r="B250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2505)))"),"")</f>
        <v/>
      </c>
    </row>
    <row r="2506" spans="1:2">
      <c r="A2506" s="2">
        <v>0</v>
      </c>
      <c r="B250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2506)))"),"")</f>
        <v/>
      </c>
    </row>
    <row r="2507" spans="1:2">
      <c r="A2507" s="2">
        <v>0</v>
      </c>
      <c r="B250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2507)))"),"")</f>
        <v/>
      </c>
    </row>
    <row r="2508" spans="1:2">
      <c r="A2508" s="2">
        <v>0</v>
      </c>
      <c r="B250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2508)))"),"")</f>
        <v/>
      </c>
    </row>
    <row r="2509" spans="1:2">
      <c r="A2509" s="2">
        <v>0</v>
      </c>
      <c r="B250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2509)))"),"")</f>
        <v/>
      </c>
    </row>
    <row r="2510" spans="1:2">
      <c r="A2510" s="2">
        <v>0</v>
      </c>
      <c r="B251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2510)))"),"")</f>
        <v/>
      </c>
    </row>
    <row r="2511" spans="1:2">
      <c r="A2511" s="2">
        <v>0</v>
      </c>
      <c r="B251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2511)))"),"")</f>
        <v/>
      </c>
    </row>
    <row r="2512" spans="1:2">
      <c r="A2512" s="2">
        <v>0</v>
      </c>
      <c r="B251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2512)))"),"")</f>
        <v/>
      </c>
    </row>
    <row r="2513" spans="1:2">
      <c r="A2513" s="2">
        <v>0</v>
      </c>
      <c r="B251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2513)))"),"")</f>
        <v/>
      </c>
    </row>
    <row r="2514" spans="1:2">
      <c r="A2514" s="2">
        <v>0</v>
      </c>
      <c r="B251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2514)))"),"")</f>
        <v/>
      </c>
    </row>
    <row r="2515" spans="1:2">
      <c r="A2515" s="2">
        <v>0</v>
      </c>
      <c r="B251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2515)))"),"")</f>
        <v/>
      </c>
    </row>
    <row r="2516" spans="1:2">
      <c r="A2516" s="2">
        <v>0</v>
      </c>
      <c r="B251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2516)))"),"")</f>
        <v/>
      </c>
    </row>
    <row r="2517" spans="1:2">
      <c r="A2517" s="2">
        <v>0</v>
      </c>
      <c r="B251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2517)))"),"")</f>
        <v/>
      </c>
    </row>
    <row r="2518" spans="1:2">
      <c r="A2518" s="2">
        <v>0</v>
      </c>
      <c r="B251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2518)))"),"")</f>
        <v/>
      </c>
    </row>
    <row r="2519" spans="1:2">
      <c r="A2519" s="2">
        <v>0</v>
      </c>
      <c r="B251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2519)))"),"")</f>
        <v/>
      </c>
    </row>
    <row r="2520" spans="1:2">
      <c r="A2520" s="2">
        <v>0</v>
      </c>
      <c r="B252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2520)))"),"")</f>
        <v/>
      </c>
    </row>
    <row r="2521" spans="1:2">
      <c r="A2521" s="2">
        <v>0</v>
      </c>
      <c r="B252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2521)))"),"")</f>
        <v/>
      </c>
    </row>
    <row r="2522" spans="1:2">
      <c r="A2522" s="2">
        <v>0</v>
      </c>
      <c r="B252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2522)))"),"")</f>
        <v/>
      </c>
    </row>
    <row r="2523" spans="1:2">
      <c r="A2523" s="2">
        <v>0</v>
      </c>
      <c r="B252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2523)))"),"")</f>
        <v/>
      </c>
    </row>
    <row r="2524" spans="1:2">
      <c r="A2524" s="2">
        <v>0</v>
      </c>
      <c r="B252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2524)))"),"")</f>
        <v/>
      </c>
    </row>
    <row r="2525" spans="1:2">
      <c r="A2525" s="2">
        <v>0</v>
      </c>
      <c r="B252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2525)))"),"")</f>
        <v/>
      </c>
    </row>
    <row r="2526" spans="1:2">
      <c r="A2526" s="2">
        <v>0</v>
      </c>
      <c r="B252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2526)))"),"")</f>
        <v/>
      </c>
    </row>
    <row r="2527" spans="1:2">
      <c r="A2527" s="2">
        <v>0</v>
      </c>
      <c r="B252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2527)))"),"")</f>
        <v/>
      </c>
    </row>
    <row r="2528" spans="1:2">
      <c r="A2528" s="2">
        <v>0</v>
      </c>
      <c r="B252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2528)))"),"")</f>
        <v/>
      </c>
    </row>
    <row r="2529" spans="1:2">
      <c r="A2529" s="2">
        <v>0</v>
      </c>
      <c r="B252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2529)))"),"")</f>
        <v/>
      </c>
    </row>
    <row r="2530" spans="1:2">
      <c r="A2530" s="2">
        <v>0</v>
      </c>
      <c r="B253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2530)))"),"")</f>
        <v/>
      </c>
    </row>
    <row r="2531" spans="1:2">
      <c r="A2531" s="2">
        <v>0</v>
      </c>
      <c r="B253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2531)))"),"")</f>
        <v/>
      </c>
    </row>
    <row r="2532" spans="1:2">
      <c r="A2532" s="2">
        <v>0</v>
      </c>
      <c r="B253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2532)))"),"")</f>
        <v/>
      </c>
    </row>
    <row r="2533" spans="1:2">
      <c r="A2533" s="2">
        <v>0</v>
      </c>
      <c r="B253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2533)))"),"")</f>
        <v/>
      </c>
    </row>
    <row r="2534" spans="1:2">
      <c r="A2534" s="2">
        <v>0</v>
      </c>
      <c r="B253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2534)))"),"")</f>
        <v/>
      </c>
    </row>
    <row r="2535" spans="1:2">
      <c r="A2535" s="2">
        <v>0</v>
      </c>
      <c r="B253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2535)))"),"")</f>
        <v/>
      </c>
    </row>
    <row r="2536" spans="1:2">
      <c r="A2536" s="2">
        <v>0</v>
      </c>
      <c r="B253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2536)))"),"")</f>
        <v/>
      </c>
    </row>
    <row r="2537" spans="1:2">
      <c r="A2537" s="2">
        <v>0</v>
      </c>
      <c r="B253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2537)))"),"")</f>
        <v/>
      </c>
    </row>
    <row r="2538" spans="1:2">
      <c r="A2538" s="2">
        <v>0</v>
      </c>
      <c r="B253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2538)))"),"")</f>
        <v/>
      </c>
    </row>
    <row r="2539" spans="1:2">
      <c r="A2539" s="2">
        <v>0</v>
      </c>
      <c r="B253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2539)))"),"")</f>
        <v/>
      </c>
    </row>
    <row r="2540" spans="1:2">
      <c r="A2540" s="2">
        <v>0</v>
      </c>
      <c r="B254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2540)))"),"")</f>
        <v/>
      </c>
    </row>
    <row r="2541" spans="1:2">
      <c r="A2541" s="2">
        <v>0</v>
      </c>
      <c r="B254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2541)))"),"")</f>
        <v/>
      </c>
    </row>
    <row r="2542" spans="1:2">
      <c r="A2542" s="2">
        <v>0</v>
      </c>
      <c r="B254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2542)))"),"")</f>
        <v/>
      </c>
    </row>
    <row r="2543" spans="1:2">
      <c r="A2543" s="2">
        <v>0</v>
      </c>
      <c r="B254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2543)))"),"")</f>
        <v/>
      </c>
    </row>
    <row r="2544" spans="1:2">
      <c r="A2544" s="2">
        <v>0</v>
      </c>
      <c r="B254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2544)))"),"")</f>
        <v/>
      </c>
    </row>
    <row r="2545" spans="1:2">
      <c r="A2545" s="2">
        <v>0</v>
      </c>
      <c r="B254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2545)))"),"")</f>
        <v/>
      </c>
    </row>
    <row r="2546" spans="1:2">
      <c r="A2546" s="2">
        <v>0</v>
      </c>
      <c r="B254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2546)))"),"")</f>
        <v/>
      </c>
    </row>
    <row r="2547" spans="1:2">
      <c r="A2547" s="2">
        <v>0</v>
      </c>
      <c r="B254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2547)))"),"")</f>
        <v/>
      </c>
    </row>
    <row r="2548" spans="1:2">
      <c r="A2548" s="2">
        <v>0</v>
      </c>
      <c r="B254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2548)))"),"")</f>
        <v/>
      </c>
    </row>
    <row r="2549" spans="1:2">
      <c r="A2549" s="2">
        <v>0</v>
      </c>
      <c r="B254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2549)))"),"")</f>
        <v/>
      </c>
    </row>
    <row r="2550" spans="1:2">
      <c r="A2550" s="2">
        <v>0</v>
      </c>
      <c r="B255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2550)))"),"")</f>
        <v/>
      </c>
    </row>
    <row r="2551" spans="1:2">
      <c r="A2551" s="2">
        <v>0</v>
      </c>
      <c r="B255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2551)))"),"")</f>
        <v/>
      </c>
    </row>
    <row r="2552" spans="1:2">
      <c r="A2552" s="2">
        <v>0</v>
      </c>
      <c r="B255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2552)))"),"")</f>
        <v/>
      </c>
    </row>
    <row r="2553" spans="1:2">
      <c r="A2553" s="2">
        <v>0</v>
      </c>
      <c r="B255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2553)))"),"")</f>
        <v/>
      </c>
    </row>
    <row r="2554" spans="1:2">
      <c r="A2554" s="2">
        <v>0</v>
      </c>
      <c r="B255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2554)))"),"")</f>
        <v/>
      </c>
    </row>
    <row r="2555" spans="1:2">
      <c r="A2555" s="2">
        <v>0</v>
      </c>
      <c r="B255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2555)))"),"")</f>
        <v/>
      </c>
    </row>
    <row r="2556" spans="1:2">
      <c r="A2556" s="2">
        <v>0</v>
      </c>
      <c r="B255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2556)))"),"")</f>
        <v/>
      </c>
    </row>
    <row r="2557" spans="1:2">
      <c r="A2557" s="2">
        <v>0</v>
      </c>
      <c r="B255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2557)))"),"")</f>
        <v/>
      </c>
    </row>
    <row r="2558" spans="1:2">
      <c r="A2558" s="2">
        <v>0</v>
      </c>
      <c r="B255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2558)))"),"")</f>
        <v/>
      </c>
    </row>
    <row r="2559" spans="1:2">
      <c r="A2559" s="2">
        <v>0</v>
      </c>
      <c r="B255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2559)))"),"")</f>
        <v/>
      </c>
    </row>
    <row r="2560" spans="1:2">
      <c r="A2560" s="2">
        <v>0</v>
      </c>
      <c r="B256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2560)))"),"")</f>
        <v/>
      </c>
    </row>
    <row r="2561" spans="1:2">
      <c r="A2561" s="2">
        <v>0</v>
      </c>
      <c r="B256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2561)))"),"")</f>
        <v/>
      </c>
    </row>
    <row r="2562" spans="1:2">
      <c r="A2562" s="2">
        <v>0</v>
      </c>
      <c r="B256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2562)))"),"")</f>
        <v/>
      </c>
    </row>
    <row r="2563" spans="1:2">
      <c r="A2563" s="2">
        <v>0</v>
      </c>
      <c r="B256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2563)))"),"")</f>
        <v/>
      </c>
    </row>
    <row r="2564" spans="1:2">
      <c r="A2564" s="2">
        <v>0</v>
      </c>
      <c r="B256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2564)))"),"")</f>
        <v/>
      </c>
    </row>
    <row r="2565" spans="1:2">
      <c r="A2565" s="2">
        <v>0</v>
      </c>
      <c r="B256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2565)))"),"")</f>
        <v/>
      </c>
    </row>
    <row r="2566" spans="1:2">
      <c r="A2566" s="2">
        <v>0</v>
      </c>
      <c r="B256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2566)))"),"")</f>
        <v/>
      </c>
    </row>
    <row r="2567" spans="1:2">
      <c r="A2567" s="2">
        <v>0</v>
      </c>
      <c r="B256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2567)))"),"")</f>
        <v/>
      </c>
    </row>
    <row r="2568" spans="1:2">
      <c r="A2568" s="2">
        <v>0</v>
      </c>
      <c r="B256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2568)))"),"")</f>
        <v/>
      </c>
    </row>
    <row r="2569" spans="1:2">
      <c r="A2569" s="2">
        <v>0</v>
      </c>
      <c r="B256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2569)))"),"")</f>
        <v/>
      </c>
    </row>
    <row r="2570" spans="1:2">
      <c r="A2570" s="2">
        <v>0</v>
      </c>
      <c r="B257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2570)))"),"")</f>
        <v/>
      </c>
    </row>
    <row r="2571" spans="1:2">
      <c r="A2571" s="2">
        <v>0</v>
      </c>
      <c r="B257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2571)))"),"")</f>
        <v/>
      </c>
    </row>
    <row r="2572" spans="1:2">
      <c r="A2572" s="2">
        <v>0</v>
      </c>
      <c r="B257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2572)))"),"")</f>
        <v/>
      </c>
    </row>
    <row r="2573" spans="1:2">
      <c r="A2573" s="2">
        <v>0</v>
      </c>
      <c r="B257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2573)))"),"")</f>
        <v/>
      </c>
    </row>
    <row r="2574" spans="1:2">
      <c r="A2574" s="2">
        <v>0</v>
      </c>
      <c r="B257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2574)))"),"")</f>
        <v/>
      </c>
    </row>
    <row r="2575" spans="1:2">
      <c r="A2575" s="2">
        <v>0</v>
      </c>
      <c r="B257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2575)))"),"")</f>
        <v/>
      </c>
    </row>
    <row r="2576" spans="1:2">
      <c r="A2576" s="2">
        <v>0</v>
      </c>
      <c r="B257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2576)))"),"")</f>
        <v/>
      </c>
    </row>
    <row r="2577" spans="1:2">
      <c r="A2577" s="2">
        <v>0</v>
      </c>
      <c r="B257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2577)))"),"")</f>
        <v/>
      </c>
    </row>
    <row r="2578" spans="1:2">
      <c r="A2578" s="2">
        <v>0</v>
      </c>
      <c r="B257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2578)))"),"")</f>
        <v/>
      </c>
    </row>
    <row r="2579" spans="1:2">
      <c r="A2579" s="2">
        <v>0</v>
      </c>
      <c r="B257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2579)))"),"")</f>
        <v/>
      </c>
    </row>
    <row r="2580" spans="1:2">
      <c r="A2580" s="2">
        <v>0</v>
      </c>
      <c r="B258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2580)))"),"")</f>
        <v/>
      </c>
    </row>
    <row r="2581" spans="1:2">
      <c r="A2581" s="2">
        <v>0</v>
      </c>
      <c r="B258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2581)))"),"")</f>
        <v/>
      </c>
    </row>
    <row r="2582" spans="1:2">
      <c r="A2582" s="2">
        <v>0</v>
      </c>
      <c r="B258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2582)))"),"")</f>
        <v/>
      </c>
    </row>
    <row r="2583" spans="1:2">
      <c r="A2583" s="2">
        <v>0</v>
      </c>
      <c r="B258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2583)))"),"")</f>
        <v/>
      </c>
    </row>
    <row r="2584" spans="1:2">
      <c r="A2584" s="2">
        <v>0</v>
      </c>
      <c r="B258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2584)))"),"")</f>
        <v/>
      </c>
    </row>
    <row r="2585" spans="1:2">
      <c r="A2585" s="2">
        <v>0</v>
      </c>
      <c r="B258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2585)))"),"")</f>
        <v/>
      </c>
    </row>
    <row r="2586" spans="1:2">
      <c r="A2586" s="2">
        <v>0</v>
      </c>
      <c r="B258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2586)))"),"")</f>
        <v/>
      </c>
    </row>
    <row r="2587" spans="1:2">
      <c r="A2587" s="2">
        <v>0</v>
      </c>
      <c r="B258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2587)))"),"")</f>
        <v/>
      </c>
    </row>
    <row r="2588" spans="1:2">
      <c r="A2588" s="2">
        <v>0</v>
      </c>
      <c r="B258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2588)))"),"")</f>
        <v/>
      </c>
    </row>
    <row r="2589" spans="1:2">
      <c r="A2589" s="2">
        <v>0</v>
      </c>
      <c r="B258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2589)))"),"")</f>
        <v/>
      </c>
    </row>
    <row r="2590" spans="1:2">
      <c r="A2590" s="2">
        <v>0</v>
      </c>
      <c r="B259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2590)))"),"")</f>
        <v/>
      </c>
    </row>
    <row r="2591" spans="1:2">
      <c r="A2591" s="2">
        <v>0</v>
      </c>
      <c r="B259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2591)))"),"")</f>
        <v/>
      </c>
    </row>
    <row r="2592" spans="1:2">
      <c r="A2592" s="2">
        <v>0</v>
      </c>
      <c r="B259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2592)))"),"")</f>
        <v/>
      </c>
    </row>
    <row r="2593" spans="1:2">
      <c r="A2593" s="2">
        <v>0</v>
      </c>
      <c r="B259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2593)))"),"")</f>
        <v/>
      </c>
    </row>
    <row r="2594" spans="1:2">
      <c r="A2594" s="2">
        <v>0</v>
      </c>
      <c r="B259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2594)))"),"")</f>
        <v/>
      </c>
    </row>
    <row r="2595" spans="1:2">
      <c r="A2595" s="2">
        <v>0</v>
      </c>
      <c r="B259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2595)))"),"")</f>
        <v/>
      </c>
    </row>
    <row r="2596" spans="1:2">
      <c r="A2596" s="2">
        <v>0</v>
      </c>
      <c r="B259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2596)))"),"")</f>
        <v/>
      </c>
    </row>
    <row r="2597" spans="1:2">
      <c r="A2597" s="2">
        <v>0</v>
      </c>
      <c r="B259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2597)))"),"")</f>
        <v/>
      </c>
    </row>
    <row r="2598" spans="1:2">
      <c r="A2598" s="2">
        <v>0</v>
      </c>
      <c r="B259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2598)))"),"")</f>
        <v/>
      </c>
    </row>
    <row r="2599" spans="1:2">
      <c r="A2599" s="2">
        <v>0</v>
      </c>
      <c r="B259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2599)))"),"")</f>
        <v/>
      </c>
    </row>
    <row r="2600" spans="1:2">
      <c r="A2600" s="2">
        <v>0</v>
      </c>
      <c r="B260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2600)))"),"")</f>
        <v/>
      </c>
    </row>
    <row r="2601" spans="1:2">
      <c r="A2601" s="2">
        <v>0</v>
      </c>
      <c r="B260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2601)))"),"")</f>
        <v/>
      </c>
    </row>
    <row r="2602" spans="1:2">
      <c r="A2602" s="2">
        <v>0</v>
      </c>
      <c r="B260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2602)))"),"")</f>
        <v/>
      </c>
    </row>
    <row r="2603" spans="1:2">
      <c r="A2603" s="2">
        <v>0</v>
      </c>
      <c r="B260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2603)))"),"")</f>
        <v/>
      </c>
    </row>
    <row r="2604" spans="1:2">
      <c r="A2604" s="2">
        <v>0</v>
      </c>
      <c r="B260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2604)))"),"")</f>
        <v/>
      </c>
    </row>
    <row r="2605" spans="1:2">
      <c r="A2605" s="2">
        <v>0</v>
      </c>
      <c r="B260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2605)))"),"")</f>
        <v/>
      </c>
    </row>
    <row r="2606" spans="1:2">
      <c r="A2606" s="2">
        <v>0</v>
      </c>
      <c r="B260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2606)))"),"")</f>
        <v/>
      </c>
    </row>
    <row r="2607" spans="1:2">
      <c r="A2607" s="2">
        <v>0</v>
      </c>
      <c r="B260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2607)))"),"")</f>
        <v/>
      </c>
    </row>
    <row r="2608" spans="1:2">
      <c r="A2608" s="2">
        <v>0</v>
      </c>
      <c r="B260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2608)))"),"")</f>
        <v/>
      </c>
    </row>
    <row r="2609" spans="1:2">
      <c r="A2609" s="2">
        <v>0</v>
      </c>
      <c r="B260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2609)))"),"")</f>
        <v/>
      </c>
    </row>
    <row r="2610" spans="1:2">
      <c r="A2610" s="2">
        <v>0</v>
      </c>
      <c r="B261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2610)))"),"")</f>
        <v/>
      </c>
    </row>
    <row r="2611" spans="1:2">
      <c r="A2611" s="2">
        <v>0</v>
      </c>
      <c r="B261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2611)))"),"")</f>
        <v/>
      </c>
    </row>
    <row r="2612" spans="1:2">
      <c r="A2612" s="2">
        <v>0</v>
      </c>
      <c r="B261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2612)))"),"")</f>
        <v/>
      </c>
    </row>
    <row r="2613" spans="1:2">
      <c r="A2613" s="2">
        <v>0</v>
      </c>
      <c r="B261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2613)))"),"")</f>
        <v/>
      </c>
    </row>
    <row r="2614" spans="1:2">
      <c r="A2614" s="2">
        <v>0</v>
      </c>
      <c r="B261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2614)))"),"")</f>
        <v/>
      </c>
    </row>
    <row r="2615" spans="1:2">
      <c r="A2615" s="2">
        <v>0</v>
      </c>
      <c r="B261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2615)))"),"")</f>
        <v/>
      </c>
    </row>
    <row r="2616" spans="1:2">
      <c r="A2616" s="2">
        <v>0</v>
      </c>
      <c r="B261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2616)))"),"")</f>
        <v/>
      </c>
    </row>
    <row r="2617" spans="1:2">
      <c r="A2617" s="2">
        <v>0</v>
      </c>
      <c r="B261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2617)))"),"")</f>
        <v/>
      </c>
    </row>
    <row r="2618" spans="1:2">
      <c r="A2618" s="2">
        <v>0</v>
      </c>
      <c r="B261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2618)))"),"")</f>
        <v/>
      </c>
    </row>
    <row r="2619" spans="1:2">
      <c r="A2619" s="2">
        <v>0</v>
      </c>
      <c r="B261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2619)))"),"")</f>
        <v/>
      </c>
    </row>
    <row r="2620" spans="1:2">
      <c r="A2620" s="2">
        <v>0</v>
      </c>
      <c r="B262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2620)))"),"")</f>
        <v/>
      </c>
    </row>
    <row r="2621" spans="1:2">
      <c r="A2621" s="2">
        <v>0</v>
      </c>
      <c r="B262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2621)))"),"")</f>
        <v/>
      </c>
    </row>
    <row r="2622" spans="1:2">
      <c r="A2622" s="2">
        <v>0</v>
      </c>
      <c r="B262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2622)))"),"")</f>
        <v/>
      </c>
    </row>
    <row r="2623" spans="1:2">
      <c r="A2623" s="2">
        <v>0</v>
      </c>
      <c r="B262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2623)))"),"")</f>
        <v/>
      </c>
    </row>
    <row r="2624" spans="1:2">
      <c r="A2624" s="2">
        <v>0</v>
      </c>
      <c r="B262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2624)))"),"")</f>
        <v/>
      </c>
    </row>
    <row r="2625" spans="1:2">
      <c r="A2625" s="2">
        <v>0</v>
      </c>
      <c r="B262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2625)))"),"")</f>
        <v/>
      </c>
    </row>
    <row r="2626" spans="1:2">
      <c r="A2626" s="2">
        <v>0</v>
      </c>
      <c r="B262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2626)))"),"")</f>
        <v/>
      </c>
    </row>
    <row r="2627" spans="1:2">
      <c r="A2627" s="2">
        <v>0</v>
      </c>
      <c r="B262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2627)))"),"")</f>
        <v/>
      </c>
    </row>
    <row r="2628" spans="1:2">
      <c r="A2628" s="2">
        <v>0</v>
      </c>
      <c r="B262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2628)))"),"")</f>
        <v/>
      </c>
    </row>
    <row r="2629" spans="1:2">
      <c r="A2629" s="2">
        <v>0</v>
      </c>
      <c r="B262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2629)))"),"")</f>
        <v/>
      </c>
    </row>
    <row r="2630" spans="1:2">
      <c r="A2630" s="2">
        <v>0</v>
      </c>
      <c r="B263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2630)))"),"")</f>
        <v/>
      </c>
    </row>
    <row r="2631" spans="1:2">
      <c r="A2631" s="2">
        <v>0</v>
      </c>
      <c r="B263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2631)))"),"")</f>
        <v/>
      </c>
    </row>
    <row r="2632" spans="1:2">
      <c r="A2632" s="2">
        <v>0</v>
      </c>
      <c r="B263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2632)))"),"")</f>
        <v/>
      </c>
    </row>
    <row r="2633" spans="1:2">
      <c r="A2633" s="2">
        <v>0</v>
      </c>
      <c r="B263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2633)))"),"")</f>
        <v/>
      </c>
    </row>
    <row r="2634" spans="1:2">
      <c r="A2634" s="2">
        <v>0</v>
      </c>
      <c r="B263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2634)))"),"")</f>
        <v/>
      </c>
    </row>
    <row r="2635" spans="1:2">
      <c r="A2635" s="2">
        <v>0</v>
      </c>
      <c r="B263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2635)))"),"")</f>
        <v/>
      </c>
    </row>
    <row r="2636" spans="1:2">
      <c r="A2636" s="2">
        <v>0</v>
      </c>
      <c r="B263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2636)))"),"")</f>
        <v/>
      </c>
    </row>
    <row r="2637" spans="1:2">
      <c r="A2637" s="2">
        <v>0</v>
      </c>
      <c r="B263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2637)))"),"")</f>
        <v/>
      </c>
    </row>
    <row r="2638" spans="1:2">
      <c r="A2638" s="2">
        <v>0</v>
      </c>
      <c r="B263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2638)))"),"")</f>
        <v/>
      </c>
    </row>
    <row r="2639" spans="1:2">
      <c r="A2639" s="2">
        <v>0</v>
      </c>
      <c r="B263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2639)))"),"")</f>
        <v/>
      </c>
    </row>
    <row r="2640" spans="1:2">
      <c r="A2640" s="2">
        <v>0</v>
      </c>
      <c r="B264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2640)))"),"")</f>
        <v/>
      </c>
    </row>
    <row r="2641" spans="1:2">
      <c r="A2641" s="2">
        <v>0</v>
      </c>
      <c r="B264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2641)))"),"")</f>
        <v/>
      </c>
    </row>
    <row r="2642" spans="1:2">
      <c r="A2642" s="2">
        <v>0</v>
      </c>
      <c r="B264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2642)))"),"")</f>
        <v/>
      </c>
    </row>
    <row r="2643" spans="1:2">
      <c r="A2643" s="2">
        <v>0</v>
      </c>
      <c r="B264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2643)))"),"")</f>
        <v/>
      </c>
    </row>
    <row r="2644" spans="1:2">
      <c r="A2644" s="2">
        <v>0</v>
      </c>
      <c r="B264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2644)))"),"")</f>
        <v/>
      </c>
    </row>
    <row r="2645" spans="1:2">
      <c r="A2645" s="2">
        <v>0</v>
      </c>
      <c r="B264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2645)))"),"")</f>
        <v/>
      </c>
    </row>
    <row r="2646" spans="1:2">
      <c r="A2646" s="2">
        <v>0</v>
      </c>
      <c r="B264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2646)))"),"")</f>
        <v/>
      </c>
    </row>
    <row r="2647" spans="1:2">
      <c r="A2647" s="2">
        <v>0</v>
      </c>
      <c r="B264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2647)))"),"")</f>
        <v/>
      </c>
    </row>
    <row r="2648" spans="1:2">
      <c r="A2648" s="2">
        <v>0</v>
      </c>
      <c r="B264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2648)))"),"")</f>
        <v/>
      </c>
    </row>
    <row r="2649" spans="1:2">
      <c r="A2649" s="2">
        <v>0</v>
      </c>
      <c r="B264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2649)))"),"")</f>
        <v/>
      </c>
    </row>
    <row r="2650" spans="1:2">
      <c r="A2650" s="2">
        <v>0</v>
      </c>
      <c r="B265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2650)))"),"")</f>
        <v/>
      </c>
    </row>
    <row r="2651" spans="1:2">
      <c r="A2651" s="2">
        <v>0</v>
      </c>
      <c r="B265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2651)))"),"")</f>
        <v/>
      </c>
    </row>
    <row r="2652" spans="1:2">
      <c r="A2652" s="2">
        <v>0</v>
      </c>
      <c r="B265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2652)))"),"")</f>
        <v/>
      </c>
    </row>
    <row r="2653" spans="1:2">
      <c r="A2653" s="2">
        <v>0</v>
      </c>
      <c r="B265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2653)))"),"")</f>
        <v/>
      </c>
    </row>
    <row r="2654" spans="1:2">
      <c r="A2654" s="2">
        <v>0</v>
      </c>
      <c r="B265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2654)))"),"")</f>
        <v/>
      </c>
    </row>
    <row r="2655" spans="1:2">
      <c r="A2655" s="2">
        <v>0</v>
      </c>
      <c r="B265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2655)))"),"")</f>
        <v/>
      </c>
    </row>
    <row r="2656" spans="1:2">
      <c r="A2656" s="2">
        <v>0</v>
      </c>
      <c r="B265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2656)))"),"")</f>
        <v/>
      </c>
    </row>
    <row r="2657" spans="1:2">
      <c r="A2657" s="2">
        <v>0</v>
      </c>
      <c r="B265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2657)))"),"")</f>
        <v/>
      </c>
    </row>
    <row r="2658" spans="1:2">
      <c r="A2658" s="2">
        <v>0</v>
      </c>
      <c r="B265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2658)))"),"")</f>
        <v/>
      </c>
    </row>
    <row r="2659" spans="1:2">
      <c r="A2659" s="2">
        <v>0</v>
      </c>
      <c r="B265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2659)))"),"")</f>
        <v/>
      </c>
    </row>
    <row r="2660" spans="1:2">
      <c r="A2660" s="2">
        <v>0</v>
      </c>
      <c r="B266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2660)))"),"")</f>
        <v/>
      </c>
    </row>
    <row r="2661" spans="1:2">
      <c r="A2661" s="2">
        <v>0</v>
      </c>
      <c r="B266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2661)))"),"")</f>
        <v/>
      </c>
    </row>
    <row r="2662" spans="1:2">
      <c r="A2662" s="2">
        <v>0</v>
      </c>
      <c r="B266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2662)))"),"")</f>
        <v/>
      </c>
    </row>
    <row r="2663" spans="1:2">
      <c r="A2663" s="2">
        <v>0</v>
      </c>
      <c r="B266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2663)))"),"")</f>
        <v/>
      </c>
    </row>
    <row r="2664" spans="1:2">
      <c r="A2664" s="2">
        <v>0</v>
      </c>
      <c r="B266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2664)))"),"")</f>
        <v/>
      </c>
    </row>
    <row r="2665" spans="1:2">
      <c r="A2665" s="2">
        <v>0</v>
      </c>
      <c r="B266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2665)))"),"")</f>
        <v/>
      </c>
    </row>
    <row r="2666" spans="1:2">
      <c r="A2666" s="2">
        <v>0</v>
      </c>
      <c r="B266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2666)))"),"")</f>
        <v/>
      </c>
    </row>
    <row r="2667" spans="1:2">
      <c r="A2667" s="2">
        <v>0</v>
      </c>
      <c r="B266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2667)))"),"")</f>
        <v/>
      </c>
    </row>
    <row r="2668" spans="1:2">
      <c r="A2668" s="2">
        <v>0</v>
      </c>
      <c r="B266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2668)))"),"")</f>
        <v/>
      </c>
    </row>
    <row r="2669" spans="1:2">
      <c r="A2669" s="2">
        <v>0</v>
      </c>
      <c r="B266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2669)))"),"")</f>
        <v/>
      </c>
    </row>
    <row r="2670" spans="1:2">
      <c r="A2670" s="2">
        <v>0</v>
      </c>
      <c r="B267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2670)))"),"")</f>
        <v/>
      </c>
    </row>
    <row r="2671" spans="1:2">
      <c r="A2671" s="2">
        <v>0</v>
      </c>
      <c r="B267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2671)))"),"")</f>
        <v/>
      </c>
    </row>
    <row r="2672" spans="1:2">
      <c r="A2672" s="2">
        <v>0</v>
      </c>
      <c r="B267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2672)))"),"")</f>
        <v/>
      </c>
    </row>
    <row r="2673" spans="1:2">
      <c r="A2673" s="2">
        <v>0</v>
      </c>
      <c r="B267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2673)))"),"")</f>
        <v/>
      </c>
    </row>
    <row r="2674" spans="1:2">
      <c r="A2674" s="2">
        <v>0</v>
      </c>
      <c r="B267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2674)))"),"")</f>
        <v/>
      </c>
    </row>
    <row r="2675" spans="1:2">
      <c r="A2675" s="2">
        <v>0</v>
      </c>
      <c r="B267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2675)))"),"")</f>
        <v/>
      </c>
    </row>
    <row r="2676" spans="1:2">
      <c r="A2676" s="2">
        <v>0</v>
      </c>
      <c r="B267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2676)))"),"")</f>
        <v/>
      </c>
    </row>
    <row r="2677" spans="1:2">
      <c r="A2677" s="2">
        <v>0</v>
      </c>
      <c r="B267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2677)))"),"")</f>
        <v/>
      </c>
    </row>
    <row r="2678" spans="1:2">
      <c r="A2678" s="2">
        <v>0</v>
      </c>
      <c r="B267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2678)))"),"")</f>
        <v/>
      </c>
    </row>
    <row r="2679" spans="1:2">
      <c r="A2679" s="2">
        <v>0</v>
      </c>
      <c r="B267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2679)))"),"")</f>
        <v/>
      </c>
    </row>
    <row r="2680" spans="1:2">
      <c r="A2680" s="2">
        <v>0</v>
      </c>
      <c r="B268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2680)))"),"")</f>
        <v/>
      </c>
    </row>
    <row r="2681" spans="1:2">
      <c r="A2681" s="2">
        <v>0</v>
      </c>
      <c r="B268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2681)))"),"")</f>
        <v/>
      </c>
    </row>
    <row r="2682" spans="1:2">
      <c r="A2682" s="2">
        <v>0</v>
      </c>
      <c r="B268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2682)))"),"")</f>
        <v/>
      </c>
    </row>
    <row r="2683" spans="1:2">
      <c r="A2683" s="2">
        <v>0</v>
      </c>
      <c r="B268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2683)))"),"")</f>
        <v/>
      </c>
    </row>
    <row r="2684" spans="1:2">
      <c r="A2684" s="2">
        <v>0</v>
      </c>
      <c r="B268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2684)))"),"")</f>
        <v/>
      </c>
    </row>
    <row r="2685" spans="1:2">
      <c r="A2685" s="2">
        <v>0</v>
      </c>
      <c r="B268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2685)))"),"")</f>
        <v/>
      </c>
    </row>
    <row r="2686" spans="1:2">
      <c r="A2686" s="2">
        <v>0</v>
      </c>
      <c r="B268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2686)))"),"")</f>
        <v/>
      </c>
    </row>
    <row r="2687" spans="1:2">
      <c r="A2687" s="2">
        <v>0</v>
      </c>
      <c r="B268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2687)))"),"")</f>
        <v/>
      </c>
    </row>
    <row r="2688" spans="1:2">
      <c r="A2688" s="2">
        <v>0</v>
      </c>
      <c r="B268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2688)))"),"")</f>
        <v/>
      </c>
    </row>
    <row r="2689" spans="1:2">
      <c r="A2689" s="2">
        <v>0</v>
      </c>
      <c r="B268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2689)))"),"")</f>
        <v/>
      </c>
    </row>
    <row r="2690" spans="1:2">
      <c r="A2690" s="2">
        <v>0</v>
      </c>
      <c r="B269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2690)))"),"")</f>
        <v/>
      </c>
    </row>
    <row r="2691" spans="1:2">
      <c r="A2691" s="2">
        <v>0</v>
      </c>
      <c r="B269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2691)))"),"")</f>
        <v/>
      </c>
    </row>
    <row r="2692" spans="1:2">
      <c r="A2692" s="2">
        <v>0</v>
      </c>
      <c r="B269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2692)))"),"")</f>
        <v/>
      </c>
    </row>
    <row r="2693" spans="1:2">
      <c r="A2693" s="2">
        <v>0</v>
      </c>
      <c r="B269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2693)))"),"")</f>
        <v/>
      </c>
    </row>
    <row r="2694" spans="1:2">
      <c r="A2694" s="2">
        <v>0</v>
      </c>
      <c r="B269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2694)))"),"")</f>
        <v/>
      </c>
    </row>
    <row r="2695" spans="1:2">
      <c r="A2695" s="2">
        <v>0</v>
      </c>
      <c r="B269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2695)))"),"")</f>
        <v/>
      </c>
    </row>
    <row r="2696" spans="1:2">
      <c r="A2696" s="2">
        <v>0</v>
      </c>
      <c r="B269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2696)))"),"")</f>
        <v/>
      </c>
    </row>
    <row r="2697" spans="1:2">
      <c r="A2697" s="2">
        <v>0</v>
      </c>
      <c r="B269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2697)))"),"")</f>
        <v/>
      </c>
    </row>
    <row r="2698" spans="1:2">
      <c r="A2698" s="2">
        <v>0</v>
      </c>
      <c r="B269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2698)))"),"")</f>
        <v/>
      </c>
    </row>
    <row r="2699" spans="1:2">
      <c r="A2699" s="2">
        <v>0</v>
      </c>
      <c r="B269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2699)))"),"")</f>
        <v/>
      </c>
    </row>
    <row r="2700" spans="1:2">
      <c r="A2700" s="2">
        <v>0</v>
      </c>
      <c r="B270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2700)))"),"")</f>
        <v/>
      </c>
    </row>
    <row r="2701" spans="1:2">
      <c r="A2701" s="2">
        <v>0</v>
      </c>
      <c r="B270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2701)))"),"")</f>
        <v/>
      </c>
    </row>
    <row r="2702" spans="1:2">
      <c r="A2702" s="2">
        <v>0</v>
      </c>
      <c r="B270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2702)))"),"")</f>
        <v/>
      </c>
    </row>
    <row r="2703" spans="1:2">
      <c r="A2703" s="2">
        <v>0</v>
      </c>
      <c r="B270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2703)))"),"")</f>
        <v/>
      </c>
    </row>
    <row r="2704" spans="1:2">
      <c r="A2704" s="2">
        <v>0</v>
      </c>
      <c r="B270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2704)))"),"")</f>
        <v/>
      </c>
    </row>
    <row r="2705" spans="1:2">
      <c r="A2705" s="2">
        <v>0</v>
      </c>
      <c r="B270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2705)))"),"")</f>
        <v/>
      </c>
    </row>
    <row r="2706" spans="1:2">
      <c r="A2706" s="2">
        <v>0</v>
      </c>
      <c r="B270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2706)))"),"")</f>
        <v/>
      </c>
    </row>
    <row r="2707" spans="1:2">
      <c r="A2707" s="2">
        <v>0</v>
      </c>
      <c r="B270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2707)))"),"")</f>
        <v/>
      </c>
    </row>
    <row r="2708" spans="1:2">
      <c r="A2708" s="2">
        <v>0</v>
      </c>
      <c r="B270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2708)))"),"")</f>
        <v/>
      </c>
    </row>
    <row r="2709" spans="1:2">
      <c r="A2709" s="2">
        <v>0</v>
      </c>
      <c r="B270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2709)))"),"")</f>
        <v/>
      </c>
    </row>
    <row r="2710" spans="1:2">
      <c r="A2710" s="2">
        <v>0</v>
      </c>
      <c r="B271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2710)))"),"")</f>
        <v/>
      </c>
    </row>
    <row r="2711" spans="1:2">
      <c r="A2711" s="2">
        <v>0</v>
      </c>
      <c r="B271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2711)))"),"")</f>
        <v/>
      </c>
    </row>
    <row r="2712" spans="1:2">
      <c r="A2712" s="2">
        <v>0</v>
      </c>
      <c r="B271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2712)))"),"")</f>
        <v/>
      </c>
    </row>
    <row r="2713" spans="1:2">
      <c r="A2713" s="2">
        <v>0</v>
      </c>
      <c r="B271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2713)))"),"")</f>
        <v/>
      </c>
    </row>
    <row r="2714" spans="1:2">
      <c r="A2714" s="2">
        <v>0</v>
      </c>
      <c r="B271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2714)))"),"")</f>
        <v/>
      </c>
    </row>
    <row r="2715" spans="1:2">
      <c r="A2715" s="2">
        <v>0</v>
      </c>
      <c r="B271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2715)))"),"")</f>
        <v/>
      </c>
    </row>
    <row r="2716" spans="1:2">
      <c r="A2716" s="2">
        <v>0</v>
      </c>
      <c r="B271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2716)))"),"")</f>
        <v/>
      </c>
    </row>
    <row r="2717" spans="1:2">
      <c r="A2717" s="2">
        <v>0</v>
      </c>
      <c r="B271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2717)))"),"")</f>
        <v/>
      </c>
    </row>
    <row r="2718" spans="1:2">
      <c r="A2718" s="2">
        <v>0</v>
      </c>
      <c r="B271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2718)))"),"")</f>
        <v/>
      </c>
    </row>
    <row r="2719" spans="1:2">
      <c r="A2719" s="2">
        <v>0</v>
      </c>
      <c r="B271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2719)))"),"")</f>
        <v/>
      </c>
    </row>
    <row r="2720" spans="1:2">
      <c r="A2720" s="2">
        <v>0</v>
      </c>
      <c r="B272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2720)))"),"")</f>
        <v/>
      </c>
    </row>
    <row r="2721" spans="1:2">
      <c r="A2721" s="2">
        <v>0</v>
      </c>
      <c r="B272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2721)))"),"")</f>
        <v/>
      </c>
    </row>
    <row r="2722" spans="1:2">
      <c r="A2722" s="2">
        <v>0</v>
      </c>
      <c r="B272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2722)))"),"")</f>
        <v/>
      </c>
    </row>
    <row r="2723" spans="1:2">
      <c r="A2723" s="2">
        <v>0</v>
      </c>
      <c r="B272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2723)))"),"")</f>
        <v/>
      </c>
    </row>
    <row r="2724" spans="1:2">
      <c r="A2724" s="2">
        <v>0</v>
      </c>
      <c r="B272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2724)))"),"")</f>
        <v/>
      </c>
    </row>
    <row r="2725" spans="1:2">
      <c r="A2725" s="2">
        <v>0</v>
      </c>
      <c r="B272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2725)))"),"")</f>
        <v/>
      </c>
    </row>
    <row r="2726" spans="1:2">
      <c r="A2726" s="2">
        <v>0</v>
      </c>
      <c r="B272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2726)))"),"")</f>
        <v/>
      </c>
    </row>
    <row r="2727" spans="1:2">
      <c r="A2727" s="2">
        <v>0</v>
      </c>
      <c r="B272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2727)))"),"")</f>
        <v/>
      </c>
    </row>
    <row r="2728" spans="1:2">
      <c r="A2728" s="2">
        <v>0</v>
      </c>
      <c r="B272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2728)))"),"")</f>
        <v/>
      </c>
    </row>
    <row r="2729" spans="1:2">
      <c r="A2729" s="2">
        <v>0</v>
      </c>
      <c r="B272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2729)))"),"")</f>
        <v/>
      </c>
    </row>
    <row r="2730" spans="1:2">
      <c r="A2730" s="2">
        <v>0</v>
      </c>
      <c r="B273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2730)))"),"")</f>
        <v/>
      </c>
    </row>
    <row r="2731" spans="1:2">
      <c r="A2731" s="2">
        <v>0</v>
      </c>
      <c r="B273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2731)))"),"")</f>
        <v/>
      </c>
    </row>
    <row r="2732" spans="1:2">
      <c r="A2732" s="2">
        <v>0</v>
      </c>
      <c r="B273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2732)))"),"")</f>
        <v/>
      </c>
    </row>
    <row r="2733" spans="1:2">
      <c r="A2733" s="2">
        <v>0</v>
      </c>
      <c r="B273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2733)))"),"")</f>
        <v/>
      </c>
    </row>
    <row r="2734" spans="1:2">
      <c r="A2734" s="2">
        <v>0</v>
      </c>
      <c r="B273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2734)))"),"")</f>
        <v/>
      </c>
    </row>
    <row r="2735" spans="1:2">
      <c r="A2735" s="2">
        <v>0</v>
      </c>
      <c r="B273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2735)))"),"")</f>
        <v/>
      </c>
    </row>
    <row r="2736" spans="1:2">
      <c r="A2736" s="2">
        <v>0</v>
      </c>
      <c r="B273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2736)))"),"")</f>
        <v/>
      </c>
    </row>
    <row r="2737" spans="1:2">
      <c r="A2737" s="2">
        <v>0</v>
      </c>
      <c r="B273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2737)))"),"")</f>
        <v/>
      </c>
    </row>
    <row r="2738" spans="1:2">
      <c r="A2738" s="2">
        <v>0</v>
      </c>
      <c r="B273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2738)))"),"")</f>
        <v/>
      </c>
    </row>
    <row r="2739" spans="1:2">
      <c r="A2739" s="2">
        <v>0</v>
      </c>
      <c r="B273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2739)))"),"")</f>
        <v/>
      </c>
    </row>
    <row r="2740" spans="1:2">
      <c r="A2740" s="2">
        <v>0</v>
      </c>
      <c r="B274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2740)))"),"")</f>
        <v/>
      </c>
    </row>
    <row r="2741" spans="1:2">
      <c r="A2741" s="2">
        <v>0</v>
      </c>
      <c r="B274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2741)))"),"")</f>
        <v/>
      </c>
    </row>
    <row r="2742" spans="1:2">
      <c r="A2742" s="2">
        <v>0</v>
      </c>
      <c r="B274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2742)))"),"")</f>
        <v/>
      </c>
    </row>
    <row r="2743" spans="1:2">
      <c r="A2743" s="2">
        <v>0</v>
      </c>
      <c r="B274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2743)))"),"")</f>
        <v/>
      </c>
    </row>
    <row r="2744" spans="1:2">
      <c r="A2744" s="2">
        <v>0</v>
      </c>
      <c r="B274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2744)))"),"")</f>
        <v/>
      </c>
    </row>
    <row r="2745" spans="1:2">
      <c r="A2745" s="2">
        <v>0</v>
      </c>
      <c r="B274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2745)))"),"")</f>
        <v/>
      </c>
    </row>
    <row r="2746" spans="1:2">
      <c r="A2746" s="2">
        <v>0</v>
      </c>
      <c r="B274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2746)))"),"")</f>
        <v/>
      </c>
    </row>
    <row r="2747" spans="1:2">
      <c r="A2747" s="2">
        <v>0</v>
      </c>
      <c r="B274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2747)))"),"")</f>
        <v/>
      </c>
    </row>
    <row r="2748" spans="1:2">
      <c r="A2748" s="2">
        <v>0</v>
      </c>
      <c r="B274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2748)))"),"")</f>
        <v/>
      </c>
    </row>
    <row r="2749" spans="1:2">
      <c r="A2749" s="2">
        <v>0</v>
      </c>
      <c r="B274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2749)))"),"")</f>
        <v/>
      </c>
    </row>
    <row r="2750" spans="1:2">
      <c r="A2750" s="2">
        <v>0</v>
      </c>
      <c r="B275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2750)))"),"")</f>
        <v/>
      </c>
    </row>
    <row r="2751" spans="1:2">
      <c r="A2751" s="2">
        <v>0</v>
      </c>
      <c r="B275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2751)))"),"")</f>
        <v/>
      </c>
    </row>
    <row r="2752" spans="1:2">
      <c r="A2752" s="2">
        <v>0</v>
      </c>
      <c r="B275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2752)))"),"")</f>
        <v/>
      </c>
    </row>
    <row r="2753" spans="1:2">
      <c r="A2753" s="2">
        <v>0</v>
      </c>
      <c r="B275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2753)))"),"")</f>
        <v/>
      </c>
    </row>
    <row r="2754" spans="1:2">
      <c r="A2754" s="2">
        <v>0</v>
      </c>
      <c r="B275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2754)))"),"")</f>
        <v/>
      </c>
    </row>
    <row r="2755" spans="1:2">
      <c r="A2755" s="2">
        <v>0</v>
      </c>
      <c r="B275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2755)))"),"")</f>
        <v/>
      </c>
    </row>
    <row r="2756" spans="1:2">
      <c r="A2756" s="2">
        <v>0</v>
      </c>
      <c r="B275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2756)))"),"")</f>
        <v/>
      </c>
    </row>
    <row r="2757" spans="1:2">
      <c r="A2757" s="2">
        <v>0</v>
      </c>
      <c r="B275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2757)))"),"")</f>
        <v/>
      </c>
    </row>
    <row r="2758" spans="1:2">
      <c r="A2758" s="2">
        <v>0</v>
      </c>
      <c r="B275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2758)))"),"")</f>
        <v/>
      </c>
    </row>
    <row r="2759" spans="1:2">
      <c r="A2759" s="2">
        <v>0</v>
      </c>
      <c r="B275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2759)))"),"")</f>
        <v/>
      </c>
    </row>
    <row r="2760" spans="1:2">
      <c r="A2760" s="2">
        <v>0</v>
      </c>
      <c r="B276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2760)))"),"")</f>
        <v/>
      </c>
    </row>
    <row r="2761" spans="1:2">
      <c r="A2761" s="2">
        <v>0</v>
      </c>
      <c r="B276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2761)))"),"")</f>
        <v/>
      </c>
    </row>
    <row r="2762" spans="1:2">
      <c r="A2762" s="2">
        <v>0</v>
      </c>
      <c r="B276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2762)))"),"")</f>
        <v/>
      </c>
    </row>
    <row r="2763" spans="1:2">
      <c r="A2763" s="2">
        <v>0</v>
      </c>
      <c r="B276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2763)))"),"")</f>
        <v/>
      </c>
    </row>
    <row r="2764" spans="1:2">
      <c r="A2764" s="2">
        <v>0</v>
      </c>
      <c r="B276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2764)))"),"")</f>
        <v/>
      </c>
    </row>
    <row r="2765" spans="1:2">
      <c r="A2765" s="2">
        <v>0</v>
      </c>
      <c r="B276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2765)))"),"")</f>
        <v/>
      </c>
    </row>
    <row r="2766" spans="1:2">
      <c r="A2766" s="2">
        <v>0</v>
      </c>
      <c r="B276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2766)))"),"")</f>
        <v/>
      </c>
    </row>
    <row r="2767" spans="1:2">
      <c r="A2767" s="2">
        <v>0</v>
      </c>
      <c r="B276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2767)))"),"")</f>
        <v/>
      </c>
    </row>
    <row r="2768" spans="1:2">
      <c r="A2768" s="2">
        <v>0</v>
      </c>
      <c r="B276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2768)))"),"")</f>
        <v/>
      </c>
    </row>
    <row r="2769" spans="1:2">
      <c r="A2769" s="2">
        <v>0</v>
      </c>
      <c r="B276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2769)))"),"")</f>
        <v/>
      </c>
    </row>
    <row r="2770" spans="1:2">
      <c r="A2770" s="2">
        <v>0</v>
      </c>
      <c r="B277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2770)))"),"")</f>
        <v/>
      </c>
    </row>
    <row r="2771" spans="1:2">
      <c r="A2771" s="2">
        <v>0</v>
      </c>
      <c r="B277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2771)))"),"")</f>
        <v/>
      </c>
    </row>
    <row r="2772" spans="1:2">
      <c r="A2772" s="2">
        <v>0</v>
      </c>
      <c r="B277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2772)))"),"")</f>
        <v/>
      </c>
    </row>
    <row r="2773" spans="1:2">
      <c r="A2773" s="2">
        <v>0</v>
      </c>
      <c r="B277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2773)))"),"")</f>
        <v/>
      </c>
    </row>
    <row r="2774" spans="1:2">
      <c r="A2774" s="2">
        <v>0</v>
      </c>
      <c r="B277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2774)))"),"")</f>
        <v/>
      </c>
    </row>
    <row r="2775" spans="1:2">
      <c r="A2775" s="2">
        <v>0</v>
      </c>
      <c r="B277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2775)))"),"")</f>
        <v/>
      </c>
    </row>
    <row r="2776" spans="1:2">
      <c r="A2776" s="2">
        <v>0</v>
      </c>
      <c r="B277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2776)))"),"")</f>
        <v/>
      </c>
    </row>
    <row r="2777" spans="1:2">
      <c r="A2777" s="2">
        <v>0</v>
      </c>
      <c r="B277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2777)))"),"")</f>
        <v/>
      </c>
    </row>
    <row r="2778" spans="1:2">
      <c r="A2778" s="2">
        <v>0</v>
      </c>
      <c r="B277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2778)))"),"")</f>
        <v/>
      </c>
    </row>
    <row r="2779" spans="1:2">
      <c r="A2779" s="2">
        <v>0</v>
      </c>
      <c r="B277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2779)))"),"")</f>
        <v/>
      </c>
    </row>
    <row r="2780" spans="1:2">
      <c r="A2780" s="2">
        <v>0</v>
      </c>
      <c r="B278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2780)))"),"")</f>
        <v/>
      </c>
    </row>
    <row r="2781" spans="1:2">
      <c r="A2781" s="2">
        <v>0</v>
      </c>
      <c r="B278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2781)))"),"")</f>
        <v/>
      </c>
    </row>
    <row r="2782" spans="1:2">
      <c r="A2782" s="2">
        <v>0</v>
      </c>
      <c r="B278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2782)))"),"")</f>
        <v/>
      </c>
    </row>
    <row r="2783" spans="1:2">
      <c r="A2783" s="2">
        <v>0</v>
      </c>
      <c r="B278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2783)))"),"")</f>
        <v/>
      </c>
    </row>
    <row r="2784" spans="1:2">
      <c r="A2784" s="2">
        <v>0</v>
      </c>
      <c r="B278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2784)))"),"")</f>
        <v/>
      </c>
    </row>
    <row r="2785" spans="1:2">
      <c r="A2785" s="2">
        <v>0</v>
      </c>
      <c r="B278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2785)))"),"")</f>
        <v/>
      </c>
    </row>
    <row r="2786" spans="1:2">
      <c r="A2786" s="2">
        <v>0</v>
      </c>
      <c r="B278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2786)))"),"")</f>
        <v/>
      </c>
    </row>
    <row r="2787" spans="1:2">
      <c r="A2787" s="2">
        <v>0</v>
      </c>
      <c r="B278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2787)))"),"")</f>
        <v/>
      </c>
    </row>
    <row r="2788" spans="1:2">
      <c r="A2788" s="2">
        <v>0</v>
      </c>
      <c r="B278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2788)))"),"")</f>
        <v/>
      </c>
    </row>
    <row r="2789" spans="1:2">
      <c r="A2789" s="2">
        <v>0</v>
      </c>
      <c r="B278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2789)))"),"")</f>
        <v/>
      </c>
    </row>
    <row r="2790" spans="1:2">
      <c r="A2790" s="2">
        <v>0</v>
      </c>
      <c r="B279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2790)))"),"")</f>
        <v/>
      </c>
    </row>
    <row r="2791" spans="1:2">
      <c r="A2791" s="2">
        <v>0</v>
      </c>
      <c r="B279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2791)))"),"")</f>
        <v/>
      </c>
    </row>
    <row r="2792" spans="1:2">
      <c r="A2792" s="2">
        <v>0</v>
      </c>
      <c r="B279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2792)))"),"")</f>
        <v/>
      </c>
    </row>
    <row r="2793" spans="1:2">
      <c r="A2793" s="2">
        <v>0</v>
      </c>
      <c r="B279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2793)))"),"")</f>
        <v/>
      </c>
    </row>
    <row r="2794" spans="1:2">
      <c r="A2794" s="2">
        <v>0</v>
      </c>
      <c r="B279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2794)))"),"")</f>
        <v/>
      </c>
    </row>
    <row r="2795" spans="1:2">
      <c r="A2795" s="2">
        <v>0</v>
      </c>
      <c r="B279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2795)))"),"")</f>
        <v/>
      </c>
    </row>
    <row r="2796" spans="1:2">
      <c r="A2796" s="2">
        <v>0</v>
      </c>
      <c r="B279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2796)))"),"")</f>
        <v/>
      </c>
    </row>
    <row r="2797" spans="1:2">
      <c r="A2797" s="2">
        <v>0</v>
      </c>
      <c r="B279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2797)))"),"")</f>
        <v/>
      </c>
    </row>
    <row r="2798" spans="1:2">
      <c r="A2798" s="2">
        <v>0</v>
      </c>
      <c r="B279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2798)))"),"")</f>
        <v/>
      </c>
    </row>
    <row r="2799" spans="1:2">
      <c r="A2799" s="2">
        <v>0</v>
      </c>
      <c r="B279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2799)))"),"")</f>
        <v/>
      </c>
    </row>
    <row r="2800" spans="1:2">
      <c r="A2800" s="2">
        <v>0</v>
      </c>
      <c r="B280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2800)))"),"")</f>
        <v/>
      </c>
    </row>
    <row r="2801" spans="1:2">
      <c r="A2801" s="2">
        <v>0</v>
      </c>
      <c r="B280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2801)))"),"")</f>
        <v/>
      </c>
    </row>
    <row r="2802" spans="1:2">
      <c r="A2802" s="2">
        <v>0</v>
      </c>
      <c r="B280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2802)))"),"")</f>
        <v/>
      </c>
    </row>
    <row r="2803" spans="1:2">
      <c r="A2803" s="2">
        <v>0</v>
      </c>
      <c r="B280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2803)))"),"")</f>
        <v/>
      </c>
    </row>
    <row r="2804" spans="1:2">
      <c r="A2804" s="2">
        <v>0</v>
      </c>
      <c r="B280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2804)))"),"")</f>
        <v/>
      </c>
    </row>
    <row r="2805" spans="1:2">
      <c r="A2805" s="2">
        <v>0</v>
      </c>
      <c r="B280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2805)))"),"")</f>
        <v/>
      </c>
    </row>
    <row r="2806" spans="1:2">
      <c r="A2806" s="2">
        <v>0</v>
      </c>
      <c r="B280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2806)))"),"")</f>
        <v/>
      </c>
    </row>
    <row r="2807" spans="1:2">
      <c r="A2807" s="2">
        <v>0</v>
      </c>
      <c r="B280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2807)))"),"")</f>
        <v/>
      </c>
    </row>
    <row r="2808" spans="1:2">
      <c r="A2808" s="2">
        <v>0</v>
      </c>
      <c r="B280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2808)))"),"")</f>
        <v/>
      </c>
    </row>
    <row r="2809" spans="1:2">
      <c r="A2809" s="2">
        <v>0</v>
      </c>
      <c r="B280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2809)))"),"")</f>
        <v/>
      </c>
    </row>
    <row r="2810" spans="1:2">
      <c r="A2810" s="2">
        <v>0</v>
      </c>
      <c r="B281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2810)))"),"")</f>
        <v/>
      </c>
    </row>
    <row r="2811" spans="1:2">
      <c r="A2811" s="2">
        <v>0</v>
      </c>
      <c r="B281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2811)))"),"")</f>
        <v/>
      </c>
    </row>
    <row r="2812" spans="1:2">
      <c r="A2812" s="2">
        <v>0</v>
      </c>
      <c r="B281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2812)))"),"")</f>
        <v/>
      </c>
    </row>
    <row r="2813" spans="1:2">
      <c r="A2813" s="2">
        <v>0</v>
      </c>
      <c r="B281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2813)))"),"")</f>
        <v/>
      </c>
    </row>
    <row r="2814" spans="1:2">
      <c r="A2814" s="2">
        <v>0</v>
      </c>
      <c r="B281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2814)))"),"")</f>
        <v/>
      </c>
    </row>
    <row r="2815" spans="1:2">
      <c r="A2815" s="2">
        <v>0</v>
      </c>
      <c r="B281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2815)))"),"")</f>
        <v/>
      </c>
    </row>
    <row r="2816" spans="1:2">
      <c r="A2816" s="2">
        <v>0</v>
      </c>
      <c r="B281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2816)))"),"")</f>
        <v/>
      </c>
    </row>
    <row r="2817" spans="1:2">
      <c r="A2817" s="2">
        <v>0</v>
      </c>
      <c r="B281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2817)))"),"")</f>
        <v/>
      </c>
    </row>
    <row r="2818" spans="1:2">
      <c r="A2818" s="2">
        <v>0</v>
      </c>
      <c r="B281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2818)))"),"")</f>
        <v/>
      </c>
    </row>
    <row r="2819" spans="1:2">
      <c r="A2819" s="2">
        <v>0</v>
      </c>
      <c r="B281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2819)))"),"")</f>
        <v/>
      </c>
    </row>
    <row r="2820" spans="1:2">
      <c r="A2820" s="2">
        <v>0</v>
      </c>
      <c r="B282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2820)))"),"")</f>
        <v/>
      </c>
    </row>
    <row r="2821" spans="1:2">
      <c r="A2821" s="2">
        <v>0</v>
      </c>
      <c r="B282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2821)))"),"")</f>
        <v/>
      </c>
    </row>
    <row r="2822" spans="1:2">
      <c r="A2822" s="2">
        <v>0</v>
      </c>
      <c r="B282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2822)))"),"")</f>
        <v/>
      </c>
    </row>
    <row r="2823" spans="1:2">
      <c r="A2823" s="2">
        <v>0</v>
      </c>
      <c r="B282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2823)))"),"")</f>
        <v/>
      </c>
    </row>
    <row r="2824" spans="1:2">
      <c r="A2824" s="2">
        <v>0</v>
      </c>
      <c r="B282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2824)))"),"")</f>
        <v/>
      </c>
    </row>
    <row r="2825" spans="1:2">
      <c r="A2825" s="2">
        <v>0</v>
      </c>
      <c r="B282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2825)))"),"")</f>
        <v/>
      </c>
    </row>
    <row r="2826" spans="1:2">
      <c r="A2826" s="2">
        <v>0</v>
      </c>
      <c r="B282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2826)))"),"")</f>
        <v/>
      </c>
    </row>
    <row r="2827" spans="1:2">
      <c r="A2827" s="2">
        <v>0</v>
      </c>
      <c r="B282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2827)))"),"")</f>
        <v/>
      </c>
    </row>
    <row r="2828" spans="1:2">
      <c r="A2828" s="2">
        <v>0</v>
      </c>
      <c r="B282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2828)))"),"")</f>
        <v/>
      </c>
    </row>
    <row r="2829" spans="1:2">
      <c r="A2829" s="2">
        <v>0</v>
      </c>
      <c r="B282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2829)))"),"")</f>
        <v/>
      </c>
    </row>
    <row r="2830" spans="1:2">
      <c r="A2830" s="2">
        <v>0</v>
      </c>
      <c r="B283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2830)))"),"")</f>
        <v/>
      </c>
    </row>
    <row r="2831" spans="1:2">
      <c r="A2831" s="2">
        <v>0</v>
      </c>
      <c r="B283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2831)))"),"")</f>
        <v/>
      </c>
    </row>
    <row r="2832" spans="1:2">
      <c r="A2832" s="2">
        <v>0</v>
      </c>
      <c r="B283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2832)))"),"")</f>
        <v/>
      </c>
    </row>
    <row r="2833" spans="1:2">
      <c r="A2833" s="2">
        <v>0</v>
      </c>
      <c r="B283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2833)))"),"")</f>
        <v/>
      </c>
    </row>
    <row r="2834" spans="1:2">
      <c r="A2834" s="2">
        <v>0</v>
      </c>
      <c r="B283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2834)))"),"")</f>
        <v/>
      </c>
    </row>
    <row r="2835" spans="1:2">
      <c r="A2835" s="2">
        <v>0</v>
      </c>
      <c r="B283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2835)))"),"")</f>
        <v/>
      </c>
    </row>
    <row r="2836" spans="1:2">
      <c r="A2836" s="2">
        <v>0</v>
      </c>
      <c r="B283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2836)))"),"")</f>
        <v/>
      </c>
    </row>
    <row r="2837" spans="1:2">
      <c r="A2837" s="2">
        <v>0</v>
      </c>
      <c r="B283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2837)))"),"")</f>
        <v/>
      </c>
    </row>
    <row r="2838" spans="1:2">
      <c r="A2838" s="2">
        <v>0</v>
      </c>
      <c r="B2838"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2838)))"),"")</f>
        <v/>
      </c>
    </row>
    <row r="2839" spans="1:2">
      <c r="B2839"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2839)))"),"")</f>
        <v/>
      </c>
    </row>
    <row r="2840" spans="1:2">
      <c r="B2840"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2840)))"),"")</f>
        <v/>
      </c>
    </row>
    <row r="2841" spans="1:2">
      <c r="B2841"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2841)))"),"")</f>
        <v/>
      </c>
    </row>
    <row r="2842" spans="1:2">
      <c r="B2842"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2842)))"),"")</f>
        <v/>
      </c>
    </row>
    <row r="2843" spans="1:2">
      <c r="B2843"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2843)))"),"")</f>
        <v/>
      </c>
    </row>
    <row r="2844" spans="1:2">
      <c r="B2844"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2844)))"),"")</f>
        <v/>
      </c>
    </row>
    <row r="2845" spans="1:2">
      <c r="B2845"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2845)))"),"")</f>
        <v/>
      </c>
    </row>
    <row r="2846" spans="1:2">
      <c r="B2846"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2846)))"),"")</f>
        <v/>
      </c>
    </row>
    <row r="2847" spans="1:2">
      <c r="B2847" s="2" t="str">
        <f ca="1">IFERROR(__xludf.DUMMYFUNCTION("TRANSPOSE(UNIQUE(FILTER(IMPORTRANGE(""https://docs.google.com/spreadsheets/d/1vQSgNMJXdrs4S3uLfPKDLLwIaGIMAUdySOJkVaHnDLI/edit?gid=0#gid=0"",""RESUMEN!G1:G""),IMPORTRANGE(""https://docs.google.com/spreadsheets/d/1vQSgNMJXdrs4S3uLfPKDLLwIaGIMAUdySOJkVaHnDL"&amp;"I/edit?gid=0#gid=0"",""RESUMEN!F1:F"")=A2847)))"),"")</f>
        <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S1015"/>
  <sheetViews>
    <sheetView showGridLines="0" tabSelected="1" topLeftCell="A19" workbookViewId="0">
      <selection activeCell="E6" sqref="E6:F6"/>
    </sheetView>
  </sheetViews>
  <sheetFormatPr baseColWidth="10" defaultColWidth="12.5703125" defaultRowHeight="15.75" customHeight="1"/>
  <cols>
    <col min="1" max="1" width="3.140625" customWidth="1"/>
    <col min="2" max="2" width="11.28515625" customWidth="1"/>
    <col min="3" max="4" width="27.42578125" customWidth="1"/>
    <col min="5" max="5" width="48.42578125" customWidth="1"/>
    <col min="6" max="6" width="47.85546875" customWidth="1"/>
    <col min="7" max="7" width="27.42578125" customWidth="1"/>
    <col min="8" max="8" width="22.42578125" customWidth="1"/>
    <col min="9" max="9" width="18.5703125" customWidth="1"/>
    <col min="10" max="12" width="16.28515625" customWidth="1"/>
    <col min="13" max="13" width="18" customWidth="1"/>
    <col min="14" max="14" width="18.5703125" customWidth="1"/>
    <col min="15" max="15" width="21.42578125" customWidth="1"/>
    <col min="16" max="16" width="17.42578125" customWidth="1"/>
    <col min="17" max="17" width="16.7109375" customWidth="1"/>
    <col min="18" max="18" width="20" customWidth="1"/>
    <col min="19" max="19" width="16" customWidth="1"/>
  </cols>
  <sheetData>
    <row r="1" spans="1:19">
      <c r="A1" s="8"/>
      <c r="B1" s="9"/>
      <c r="C1" s="10"/>
      <c r="D1" s="10"/>
      <c r="E1" s="10"/>
      <c r="F1" s="11"/>
      <c r="G1" s="10"/>
      <c r="H1" s="10"/>
      <c r="I1" s="9"/>
      <c r="J1" s="9"/>
      <c r="K1" s="9"/>
      <c r="L1" s="9"/>
      <c r="M1" s="12"/>
      <c r="N1" s="12"/>
      <c r="O1" s="10"/>
      <c r="P1" s="10"/>
      <c r="Q1" s="9"/>
      <c r="R1" s="10"/>
      <c r="S1" s="13"/>
    </row>
    <row r="2" spans="1:19">
      <c r="A2" s="14"/>
      <c r="B2" s="112" t="s">
        <v>37</v>
      </c>
      <c r="C2" s="113"/>
      <c r="D2" s="113"/>
      <c r="E2" s="113"/>
      <c r="F2" s="113"/>
      <c r="G2" s="113"/>
      <c r="H2" s="113"/>
      <c r="I2" s="113"/>
      <c r="J2" s="113"/>
      <c r="K2" s="113"/>
      <c r="L2" s="113"/>
      <c r="M2" s="113"/>
      <c r="N2" s="113"/>
      <c r="O2" s="113"/>
      <c r="P2" s="113"/>
      <c r="Q2" s="113"/>
      <c r="R2" s="113"/>
      <c r="S2" s="13"/>
    </row>
    <row r="3" spans="1:19">
      <c r="A3" s="14"/>
      <c r="B3" s="114" t="s">
        <v>38</v>
      </c>
      <c r="C3" s="113"/>
      <c r="D3" s="113"/>
      <c r="E3" s="113"/>
      <c r="F3" s="113"/>
      <c r="G3" s="113"/>
      <c r="H3" s="113"/>
      <c r="I3" s="113"/>
      <c r="J3" s="113"/>
      <c r="K3" s="113"/>
      <c r="L3" s="113"/>
      <c r="M3" s="113"/>
      <c r="N3" s="113"/>
      <c r="O3" s="113"/>
      <c r="P3" s="113"/>
      <c r="Q3" s="113"/>
      <c r="R3" s="113"/>
      <c r="S3" s="13"/>
    </row>
    <row r="4" spans="1:19">
      <c r="A4" s="14"/>
      <c r="B4" s="15"/>
      <c r="C4" s="13"/>
      <c r="D4" s="13"/>
      <c r="E4" s="13"/>
      <c r="F4" s="16"/>
      <c r="G4" s="13"/>
      <c r="H4" s="13"/>
      <c r="I4" s="15"/>
      <c r="J4" s="15"/>
      <c r="K4" s="15"/>
      <c r="L4" s="15"/>
      <c r="M4" s="17"/>
      <c r="N4" s="17"/>
      <c r="O4" s="13"/>
      <c r="P4" s="13"/>
      <c r="Q4" s="15"/>
      <c r="R4" s="13"/>
      <c r="S4" s="13"/>
    </row>
    <row r="5" spans="1:19">
      <c r="A5" s="14"/>
      <c r="B5" s="15"/>
      <c r="C5" s="13"/>
      <c r="D5" s="13"/>
      <c r="E5" s="13"/>
      <c r="F5" s="16"/>
      <c r="G5" s="13"/>
      <c r="H5" s="13"/>
      <c r="I5" s="15"/>
      <c r="J5" s="15"/>
      <c r="K5" s="15"/>
      <c r="L5" s="15"/>
      <c r="M5" s="17"/>
      <c r="N5" s="17"/>
      <c r="O5" s="13"/>
      <c r="P5" s="13"/>
      <c r="Q5" s="15"/>
      <c r="R5" s="13"/>
      <c r="S5" s="13"/>
    </row>
    <row r="6" spans="1:19">
      <c r="A6" s="18"/>
      <c r="B6" s="108" t="s">
        <v>39</v>
      </c>
      <c r="C6" s="115"/>
      <c r="D6" s="107"/>
      <c r="E6" s="116" t="s">
        <v>40</v>
      </c>
      <c r="F6" s="117"/>
      <c r="G6" s="15"/>
      <c r="H6" s="15"/>
      <c r="I6" s="15"/>
      <c r="J6" s="15"/>
      <c r="K6" s="15"/>
      <c r="L6" s="15"/>
      <c r="M6" s="19"/>
      <c r="N6" s="19"/>
      <c r="O6" s="15"/>
      <c r="P6" s="118" t="s">
        <v>41</v>
      </c>
      <c r="Q6" s="115"/>
      <c r="R6" s="107"/>
      <c r="S6" s="15"/>
    </row>
    <row r="7" spans="1:19" ht="15.75" customHeight="1">
      <c r="A7" s="18"/>
      <c r="B7" s="108" t="s">
        <v>42</v>
      </c>
      <c r="C7" s="115"/>
      <c r="D7" s="107"/>
      <c r="E7" s="119" t="s">
        <v>43</v>
      </c>
      <c r="F7" s="107"/>
      <c r="G7" s="15"/>
      <c r="H7" s="15"/>
      <c r="I7" s="15"/>
      <c r="J7" s="15"/>
      <c r="K7" s="15"/>
      <c r="L7" s="15"/>
      <c r="M7" s="19"/>
      <c r="N7" s="19"/>
      <c r="O7" s="15"/>
      <c r="P7" s="106" t="s">
        <v>44</v>
      </c>
      <c r="Q7" s="107"/>
      <c r="R7" s="20">
        <f>M53+G64+H71</f>
        <v>265950973.61050001</v>
      </c>
      <c r="S7" s="15"/>
    </row>
    <row r="8" spans="1:19">
      <c r="A8" s="18"/>
      <c r="B8" s="108" t="s">
        <v>45</v>
      </c>
      <c r="C8" s="115"/>
      <c r="D8" s="107"/>
      <c r="E8" s="120">
        <v>46125</v>
      </c>
      <c r="F8" s="107"/>
      <c r="G8" s="15"/>
      <c r="H8" s="15"/>
      <c r="I8" s="15"/>
      <c r="J8" s="15"/>
      <c r="K8" s="15"/>
      <c r="L8" s="15"/>
      <c r="M8" s="19"/>
      <c r="N8" s="19"/>
      <c r="O8" s="15"/>
      <c r="P8" s="106" t="s">
        <v>46</v>
      </c>
      <c r="Q8" s="107"/>
      <c r="R8" s="20">
        <f ca="1">SUM(N78:N1015)</f>
        <v>164914378</v>
      </c>
      <c r="S8" s="15"/>
    </row>
    <row r="9" spans="1:19">
      <c r="A9" s="14"/>
      <c r="B9" s="15"/>
      <c r="C9" s="13"/>
      <c r="D9" s="13"/>
      <c r="E9" s="13"/>
      <c r="F9" s="13"/>
      <c r="G9" s="13"/>
      <c r="H9" s="13"/>
      <c r="I9" s="15"/>
      <c r="J9" s="15"/>
      <c r="K9" s="15"/>
      <c r="L9" s="15"/>
      <c r="M9" s="17"/>
      <c r="N9" s="17"/>
      <c r="O9" s="13"/>
      <c r="P9" s="108" t="s">
        <v>47</v>
      </c>
      <c r="Q9" s="107"/>
      <c r="R9" s="21">
        <f ca="1">+R7+R8</f>
        <v>430865351.61049998</v>
      </c>
      <c r="S9" s="22"/>
    </row>
    <row r="10" spans="1:19">
      <c r="A10" s="14"/>
      <c r="B10" s="15"/>
      <c r="C10" s="13"/>
      <c r="D10" s="13"/>
      <c r="E10" s="13"/>
      <c r="F10" s="13"/>
      <c r="G10" s="13"/>
      <c r="H10" s="13"/>
      <c r="I10" s="15"/>
      <c r="J10" s="15"/>
      <c r="K10" s="15"/>
      <c r="L10" s="15"/>
      <c r="M10" s="17"/>
      <c r="N10" s="17"/>
      <c r="O10" s="13"/>
      <c r="P10" s="13"/>
      <c r="Q10" s="15"/>
      <c r="R10" s="23"/>
      <c r="S10" s="13"/>
    </row>
    <row r="11" spans="1:19">
      <c r="A11" s="14"/>
      <c r="B11" s="109" t="s">
        <v>44</v>
      </c>
      <c r="C11" s="110"/>
      <c r="D11" s="110"/>
      <c r="E11" s="110"/>
      <c r="F11" s="110"/>
      <c r="G11" s="110"/>
      <c r="H11" s="110"/>
      <c r="I11" s="110"/>
      <c r="J11" s="110"/>
      <c r="K11" s="110"/>
      <c r="L11" s="110"/>
      <c r="M11" s="110"/>
      <c r="N11" s="110"/>
      <c r="O11" s="110"/>
      <c r="P11" s="110"/>
      <c r="Q11" s="110"/>
      <c r="R11" s="111"/>
      <c r="S11" s="13"/>
    </row>
    <row r="12" spans="1:19">
      <c r="A12" s="14"/>
      <c r="B12" s="15"/>
      <c r="C12" s="13"/>
      <c r="D12" s="13"/>
      <c r="E12" s="13"/>
      <c r="F12" s="13"/>
      <c r="G12" s="13"/>
      <c r="H12" s="13"/>
      <c r="I12" s="15"/>
      <c r="J12" s="15"/>
      <c r="K12" s="15"/>
      <c r="L12" s="15"/>
      <c r="M12" s="17"/>
      <c r="N12" s="17"/>
      <c r="O12" s="13"/>
      <c r="P12" s="13"/>
      <c r="Q12" s="15"/>
      <c r="R12" s="13"/>
      <c r="S12" s="13"/>
    </row>
    <row r="13" spans="1:19">
      <c r="A13" s="14"/>
      <c r="B13" s="123" t="s">
        <v>48</v>
      </c>
      <c r="C13" s="110"/>
      <c r="D13" s="111"/>
      <c r="E13" s="13"/>
      <c r="F13" s="13"/>
      <c r="G13" s="13"/>
      <c r="H13" s="13"/>
      <c r="I13" s="15"/>
      <c r="J13" s="15"/>
      <c r="K13" s="15"/>
      <c r="L13" s="15"/>
      <c r="M13" s="17"/>
      <c r="N13" s="17"/>
      <c r="O13" s="13"/>
      <c r="P13" s="13"/>
      <c r="Q13" s="15"/>
      <c r="R13" s="13"/>
      <c r="S13" s="13"/>
    </row>
    <row r="14" spans="1:19">
      <c r="A14" s="14"/>
      <c r="B14" s="15"/>
      <c r="C14" s="13"/>
      <c r="D14" s="13"/>
      <c r="E14" s="13"/>
      <c r="F14" s="13"/>
      <c r="G14" s="13"/>
      <c r="H14" s="13"/>
      <c r="I14" s="15"/>
      <c r="J14" s="15"/>
      <c r="K14" s="15"/>
      <c r="L14" s="15"/>
      <c r="M14" s="17"/>
      <c r="N14" s="17"/>
      <c r="O14" s="13"/>
      <c r="P14" s="13"/>
      <c r="Q14" s="15"/>
      <c r="R14" s="13"/>
      <c r="S14" s="13"/>
    </row>
    <row r="15" spans="1:19" ht="63">
      <c r="A15" s="24"/>
      <c r="B15" s="25" t="s">
        <v>49</v>
      </c>
      <c r="C15" s="124" t="s">
        <v>21</v>
      </c>
      <c r="D15" s="125"/>
      <c r="E15" s="124" t="s">
        <v>50</v>
      </c>
      <c r="F15" s="126"/>
      <c r="G15" s="126"/>
      <c r="H15" s="125"/>
      <c r="I15" s="26" t="s">
        <v>51</v>
      </c>
      <c r="J15" s="27" t="s">
        <v>52</v>
      </c>
      <c r="K15" s="27" t="s">
        <v>53</v>
      </c>
      <c r="L15" s="25" t="s">
        <v>54</v>
      </c>
      <c r="M15" s="28" t="s">
        <v>55</v>
      </c>
      <c r="N15" s="13"/>
      <c r="O15" s="15"/>
      <c r="P15" s="13"/>
      <c r="Q15" s="13"/>
      <c r="R15" s="29"/>
    </row>
    <row r="16" spans="1:19">
      <c r="A16" s="24"/>
      <c r="B16" s="127" t="s">
        <v>56</v>
      </c>
      <c r="C16" s="121" t="s">
        <v>57</v>
      </c>
      <c r="D16" s="107"/>
      <c r="E16" s="122" t="s">
        <v>58</v>
      </c>
      <c r="F16" s="115"/>
      <c r="G16" s="115"/>
      <c r="H16" s="107"/>
      <c r="I16" s="30">
        <v>9807000</v>
      </c>
      <c r="J16" s="30">
        <f t="shared" ref="J16:J52" si="0">I16+(3.23%*I16)</f>
        <v>10123766.1</v>
      </c>
      <c r="K16" s="30">
        <f t="shared" ref="K16:K52" si="1">J16+(3%*J16)</f>
        <v>10427479.082999999</v>
      </c>
      <c r="L16" s="31">
        <v>30</v>
      </c>
      <c r="M16" s="32">
        <f t="shared" ref="M16:M52" si="2">(K16/30*L16)</f>
        <v>10427479.082999999</v>
      </c>
      <c r="N16" s="13"/>
      <c r="O16" s="15"/>
      <c r="P16" s="13"/>
      <c r="Q16" s="13"/>
      <c r="R16" s="29"/>
    </row>
    <row r="17" spans="1:18">
      <c r="A17" s="24"/>
      <c r="B17" s="128"/>
      <c r="C17" s="121" t="s">
        <v>59</v>
      </c>
      <c r="D17" s="107"/>
      <c r="E17" s="122" t="s">
        <v>60</v>
      </c>
      <c r="F17" s="115"/>
      <c r="G17" s="115"/>
      <c r="H17" s="107"/>
      <c r="I17" s="33">
        <v>7434000</v>
      </c>
      <c r="J17" s="30">
        <f t="shared" si="0"/>
        <v>7674118.2000000002</v>
      </c>
      <c r="K17" s="30">
        <f t="shared" si="1"/>
        <v>7904341.7460000003</v>
      </c>
      <c r="L17" s="34">
        <v>30</v>
      </c>
      <c r="M17" s="32">
        <f t="shared" si="2"/>
        <v>7904341.7460000012</v>
      </c>
      <c r="N17" s="13"/>
      <c r="O17" s="15"/>
      <c r="P17" s="13"/>
      <c r="Q17" s="13"/>
      <c r="R17" s="29"/>
    </row>
    <row r="18" spans="1:18">
      <c r="A18" s="24"/>
      <c r="B18" s="128"/>
      <c r="C18" s="121" t="s">
        <v>61</v>
      </c>
      <c r="D18" s="107"/>
      <c r="E18" s="122" t="s">
        <v>62</v>
      </c>
      <c r="F18" s="115"/>
      <c r="G18" s="115"/>
      <c r="H18" s="107"/>
      <c r="I18" s="33">
        <v>4313000</v>
      </c>
      <c r="J18" s="30">
        <f t="shared" si="0"/>
        <v>4452309.9000000004</v>
      </c>
      <c r="K18" s="30">
        <f t="shared" si="1"/>
        <v>4585879.1970000006</v>
      </c>
      <c r="L18" s="34">
        <v>30</v>
      </c>
      <c r="M18" s="32">
        <f t="shared" si="2"/>
        <v>4585879.1970000006</v>
      </c>
      <c r="N18" s="13"/>
      <c r="O18" s="15"/>
      <c r="P18" s="13"/>
      <c r="Q18" s="13"/>
      <c r="R18" s="29"/>
    </row>
    <row r="19" spans="1:18">
      <c r="A19" s="24"/>
      <c r="B19" s="128"/>
      <c r="C19" s="121" t="s">
        <v>63</v>
      </c>
      <c r="D19" s="107"/>
      <c r="E19" s="122" t="s">
        <v>64</v>
      </c>
      <c r="F19" s="115"/>
      <c r="G19" s="115"/>
      <c r="H19" s="107"/>
      <c r="I19" s="33">
        <v>7434000</v>
      </c>
      <c r="J19" s="30">
        <f t="shared" si="0"/>
        <v>7674118.2000000002</v>
      </c>
      <c r="K19" s="30">
        <f t="shared" si="1"/>
        <v>7904341.7460000003</v>
      </c>
      <c r="L19" s="34">
        <v>30</v>
      </c>
      <c r="M19" s="32">
        <f t="shared" si="2"/>
        <v>7904341.7460000012</v>
      </c>
      <c r="N19" s="13"/>
      <c r="O19" s="15"/>
      <c r="P19" s="13"/>
      <c r="Q19" s="13"/>
      <c r="R19" s="29"/>
    </row>
    <row r="20" spans="1:18">
      <c r="A20" s="24"/>
      <c r="B20" s="128"/>
      <c r="C20" s="121" t="s">
        <v>65</v>
      </c>
      <c r="D20" s="107"/>
      <c r="E20" s="122" t="s">
        <v>64</v>
      </c>
      <c r="F20" s="115"/>
      <c r="G20" s="115"/>
      <c r="H20" s="107"/>
      <c r="I20" s="33">
        <v>7434000</v>
      </c>
      <c r="J20" s="30">
        <f t="shared" si="0"/>
        <v>7674118.2000000002</v>
      </c>
      <c r="K20" s="30">
        <f t="shared" si="1"/>
        <v>7904341.7460000003</v>
      </c>
      <c r="L20" s="34">
        <v>30</v>
      </c>
      <c r="M20" s="32">
        <f t="shared" si="2"/>
        <v>7904341.7460000012</v>
      </c>
      <c r="N20" s="13"/>
      <c r="O20" s="15"/>
      <c r="P20" s="13"/>
      <c r="Q20" s="13"/>
      <c r="R20" s="29"/>
    </row>
    <row r="21" spans="1:18">
      <c r="A21" s="24"/>
      <c r="B21" s="128"/>
      <c r="C21" s="121" t="s">
        <v>66</v>
      </c>
      <c r="D21" s="107"/>
      <c r="E21" s="122" t="s">
        <v>67</v>
      </c>
      <c r="F21" s="115"/>
      <c r="G21" s="115"/>
      <c r="H21" s="107"/>
      <c r="I21" s="33">
        <v>7802000</v>
      </c>
      <c r="J21" s="30">
        <f t="shared" si="0"/>
        <v>8054004.5999999996</v>
      </c>
      <c r="K21" s="30">
        <f t="shared" si="1"/>
        <v>8295624.7379999999</v>
      </c>
      <c r="L21" s="34">
        <v>30</v>
      </c>
      <c r="M21" s="32">
        <f t="shared" si="2"/>
        <v>8295624.7379999999</v>
      </c>
      <c r="N21" s="13"/>
      <c r="O21" s="15"/>
      <c r="P21" s="13"/>
      <c r="Q21" s="13"/>
      <c r="R21" s="29"/>
    </row>
    <row r="22" spans="1:18">
      <c r="A22" s="24"/>
      <c r="B22" s="128"/>
      <c r="C22" s="121" t="s">
        <v>68</v>
      </c>
      <c r="D22" s="107"/>
      <c r="E22" s="122" t="s">
        <v>69</v>
      </c>
      <c r="F22" s="115"/>
      <c r="G22" s="115"/>
      <c r="H22" s="107"/>
      <c r="I22" s="33">
        <v>7434000</v>
      </c>
      <c r="J22" s="30">
        <f t="shared" si="0"/>
        <v>7674118.2000000002</v>
      </c>
      <c r="K22" s="30">
        <f t="shared" si="1"/>
        <v>7904341.7460000003</v>
      </c>
      <c r="L22" s="34">
        <v>30</v>
      </c>
      <c r="M22" s="32">
        <f t="shared" si="2"/>
        <v>7904341.7460000012</v>
      </c>
      <c r="N22" s="13"/>
      <c r="O22" s="15"/>
      <c r="P22" s="13"/>
      <c r="Q22" s="13"/>
      <c r="R22" s="29"/>
    </row>
    <row r="23" spans="1:18">
      <c r="A23" s="24"/>
      <c r="B23" s="128"/>
      <c r="C23" s="121" t="s">
        <v>70</v>
      </c>
      <c r="D23" s="107"/>
      <c r="E23" s="122" t="s">
        <v>69</v>
      </c>
      <c r="F23" s="115"/>
      <c r="G23" s="115"/>
      <c r="H23" s="107"/>
      <c r="I23" s="33">
        <v>7434000</v>
      </c>
      <c r="J23" s="30">
        <f t="shared" si="0"/>
        <v>7674118.2000000002</v>
      </c>
      <c r="K23" s="30">
        <f t="shared" si="1"/>
        <v>7904341.7460000003</v>
      </c>
      <c r="L23" s="34">
        <v>30</v>
      </c>
      <c r="M23" s="32">
        <f t="shared" si="2"/>
        <v>7904341.7460000012</v>
      </c>
      <c r="N23" s="13"/>
      <c r="O23" s="15"/>
      <c r="P23" s="13"/>
      <c r="Q23" s="13"/>
      <c r="R23" s="29"/>
    </row>
    <row r="24" spans="1:18">
      <c r="A24" s="24"/>
      <c r="B24" s="128"/>
      <c r="C24" s="121" t="s">
        <v>71</v>
      </c>
      <c r="D24" s="107"/>
      <c r="E24" s="122" t="s">
        <v>69</v>
      </c>
      <c r="F24" s="115"/>
      <c r="G24" s="115"/>
      <c r="H24" s="107"/>
      <c r="I24" s="33">
        <v>7434000</v>
      </c>
      <c r="J24" s="30">
        <f t="shared" si="0"/>
        <v>7674118.2000000002</v>
      </c>
      <c r="K24" s="30">
        <f t="shared" si="1"/>
        <v>7904341.7460000003</v>
      </c>
      <c r="L24" s="34">
        <v>30</v>
      </c>
      <c r="M24" s="32">
        <f t="shared" si="2"/>
        <v>7904341.7460000012</v>
      </c>
      <c r="N24" s="13"/>
      <c r="O24" s="15"/>
      <c r="P24" s="13"/>
      <c r="Q24" s="13"/>
      <c r="R24" s="29"/>
    </row>
    <row r="25" spans="1:18">
      <c r="A25" s="24"/>
      <c r="B25" s="128"/>
      <c r="C25" s="121" t="s">
        <v>72</v>
      </c>
      <c r="D25" s="107"/>
      <c r="E25" s="122" t="s">
        <v>73</v>
      </c>
      <c r="F25" s="115"/>
      <c r="G25" s="115"/>
      <c r="H25" s="107"/>
      <c r="I25" s="33">
        <v>7434000</v>
      </c>
      <c r="J25" s="30">
        <f t="shared" si="0"/>
        <v>7674118.2000000002</v>
      </c>
      <c r="K25" s="30">
        <f t="shared" si="1"/>
        <v>7904341.7460000003</v>
      </c>
      <c r="L25" s="34">
        <v>30</v>
      </c>
      <c r="M25" s="32">
        <f t="shared" si="2"/>
        <v>7904341.7460000012</v>
      </c>
      <c r="N25" s="13"/>
      <c r="O25" s="15"/>
      <c r="P25" s="13"/>
      <c r="Q25" s="13"/>
      <c r="R25" s="29"/>
    </row>
    <row r="26" spans="1:18">
      <c r="A26" s="24"/>
      <c r="B26" s="128"/>
      <c r="C26" s="121" t="s">
        <v>74</v>
      </c>
      <c r="D26" s="107"/>
      <c r="E26" s="122" t="s">
        <v>73</v>
      </c>
      <c r="F26" s="115"/>
      <c r="G26" s="115"/>
      <c r="H26" s="107"/>
      <c r="I26" s="33">
        <v>7434000</v>
      </c>
      <c r="J26" s="30">
        <f t="shared" si="0"/>
        <v>7674118.2000000002</v>
      </c>
      <c r="K26" s="30">
        <f t="shared" si="1"/>
        <v>7904341.7460000003</v>
      </c>
      <c r="L26" s="34">
        <v>30</v>
      </c>
      <c r="M26" s="32">
        <f t="shared" si="2"/>
        <v>7904341.7460000012</v>
      </c>
      <c r="N26" s="13"/>
      <c r="O26" s="15"/>
      <c r="P26" s="13"/>
      <c r="Q26" s="13"/>
      <c r="R26" s="29"/>
    </row>
    <row r="27" spans="1:18">
      <c r="A27" s="24"/>
      <c r="B27" s="128"/>
      <c r="C27" s="121" t="s">
        <v>75</v>
      </c>
      <c r="D27" s="107"/>
      <c r="E27" s="122" t="s">
        <v>73</v>
      </c>
      <c r="F27" s="115"/>
      <c r="G27" s="115"/>
      <c r="H27" s="107"/>
      <c r="I27" s="33">
        <v>7434000</v>
      </c>
      <c r="J27" s="30">
        <f t="shared" si="0"/>
        <v>7674118.2000000002</v>
      </c>
      <c r="K27" s="30">
        <f t="shared" si="1"/>
        <v>7904341.7460000003</v>
      </c>
      <c r="L27" s="34">
        <v>30</v>
      </c>
      <c r="M27" s="32">
        <f t="shared" si="2"/>
        <v>7904341.7460000012</v>
      </c>
      <c r="N27" s="13"/>
      <c r="O27" s="15"/>
      <c r="P27" s="13"/>
      <c r="Q27" s="13"/>
      <c r="R27" s="29"/>
    </row>
    <row r="28" spans="1:18">
      <c r="A28" s="24"/>
      <c r="B28" s="128"/>
      <c r="C28" s="121" t="s">
        <v>76</v>
      </c>
      <c r="D28" s="107"/>
      <c r="E28" s="122" t="s">
        <v>77</v>
      </c>
      <c r="F28" s="115"/>
      <c r="G28" s="115"/>
      <c r="H28" s="107"/>
      <c r="I28" s="33">
        <v>7434000</v>
      </c>
      <c r="J28" s="30">
        <f t="shared" si="0"/>
        <v>7674118.2000000002</v>
      </c>
      <c r="K28" s="30">
        <f t="shared" si="1"/>
        <v>7904341.7460000003</v>
      </c>
      <c r="L28" s="34">
        <v>30</v>
      </c>
      <c r="M28" s="32">
        <f t="shared" si="2"/>
        <v>7904341.7460000012</v>
      </c>
      <c r="N28" s="13"/>
      <c r="O28" s="15"/>
      <c r="P28" s="13"/>
      <c r="Q28" s="13"/>
      <c r="R28" s="29"/>
    </row>
    <row r="29" spans="1:18">
      <c r="A29" s="24"/>
      <c r="B29" s="128"/>
      <c r="C29" s="121" t="s">
        <v>78</v>
      </c>
      <c r="D29" s="107"/>
      <c r="E29" s="122" t="s">
        <v>79</v>
      </c>
      <c r="F29" s="115"/>
      <c r="G29" s="115"/>
      <c r="H29" s="107"/>
      <c r="I29" s="33">
        <v>7434000</v>
      </c>
      <c r="J29" s="30">
        <f t="shared" si="0"/>
        <v>7674118.2000000002</v>
      </c>
      <c r="K29" s="30">
        <f t="shared" si="1"/>
        <v>7904341.7460000003</v>
      </c>
      <c r="L29" s="34">
        <v>30</v>
      </c>
      <c r="M29" s="32">
        <f t="shared" si="2"/>
        <v>7904341.7460000012</v>
      </c>
      <c r="N29" s="13"/>
      <c r="O29" s="15"/>
      <c r="P29" s="13"/>
      <c r="Q29" s="13"/>
      <c r="R29" s="29"/>
    </row>
    <row r="30" spans="1:18">
      <c r="A30" s="24"/>
      <c r="B30" s="128"/>
      <c r="C30" s="121" t="s">
        <v>80</v>
      </c>
      <c r="D30" s="107"/>
      <c r="E30" s="122" t="s">
        <v>81</v>
      </c>
      <c r="F30" s="115"/>
      <c r="G30" s="115"/>
      <c r="H30" s="107"/>
      <c r="I30" s="33">
        <v>4313000</v>
      </c>
      <c r="J30" s="30">
        <f t="shared" si="0"/>
        <v>4452309.9000000004</v>
      </c>
      <c r="K30" s="30">
        <f t="shared" si="1"/>
        <v>4585879.1970000006</v>
      </c>
      <c r="L30" s="34">
        <v>30</v>
      </c>
      <c r="M30" s="32">
        <f t="shared" si="2"/>
        <v>4585879.1970000006</v>
      </c>
      <c r="N30" s="13"/>
      <c r="O30" s="15"/>
      <c r="P30" s="13"/>
      <c r="Q30" s="13"/>
      <c r="R30" s="29"/>
    </row>
    <row r="31" spans="1:18">
      <c r="A31" s="24"/>
      <c r="B31" s="128"/>
      <c r="C31" s="121" t="s">
        <v>82</v>
      </c>
      <c r="D31" s="107"/>
      <c r="E31" s="122" t="s">
        <v>83</v>
      </c>
      <c r="F31" s="115"/>
      <c r="G31" s="115"/>
      <c r="H31" s="107"/>
      <c r="I31" s="33">
        <v>4313000</v>
      </c>
      <c r="J31" s="30">
        <f t="shared" si="0"/>
        <v>4452309.9000000004</v>
      </c>
      <c r="K31" s="30">
        <f t="shared" si="1"/>
        <v>4585879.1970000006</v>
      </c>
      <c r="L31" s="34">
        <v>30</v>
      </c>
      <c r="M31" s="32">
        <f t="shared" si="2"/>
        <v>4585879.1970000006</v>
      </c>
      <c r="N31" s="13"/>
      <c r="O31" s="15"/>
      <c r="P31" s="13"/>
      <c r="Q31" s="13"/>
      <c r="R31" s="29"/>
    </row>
    <row r="32" spans="1:18">
      <c r="A32" s="24"/>
      <c r="B32" s="128"/>
      <c r="C32" s="121" t="s">
        <v>84</v>
      </c>
      <c r="D32" s="107"/>
      <c r="E32" s="122" t="s">
        <v>85</v>
      </c>
      <c r="F32" s="115"/>
      <c r="G32" s="115"/>
      <c r="H32" s="107"/>
      <c r="I32" s="33">
        <v>4313000</v>
      </c>
      <c r="J32" s="30">
        <f t="shared" si="0"/>
        <v>4452309.9000000004</v>
      </c>
      <c r="K32" s="30">
        <f t="shared" si="1"/>
        <v>4585879.1970000006</v>
      </c>
      <c r="L32" s="34">
        <v>29</v>
      </c>
      <c r="M32" s="32">
        <f t="shared" si="2"/>
        <v>4433016.5570999999</v>
      </c>
      <c r="N32" s="13"/>
      <c r="O32" s="15"/>
      <c r="P32" s="13"/>
      <c r="Q32" s="13"/>
      <c r="R32" s="29"/>
    </row>
    <row r="33" spans="1:18">
      <c r="A33" s="24"/>
      <c r="B33" s="128"/>
      <c r="C33" s="121" t="s">
        <v>86</v>
      </c>
      <c r="D33" s="107"/>
      <c r="E33" s="122" t="s">
        <v>87</v>
      </c>
      <c r="F33" s="115"/>
      <c r="G33" s="115"/>
      <c r="H33" s="107"/>
      <c r="I33" s="33">
        <v>4313000</v>
      </c>
      <c r="J33" s="30">
        <f t="shared" si="0"/>
        <v>4452309.9000000004</v>
      </c>
      <c r="K33" s="30">
        <f t="shared" si="1"/>
        <v>4585879.1970000006</v>
      </c>
      <c r="L33" s="34">
        <v>30</v>
      </c>
      <c r="M33" s="32">
        <f t="shared" si="2"/>
        <v>4585879.1970000006</v>
      </c>
      <c r="N33" s="13"/>
      <c r="O33" s="15"/>
      <c r="P33" s="13"/>
      <c r="Q33" s="13"/>
      <c r="R33" s="29"/>
    </row>
    <row r="34" spans="1:18">
      <c r="A34" s="24"/>
      <c r="B34" s="128"/>
      <c r="C34" s="121" t="s">
        <v>88</v>
      </c>
      <c r="D34" s="107"/>
      <c r="E34" s="122" t="s">
        <v>89</v>
      </c>
      <c r="F34" s="115"/>
      <c r="G34" s="115"/>
      <c r="H34" s="107"/>
      <c r="I34" s="33">
        <v>3058000</v>
      </c>
      <c r="J34" s="30">
        <f t="shared" si="0"/>
        <v>3156773.4</v>
      </c>
      <c r="K34" s="30">
        <f t="shared" si="1"/>
        <v>3251476.602</v>
      </c>
      <c r="L34" s="34">
        <v>30</v>
      </c>
      <c r="M34" s="32">
        <f t="shared" si="2"/>
        <v>3251476.602</v>
      </c>
      <c r="N34" s="13"/>
      <c r="O34" s="15"/>
      <c r="P34" s="13"/>
      <c r="Q34" s="13"/>
      <c r="R34" s="29"/>
    </row>
    <row r="35" spans="1:18">
      <c r="A35" s="24"/>
      <c r="B35" s="128"/>
      <c r="C35" s="121" t="s">
        <v>90</v>
      </c>
      <c r="D35" s="107"/>
      <c r="E35" s="122" t="s">
        <v>91</v>
      </c>
      <c r="F35" s="115"/>
      <c r="G35" s="115"/>
      <c r="H35" s="107"/>
      <c r="I35" s="33">
        <v>2239000</v>
      </c>
      <c r="J35" s="30">
        <f t="shared" si="0"/>
        <v>2311319.7000000002</v>
      </c>
      <c r="K35" s="30">
        <f t="shared" si="1"/>
        <v>2380659.2910000002</v>
      </c>
      <c r="L35" s="34">
        <v>30</v>
      </c>
      <c r="M35" s="32">
        <f t="shared" si="2"/>
        <v>2380659.2910000002</v>
      </c>
      <c r="N35" s="13"/>
      <c r="O35" s="15"/>
      <c r="P35" s="13"/>
      <c r="Q35" s="13"/>
      <c r="R35" s="29"/>
    </row>
    <row r="36" spans="1:18">
      <c r="A36" s="24"/>
      <c r="B36" s="128"/>
      <c r="C36" s="121" t="s">
        <v>92</v>
      </c>
      <c r="D36" s="107"/>
      <c r="E36" s="122" t="s">
        <v>93</v>
      </c>
      <c r="F36" s="115"/>
      <c r="G36" s="115"/>
      <c r="H36" s="107"/>
      <c r="I36" s="33">
        <v>2239000</v>
      </c>
      <c r="J36" s="30">
        <f t="shared" si="0"/>
        <v>2311319.7000000002</v>
      </c>
      <c r="K36" s="30">
        <f t="shared" si="1"/>
        <v>2380659.2910000002</v>
      </c>
      <c r="L36" s="34">
        <v>30</v>
      </c>
      <c r="M36" s="32">
        <f t="shared" si="2"/>
        <v>2380659.2910000002</v>
      </c>
      <c r="N36" s="13"/>
      <c r="O36" s="15"/>
      <c r="P36" s="13"/>
      <c r="Q36" s="13"/>
      <c r="R36" s="29"/>
    </row>
    <row r="37" spans="1:18">
      <c r="A37" s="24"/>
      <c r="B37" s="128"/>
      <c r="C37" s="121" t="s">
        <v>94</v>
      </c>
      <c r="D37" s="107"/>
      <c r="E37" s="122" t="s">
        <v>93</v>
      </c>
      <c r="F37" s="115"/>
      <c r="G37" s="115"/>
      <c r="H37" s="107"/>
      <c r="I37" s="33">
        <v>2239000</v>
      </c>
      <c r="J37" s="30">
        <f t="shared" si="0"/>
        <v>2311319.7000000002</v>
      </c>
      <c r="K37" s="30">
        <f t="shared" si="1"/>
        <v>2380659.2910000002</v>
      </c>
      <c r="L37" s="34">
        <v>30</v>
      </c>
      <c r="M37" s="32">
        <f t="shared" si="2"/>
        <v>2380659.2910000002</v>
      </c>
      <c r="N37" s="13"/>
      <c r="O37" s="15"/>
      <c r="P37" s="13"/>
      <c r="Q37" s="13"/>
      <c r="R37" s="29"/>
    </row>
    <row r="38" spans="1:18">
      <c r="A38" s="24"/>
      <c r="B38" s="128"/>
      <c r="C38" s="121" t="s">
        <v>95</v>
      </c>
      <c r="D38" s="107"/>
      <c r="E38" s="122" t="s">
        <v>96</v>
      </c>
      <c r="F38" s="115"/>
      <c r="G38" s="115"/>
      <c r="H38" s="107"/>
      <c r="I38" s="33">
        <v>3318000</v>
      </c>
      <c r="J38" s="30">
        <f t="shared" si="0"/>
        <v>3425171.4</v>
      </c>
      <c r="K38" s="30">
        <f t="shared" si="1"/>
        <v>3527926.5419999999</v>
      </c>
      <c r="L38" s="35">
        <v>1</v>
      </c>
      <c r="M38" s="32">
        <f t="shared" si="2"/>
        <v>117597.5514</v>
      </c>
      <c r="N38" s="13"/>
      <c r="O38" s="15"/>
      <c r="P38" s="13"/>
      <c r="Q38" s="13"/>
      <c r="R38" s="29"/>
    </row>
    <row r="39" spans="1:18">
      <c r="A39" s="24"/>
      <c r="B39" s="128"/>
      <c r="C39" s="121" t="s">
        <v>97</v>
      </c>
      <c r="D39" s="107"/>
      <c r="E39" s="122" t="s">
        <v>96</v>
      </c>
      <c r="F39" s="115"/>
      <c r="G39" s="115"/>
      <c r="H39" s="107"/>
      <c r="I39" s="33">
        <v>3318000</v>
      </c>
      <c r="J39" s="30">
        <f t="shared" si="0"/>
        <v>3425171.4</v>
      </c>
      <c r="K39" s="30">
        <f t="shared" si="1"/>
        <v>3527926.5419999999</v>
      </c>
      <c r="L39" s="34">
        <v>10</v>
      </c>
      <c r="M39" s="32">
        <f t="shared" si="2"/>
        <v>1175975.514</v>
      </c>
      <c r="N39" s="13"/>
      <c r="O39" s="15"/>
      <c r="P39" s="13"/>
      <c r="Q39" s="13"/>
      <c r="R39" s="29"/>
    </row>
    <row r="40" spans="1:18">
      <c r="A40" s="24"/>
      <c r="B40" s="128"/>
      <c r="C40" s="121" t="s">
        <v>98</v>
      </c>
      <c r="D40" s="107"/>
      <c r="E40" s="122" t="s">
        <v>96</v>
      </c>
      <c r="F40" s="115"/>
      <c r="G40" s="115"/>
      <c r="H40" s="107"/>
      <c r="I40" s="33">
        <v>3318000</v>
      </c>
      <c r="J40" s="30">
        <f t="shared" si="0"/>
        <v>3425171.4</v>
      </c>
      <c r="K40" s="30">
        <f t="shared" si="1"/>
        <v>3527926.5419999999</v>
      </c>
      <c r="L40" s="34">
        <v>21</v>
      </c>
      <c r="M40" s="32">
        <f t="shared" si="2"/>
        <v>2469548.5794000002</v>
      </c>
      <c r="N40" s="13"/>
      <c r="O40" s="15"/>
      <c r="P40" s="13"/>
      <c r="Q40" s="13"/>
      <c r="R40" s="29"/>
    </row>
    <row r="41" spans="1:18">
      <c r="A41" s="24"/>
      <c r="B41" s="128"/>
      <c r="C41" s="121" t="s">
        <v>99</v>
      </c>
      <c r="D41" s="107"/>
      <c r="E41" s="122" t="s">
        <v>96</v>
      </c>
      <c r="F41" s="115"/>
      <c r="G41" s="115"/>
      <c r="H41" s="107"/>
      <c r="I41" s="33">
        <v>3318000</v>
      </c>
      <c r="J41" s="30">
        <f t="shared" si="0"/>
        <v>3425171.4</v>
      </c>
      <c r="K41" s="30">
        <f t="shared" si="1"/>
        <v>3527926.5419999999</v>
      </c>
      <c r="L41" s="34">
        <v>29</v>
      </c>
      <c r="M41" s="32">
        <f t="shared" si="2"/>
        <v>3410328.9906000001</v>
      </c>
      <c r="N41" s="13"/>
      <c r="O41" s="15"/>
      <c r="P41" s="13"/>
      <c r="Q41" s="13"/>
      <c r="R41" s="29"/>
    </row>
    <row r="42" spans="1:18">
      <c r="A42" s="24"/>
      <c r="B42" s="128"/>
      <c r="C42" s="121" t="s">
        <v>100</v>
      </c>
      <c r="D42" s="107"/>
      <c r="E42" s="122" t="s">
        <v>96</v>
      </c>
      <c r="F42" s="115"/>
      <c r="G42" s="115"/>
      <c r="H42" s="107"/>
      <c r="I42" s="33">
        <v>3318000</v>
      </c>
      <c r="J42" s="30">
        <f t="shared" si="0"/>
        <v>3425171.4</v>
      </c>
      <c r="K42" s="30">
        <f t="shared" si="1"/>
        <v>3527926.5419999999</v>
      </c>
      <c r="L42" s="34">
        <v>30</v>
      </c>
      <c r="M42" s="32">
        <f t="shared" si="2"/>
        <v>3527926.5419999999</v>
      </c>
      <c r="N42" s="13"/>
      <c r="O42" s="15"/>
      <c r="P42" s="13"/>
      <c r="Q42" s="13"/>
      <c r="R42" s="29"/>
    </row>
    <row r="43" spans="1:18">
      <c r="A43" s="24"/>
      <c r="B43" s="128"/>
      <c r="C43" s="121" t="s">
        <v>101</v>
      </c>
      <c r="D43" s="107"/>
      <c r="E43" s="122" t="s">
        <v>96</v>
      </c>
      <c r="F43" s="115"/>
      <c r="G43" s="115"/>
      <c r="H43" s="107"/>
      <c r="I43" s="33">
        <v>3318000</v>
      </c>
      <c r="J43" s="30">
        <f t="shared" si="0"/>
        <v>3425171.4</v>
      </c>
      <c r="K43" s="30">
        <f t="shared" si="1"/>
        <v>3527926.5419999999</v>
      </c>
      <c r="L43" s="34">
        <v>30</v>
      </c>
      <c r="M43" s="32">
        <f t="shared" si="2"/>
        <v>3527926.5419999999</v>
      </c>
      <c r="N43" s="13"/>
      <c r="O43" s="15"/>
      <c r="P43" s="13"/>
      <c r="Q43" s="13"/>
      <c r="R43" s="29"/>
    </row>
    <row r="44" spans="1:18">
      <c r="A44" s="24"/>
      <c r="B44" s="128"/>
      <c r="C44" s="121" t="s">
        <v>102</v>
      </c>
      <c r="D44" s="107"/>
      <c r="E44" s="122" t="s">
        <v>96</v>
      </c>
      <c r="F44" s="115"/>
      <c r="G44" s="115"/>
      <c r="H44" s="107"/>
      <c r="I44" s="33">
        <v>3318000</v>
      </c>
      <c r="J44" s="30">
        <f t="shared" si="0"/>
        <v>3425171.4</v>
      </c>
      <c r="K44" s="30">
        <f t="shared" si="1"/>
        <v>3527926.5419999999</v>
      </c>
      <c r="L44" s="34">
        <v>30</v>
      </c>
      <c r="M44" s="32">
        <f t="shared" si="2"/>
        <v>3527926.5419999999</v>
      </c>
      <c r="N44" s="13"/>
      <c r="O44" s="15"/>
      <c r="P44" s="13"/>
      <c r="Q44" s="13"/>
      <c r="R44" s="29"/>
    </row>
    <row r="45" spans="1:18">
      <c r="A45" s="24"/>
      <c r="B45" s="128"/>
      <c r="C45" s="121" t="s">
        <v>103</v>
      </c>
      <c r="D45" s="107"/>
      <c r="E45" s="122" t="s">
        <v>96</v>
      </c>
      <c r="F45" s="115"/>
      <c r="G45" s="115"/>
      <c r="H45" s="107"/>
      <c r="I45" s="33">
        <v>3318000</v>
      </c>
      <c r="J45" s="30">
        <f t="shared" si="0"/>
        <v>3425171.4</v>
      </c>
      <c r="K45" s="30">
        <f t="shared" si="1"/>
        <v>3527926.5419999999</v>
      </c>
      <c r="L45" s="34">
        <v>30</v>
      </c>
      <c r="M45" s="32">
        <f t="shared" si="2"/>
        <v>3527926.5419999999</v>
      </c>
      <c r="N45" s="13"/>
      <c r="O45" s="15"/>
      <c r="P45" s="13"/>
      <c r="Q45" s="13"/>
      <c r="R45" s="29"/>
    </row>
    <row r="46" spans="1:18">
      <c r="A46" s="24"/>
      <c r="B46" s="128"/>
      <c r="C46" s="121" t="s">
        <v>104</v>
      </c>
      <c r="D46" s="107"/>
      <c r="E46" s="122" t="s">
        <v>96</v>
      </c>
      <c r="F46" s="115"/>
      <c r="G46" s="115"/>
      <c r="H46" s="107"/>
      <c r="I46" s="33">
        <v>3318000</v>
      </c>
      <c r="J46" s="30">
        <f t="shared" si="0"/>
        <v>3425171.4</v>
      </c>
      <c r="K46" s="30">
        <f t="shared" si="1"/>
        <v>3527926.5419999999</v>
      </c>
      <c r="L46" s="34">
        <v>30</v>
      </c>
      <c r="M46" s="32">
        <f t="shared" si="2"/>
        <v>3527926.5419999999</v>
      </c>
      <c r="N46" s="13"/>
      <c r="O46" s="15"/>
      <c r="P46" s="13"/>
      <c r="Q46" s="13"/>
      <c r="R46" s="29"/>
    </row>
    <row r="47" spans="1:18">
      <c r="A47" s="24"/>
      <c r="B47" s="128"/>
      <c r="C47" s="121" t="s">
        <v>105</v>
      </c>
      <c r="D47" s="107"/>
      <c r="E47" s="122" t="s">
        <v>96</v>
      </c>
      <c r="F47" s="115"/>
      <c r="G47" s="115"/>
      <c r="H47" s="107"/>
      <c r="I47" s="33">
        <v>3318000</v>
      </c>
      <c r="J47" s="30">
        <f t="shared" si="0"/>
        <v>3425171.4</v>
      </c>
      <c r="K47" s="30">
        <f t="shared" si="1"/>
        <v>3527926.5419999999</v>
      </c>
      <c r="L47" s="35">
        <v>30</v>
      </c>
      <c r="M47" s="32">
        <f t="shared" si="2"/>
        <v>3527926.5419999999</v>
      </c>
      <c r="N47" s="13"/>
      <c r="O47" s="15"/>
      <c r="P47" s="13"/>
      <c r="Q47" s="13"/>
      <c r="R47" s="29"/>
    </row>
    <row r="48" spans="1:18">
      <c r="A48" s="24"/>
      <c r="B48" s="128"/>
      <c r="C48" s="121" t="s">
        <v>106</v>
      </c>
      <c r="D48" s="107"/>
      <c r="E48" s="122" t="s">
        <v>107</v>
      </c>
      <c r="F48" s="115"/>
      <c r="G48" s="115"/>
      <c r="H48" s="107"/>
      <c r="I48" s="33">
        <v>2840000</v>
      </c>
      <c r="J48" s="30">
        <f t="shared" si="0"/>
        <v>2931732</v>
      </c>
      <c r="K48" s="30">
        <f t="shared" si="1"/>
        <v>3019683.96</v>
      </c>
      <c r="L48" s="34">
        <v>29</v>
      </c>
      <c r="M48" s="32">
        <f t="shared" si="2"/>
        <v>2919027.8279999997</v>
      </c>
      <c r="N48" s="13"/>
      <c r="O48" s="15"/>
      <c r="P48" s="13"/>
      <c r="Q48" s="13"/>
      <c r="R48" s="29"/>
    </row>
    <row r="49" spans="1:19">
      <c r="A49" s="24"/>
      <c r="B49" s="128"/>
      <c r="C49" s="121" t="s">
        <v>108</v>
      </c>
      <c r="D49" s="107"/>
      <c r="E49" s="122" t="s">
        <v>107</v>
      </c>
      <c r="F49" s="115"/>
      <c r="G49" s="115"/>
      <c r="H49" s="107"/>
      <c r="I49" s="33">
        <v>2840000</v>
      </c>
      <c r="J49" s="30">
        <f t="shared" si="0"/>
        <v>2931732</v>
      </c>
      <c r="K49" s="30">
        <f t="shared" si="1"/>
        <v>3019683.96</v>
      </c>
      <c r="L49" s="34">
        <v>30</v>
      </c>
      <c r="M49" s="32">
        <f t="shared" si="2"/>
        <v>3019683.96</v>
      </c>
      <c r="N49" s="13"/>
      <c r="O49" s="15"/>
      <c r="P49" s="13"/>
      <c r="Q49" s="13"/>
      <c r="R49" s="29"/>
    </row>
    <row r="50" spans="1:19">
      <c r="A50" s="24"/>
      <c r="B50" s="128"/>
      <c r="C50" s="121" t="s">
        <v>109</v>
      </c>
      <c r="D50" s="107"/>
      <c r="E50" s="122" t="s">
        <v>110</v>
      </c>
      <c r="F50" s="115"/>
      <c r="G50" s="115"/>
      <c r="H50" s="107"/>
      <c r="I50" s="33">
        <v>2952000</v>
      </c>
      <c r="J50" s="30">
        <f t="shared" si="0"/>
        <v>3047349.6</v>
      </c>
      <c r="K50" s="30">
        <f t="shared" si="1"/>
        <v>3138770.088</v>
      </c>
      <c r="L50" s="34">
        <v>30</v>
      </c>
      <c r="M50" s="32">
        <f t="shared" si="2"/>
        <v>3138770.088</v>
      </c>
      <c r="N50" s="13"/>
      <c r="O50" s="15"/>
      <c r="P50" s="13"/>
      <c r="Q50" s="13"/>
      <c r="R50" s="29"/>
    </row>
    <row r="51" spans="1:19">
      <c r="A51" s="24"/>
      <c r="B51" s="128"/>
      <c r="C51" s="121" t="s">
        <v>111</v>
      </c>
      <c r="D51" s="107"/>
      <c r="E51" s="122" t="s">
        <v>112</v>
      </c>
      <c r="F51" s="115"/>
      <c r="G51" s="115"/>
      <c r="H51" s="107"/>
      <c r="I51" s="33">
        <v>10123766</v>
      </c>
      <c r="J51" s="30">
        <f t="shared" si="0"/>
        <v>10450763.641799999</v>
      </c>
      <c r="K51" s="30">
        <f t="shared" si="1"/>
        <v>10764286.551053999</v>
      </c>
      <c r="L51" s="34">
        <v>0</v>
      </c>
      <c r="M51" s="32">
        <f t="shared" si="2"/>
        <v>0</v>
      </c>
      <c r="N51" s="13"/>
      <c r="O51" s="15"/>
      <c r="P51" s="13"/>
      <c r="Q51" s="13"/>
      <c r="R51" s="29"/>
    </row>
    <row r="52" spans="1:19">
      <c r="A52" s="24"/>
      <c r="B52" s="129"/>
      <c r="C52" s="121" t="s">
        <v>113</v>
      </c>
      <c r="D52" s="107"/>
      <c r="E52" s="122" t="s">
        <v>114</v>
      </c>
      <c r="F52" s="115"/>
      <c r="G52" s="115"/>
      <c r="H52" s="107"/>
      <c r="I52" s="33">
        <v>6536524</v>
      </c>
      <c r="J52" s="30">
        <f t="shared" si="0"/>
        <v>6747653.7252000002</v>
      </c>
      <c r="K52" s="30">
        <f t="shared" si="1"/>
        <v>6950083.336956</v>
      </c>
      <c r="L52" s="34">
        <v>0</v>
      </c>
      <c r="M52" s="32">
        <f t="shared" si="2"/>
        <v>0</v>
      </c>
      <c r="N52" s="13"/>
      <c r="O52" s="15"/>
      <c r="P52" s="13"/>
      <c r="Q52" s="13"/>
      <c r="R52" s="29"/>
    </row>
    <row r="53" spans="1:19">
      <c r="A53" s="24"/>
      <c r="B53" s="36" t="s">
        <v>55</v>
      </c>
      <c r="C53" s="37"/>
      <c r="D53" s="38"/>
      <c r="E53" s="38"/>
      <c r="F53" s="39"/>
      <c r="G53" s="39"/>
      <c r="H53" s="39"/>
      <c r="I53" s="38"/>
      <c r="J53" s="38"/>
      <c r="K53" s="38"/>
      <c r="L53" s="38"/>
      <c r="M53" s="21">
        <f>SUM(M16:M52)</f>
        <v>176259342.61050001</v>
      </c>
      <c r="O53" s="13"/>
      <c r="P53" s="15"/>
      <c r="Q53" s="13"/>
      <c r="R53" s="29"/>
      <c r="S53" s="13"/>
    </row>
    <row r="54" spans="1:19">
      <c r="A54" s="24"/>
      <c r="B54" s="40"/>
      <c r="C54" s="40"/>
      <c r="D54" s="40"/>
      <c r="E54" s="40"/>
      <c r="F54" s="40"/>
      <c r="G54" s="40"/>
      <c r="H54" s="40"/>
      <c r="I54" s="40"/>
      <c r="J54" s="40"/>
      <c r="K54" s="40"/>
      <c r="L54" s="40"/>
      <c r="M54" s="41"/>
      <c r="N54" s="41"/>
      <c r="O54" s="40"/>
      <c r="P54" s="13"/>
      <c r="Q54" s="15"/>
      <c r="R54" s="29"/>
      <c r="S54" s="13"/>
    </row>
    <row r="55" spans="1:19">
      <c r="A55" s="14"/>
      <c r="B55" s="123" t="s">
        <v>115</v>
      </c>
      <c r="C55" s="110"/>
      <c r="D55" s="111"/>
      <c r="E55" s="13"/>
      <c r="F55" s="13"/>
      <c r="G55" s="13"/>
      <c r="H55" s="13"/>
      <c r="I55" s="15"/>
      <c r="J55" s="15"/>
      <c r="K55" s="15"/>
      <c r="L55" s="15"/>
      <c r="M55" s="17"/>
      <c r="N55" s="17"/>
      <c r="O55" s="13"/>
      <c r="P55" s="13"/>
      <c r="Q55" s="15"/>
      <c r="R55" s="29"/>
      <c r="S55" s="13"/>
    </row>
    <row r="56" spans="1:19">
      <c r="A56" s="14"/>
      <c r="B56" s="15"/>
      <c r="C56" s="13"/>
      <c r="D56" s="13"/>
      <c r="E56" s="13"/>
      <c r="F56" s="13"/>
      <c r="G56" s="13"/>
      <c r="H56" s="13"/>
      <c r="I56" s="15"/>
      <c r="J56" s="15"/>
      <c r="K56" s="15"/>
      <c r="L56" s="15"/>
      <c r="M56" s="17"/>
      <c r="N56" s="17"/>
      <c r="O56" s="42"/>
      <c r="P56" s="13"/>
      <c r="Q56" s="15"/>
      <c r="R56" s="29"/>
      <c r="S56" s="13"/>
    </row>
    <row r="57" spans="1:19">
      <c r="A57" s="24"/>
      <c r="B57" s="131" t="s">
        <v>116</v>
      </c>
      <c r="C57" s="115"/>
      <c r="D57" s="107"/>
      <c r="E57" s="25" t="s">
        <v>117</v>
      </c>
      <c r="F57" s="25" t="s">
        <v>118</v>
      </c>
      <c r="G57" s="25" t="s">
        <v>119</v>
      </c>
      <c r="H57" s="40"/>
      <c r="I57" s="15"/>
      <c r="J57" s="15"/>
      <c r="K57" s="15"/>
      <c r="L57" s="15"/>
      <c r="M57" s="17"/>
      <c r="N57" s="17"/>
      <c r="O57" s="13"/>
      <c r="P57" s="13"/>
      <c r="Q57" s="15"/>
      <c r="R57" s="29"/>
      <c r="S57" s="13"/>
    </row>
    <row r="58" spans="1:19">
      <c r="A58" s="14"/>
      <c r="B58" s="130" t="s">
        <v>120</v>
      </c>
      <c r="C58" s="115"/>
      <c r="D58" s="107"/>
      <c r="E58" s="43">
        <v>12612073</v>
      </c>
      <c r="F58" s="43" t="s">
        <v>121</v>
      </c>
      <c r="G58" s="44">
        <v>10508470</v>
      </c>
      <c r="H58" s="13"/>
      <c r="I58" s="15"/>
      <c r="J58" s="15"/>
      <c r="K58" s="15"/>
      <c r="L58" s="15"/>
      <c r="M58" s="17"/>
      <c r="N58" s="17"/>
      <c r="O58" s="42"/>
      <c r="P58" s="13"/>
      <c r="Q58" s="15"/>
      <c r="R58" s="29"/>
      <c r="S58" s="13"/>
    </row>
    <row r="59" spans="1:19">
      <c r="A59" s="14"/>
      <c r="B59" s="132" t="s">
        <v>122</v>
      </c>
      <c r="C59" s="115"/>
      <c r="D59" s="107"/>
      <c r="E59" s="43" t="s">
        <v>123</v>
      </c>
      <c r="F59" s="43" t="s">
        <v>124</v>
      </c>
      <c r="G59" s="44">
        <v>12370390</v>
      </c>
      <c r="H59" s="13"/>
      <c r="I59" s="15"/>
      <c r="J59" s="15"/>
      <c r="K59" s="15"/>
      <c r="L59" s="15"/>
      <c r="M59" s="17"/>
      <c r="N59" s="17"/>
      <c r="O59" s="45"/>
      <c r="P59" s="13"/>
      <c r="Q59" s="15"/>
      <c r="R59" s="29"/>
      <c r="S59" s="13"/>
    </row>
    <row r="60" spans="1:19">
      <c r="A60" s="14"/>
      <c r="B60" s="132" t="s">
        <v>125</v>
      </c>
      <c r="C60" s="115"/>
      <c r="D60" s="107"/>
      <c r="E60" s="43">
        <v>63061914</v>
      </c>
      <c r="F60" s="43" t="s">
        <v>126</v>
      </c>
      <c r="G60" s="44">
        <v>130380</v>
      </c>
      <c r="H60" s="13"/>
      <c r="I60" s="15"/>
      <c r="J60" s="15"/>
      <c r="K60" s="15"/>
      <c r="L60" s="15"/>
      <c r="M60" s="17"/>
      <c r="N60" s="17"/>
      <c r="O60" s="13"/>
      <c r="P60" s="13"/>
      <c r="Q60" s="15"/>
      <c r="R60" s="29"/>
      <c r="S60" s="13"/>
    </row>
    <row r="61" spans="1:19">
      <c r="A61" s="14"/>
      <c r="B61" s="132" t="s">
        <v>125</v>
      </c>
      <c r="C61" s="115"/>
      <c r="D61" s="107"/>
      <c r="E61" s="43">
        <v>63061961</v>
      </c>
      <c r="F61" s="43" t="s">
        <v>126</v>
      </c>
      <c r="G61" s="44">
        <v>641870</v>
      </c>
      <c r="H61" s="13"/>
      <c r="I61" s="15"/>
      <c r="J61" s="15"/>
      <c r="K61" s="15"/>
      <c r="L61" s="15"/>
      <c r="M61" s="17"/>
      <c r="N61" s="17"/>
      <c r="O61" s="13"/>
      <c r="P61" s="13"/>
      <c r="Q61" s="15"/>
      <c r="R61" s="29"/>
      <c r="S61" s="13"/>
    </row>
    <row r="62" spans="1:19">
      <c r="A62" s="14"/>
      <c r="B62" s="130" t="s">
        <v>127</v>
      </c>
      <c r="C62" s="115"/>
      <c r="D62" s="107"/>
      <c r="E62" s="43">
        <v>3174083</v>
      </c>
      <c r="F62" s="43" t="s">
        <v>128</v>
      </c>
      <c r="G62" s="44">
        <v>246964</v>
      </c>
      <c r="H62" s="13"/>
      <c r="I62" s="15"/>
      <c r="J62" s="15"/>
      <c r="K62" s="15"/>
      <c r="L62" s="15"/>
      <c r="M62" s="17"/>
      <c r="N62" s="17"/>
      <c r="O62" s="13"/>
      <c r="P62" s="13"/>
      <c r="Q62" s="15"/>
      <c r="R62" s="29"/>
      <c r="S62" s="13"/>
    </row>
    <row r="63" spans="1:19">
      <c r="A63" s="14"/>
      <c r="B63" s="130" t="s">
        <v>129</v>
      </c>
      <c r="C63" s="115"/>
      <c r="D63" s="107"/>
      <c r="E63" s="46"/>
      <c r="F63" s="47"/>
      <c r="G63" s="48"/>
      <c r="H63" s="13"/>
      <c r="I63" s="15"/>
      <c r="J63" s="15"/>
      <c r="K63" s="15"/>
      <c r="L63" s="15"/>
      <c r="M63" s="17"/>
      <c r="N63" s="17"/>
      <c r="O63" s="13"/>
      <c r="P63" s="13"/>
      <c r="Q63" s="15"/>
      <c r="R63" s="29"/>
      <c r="S63" s="13"/>
    </row>
    <row r="64" spans="1:19">
      <c r="A64" s="14"/>
      <c r="B64" s="118" t="s">
        <v>55</v>
      </c>
      <c r="C64" s="115"/>
      <c r="D64" s="115"/>
      <c r="E64" s="115"/>
      <c r="F64" s="107"/>
      <c r="G64" s="49">
        <f>SUM(G58:G63)</f>
        <v>23898074</v>
      </c>
      <c r="H64" s="13"/>
      <c r="I64" s="15"/>
      <c r="J64" s="15"/>
      <c r="K64" s="15"/>
      <c r="L64" s="15"/>
      <c r="M64" s="17"/>
      <c r="N64" s="17"/>
      <c r="O64" s="13"/>
      <c r="P64" s="13"/>
      <c r="Q64" s="15"/>
      <c r="R64" s="29"/>
      <c r="S64" s="13"/>
    </row>
    <row r="65" spans="1:19">
      <c r="A65" s="14"/>
      <c r="B65" s="15"/>
      <c r="C65" s="13"/>
      <c r="D65" s="13"/>
      <c r="E65" s="13"/>
      <c r="F65" s="13"/>
      <c r="G65" s="13"/>
      <c r="H65" s="13"/>
      <c r="I65" s="15"/>
      <c r="J65" s="15"/>
      <c r="K65" s="15"/>
      <c r="L65" s="15"/>
      <c r="M65" s="17"/>
      <c r="N65" s="17"/>
      <c r="O65" s="13"/>
      <c r="P65" s="13"/>
      <c r="Q65" s="15"/>
      <c r="R65" s="29"/>
      <c r="S65" s="13"/>
    </row>
    <row r="66" spans="1:19">
      <c r="A66" s="14"/>
      <c r="B66" s="123" t="s">
        <v>130</v>
      </c>
      <c r="C66" s="110"/>
      <c r="D66" s="111"/>
      <c r="E66" s="13"/>
      <c r="F66" s="13"/>
      <c r="G66" s="13"/>
      <c r="H66" s="13"/>
      <c r="I66" s="15"/>
      <c r="J66" s="15"/>
      <c r="K66" s="15"/>
      <c r="L66" s="15"/>
      <c r="M66" s="17"/>
      <c r="N66" s="17"/>
      <c r="O66" s="13"/>
      <c r="P66" s="13"/>
      <c r="Q66" s="15"/>
      <c r="R66" s="29"/>
      <c r="S66" s="13"/>
    </row>
    <row r="67" spans="1:19">
      <c r="A67" s="14"/>
      <c r="B67" s="15"/>
      <c r="C67" s="13"/>
      <c r="D67" s="13"/>
      <c r="E67" s="13"/>
      <c r="F67" s="13"/>
      <c r="G67" s="13"/>
      <c r="H67" s="13"/>
      <c r="I67" s="15"/>
      <c r="J67" s="15"/>
      <c r="K67" s="15"/>
      <c r="L67" s="15"/>
      <c r="M67" s="17"/>
      <c r="N67" s="17"/>
      <c r="O67" s="13"/>
      <c r="P67" s="13"/>
      <c r="Q67" s="15"/>
      <c r="R67" s="29"/>
      <c r="S67" s="13"/>
    </row>
    <row r="68" spans="1:19" ht="31.5">
      <c r="A68" s="24"/>
      <c r="B68" s="131" t="s">
        <v>131</v>
      </c>
      <c r="C68" s="115"/>
      <c r="D68" s="107"/>
      <c r="E68" s="25" t="s">
        <v>132</v>
      </c>
      <c r="F68" s="25" t="s">
        <v>133</v>
      </c>
      <c r="G68" s="25" t="s">
        <v>54</v>
      </c>
      <c r="H68" s="25" t="s">
        <v>119</v>
      </c>
      <c r="I68" s="15"/>
      <c r="J68" s="15"/>
      <c r="K68" s="15"/>
      <c r="L68" s="15"/>
      <c r="M68" s="17"/>
      <c r="N68" s="17"/>
      <c r="O68" s="13"/>
      <c r="P68" s="13"/>
      <c r="Q68" s="15"/>
      <c r="R68" s="29"/>
      <c r="S68" s="13"/>
    </row>
    <row r="69" spans="1:19">
      <c r="A69" s="14"/>
      <c r="B69" s="132" t="s">
        <v>134</v>
      </c>
      <c r="C69" s="115"/>
      <c r="D69" s="107"/>
      <c r="E69" s="50">
        <v>3</v>
      </c>
      <c r="F69" s="51">
        <f>(((1750905*9.77*1.1)))*3*1.019</f>
        <v>57523495.738995001</v>
      </c>
      <c r="G69" s="52">
        <v>30</v>
      </c>
      <c r="H69" s="20">
        <f>+ROUND((F69/30)*G69,0)</f>
        <v>57523496</v>
      </c>
      <c r="I69" s="15"/>
      <c r="J69" s="15"/>
      <c r="K69" s="15"/>
      <c r="L69" s="15"/>
      <c r="M69" s="17"/>
      <c r="N69" s="17"/>
      <c r="O69" s="42"/>
      <c r="P69" s="13"/>
      <c r="Q69" s="15"/>
      <c r="R69" s="29"/>
      <c r="S69" s="13"/>
    </row>
    <row r="70" spans="1:19">
      <c r="A70" s="14"/>
      <c r="B70" s="132" t="s">
        <v>135</v>
      </c>
      <c r="C70" s="115"/>
      <c r="D70" s="107"/>
      <c r="E70" s="53">
        <v>1</v>
      </c>
      <c r="F70" s="51">
        <f>((1750905*9.77
*1.08)*(0.5491154*12/15))*E70*1.019</f>
        <v>8270060.6937905103</v>
      </c>
      <c r="G70" s="52">
        <v>30</v>
      </c>
      <c r="H70" s="20">
        <f>+ROUND((F70/30)*G70,0)</f>
        <v>8270061</v>
      </c>
      <c r="I70" s="15"/>
      <c r="J70" s="15"/>
      <c r="K70" s="15"/>
      <c r="L70" s="15"/>
      <c r="M70" s="17"/>
      <c r="N70" s="17"/>
      <c r="O70" s="45"/>
      <c r="P70" s="13"/>
      <c r="Q70" s="15"/>
      <c r="R70" s="29"/>
      <c r="S70" s="13"/>
    </row>
    <row r="71" spans="1:19">
      <c r="A71" s="14"/>
      <c r="B71" s="118" t="s">
        <v>55</v>
      </c>
      <c r="C71" s="115"/>
      <c r="D71" s="115"/>
      <c r="E71" s="115"/>
      <c r="F71" s="115"/>
      <c r="G71" s="107"/>
      <c r="H71" s="54">
        <f>SUM(H69:H70)</f>
        <v>65793557</v>
      </c>
      <c r="I71" s="15"/>
      <c r="J71" s="15"/>
      <c r="K71" s="15"/>
      <c r="L71" s="15"/>
      <c r="M71" s="17"/>
      <c r="N71" s="17"/>
      <c r="O71" s="13"/>
      <c r="P71" s="13"/>
      <c r="Q71" s="15"/>
      <c r="R71" s="29"/>
      <c r="S71" s="13"/>
    </row>
    <row r="72" spans="1:19">
      <c r="A72" s="14"/>
      <c r="B72" s="15"/>
      <c r="C72" s="13"/>
      <c r="D72" s="13"/>
      <c r="E72" s="13"/>
      <c r="F72" s="13"/>
      <c r="G72" s="13"/>
      <c r="H72" s="23"/>
      <c r="I72" s="15"/>
      <c r="J72" s="15"/>
      <c r="K72" s="15"/>
      <c r="L72" s="15"/>
      <c r="M72" s="17"/>
      <c r="N72" s="17"/>
      <c r="O72" s="13"/>
      <c r="P72" s="13"/>
      <c r="Q72" s="15"/>
      <c r="R72" s="29"/>
      <c r="S72" s="13"/>
    </row>
    <row r="73" spans="1:19">
      <c r="A73" s="14"/>
      <c r="B73" s="15"/>
      <c r="C73" s="13"/>
      <c r="D73" s="13"/>
      <c r="E73" s="13"/>
      <c r="F73" s="13"/>
      <c r="G73" s="13"/>
      <c r="H73" s="13"/>
      <c r="I73" s="15"/>
      <c r="J73" s="15"/>
      <c r="K73" s="15"/>
      <c r="L73" s="15"/>
      <c r="M73" s="17"/>
      <c r="N73" s="17"/>
      <c r="O73" s="13"/>
      <c r="P73" s="13"/>
      <c r="Q73" s="15"/>
      <c r="R73" s="29"/>
      <c r="S73" s="13"/>
    </row>
    <row r="74" spans="1:19">
      <c r="A74" s="14"/>
      <c r="B74" s="109" t="s">
        <v>46</v>
      </c>
      <c r="C74" s="110"/>
      <c r="D74" s="110"/>
      <c r="E74" s="110"/>
      <c r="F74" s="110"/>
      <c r="G74" s="110"/>
      <c r="H74" s="110"/>
      <c r="I74" s="110"/>
      <c r="J74" s="110"/>
      <c r="K74" s="110"/>
      <c r="L74" s="110"/>
      <c r="M74" s="110"/>
      <c r="N74" s="110"/>
      <c r="O74" s="110"/>
      <c r="P74" s="110"/>
      <c r="Q74" s="110"/>
      <c r="R74" s="111"/>
      <c r="S74" s="13"/>
    </row>
    <row r="75" spans="1:19">
      <c r="A75" s="14"/>
      <c r="B75" s="15"/>
      <c r="C75" s="16"/>
      <c r="D75" s="16"/>
      <c r="E75" s="16"/>
      <c r="F75" s="16"/>
      <c r="G75" s="16"/>
      <c r="H75" s="16"/>
      <c r="I75" s="40"/>
      <c r="J75" s="40"/>
      <c r="K75" s="40"/>
      <c r="L75" s="40"/>
      <c r="M75" s="55"/>
      <c r="N75" s="55"/>
      <c r="O75" s="16"/>
      <c r="P75" s="16"/>
      <c r="Q75" s="40"/>
      <c r="R75" s="56"/>
      <c r="S75" s="16"/>
    </row>
    <row r="76" spans="1:19">
      <c r="A76" s="14"/>
      <c r="B76" s="15"/>
      <c r="C76" s="16"/>
      <c r="D76" s="16"/>
      <c r="E76" s="16"/>
      <c r="F76" s="16"/>
      <c r="G76" s="16"/>
      <c r="H76" s="16"/>
      <c r="I76" s="40"/>
      <c r="J76" s="40"/>
      <c r="K76" s="40"/>
      <c r="L76" s="40"/>
      <c r="M76" s="55"/>
      <c r="N76" s="55"/>
      <c r="O76" s="16"/>
      <c r="P76" s="16"/>
      <c r="Q76" s="40"/>
      <c r="R76" s="56"/>
      <c r="S76" s="16"/>
    </row>
    <row r="77" spans="1:19" ht="110.25">
      <c r="A77" s="24"/>
      <c r="B77" s="57" t="s">
        <v>136</v>
      </c>
      <c r="C77" s="1" t="s">
        <v>0</v>
      </c>
      <c r="D77" s="1" t="s">
        <v>1</v>
      </c>
      <c r="E77" s="1" t="s">
        <v>4</v>
      </c>
      <c r="F77" s="1" t="s">
        <v>21</v>
      </c>
      <c r="G77" s="25" t="s">
        <v>137</v>
      </c>
      <c r="H77" s="26" t="s">
        <v>138</v>
      </c>
      <c r="I77" s="27" t="s">
        <v>52</v>
      </c>
      <c r="J77" s="27" t="s">
        <v>53</v>
      </c>
      <c r="K77" s="25" t="s">
        <v>139</v>
      </c>
      <c r="L77" s="28" t="s">
        <v>140</v>
      </c>
      <c r="M77" s="58" t="s">
        <v>141</v>
      </c>
      <c r="N77" s="25" t="s">
        <v>55</v>
      </c>
      <c r="O77" s="16"/>
      <c r="P77" s="40"/>
      <c r="Q77" s="16"/>
      <c r="R77" s="56"/>
    </row>
    <row r="78" spans="1:19">
      <c r="A78" s="59"/>
      <c r="B78" s="60">
        <f ca="1">IFERROR(__xludf.DUMMYFUNCTION("IFERROR(VLOOKUP(CONCATENATE(C78,D78,E78,F78,G78,H78),IMPORTRANGE(""https://docs.google.com/spreadsheets/d/1vQSgNMJXdrs4S3uLfPKDLLwIaGIMAUdySOJkVaHnDLI/edit?gid=0#gid=0"",""RESUMEN!B:C""),2,FALSE),""DEFINIR"")"),1390)</f>
        <v>1390</v>
      </c>
      <c r="C78" s="61" t="s">
        <v>3</v>
      </c>
      <c r="D78" s="61" t="s">
        <v>10</v>
      </c>
      <c r="E78" s="62" t="s">
        <v>27</v>
      </c>
      <c r="F78" s="63" t="s">
        <v>142</v>
      </c>
      <c r="G78" s="60" t="str">
        <f ca="1">IFERROR(__xludf.DUMMYFUNCTION("IF(F78="""",""INCLUIR"",VLOOKUP($F78,IMPORTRANGE(""https://docs.google.com/spreadsheets/d/1vQSgNMJXdrs4S3uLfPKDLLwIaGIMAUdySOJkVaHnDLI/edit?gid=0#gid=0"",""RESUMEN!G:I""),2,0))"),"GALÓN")</f>
        <v>GALÓN</v>
      </c>
      <c r="H78" s="64">
        <f ca="1">IFERROR(__xludf.DUMMYFUNCTION("IF(F78="""",""INCLUIR"",VLOOKUP($F78,IMPORTRANGE(""https://docs.google.com/spreadsheets/d/1vQSgNMJXdrs4S3uLfPKDLLwIaGIMAUdySOJkVaHnDLI/edit?gid=0#gid=0"",""RESUMEN!G:I""),3,0))"),275000)</f>
        <v>275000</v>
      </c>
      <c r="I78" s="65">
        <f t="shared" ref="I78:I1015" ca="1" si="3">IF(K78="nuevo 2026",H78,(H78+(3.23%*H78)))</f>
        <v>275000</v>
      </c>
      <c r="J78" s="65">
        <f t="shared" ref="J78:J1015" ca="1" si="4">IF(K78="NUEVO 2026",H78,(I78+(0.03*I78)))</f>
        <v>275000</v>
      </c>
      <c r="K78" s="64" t="str">
        <f ca="1">IFERROR(__xludf.DUMMYFUNCTION("VLOOKUP($F78,IMPORTRANGE(""https://docs.google.com/spreadsheets/d/1vQSgNMJXdrs4S3uLfPKDLLwIaGIMAUdySOJkVaHnDLI/edit?gid=0#gid=0"",""RESUMEN!G:J""),4,0)"),"NUEVO 2026")</f>
        <v>NUEVO 2026</v>
      </c>
      <c r="L78" s="66">
        <f t="shared" ref="L78:L1015" ca="1" si="5">IF(K78="NUEVO 2026",J78,ROUND((J78*(1-8.25%)),0))</f>
        <v>275000</v>
      </c>
      <c r="M78" s="67">
        <v>6</v>
      </c>
      <c r="N78" s="68">
        <f t="shared" ref="N78:N1015" ca="1" si="6">+IF(B78="DEFINIR",0,ROUND(L78*M78,0))</f>
        <v>1650000</v>
      </c>
      <c r="O78" s="16"/>
      <c r="P78" s="40"/>
      <c r="Q78" s="16"/>
      <c r="R78" s="56"/>
    </row>
    <row r="79" spans="1:19" ht="31.5">
      <c r="A79" s="59"/>
      <c r="B79" s="60">
        <f ca="1">IFERROR(__xludf.DUMMYFUNCTION("IFERROR(VLOOKUP(CONCATENATE(C79,D79,E79,F79,G79,H79),IMPORTRANGE(""https://docs.google.com/spreadsheets/d/1vQSgNMJXdrs4S3uLfPKDLLwIaGIMAUdySOJkVaHnDLI/edit?gid=0#gid=0"",""RESUMEN!B:C""),2,FALSE),""DEFINIR"")"),1129)</f>
        <v>1129</v>
      </c>
      <c r="C79" s="61" t="s">
        <v>2</v>
      </c>
      <c r="D79" s="61" t="s">
        <v>5</v>
      </c>
      <c r="E79" s="62" t="s">
        <v>22</v>
      </c>
      <c r="F79" s="63" t="s">
        <v>143</v>
      </c>
      <c r="G79" s="60" t="str">
        <f ca="1">IFERROR(__xludf.DUMMYFUNCTION("IF(F79="""",""INCLUIR"",VLOOKUP($F79,IMPORTRANGE(""https://docs.google.com/spreadsheets/d/1vQSgNMJXdrs4S3uLfPKDLLwIaGIMAUdySOJkVaHnDLI/edit?gid=0#gid=0"",""RESUMEN!G:I""),2,0))"),"GALÓN")</f>
        <v>GALÓN</v>
      </c>
      <c r="H79" s="64">
        <f ca="1">IFERROR(__xludf.DUMMYFUNCTION("IF(F79="""",""INCLUIR"",VLOOKUP($F79,IMPORTRANGE(""https://docs.google.com/spreadsheets/d/1vQSgNMJXdrs4S3uLfPKDLLwIaGIMAUdySOJkVaHnDLI/edit?gid=0#gid=0"",""RESUMEN!G:I""),3,0))"),18290)</f>
        <v>18290</v>
      </c>
      <c r="I79" s="65">
        <f t="shared" ca="1" si="3"/>
        <v>18880.767</v>
      </c>
      <c r="J79" s="65">
        <f t="shared" ca="1" si="4"/>
        <v>19447.190009999998</v>
      </c>
      <c r="K79" s="64" t="str">
        <f ca="1">IFERROR(__xludf.DUMMYFUNCTION("VLOOKUP($F79,IMPORTRANGE(""https://docs.google.com/spreadsheets/d/1vQSgNMJXdrs4S3uLfPKDLLwIaGIMAUdySOJkVaHnDLI/edit?gid=0#gid=0"",""RESUMEN!G:J""),4,0)"),"ANEXO TECNICO")</f>
        <v>ANEXO TECNICO</v>
      </c>
      <c r="L79" s="66">
        <f t="shared" ca="1" si="5"/>
        <v>17843</v>
      </c>
      <c r="M79" s="67">
        <v>5.5</v>
      </c>
      <c r="N79" s="68">
        <f t="shared" ca="1" si="6"/>
        <v>98137</v>
      </c>
      <c r="O79" s="16"/>
      <c r="P79" s="40"/>
      <c r="Q79" s="16"/>
      <c r="R79" s="56"/>
    </row>
    <row r="80" spans="1:19" ht="31.5">
      <c r="A80" s="59"/>
      <c r="B80" s="60">
        <f ca="1">IFERROR(__xludf.DUMMYFUNCTION("IFERROR(VLOOKUP(CONCATENATE(C80,D80,E80,F80,G80,H80),IMPORTRANGE(""https://docs.google.com/spreadsheets/d/1vQSgNMJXdrs4S3uLfPKDLLwIaGIMAUdySOJkVaHnDLI/edit?gid=0#gid=0"",""RESUMEN!B:C""),2,FALSE),""DEFINIR"")"),58)</f>
        <v>58</v>
      </c>
      <c r="C80" s="61" t="s">
        <v>3</v>
      </c>
      <c r="D80" s="61" t="s">
        <v>6</v>
      </c>
      <c r="E80" s="62" t="s">
        <v>23</v>
      </c>
      <c r="F80" s="63" t="s">
        <v>144</v>
      </c>
      <c r="G80" s="60" t="str">
        <f ca="1">IFERROR(__xludf.DUMMYFUNCTION("IF(F80="""",""INCLUIR"",VLOOKUP($F80,IMPORTRANGE(""https://docs.google.com/spreadsheets/d/1vQSgNMJXdrs4S3uLfPKDLLwIaGIMAUdySOJkVaHnDLI/edit?gid=0#gid=0"",""RESUMEN!G:I""),2,0))"),"CAJA")</f>
        <v>CAJA</v>
      </c>
      <c r="H80" s="64">
        <f ca="1">IFERROR(__xludf.DUMMYFUNCTION("IF(F80="""",""INCLUIR"",VLOOKUP($F80,IMPORTRANGE(""https://docs.google.com/spreadsheets/d/1vQSgNMJXdrs4S3uLfPKDLLwIaGIMAUdySOJkVaHnDLI/edit?gid=0#gid=0"",""RESUMEN!G:I""),3,0))"),41470)</f>
        <v>41470</v>
      </c>
      <c r="I80" s="65">
        <f t="shared" ca="1" si="3"/>
        <v>42809.481</v>
      </c>
      <c r="J80" s="65">
        <f t="shared" ca="1" si="4"/>
        <v>44093.765429999999</v>
      </c>
      <c r="K80" s="64" t="str">
        <f ca="1">IFERROR(__xludf.DUMMYFUNCTION("VLOOKUP($F80,IMPORTRANGE(""https://docs.google.com/spreadsheets/d/1vQSgNMJXdrs4S3uLfPKDLLwIaGIMAUdySOJkVaHnDLI/edit?gid=0#gid=0"",""RESUMEN!G:J""),4,0)"),"ANEXO TECNICO")</f>
        <v>ANEXO TECNICO</v>
      </c>
      <c r="L80" s="66">
        <f t="shared" ca="1" si="5"/>
        <v>40456</v>
      </c>
      <c r="M80" s="67">
        <v>1</v>
      </c>
      <c r="N80" s="68">
        <f t="shared" ca="1" si="6"/>
        <v>40456</v>
      </c>
      <c r="O80" s="16"/>
      <c r="P80" s="40"/>
      <c r="Q80" s="16"/>
      <c r="R80" s="56"/>
    </row>
    <row r="81" spans="1:18" ht="31.5">
      <c r="A81" s="59"/>
      <c r="B81" s="60">
        <f ca="1">IFERROR(__xludf.DUMMYFUNCTION("IFERROR(VLOOKUP(CONCATENATE(C81,D81,E81,F81,G81,H81),IMPORTRANGE(""https://docs.google.com/spreadsheets/d/1vQSgNMJXdrs4S3uLfPKDLLwIaGIMAUdySOJkVaHnDLI/edit?gid=0#gid=0"",""RESUMEN!B:C""),2,FALSE),""DEFINIR"")"),55)</f>
        <v>55</v>
      </c>
      <c r="C81" s="61" t="s">
        <v>3</v>
      </c>
      <c r="D81" s="61" t="s">
        <v>6</v>
      </c>
      <c r="E81" s="62" t="s">
        <v>23</v>
      </c>
      <c r="F81" s="63" t="s">
        <v>145</v>
      </c>
      <c r="G81" s="60" t="str">
        <f ca="1">IFERROR(__xludf.DUMMYFUNCTION("IF(F81="""",""INCLUIR"",VLOOKUP($F81,IMPORTRANGE(""https://docs.google.com/spreadsheets/d/1vQSgNMJXdrs4S3uLfPKDLLwIaGIMAUdySOJkVaHnDLI/edit?gid=0#gid=0"",""RESUMEN!G:I""),2,0))"),"CAJA")</f>
        <v>CAJA</v>
      </c>
      <c r="H81" s="64">
        <f ca="1">IFERROR(__xludf.DUMMYFUNCTION("IF(F81="""",""INCLUIR"",VLOOKUP($F81,IMPORTRANGE(""https://docs.google.com/spreadsheets/d/1vQSgNMJXdrs4S3uLfPKDLLwIaGIMAUdySOJkVaHnDLI/edit?gid=0#gid=0"",""RESUMEN!G:I""),3,0))"),46245)</f>
        <v>46245</v>
      </c>
      <c r="I81" s="65">
        <f t="shared" ca="1" si="3"/>
        <v>47738.713499999998</v>
      </c>
      <c r="J81" s="65">
        <f t="shared" ca="1" si="4"/>
        <v>49170.874904999997</v>
      </c>
      <c r="K81" s="64" t="str">
        <f ca="1">IFERROR(__xludf.DUMMYFUNCTION("VLOOKUP($F81,IMPORTRANGE(""https://docs.google.com/spreadsheets/d/1vQSgNMJXdrs4S3uLfPKDLLwIaGIMAUdySOJkVaHnDLI/edit?gid=0#gid=0"",""RESUMEN!G:J""),4,0)"),"ANEXO TECNICO")</f>
        <v>ANEXO TECNICO</v>
      </c>
      <c r="L81" s="66">
        <f t="shared" ca="1" si="5"/>
        <v>45114</v>
      </c>
      <c r="M81" s="67">
        <v>9</v>
      </c>
      <c r="N81" s="68">
        <f t="shared" ca="1" si="6"/>
        <v>406026</v>
      </c>
      <c r="O81" s="16"/>
      <c r="P81" s="40"/>
      <c r="Q81" s="16"/>
      <c r="R81" s="56"/>
    </row>
    <row r="82" spans="1:18" ht="31.5">
      <c r="A82" s="59"/>
      <c r="B82" s="60">
        <f ca="1">IFERROR(__xludf.DUMMYFUNCTION("IFERROR(VLOOKUP(CONCATENATE(C82,D82,E82,F82,G82,H82),IMPORTRANGE(""https://docs.google.com/spreadsheets/d/1vQSgNMJXdrs4S3uLfPKDLLwIaGIMAUdySOJkVaHnDLI/edit?gid=0#gid=0"",""RESUMEN!B:C""),2,FALSE),""DEFINIR"")"),1240)</f>
        <v>1240</v>
      </c>
      <c r="C82" s="61" t="s">
        <v>2</v>
      </c>
      <c r="D82" s="61" t="s">
        <v>6</v>
      </c>
      <c r="E82" s="62" t="s">
        <v>23</v>
      </c>
      <c r="F82" s="63" t="s">
        <v>146</v>
      </c>
      <c r="G82" s="60" t="str">
        <f ca="1">IFERROR(__xludf.DUMMYFUNCTION("IF(F82="""",""INCLUIR"",VLOOKUP($F82,IMPORTRANGE(""https://docs.google.com/spreadsheets/d/1vQSgNMJXdrs4S3uLfPKDLLwIaGIMAUdySOJkVaHnDLI/edit?gid=0#gid=0"",""RESUMEN!G:I""),2,0))"),"UNIDAD")</f>
        <v>UNIDAD</v>
      </c>
      <c r="H82" s="64">
        <f ca="1">IFERROR(__xludf.DUMMYFUNCTION("IF(F82="""",""INCLUIR"",VLOOKUP($F82,IMPORTRANGE(""https://docs.google.com/spreadsheets/d/1vQSgNMJXdrs4S3uLfPKDLLwIaGIMAUdySOJkVaHnDLI/edit?gid=0#gid=0"",""RESUMEN!G:I""),3,0))"),15650)</f>
        <v>15650</v>
      </c>
      <c r="I82" s="65">
        <f t="shared" ca="1" si="3"/>
        <v>16155.495000000001</v>
      </c>
      <c r="J82" s="65">
        <f t="shared" ca="1" si="4"/>
        <v>16640.15985</v>
      </c>
      <c r="K82" s="64" t="str">
        <f ca="1">IFERROR(__xludf.DUMMYFUNCTION("VLOOKUP($F82,IMPORTRANGE(""https://docs.google.com/spreadsheets/d/1vQSgNMJXdrs4S3uLfPKDLLwIaGIMAUdySOJkVaHnDLI/edit?gid=0#gid=0"",""RESUMEN!G:J""),4,0)"),"NUEVO")</f>
        <v>NUEVO</v>
      </c>
      <c r="L82" s="66">
        <f t="shared" ca="1" si="5"/>
        <v>15267</v>
      </c>
      <c r="M82" s="67">
        <v>6</v>
      </c>
      <c r="N82" s="68">
        <f t="shared" ca="1" si="6"/>
        <v>91602</v>
      </c>
      <c r="O82" s="16"/>
      <c r="P82" s="40"/>
      <c r="Q82" s="16"/>
      <c r="R82" s="56"/>
    </row>
    <row r="83" spans="1:18" ht="31.5">
      <c r="A83" s="59"/>
      <c r="B83" s="60">
        <f ca="1">IFERROR(__xludf.DUMMYFUNCTION("IFERROR(VLOOKUP(CONCATENATE(C83,D83,E83,F83,G83,H83),IMPORTRANGE(""https://docs.google.com/spreadsheets/d/1vQSgNMJXdrs4S3uLfPKDLLwIaGIMAUdySOJkVaHnDLI/edit?gid=0#gid=0"",""RESUMEN!B:C""),2,FALSE),""DEFINIR"")"),1392)</f>
        <v>1392</v>
      </c>
      <c r="C83" s="61" t="s">
        <v>2</v>
      </c>
      <c r="D83" s="61" t="s">
        <v>5</v>
      </c>
      <c r="E83" s="62" t="s">
        <v>22</v>
      </c>
      <c r="F83" s="63" t="s">
        <v>147</v>
      </c>
      <c r="G83" s="60" t="str">
        <f ca="1">IFERROR(__xludf.DUMMYFUNCTION("IF(F83="""",""INCLUIR"",VLOOKUP($F83,IMPORTRANGE(""https://docs.google.com/spreadsheets/d/1vQSgNMJXdrs4S3uLfPKDLLwIaGIMAUdySOJkVaHnDLI/edit?gid=0#gid=0"",""RESUMEN!G:I""),2,0))"),"UNIDAD")</f>
        <v>UNIDAD</v>
      </c>
      <c r="H83" s="64">
        <f ca="1">IFERROR(__xludf.DUMMYFUNCTION("IF(F83="""",""INCLUIR"",VLOOKUP($F83,IMPORTRANGE(""https://docs.google.com/spreadsheets/d/1vQSgNMJXdrs4S3uLfPKDLLwIaGIMAUdySOJkVaHnDLI/edit?gid=0#gid=0"",""RESUMEN!G:I""),3,0))"),10850420)</f>
        <v>10850420</v>
      </c>
      <c r="I83" s="65">
        <f t="shared" ca="1" si="3"/>
        <v>10850420</v>
      </c>
      <c r="J83" s="65">
        <f t="shared" ca="1" si="4"/>
        <v>10850420</v>
      </c>
      <c r="K83" s="64" t="str">
        <f ca="1">IFERROR(__xludf.DUMMYFUNCTION("VLOOKUP($F83,IMPORTRANGE(""https://docs.google.com/spreadsheets/d/1vQSgNMJXdrs4S3uLfPKDLLwIaGIMAUdySOJkVaHnDLI/edit?gid=0#gid=0"",""RESUMEN!G:J""),4,0)"),"NUEVO 2026")</f>
        <v>NUEVO 2026</v>
      </c>
      <c r="L83" s="66">
        <f t="shared" ca="1" si="5"/>
        <v>10850420</v>
      </c>
      <c r="M83" s="67">
        <v>1</v>
      </c>
      <c r="N83" s="68">
        <f t="shared" ca="1" si="6"/>
        <v>10850420</v>
      </c>
      <c r="O83" s="16"/>
      <c r="P83" s="40"/>
      <c r="Q83" s="16"/>
      <c r="R83" s="56"/>
    </row>
    <row r="84" spans="1:18" ht="47.25">
      <c r="A84" s="59"/>
      <c r="B84" s="60">
        <f ca="1">IFERROR(__xludf.DUMMYFUNCTION("IFERROR(VLOOKUP(CONCATENATE(C84,D84,E84,F84,G84,H84),IMPORTRANGE(""https://docs.google.com/spreadsheets/d/1vQSgNMJXdrs4S3uLfPKDLLwIaGIMAUdySOJkVaHnDLI/edit?gid=0#gid=0"",""RESUMEN!B:C""),2,FALSE),""DEFINIR"")"),1161)</f>
        <v>1161</v>
      </c>
      <c r="C84" s="61" t="s">
        <v>3</v>
      </c>
      <c r="D84" s="61" t="s">
        <v>7</v>
      </c>
      <c r="E84" s="62" t="s">
        <v>24</v>
      </c>
      <c r="F84" s="63" t="s">
        <v>148</v>
      </c>
      <c r="G84" s="60" t="str">
        <f ca="1">IFERROR(__xludf.DUMMYFUNCTION("IF(F84="""",""INCLUIR"",VLOOKUP($F84,IMPORTRANGE(""https://docs.google.com/spreadsheets/d/1vQSgNMJXdrs4S3uLfPKDLLwIaGIMAUdySOJkVaHnDLI/edit?gid=0#gid=0"",""RESUMEN!G:I""),2,0))"),"UNIDAD")</f>
        <v>UNIDAD</v>
      </c>
      <c r="H84" s="64">
        <f ca="1">IFERROR(__xludf.DUMMYFUNCTION("IF(F84="""",""INCLUIR"",VLOOKUP($F84,IMPORTRANGE(""https://docs.google.com/spreadsheets/d/1vQSgNMJXdrs4S3uLfPKDLLwIaGIMAUdySOJkVaHnDLI/edit?gid=0#gid=0"",""RESUMEN!G:I""),3,0))"),136567)</f>
        <v>136567</v>
      </c>
      <c r="I84" s="65">
        <f t="shared" ca="1" si="3"/>
        <v>140978.11410000001</v>
      </c>
      <c r="J84" s="65">
        <f t="shared" ca="1" si="4"/>
        <v>145207.45752300002</v>
      </c>
      <c r="K84" s="64" t="str">
        <f ca="1">IFERROR(__xludf.DUMMYFUNCTION("VLOOKUP($F84,IMPORTRANGE(""https://docs.google.com/spreadsheets/d/1vQSgNMJXdrs4S3uLfPKDLLwIaGIMAUdySOJkVaHnDLI/edit?gid=0#gid=0"",""RESUMEN!G:J""),4,0)"),"ANEXO TECNICO")</f>
        <v>ANEXO TECNICO</v>
      </c>
      <c r="L84" s="66">
        <f t="shared" ca="1" si="5"/>
        <v>133228</v>
      </c>
      <c r="M84" s="67">
        <v>2</v>
      </c>
      <c r="N84" s="68">
        <f t="shared" ca="1" si="6"/>
        <v>266456</v>
      </c>
      <c r="O84" s="16"/>
      <c r="P84" s="40"/>
      <c r="Q84" s="16"/>
      <c r="R84" s="56"/>
    </row>
    <row r="85" spans="1:18" ht="47.25">
      <c r="A85" s="59"/>
      <c r="B85" s="60">
        <f ca="1">IFERROR(__xludf.DUMMYFUNCTION("IFERROR(VLOOKUP(CONCATENATE(C85,D85,E85,F85,G85,H85),IMPORTRANGE(""https://docs.google.com/spreadsheets/d/1vQSgNMJXdrs4S3uLfPKDLLwIaGIMAUdySOJkVaHnDLI/edit?gid=0#gid=0"",""RESUMEN!B:C""),2,FALSE),""DEFINIR"")"),1154)</f>
        <v>1154</v>
      </c>
      <c r="C85" s="61" t="s">
        <v>3</v>
      </c>
      <c r="D85" s="61" t="s">
        <v>7</v>
      </c>
      <c r="E85" s="62" t="s">
        <v>24</v>
      </c>
      <c r="F85" s="63" t="s">
        <v>149</v>
      </c>
      <c r="G85" s="60" t="str">
        <f ca="1">IFERROR(__xludf.DUMMYFUNCTION("IF(F85="""",""INCLUIR"",VLOOKUP($F85,IMPORTRANGE(""https://docs.google.com/spreadsheets/d/1vQSgNMJXdrs4S3uLfPKDLLwIaGIMAUdySOJkVaHnDLI/edit?gid=0#gid=0"",""RESUMEN!G:I""),2,0))"),"UNIDAD")</f>
        <v>UNIDAD</v>
      </c>
      <c r="H85" s="64">
        <f ca="1">IFERROR(__xludf.DUMMYFUNCTION("IF(F85="""",""INCLUIR"",VLOOKUP($F85,IMPORTRANGE(""https://docs.google.com/spreadsheets/d/1vQSgNMJXdrs4S3uLfPKDLLwIaGIMAUdySOJkVaHnDLI/edit?gid=0#gid=0"",""RESUMEN!G:I""),3,0))"),126463)</f>
        <v>126463</v>
      </c>
      <c r="I85" s="65">
        <f t="shared" ca="1" si="3"/>
        <v>130547.7549</v>
      </c>
      <c r="J85" s="65">
        <f t="shared" ca="1" si="4"/>
        <v>134464.18754700001</v>
      </c>
      <c r="K85" s="64" t="str">
        <f ca="1">IFERROR(__xludf.DUMMYFUNCTION("VLOOKUP($F85,IMPORTRANGE(""https://docs.google.com/spreadsheets/d/1vQSgNMJXdrs4S3uLfPKDLLwIaGIMAUdySOJkVaHnDLI/edit?gid=0#gid=0"",""RESUMEN!G:J""),4,0)"),"ANEXO TECNICO")</f>
        <v>ANEXO TECNICO</v>
      </c>
      <c r="L85" s="66">
        <f t="shared" ca="1" si="5"/>
        <v>123371</v>
      </c>
      <c r="M85" s="67">
        <v>2</v>
      </c>
      <c r="N85" s="68">
        <f t="shared" ca="1" si="6"/>
        <v>246742</v>
      </c>
      <c r="O85" s="16"/>
      <c r="P85" s="40"/>
      <c r="Q85" s="16"/>
      <c r="R85" s="56"/>
    </row>
    <row r="86" spans="1:18" ht="63">
      <c r="A86" s="59"/>
      <c r="B86" s="60">
        <f ca="1">IFERROR(__xludf.DUMMYFUNCTION("IFERROR(VLOOKUP(CONCATENATE(C86,D86,E86,F86,G86,H86),IMPORTRANGE(""https://docs.google.com/spreadsheets/d/1vQSgNMJXdrs4S3uLfPKDLLwIaGIMAUdySOJkVaHnDLI/edit?gid=0#gid=0"",""RESUMEN!B:C""),2,FALSE),""DEFINIR"")"),1160)</f>
        <v>1160</v>
      </c>
      <c r="C86" s="61" t="s">
        <v>3</v>
      </c>
      <c r="D86" s="61" t="s">
        <v>7</v>
      </c>
      <c r="E86" s="62" t="s">
        <v>24</v>
      </c>
      <c r="F86" s="63" t="s">
        <v>150</v>
      </c>
      <c r="G86" s="60" t="str">
        <f ca="1">IFERROR(__xludf.DUMMYFUNCTION("IF(F86="""",""INCLUIR"",VLOOKUP($F86,IMPORTRANGE(""https://docs.google.com/spreadsheets/d/1vQSgNMJXdrs4S3uLfPKDLLwIaGIMAUdySOJkVaHnDLI/edit?gid=0#gid=0"",""RESUMEN!G:I""),2,0))"),"UNIDAD")</f>
        <v>UNIDAD</v>
      </c>
      <c r="H86" s="64">
        <f ca="1">IFERROR(__xludf.DUMMYFUNCTION("IF(F86="""",""INCLUIR"",VLOOKUP($F86,IMPORTRANGE(""https://docs.google.com/spreadsheets/d/1vQSgNMJXdrs4S3uLfPKDLLwIaGIMAUdySOJkVaHnDLI/edit?gid=0#gid=0"",""RESUMEN!G:I""),3,0))"),178708)</f>
        <v>178708</v>
      </c>
      <c r="I86" s="65">
        <f t="shared" ca="1" si="3"/>
        <v>184480.2684</v>
      </c>
      <c r="J86" s="65">
        <f t="shared" ca="1" si="4"/>
        <v>190014.67645200001</v>
      </c>
      <c r="K86" s="64" t="str">
        <f ca="1">IFERROR(__xludf.DUMMYFUNCTION("VLOOKUP($F86,IMPORTRANGE(""https://docs.google.com/spreadsheets/d/1vQSgNMJXdrs4S3uLfPKDLLwIaGIMAUdySOJkVaHnDLI/edit?gid=0#gid=0"",""RESUMEN!G:J""),4,0)"),"ANEXO TECNICO")</f>
        <v>ANEXO TECNICO</v>
      </c>
      <c r="L86" s="66">
        <f t="shared" ca="1" si="5"/>
        <v>174338</v>
      </c>
      <c r="M86" s="67">
        <f>1+1+1+2</f>
        <v>5</v>
      </c>
      <c r="N86" s="68">
        <f t="shared" ca="1" si="6"/>
        <v>871690</v>
      </c>
      <c r="O86" s="16"/>
      <c r="P86" s="40"/>
      <c r="Q86" s="16"/>
      <c r="R86" s="56"/>
    </row>
    <row r="87" spans="1:18" ht="47.25">
      <c r="A87" s="59"/>
      <c r="B87" s="60">
        <f ca="1">IFERROR(__xludf.DUMMYFUNCTION("IFERROR(VLOOKUP(CONCATENATE(C87,D87,E87,F87,G87,H87),IMPORTRANGE(""https://docs.google.com/spreadsheets/d/1vQSgNMJXdrs4S3uLfPKDLLwIaGIMAUdySOJkVaHnDLI/edit?gid=0#gid=0"",""RESUMEN!B:C""),2,FALSE),""DEFINIR"")"),503)</f>
        <v>503</v>
      </c>
      <c r="C87" s="61" t="s">
        <v>2</v>
      </c>
      <c r="D87" s="61" t="s">
        <v>8</v>
      </c>
      <c r="E87" s="62" t="s">
        <v>25</v>
      </c>
      <c r="F87" s="63" t="s">
        <v>151</v>
      </c>
      <c r="G87" s="60" t="str">
        <f ca="1">IFERROR(__xludf.DUMMYFUNCTION("IF(F87="""",""INCLUIR"",VLOOKUP($F87,IMPORTRANGE(""https://docs.google.com/spreadsheets/d/1vQSgNMJXdrs4S3uLfPKDLLwIaGIMAUdySOJkVaHnDLI/edit?gid=0#gid=0"",""RESUMEN!G:I""),2,0))"),"UNIDAD")</f>
        <v>UNIDAD</v>
      </c>
      <c r="H87" s="64">
        <f ca="1">IFERROR(__xludf.DUMMYFUNCTION("IF(F87="""",""INCLUIR"",VLOOKUP($F87,IMPORTRANGE(""https://docs.google.com/spreadsheets/d/1vQSgNMJXdrs4S3uLfPKDLLwIaGIMAUdySOJkVaHnDLI/edit?gid=0#gid=0"",""RESUMEN!G:I""),3,0))"),7669)</f>
        <v>7669</v>
      </c>
      <c r="I87" s="65">
        <f t="shared" ca="1" si="3"/>
        <v>7916.7087000000001</v>
      </c>
      <c r="J87" s="65">
        <f t="shared" ca="1" si="4"/>
        <v>8154.2099610000005</v>
      </c>
      <c r="K87" s="64" t="str">
        <f ca="1">IFERROR(__xludf.DUMMYFUNCTION("VLOOKUP($F87,IMPORTRANGE(""https://docs.google.com/spreadsheets/d/1vQSgNMJXdrs4S3uLfPKDLLwIaGIMAUdySOJkVaHnDLI/edit?gid=0#gid=0"",""RESUMEN!G:J""),4,0)"),"ANEXO TECNICO")</f>
        <v>ANEXO TECNICO</v>
      </c>
      <c r="L87" s="66">
        <f t="shared" ca="1" si="5"/>
        <v>7481</v>
      </c>
      <c r="M87" s="67">
        <v>135</v>
      </c>
      <c r="N87" s="68">
        <f t="shared" ca="1" si="6"/>
        <v>1009935</v>
      </c>
      <c r="O87" s="16"/>
      <c r="P87" s="40"/>
      <c r="Q87" s="16"/>
      <c r="R87" s="56"/>
    </row>
    <row r="88" spans="1:18" ht="63">
      <c r="A88" s="59"/>
      <c r="B88" s="60">
        <f ca="1">IFERROR(__xludf.DUMMYFUNCTION("IFERROR(VLOOKUP(CONCATENATE(C88,D88,E88,F88,G88,H88),IMPORTRANGE(""https://docs.google.com/spreadsheets/d/1vQSgNMJXdrs4S3uLfPKDLLwIaGIMAUdySOJkVaHnDLI/edit?gid=0#gid=0"",""RESUMEN!B:C""),2,FALSE),""DEFINIR"")"),504)</f>
        <v>504</v>
      </c>
      <c r="C88" s="61" t="s">
        <v>2</v>
      </c>
      <c r="D88" s="61" t="s">
        <v>8</v>
      </c>
      <c r="E88" s="62" t="s">
        <v>25</v>
      </c>
      <c r="F88" s="63" t="s">
        <v>152</v>
      </c>
      <c r="G88" s="60" t="str">
        <f ca="1">IFERROR(__xludf.DUMMYFUNCTION("IF(F88="""",""INCLUIR"",VLOOKUP($F88,IMPORTRANGE(""https://docs.google.com/spreadsheets/d/1vQSgNMJXdrs4S3uLfPKDLLwIaGIMAUdySOJkVaHnDLI/edit?gid=0#gid=0"",""RESUMEN!G:I""),2,0))"),"UNIDAD")</f>
        <v>UNIDAD</v>
      </c>
      <c r="H88" s="64">
        <f ca="1">IFERROR(__xludf.DUMMYFUNCTION("IF(F88="""",""INCLUIR"",VLOOKUP($F88,IMPORTRANGE(""https://docs.google.com/spreadsheets/d/1vQSgNMJXdrs4S3uLfPKDLLwIaGIMAUdySOJkVaHnDLI/edit?gid=0#gid=0"",""RESUMEN!G:I""),3,0))"),3406)</f>
        <v>3406</v>
      </c>
      <c r="I88" s="65">
        <f t="shared" ca="1" si="3"/>
        <v>3516.0138000000002</v>
      </c>
      <c r="J88" s="65">
        <f t="shared" ca="1" si="4"/>
        <v>3621.4942140000003</v>
      </c>
      <c r="K88" s="64" t="str">
        <f ca="1">IFERROR(__xludf.DUMMYFUNCTION("VLOOKUP($F88,IMPORTRANGE(""https://docs.google.com/spreadsheets/d/1vQSgNMJXdrs4S3uLfPKDLLwIaGIMAUdySOJkVaHnDLI/edit?gid=0#gid=0"",""RESUMEN!G:J""),4,0)"),"ANEXO TECNICO")</f>
        <v>ANEXO TECNICO</v>
      </c>
      <c r="L88" s="66">
        <f t="shared" ca="1" si="5"/>
        <v>3323</v>
      </c>
      <c r="M88" s="67">
        <v>135</v>
      </c>
      <c r="N88" s="68">
        <f t="shared" ca="1" si="6"/>
        <v>448605</v>
      </c>
      <c r="O88" s="16"/>
      <c r="P88" s="40"/>
      <c r="Q88" s="16"/>
      <c r="R88" s="56"/>
    </row>
    <row r="89" spans="1:18" ht="63">
      <c r="A89" s="59"/>
      <c r="B89" s="60">
        <f ca="1">IFERROR(__xludf.DUMMYFUNCTION("IFERROR(VLOOKUP(CONCATENATE(C89,D89,E89,F89,G89,H89),IMPORTRANGE(""https://docs.google.com/spreadsheets/d/1vQSgNMJXdrs4S3uLfPKDLLwIaGIMAUdySOJkVaHnDLI/edit?gid=0#gid=0"",""RESUMEN!B:C""),2,FALSE),""DEFINIR"")"),507)</f>
        <v>507</v>
      </c>
      <c r="C89" s="61" t="s">
        <v>2</v>
      </c>
      <c r="D89" s="61" t="s">
        <v>8</v>
      </c>
      <c r="E89" s="62" t="s">
        <v>25</v>
      </c>
      <c r="F89" s="63" t="s">
        <v>153</v>
      </c>
      <c r="G89" s="60" t="str">
        <f ca="1">IFERROR(__xludf.DUMMYFUNCTION("IF(F89="""",""INCLUIR"",VLOOKUP($F89,IMPORTRANGE(""https://docs.google.com/spreadsheets/d/1vQSgNMJXdrs4S3uLfPKDLLwIaGIMAUdySOJkVaHnDLI/edit?gid=0#gid=0"",""RESUMEN!G:I""),2,0))"),"UNIDAD")</f>
        <v>UNIDAD</v>
      </c>
      <c r="H89" s="64">
        <f ca="1">IFERROR(__xludf.DUMMYFUNCTION("IF(F89="""",""INCLUIR"",VLOOKUP($F89,IMPORTRANGE(""https://docs.google.com/spreadsheets/d/1vQSgNMJXdrs4S3uLfPKDLLwIaGIMAUdySOJkVaHnDLI/edit?gid=0#gid=0"",""RESUMEN!G:I""),3,0))"),3045)</f>
        <v>3045</v>
      </c>
      <c r="I89" s="65">
        <f t="shared" ca="1" si="3"/>
        <v>3143.3535000000002</v>
      </c>
      <c r="J89" s="65">
        <f t="shared" ca="1" si="4"/>
        <v>3237.6541050000001</v>
      </c>
      <c r="K89" s="64" t="str">
        <f ca="1">IFERROR(__xludf.DUMMYFUNCTION("VLOOKUP($F89,IMPORTRANGE(""https://docs.google.com/spreadsheets/d/1vQSgNMJXdrs4S3uLfPKDLLwIaGIMAUdySOJkVaHnDLI/edit?gid=0#gid=0"",""RESUMEN!G:J""),4,0)"),"ANEXO TECNICO")</f>
        <v>ANEXO TECNICO</v>
      </c>
      <c r="L89" s="66">
        <f t="shared" ca="1" si="5"/>
        <v>2971</v>
      </c>
      <c r="M89" s="67">
        <v>150</v>
      </c>
      <c r="N89" s="68">
        <f t="shared" ca="1" si="6"/>
        <v>445650</v>
      </c>
      <c r="O89" s="16"/>
      <c r="P89" s="40"/>
      <c r="Q89" s="16"/>
      <c r="R89" s="56"/>
    </row>
    <row r="90" spans="1:18" ht="47.25">
      <c r="A90" s="59"/>
      <c r="B90" s="60">
        <f ca="1">IFERROR(__xludf.DUMMYFUNCTION("IFERROR(VLOOKUP(CONCATENATE(C90,D90,E90,F90,G90,H90),IMPORTRANGE(""https://docs.google.com/spreadsheets/d/1vQSgNMJXdrs4S3uLfPKDLLwIaGIMAUdySOJkVaHnDLI/edit?gid=0#gid=0"",""RESUMEN!B:C""),2,FALSE),""DEFINIR"")"),1393)</f>
        <v>1393</v>
      </c>
      <c r="C90" s="61" t="s">
        <v>2</v>
      </c>
      <c r="D90" s="61" t="s">
        <v>9</v>
      </c>
      <c r="E90" s="62" t="s">
        <v>26</v>
      </c>
      <c r="F90" s="63" t="s">
        <v>154</v>
      </c>
      <c r="G90" s="60" t="str">
        <f ca="1">IFERROR(__xludf.DUMMYFUNCTION("IF(F90="""",""INCLUIR"",VLOOKUP($F90,IMPORTRANGE(""https://docs.google.com/spreadsheets/d/1vQSgNMJXdrs4S3uLfPKDLLwIaGIMAUdySOJkVaHnDLI/edit?gid=0#gid=0"",""RESUMEN!G:I""),2,0))"),"UNIDAD")</f>
        <v>UNIDAD</v>
      </c>
      <c r="H90" s="64">
        <f ca="1">IFERROR(__xludf.DUMMYFUNCTION("IF(F90="""",""INCLUIR"",VLOOKUP($F90,IMPORTRANGE(""https://docs.google.com/spreadsheets/d/1vQSgNMJXdrs4S3uLfPKDLLwIaGIMAUdySOJkVaHnDLI/edit?gid=0#gid=0"",""RESUMEN!G:I""),3,0))"),3203903)</f>
        <v>3203903</v>
      </c>
      <c r="I90" s="65">
        <f t="shared" ca="1" si="3"/>
        <v>3203903</v>
      </c>
      <c r="J90" s="65">
        <f t="shared" ca="1" si="4"/>
        <v>3203903</v>
      </c>
      <c r="K90" s="64" t="str">
        <f ca="1">IFERROR(__xludf.DUMMYFUNCTION("VLOOKUP($F90,IMPORTRANGE(""https://docs.google.com/spreadsheets/d/1vQSgNMJXdrs4S3uLfPKDLLwIaGIMAUdySOJkVaHnDLI/edit?gid=0#gid=0"",""RESUMEN!G:J""),4,0)"),"NUEVO 2026")</f>
        <v>NUEVO 2026</v>
      </c>
      <c r="L90" s="66">
        <f t="shared" ca="1" si="5"/>
        <v>3203903</v>
      </c>
      <c r="M90" s="67">
        <v>1</v>
      </c>
      <c r="N90" s="68">
        <f t="shared" ca="1" si="6"/>
        <v>3203903</v>
      </c>
      <c r="O90" s="16"/>
      <c r="P90" s="40"/>
      <c r="Q90" s="16"/>
      <c r="R90" s="56"/>
    </row>
    <row r="91" spans="1:18">
      <c r="A91" s="59"/>
      <c r="B91" s="60" t="str">
        <f ca="1">IFERROR(__xludf.DUMMYFUNCTION("IFERROR(VLOOKUP(CONCATENATE(C91,D91,E91,F91,G91,H91),IMPORTRANGE(""https://docs.google.com/spreadsheets/d/1vQSgNMJXdrs4S3uLfPKDLLwIaGIMAUdySOJkVaHnDLI/edit?gid=0#gid=0"",""RESUMEN!B:C""),2,FALSE),""DEFINIR"")"),"DEFINIR")</f>
        <v>DEFINIR</v>
      </c>
      <c r="C91" s="61"/>
      <c r="D91" s="61"/>
      <c r="E91" s="62"/>
      <c r="F91" s="63"/>
      <c r="G91" s="60" t="str">
        <f ca="1">IFERROR(__xludf.DUMMYFUNCTION("IF(F91="""",""INCLUIR"",VLOOKUP($F91,IMPORTRANGE(""https://docs.google.com/spreadsheets/d/1vQSgNMJXdrs4S3uLfPKDLLwIaGIMAUdySOJkVaHnDLI/edit?gid=0#gid=0"",""RESUMEN!G:I""),2,0))"),"INCLUIR")</f>
        <v>INCLUIR</v>
      </c>
      <c r="H91" s="64" t="str">
        <f ca="1">IFERROR(__xludf.DUMMYFUNCTION("IF(F91="""",""INCLUIR"",VLOOKUP($F91,IMPORTRANGE(""https://docs.google.com/spreadsheets/d/1vQSgNMJXdrs4S3uLfPKDLLwIaGIMAUdySOJkVaHnDLI/edit?gid=0#gid=0"",""RESUMEN!G:I""),3,0))"),"INCLUIR")</f>
        <v>INCLUIR</v>
      </c>
      <c r="I91" s="65" t="e">
        <f t="shared" ca="1" si="3"/>
        <v>#VALUE!</v>
      </c>
      <c r="J91" s="65" t="e">
        <f t="shared" ca="1" si="4"/>
        <v>#VALUE!</v>
      </c>
      <c r="K91" s="64" t="str">
        <f ca="1">IFERROR(__xludf.DUMMYFUNCTION("VLOOKUP($F91,IMPORTRANGE(""https://docs.google.com/spreadsheets/d/1vQSgNMJXdrs4S3uLfPKDLLwIaGIMAUdySOJkVaHnDLI/edit?gid=0#gid=0"",""RESUMEN!G:J""),4,0)"),"#N/A")</f>
        <v>#N/A</v>
      </c>
      <c r="L91" s="66" t="e">
        <f t="shared" ca="1" si="5"/>
        <v>#VALUE!</v>
      </c>
      <c r="M91" s="67"/>
      <c r="N91" s="68">
        <f t="shared" ca="1" si="6"/>
        <v>0</v>
      </c>
      <c r="O91" s="16"/>
      <c r="P91" s="40"/>
      <c r="Q91" s="16"/>
      <c r="R91" s="56"/>
    </row>
    <row r="92" spans="1:18" ht="47.25">
      <c r="A92" s="59"/>
      <c r="B92" s="60">
        <f ca="1">IFERROR(__xludf.DUMMYFUNCTION("IFERROR(VLOOKUP(CONCATENATE(C92,D92,E92,F92,G92,H92),IMPORTRANGE(""https://docs.google.com/spreadsheets/d/1vQSgNMJXdrs4S3uLfPKDLLwIaGIMAUdySOJkVaHnDLI/edit?gid=0#gid=0"",""RESUMEN!B:C""),2,FALSE),""DEFINIR"")"),258)</f>
        <v>258</v>
      </c>
      <c r="C92" s="61" t="s">
        <v>3</v>
      </c>
      <c r="D92" s="61" t="s">
        <v>6</v>
      </c>
      <c r="E92" s="62" t="s">
        <v>23</v>
      </c>
      <c r="F92" s="63" t="s">
        <v>155</v>
      </c>
      <c r="G92" s="60" t="str">
        <f ca="1">IFERROR(__xludf.DUMMYFUNCTION("IF(F92="""",""INCLUIR"",VLOOKUP($F92,IMPORTRANGE(""https://docs.google.com/spreadsheets/d/1vQSgNMJXdrs4S3uLfPKDLLwIaGIMAUdySOJkVaHnDLI/edit?gid=0#gid=0"",""RESUMEN!G:I""),2,0))"),"UNIDAD")</f>
        <v>UNIDAD</v>
      </c>
      <c r="H92" s="64">
        <f ca="1">IFERROR(__xludf.DUMMYFUNCTION("IF(F92="""",""INCLUIR"",VLOOKUP($F92,IMPORTRANGE(""https://docs.google.com/spreadsheets/d/1vQSgNMJXdrs4S3uLfPKDLLwIaGIMAUdySOJkVaHnDLI/edit?gid=0#gid=0"",""RESUMEN!G:I""),3,0))"),103538)</f>
        <v>103538</v>
      </c>
      <c r="I92" s="65">
        <f t="shared" ca="1" si="3"/>
        <v>106882.27740000001</v>
      </c>
      <c r="J92" s="65">
        <f t="shared" ca="1" si="4"/>
        <v>110088.74572200001</v>
      </c>
      <c r="K92" s="64" t="str">
        <f ca="1">IFERROR(__xludf.DUMMYFUNCTION("VLOOKUP($F92,IMPORTRANGE(""https://docs.google.com/spreadsheets/d/1vQSgNMJXdrs4S3uLfPKDLLwIaGIMAUdySOJkVaHnDLI/edit?gid=0#gid=0"",""RESUMEN!G:J""),4,0)"),"ANEXO TECNICO")</f>
        <v>ANEXO TECNICO</v>
      </c>
      <c r="L92" s="66">
        <f t="shared" ca="1" si="5"/>
        <v>101006</v>
      </c>
      <c r="M92" s="67">
        <f>1+2+6</f>
        <v>9</v>
      </c>
      <c r="N92" s="68">
        <f t="shared" ca="1" si="6"/>
        <v>909054</v>
      </c>
      <c r="O92" s="16"/>
      <c r="P92" s="40"/>
      <c r="Q92" s="16"/>
      <c r="R92" s="56"/>
    </row>
    <row r="93" spans="1:18" ht="31.5">
      <c r="A93" s="59"/>
      <c r="B93" s="60">
        <f ca="1">IFERROR(__xludf.DUMMYFUNCTION("IFERROR(VLOOKUP(CONCATENATE(C93,D93,E93,F93,G93,H93),IMPORTRANGE(""https://docs.google.com/spreadsheets/d/1vQSgNMJXdrs4S3uLfPKDLLwIaGIMAUdySOJkVaHnDLI/edit?gid=0#gid=0"",""RESUMEN!B:C""),2,FALSE),""DEFINIR"")"),9)</f>
        <v>9</v>
      </c>
      <c r="C93" s="61" t="s">
        <v>3</v>
      </c>
      <c r="D93" s="61" t="s">
        <v>6</v>
      </c>
      <c r="E93" s="62" t="s">
        <v>23</v>
      </c>
      <c r="F93" s="63" t="s">
        <v>156</v>
      </c>
      <c r="G93" s="60" t="str">
        <f ca="1">IFERROR(__xludf.DUMMYFUNCTION("IF(F93="""",""INCLUIR"",VLOOKUP($F93,IMPORTRANGE(""https://docs.google.com/spreadsheets/d/1vQSgNMJXdrs4S3uLfPKDLLwIaGIMAUdySOJkVaHnDLI/edit?gid=0#gid=0"",""RESUMEN!G:I""),2,0))"),"CAJA")</f>
        <v>CAJA</v>
      </c>
      <c r="H93" s="64">
        <f ca="1">IFERROR(__xludf.DUMMYFUNCTION("IF(F93="""",""INCLUIR"",VLOOKUP($F93,IMPORTRANGE(""https://docs.google.com/spreadsheets/d/1vQSgNMJXdrs4S3uLfPKDLLwIaGIMAUdySOJkVaHnDLI/edit?gid=0#gid=0"",""RESUMEN!G:I""),3,0))"),18459)</f>
        <v>18459</v>
      </c>
      <c r="I93" s="65">
        <f t="shared" ca="1" si="3"/>
        <v>19055.225699999999</v>
      </c>
      <c r="J93" s="65">
        <f t="shared" ca="1" si="4"/>
        <v>19626.882470999997</v>
      </c>
      <c r="K93" s="64" t="str">
        <f ca="1">IFERROR(__xludf.DUMMYFUNCTION("VLOOKUP($F93,IMPORTRANGE(""https://docs.google.com/spreadsheets/d/1vQSgNMJXdrs4S3uLfPKDLLwIaGIMAUdySOJkVaHnDLI/edit?gid=0#gid=0"",""RESUMEN!G:J""),4,0)"),"ANEXO TECNICO")</f>
        <v>ANEXO TECNICO</v>
      </c>
      <c r="L93" s="66">
        <f t="shared" ca="1" si="5"/>
        <v>18008</v>
      </c>
      <c r="M93" s="67">
        <v>4</v>
      </c>
      <c r="N93" s="68">
        <f t="shared" ca="1" si="6"/>
        <v>72032</v>
      </c>
      <c r="O93" s="16"/>
      <c r="P93" s="40"/>
      <c r="Q93" s="16"/>
      <c r="R93" s="56"/>
    </row>
    <row r="94" spans="1:18" ht="47.25">
      <c r="A94" s="59"/>
      <c r="B94" s="60">
        <f ca="1">IFERROR(__xludf.DUMMYFUNCTION("IFERROR(VLOOKUP(CONCATENATE(C94,D94,E94,F94,G94,H94),IMPORTRANGE(""https://docs.google.com/spreadsheets/d/1vQSgNMJXdrs4S3uLfPKDLLwIaGIMAUdySOJkVaHnDLI/edit?gid=0#gid=0"",""RESUMEN!B:C""),2,FALSE),""DEFINIR"")"),106)</f>
        <v>106</v>
      </c>
      <c r="C94" s="61" t="s">
        <v>3</v>
      </c>
      <c r="D94" s="61" t="s">
        <v>6</v>
      </c>
      <c r="E94" s="62" t="s">
        <v>23</v>
      </c>
      <c r="F94" s="63" t="s">
        <v>157</v>
      </c>
      <c r="G94" s="60" t="str">
        <f ca="1">IFERROR(__xludf.DUMMYFUNCTION("IF(F94="""",""INCLUIR"",VLOOKUP($F94,IMPORTRANGE(""https://docs.google.com/spreadsheets/d/1vQSgNMJXdrs4S3uLfPKDLLwIaGIMAUdySOJkVaHnDLI/edit?gid=0#gid=0"",""RESUMEN!G:I""),2,0))"),"CAJA")</f>
        <v>CAJA</v>
      </c>
      <c r="H94" s="64">
        <f ca="1">IFERROR(__xludf.DUMMYFUNCTION("IF(F94="""",""INCLUIR"",VLOOKUP($F94,IMPORTRANGE(""https://docs.google.com/spreadsheets/d/1vQSgNMJXdrs4S3uLfPKDLLwIaGIMAUdySOJkVaHnDLI/edit?gid=0#gid=0"",""RESUMEN!G:I""),3,0))"),250750)</f>
        <v>250750</v>
      </c>
      <c r="I94" s="65">
        <f t="shared" ca="1" si="3"/>
        <v>258849.22500000001</v>
      </c>
      <c r="J94" s="65">
        <f t="shared" ca="1" si="4"/>
        <v>266614.70175000001</v>
      </c>
      <c r="K94" s="64" t="str">
        <f ca="1">IFERROR(__xludf.DUMMYFUNCTION("VLOOKUP($F94,IMPORTRANGE(""https://docs.google.com/spreadsheets/d/1vQSgNMJXdrs4S3uLfPKDLLwIaGIMAUdySOJkVaHnDLI/edit?gid=0#gid=0"",""RESUMEN!G:J""),4,0)"),"ANEXO TECNICO")</f>
        <v>ANEXO TECNICO</v>
      </c>
      <c r="L94" s="66">
        <f t="shared" ca="1" si="5"/>
        <v>244619</v>
      </c>
      <c r="M94" s="67">
        <v>2</v>
      </c>
      <c r="N94" s="68">
        <f t="shared" ca="1" si="6"/>
        <v>489238</v>
      </c>
      <c r="O94" s="16"/>
      <c r="P94" s="40"/>
      <c r="Q94" s="16"/>
      <c r="R94" s="56"/>
    </row>
    <row r="95" spans="1:18" ht="31.5">
      <c r="A95" s="59"/>
      <c r="B95" s="60">
        <f ca="1">IFERROR(__xludf.DUMMYFUNCTION("IFERROR(VLOOKUP(CONCATENATE(C95,D95,E95,F95,G95,H95),IMPORTRANGE(""https://docs.google.com/spreadsheets/d/1vQSgNMJXdrs4S3uLfPKDLLwIaGIMAUdySOJkVaHnDLI/edit?gid=0#gid=0"",""RESUMEN!B:C""),2,FALSE),""DEFINIR"")"),97)</f>
        <v>97</v>
      </c>
      <c r="C95" s="61" t="s">
        <v>3</v>
      </c>
      <c r="D95" s="61" t="s">
        <v>6</v>
      </c>
      <c r="E95" s="62" t="s">
        <v>23</v>
      </c>
      <c r="F95" s="63" t="s">
        <v>158</v>
      </c>
      <c r="G95" s="60" t="str">
        <f ca="1">IFERROR(__xludf.DUMMYFUNCTION("IF(F95="""",""INCLUIR"",VLOOKUP($F95,IMPORTRANGE(""https://docs.google.com/spreadsheets/d/1vQSgNMJXdrs4S3uLfPKDLLwIaGIMAUdySOJkVaHnDLI/edit?gid=0#gid=0"",""RESUMEN!G:I""),2,0))"),"UNIDAD")</f>
        <v>UNIDAD</v>
      </c>
      <c r="H95" s="64">
        <f ca="1">IFERROR(__xludf.DUMMYFUNCTION("IF(F95="""",""INCLUIR"",VLOOKUP($F95,IMPORTRANGE(""https://docs.google.com/spreadsheets/d/1vQSgNMJXdrs4S3uLfPKDLLwIaGIMAUdySOJkVaHnDLI/edit?gid=0#gid=0"",""RESUMEN!G:I""),3,0))"),107300)</f>
        <v>107300</v>
      </c>
      <c r="I95" s="65">
        <f t="shared" ca="1" si="3"/>
        <v>110765.79</v>
      </c>
      <c r="J95" s="65">
        <f t="shared" ca="1" si="4"/>
        <v>114088.7637</v>
      </c>
      <c r="K95" s="64" t="str">
        <f ca="1">IFERROR(__xludf.DUMMYFUNCTION("VLOOKUP($F95,IMPORTRANGE(""https://docs.google.com/spreadsheets/d/1vQSgNMJXdrs4S3uLfPKDLLwIaGIMAUdySOJkVaHnDLI/edit?gid=0#gid=0"",""RESUMEN!G:J""),4,0)"),"ANEXO TECNICO")</f>
        <v>ANEXO TECNICO</v>
      </c>
      <c r="L95" s="66">
        <f t="shared" ca="1" si="5"/>
        <v>104676</v>
      </c>
      <c r="M95" s="67">
        <v>1</v>
      </c>
      <c r="N95" s="68">
        <f t="shared" ca="1" si="6"/>
        <v>104676</v>
      </c>
      <c r="O95" s="16"/>
      <c r="P95" s="40"/>
      <c r="Q95" s="16"/>
      <c r="R95" s="56"/>
    </row>
    <row r="96" spans="1:18" ht="31.5">
      <c r="A96" s="59"/>
      <c r="B96" s="60">
        <f ca="1">IFERROR(__xludf.DUMMYFUNCTION("IFERROR(VLOOKUP(CONCATENATE(C96,D96,E96,F96,G96,H96),IMPORTRANGE(""https://docs.google.com/spreadsheets/d/1vQSgNMJXdrs4S3uLfPKDLLwIaGIMAUdySOJkVaHnDLI/edit?gid=0#gid=0"",""RESUMEN!B:C""),2,FALSE),""DEFINIR"")"),1344)</f>
        <v>1344</v>
      </c>
      <c r="C96" s="61" t="s">
        <v>2</v>
      </c>
      <c r="D96" s="61" t="s">
        <v>9</v>
      </c>
      <c r="E96" s="62" t="s">
        <v>26</v>
      </c>
      <c r="F96" s="63" t="s">
        <v>159</v>
      </c>
      <c r="G96" s="60" t="str">
        <f ca="1">IFERROR(__xludf.DUMMYFUNCTION("IF(F96="""",""INCLUIR"",VLOOKUP($F96,IMPORTRANGE(""https://docs.google.com/spreadsheets/d/1vQSgNMJXdrs4S3uLfPKDLLwIaGIMAUdySOJkVaHnDLI/edit?gid=0#gid=0"",""RESUMEN!G:I""),2,0))"),"UNIDAD")</f>
        <v>UNIDAD</v>
      </c>
      <c r="H96" s="64">
        <f ca="1">IFERROR(__xludf.DUMMYFUNCTION("IF(F96="""",""INCLUIR"",VLOOKUP($F96,IMPORTRANGE(""https://docs.google.com/spreadsheets/d/1vQSgNMJXdrs4S3uLfPKDLLwIaGIMAUdySOJkVaHnDLI/edit?gid=0#gid=0"",""RESUMEN!G:I""),3,0))"),34500)</f>
        <v>34500</v>
      </c>
      <c r="I96" s="65">
        <f t="shared" ca="1" si="3"/>
        <v>35614.35</v>
      </c>
      <c r="J96" s="65">
        <f t="shared" ca="1" si="4"/>
        <v>36682.780500000001</v>
      </c>
      <c r="K96" s="64" t="str">
        <f ca="1">IFERROR(__xludf.DUMMYFUNCTION("VLOOKUP($F96,IMPORTRANGE(""https://docs.google.com/spreadsheets/d/1vQSgNMJXdrs4S3uLfPKDLLwIaGIMAUdySOJkVaHnDLI/edit?gid=0#gid=0"",""RESUMEN!G:J""),4,0)"),"NUEVO")</f>
        <v>NUEVO</v>
      </c>
      <c r="L96" s="66">
        <f t="shared" ca="1" si="5"/>
        <v>33656</v>
      </c>
      <c r="M96" s="67">
        <v>1</v>
      </c>
      <c r="N96" s="68">
        <f t="shared" ca="1" si="6"/>
        <v>33656</v>
      </c>
      <c r="O96" s="16"/>
      <c r="P96" s="40"/>
      <c r="Q96" s="16"/>
      <c r="R96" s="56"/>
    </row>
    <row r="97" spans="1:18" ht="31.5">
      <c r="A97" s="59"/>
      <c r="B97" s="60">
        <f ca="1">IFERROR(__xludf.DUMMYFUNCTION("IFERROR(VLOOKUP(CONCATENATE(C97,D97,E97,F97,G97,H97),IMPORTRANGE(""https://docs.google.com/spreadsheets/d/1vQSgNMJXdrs4S3uLfPKDLLwIaGIMAUdySOJkVaHnDLI/edit?gid=0#gid=0"",""RESUMEN!B:C""),2,FALSE),""DEFINIR"")"),1156)</f>
        <v>1156</v>
      </c>
      <c r="C97" s="61" t="s">
        <v>3</v>
      </c>
      <c r="D97" s="61" t="s">
        <v>7</v>
      </c>
      <c r="E97" s="62" t="s">
        <v>24</v>
      </c>
      <c r="F97" s="63" t="s">
        <v>160</v>
      </c>
      <c r="G97" s="60" t="str">
        <f ca="1">IFERROR(__xludf.DUMMYFUNCTION("IF(F97="""",""INCLUIR"",VLOOKUP($F97,IMPORTRANGE(""https://docs.google.com/spreadsheets/d/1vQSgNMJXdrs4S3uLfPKDLLwIaGIMAUdySOJkVaHnDLI/edit?gid=0#gid=0"",""RESUMEN!G:I""),2,0))"),"PAR")</f>
        <v>PAR</v>
      </c>
      <c r="H97" s="64">
        <f ca="1">IFERROR(__xludf.DUMMYFUNCTION("IF(F97="""",""INCLUIR"",VLOOKUP($F97,IMPORTRANGE(""https://docs.google.com/spreadsheets/d/1vQSgNMJXdrs4S3uLfPKDLLwIaGIMAUdySOJkVaHnDLI/edit?gid=0#gid=0"",""RESUMEN!G:I""),3,0))"),166511)</f>
        <v>166511</v>
      </c>
      <c r="I97" s="65">
        <f t="shared" ca="1" si="3"/>
        <v>171889.30530000001</v>
      </c>
      <c r="J97" s="65">
        <f t="shared" ca="1" si="4"/>
        <v>177045.984459</v>
      </c>
      <c r="K97" s="64" t="str">
        <f ca="1">IFERROR(__xludf.DUMMYFUNCTION("VLOOKUP($F97,IMPORTRANGE(""https://docs.google.com/spreadsheets/d/1vQSgNMJXdrs4S3uLfPKDLLwIaGIMAUdySOJkVaHnDLI/edit?gid=0#gid=0"",""RESUMEN!G:J""),4,0)"),"ANEXO TECNICO")</f>
        <v>ANEXO TECNICO</v>
      </c>
      <c r="L97" s="66">
        <f t="shared" ca="1" si="5"/>
        <v>162440</v>
      </c>
      <c r="M97" s="67">
        <f>3+2+1</f>
        <v>6</v>
      </c>
      <c r="N97" s="68">
        <f t="shared" ca="1" si="6"/>
        <v>974640</v>
      </c>
      <c r="O97" s="16"/>
      <c r="P97" s="40"/>
      <c r="Q97" s="16"/>
      <c r="R97" s="56"/>
    </row>
    <row r="98" spans="1:18">
      <c r="A98" s="59"/>
      <c r="B98" s="60">
        <f ca="1">IFERROR(__xludf.DUMMYFUNCTION("IFERROR(VLOOKUP(CONCATENATE(C98,D98,E98,F98,G98,H98),IMPORTRANGE(""https://docs.google.com/spreadsheets/d/1vQSgNMJXdrs4S3uLfPKDLLwIaGIMAUdySOJkVaHnDLI/edit?gid=0#gid=0"",""RESUMEN!B:C""),2,FALSE),""DEFINIR"")"),1395)</f>
        <v>1395</v>
      </c>
      <c r="C98" s="61" t="s">
        <v>3</v>
      </c>
      <c r="D98" s="61" t="s">
        <v>7</v>
      </c>
      <c r="E98" s="62" t="s">
        <v>24</v>
      </c>
      <c r="F98" s="63" t="s">
        <v>161</v>
      </c>
      <c r="G98" s="60" t="str">
        <f ca="1">IFERROR(__xludf.DUMMYFUNCTION("IF(F98="""",""INCLUIR"",VLOOKUP($F98,IMPORTRANGE(""https://docs.google.com/spreadsheets/d/1vQSgNMJXdrs4S3uLfPKDLLwIaGIMAUdySOJkVaHnDLI/edit?gid=0#gid=0"",""RESUMEN!G:I""),2,0))"),"PAR")</f>
        <v>PAR</v>
      </c>
      <c r="H98" s="64">
        <f ca="1">IFERROR(__xludf.DUMMYFUNCTION("IF(F98="""",""INCLUIR"",VLOOKUP($F98,IMPORTRANGE(""https://docs.google.com/spreadsheets/d/1vQSgNMJXdrs4S3uLfPKDLLwIaGIMAUdySOJkVaHnDLI/edit?gid=0#gid=0"",""RESUMEN!G:I""),3,0))"),84250)</f>
        <v>84250</v>
      </c>
      <c r="I98" s="65">
        <f t="shared" ca="1" si="3"/>
        <v>84250</v>
      </c>
      <c r="J98" s="65">
        <f t="shared" ca="1" si="4"/>
        <v>84250</v>
      </c>
      <c r="K98" s="64" t="str">
        <f ca="1">IFERROR(__xludf.DUMMYFUNCTION("VLOOKUP($F98,IMPORTRANGE(""https://docs.google.com/spreadsheets/d/1vQSgNMJXdrs4S3uLfPKDLLwIaGIMAUdySOJkVaHnDLI/edit?gid=0#gid=0"",""RESUMEN!G:J""),4,0)"),"NUEVO 2026")</f>
        <v>NUEVO 2026</v>
      </c>
      <c r="L98" s="66">
        <f t="shared" ca="1" si="5"/>
        <v>84250</v>
      </c>
      <c r="M98" s="67">
        <v>10</v>
      </c>
      <c r="N98" s="68">
        <f t="shared" ca="1" si="6"/>
        <v>842500</v>
      </c>
      <c r="O98" s="16"/>
      <c r="P98" s="40"/>
      <c r="Q98" s="16"/>
      <c r="R98" s="56"/>
    </row>
    <row r="99" spans="1:18" ht="47.25">
      <c r="A99" s="59"/>
      <c r="B99" s="60">
        <f ca="1">IFERROR(__xludf.DUMMYFUNCTION("IFERROR(VLOOKUP(CONCATENATE(C99,D99,E99,F99,G99,H99),IMPORTRANGE(""https://docs.google.com/spreadsheets/d/1vQSgNMJXdrs4S3uLfPKDLLwIaGIMAUdySOJkVaHnDLI/edit?gid=0#gid=0"",""RESUMEN!B:C""),2,FALSE),""DEFINIR"")"),1396)</f>
        <v>1396</v>
      </c>
      <c r="C99" s="61" t="s">
        <v>3</v>
      </c>
      <c r="D99" s="61" t="s">
        <v>10</v>
      </c>
      <c r="E99" s="62" t="s">
        <v>27</v>
      </c>
      <c r="F99" s="63" t="s">
        <v>162</v>
      </c>
      <c r="G99" s="60" t="str">
        <f ca="1">IFERROR(__xludf.DUMMYFUNCTION("IF(F99="""",""INCLUIR"",VLOOKUP($F99,IMPORTRANGE(""https://docs.google.com/spreadsheets/d/1vQSgNMJXdrs4S3uLfPKDLLwIaGIMAUdySOJkVaHnDLI/edit?gid=0#gid=0"",""RESUMEN!G:I""),2,0))"),"ROLLO")</f>
        <v>ROLLO</v>
      </c>
      <c r="H99" s="64">
        <f ca="1">IFERROR(__xludf.DUMMYFUNCTION("IF(F99="""",""INCLUIR"",VLOOKUP($F99,IMPORTRANGE(""https://docs.google.com/spreadsheets/d/1vQSgNMJXdrs4S3uLfPKDLLwIaGIMAUdySOJkVaHnDLI/edit?gid=0#gid=0"",""RESUMEN!G:I""),3,0))"),81900)</f>
        <v>81900</v>
      </c>
      <c r="I99" s="65">
        <f t="shared" ca="1" si="3"/>
        <v>81900</v>
      </c>
      <c r="J99" s="65">
        <f t="shared" ca="1" si="4"/>
        <v>81900</v>
      </c>
      <c r="K99" s="64" t="str">
        <f ca="1">IFERROR(__xludf.DUMMYFUNCTION("VLOOKUP($F99,IMPORTRANGE(""https://docs.google.com/spreadsheets/d/1vQSgNMJXdrs4S3uLfPKDLLwIaGIMAUdySOJkVaHnDLI/edit?gid=0#gid=0"",""RESUMEN!G:J""),4,0)"),"NUEVO 2026")</f>
        <v>NUEVO 2026</v>
      </c>
      <c r="L99" s="66">
        <f t="shared" ca="1" si="5"/>
        <v>81900</v>
      </c>
      <c r="M99" s="67">
        <v>3</v>
      </c>
      <c r="N99" s="68">
        <f t="shared" ca="1" si="6"/>
        <v>245700</v>
      </c>
      <c r="O99" s="16"/>
      <c r="P99" s="40"/>
      <c r="Q99" s="16"/>
      <c r="R99" s="56"/>
    </row>
    <row r="100" spans="1:18" ht="31.5">
      <c r="A100" s="59"/>
      <c r="B100" s="60">
        <f ca="1">IFERROR(__xludf.DUMMYFUNCTION("IFERROR(VLOOKUP(CONCATENATE(C100,D100,E100,F100,G100,H100),IMPORTRANGE(""https://docs.google.com/spreadsheets/d/1vQSgNMJXdrs4S3uLfPKDLLwIaGIMAUdySOJkVaHnDLI/edit?gid=0#gid=0"",""RESUMEN!B:C""),2,FALSE),""DEFINIR"")"),1157)</f>
        <v>1157</v>
      </c>
      <c r="C100" s="61" t="s">
        <v>3</v>
      </c>
      <c r="D100" s="61" t="s">
        <v>7</v>
      </c>
      <c r="E100" s="62" t="s">
        <v>24</v>
      </c>
      <c r="F100" s="63" t="s">
        <v>163</v>
      </c>
      <c r="G100" s="60" t="str">
        <f ca="1">IFERROR(__xludf.DUMMYFUNCTION("IF(F100="""",""INCLUIR"",VLOOKUP($F100,IMPORTRANGE(""https://docs.google.com/spreadsheets/d/1vQSgNMJXdrs4S3uLfPKDLLwIaGIMAUdySOJkVaHnDLI/edit?gid=0#gid=0"",""RESUMEN!G:I""),2,0))"),"UNIDAD")</f>
        <v>UNIDAD</v>
      </c>
      <c r="H100" s="64">
        <f ca="1">IFERROR(__xludf.DUMMYFUNCTION("IF(F100="""",""INCLUIR"",VLOOKUP($F100,IMPORTRANGE(""https://docs.google.com/spreadsheets/d/1vQSgNMJXdrs4S3uLfPKDLLwIaGIMAUdySOJkVaHnDLI/edit?gid=0#gid=0"",""RESUMEN!G:I""),3,0))"),24252)</f>
        <v>24252</v>
      </c>
      <c r="I100" s="65">
        <f t="shared" ca="1" si="3"/>
        <v>25035.339599999999</v>
      </c>
      <c r="J100" s="65">
        <f t="shared" ca="1" si="4"/>
        <v>25786.399787999999</v>
      </c>
      <c r="K100" s="64" t="str">
        <f ca="1">IFERROR(__xludf.DUMMYFUNCTION("VLOOKUP($F100,IMPORTRANGE(""https://docs.google.com/spreadsheets/d/1vQSgNMJXdrs4S3uLfPKDLLwIaGIMAUdySOJkVaHnDLI/edit?gid=0#gid=0"",""RESUMEN!G:J""),4,0)"),"ANEXO TECNICO")</f>
        <v>ANEXO TECNICO</v>
      </c>
      <c r="L100" s="66">
        <f t="shared" ca="1" si="5"/>
        <v>23659</v>
      </c>
      <c r="M100" s="67">
        <v>15</v>
      </c>
      <c r="N100" s="68">
        <f t="shared" ca="1" si="6"/>
        <v>354885</v>
      </c>
      <c r="O100" s="16"/>
      <c r="P100" s="40"/>
      <c r="Q100" s="16"/>
      <c r="R100" s="56"/>
    </row>
    <row r="101" spans="1:18" ht="31.5">
      <c r="A101" s="59"/>
      <c r="B101" s="60">
        <f ca="1">IFERROR(__xludf.DUMMYFUNCTION("IFERROR(VLOOKUP(CONCATENATE(C101,D101,E101,F101,G101,H101),IMPORTRANGE(""https://docs.google.com/spreadsheets/d/1vQSgNMJXdrs4S3uLfPKDLLwIaGIMAUdySOJkVaHnDLI/edit?gid=0#gid=0"",""RESUMEN!B:C""),2,FALSE),""DEFINIR"")"),1397)</f>
        <v>1397</v>
      </c>
      <c r="C101" s="61" t="s">
        <v>3</v>
      </c>
      <c r="D101" s="61" t="s">
        <v>7</v>
      </c>
      <c r="E101" s="62" t="s">
        <v>24</v>
      </c>
      <c r="F101" s="63" t="s">
        <v>164</v>
      </c>
      <c r="G101" s="60" t="str">
        <f ca="1">IFERROR(__xludf.DUMMYFUNCTION("IF(F101="""",""INCLUIR"",VLOOKUP($F101,IMPORTRANGE(""https://docs.google.com/spreadsheets/d/1vQSgNMJXdrs4S3uLfPKDLLwIaGIMAUdySOJkVaHnDLI/edit?gid=0#gid=0"",""RESUMEN!G:I""),2,0))"),"PAR")</f>
        <v>PAR</v>
      </c>
      <c r="H101" s="64">
        <f ca="1">IFERROR(__xludf.DUMMYFUNCTION("IF(F101="""",""INCLUIR"",VLOOKUP($F101,IMPORTRANGE(""https://docs.google.com/spreadsheets/d/1vQSgNMJXdrs4S3uLfPKDLLwIaGIMAUdySOJkVaHnDLI/edit?gid=0#gid=0"",""RESUMEN!G:I""),3,0))"),26257)</f>
        <v>26257</v>
      </c>
      <c r="I101" s="65">
        <f t="shared" ca="1" si="3"/>
        <v>26257</v>
      </c>
      <c r="J101" s="65">
        <f t="shared" ca="1" si="4"/>
        <v>26257</v>
      </c>
      <c r="K101" s="64" t="str">
        <f ca="1">IFERROR(__xludf.DUMMYFUNCTION("VLOOKUP($F101,IMPORTRANGE(""https://docs.google.com/spreadsheets/d/1vQSgNMJXdrs4S3uLfPKDLLwIaGIMAUdySOJkVaHnDLI/edit?gid=0#gid=0"",""RESUMEN!G:J""),4,0)"),"NUEVO 2026")</f>
        <v>NUEVO 2026</v>
      </c>
      <c r="L101" s="66">
        <f t="shared" ca="1" si="5"/>
        <v>26257</v>
      </c>
      <c r="M101" s="67">
        <f>12+12</f>
        <v>24</v>
      </c>
      <c r="N101" s="68">
        <f t="shared" ca="1" si="6"/>
        <v>630168</v>
      </c>
      <c r="O101" s="16"/>
      <c r="P101" s="40"/>
      <c r="Q101" s="16"/>
      <c r="R101" s="56"/>
    </row>
    <row r="102" spans="1:18" ht="31.5">
      <c r="A102" s="59"/>
      <c r="B102" s="60">
        <f ca="1">IFERROR(__xludf.DUMMYFUNCTION("IFERROR(VLOOKUP(CONCATENATE(C102,D102,E102,F102,G102,H102),IMPORTRANGE(""https://docs.google.com/spreadsheets/d/1vQSgNMJXdrs4S3uLfPKDLLwIaGIMAUdySOJkVaHnDLI/edit?gid=0#gid=0"",""RESUMEN!B:C""),2,FALSE),""DEFINIR"")"),1398)</f>
        <v>1398</v>
      </c>
      <c r="C102" s="61" t="s">
        <v>3</v>
      </c>
      <c r="D102" s="61" t="s">
        <v>7</v>
      </c>
      <c r="E102" s="62" t="s">
        <v>24</v>
      </c>
      <c r="F102" s="63" t="s">
        <v>165</v>
      </c>
      <c r="G102" s="60" t="str">
        <f ca="1">IFERROR(__xludf.DUMMYFUNCTION("IF(F102="""",""INCLUIR"",VLOOKUP($F102,IMPORTRANGE(""https://docs.google.com/spreadsheets/d/1vQSgNMJXdrs4S3uLfPKDLLwIaGIMAUdySOJkVaHnDLI/edit?gid=0#gid=0"",""RESUMEN!G:I""),2,0))"),"PAR")</f>
        <v>PAR</v>
      </c>
      <c r="H102" s="64">
        <f ca="1">IFERROR(__xludf.DUMMYFUNCTION("IF(F102="""",""INCLUIR"",VLOOKUP($F102,IMPORTRANGE(""https://docs.google.com/spreadsheets/d/1vQSgNMJXdrs4S3uLfPKDLLwIaGIMAUdySOJkVaHnDLI/edit?gid=0#gid=0"",""RESUMEN!G:I""),3,0))"),14545)</f>
        <v>14545</v>
      </c>
      <c r="I102" s="65">
        <f t="shared" ca="1" si="3"/>
        <v>14545</v>
      </c>
      <c r="J102" s="65">
        <f t="shared" ca="1" si="4"/>
        <v>14545</v>
      </c>
      <c r="K102" s="64" t="str">
        <f ca="1">IFERROR(__xludf.DUMMYFUNCTION("VLOOKUP($F102,IMPORTRANGE(""https://docs.google.com/spreadsheets/d/1vQSgNMJXdrs4S3uLfPKDLLwIaGIMAUdySOJkVaHnDLI/edit?gid=0#gid=0"",""RESUMEN!G:J""),4,0)"),"NUEVO 2026")</f>
        <v>NUEVO 2026</v>
      </c>
      <c r="L102" s="66">
        <f t="shared" ca="1" si="5"/>
        <v>14545</v>
      </c>
      <c r="M102" s="67">
        <v>20</v>
      </c>
      <c r="N102" s="68">
        <f t="shared" ca="1" si="6"/>
        <v>290900</v>
      </c>
      <c r="O102" s="16"/>
      <c r="P102" s="40"/>
      <c r="Q102" s="16"/>
      <c r="R102" s="56"/>
    </row>
    <row r="103" spans="1:18" ht="31.5">
      <c r="A103" s="59"/>
      <c r="B103" s="60">
        <f ca="1">IFERROR(__xludf.DUMMYFUNCTION("IFERROR(VLOOKUP(CONCATENATE(C103,D103,E103,F103,G103,H103),IMPORTRANGE(""https://docs.google.com/spreadsheets/d/1vQSgNMJXdrs4S3uLfPKDLLwIaGIMAUdySOJkVaHnDLI/edit?gid=0#gid=0"",""RESUMEN!B:C""),2,FALSE),""DEFINIR"")"),41)</f>
        <v>41</v>
      </c>
      <c r="C103" s="61" t="s">
        <v>3</v>
      </c>
      <c r="D103" s="61" t="s">
        <v>6</v>
      </c>
      <c r="E103" s="62" t="s">
        <v>23</v>
      </c>
      <c r="F103" s="63" t="s">
        <v>166</v>
      </c>
      <c r="G103" s="60" t="str">
        <f ca="1">IFERROR(__xludf.DUMMYFUNCTION("IF(F103="""",""INCLUIR"",VLOOKUP($F103,IMPORTRANGE(""https://docs.google.com/spreadsheets/d/1vQSgNMJXdrs4S3uLfPKDLLwIaGIMAUdySOJkVaHnDLI/edit?gid=0#gid=0"",""RESUMEN!G:I""),2,0))"),"CAJA")</f>
        <v>CAJA</v>
      </c>
      <c r="H103" s="64">
        <f ca="1">IFERROR(__xludf.DUMMYFUNCTION("IF(F103="""",""INCLUIR"",VLOOKUP($F103,IMPORTRANGE(""https://docs.google.com/spreadsheets/d/1vQSgNMJXdrs4S3uLfPKDLLwIaGIMAUdySOJkVaHnDLI/edit?gid=0#gid=0"",""RESUMEN!G:I""),3,0))"),2478)</f>
        <v>2478</v>
      </c>
      <c r="I103" s="65">
        <f t="shared" ca="1" si="3"/>
        <v>2558.0394000000001</v>
      </c>
      <c r="J103" s="65">
        <f t="shared" ca="1" si="4"/>
        <v>2634.7805820000003</v>
      </c>
      <c r="K103" s="64" t="str">
        <f ca="1">IFERROR(__xludf.DUMMYFUNCTION("VLOOKUP($F103,IMPORTRANGE(""https://docs.google.com/spreadsheets/d/1vQSgNMJXdrs4S3uLfPKDLLwIaGIMAUdySOJkVaHnDLI/edit?gid=0#gid=0"",""RESUMEN!G:J""),4,0)"),"ANEXO TECNICO")</f>
        <v>ANEXO TECNICO</v>
      </c>
      <c r="L103" s="66">
        <f t="shared" ca="1" si="5"/>
        <v>2417</v>
      </c>
      <c r="M103" s="67">
        <v>10</v>
      </c>
      <c r="N103" s="68">
        <f t="shared" ca="1" si="6"/>
        <v>24170</v>
      </c>
      <c r="O103" s="16"/>
      <c r="P103" s="40"/>
      <c r="Q103" s="16"/>
      <c r="R103" s="56"/>
    </row>
    <row r="104" spans="1:18">
      <c r="A104" s="59"/>
      <c r="B104" s="60">
        <f ca="1">IFERROR(__xludf.DUMMYFUNCTION("IFERROR(VLOOKUP(CONCATENATE(C104,D104,E104,F104,G104,H104),IMPORTRANGE(""https://docs.google.com/spreadsheets/d/1vQSgNMJXdrs4S3uLfPKDLLwIaGIMAUdySOJkVaHnDLI/edit?gid=0#gid=0"",""RESUMEN!B:C""),2,FALSE),""DEFINIR"")"),1399)</f>
        <v>1399</v>
      </c>
      <c r="C104" s="61" t="s">
        <v>3</v>
      </c>
      <c r="D104" s="61" t="s">
        <v>7</v>
      </c>
      <c r="E104" s="62" t="s">
        <v>24</v>
      </c>
      <c r="F104" s="63" t="s">
        <v>167</v>
      </c>
      <c r="G104" s="60" t="str">
        <f ca="1">IFERROR(__xludf.DUMMYFUNCTION("IF(F104="""",""INCLUIR"",VLOOKUP($F104,IMPORTRANGE(""https://docs.google.com/spreadsheets/d/1vQSgNMJXdrs4S3uLfPKDLLwIaGIMAUdySOJkVaHnDLI/edit?gid=0#gid=0"",""RESUMEN!G:I""),2,0))"),"UNIDAD")</f>
        <v>UNIDAD</v>
      </c>
      <c r="H104" s="64">
        <f ca="1">IFERROR(__xludf.DUMMYFUNCTION("IF(F104="""",""INCLUIR"",VLOOKUP($F104,IMPORTRANGE(""https://docs.google.com/spreadsheets/d/1vQSgNMJXdrs4S3uLfPKDLLwIaGIMAUdySOJkVaHnDLI/edit?gid=0#gid=0"",""RESUMEN!G:I""),3,0))"),24900)</f>
        <v>24900</v>
      </c>
      <c r="I104" s="65">
        <f t="shared" ca="1" si="3"/>
        <v>24900</v>
      </c>
      <c r="J104" s="65">
        <f t="shared" ca="1" si="4"/>
        <v>24900</v>
      </c>
      <c r="K104" s="64" t="str">
        <f ca="1">IFERROR(__xludf.DUMMYFUNCTION("VLOOKUP($F104,IMPORTRANGE(""https://docs.google.com/spreadsheets/d/1vQSgNMJXdrs4S3uLfPKDLLwIaGIMAUdySOJkVaHnDLI/edit?gid=0#gid=0"",""RESUMEN!G:J""),4,0)"),"NUEVO 2026")</f>
        <v>NUEVO 2026</v>
      </c>
      <c r="L104" s="66">
        <f t="shared" ca="1" si="5"/>
        <v>24900</v>
      </c>
      <c r="M104" s="67">
        <v>20</v>
      </c>
      <c r="N104" s="68">
        <f t="shared" ca="1" si="6"/>
        <v>498000</v>
      </c>
      <c r="O104" s="16"/>
      <c r="P104" s="40"/>
      <c r="Q104" s="16"/>
      <c r="R104" s="56"/>
    </row>
    <row r="105" spans="1:18">
      <c r="A105" s="59"/>
      <c r="B105" s="60">
        <f ca="1">IFERROR(__xludf.DUMMYFUNCTION("IFERROR(VLOOKUP(CONCATENATE(C105,D105,E105,F105,G105,H105),IMPORTRANGE(""https://docs.google.com/spreadsheets/d/1vQSgNMJXdrs4S3uLfPKDLLwIaGIMAUdySOJkVaHnDLI/edit?gid=0#gid=0"",""RESUMEN!B:C""),2,FALSE),""DEFINIR"")"),1400)</f>
        <v>1400</v>
      </c>
      <c r="C105" s="61" t="s">
        <v>3</v>
      </c>
      <c r="D105" s="61" t="s">
        <v>10</v>
      </c>
      <c r="E105" s="62" t="s">
        <v>27</v>
      </c>
      <c r="F105" s="63" t="s">
        <v>168</v>
      </c>
      <c r="G105" s="60" t="str">
        <f ca="1">IFERROR(__xludf.DUMMYFUNCTION("IF(F105="""",""INCLUIR"",VLOOKUP($F105,IMPORTRANGE(""https://docs.google.com/spreadsheets/d/1vQSgNMJXdrs4S3uLfPKDLLwIaGIMAUdySOJkVaHnDLI/edit?gid=0#gid=0"",""RESUMEN!G:I""),2,0))"),"UNIDAD")</f>
        <v>UNIDAD</v>
      </c>
      <c r="H105" s="64">
        <f ca="1">IFERROR(__xludf.DUMMYFUNCTION("IF(F105="""",""INCLUIR"",VLOOKUP($F105,IMPORTRANGE(""https://docs.google.com/spreadsheets/d/1vQSgNMJXdrs4S3uLfPKDLLwIaGIMAUdySOJkVaHnDLI/edit?gid=0#gid=0"",""RESUMEN!G:I""),3,0))"),109900)</f>
        <v>109900</v>
      </c>
      <c r="I105" s="65">
        <f t="shared" ca="1" si="3"/>
        <v>109900</v>
      </c>
      <c r="J105" s="65">
        <f t="shared" ca="1" si="4"/>
        <v>109900</v>
      </c>
      <c r="K105" s="64" t="str">
        <f ca="1">IFERROR(__xludf.DUMMYFUNCTION("VLOOKUP($F105,IMPORTRANGE(""https://docs.google.com/spreadsheets/d/1vQSgNMJXdrs4S3uLfPKDLLwIaGIMAUdySOJkVaHnDLI/edit?gid=0#gid=0"",""RESUMEN!G:J""),4,0)"),"NUEVO 2026")</f>
        <v>NUEVO 2026</v>
      </c>
      <c r="L105" s="66">
        <f t="shared" ca="1" si="5"/>
        <v>109900</v>
      </c>
      <c r="M105" s="69">
        <v>1</v>
      </c>
      <c r="N105" s="68">
        <f t="shared" ca="1" si="6"/>
        <v>109900</v>
      </c>
      <c r="O105" s="16"/>
      <c r="P105" s="40"/>
      <c r="Q105" s="16"/>
      <c r="R105" s="56"/>
    </row>
    <row r="106" spans="1:18">
      <c r="A106" s="59"/>
      <c r="B106" s="60">
        <f ca="1">IFERROR(__xludf.DUMMYFUNCTION("IFERROR(VLOOKUP(CONCATENATE(C106,D106,E106,F106,G106,H106),IMPORTRANGE(""https://docs.google.com/spreadsheets/d/1vQSgNMJXdrs4S3uLfPKDLLwIaGIMAUdySOJkVaHnDLI/edit?gid=0#gid=0"",""RESUMEN!B:C""),2,FALSE),""DEFINIR"")"),1402)</f>
        <v>1402</v>
      </c>
      <c r="C106" s="61" t="s">
        <v>2</v>
      </c>
      <c r="D106" s="61" t="s">
        <v>9</v>
      </c>
      <c r="E106" s="62" t="s">
        <v>26</v>
      </c>
      <c r="F106" s="63" t="s">
        <v>169</v>
      </c>
      <c r="G106" s="60" t="str">
        <f ca="1">IFERROR(__xludf.DUMMYFUNCTION("IF(F106="""",""INCLUIR"",VLOOKUP($F106,IMPORTRANGE(""https://docs.google.com/spreadsheets/d/1vQSgNMJXdrs4S3uLfPKDLLwIaGIMAUdySOJkVaHnDLI/edit?gid=0#gid=0"",""RESUMEN!G:I""),2,0))"),"UNIDAD")</f>
        <v>UNIDAD</v>
      </c>
      <c r="H106" s="64">
        <f ca="1">IFERROR(__xludf.DUMMYFUNCTION("IF(F106="""",""INCLUIR"",VLOOKUP($F106,IMPORTRANGE(""https://docs.google.com/spreadsheets/d/1vQSgNMJXdrs4S3uLfPKDLLwIaGIMAUdySOJkVaHnDLI/edit?gid=0#gid=0"",""RESUMEN!G:I""),3,0))"),34000)</f>
        <v>34000</v>
      </c>
      <c r="I106" s="65">
        <f t="shared" ca="1" si="3"/>
        <v>34000</v>
      </c>
      <c r="J106" s="65">
        <f t="shared" ca="1" si="4"/>
        <v>34000</v>
      </c>
      <c r="K106" s="64" t="str">
        <f ca="1">IFERROR(__xludf.DUMMYFUNCTION("VLOOKUP($F106,IMPORTRANGE(""https://docs.google.com/spreadsheets/d/1vQSgNMJXdrs4S3uLfPKDLLwIaGIMAUdySOJkVaHnDLI/edit?gid=0#gid=0"",""RESUMEN!G:J""),4,0)"),"NUEVO 2026")</f>
        <v>NUEVO 2026</v>
      </c>
      <c r="L106" s="66">
        <f t="shared" ca="1" si="5"/>
        <v>34000</v>
      </c>
      <c r="M106" s="69">
        <v>2</v>
      </c>
      <c r="N106" s="68">
        <f t="shared" ca="1" si="6"/>
        <v>68000</v>
      </c>
      <c r="O106" s="16"/>
      <c r="P106" s="40"/>
      <c r="Q106" s="16"/>
      <c r="R106" s="56"/>
    </row>
    <row r="107" spans="1:18" ht="31.5">
      <c r="A107" s="59"/>
      <c r="B107" s="60">
        <f ca="1">IFERROR(__xludf.DUMMYFUNCTION("IFERROR(VLOOKUP(CONCATENATE(C107,D107,E107,F107,G107,H107),IMPORTRANGE(""https://docs.google.com/spreadsheets/d/1vQSgNMJXdrs4S3uLfPKDLLwIaGIMAUdySOJkVaHnDLI/edit?gid=0#gid=0"",""RESUMEN!B:C""),2,FALSE),""DEFINIR"")"),1330)</f>
        <v>1330</v>
      </c>
      <c r="C107" s="61" t="s">
        <v>2</v>
      </c>
      <c r="D107" s="61" t="s">
        <v>7</v>
      </c>
      <c r="E107" s="62" t="s">
        <v>24</v>
      </c>
      <c r="F107" s="63" t="s">
        <v>170</v>
      </c>
      <c r="G107" s="60" t="str">
        <f ca="1">IFERROR(__xludf.DUMMYFUNCTION("IF(F107="""",""INCLUIR"",VLOOKUP($F107,IMPORTRANGE(""https://docs.google.com/spreadsheets/d/1vQSgNMJXdrs4S3uLfPKDLLwIaGIMAUdySOJkVaHnDLI/edit?gid=0#gid=0"",""RESUMEN!G:I""),2,0))"),"UNIDAD")</f>
        <v>UNIDAD</v>
      </c>
      <c r="H107" s="64">
        <f ca="1">IFERROR(__xludf.DUMMYFUNCTION("IF(F107="""",""INCLUIR"",VLOOKUP($F107,IMPORTRANGE(""https://docs.google.com/spreadsheets/d/1vQSgNMJXdrs4S3uLfPKDLLwIaGIMAUdySOJkVaHnDLI/edit?gid=0#gid=0"",""RESUMEN!G:I""),3,0))"),36890)</f>
        <v>36890</v>
      </c>
      <c r="I107" s="65">
        <f t="shared" ca="1" si="3"/>
        <v>38081.546999999999</v>
      </c>
      <c r="J107" s="65">
        <f t="shared" ca="1" si="4"/>
        <v>39223.993409999995</v>
      </c>
      <c r="K107" s="64" t="str">
        <f ca="1">IFERROR(__xludf.DUMMYFUNCTION("VLOOKUP($F107,IMPORTRANGE(""https://docs.google.com/spreadsheets/d/1vQSgNMJXdrs4S3uLfPKDLLwIaGIMAUdySOJkVaHnDLI/edit?gid=0#gid=0"",""RESUMEN!G:J""),4,0)"),"NUEVO")</f>
        <v>NUEVO</v>
      </c>
      <c r="L107" s="66">
        <f t="shared" ca="1" si="5"/>
        <v>35988</v>
      </c>
      <c r="M107" s="69">
        <v>14</v>
      </c>
      <c r="N107" s="68">
        <f t="shared" ca="1" si="6"/>
        <v>503832</v>
      </c>
      <c r="O107" s="16"/>
      <c r="P107" s="40"/>
      <c r="Q107" s="16"/>
      <c r="R107" s="56"/>
    </row>
    <row r="108" spans="1:18">
      <c r="A108" s="59"/>
      <c r="B108" s="60">
        <f ca="1">IFERROR(__xludf.DUMMYFUNCTION("IFERROR(VLOOKUP(CONCATENATE(C108,D108,E108,F108,G108,H108),IMPORTRANGE(""https://docs.google.com/spreadsheets/d/1vQSgNMJXdrs4S3uLfPKDLLwIaGIMAUdySOJkVaHnDLI/edit?gid=0#gid=0"",""RESUMEN!B:C""),2,FALSE),""DEFINIR"")"),1310)</f>
        <v>1310</v>
      </c>
      <c r="C108" s="61" t="s">
        <v>2</v>
      </c>
      <c r="D108" s="61" t="s">
        <v>7</v>
      </c>
      <c r="E108" s="62" t="s">
        <v>24</v>
      </c>
      <c r="F108" s="63" t="s">
        <v>171</v>
      </c>
      <c r="G108" s="60" t="str">
        <f ca="1">IFERROR(__xludf.DUMMYFUNCTION("IF(F108="""",""INCLUIR"",VLOOKUP($F108,IMPORTRANGE(""https://docs.google.com/spreadsheets/d/1vQSgNMJXdrs4S3uLfPKDLLwIaGIMAUdySOJkVaHnDLI/edit?gid=0#gid=0"",""RESUMEN!G:I""),2,0))"),"UNIDAD")</f>
        <v>UNIDAD</v>
      </c>
      <c r="H108" s="64">
        <f ca="1">IFERROR(__xludf.DUMMYFUNCTION("IF(F108="""",""INCLUIR"",VLOOKUP($F108,IMPORTRANGE(""https://docs.google.com/spreadsheets/d/1vQSgNMJXdrs4S3uLfPKDLLwIaGIMAUdySOJkVaHnDLI/edit?gid=0#gid=0"",""RESUMEN!G:I""),3,0))"),16000)</f>
        <v>16000</v>
      </c>
      <c r="I108" s="65">
        <f t="shared" ca="1" si="3"/>
        <v>16516.8</v>
      </c>
      <c r="J108" s="65">
        <f t="shared" ca="1" si="4"/>
        <v>17012.304</v>
      </c>
      <c r="K108" s="64" t="str">
        <f ca="1">IFERROR(__xludf.DUMMYFUNCTION("VLOOKUP($F108,IMPORTRANGE(""https://docs.google.com/spreadsheets/d/1vQSgNMJXdrs4S3uLfPKDLLwIaGIMAUdySOJkVaHnDLI/edit?gid=0#gid=0"",""RESUMEN!G:J""),4,0)"),"NUEVO")</f>
        <v>NUEVO</v>
      </c>
      <c r="L108" s="66">
        <f t="shared" ca="1" si="5"/>
        <v>15609</v>
      </c>
      <c r="M108" s="69">
        <v>2</v>
      </c>
      <c r="N108" s="68">
        <f t="shared" ca="1" si="6"/>
        <v>31218</v>
      </c>
      <c r="O108" s="16"/>
      <c r="P108" s="40"/>
      <c r="Q108" s="16"/>
      <c r="R108" s="56"/>
    </row>
    <row r="109" spans="1:18">
      <c r="A109" s="59"/>
      <c r="B109" s="60">
        <f ca="1">IFERROR(__xludf.DUMMYFUNCTION("IFERROR(VLOOKUP(CONCATENATE(C109,D109,E109,F109,G109,H109),IMPORTRANGE(""https://docs.google.com/spreadsheets/d/1vQSgNMJXdrs4S3uLfPKDLLwIaGIMAUdySOJkVaHnDLI/edit?gid=0#gid=0"",""RESUMEN!B:C""),2,FALSE),""DEFINIR"")"),1308)</f>
        <v>1308</v>
      </c>
      <c r="C109" s="61" t="s">
        <v>2</v>
      </c>
      <c r="D109" s="61" t="s">
        <v>7</v>
      </c>
      <c r="E109" s="62" t="s">
        <v>24</v>
      </c>
      <c r="F109" s="63" t="s">
        <v>172</v>
      </c>
      <c r="G109" s="60" t="str">
        <f ca="1">IFERROR(__xludf.DUMMYFUNCTION("IF(F109="""",""INCLUIR"",VLOOKUP($F109,IMPORTRANGE(""https://docs.google.com/spreadsheets/d/1vQSgNMJXdrs4S3uLfPKDLLwIaGIMAUdySOJkVaHnDLI/edit?gid=0#gid=0"",""RESUMEN!G:I""),2,0))"),"UNIDAD")</f>
        <v>UNIDAD</v>
      </c>
      <c r="H109" s="64">
        <f ca="1">IFERROR(__xludf.DUMMYFUNCTION("IF(F109="""",""INCLUIR"",VLOOKUP($F109,IMPORTRANGE(""https://docs.google.com/spreadsheets/d/1vQSgNMJXdrs4S3uLfPKDLLwIaGIMAUdySOJkVaHnDLI/edit?gid=0#gid=0"",""RESUMEN!G:I""),3,0))"),30000)</f>
        <v>30000</v>
      </c>
      <c r="I109" s="65">
        <f t="shared" ca="1" si="3"/>
        <v>30969</v>
      </c>
      <c r="J109" s="65">
        <f t="shared" ca="1" si="4"/>
        <v>31898.07</v>
      </c>
      <c r="K109" s="64" t="str">
        <f ca="1">IFERROR(__xludf.DUMMYFUNCTION("VLOOKUP($F109,IMPORTRANGE(""https://docs.google.com/spreadsheets/d/1vQSgNMJXdrs4S3uLfPKDLLwIaGIMAUdySOJkVaHnDLI/edit?gid=0#gid=0"",""RESUMEN!G:J""),4,0)"),"NUEVO")</f>
        <v>NUEVO</v>
      </c>
      <c r="L109" s="66">
        <f t="shared" ca="1" si="5"/>
        <v>29266</v>
      </c>
      <c r="M109" s="69">
        <v>5</v>
      </c>
      <c r="N109" s="68">
        <f t="shared" ca="1" si="6"/>
        <v>146330</v>
      </c>
      <c r="O109" s="16"/>
      <c r="P109" s="40"/>
      <c r="Q109" s="16"/>
      <c r="R109" s="56"/>
    </row>
    <row r="110" spans="1:18" ht="31.5">
      <c r="A110" s="59"/>
      <c r="B110" s="60">
        <f ca="1">IFERROR(__xludf.DUMMYFUNCTION("IFERROR(VLOOKUP(CONCATENATE(C110,D110,E110,F110,G110,H110),IMPORTRANGE(""https://docs.google.com/spreadsheets/d/1vQSgNMJXdrs4S3uLfPKDLLwIaGIMAUdySOJkVaHnDLI/edit?gid=0#gid=0"",""RESUMEN!B:C""),2,FALSE),""DEFINIR"")"),1155)</f>
        <v>1155</v>
      </c>
      <c r="C110" s="61" t="s">
        <v>3</v>
      </c>
      <c r="D110" s="61" t="s">
        <v>7</v>
      </c>
      <c r="E110" s="62" t="s">
        <v>24</v>
      </c>
      <c r="F110" s="63" t="s">
        <v>173</v>
      </c>
      <c r="G110" s="60" t="str">
        <f ca="1">IFERROR(__xludf.DUMMYFUNCTION("IF(F110="""",""INCLUIR"",VLOOKUP($F110,IMPORTRANGE(""https://docs.google.com/spreadsheets/d/1vQSgNMJXdrs4S3uLfPKDLLwIaGIMAUdySOJkVaHnDLI/edit?gid=0#gid=0"",""RESUMEN!G:I""),2,0))"),"PAR")</f>
        <v>PAR</v>
      </c>
      <c r="H110" s="64">
        <f ca="1">IFERROR(__xludf.DUMMYFUNCTION("IF(F110="""",""INCLUIR"",VLOOKUP($F110,IMPORTRANGE(""https://docs.google.com/spreadsheets/d/1vQSgNMJXdrs4S3uLfPKDLLwIaGIMAUdySOJkVaHnDLI/edit?gid=0#gid=0"",""RESUMEN!G:I""),3,0))"),67922)</f>
        <v>67922</v>
      </c>
      <c r="I110" s="65">
        <f t="shared" ca="1" si="3"/>
        <v>70115.880600000004</v>
      </c>
      <c r="J110" s="65">
        <f t="shared" ca="1" si="4"/>
        <v>72219.35701800001</v>
      </c>
      <c r="K110" s="64" t="str">
        <f ca="1">IFERROR(__xludf.DUMMYFUNCTION("VLOOKUP($F110,IMPORTRANGE(""https://docs.google.com/spreadsheets/d/1vQSgNMJXdrs4S3uLfPKDLLwIaGIMAUdySOJkVaHnDLI/edit?gid=0#gid=0"",""RESUMEN!G:J""),4,0)"),"ANEXO TECNICO")</f>
        <v>ANEXO TECNICO</v>
      </c>
      <c r="L110" s="66">
        <f t="shared" ca="1" si="5"/>
        <v>66261</v>
      </c>
      <c r="M110" s="69">
        <f>1+2</f>
        <v>3</v>
      </c>
      <c r="N110" s="68">
        <f t="shared" ca="1" si="6"/>
        <v>198783</v>
      </c>
      <c r="O110" s="16"/>
      <c r="P110" s="40"/>
      <c r="Q110" s="16"/>
      <c r="R110" s="56"/>
    </row>
    <row r="111" spans="1:18" ht="78.75">
      <c r="A111" s="59"/>
      <c r="B111" s="60">
        <f ca="1">IFERROR(__xludf.DUMMYFUNCTION("IFERROR(VLOOKUP(CONCATENATE(C111,D111,E111,F111,G111,H111),IMPORTRANGE(""https://docs.google.com/spreadsheets/d/1vQSgNMJXdrs4S3uLfPKDLLwIaGIMAUdySOJkVaHnDLI/edit?gid=0#gid=0"",""RESUMEN!B:C""),2,FALSE),""DEFINIR"")"),524)</f>
        <v>524</v>
      </c>
      <c r="C111" s="61" t="s">
        <v>2</v>
      </c>
      <c r="D111" s="61" t="s">
        <v>11</v>
      </c>
      <c r="E111" s="62" t="s">
        <v>28</v>
      </c>
      <c r="F111" s="63" t="s">
        <v>174</v>
      </c>
      <c r="G111" s="60" t="str">
        <f ca="1">IFERROR(__xludf.DUMMYFUNCTION("IF(F111="""",""INCLUIR"",VLOOKUP($F111,IMPORTRANGE(""https://docs.google.com/spreadsheets/d/1vQSgNMJXdrs4S3uLfPKDLLwIaGIMAUdySOJkVaHnDLI/edit?gid=0#gid=0"",""RESUMEN!G:I""),2,0))"),"ROLLO")</f>
        <v>ROLLO</v>
      </c>
      <c r="H111" s="64">
        <f ca="1">IFERROR(__xludf.DUMMYFUNCTION("IF(F111="""",""INCLUIR"",VLOOKUP($F111,IMPORTRANGE(""https://docs.google.com/spreadsheets/d/1vQSgNMJXdrs4S3uLfPKDLLwIaGIMAUdySOJkVaHnDLI/edit?gid=0#gid=0"",""RESUMEN!G:I""),3,0))"),123900)</f>
        <v>123900</v>
      </c>
      <c r="I111" s="65">
        <f t="shared" ca="1" si="3"/>
        <v>127901.97</v>
      </c>
      <c r="J111" s="65">
        <f t="shared" ca="1" si="4"/>
        <v>131739.02910000001</v>
      </c>
      <c r="K111" s="64" t="str">
        <f ca="1">IFERROR(__xludf.DUMMYFUNCTION("VLOOKUP($F111,IMPORTRANGE(""https://docs.google.com/spreadsheets/d/1vQSgNMJXdrs4S3uLfPKDLLwIaGIMAUdySOJkVaHnDLI/edit?gid=0#gid=0"",""RESUMEN!G:J""),4,0)"),"ANEXO TECNICO")</f>
        <v>ANEXO TECNICO</v>
      </c>
      <c r="L111" s="66">
        <f t="shared" ca="1" si="5"/>
        <v>120871</v>
      </c>
      <c r="M111" s="69">
        <v>1</v>
      </c>
      <c r="N111" s="68">
        <f t="shared" ca="1" si="6"/>
        <v>120871</v>
      </c>
      <c r="O111" s="16"/>
      <c r="P111" s="40"/>
      <c r="Q111" s="16"/>
      <c r="R111" s="56"/>
    </row>
    <row r="112" spans="1:18" ht="31.5">
      <c r="A112" s="59"/>
      <c r="B112" s="60">
        <f ca="1">IFERROR(__xludf.DUMMYFUNCTION("IFERROR(VLOOKUP(CONCATENATE(C112,D112,E112,F112,G112,H112),IMPORTRANGE(""https://docs.google.com/spreadsheets/d/1vQSgNMJXdrs4S3uLfPKDLLwIaGIMAUdySOJkVaHnDLI/edit?gid=0#gid=0"",""RESUMEN!B:C""),2,FALSE),""DEFINIR"")"),1181)</f>
        <v>1181</v>
      </c>
      <c r="C112" s="61" t="s">
        <v>2</v>
      </c>
      <c r="D112" s="61" t="s">
        <v>10</v>
      </c>
      <c r="E112" s="62" t="s">
        <v>27</v>
      </c>
      <c r="F112" s="63" t="s">
        <v>175</v>
      </c>
      <c r="G112" s="60" t="str">
        <f ca="1">IFERROR(__xludf.DUMMYFUNCTION("IF(F112="""",""INCLUIR"",VLOOKUP($F112,IMPORTRANGE(""https://docs.google.com/spreadsheets/d/1vQSgNMJXdrs4S3uLfPKDLLwIaGIMAUdySOJkVaHnDLI/edit?gid=0#gid=0"",""RESUMEN!G:I""),2,0))"),"UNIDAD")</f>
        <v>UNIDAD</v>
      </c>
      <c r="H112" s="64">
        <f ca="1">IFERROR(__xludf.DUMMYFUNCTION("IF(F112="""",""INCLUIR"",VLOOKUP($F112,IMPORTRANGE(""https://docs.google.com/spreadsheets/d/1vQSgNMJXdrs4S3uLfPKDLLwIaGIMAUdySOJkVaHnDLI/edit?gid=0#gid=0"",""RESUMEN!G:I""),3,0))"),930000)</f>
        <v>930000</v>
      </c>
      <c r="I112" s="65">
        <f t="shared" ca="1" si="3"/>
        <v>960039</v>
      </c>
      <c r="J112" s="65">
        <f t="shared" ca="1" si="4"/>
        <v>988840.17</v>
      </c>
      <c r="K112" s="64" t="str">
        <f ca="1">IFERROR(__xludf.DUMMYFUNCTION("VLOOKUP($F112,IMPORTRANGE(""https://docs.google.com/spreadsheets/d/1vQSgNMJXdrs4S3uLfPKDLLwIaGIMAUdySOJkVaHnDLI/edit?gid=0#gid=0"",""RESUMEN!G:J""),4,0)"),"NUEVO")</f>
        <v>NUEVO</v>
      </c>
      <c r="L112" s="66">
        <f t="shared" ca="1" si="5"/>
        <v>907261</v>
      </c>
      <c r="M112" s="69">
        <f>2+2</f>
        <v>4</v>
      </c>
      <c r="N112" s="68">
        <f t="shared" ca="1" si="6"/>
        <v>3629044</v>
      </c>
      <c r="O112" s="16"/>
      <c r="P112" s="40"/>
      <c r="Q112" s="16"/>
      <c r="R112" s="56"/>
    </row>
    <row r="113" spans="1:18" ht="31.5">
      <c r="A113" s="59"/>
      <c r="B113" s="60">
        <f ca="1">IFERROR(__xludf.DUMMYFUNCTION("IFERROR(VLOOKUP(CONCATENATE(C113,D113,E113,F113,G113,H113),IMPORTRANGE(""https://docs.google.com/spreadsheets/d/1vQSgNMJXdrs4S3uLfPKDLLwIaGIMAUdySOJkVaHnDLI/edit?gid=0#gid=0"",""RESUMEN!B:C""),2,FALSE),""DEFINIR"")"),519)</f>
        <v>519</v>
      </c>
      <c r="C113" s="61" t="s">
        <v>2</v>
      </c>
      <c r="D113" s="61" t="s">
        <v>11</v>
      </c>
      <c r="E113" s="62" t="s">
        <v>28</v>
      </c>
      <c r="F113" s="63" t="s">
        <v>176</v>
      </c>
      <c r="G113" s="60" t="str">
        <f ca="1">IFERROR(__xludf.DUMMYFUNCTION("IF(F113="""",""INCLUIR"",VLOOKUP($F113,IMPORTRANGE(""https://docs.google.com/spreadsheets/d/1vQSgNMJXdrs4S3uLfPKDLLwIaGIMAUdySOJkVaHnDLI/edit?gid=0#gid=0"",""RESUMEN!G:I""),2,0))"),"BULTO")</f>
        <v>BULTO</v>
      </c>
      <c r="H113" s="64">
        <f ca="1">IFERROR(__xludf.DUMMYFUNCTION("IF(F113="""",""INCLUIR"",VLOOKUP($F113,IMPORTRANGE(""https://docs.google.com/spreadsheets/d/1vQSgNMJXdrs4S3uLfPKDLLwIaGIMAUdySOJkVaHnDLI/edit?gid=0#gid=0"",""RESUMEN!G:I""),3,0))"),11915)</f>
        <v>11915</v>
      </c>
      <c r="I113" s="65">
        <f t="shared" ca="1" si="3"/>
        <v>12299.854499999999</v>
      </c>
      <c r="J113" s="65">
        <f t="shared" ca="1" si="4"/>
        <v>12668.850134999999</v>
      </c>
      <c r="K113" s="64" t="str">
        <f ca="1">IFERROR(__xludf.DUMMYFUNCTION("VLOOKUP($F113,IMPORTRANGE(""https://docs.google.com/spreadsheets/d/1vQSgNMJXdrs4S3uLfPKDLLwIaGIMAUdySOJkVaHnDLI/edit?gid=0#gid=0"",""RESUMEN!G:J""),4,0)"),"ANEXO TECNICO")</f>
        <v>ANEXO TECNICO</v>
      </c>
      <c r="L113" s="66">
        <f t="shared" ca="1" si="5"/>
        <v>11624</v>
      </c>
      <c r="M113" s="69">
        <f>200+46</f>
        <v>246</v>
      </c>
      <c r="N113" s="68">
        <f t="shared" ca="1" si="6"/>
        <v>2859504</v>
      </c>
      <c r="O113" s="16"/>
      <c r="P113" s="40"/>
      <c r="Q113" s="16"/>
      <c r="R113" s="56"/>
    </row>
    <row r="114" spans="1:18">
      <c r="A114" s="59"/>
      <c r="B114" s="60">
        <f ca="1">IFERROR(__xludf.DUMMYFUNCTION("IFERROR(VLOOKUP(CONCATENATE(C114,D114,E114,F114,G114,H114),IMPORTRANGE(""https://docs.google.com/spreadsheets/d/1vQSgNMJXdrs4S3uLfPKDLLwIaGIMAUdySOJkVaHnDLI/edit?gid=0#gid=0"",""RESUMEN!B:C""),2,FALSE),""DEFINIR"")"),1401)</f>
        <v>1401</v>
      </c>
      <c r="C114" s="61" t="s">
        <v>3</v>
      </c>
      <c r="D114" s="61" t="s">
        <v>10</v>
      </c>
      <c r="E114" s="62" t="s">
        <v>27</v>
      </c>
      <c r="F114" s="70" t="s">
        <v>177</v>
      </c>
      <c r="G114" s="60" t="str">
        <f ca="1">IFERROR(__xludf.DUMMYFUNCTION("IF(F114="""",""INCLUIR"",VLOOKUP($F114,IMPORTRANGE(""https://docs.google.com/spreadsheets/d/1vQSgNMJXdrs4S3uLfPKDLLwIaGIMAUdySOJkVaHnDLI/edit?gid=0#gid=0"",""RESUMEN!G:I""),2,0))"),"UNIDAD")</f>
        <v>UNIDAD</v>
      </c>
      <c r="H114" s="64">
        <f ca="1">IFERROR(__xludf.DUMMYFUNCTION("IF(F114="""",""INCLUIR"",VLOOKUP($F114,IMPORTRANGE(""https://docs.google.com/spreadsheets/d/1vQSgNMJXdrs4S3uLfPKDLLwIaGIMAUdySOJkVaHnDLI/edit?gid=0#gid=0"",""RESUMEN!G:I""),3,0))"),230860)</f>
        <v>230860</v>
      </c>
      <c r="I114" s="65">
        <f t="shared" ca="1" si="3"/>
        <v>230860</v>
      </c>
      <c r="J114" s="65">
        <f t="shared" ca="1" si="4"/>
        <v>230860</v>
      </c>
      <c r="K114" s="64" t="str">
        <f ca="1">IFERROR(__xludf.DUMMYFUNCTION("VLOOKUP($F114,IMPORTRANGE(""https://docs.google.com/spreadsheets/d/1vQSgNMJXdrs4S3uLfPKDLLwIaGIMAUdySOJkVaHnDLI/edit?gid=0#gid=0"",""RESUMEN!G:J""),4,0)"),"NUEVO 2026")</f>
        <v>NUEVO 2026</v>
      </c>
      <c r="L114" s="66">
        <f t="shared" ca="1" si="5"/>
        <v>230860</v>
      </c>
      <c r="M114" s="69">
        <v>1</v>
      </c>
      <c r="N114" s="68">
        <f t="shared" ca="1" si="6"/>
        <v>230860</v>
      </c>
      <c r="O114" s="16"/>
      <c r="P114" s="40"/>
      <c r="Q114" s="16"/>
      <c r="R114" s="56"/>
    </row>
    <row r="115" spans="1:18">
      <c r="A115" s="59"/>
      <c r="B115" s="60">
        <f ca="1">IFERROR(__xludf.DUMMYFUNCTION("IFERROR(VLOOKUP(CONCATENATE(C115,D115,E115,F115,G115,H115),IMPORTRANGE(""https://docs.google.com/spreadsheets/d/1vQSgNMJXdrs4S3uLfPKDLLwIaGIMAUdySOJkVaHnDLI/edit?gid=0#gid=0"",""RESUMEN!B:C""),2,FALSE),""DEFINIR"")"),1403)</f>
        <v>1403</v>
      </c>
      <c r="C115" s="61" t="s">
        <v>2</v>
      </c>
      <c r="D115" s="61" t="s">
        <v>12</v>
      </c>
      <c r="E115" s="62" t="s">
        <v>29</v>
      </c>
      <c r="F115" s="70" t="s">
        <v>178</v>
      </c>
      <c r="G115" s="60" t="str">
        <f ca="1">IFERROR(__xludf.DUMMYFUNCTION("IF(F115="""",""INCLUIR"",VLOOKUP($F115,IMPORTRANGE(""https://docs.google.com/spreadsheets/d/1vQSgNMJXdrs4S3uLfPKDLLwIaGIMAUdySOJkVaHnDLI/edit?gid=0#gid=0"",""RESUMEN!G:I""),2,0))"),"UNIDAD")</f>
        <v>UNIDAD</v>
      </c>
      <c r="H115" s="64">
        <f ca="1">IFERROR(__xludf.DUMMYFUNCTION("IF(F115="""",""INCLUIR"",VLOOKUP($F115,IMPORTRANGE(""https://docs.google.com/spreadsheets/d/1vQSgNMJXdrs4S3uLfPKDLLwIaGIMAUdySOJkVaHnDLI/edit?gid=0#gid=0"",""RESUMEN!G:I""),3,0))"),4340000)</f>
        <v>4340000</v>
      </c>
      <c r="I115" s="65">
        <f t="shared" ca="1" si="3"/>
        <v>4340000</v>
      </c>
      <c r="J115" s="65">
        <f t="shared" ca="1" si="4"/>
        <v>4340000</v>
      </c>
      <c r="K115" s="64" t="str">
        <f ca="1">IFERROR(__xludf.DUMMYFUNCTION("VLOOKUP($F115,IMPORTRANGE(""https://docs.google.com/spreadsheets/d/1vQSgNMJXdrs4S3uLfPKDLLwIaGIMAUdySOJkVaHnDLI/edit?gid=0#gid=0"",""RESUMEN!G:J""),4,0)"),"NUEVO 2026")</f>
        <v>NUEVO 2026</v>
      </c>
      <c r="L115" s="66">
        <f t="shared" ca="1" si="5"/>
        <v>4340000</v>
      </c>
      <c r="M115" s="69">
        <v>1</v>
      </c>
      <c r="N115" s="68">
        <f t="shared" ca="1" si="6"/>
        <v>4340000</v>
      </c>
      <c r="O115" s="16"/>
      <c r="P115" s="40"/>
      <c r="Q115" s="16"/>
      <c r="R115" s="56"/>
    </row>
    <row r="116" spans="1:18" ht="31.5">
      <c r="A116" s="59"/>
      <c r="B116" s="60">
        <f ca="1">IFERROR(__xludf.DUMMYFUNCTION("IFERROR(VLOOKUP(CONCATENATE(C116,D116,E116,F116,G116,H116),IMPORTRANGE(""https://docs.google.com/spreadsheets/d/1vQSgNMJXdrs4S3uLfPKDLLwIaGIMAUdySOJkVaHnDLI/edit?gid=0#gid=0"",""RESUMEN!B:C""),2,FALSE),""DEFINIR"")"),764)</f>
        <v>764</v>
      </c>
      <c r="C116" s="61" t="s">
        <v>3</v>
      </c>
      <c r="D116" s="71" t="s">
        <v>13</v>
      </c>
      <c r="E116" s="62" t="s">
        <v>30</v>
      </c>
      <c r="F116" s="72" t="s">
        <v>179</v>
      </c>
      <c r="G116" s="60" t="str">
        <f ca="1">IFERROR(__xludf.DUMMYFUNCTION("IF(F116="""",""INCLUIR"",VLOOKUP($F116,IMPORTRANGE(""https://docs.google.com/spreadsheets/d/1vQSgNMJXdrs4S3uLfPKDLLwIaGIMAUdySOJkVaHnDLI/edit?gid=0#gid=0"",""RESUMEN!G:I""),2,0))"),"RESMA")</f>
        <v>RESMA</v>
      </c>
      <c r="H116" s="64">
        <f ca="1">IFERROR(__xludf.DUMMYFUNCTION("IF(F116="""",""INCLUIR"",VLOOKUP($F116,IMPORTRANGE(""https://docs.google.com/spreadsheets/d/1vQSgNMJXdrs4S3uLfPKDLLwIaGIMAUdySOJkVaHnDLI/edit?gid=0#gid=0"",""RESUMEN!G:I""),3,0))"),18745)</f>
        <v>18745</v>
      </c>
      <c r="I116" s="65">
        <f t="shared" ca="1" si="3"/>
        <v>19350.463500000002</v>
      </c>
      <c r="J116" s="65">
        <f t="shared" ca="1" si="4"/>
        <v>19930.977405000001</v>
      </c>
      <c r="K116" s="64" t="str">
        <f ca="1">IFERROR(__xludf.DUMMYFUNCTION("VLOOKUP($F116,IMPORTRANGE(""https://docs.google.com/spreadsheets/d/1vQSgNMJXdrs4S3uLfPKDLLwIaGIMAUdySOJkVaHnDLI/edit?gid=0#gid=0"",""RESUMEN!G:J""),4,0)"),"ANEXO TECNICO")</f>
        <v>ANEXO TECNICO</v>
      </c>
      <c r="L116" s="66">
        <f t="shared" ca="1" si="5"/>
        <v>18287</v>
      </c>
      <c r="M116" s="73">
        <v>40</v>
      </c>
      <c r="N116" s="68">
        <f t="shared" ca="1" si="6"/>
        <v>731480</v>
      </c>
      <c r="O116" s="16"/>
      <c r="P116" s="40"/>
      <c r="Q116" s="16"/>
      <c r="R116" s="56"/>
    </row>
    <row r="117" spans="1:18" ht="31.5">
      <c r="A117" s="59"/>
      <c r="B117" s="60">
        <f ca="1">IFERROR(__xludf.DUMMYFUNCTION("IFERROR(VLOOKUP(CONCATENATE(C117,D117,E117,F117,G117,H117),IMPORTRANGE(""https://docs.google.com/spreadsheets/d/1vQSgNMJXdrs4S3uLfPKDLLwIaGIMAUdySOJkVaHnDLI/edit?gid=0#gid=0"",""RESUMEN!B:C""),2,FALSE),""DEFINIR"")"),748)</f>
        <v>748</v>
      </c>
      <c r="C117" s="61" t="s">
        <v>3</v>
      </c>
      <c r="D117" s="71" t="s">
        <v>13</v>
      </c>
      <c r="E117" s="62" t="s">
        <v>30</v>
      </c>
      <c r="F117" s="72" t="s">
        <v>180</v>
      </c>
      <c r="G117" s="60" t="str">
        <f ca="1">IFERROR(__xludf.DUMMYFUNCTION("IF(F117="""",""INCLUIR"",VLOOKUP($F117,IMPORTRANGE(""https://docs.google.com/spreadsheets/d/1vQSgNMJXdrs4S3uLfPKDLLwIaGIMAUdySOJkVaHnDLI/edit?gid=0#gid=0"",""RESUMEN!G:I""),2,0))"),"UNIDAD")</f>
        <v>UNIDAD</v>
      </c>
      <c r="H117" s="64">
        <f ca="1">IFERROR(__xludf.DUMMYFUNCTION("IF(F117="""",""INCLUIR"",VLOOKUP($F117,IMPORTRANGE(""https://docs.google.com/spreadsheets/d/1vQSgNMJXdrs4S3uLfPKDLLwIaGIMAUdySOJkVaHnDLI/edit?gid=0#gid=0"",""RESUMEN!G:I""),3,0))"),17247)</f>
        <v>17247</v>
      </c>
      <c r="I117" s="65">
        <f t="shared" ca="1" si="3"/>
        <v>17804.078099999999</v>
      </c>
      <c r="J117" s="65">
        <f t="shared" ca="1" si="4"/>
        <v>18338.200442999998</v>
      </c>
      <c r="K117" s="64" t="str">
        <f ca="1">IFERROR(__xludf.DUMMYFUNCTION("VLOOKUP($F117,IMPORTRANGE(""https://docs.google.com/spreadsheets/d/1vQSgNMJXdrs4S3uLfPKDLLwIaGIMAUdySOJkVaHnDLI/edit?gid=0#gid=0"",""RESUMEN!G:J""),4,0)"),"ANEXO TECNICO")</f>
        <v>ANEXO TECNICO</v>
      </c>
      <c r="L117" s="66">
        <f t="shared" ca="1" si="5"/>
        <v>16825</v>
      </c>
      <c r="M117" s="73">
        <v>10</v>
      </c>
      <c r="N117" s="68">
        <f t="shared" ca="1" si="6"/>
        <v>168250</v>
      </c>
      <c r="O117" s="16"/>
      <c r="P117" s="40"/>
      <c r="Q117" s="16"/>
      <c r="R117" s="56"/>
    </row>
    <row r="118" spans="1:18" ht="31.5">
      <c r="A118" s="59"/>
      <c r="B118" s="60">
        <f ca="1">IFERROR(__xludf.DUMMYFUNCTION("IFERROR(VLOOKUP(CONCATENATE(C118,D118,E118,F118,G118,H118),IMPORTRANGE(""https://docs.google.com/spreadsheets/d/1vQSgNMJXdrs4S3uLfPKDLLwIaGIMAUdySOJkVaHnDLI/edit?gid=0#gid=0"",""RESUMEN!B:C""),2,FALSE),""DEFINIR"")"),785)</f>
        <v>785</v>
      </c>
      <c r="C118" s="61" t="s">
        <v>3</v>
      </c>
      <c r="D118" s="71" t="s">
        <v>13</v>
      </c>
      <c r="E118" s="62" t="s">
        <v>30</v>
      </c>
      <c r="F118" s="72" t="s">
        <v>181</v>
      </c>
      <c r="G118" s="60" t="str">
        <f ca="1">IFERROR(__xludf.DUMMYFUNCTION("IF(F118="""",""INCLUIR"",VLOOKUP($F118,IMPORTRANGE(""https://docs.google.com/spreadsheets/d/1vQSgNMJXdrs4S3uLfPKDLLwIaGIMAUdySOJkVaHnDLI/edit?gid=0#gid=0"",""RESUMEN!G:I""),2,0))"),"UNIDAD")</f>
        <v>UNIDAD</v>
      </c>
      <c r="H118" s="64">
        <f ca="1">IFERROR(__xludf.DUMMYFUNCTION("IF(F118="""",""INCLUIR"",VLOOKUP($F118,IMPORTRANGE(""https://docs.google.com/spreadsheets/d/1vQSgNMJXdrs4S3uLfPKDLLwIaGIMAUdySOJkVaHnDLI/edit?gid=0#gid=0"",""RESUMEN!G:I""),3,0))"),9329)</f>
        <v>9329</v>
      </c>
      <c r="I118" s="65">
        <f t="shared" ca="1" si="3"/>
        <v>9630.3266999999996</v>
      </c>
      <c r="J118" s="65">
        <f t="shared" ca="1" si="4"/>
        <v>9919.2365009999994</v>
      </c>
      <c r="K118" s="64" t="str">
        <f ca="1">IFERROR(__xludf.DUMMYFUNCTION("VLOOKUP($F118,IMPORTRANGE(""https://docs.google.com/spreadsheets/d/1vQSgNMJXdrs4S3uLfPKDLLwIaGIMAUdySOJkVaHnDLI/edit?gid=0#gid=0"",""RESUMEN!G:J""),4,0)"),"ANEXO TECNICO")</f>
        <v>ANEXO TECNICO</v>
      </c>
      <c r="L118" s="66">
        <f t="shared" ca="1" si="5"/>
        <v>9101</v>
      </c>
      <c r="M118" s="73">
        <v>20</v>
      </c>
      <c r="N118" s="68">
        <f t="shared" ca="1" si="6"/>
        <v>182020</v>
      </c>
      <c r="O118" s="16"/>
      <c r="P118" s="40"/>
      <c r="Q118" s="16"/>
      <c r="R118" s="56"/>
    </row>
    <row r="119" spans="1:18" ht="31.5">
      <c r="A119" s="59"/>
      <c r="B119" s="60">
        <f ca="1">IFERROR(__xludf.DUMMYFUNCTION("IFERROR(VLOOKUP(CONCATENATE(C119,D119,E119,F119,G119,H119),IMPORTRANGE(""https://docs.google.com/spreadsheets/d/1vQSgNMJXdrs4S3uLfPKDLLwIaGIMAUdySOJkVaHnDLI/edit?gid=0#gid=0"",""RESUMEN!B:C""),2,FALSE),""DEFINIR"")"),745)</f>
        <v>745</v>
      </c>
      <c r="C119" s="61" t="s">
        <v>3</v>
      </c>
      <c r="D119" s="71" t="s">
        <v>13</v>
      </c>
      <c r="E119" s="62" t="s">
        <v>30</v>
      </c>
      <c r="F119" s="74" t="s">
        <v>182</v>
      </c>
      <c r="G119" s="60" t="str">
        <f ca="1">IFERROR(__xludf.DUMMYFUNCTION("IF(F119="""",""INCLUIR"",VLOOKUP($F119,IMPORTRANGE(""https://docs.google.com/spreadsheets/d/1vQSgNMJXdrs4S3uLfPKDLLwIaGIMAUdySOJkVaHnDLI/edit?gid=0#gid=0"",""RESUMEN!G:I""),2,0))"),"UNIDAD")</f>
        <v>UNIDAD</v>
      </c>
      <c r="H119" s="64">
        <f ca="1">IFERROR(__xludf.DUMMYFUNCTION("IF(F119="""",""INCLUIR"",VLOOKUP($F119,IMPORTRANGE(""https://docs.google.com/spreadsheets/d/1vQSgNMJXdrs4S3uLfPKDLLwIaGIMAUdySOJkVaHnDLI/edit?gid=0#gid=0"",""RESUMEN!G:I""),3,0))"),18581)</f>
        <v>18581</v>
      </c>
      <c r="I119" s="65">
        <f t="shared" ca="1" si="3"/>
        <v>19181.166300000001</v>
      </c>
      <c r="J119" s="65">
        <f t="shared" ca="1" si="4"/>
        <v>19756.601289000002</v>
      </c>
      <c r="K119" s="64" t="str">
        <f ca="1">IFERROR(__xludf.DUMMYFUNCTION("VLOOKUP($F119,IMPORTRANGE(""https://docs.google.com/spreadsheets/d/1vQSgNMJXdrs4S3uLfPKDLLwIaGIMAUdySOJkVaHnDLI/edit?gid=0#gid=0"",""RESUMEN!G:J""),4,0)"),"ANEXO TECNICO")</f>
        <v>ANEXO TECNICO</v>
      </c>
      <c r="L119" s="66">
        <f t="shared" ca="1" si="5"/>
        <v>18127</v>
      </c>
      <c r="M119" s="73">
        <v>31</v>
      </c>
      <c r="N119" s="68">
        <f t="shared" ca="1" si="6"/>
        <v>561937</v>
      </c>
      <c r="O119" s="16"/>
      <c r="P119" s="40"/>
      <c r="Q119" s="16"/>
      <c r="R119" s="56"/>
    </row>
    <row r="120" spans="1:18" ht="31.5">
      <c r="A120" s="59"/>
      <c r="B120" s="60">
        <f ca="1">IFERROR(__xludf.DUMMYFUNCTION("IFERROR(VLOOKUP(CONCATENATE(C120,D120,E120,F120,G120,H120),IMPORTRANGE(""https://docs.google.com/spreadsheets/d/1vQSgNMJXdrs4S3uLfPKDLLwIaGIMAUdySOJkVaHnDLI/edit?gid=0#gid=0"",""RESUMEN!B:C""),2,FALSE),""DEFINIR"")"),741)</f>
        <v>741</v>
      </c>
      <c r="C120" s="61" t="s">
        <v>3</v>
      </c>
      <c r="D120" s="71" t="s">
        <v>13</v>
      </c>
      <c r="E120" s="62" t="s">
        <v>30</v>
      </c>
      <c r="F120" s="75" t="s">
        <v>183</v>
      </c>
      <c r="G120" s="60" t="str">
        <f ca="1">IFERROR(__xludf.DUMMYFUNCTION("IF(F120="""",""INCLUIR"",VLOOKUP($F120,IMPORTRANGE(""https://docs.google.com/spreadsheets/d/1vQSgNMJXdrs4S3uLfPKDLLwIaGIMAUdySOJkVaHnDLI/edit?gid=0#gid=0"",""RESUMEN!G:I""),2,0))"),"UNIDAD")</f>
        <v>UNIDAD</v>
      </c>
      <c r="H120" s="64">
        <f ca="1">IFERROR(__xludf.DUMMYFUNCTION("IF(F120="""",""INCLUIR"",VLOOKUP($F120,IMPORTRANGE(""https://docs.google.com/spreadsheets/d/1vQSgNMJXdrs4S3uLfPKDLLwIaGIMAUdySOJkVaHnDLI/edit?gid=0#gid=0"",""RESUMEN!G:I""),3,0))"),5829)</f>
        <v>5829</v>
      </c>
      <c r="I120" s="65">
        <f t="shared" ca="1" si="3"/>
        <v>6017.2767000000003</v>
      </c>
      <c r="J120" s="65">
        <f t="shared" ca="1" si="4"/>
        <v>6197.7950010000004</v>
      </c>
      <c r="K120" s="64" t="str">
        <f ca="1">IFERROR(__xludf.DUMMYFUNCTION("VLOOKUP($F120,IMPORTRANGE(""https://docs.google.com/spreadsheets/d/1vQSgNMJXdrs4S3uLfPKDLLwIaGIMAUdySOJkVaHnDLI/edit?gid=0#gid=0"",""RESUMEN!G:J""),4,0)"),"ANEXO TECNICO")</f>
        <v>ANEXO TECNICO</v>
      </c>
      <c r="L120" s="66">
        <f t="shared" ca="1" si="5"/>
        <v>5686</v>
      </c>
      <c r="M120" s="73">
        <v>10</v>
      </c>
      <c r="N120" s="68">
        <f t="shared" ca="1" si="6"/>
        <v>56860</v>
      </c>
      <c r="O120" s="16"/>
      <c r="P120" s="40"/>
      <c r="Q120" s="16"/>
      <c r="R120" s="56"/>
    </row>
    <row r="121" spans="1:18" ht="31.5">
      <c r="A121" s="59"/>
      <c r="B121" s="60">
        <f ca="1">IFERROR(__xludf.DUMMYFUNCTION("IFERROR(VLOOKUP(CONCATENATE(C121,D121,E121,F121,G121,H121),IMPORTRANGE(""https://docs.google.com/spreadsheets/d/1vQSgNMJXdrs4S3uLfPKDLLwIaGIMAUdySOJkVaHnDLI/edit?gid=0#gid=0"",""RESUMEN!B:C""),2,FALSE),""DEFINIR"")"),733)</f>
        <v>733</v>
      </c>
      <c r="C121" s="61" t="s">
        <v>3</v>
      </c>
      <c r="D121" s="71" t="s">
        <v>13</v>
      </c>
      <c r="E121" s="62" t="s">
        <v>30</v>
      </c>
      <c r="F121" s="76" t="s">
        <v>184</v>
      </c>
      <c r="G121" s="60" t="str">
        <f ca="1">IFERROR(__xludf.DUMMYFUNCTION("IF(F121="""",""INCLUIR"",VLOOKUP($F121,IMPORTRANGE(""https://docs.google.com/spreadsheets/d/1vQSgNMJXdrs4S3uLfPKDLLwIaGIMAUdySOJkVaHnDLI/edit?gid=0#gid=0"",""RESUMEN!G:I""),2,0))"),"UNIDAD")</f>
        <v>UNIDAD</v>
      </c>
      <c r="H121" s="64">
        <f ca="1">IFERROR(__xludf.DUMMYFUNCTION("IF(F121="""",""INCLUIR"",VLOOKUP($F121,IMPORTRANGE(""https://docs.google.com/spreadsheets/d/1vQSgNMJXdrs4S3uLfPKDLLwIaGIMAUdySOJkVaHnDLI/edit?gid=0#gid=0"",""RESUMEN!G:I""),3,0))"),4863)</f>
        <v>4863</v>
      </c>
      <c r="I121" s="65">
        <f t="shared" ca="1" si="3"/>
        <v>5020.0748999999996</v>
      </c>
      <c r="J121" s="65">
        <f t="shared" ca="1" si="4"/>
        <v>5170.6771469999994</v>
      </c>
      <c r="K121" s="64" t="str">
        <f ca="1">IFERROR(__xludf.DUMMYFUNCTION("VLOOKUP($F121,IMPORTRANGE(""https://docs.google.com/spreadsheets/d/1vQSgNMJXdrs4S3uLfPKDLLwIaGIMAUdySOJkVaHnDLI/edit?gid=0#gid=0"",""RESUMEN!G:J""),4,0)"),"ANEXO TECNICO")</f>
        <v>ANEXO TECNICO</v>
      </c>
      <c r="L121" s="66">
        <f t="shared" ca="1" si="5"/>
        <v>4744</v>
      </c>
      <c r="M121" s="73">
        <v>15</v>
      </c>
      <c r="N121" s="68">
        <f t="shared" ca="1" si="6"/>
        <v>71160</v>
      </c>
      <c r="O121" s="16"/>
      <c r="P121" s="40"/>
      <c r="Q121" s="16"/>
      <c r="R121" s="56"/>
    </row>
    <row r="122" spans="1:18" ht="31.5">
      <c r="A122" s="59"/>
      <c r="B122" s="60">
        <f ca="1">IFERROR(__xludf.DUMMYFUNCTION("IFERROR(VLOOKUP(CONCATENATE(C122,D122,E122,F122,G122,H122),IMPORTRANGE(""https://docs.google.com/spreadsheets/d/1vQSgNMJXdrs4S3uLfPKDLLwIaGIMAUdySOJkVaHnDLI/edit?gid=0#gid=0"",""RESUMEN!B:C""),2,FALSE),""DEFINIR"")"),750)</f>
        <v>750</v>
      </c>
      <c r="C122" s="61" t="s">
        <v>3</v>
      </c>
      <c r="D122" s="71" t="s">
        <v>13</v>
      </c>
      <c r="E122" s="62" t="s">
        <v>30</v>
      </c>
      <c r="F122" s="77" t="s">
        <v>185</v>
      </c>
      <c r="G122" s="60" t="str">
        <f ca="1">IFERROR(__xludf.DUMMYFUNCTION("IF(F122="""",""INCLUIR"",VLOOKUP($F122,IMPORTRANGE(""https://docs.google.com/spreadsheets/d/1vQSgNMJXdrs4S3uLfPKDLLwIaGIMAUdySOJkVaHnDLI/edit?gid=0#gid=0"",""RESUMEN!G:I""),2,0))"),"UNIDAD")</f>
        <v>UNIDAD</v>
      </c>
      <c r="H122" s="64">
        <f ca="1">IFERROR(__xludf.DUMMYFUNCTION("IF(F122="""",""INCLUIR"",VLOOKUP($F122,IMPORTRANGE(""https://docs.google.com/spreadsheets/d/1vQSgNMJXdrs4S3uLfPKDLLwIaGIMAUdySOJkVaHnDLI/edit?gid=0#gid=0"",""RESUMEN!G:I""),3,0))"),1441)</f>
        <v>1441</v>
      </c>
      <c r="I122" s="65">
        <f t="shared" ca="1" si="3"/>
        <v>1487.5443</v>
      </c>
      <c r="J122" s="65">
        <f t="shared" ca="1" si="4"/>
        <v>1532.170629</v>
      </c>
      <c r="K122" s="64" t="str">
        <f ca="1">IFERROR(__xludf.DUMMYFUNCTION("VLOOKUP($F122,IMPORTRANGE(""https://docs.google.com/spreadsheets/d/1vQSgNMJXdrs4S3uLfPKDLLwIaGIMAUdySOJkVaHnDLI/edit?gid=0#gid=0"",""RESUMEN!G:J""),4,0)"),"ANEXO TECNICO")</f>
        <v>ANEXO TECNICO</v>
      </c>
      <c r="L122" s="66">
        <f t="shared" ca="1" si="5"/>
        <v>1406</v>
      </c>
      <c r="M122" s="73">
        <v>120</v>
      </c>
      <c r="N122" s="68">
        <f t="shared" ca="1" si="6"/>
        <v>168720</v>
      </c>
      <c r="O122" s="16"/>
      <c r="P122" s="40"/>
      <c r="Q122" s="16"/>
      <c r="R122" s="56"/>
    </row>
    <row r="123" spans="1:18" ht="31.5">
      <c r="A123" s="59"/>
      <c r="B123" s="60">
        <f ca="1">IFERROR(__xludf.DUMMYFUNCTION("IFERROR(VLOOKUP(CONCATENATE(C123,D123,E123,F123,G123,H123),IMPORTRANGE(""https://docs.google.com/spreadsheets/d/1vQSgNMJXdrs4S3uLfPKDLLwIaGIMAUdySOJkVaHnDLI/edit?gid=0#gid=0"",""RESUMEN!B:C""),2,FALSE),""DEFINIR"")"),772)</f>
        <v>772</v>
      </c>
      <c r="C123" s="61" t="s">
        <v>3</v>
      </c>
      <c r="D123" s="71" t="s">
        <v>13</v>
      </c>
      <c r="E123" s="62" t="s">
        <v>30</v>
      </c>
      <c r="F123" s="77" t="s">
        <v>186</v>
      </c>
      <c r="G123" s="60" t="str">
        <f ca="1">IFERROR(__xludf.DUMMYFUNCTION("IF(F123="""",""INCLUIR"",VLOOKUP($F123,IMPORTRANGE(""https://docs.google.com/spreadsheets/d/1vQSgNMJXdrs4S3uLfPKDLLwIaGIMAUdySOJkVaHnDLI/edit?gid=0#gid=0"",""RESUMEN!G:I""),2,0))"),"UNIDAD")</f>
        <v>UNIDAD</v>
      </c>
      <c r="H123" s="64">
        <f ca="1">IFERROR(__xludf.DUMMYFUNCTION("IF(F123="""",""INCLUIR"",VLOOKUP($F123,IMPORTRANGE(""https://docs.google.com/spreadsheets/d/1vQSgNMJXdrs4S3uLfPKDLLwIaGIMAUdySOJkVaHnDLI/edit?gid=0#gid=0"",""RESUMEN!G:I""),3,0))"),4797)</f>
        <v>4797</v>
      </c>
      <c r="I123" s="65">
        <f t="shared" ca="1" si="3"/>
        <v>4951.9431000000004</v>
      </c>
      <c r="J123" s="65">
        <f t="shared" ca="1" si="4"/>
        <v>5100.5013930000005</v>
      </c>
      <c r="K123" s="64" t="str">
        <f ca="1">IFERROR(__xludf.DUMMYFUNCTION("VLOOKUP($F123,IMPORTRANGE(""https://docs.google.com/spreadsheets/d/1vQSgNMJXdrs4S3uLfPKDLLwIaGIMAUdySOJkVaHnDLI/edit?gid=0#gid=0"",""RESUMEN!G:J""),4,0)"),"ANEXO TECNICO")</f>
        <v>ANEXO TECNICO</v>
      </c>
      <c r="L123" s="66">
        <f t="shared" ca="1" si="5"/>
        <v>4680</v>
      </c>
      <c r="M123" s="73">
        <v>5</v>
      </c>
      <c r="N123" s="68">
        <f t="shared" ca="1" si="6"/>
        <v>23400</v>
      </c>
      <c r="O123" s="16"/>
      <c r="P123" s="40"/>
      <c r="Q123" s="16"/>
      <c r="R123" s="56"/>
    </row>
    <row r="124" spans="1:18" ht="31.5">
      <c r="A124" s="59"/>
      <c r="B124" s="60">
        <f ca="1">IFERROR(__xludf.DUMMYFUNCTION("IFERROR(VLOOKUP(CONCATENATE(C124,D124,E124,F124,G124,H124),IMPORTRANGE(""https://docs.google.com/spreadsheets/d/1vQSgNMJXdrs4S3uLfPKDLLwIaGIMAUdySOJkVaHnDLI/edit?gid=0#gid=0"",""RESUMEN!B:C""),2,FALSE),""DEFINIR"")"),779)</f>
        <v>779</v>
      </c>
      <c r="C124" s="61" t="s">
        <v>3</v>
      </c>
      <c r="D124" s="71" t="s">
        <v>13</v>
      </c>
      <c r="E124" s="62" t="s">
        <v>30</v>
      </c>
      <c r="F124" s="77" t="s">
        <v>187</v>
      </c>
      <c r="G124" s="60" t="str">
        <f ca="1">IFERROR(__xludf.DUMMYFUNCTION("IF(F124="""",""INCLUIR"",VLOOKUP($F124,IMPORTRANGE(""https://docs.google.com/spreadsheets/d/1vQSgNMJXdrs4S3uLfPKDLLwIaGIMAUdySOJkVaHnDLI/edit?gid=0#gid=0"",""RESUMEN!G:I""),2,0))"),"UNIDAD")</f>
        <v>UNIDAD</v>
      </c>
      <c r="H124" s="64">
        <f ca="1">IFERROR(__xludf.DUMMYFUNCTION("IF(F124="""",""INCLUIR"",VLOOKUP($F124,IMPORTRANGE(""https://docs.google.com/spreadsheets/d/1vQSgNMJXdrs4S3uLfPKDLLwIaGIMAUdySOJkVaHnDLI/edit?gid=0#gid=0"",""RESUMEN!G:I""),3,0))"),9205)</f>
        <v>9205</v>
      </c>
      <c r="I124" s="65">
        <f t="shared" ca="1" si="3"/>
        <v>9502.3215</v>
      </c>
      <c r="J124" s="65">
        <f t="shared" ca="1" si="4"/>
        <v>9787.3911449999996</v>
      </c>
      <c r="K124" s="64" t="str">
        <f ca="1">IFERROR(__xludf.DUMMYFUNCTION("VLOOKUP($F124,IMPORTRANGE(""https://docs.google.com/spreadsheets/d/1vQSgNMJXdrs4S3uLfPKDLLwIaGIMAUdySOJkVaHnDLI/edit?gid=0#gid=0"",""RESUMEN!G:J""),4,0)"),"ANEXO TECNICO")</f>
        <v>ANEXO TECNICO</v>
      </c>
      <c r="L124" s="66">
        <f t="shared" ca="1" si="5"/>
        <v>8980</v>
      </c>
      <c r="M124" s="73">
        <v>10</v>
      </c>
      <c r="N124" s="68">
        <f t="shared" ca="1" si="6"/>
        <v>89800</v>
      </c>
      <c r="O124" s="16"/>
      <c r="P124" s="40"/>
      <c r="Q124" s="16"/>
      <c r="R124" s="56"/>
    </row>
    <row r="125" spans="1:18">
      <c r="A125" s="59"/>
      <c r="B125" s="60">
        <f ca="1">IFERROR(__xludf.DUMMYFUNCTION("IFERROR(VLOOKUP(CONCATENATE(C125,D125,E125,F125,G125,H125),IMPORTRANGE(""https://docs.google.com/spreadsheets/d/1vQSgNMJXdrs4S3uLfPKDLLwIaGIMAUdySOJkVaHnDLI/edit?gid=0#gid=0"",""RESUMEN!B:C""),2,FALSE),""DEFINIR"")"),1320)</f>
        <v>1320</v>
      </c>
      <c r="C125" s="61" t="s">
        <v>2</v>
      </c>
      <c r="D125" s="71" t="s">
        <v>11</v>
      </c>
      <c r="E125" s="62" t="s">
        <v>28</v>
      </c>
      <c r="F125" s="77" t="s">
        <v>188</v>
      </c>
      <c r="G125" s="60" t="str">
        <f ca="1">IFERROR(__xludf.DUMMYFUNCTION("IF(F125="""",""INCLUIR"",VLOOKUP($F125,IMPORTRANGE(""https://docs.google.com/spreadsheets/d/1vQSgNMJXdrs4S3uLfPKDLLwIaGIMAUdySOJkVaHnDLI/edit?gid=0#gid=0"",""RESUMEN!G:I""),2,0))"),"UNIDAD")</f>
        <v>UNIDAD</v>
      </c>
      <c r="H125" s="64">
        <f ca="1">IFERROR(__xludf.DUMMYFUNCTION("IF(F125="""",""INCLUIR"",VLOOKUP($F125,IMPORTRANGE(""https://docs.google.com/spreadsheets/d/1vQSgNMJXdrs4S3uLfPKDLLwIaGIMAUdySOJkVaHnDLI/edit?gid=0#gid=0"",""RESUMEN!G:I""),3,0))"),536137)</f>
        <v>536137</v>
      </c>
      <c r="I125" s="65">
        <f t="shared" ca="1" si="3"/>
        <v>553454.22510000004</v>
      </c>
      <c r="J125" s="65">
        <f t="shared" ca="1" si="4"/>
        <v>570057.851853</v>
      </c>
      <c r="K125" s="64" t="str">
        <f ca="1">IFERROR(__xludf.DUMMYFUNCTION("VLOOKUP($F125,IMPORTRANGE(""https://docs.google.com/spreadsheets/d/1vQSgNMJXdrs4S3uLfPKDLLwIaGIMAUdySOJkVaHnDLI/edit?gid=0#gid=0"",""RESUMEN!G:J""),4,0)"),"NUEVO")</f>
        <v>NUEVO</v>
      </c>
      <c r="L125" s="66">
        <f t="shared" ca="1" si="5"/>
        <v>523028</v>
      </c>
      <c r="M125" s="69">
        <v>2</v>
      </c>
      <c r="N125" s="68">
        <f t="shared" ca="1" si="6"/>
        <v>1046056</v>
      </c>
      <c r="O125" s="16"/>
      <c r="P125" s="40"/>
      <c r="Q125" s="16"/>
      <c r="R125" s="56"/>
    </row>
    <row r="126" spans="1:18">
      <c r="A126" s="59"/>
      <c r="B126" s="60">
        <f ca="1">IFERROR(__xludf.DUMMYFUNCTION("IFERROR(VLOOKUP(CONCATENATE(C126,D126,E126,F126,G126,H126),IMPORTRANGE(""https://docs.google.com/spreadsheets/d/1vQSgNMJXdrs4S3uLfPKDLLwIaGIMAUdySOJkVaHnDLI/edit?gid=0#gid=0"",""RESUMEN!B:C""),2,FALSE),""DEFINIR"")"),1321)</f>
        <v>1321</v>
      </c>
      <c r="C126" s="61" t="s">
        <v>2</v>
      </c>
      <c r="D126" s="71" t="s">
        <v>11</v>
      </c>
      <c r="E126" s="62" t="s">
        <v>28</v>
      </c>
      <c r="F126" s="77" t="s">
        <v>189</v>
      </c>
      <c r="G126" s="60" t="str">
        <f ca="1">IFERROR(__xludf.DUMMYFUNCTION("IF(F126="""",""INCLUIR"",VLOOKUP($F126,IMPORTRANGE(""https://docs.google.com/spreadsheets/d/1vQSgNMJXdrs4S3uLfPKDLLwIaGIMAUdySOJkVaHnDLI/edit?gid=0#gid=0"",""RESUMEN!G:I""),2,0))"),"UNIDAD")</f>
        <v>UNIDAD</v>
      </c>
      <c r="H126" s="64">
        <f ca="1">IFERROR(__xludf.DUMMYFUNCTION("IF(F126="""",""INCLUIR"",VLOOKUP($F126,IMPORTRANGE(""https://docs.google.com/spreadsheets/d/1vQSgNMJXdrs4S3uLfPKDLLwIaGIMAUdySOJkVaHnDLI/edit?gid=0#gid=0"",""RESUMEN!G:I""),3,0))"),1094000)</f>
        <v>1094000</v>
      </c>
      <c r="I126" s="65">
        <f t="shared" ca="1" si="3"/>
        <v>1129336.2</v>
      </c>
      <c r="J126" s="65">
        <f t="shared" ca="1" si="4"/>
        <v>1163216.2859999998</v>
      </c>
      <c r="K126" s="64" t="str">
        <f ca="1">IFERROR(__xludf.DUMMYFUNCTION("VLOOKUP($F126,IMPORTRANGE(""https://docs.google.com/spreadsheets/d/1vQSgNMJXdrs4S3uLfPKDLLwIaGIMAUdySOJkVaHnDLI/edit?gid=0#gid=0"",""RESUMEN!G:J""),4,0)"),"NUEVO")</f>
        <v>NUEVO</v>
      </c>
      <c r="L126" s="66">
        <f t="shared" ca="1" si="5"/>
        <v>1067251</v>
      </c>
      <c r="M126" s="69">
        <v>3</v>
      </c>
      <c r="N126" s="68">
        <f t="shared" ca="1" si="6"/>
        <v>3201753</v>
      </c>
      <c r="O126" s="16"/>
      <c r="P126" s="40"/>
      <c r="Q126" s="16"/>
      <c r="R126" s="56"/>
    </row>
    <row r="127" spans="1:18" ht="31.5">
      <c r="A127" s="59"/>
      <c r="B127" s="60">
        <f ca="1">IFERROR(__xludf.DUMMYFUNCTION("IFERROR(VLOOKUP(CONCATENATE(C127,D127,E127,F127,G127,H127),IMPORTRANGE(""https://docs.google.com/spreadsheets/d/1vQSgNMJXdrs4S3uLfPKDLLwIaGIMAUdySOJkVaHnDLI/edit?gid=0#gid=0"",""RESUMEN!B:C""),2,FALSE),""DEFINIR"")"),1133)</f>
        <v>1133</v>
      </c>
      <c r="C127" s="61" t="s">
        <v>2</v>
      </c>
      <c r="D127" s="71" t="s">
        <v>5</v>
      </c>
      <c r="E127" s="62" t="s">
        <v>22</v>
      </c>
      <c r="F127" s="63" t="s">
        <v>190</v>
      </c>
      <c r="G127" s="60" t="str">
        <f ca="1">IFERROR(__xludf.DUMMYFUNCTION("IF(F127="""",""INCLUIR"",VLOOKUP($F127,IMPORTRANGE(""https://docs.google.com/spreadsheets/d/1vQSgNMJXdrs4S3uLfPKDLLwIaGIMAUdySOJkVaHnDLI/edit?gid=0#gid=0"",""RESUMEN!G:I""),2,0))"),"METROS")</f>
        <v>METROS</v>
      </c>
      <c r="H127" s="64">
        <f ca="1">IFERROR(__xludf.DUMMYFUNCTION("IF(F127="""",""INCLUIR"",VLOOKUP($F127,IMPORTRANGE(""https://docs.google.com/spreadsheets/d/1vQSgNMJXdrs4S3uLfPKDLLwIaGIMAUdySOJkVaHnDLI/edit?gid=0#gid=0"",""RESUMEN!G:I""),3,0))"),44827)</f>
        <v>44827</v>
      </c>
      <c r="I127" s="65">
        <f t="shared" ca="1" si="3"/>
        <v>46274.912100000001</v>
      </c>
      <c r="J127" s="65">
        <f t="shared" ca="1" si="4"/>
        <v>47663.159463000004</v>
      </c>
      <c r="K127" s="64" t="str">
        <f ca="1">IFERROR(__xludf.DUMMYFUNCTION("VLOOKUP($F127,IMPORTRANGE(""https://docs.google.com/spreadsheets/d/1vQSgNMJXdrs4S3uLfPKDLLwIaGIMAUdySOJkVaHnDLI/edit?gid=0#gid=0"",""RESUMEN!G:J""),4,0)"),"ANEXO TECNICO")</f>
        <v>ANEXO TECNICO</v>
      </c>
      <c r="L127" s="66">
        <f t="shared" ca="1" si="5"/>
        <v>43731</v>
      </c>
      <c r="M127" s="69">
        <v>50</v>
      </c>
      <c r="N127" s="68">
        <f t="shared" ca="1" si="6"/>
        <v>2186550</v>
      </c>
      <c r="O127" s="16"/>
      <c r="P127" s="40"/>
      <c r="Q127" s="16"/>
      <c r="R127" s="56"/>
    </row>
    <row r="128" spans="1:18" ht="31.5">
      <c r="A128" s="59"/>
      <c r="B128" s="60">
        <f ca="1">IFERROR(__xludf.DUMMYFUNCTION("IFERROR(VLOOKUP(CONCATENATE(C128,D128,E128,F128,G128,H128),IMPORTRANGE(""https://docs.google.com/spreadsheets/d/1vQSgNMJXdrs4S3uLfPKDLLwIaGIMAUdySOJkVaHnDLI/edit?gid=0#gid=0"",""RESUMEN!B:C""),2,FALSE),""DEFINIR"")"),530)</f>
        <v>530</v>
      </c>
      <c r="C128" s="61" t="s">
        <v>2</v>
      </c>
      <c r="D128" s="71" t="s">
        <v>11</v>
      </c>
      <c r="E128" s="62" t="s">
        <v>28</v>
      </c>
      <c r="F128" s="63" t="s">
        <v>191</v>
      </c>
      <c r="G128" s="60" t="str">
        <f ca="1">IFERROR(__xludf.DUMMYFUNCTION("IF(F128="""",""INCLUIR"",VLOOKUP($F128,IMPORTRANGE(""https://docs.google.com/spreadsheets/d/1vQSgNMJXdrs4S3uLfPKDLLwIaGIMAUdySOJkVaHnDLI/edit?gid=0#gid=0"",""RESUMEN!G:I""),2,0))"),"METROS")</f>
        <v>METROS</v>
      </c>
      <c r="H128" s="64">
        <f ca="1">IFERROR(__xludf.DUMMYFUNCTION("IF(F128="""",""INCLUIR"",VLOOKUP($F128,IMPORTRANGE(""https://docs.google.com/spreadsheets/d/1vQSgNMJXdrs4S3uLfPKDLLwIaGIMAUdySOJkVaHnDLI/edit?gid=0#gid=0"",""RESUMEN!G:I""),3,0))"),46676)</f>
        <v>46676</v>
      </c>
      <c r="I128" s="65">
        <f t="shared" ca="1" si="3"/>
        <v>48183.6348</v>
      </c>
      <c r="J128" s="65">
        <f t="shared" ca="1" si="4"/>
        <v>49629.143843999998</v>
      </c>
      <c r="K128" s="64" t="str">
        <f ca="1">IFERROR(__xludf.DUMMYFUNCTION("VLOOKUP($F128,IMPORTRANGE(""https://docs.google.com/spreadsheets/d/1vQSgNMJXdrs4S3uLfPKDLLwIaGIMAUdySOJkVaHnDLI/edit?gid=0#gid=0"",""RESUMEN!G:J""),4,0)"),"ANEXO TECNICO")</f>
        <v>ANEXO TECNICO</v>
      </c>
      <c r="L128" s="66">
        <f t="shared" ca="1" si="5"/>
        <v>45535</v>
      </c>
      <c r="M128" s="69">
        <f>1+1</f>
        <v>2</v>
      </c>
      <c r="N128" s="68">
        <f t="shared" ca="1" si="6"/>
        <v>91070</v>
      </c>
      <c r="O128" s="16"/>
      <c r="P128" s="40"/>
      <c r="Q128" s="16"/>
      <c r="R128" s="56"/>
    </row>
    <row r="129" spans="1:18" ht="31.5">
      <c r="A129" s="59"/>
      <c r="B129" s="60">
        <f ca="1">IFERROR(__xludf.DUMMYFUNCTION("IFERROR(VLOOKUP(CONCATENATE(C129,D129,E129,F129,G129,H129),IMPORTRANGE(""https://docs.google.com/spreadsheets/d/1vQSgNMJXdrs4S3uLfPKDLLwIaGIMAUdySOJkVaHnDLI/edit?gid=0#gid=0"",""RESUMEN!B:C""),2,FALSE),""DEFINIR"")"),142)</f>
        <v>142</v>
      </c>
      <c r="C129" s="61" t="s">
        <v>3</v>
      </c>
      <c r="D129" s="61" t="s">
        <v>6</v>
      </c>
      <c r="E129" s="62" t="s">
        <v>23</v>
      </c>
      <c r="F129" s="63" t="s">
        <v>192</v>
      </c>
      <c r="G129" s="60" t="str">
        <f ca="1">IFERROR(__xludf.DUMMYFUNCTION("IF(F129="""",""INCLUIR"",VLOOKUP($F129,IMPORTRANGE(""https://docs.google.com/spreadsheets/d/1vQSgNMJXdrs4S3uLfPKDLLwIaGIMAUdySOJkVaHnDLI/edit?gid=0#gid=0"",""RESUMEN!G:I""),2,0))"),"CAJA")</f>
        <v>CAJA</v>
      </c>
      <c r="H129" s="64">
        <f ca="1">IFERROR(__xludf.DUMMYFUNCTION("IF(F129="""",""INCLUIR"",VLOOKUP($F129,IMPORTRANGE(""https://docs.google.com/spreadsheets/d/1vQSgNMJXdrs4S3uLfPKDLLwIaGIMAUdySOJkVaHnDLI/edit?gid=0#gid=0"",""RESUMEN!G:I""),3,0))"),27820)</f>
        <v>27820</v>
      </c>
      <c r="I129" s="65">
        <f t="shared" ca="1" si="3"/>
        <v>28718.585999999999</v>
      </c>
      <c r="J129" s="65">
        <f t="shared" ca="1" si="4"/>
        <v>29580.14358</v>
      </c>
      <c r="K129" s="64" t="str">
        <f ca="1">IFERROR(__xludf.DUMMYFUNCTION("VLOOKUP($F129,IMPORTRANGE(""https://docs.google.com/spreadsheets/d/1vQSgNMJXdrs4S3uLfPKDLLwIaGIMAUdySOJkVaHnDLI/edit?gid=0#gid=0"",""RESUMEN!G:J""),4,0)"),"ANEXO TECNICO")</f>
        <v>ANEXO TECNICO</v>
      </c>
      <c r="L129" s="66">
        <f t="shared" ca="1" si="5"/>
        <v>27140</v>
      </c>
      <c r="M129" s="69">
        <v>15</v>
      </c>
      <c r="N129" s="68">
        <f t="shared" ca="1" si="6"/>
        <v>407100</v>
      </c>
      <c r="O129" s="16"/>
      <c r="P129" s="40"/>
      <c r="Q129" s="16"/>
      <c r="R129" s="56"/>
    </row>
    <row r="130" spans="1:18" ht="31.5">
      <c r="A130" s="59"/>
      <c r="B130" s="60">
        <f ca="1">IFERROR(__xludf.DUMMYFUNCTION("IFERROR(VLOOKUP(CONCATENATE(C130,D130,E130,F130,G130,H130),IMPORTRANGE(""https://docs.google.com/spreadsheets/d/1vQSgNMJXdrs4S3uLfPKDLLwIaGIMAUdySOJkVaHnDLI/edit?gid=0#gid=0"",""RESUMEN!B:C""),2,FALSE),""DEFINIR"")"),234)</f>
        <v>234</v>
      </c>
      <c r="C130" s="61" t="s">
        <v>3</v>
      </c>
      <c r="D130" s="61" t="s">
        <v>6</v>
      </c>
      <c r="E130" s="62" t="s">
        <v>23</v>
      </c>
      <c r="F130" s="63" t="s">
        <v>193</v>
      </c>
      <c r="G130" s="60" t="str">
        <f ca="1">IFERROR(__xludf.DUMMYFUNCTION("IF(F130="""",""INCLUIR"",VLOOKUP($F130,IMPORTRANGE(""https://docs.google.com/spreadsheets/d/1vQSgNMJXdrs4S3uLfPKDLLwIaGIMAUdySOJkVaHnDLI/edit?gid=0#gid=0"",""RESUMEN!G:I""),2,0))"),"FRASCO")</f>
        <v>FRASCO</v>
      </c>
      <c r="H130" s="64">
        <f ca="1">IFERROR(__xludf.DUMMYFUNCTION("IF(F130="""",""INCLUIR"",VLOOKUP($F130,IMPORTRANGE(""https://docs.google.com/spreadsheets/d/1vQSgNMJXdrs4S3uLfPKDLLwIaGIMAUdySOJkVaHnDLI/edit?gid=0#gid=0"",""RESUMEN!G:I""),3,0))"),94762)</f>
        <v>94762</v>
      </c>
      <c r="I130" s="65">
        <f t="shared" ca="1" si="3"/>
        <v>97822.812600000005</v>
      </c>
      <c r="J130" s="65">
        <f t="shared" ca="1" si="4"/>
        <v>100757.49697800001</v>
      </c>
      <c r="K130" s="64" t="str">
        <f ca="1">IFERROR(__xludf.DUMMYFUNCTION("VLOOKUP($F130,IMPORTRANGE(""https://docs.google.com/spreadsheets/d/1vQSgNMJXdrs4S3uLfPKDLLwIaGIMAUdySOJkVaHnDLI/edit?gid=0#gid=0"",""RESUMEN!G:J""),4,0)"),"ANEXO TECNICO")</f>
        <v>ANEXO TECNICO</v>
      </c>
      <c r="L130" s="66">
        <f t="shared" ca="1" si="5"/>
        <v>92445</v>
      </c>
      <c r="M130" s="69">
        <v>3</v>
      </c>
      <c r="N130" s="68">
        <f t="shared" ca="1" si="6"/>
        <v>277335</v>
      </c>
      <c r="O130" s="16"/>
      <c r="P130" s="40"/>
      <c r="Q130" s="16"/>
      <c r="R130" s="56"/>
    </row>
    <row r="131" spans="1:18" ht="31.5">
      <c r="A131" s="59"/>
      <c r="B131" s="60">
        <f ca="1">IFERROR(__xludf.DUMMYFUNCTION("IFERROR(VLOOKUP(CONCATENATE(C131,D131,E131,F131,G131,H131),IMPORTRANGE(""https://docs.google.com/spreadsheets/d/1vQSgNMJXdrs4S3uLfPKDLLwIaGIMAUdySOJkVaHnDLI/edit?gid=0#gid=0"",""RESUMEN!B:C""),2,FALSE),""DEFINIR"")"),1404)</f>
        <v>1404</v>
      </c>
      <c r="C131" s="61" t="s">
        <v>3</v>
      </c>
      <c r="D131" s="61" t="s">
        <v>6</v>
      </c>
      <c r="E131" s="62" t="s">
        <v>23</v>
      </c>
      <c r="F131" s="78" t="s">
        <v>194</v>
      </c>
      <c r="G131" s="60" t="str">
        <f ca="1">IFERROR(__xludf.DUMMYFUNCTION("IF(F131="""",""INCLUIR"",VLOOKUP($F131,IMPORTRANGE(""https://docs.google.com/spreadsheets/d/1vQSgNMJXdrs4S3uLfPKDLLwIaGIMAUdySOJkVaHnDLI/edit?gid=0#gid=0"",""RESUMEN!G:I""),2,0))"),"CAJA")</f>
        <v>CAJA</v>
      </c>
      <c r="H131" s="64">
        <f ca="1">IFERROR(__xludf.DUMMYFUNCTION("IF(F131="""",""INCLUIR"",VLOOKUP($F131,IMPORTRANGE(""https://docs.google.com/spreadsheets/d/1vQSgNMJXdrs4S3uLfPKDLLwIaGIMAUdySOJkVaHnDLI/edit?gid=0#gid=0"",""RESUMEN!G:I""),3,0))"),55000)</f>
        <v>55000</v>
      </c>
      <c r="I131" s="65">
        <f t="shared" ca="1" si="3"/>
        <v>55000</v>
      </c>
      <c r="J131" s="65">
        <f t="shared" ca="1" si="4"/>
        <v>55000</v>
      </c>
      <c r="K131" s="64" t="str">
        <f ca="1">IFERROR(__xludf.DUMMYFUNCTION("VLOOKUP($F131,IMPORTRANGE(""https://docs.google.com/spreadsheets/d/1vQSgNMJXdrs4S3uLfPKDLLwIaGIMAUdySOJkVaHnDLI/edit?gid=0#gid=0"",""RESUMEN!G:J""),4,0)"),"NUEVO 2026")</f>
        <v>NUEVO 2026</v>
      </c>
      <c r="L131" s="66">
        <f t="shared" ca="1" si="5"/>
        <v>55000</v>
      </c>
      <c r="M131" s="69">
        <v>1</v>
      </c>
      <c r="N131" s="68">
        <f t="shared" ca="1" si="6"/>
        <v>55000</v>
      </c>
      <c r="O131" s="16"/>
      <c r="P131" s="40"/>
      <c r="Q131" s="16"/>
      <c r="R131" s="56"/>
    </row>
    <row r="132" spans="1:18" ht="31.5">
      <c r="A132" s="59"/>
      <c r="B132" s="60">
        <f ca="1">IFERROR(__xludf.DUMMYFUNCTION("IFERROR(VLOOKUP(CONCATENATE(C132,D132,E132,F132,G132,H132),IMPORTRANGE(""https://docs.google.com/spreadsheets/d/1vQSgNMJXdrs4S3uLfPKDLLwIaGIMAUdySOJkVaHnDLI/edit?gid=0#gid=0"",""RESUMEN!B:C""),2,FALSE),""DEFINIR"")"),201)</f>
        <v>201</v>
      </c>
      <c r="C132" s="61" t="s">
        <v>3</v>
      </c>
      <c r="D132" s="61" t="s">
        <v>6</v>
      </c>
      <c r="E132" s="62" t="s">
        <v>23</v>
      </c>
      <c r="F132" s="63" t="s">
        <v>195</v>
      </c>
      <c r="G132" s="60" t="str">
        <f ca="1">IFERROR(__xludf.DUMMYFUNCTION("IF(F132="""",""INCLUIR"",VLOOKUP($F132,IMPORTRANGE(""https://docs.google.com/spreadsheets/d/1vQSgNMJXdrs4S3uLfPKDLLwIaGIMAUdySOJkVaHnDLI/edit?gid=0#gid=0"",""RESUMEN!G:I""),2,0))"),"UNIDAD")</f>
        <v>UNIDAD</v>
      </c>
      <c r="H132" s="64">
        <f ca="1">IFERROR(__xludf.DUMMYFUNCTION("IF(F132="""",""INCLUIR"",VLOOKUP($F132,IMPORTRANGE(""https://docs.google.com/spreadsheets/d/1vQSgNMJXdrs4S3uLfPKDLLwIaGIMAUdySOJkVaHnDLI/edit?gid=0#gid=0"",""RESUMEN!G:I""),3,0))"),8311)</f>
        <v>8311</v>
      </c>
      <c r="I132" s="65">
        <f t="shared" ca="1" si="3"/>
        <v>8579.4452999999994</v>
      </c>
      <c r="J132" s="65">
        <f t="shared" ca="1" si="4"/>
        <v>8836.8286589999989</v>
      </c>
      <c r="K132" s="64" t="str">
        <f ca="1">IFERROR(__xludf.DUMMYFUNCTION("VLOOKUP($F132,IMPORTRANGE(""https://docs.google.com/spreadsheets/d/1vQSgNMJXdrs4S3uLfPKDLLwIaGIMAUdySOJkVaHnDLI/edit?gid=0#gid=0"",""RESUMEN!G:J""),4,0)"),"ANEXO TECNICO")</f>
        <v>ANEXO TECNICO</v>
      </c>
      <c r="L132" s="66">
        <f t="shared" ca="1" si="5"/>
        <v>8108</v>
      </c>
      <c r="M132" s="69">
        <v>6</v>
      </c>
      <c r="N132" s="68">
        <f t="shared" ca="1" si="6"/>
        <v>48648</v>
      </c>
      <c r="O132" s="16"/>
      <c r="P132" s="40"/>
      <c r="Q132" s="16"/>
      <c r="R132" s="56"/>
    </row>
    <row r="133" spans="1:18" ht="78.75">
      <c r="A133" s="59"/>
      <c r="B133" s="60">
        <f ca="1">IFERROR(__xludf.DUMMYFUNCTION("IFERROR(VLOOKUP(CONCATENATE(C133,D133,E133,F133,G133,H133),IMPORTRANGE(""https://docs.google.com/spreadsheets/d/1vQSgNMJXdrs4S3uLfPKDLLwIaGIMAUdySOJkVaHnDLI/edit?gid=0#gid=0"",""RESUMEN!B:C""),2,FALSE),""DEFINIR"")"),220)</f>
        <v>220</v>
      </c>
      <c r="C133" s="61" t="s">
        <v>3</v>
      </c>
      <c r="D133" s="61" t="s">
        <v>6</v>
      </c>
      <c r="E133" s="62" t="s">
        <v>23</v>
      </c>
      <c r="F133" s="63" t="s">
        <v>196</v>
      </c>
      <c r="G133" s="60" t="str">
        <f ca="1">IFERROR(__xludf.DUMMYFUNCTION("IF(F133="""",""INCLUIR"",VLOOKUP($F133,IMPORTRANGE(""https://docs.google.com/spreadsheets/d/1vQSgNMJXdrs4S3uLfPKDLLwIaGIMAUdySOJkVaHnDLI/edit?gid=0#gid=0"",""RESUMEN!G:I""),2,0))"),"FRASCO")</f>
        <v>FRASCO</v>
      </c>
      <c r="H133" s="64">
        <f ca="1">IFERROR(__xludf.DUMMYFUNCTION("IF(F133="""",""INCLUIR"",VLOOKUP($F133,IMPORTRANGE(""https://docs.google.com/spreadsheets/d/1vQSgNMJXdrs4S3uLfPKDLLwIaGIMAUdySOJkVaHnDLI/edit?gid=0#gid=0"",""RESUMEN!G:I""),3,0))"),92481)</f>
        <v>92481</v>
      </c>
      <c r="I133" s="65">
        <f t="shared" ca="1" si="3"/>
        <v>95468.136299999998</v>
      </c>
      <c r="J133" s="65">
        <f t="shared" ca="1" si="4"/>
        <v>98332.180389000001</v>
      </c>
      <c r="K133" s="64" t="str">
        <f ca="1">IFERROR(__xludf.DUMMYFUNCTION("VLOOKUP($F133,IMPORTRANGE(""https://docs.google.com/spreadsheets/d/1vQSgNMJXdrs4S3uLfPKDLLwIaGIMAUdySOJkVaHnDLI/edit?gid=0#gid=0"",""RESUMEN!G:J""),4,0)"),"ANEXO TECNICO")</f>
        <v>ANEXO TECNICO</v>
      </c>
      <c r="L133" s="66">
        <f t="shared" ca="1" si="5"/>
        <v>90220</v>
      </c>
      <c r="M133" s="69">
        <v>2</v>
      </c>
      <c r="N133" s="68">
        <f t="shared" ca="1" si="6"/>
        <v>180440</v>
      </c>
      <c r="O133" s="16"/>
      <c r="P133" s="40"/>
      <c r="Q133" s="16"/>
      <c r="R133" s="56"/>
    </row>
    <row r="134" spans="1:18" ht="31.5">
      <c r="A134" s="59"/>
      <c r="B134" s="60">
        <f ca="1">IFERROR(__xludf.DUMMYFUNCTION("IFERROR(VLOOKUP(CONCATENATE(C134,D134,E134,F134,G134,H134),IMPORTRANGE(""https://docs.google.com/spreadsheets/d/1vQSgNMJXdrs4S3uLfPKDLLwIaGIMAUdySOJkVaHnDLI/edit?gid=0#gid=0"",""RESUMEN!B:C""),2,FALSE),""DEFINIR"")"),154)</f>
        <v>154</v>
      </c>
      <c r="C134" s="61" t="s">
        <v>3</v>
      </c>
      <c r="D134" s="61" t="s">
        <v>6</v>
      </c>
      <c r="E134" s="62" t="s">
        <v>23</v>
      </c>
      <c r="F134" s="63" t="s">
        <v>197</v>
      </c>
      <c r="G134" s="60" t="str">
        <f ca="1">IFERROR(__xludf.DUMMYFUNCTION("IF(F134="""",""INCLUIR"",VLOOKUP($F134,IMPORTRANGE(""https://docs.google.com/spreadsheets/d/1vQSgNMJXdrs4S3uLfPKDLLwIaGIMAUdySOJkVaHnDLI/edit?gid=0#gid=0"",""RESUMEN!G:I""),2,0))"),"FRASCO")</f>
        <v>FRASCO</v>
      </c>
      <c r="H134" s="64">
        <f ca="1">IFERROR(__xludf.DUMMYFUNCTION("IF(F134="""",""INCLUIR"",VLOOKUP($F134,IMPORTRANGE(""https://docs.google.com/spreadsheets/d/1vQSgNMJXdrs4S3uLfPKDLLwIaGIMAUdySOJkVaHnDLI/edit?gid=0#gid=0"",""RESUMEN!G:I""),3,0))"),57350)</f>
        <v>57350</v>
      </c>
      <c r="I134" s="65">
        <f t="shared" ca="1" si="3"/>
        <v>59202.404999999999</v>
      </c>
      <c r="J134" s="65">
        <f t="shared" ca="1" si="4"/>
        <v>60978.477149999999</v>
      </c>
      <c r="K134" s="64" t="str">
        <f ca="1">IFERROR(__xludf.DUMMYFUNCTION("VLOOKUP($F134,IMPORTRANGE(""https://docs.google.com/spreadsheets/d/1vQSgNMJXdrs4S3uLfPKDLLwIaGIMAUdySOJkVaHnDLI/edit?gid=0#gid=0"",""RESUMEN!G:J""),4,0)"),"ANEXO TECNICO")</f>
        <v>ANEXO TECNICO</v>
      </c>
      <c r="L134" s="66">
        <f t="shared" ca="1" si="5"/>
        <v>55948</v>
      </c>
      <c r="M134" s="69">
        <v>4</v>
      </c>
      <c r="N134" s="68">
        <f t="shared" ca="1" si="6"/>
        <v>223792</v>
      </c>
      <c r="O134" s="16"/>
      <c r="P134" s="40"/>
      <c r="Q134" s="16"/>
      <c r="R134" s="56"/>
    </row>
    <row r="135" spans="1:18" ht="31.5">
      <c r="A135" s="59"/>
      <c r="B135" s="60">
        <f ca="1">IFERROR(__xludf.DUMMYFUNCTION("IFERROR(VLOOKUP(CONCATENATE(C135,D135,E135,F135,G135,H135),IMPORTRANGE(""https://docs.google.com/spreadsheets/d/1vQSgNMJXdrs4S3uLfPKDLLwIaGIMAUdySOJkVaHnDLI/edit?gid=0#gid=0"",""RESUMEN!B:C""),2,FALSE),""DEFINIR"")"),217)</f>
        <v>217</v>
      </c>
      <c r="C135" s="61" t="s">
        <v>3</v>
      </c>
      <c r="D135" s="61" t="s">
        <v>6</v>
      </c>
      <c r="E135" s="62" t="s">
        <v>23</v>
      </c>
      <c r="F135" s="63" t="s">
        <v>198</v>
      </c>
      <c r="G135" s="60" t="str">
        <f ca="1">IFERROR(__xludf.DUMMYFUNCTION("IF(F135="""",""INCLUIR"",VLOOKUP($F135,IMPORTRANGE(""https://docs.google.com/spreadsheets/d/1vQSgNMJXdrs4S3uLfPKDLLwIaGIMAUdySOJkVaHnDLI/edit?gid=0#gid=0"",""RESUMEN!G:I""),2,0))"),"FRASCO")</f>
        <v>FRASCO</v>
      </c>
      <c r="H135" s="64">
        <f ca="1">IFERROR(__xludf.DUMMYFUNCTION("IF(F135="""",""INCLUIR"",VLOOKUP($F135,IMPORTRANGE(""https://docs.google.com/spreadsheets/d/1vQSgNMJXdrs4S3uLfPKDLLwIaGIMAUdySOJkVaHnDLI/edit?gid=0#gid=0"",""RESUMEN!G:I""),3,0))"),99127)</f>
        <v>99127</v>
      </c>
      <c r="I135" s="65">
        <f t="shared" ca="1" si="3"/>
        <v>102328.8021</v>
      </c>
      <c r="J135" s="65">
        <f t="shared" ca="1" si="4"/>
        <v>105398.666163</v>
      </c>
      <c r="K135" s="64" t="str">
        <f ca="1">IFERROR(__xludf.DUMMYFUNCTION("VLOOKUP($F135,IMPORTRANGE(""https://docs.google.com/spreadsheets/d/1vQSgNMJXdrs4S3uLfPKDLLwIaGIMAUdySOJkVaHnDLI/edit?gid=0#gid=0"",""RESUMEN!G:J""),4,0)"),"ANEXO TECNICO")</f>
        <v>ANEXO TECNICO</v>
      </c>
      <c r="L135" s="66">
        <f t="shared" ca="1" si="5"/>
        <v>96703</v>
      </c>
      <c r="M135" s="69">
        <f>0.45+0.6</f>
        <v>1.05</v>
      </c>
      <c r="N135" s="68">
        <f t="shared" ca="1" si="6"/>
        <v>101538</v>
      </c>
      <c r="O135" s="16"/>
      <c r="P135" s="40"/>
      <c r="Q135" s="16"/>
      <c r="R135" s="56"/>
    </row>
    <row r="136" spans="1:18" ht="31.5">
      <c r="A136" s="59"/>
      <c r="B136" s="60">
        <f ca="1">IFERROR(__xludf.DUMMYFUNCTION("IFERROR(VLOOKUP(CONCATENATE(C136,D136,E136,F136,G136,H136),IMPORTRANGE(""https://docs.google.com/spreadsheets/d/1vQSgNMJXdrs4S3uLfPKDLLwIaGIMAUdySOJkVaHnDLI/edit?gid=0#gid=0"",""RESUMEN!B:C""),2,FALSE),""DEFINIR"")"),186)</f>
        <v>186</v>
      </c>
      <c r="C136" s="61" t="s">
        <v>3</v>
      </c>
      <c r="D136" s="61" t="s">
        <v>6</v>
      </c>
      <c r="E136" s="62" t="s">
        <v>23</v>
      </c>
      <c r="F136" s="63" t="s">
        <v>199</v>
      </c>
      <c r="G136" s="60" t="str">
        <f ca="1">IFERROR(__xludf.DUMMYFUNCTION("IF(F136="""",""INCLUIR"",VLOOKUP($F136,IMPORTRANGE(""https://docs.google.com/spreadsheets/d/1vQSgNMJXdrs4S3uLfPKDLLwIaGIMAUdySOJkVaHnDLI/edit?gid=0#gid=0"",""RESUMEN!G:I""),2,0))"),"FRASCO")</f>
        <v>FRASCO</v>
      </c>
      <c r="H136" s="64">
        <f ca="1">IFERROR(__xludf.DUMMYFUNCTION("IF(F136="""",""INCLUIR"",VLOOKUP($F136,IMPORTRANGE(""https://docs.google.com/spreadsheets/d/1vQSgNMJXdrs4S3uLfPKDLLwIaGIMAUdySOJkVaHnDLI/edit?gid=0#gid=0"",""RESUMEN!G:I""),3,0))"),28212)</f>
        <v>28212</v>
      </c>
      <c r="I136" s="65">
        <f t="shared" ca="1" si="3"/>
        <v>29123.247599999999</v>
      </c>
      <c r="J136" s="65">
        <f t="shared" ca="1" si="4"/>
        <v>29996.945027999998</v>
      </c>
      <c r="K136" s="64" t="str">
        <f ca="1">IFERROR(__xludf.DUMMYFUNCTION("VLOOKUP($F136,IMPORTRANGE(""https://docs.google.com/spreadsheets/d/1vQSgNMJXdrs4S3uLfPKDLLwIaGIMAUdySOJkVaHnDLI/edit?gid=0#gid=0"",""RESUMEN!G:J""),4,0)"),"ANEXO TECNICO")</f>
        <v>ANEXO TECNICO</v>
      </c>
      <c r="L136" s="66">
        <f t="shared" ca="1" si="5"/>
        <v>27522</v>
      </c>
      <c r="M136" s="69">
        <f>9+1</f>
        <v>10</v>
      </c>
      <c r="N136" s="68">
        <f t="shared" ca="1" si="6"/>
        <v>275220</v>
      </c>
      <c r="O136" s="16"/>
      <c r="P136" s="40"/>
      <c r="Q136" s="16"/>
      <c r="R136" s="56"/>
    </row>
    <row r="137" spans="1:18" ht="47.25">
      <c r="A137" s="59"/>
      <c r="B137" s="60">
        <f ca="1">IFERROR(__xludf.DUMMYFUNCTION("IFERROR(VLOOKUP(CONCATENATE(C137,D137,E137,F137,G137,H137),IMPORTRANGE(""https://docs.google.com/spreadsheets/d/1vQSgNMJXdrs4S3uLfPKDLLwIaGIMAUdySOJkVaHnDLI/edit?gid=0#gid=0"",""RESUMEN!B:C""),2,FALSE),""DEFINIR"")"),260)</f>
        <v>260</v>
      </c>
      <c r="C137" s="61" t="s">
        <v>3</v>
      </c>
      <c r="D137" s="61" t="s">
        <v>6</v>
      </c>
      <c r="E137" s="62" t="s">
        <v>23</v>
      </c>
      <c r="F137" s="63" t="s">
        <v>200</v>
      </c>
      <c r="G137" s="60" t="str">
        <f ca="1">IFERROR(__xludf.DUMMYFUNCTION("IF(F137="""",""INCLUIR"",VLOOKUP($F137,IMPORTRANGE(""https://docs.google.com/spreadsheets/d/1vQSgNMJXdrs4S3uLfPKDLLwIaGIMAUdySOJkVaHnDLI/edit?gid=0#gid=0"",""RESUMEN!G:I""),2,0))"),"TARRO")</f>
        <v>TARRO</v>
      </c>
      <c r="H137" s="64">
        <f ca="1">IFERROR(__xludf.DUMMYFUNCTION("IF(F137="""",""INCLUIR"",VLOOKUP($F137,IMPORTRANGE(""https://docs.google.com/spreadsheets/d/1vQSgNMJXdrs4S3uLfPKDLLwIaGIMAUdySOJkVaHnDLI/edit?gid=0#gid=0"",""RESUMEN!G:I""),3,0))"),144145)</f>
        <v>144145</v>
      </c>
      <c r="I137" s="65">
        <f t="shared" ca="1" si="3"/>
        <v>148800.8835</v>
      </c>
      <c r="J137" s="65">
        <f t="shared" ca="1" si="4"/>
        <v>153264.91000499998</v>
      </c>
      <c r="K137" s="64" t="str">
        <f ca="1">IFERROR(__xludf.DUMMYFUNCTION("VLOOKUP($F137,IMPORTRANGE(""https://docs.google.com/spreadsheets/d/1vQSgNMJXdrs4S3uLfPKDLLwIaGIMAUdySOJkVaHnDLI/edit?gid=0#gid=0"",""RESUMEN!G:J""),4,0)"),"ANEXO TECNICO")</f>
        <v>ANEXO TECNICO</v>
      </c>
      <c r="L137" s="66">
        <f t="shared" ca="1" si="5"/>
        <v>140621</v>
      </c>
      <c r="M137" s="69">
        <v>7</v>
      </c>
      <c r="N137" s="68">
        <f t="shared" ca="1" si="6"/>
        <v>984347</v>
      </c>
      <c r="O137" s="16"/>
      <c r="P137" s="40"/>
      <c r="Q137" s="16"/>
      <c r="R137" s="56"/>
    </row>
    <row r="138" spans="1:18" ht="31.5">
      <c r="A138" s="59"/>
      <c r="B138" s="60">
        <f ca="1">IFERROR(__xludf.DUMMYFUNCTION("IFERROR(VLOOKUP(CONCATENATE(C138,D138,E138,F138,G138,H138),IMPORTRANGE(""https://docs.google.com/spreadsheets/d/1vQSgNMJXdrs4S3uLfPKDLLwIaGIMAUdySOJkVaHnDLI/edit?gid=0#gid=0"",""RESUMEN!B:C""),2,FALSE),""DEFINIR"")"),702)</f>
        <v>702</v>
      </c>
      <c r="C138" s="61" t="s">
        <v>3</v>
      </c>
      <c r="D138" s="61" t="s">
        <v>10</v>
      </c>
      <c r="E138" s="62" t="s">
        <v>27</v>
      </c>
      <c r="F138" s="63" t="s">
        <v>201</v>
      </c>
      <c r="G138" s="60" t="str">
        <f ca="1">IFERROR(__xludf.DUMMYFUNCTION("IF(F138="""",""INCLUIR"",VLOOKUP($F138,IMPORTRANGE(""https://docs.google.com/spreadsheets/d/1vQSgNMJXdrs4S3uLfPKDLLwIaGIMAUdySOJkVaHnDLI/edit?gid=0#gid=0"",""RESUMEN!G:I""),2,0))"),"UNIDAD")</f>
        <v>UNIDAD</v>
      </c>
      <c r="H138" s="64">
        <f ca="1">IFERROR(__xludf.DUMMYFUNCTION("IF(F138="""",""INCLUIR"",VLOOKUP($F138,IMPORTRANGE(""https://docs.google.com/spreadsheets/d/1vQSgNMJXdrs4S3uLfPKDLLwIaGIMAUdySOJkVaHnDLI/edit?gid=0#gid=0"",""RESUMEN!G:I""),3,0))"),173961)</f>
        <v>173961</v>
      </c>
      <c r="I138" s="65">
        <f t="shared" ca="1" si="3"/>
        <v>179579.94029999999</v>
      </c>
      <c r="J138" s="65">
        <f t="shared" ca="1" si="4"/>
        <v>184967.33850899999</v>
      </c>
      <c r="K138" s="64" t="str">
        <f ca="1">IFERROR(__xludf.DUMMYFUNCTION("VLOOKUP($F138,IMPORTRANGE(""https://docs.google.com/spreadsheets/d/1vQSgNMJXdrs4S3uLfPKDLLwIaGIMAUdySOJkVaHnDLI/edit?gid=0#gid=0"",""RESUMEN!G:J""),4,0)"),"ANEXO TECNICO")</f>
        <v>ANEXO TECNICO</v>
      </c>
      <c r="L138" s="66">
        <f t="shared" ca="1" si="5"/>
        <v>169708</v>
      </c>
      <c r="M138" s="69">
        <v>10</v>
      </c>
      <c r="N138" s="68">
        <f t="shared" ca="1" si="6"/>
        <v>1697080</v>
      </c>
      <c r="O138" s="16"/>
      <c r="P138" s="40"/>
      <c r="Q138" s="16"/>
      <c r="R138" s="56"/>
    </row>
    <row r="139" spans="1:18" ht="31.5">
      <c r="A139" s="59"/>
      <c r="B139" s="60">
        <f ca="1">IFERROR(__xludf.DUMMYFUNCTION("IFERROR(VLOOKUP(CONCATENATE(C139,D139,E139,F139,G139,H139),IMPORTRANGE(""https://docs.google.com/spreadsheets/d/1vQSgNMJXdrs4S3uLfPKDLLwIaGIMAUdySOJkVaHnDLI/edit?gid=0#gid=0"",""RESUMEN!B:C""),2,FALSE),""DEFINIR"")"),703)</f>
        <v>703</v>
      </c>
      <c r="C139" s="61" t="s">
        <v>3</v>
      </c>
      <c r="D139" s="61" t="s">
        <v>10</v>
      </c>
      <c r="E139" s="62" t="s">
        <v>27</v>
      </c>
      <c r="F139" s="63" t="s">
        <v>202</v>
      </c>
      <c r="G139" s="60" t="str">
        <f ca="1">IFERROR(__xludf.DUMMYFUNCTION("IF(F139="""",""INCLUIR"",VLOOKUP($F139,IMPORTRANGE(""https://docs.google.com/spreadsheets/d/1vQSgNMJXdrs4S3uLfPKDLLwIaGIMAUdySOJkVaHnDLI/edit?gid=0#gid=0"",""RESUMEN!G:I""),2,0))"),"PAR")</f>
        <v>PAR</v>
      </c>
      <c r="H139" s="64">
        <f ca="1">IFERROR(__xludf.DUMMYFUNCTION("IF(F139="""",""INCLUIR"",VLOOKUP($F139,IMPORTRANGE(""https://docs.google.com/spreadsheets/d/1vQSgNMJXdrs4S3uLfPKDLLwIaGIMAUdySOJkVaHnDLI/edit?gid=0#gid=0"",""RESUMEN!G:I""),3,0))"),68127)</f>
        <v>68127</v>
      </c>
      <c r="I139" s="65">
        <f t="shared" ca="1" si="3"/>
        <v>70327.502099999998</v>
      </c>
      <c r="J139" s="65">
        <f t="shared" ca="1" si="4"/>
        <v>72437.327162999994</v>
      </c>
      <c r="K139" s="64" t="str">
        <f ca="1">IFERROR(__xludf.DUMMYFUNCTION("VLOOKUP($F139,IMPORTRANGE(""https://docs.google.com/spreadsheets/d/1vQSgNMJXdrs4S3uLfPKDLLwIaGIMAUdySOJkVaHnDLI/edit?gid=0#gid=0"",""RESUMEN!G:J""),4,0)"),"ANEXO TECNICO")</f>
        <v>ANEXO TECNICO</v>
      </c>
      <c r="L139" s="66">
        <f t="shared" ca="1" si="5"/>
        <v>66461</v>
      </c>
      <c r="M139" s="69">
        <f>10+10</f>
        <v>20</v>
      </c>
      <c r="N139" s="68">
        <f t="shared" ca="1" si="6"/>
        <v>1329220</v>
      </c>
      <c r="O139" s="16"/>
      <c r="P139" s="40"/>
      <c r="Q139" s="16"/>
      <c r="R139" s="56"/>
    </row>
    <row r="140" spans="1:18" ht="31.5">
      <c r="A140" s="59"/>
      <c r="B140" s="60">
        <f ca="1">IFERROR(__xludf.DUMMYFUNCTION("IFERROR(VLOOKUP(CONCATENATE(C140,D140,E140,F140,G140,H140),IMPORTRANGE(""https://docs.google.com/spreadsheets/d/1vQSgNMJXdrs4S3uLfPKDLLwIaGIMAUdySOJkVaHnDLI/edit?gid=0#gid=0"",""RESUMEN!B:C""),2,FALSE),""DEFINIR"")"),1351)</f>
        <v>1351</v>
      </c>
      <c r="C140" s="61" t="s">
        <v>2</v>
      </c>
      <c r="D140" s="61" t="s">
        <v>7</v>
      </c>
      <c r="E140" s="62" t="s">
        <v>24</v>
      </c>
      <c r="F140" s="63" t="s">
        <v>203</v>
      </c>
      <c r="G140" s="60" t="str">
        <f ca="1">IFERROR(__xludf.DUMMYFUNCTION("IF(F140="""",""INCLUIR"",VLOOKUP($F140,IMPORTRANGE(""https://docs.google.com/spreadsheets/d/1vQSgNMJXdrs4S3uLfPKDLLwIaGIMAUdySOJkVaHnDLI/edit?gid=0#gid=0"",""RESUMEN!G:I""),2,0))"),"UNIDAD")</f>
        <v>UNIDAD</v>
      </c>
      <c r="H140" s="64">
        <f ca="1">IFERROR(__xludf.DUMMYFUNCTION("IF(F140="""",""INCLUIR"",VLOOKUP($F140,IMPORTRANGE(""https://docs.google.com/spreadsheets/d/1vQSgNMJXdrs4S3uLfPKDLLwIaGIMAUdySOJkVaHnDLI/edit?gid=0#gid=0"",""RESUMEN!G:I""),3,0))"),20000)</f>
        <v>20000</v>
      </c>
      <c r="I140" s="65">
        <f t="shared" ca="1" si="3"/>
        <v>20646</v>
      </c>
      <c r="J140" s="65">
        <f t="shared" ca="1" si="4"/>
        <v>21265.38</v>
      </c>
      <c r="K140" s="64" t="str">
        <f ca="1">IFERROR(__xludf.DUMMYFUNCTION("VLOOKUP($F140,IMPORTRANGE(""https://docs.google.com/spreadsheets/d/1vQSgNMJXdrs4S3uLfPKDLLwIaGIMAUdySOJkVaHnDLI/edit?gid=0#gid=0"",""RESUMEN!G:J""),4,0)"),"NUEVO")</f>
        <v>NUEVO</v>
      </c>
      <c r="L140" s="66">
        <f t="shared" ca="1" si="5"/>
        <v>19511</v>
      </c>
      <c r="M140" s="69">
        <f>10+14+36</f>
        <v>60</v>
      </c>
      <c r="N140" s="68">
        <f t="shared" ca="1" si="6"/>
        <v>1170660</v>
      </c>
      <c r="O140" s="16"/>
      <c r="P140" s="40"/>
      <c r="Q140" s="16"/>
      <c r="R140" s="56"/>
    </row>
    <row r="141" spans="1:18">
      <c r="A141" s="59"/>
      <c r="B141" s="60" t="str">
        <f ca="1">IFERROR(__xludf.DUMMYFUNCTION("IFERROR(VLOOKUP(CONCATENATE(C141,D141,E141,F141,G141,H141),IMPORTRANGE(""https://docs.google.com/spreadsheets/d/1vQSgNMJXdrs4S3uLfPKDLLwIaGIMAUdySOJkVaHnDLI/edit?gid=0#gid=0"",""RESUMEN!B:C""),2,FALSE),""DEFINIR"")"),"DEFINIR")</f>
        <v>DEFINIR</v>
      </c>
      <c r="C141" s="61"/>
      <c r="D141" s="61"/>
      <c r="E141" s="62"/>
      <c r="F141" s="78"/>
      <c r="G141" s="60" t="str">
        <f ca="1">IFERROR(__xludf.DUMMYFUNCTION("IF(F141="""",""INCLUIR"",VLOOKUP($F141,IMPORTRANGE(""https://docs.google.com/spreadsheets/d/1vQSgNMJXdrs4S3uLfPKDLLwIaGIMAUdySOJkVaHnDLI/edit?gid=0#gid=0"",""RESUMEN!G:I""),2,0))"),"INCLUIR")</f>
        <v>INCLUIR</v>
      </c>
      <c r="H141" s="64" t="str">
        <f ca="1">IFERROR(__xludf.DUMMYFUNCTION("IF(F141="""",""INCLUIR"",VLOOKUP($F141,IMPORTRANGE(""https://docs.google.com/spreadsheets/d/1vQSgNMJXdrs4S3uLfPKDLLwIaGIMAUdySOJkVaHnDLI/edit?gid=0#gid=0"",""RESUMEN!G:I""),3,0))"),"INCLUIR")</f>
        <v>INCLUIR</v>
      </c>
      <c r="I141" s="65" t="e">
        <f t="shared" ca="1" si="3"/>
        <v>#VALUE!</v>
      </c>
      <c r="J141" s="65" t="e">
        <f t="shared" ca="1" si="4"/>
        <v>#VALUE!</v>
      </c>
      <c r="K141" s="64" t="str">
        <f ca="1">IFERROR(__xludf.DUMMYFUNCTION("VLOOKUP($F141,IMPORTRANGE(""https://docs.google.com/spreadsheets/d/1vQSgNMJXdrs4S3uLfPKDLLwIaGIMAUdySOJkVaHnDLI/edit?gid=0#gid=0"",""RESUMEN!G:J""),4,0)"),"#N/A")</f>
        <v>#N/A</v>
      </c>
      <c r="L141" s="66" t="e">
        <f t="shared" ca="1" si="5"/>
        <v>#VALUE!</v>
      </c>
      <c r="M141" s="69"/>
      <c r="N141" s="68">
        <f t="shared" ca="1" si="6"/>
        <v>0</v>
      </c>
      <c r="O141" s="16"/>
      <c r="P141" s="40"/>
      <c r="Q141" s="16"/>
      <c r="R141" s="56"/>
    </row>
    <row r="142" spans="1:18" ht="31.5">
      <c r="A142" s="59"/>
      <c r="B142" s="60">
        <f ca="1">IFERROR(__xludf.DUMMYFUNCTION("IFERROR(VLOOKUP(CONCATENATE(C142,D142,E142,F142,G142,H142),IMPORTRANGE(""https://docs.google.com/spreadsheets/d/1vQSgNMJXdrs4S3uLfPKDLLwIaGIMAUdySOJkVaHnDLI/edit?gid=0#gid=0"",""RESUMEN!B:C""),2,FALSE),""DEFINIR"")"),774)</f>
        <v>774</v>
      </c>
      <c r="C142" s="61" t="s">
        <v>3</v>
      </c>
      <c r="D142" s="61" t="s">
        <v>13</v>
      </c>
      <c r="E142" s="62" t="s">
        <v>30</v>
      </c>
      <c r="F142" s="63" t="s">
        <v>204</v>
      </c>
      <c r="G142" s="60" t="str">
        <f ca="1">IFERROR(__xludf.DUMMYFUNCTION("IF(F142="""",""INCLUIR"",VLOOKUP($F142,IMPORTRANGE(""https://docs.google.com/spreadsheets/d/1vQSgNMJXdrs4S3uLfPKDLLwIaGIMAUdySOJkVaHnDLI/edit?gid=0#gid=0"",""RESUMEN!G:I""),2,0))"),"UNIDAD")</f>
        <v>UNIDAD</v>
      </c>
      <c r="H142" s="64">
        <f ca="1">IFERROR(__xludf.DUMMYFUNCTION("IF(F142="""",""INCLUIR"",VLOOKUP($F142,IMPORTRANGE(""https://docs.google.com/spreadsheets/d/1vQSgNMJXdrs4S3uLfPKDLLwIaGIMAUdySOJkVaHnDLI/edit?gid=0#gid=0"",""RESUMEN!G:I""),3,0))"),5052)</f>
        <v>5052</v>
      </c>
      <c r="I142" s="65">
        <f t="shared" ca="1" si="3"/>
        <v>5215.1796000000004</v>
      </c>
      <c r="J142" s="65">
        <f t="shared" ca="1" si="4"/>
        <v>5371.6349880000007</v>
      </c>
      <c r="K142" s="64" t="str">
        <f ca="1">IFERROR(__xludf.DUMMYFUNCTION("VLOOKUP($F142,IMPORTRANGE(""https://docs.google.com/spreadsheets/d/1vQSgNMJXdrs4S3uLfPKDLLwIaGIMAUdySOJkVaHnDLI/edit?gid=0#gid=0"",""RESUMEN!G:J""),4,0)"),"ANEXO TECNICO")</f>
        <v>ANEXO TECNICO</v>
      </c>
      <c r="L142" s="66">
        <f t="shared" ca="1" si="5"/>
        <v>4928</v>
      </c>
      <c r="M142" s="69">
        <v>12</v>
      </c>
      <c r="N142" s="68">
        <f t="shared" ca="1" si="6"/>
        <v>59136</v>
      </c>
      <c r="O142" s="16"/>
      <c r="P142" s="40"/>
      <c r="Q142" s="16"/>
      <c r="R142" s="56"/>
    </row>
    <row r="143" spans="1:18" ht="31.5">
      <c r="A143" s="59"/>
      <c r="B143" s="60">
        <f ca="1">IFERROR(__xludf.DUMMYFUNCTION("IFERROR(VLOOKUP(CONCATENATE(C143,D143,E143,F143,G143,H143),IMPORTRANGE(""https://docs.google.com/spreadsheets/d/1vQSgNMJXdrs4S3uLfPKDLLwIaGIMAUdySOJkVaHnDLI/edit?gid=0#gid=0"",""RESUMEN!B:C""),2,FALSE),""DEFINIR"")"),612)</f>
        <v>612</v>
      </c>
      <c r="C143" s="61" t="s">
        <v>3</v>
      </c>
      <c r="D143" s="61" t="s">
        <v>10</v>
      </c>
      <c r="E143" s="62" t="s">
        <v>27</v>
      </c>
      <c r="F143" s="63" t="s">
        <v>205</v>
      </c>
      <c r="G143" s="60" t="str">
        <f ca="1">IFERROR(__xludf.DUMMYFUNCTION("IF(F143="""",""INCLUIR"",VLOOKUP($F143,IMPORTRANGE(""https://docs.google.com/spreadsheets/d/1vQSgNMJXdrs4S3uLfPKDLLwIaGIMAUdySOJkVaHnDLI/edit?gid=0#gid=0"",""RESUMEN!G:I""),2,0))"),"ROLLO")</f>
        <v>ROLLO</v>
      </c>
      <c r="H143" s="64">
        <f ca="1">IFERROR(__xludf.DUMMYFUNCTION("IF(F143="""",""INCLUIR"",VLOOKUP($F143,IMPORTRANGE(""https://docs.google.com/spreadsheets/d/1vQSgNMJXdrs4S3uLfPKDLLwIaGIMAUdySOJkVaHnDLI/edit?gid=0#gid=0"",""RESUMEN!G:I""),3,0))"),13007)</f>
        <v>13007</v>
      </c>
      <c r="I143" s="65">
        <f t="shared" ca="1" si="3"/>
        <v>13427.126099999999</v>
      </c>
      <c r="J143" s="65">
        <f t="shared" ca="1" si="4"/>
        <v>13829.939882999999</v>
      </c>
      <c r="K143" s="64" t="str">
        <f ca="1">IFERROR(__xludf.DUMMYFUNCTION("VLOOKUP($F143,IMPORTRANGE(""https://docs.google.com/spreadsheets/d/1vQSgNMJXdrs4S3uLfPKDLLwIaGIMAUdySOJkVaHnDLI/edit?gid=0#gid=0"",""RESUMEN!G:J""),4,0)"),"ANEXO TECNICO")</f>
        <v>ANEXO TECNICO</v>
      </c>
      <c r="L143" s="66">
        <f t="shared" ca="1" si="5"/>
        <v>12689</v>
      </c>
      <c r="M143" s="69">
        <v>1</v>
      </c>
      <c r="N143" s="68">
        <f t="shared" ca="1" si="6"/>
        <v>12689</v>
      </c>
      <c r="O143" s="16"/>
      <c r="P143" s="40"/>
      <c r="Q143" s="16"/>
      <c r="R143" s="56"/>
    </row>
    <row r="144" spans="1:18" ht="31.5">
      <c r="A144" s="59"/>
      <c r="B144" s="60">
        <f ca="1">IFERROR(__xludf.DUMMYFUNCTION("IFERROR(VLOOKUP(CONCATENATE(C144,D144,E144,F144,G144,H144),IMPORTRANGE(""https://docs.google.com/spreadsheets/d/1vQSgNMJXdrs4S3uLfPKDLLwIaGIMAUdySOJkVaHnDLI/edit?gid=0#gid=0"",""RESUMEN!B:C""),2,FALSE),""DEFINIR"")"),256)</f>
        <v>256</v>
      </c>
      <c r="C144" s="61" t="s">
        <v>3</v>
      </c>
      <c r="D144" s="61" t="s">
        <v>6</v>
      </c>
      <c r="E144" s="62" t="s">
        <v>23</v>
      </c>
      <c r="F144" s="63" t="s">
        <v>206</v>
      </c>
      <c r="G144" s="60" t="str">
        <f ca="1">IFERROR(__xludf.DUMMYFUNCTION("IF(F144="""",""INCLUIR"",VLOOKUP($F144,IMPORTRANGE(""https://docs.google.com/spreadsheets/d/1vQSgNMJXdrs4S3uLfPKDLLwIaGIMAUdySOJkVaHnDLI/edit?gid=0#gid=0"",""RESUMEN!G:I""),2,0))"),"FRASCO")</f>
        <v>FRASCO</v>
      </c>
      <c r="H144" s="64">
        <f ca="1">IFERROR(__xludf.DUMMYFUNCTION("IF(F144="""",""INCLUIR"",VLOOKUP($F144,IMPORTRANGE(""https://docs.google.com/spreadsheets/d/1vQSgNMJXdrs4S3uLfPKDLLwIaGIMAUdySOJkVaHnDLI/edit?gid=0#gid=0"",""RESUMEN!G:I""),3,0))"),22991)</f>
        <v>22991</v>
      </c>
      <c r="I144" s="65">
        <f t="shared" ca="1" si="3"/>
        <v>23733.6093</v>
      </c>
      <c r="J144" s="65">
        <f t="shared" ca="1" si="4"/>
        <v>24445.617579000002</v>
      </c>
      <c r="K144" s="64" t="str">
        <f ca="1">IFERROR(__xludf.DUMMYFUNCTION("VLOOKUP($F144,IMPORTRANGE(""https://docs.google.com/spreadsheets/d/1vQSgNMJXdrs4S3uLfPKDLLwIaGIMAUdySOJkVaHnDLI/edit?gid=0#gid=0"",""RESUMEN!G:J""),4,0)"),"ANEXO TECNICO")</f>
        <v>ANEXO TECNICO</v>
      </c>
      <c r="L144" s="66">
        <f t="shared" ca="1" si="5"/>
        <v>22429</v>
      </c>
      <c r="M144" s="69">
        <v>11.08</v>
      </c>
      <c r="N144" s="68">
        <f t="shared" ca="1" si="6"/>
        <v>248513</v>
      </c>
      <c r="O144" s="16"/>
      <c r="P144" s="40"/>
      <c r="Q144" s="16"/>
      <c r="R144" s="56"/>
    </row>
    <row r="145" spans="1:18" ht="189">
      <c r="A145" s="59"/>
      <c r="B145" s="60">
        <f ca="1">IFERROR(__xludf.DUMMYFUNCTION("IFERROR(VLOOKUP(CONCATENATE(C145,D145,E145,F145,G145,H145),IMPORTRANGE(""https://docs.google.com/spreadsheets/d/1vQSgNMJXdrs4S3uLfPKDLLwIaGIMAUdySOJkVaHnDLI/edit?gid=0#gid=0"",""RESUMEN!B:C""),2,FALSE),""DEFINIR"")"),1236)</f>
        <v>1236</v>
      </c>
      <c r="C145" s="61" t="s">
        <v>2</v>
      </c>
      <c r="D145" s="61" t="s">
        <v>14</v>
      </c>
      <c r="E145" s="62" t="s">
        <v>31</v>
      </c>
      <c r="F145" s="63" t="s">
        <v>207</v>
      </c>
      <c r="G145" s="60" t="str">
        <f ca="1">IFERROR(__xludf.DUMMYFUNCTION("IF(F145="""",""INCLUIR"",VLOOKUP($F145,IMPORTRANGE(""https://docs.google.com/spreadsheets/d/1vQSgNMJXdrs4S3uLfPKDLLwIaGIMAUdySOJkVaHnDLI/edit?gid=0#gid=0"",""RESUMEN!G:I""),2,0))"),"UNIDAD")</f>
        <v>UNIDAD</v>
      </c>
      <c r="H145" s="64">
        <f ca="1">IFERROR(__xludf.DUMMYFUNCTION("IF(F145="""",""INCLUIR"",VLOOKUP($F145,IMPORTRANGE(""https://docs.google.com/spreadsheets/d/1vQSgNMJXdrs4S3uLfPKDLLwIaGIMAUdySOJkVaHnDLI/edit?gid=0#gid=0"",""RESUMEN!G:I""),3,0))"),15680925.86)</f>
        <v>15680925.859999999</v>
      </c>
      <c r="I145" s="65">
        <f t="shared" ca="1" si="3"/>
        <v>16187419.765277999</v>
      </c>
      <c r="J145" s="65">
        <f t="shared" ca="1" si="4"/>
        <v>16673042.358236339</v>
      </c>
      <c r="K145" s="64" t="str">
        <f ca="1">IFERROR(__xludf.DUMMYFUNCTION("VLOOKUP($F145,IMPORTRANGE(""https://docs.google.com/spreadsheets/d/1vQSgNMJXdrs4S3uLfPKDLLwIaGIMAUdySOJkVaHnDLI/edit?gid=0#gid=0"",""RESUMEN!G:J""),4,0)"),"NUEVO")</f>
        <v>NUEVO</v>
      </c>
      <c r="L145" s="66">
        <f t="shared" ca="1" si="5"/>
        <v>15297516</v>
      </c>
      <c r="M145" s="69">
        <v>1</v>
      </c>
      <c r="N145" s="68">
        <f t="shared" ca="1" si="6"/>
        <v>15297516</v>
      </c>
      <c r="O145" s="16"/>
      <c r="P145" s="40"/>
      <c r="Q145" s="16"/>
      <c r="R145" s="56"/>
    </row>
    <row r="146" spans="1:18">
      <c r="A146" s="59"/>
      <c r="B146" s="60">
        <f ca="1">IFERROR(__xludf.DUMMYFUNCTION("IFERROR(VLOOKUP(CONCATENATE(C146,D146,E146,F146,G146,H146),IMPORTRANGE(""https://docs.google.com/spreadsheets/d/1vQSgNMJXdrs4S3uLfPKDLLwIaGIMAUdySOJkVaHnDLI/edit?gid=0#gid=0"",""RESUMEN!B:C""),2,FALSE),""DEFINIR"")"),1305)</f>
        <v>1305</v>
      </c>
      <c r="C146" s="61" t="s">
        <v>2</v>
      </c>
      <c r="D146" s="61" t="s">
        <v>7</v>
      </c>
      <c r="E146" s="62" t="s">
        <v>24</v>
      </c>
      <c r="F146" s="63" t="s">
        <v>208</v>
      </c>
      <c r="G146" s="60" t="str">
        <f ca="1">IFERROR(__xludf.DUMMYFUNCTION("IF(F146="""",""INCLUIR"",VLOOKUP($F146,IMPORTRANGE(""https://docs.google.com/spreadsheets/d/1vQSgNMJXdrs4S3uLfPKDLLwIaGIMAUdySOJkVaHnDLI/edit?gid=0#gid=0"",""RESUMEN!G:I""),2,0))"),"UNIDAD")</f>
        <v>UNIDAD</v>
      </c>
      <c r="H146" s="64">
        <f ca="1">IFERROR(__xludf.DUMMYFUNCTION("IF(F146="""",""INCLUIR"",VLOOKUP($F146,IMPORTRANGE(""https://docs.google.com/spreadsheets/d/1vQSgNMJXdrs4S3uLfPKDLLwIaGIMAUdySOJkVaHnDLI/edit?gid=0#gid=0"",""RESUMEN!G:I""),3,0))"),3600)</f>
        <v>3600</v>
      </c>
      <c r="I146" s="65">
        <f t="shared" ca="1" si="3"/>
        <v>3716.28</v>
      </c>
      <c r="J146" s="65">
        <f t="shared" ca="1" si="4"/>
        <v>3827.7684000000004</v>
      </c>
      <c r="K146" s="64" t="str">
        <f ca="1">IFERROR(__xludf.DUMMYFUNCTION("VLOOKUP($F146,IMPORTRANGE(""https://docs.google.com/spreadsheets/d/1vQSgNMJXdrs4S3uLfPKDLLwIaGIMAUdySOJkVaHnDLI/edit?gid=0#gid=0"",""RESUMEN!G:J""),4,0)"),"NUEVO")</f>
        <v>NUEVO</v>
      </c>
      <c r="L146" s="66">
        <f t="shared" ca="1" si="5"/>
        <v>3512</v>
      </c>
      <c r="M146" s="69">
        <v>24</v>
      </c>
      <c r="N146" s="68">
        <f t="shared" ca="1" si="6"/>
        <v>84288</v>
      </c>
      <c r="O146" s="16"/>
      <c r="P146" s="40"/>
      <c r="Q146" s="16"/>
      <c r="R146" s="56"/>
    </row>
    <row r="147" spans="1:18" ht="31.5">
      <c r="A147" s="59"/>
      <c r="B147" s="60">
        <f ca="1">IFERROR(__xludf.DUMMYFUNCTION("IFERROR(VLOOKUP(CONCATENATE(C147,D147,E147,F147,G147,H147),IMPORTRANGE(""https://docs.google.com/spreadsheets/d/1vQSgNMJXdrs4S3uLfPKDLLwIaGIMAUdySOJkVaHnDLI/edit?gid=0#gid=0"",""RESUMEN!B:C""),2,FALSE),""DEFINIR"")"),1405)</f>
        <v>1405</v>
      </c>
      <c r="C147" s="61" t="s">
        <v>3</v>
      </c>
      <c r="D147" s="61" t="s">
        <v>6</v>
      </c>
      <c r="E147" s="62" t="s">
        <v>23</v>
      </c>
      <c r="F147" s="79" t="s">
        <v>209</v>
      </c>
      <c r="G147" s="60" t="str">
        <f ca="1">IFERROR(__xludf.DUMMYFUNCTION("IF(F147="""",""INCLUIR"",VLOOKUP($F147,IMPORTRANGE(""https://docs.google.com/spreadsheets/d/1vQSgNMJXdrs4S3uLfPKDLLwIaGIMAUdySOJkVaHnDLI/edit?gid=0#gid=0"",""RESUMEN!G:I""),2,0))"),"FRASCO")</f>
        <v>FRASCO</v>
      </c>
      <c r="H147" s="64">
        <f ca="1">IFERROR(__xludf.DUMMYFUNCTION("IF(F147="""",""INCLUIR"",VLOOKUP($F147,IMPORTRANGE(""https://docs.google.com/spreadsheets/d/1vQSgNMJXdrs4S3uLfPKDLLwIaGIMAUdySOJkVaHnDLI/edit?gid=0#gid=0"",""RESUMEN!G:I""),3,0))"),25000)</f>
        <v>25000</v>
      </c>
      <c r="I147" s="65">
        <f t="shared" ca="1" si="3"/>
        <v>25000</v>
      </c>
      <c r="J147" s="65">
        <f t="shared" ca="1" si="4"/>
        <v>25000</v>
      </c>
      <c r="K147" s="64" t="str">
        <f ca="1">IFERROR(__xludf.DUMMYFUNCTION("VLOOKUP($F147,IMPORTRANGE(""https://docs.google.com/spreadsheets/d/1vQSgNMJXdrs4S3uLfPKDLLwIaGIMAUdySOJkVaHnDLI/edit?gid=0#gid=0"",""RESUMEN!G:J""),4,0)"),"NUEVO 2026")</f>
        <v>NUEVO 2026</v>
      </c>
      <c r="L147" s="66">
        <f t="shared" ca="1" si="5"/>
        <v>25000</v>
      </c>
      <c r="M147" s="69">
        <v>2</v>
      </c>
      <c r="N147" s="68">
        <f t="shared" ca="1" si="6"/>
        <v>50000</v>
      </c>
      <c r="O147" s="16"/>
      <c r="P147" s="40"/>
      <c r="Q147" s="16"/>
      <c r="R147" s="56"/>
    </row>
    <row r="148" spans="1:18" ht="31.5">
      <c r="A148" s="59"/>
      <c r="B148" s="60">
        <f ca="1">IFERROR(__xludf.DUMMYFUNCTION("IFERROR(VLOOKUP(CONCATENATE(C148,D148,E148,F148,G148,H148),IMPORTRANGE(""https://docs.google.com/spreadsheets/d/1vQSgNMJXdrs4S3uLfPKDLLwIaGIMAUdySOJkVaHnDLI/edit?gid=0#gid=0"",""RESUMEN!B:C""),2,FALSE),""DEFINIR"")"),226)</f>
        <v>226</v>
      </c>
      <c r="C148" s="61" t="s">
        <v>3</v>
      </c>
      <c r="D148" s="61" t="s">
        <v>6</v>
      </c>
      <c r="E148" s="61" t="s">
        <v>23</v>
      </c>
      <c r="F148" s="61" t="s">
        <v>210</v>
      </c>
      <c r="G148" s="60" t="str">
        <f ca="1">IFERROR(__xludf.DUMMYFUNCTION("IF(F148="""",""INCLUIR"",VLOOKUP($F148,IMPORTRANGE(""https://docs.google.com/spreadsheets/d/1vQSgNMJXdrs4S3uLfPKDLLwIaGIMAUdySOJkVaHnDLI/edit?gid=0#gid=0"",""RESUMEN!G:I""),2,0))"),"FRASCO")</f>
        <v>FRASCO</v>
      </c>
      <c r="H148" s="64">
        <f ca="1">IFERROR(__xludf.DUMMYFUNCTION("IF(F148="""",""INCLUIR"",VLOOKUP($F148,IMPORTRANGE(""https://docs.google.com/spreadsheets/d/1vQSgNMJXdrs4S3uLfPKDLLwIaGIMAUdySOJkVaHnDLI/edit?gid=0#gid=0"",""RESUMEN!G:I""),3,0))"),66101)</f>
        <v>66101</v>
      </c>
      <c r="I148" s="65">
        <f t="shared" ca="1" si="3"/>
        <v>68236.062300000005</v>
      </c>
      <c r="J148" s="65">
        <f t="shared" ca="1" si="4"/>
        <v>70283.144169000007</v>
      </c>
      <c r="K148" s="64" t="str">
        <f ca="1">IFERROR(__xludf.DUMMYFUNCTION("VLOOKUP($F148,IMPORTRANGE(""https://docs.google.com/spreadsheets/d/1vQSgNMJXdrs4S3uLfPKDLLwIaGIMAUdySOJkVaHnDLI/edit?gid=0#gid=0"",""RESUMEN!G:J""),4,0)"),"ANEXO TECNICO")</f>
        <v>ANEXO TECNICO</v>
      </c>
      <c r="L148" s="66">
        <f t="shared" ca="1" si="5"/>
        <v>64485</v>
      </c>
      <c r="M148" s="69">
        <v>2</v>
      </c>
      <c r="N148" s="68">
        <f t="shared" ca="1" si="6"/>
        <v>128970</v>
      </c>
      <c r="O148" s="16"/>
      <c r="P148" s="40"/>
      <c r="Q148" s="16"/>
      <c r="R148" s="56"/>
    </row>
    <row r="149" spans="1:18" ht="31.5">
      <c r="A149" s="59"/>
      <c r="B149" s="60">
        <f ca="1">IFERROR(__xludf.DUMMYFUNCTION("IFERROR(VLOOKUP(CONCATENATE(C149,D149,E149,F149,G149,H149),IMPORTRANGE(""https://docs.google.com/spreadsheets/d/1vQSgNMJXdrs4S3uLfPKDLLwIaGIMAUdySOJkVaHnDLI/edit?gid=0#gid=0"",""RESUMEN!B:C""),2,FALSE),""DEFINIR"")"),227)</f>
        <v>227</v>
      </c>
      <c r="C149" s="61" t="s">
        <v>3</v>
      </c>
      <c r="D149" s="61" t="s">
        <v>6</v>
      </c>
      <c r="E149" s="61" t="s">
        <v>23</v>
      </c>
      <c r="F149" s="63" t="s">
        <v>211</v>
      </c>
      <c r="G149" s="60" t="str">
        <f ca="1">IFERROR(__xludf.DUMMYFUNCTION("IF(F149="""",""INCLUIR"",VLOOKUP($F149,IMPORTRANGE(""https://docs.google.com/spreadsheets/d/1vQSgNMJXdrs4S3uLfPKDLLwIaGIMAUdySOJkVaHnDLI/edit?gid=0#gid=0"",""RESUMEN!G:I""),2,0))"),"FRASCO")</f>
        <v>FRASCO</v>
      </c>
      <c r="H149" s="64">
        <f ca="1">IFERROR(__xludf.DUMMYFUNCTION("IF(F149="""",""INCLUIR"",VLOOKUP($F149,IMPORTRANGE(""https://docs.google.com/spreadsheets/d/1vQSgNMJXdrs4S3uLfPKDLLwIaGIMAUdySOJkVaHnDLI/edit?gid=0#gid=0"",""RESUMEN!G:I""),3,0))"),88383)</f>
        <v>88383</v>
      </c>
      <c r="I149" s="65">
        <f t="shared" ca="1" si="3"/>
        <v>91237.770900000003</v>
      </c>
      <c r="J149" s="65">
        <f t="shared" ca="1" si="4"/>
        <v>93974.904026999997</v>
      </c>
      <c r="K149" s="64" t="str">
        <f ca="1">IFERROR(__xludf.DUMMYFUNCTION("VLOOKUP($F149,IMPORTRANGE(""https://docs.google.com/spreadsheets/d/1vQSgNMJXdrs4S3uLfPKDLLwIaGIMAUdySOJkVaHnDLI/edit?gid=0#gid=0"",""RESUMEN!G:J""),4,0)"),"ANEXO TECNICO")</f>
        <v>ANEXO TECNICO</v>
      </c>
      <c r="L149" s="66">
        <f t="shared" ca="1" si="5"/>
        <v>86222</v>
      </c>
      <c r="M149" s="69">
        <v>2</v>
      </c>
      <c r="N149" s="68">
        <f t="shared" ca="1" si="6"/>
        <v>172444</v>
      </c>
      <c r="O149" s="16"/>
      <c r="P149" s="40"/>
      <c r="Q149" s="16"/>
      <c r="R149" s="56"/>
    </row>
    <row r="150" spans="1:18" ht="31.5">
      <c r="A150" s="59"/>
      <c r="B150" s="60">
        <f ca="1">IFERROR(__xludf.DUMMYFUNCTION("IFERROR(VLOOKUP(CONCATENATE(C150,D150,E150,F150,G150,H150),IMPORTRANGE(""https://docs.google.com/spreadsheets/d/1vQSgNMJXdrs4S3uLfPKDLLwIaGIMAUdySOJkVaHnDLI/edit?gid=0#gid=0"",""RESUMEN!B:C""),2,FALSE),""DEFINIR"")"),1332)</f>
        <v>1332</v>
      </c>
      <c r="C150" s="61" t="s">
        <v>2</v>
      </c>
      <c r="D150" s="61" t="s">
        <v>6</v>
      </c>
      <c r="E150" s="61" t="s">
        <v>23</v>
      </c>
      <c r="F150" s="63" t="s">
        <v>212</v>
      </c>
      <c r="G150" s="60" t="str">
        <f ca="1">IFERROR(__xludf.DUMMYFUNCTION("IF(F150="""",""INCLUIR"",VLOOKUP($F150,IMPORTRANGE(""https://docs.google.com/spreadsheets/d/1vQSgNMJXdrs4S3uLfPKDLLwIaGIMAUdySOJkVaHnDLI/edit?gid=0#gid=0"",""RESUMEN!G:I""),2,0))"),"LITRO")</f>
        <v>LITRO</v>
      </c>
      <c r="H150" s="64">
        <f ca="1">IFERROR(__xludf.DUMMYFUNCTION("IF(F150="""",""INCLUIR"",VLOOKUP($F150,IMPORTRANGE(""https://docs.google.com/spreadsheets/d/1vQSgNMJXdrs4S3uLfPKDLLwIaGIMAUdySOJkVaHnDLI/edit?gid=0#gid=0"",""RESUMEN!G:I""),3,0))"),106400)</f>
        <v>106400</v>
      </c>
      <c r="I150" s="65">
        <f t="shared" ca="1" si="3"/>
        <v>109836.72</v>
      </c>
      <c r="J150" s="65">
        <f t="shared" ca="1" si="4"/>
        <v>113131.8216</v>
      </c>
      <c r="K150" s="64" t="str">
        <f ca="1">IFERROR(__xludf.DUMMYFUNCTION("VLOOKUP($F150,IMPORTRANGE(""https://docs.google.com/spreadsheets/d/1vQSgNMJXdrs4S3uLfPKDLLwIaGIMAUdySOJkVaHnDLI/edit?gid=0#gid=0"",""RESUMEN!G:J""),4,0)"),"NUEVO")</f>
        <v>NUEVO</v>
      </c>
      <c r="L150" s="66">
        <f t="shared" ca="1" si="5"/>
        <v>103798</v>
      </c>
      <c r="M150" s="69">
        <v>2.12</v>
      </c>
      <c r="N150" s="68">
        <f t="shared" ca="1" si="6"/>
        <v>220052</v>
      </c>
      <c r="O150" s="16"/>
      <c r="P150" s="40"/>
      <c r="Q150" s="16"/>
      <c r="R150" s="56"/>
    </row>
    <row r="151" spans="1:18" ht="31.5">
      <c r="A151" s="59"/>
      <c r="B151" s="60">
        <f ca="1">IFERROR(__xludf.DUMMYFUNCTION("IFERROR(VLOOKUP(CONCATENATE(C151,D151,E151,F151,G151,H151),IMPORTRANGE(""https://docs.google.com/spreadsheets/d/1vQSgNMJXdrs4S3uLfPKDLLwIaGIMAUdySOJkVaHnDLI/edit?gid=0#gid=0"",""RESUMEN!B:C""),2,FALSE),""DEFINIR"")"),1406)</f>
        <v>1406</v>
      </c>
      <c r="C151" s="61" t="s">
        <v>3</v>
      </c>
      <c r="D151" s="61" t="s">
        <v>6</v>
      </c>
      <c r="E151" s="62" t="s">
        <v>23</v>
      </c>
      <c r="F151" s="80" t="s">
        <v>213</v>
      </c>
      <c r="G151" s="60" t="str">
        <f ca="1">IFERROR(__xludf.DUMMYFUNCTION("IF(F151="""",""INCLUIR"",VLOOKUP($F151,IMPORTRANGE(""https://docs.google.com/spreadsheets/d/1vQSgNMJXdrs4S3uLfPKDLLwIaGIMAUdySOJkVaHnDLI/edit?gid=0#gid=0"",""RESUMEN!G:I""),2,0))"),"FRASCO")</f>
        <v>FRASCO</v>
      </c>
      <c r="H151" s="64">
        <f ca="1">IFERROR(__xludf.DUMMYFUNCTION("IF(F151="""",""INCLUIR"",VLOOKUP($F151,IMPORTRANGE(""https://docs.google.com/spreadsheets/d/1vQSgNMJXdrs4S3uLfPKDLLwIaGIMAUdySOJkVaHnDLI/edit?gid=0#gid=0"",""RESUMEN!G:I""),3,0))"),35653)</f>
        <v>35653</v>
      </c>
      <c r="I151" s="65">
        <f t="shared" ca="1" si="3"/>
        <v>35653</v>
      </c>
      <c r="J151" s="65">
        <f t="shared" ca="1" si="4"/>
        <v>35653</v>
      </c>
      <c r="K151" s="64" t="str">
        <f ca="1">IFERROR(__xludf.DUMMYFUNCTION("VLOOKUP($F151,IMPORTRANGE(""https://docs.google.com/spreadsheets/d/1vQSgNMJXdrs4S3uLfPKDLLwIaGIMAUdySOJkVaHnDLI/edit?gid=0#gid=0"",""RESUMEN!G:J""),4,0)"),"NUEVO 2026")</f>
        <v>NUEVO 2026</v>
      </c>
      <c r="L151" s="66">
        <f t="shared" ca="1" si="5"/>
        <v>35653</v>
      </c>
      <c r="M151" s="69">
        <v>6.7</v>
      </c>
      <c r="N151" s="68">
        <f t="shared" ca="1" si="6"/>
        <v>238875</v>
      </c>
      <c r="O151" s="16"/>
      <c r="P151" s="40"/>
      <c r="Q151" s="16"/>
      <c r="R151" s="56"/>
    </row>
    <row r="152" spans="1:18" ht="31.5">
      <c r="A152" s="59"/>
      <c r="B152" s="60">
        <f ca="1">IFERROR(__xludf.DUMMYFUNCTION("IFERROR(VLOOKUP(CONCATENATE(C152,D152,E152,F152,G152,H152),IMPORTRANGE(""https://docs.google.com/spreadsheets/d/1vQSgNMJXdrs4S3uLfPKDLLwIaGIMAUdySOJkVaHnDLI/edit?gid=0#gid=0"",""RESUMEN!B:C""),2,FALSE),""DEFINIR"")"),484)</f>
        <v>484</v>
      </c>
      <c r="C152" s="61" t="s">
        <v>2</v>
      </c>
      <c r="D152" s="61" t="s">
        <v>12</v>
      </c>
      <c r="E152" s="62" t="s">
        <v>29</v>
      </c>
      <c r="F152" s="81" t="s">
        <v>214</v>
      </c>
      <c r="G152" s="60" t="str">
        <f ca="1">IFERROR(__xludf.DUMMYFUNCTION("IF(F152="""",""INCLUIR"",VLOOKUP($F152,IMPORTRANGE(""https://docs.google.com/spreadsheets/d/1vQSgNMJXdrs4S3uLfPKDLLwIaGIMAUdySOJkVaHnDLI/edit?gid=0#gid=0"",""RESUMEN!G:I""),2,0))"),"UNIDAD")</f>
        <v>UNIDAD</v>
      </c>
      <c r="H152" s="64">
        <f ca="1">IFERROR(__xludf.DUMMYFUNCTION("IF(F152="""",""INCLUIR"",VLOOKUP($F152,IMPORTRANGE(""https://docs.google.com/spreadsheets/d/1vQSgNMJXdrs4S3uLfPKDLLwIaGIMAUdySOJkVaHnDLI/edit?gid=0#gid=0"",""RESUMEN!G:I""),3,0))"),33011)</f>
        <v>33011</v>
      </c>
      <c r="I152" s="65">
        <f t="shared" ca="1" si="3"/>
        <v>34077.255299999997</v>
      </c>
      <c r="J152" s="65">
        <f t="shared" ca="1" si="4"/>
        <v>35099.572958999997</v>
      </c>
      <c r="K152" s="64" t="str">
        <f ca="1">IFERROR(__xludf.DUMMYFUNCTION("VLOOKUP($F152,IMPORTRANGE(""https://docs.google.com/spreadsheets/d/1vQSgNMJXdrs4S3uLfPKDLLwIaGIMAUdySOJkVaHnDLI/edit?gid=0#gid=0"",""RESUMEN!G:J""),4,0)"),"ANEXO TECNICO")</f>
        <v>ANEXO TECNICO</v>
      </c>
      <c r="L152" s="66">
        <f t="shared" ca="1" si="5"/>
        <v>32204</v>
      </c>
      <c r="M152" s="82">
        <v>20</v>
      </c>
      <c r="N152" s="68">
        <f t="shared" ca="1" si="6"/>
        <v>644080</v>
      </c>
      <c r="O152" s="16"/>
      <c r="P152" s="40"/>
      <c r="Q152" s="16"/>
      <c r="R152" s="56"/>
    </row>
    <row r="153" spans="1:18" ht="31.5">
      <c r="A153" s="59"/>
      <c r="B153" s="60">
        <f ca="1">IFERROR(__xludf.DUMMYFUNCTION("IFERROR(VLOOKUP(CONCATENATE(C153,D153,E153,F153,G153,H153),IMPORTRANGE(""https://docs.google.com/spreadsheets/d/1vQSgNMJXdrs4S3uLfPKDLLwIaGIMAUdySOJkVaHnDLI/edit?gid=0#gid=0"",""RESUMEN!B:C""),2,FALSE),""DEFINIR"")"),458)</f>
        <v>458</v>
      </c>
      <c r="C153" s="61" t="s">
        <v>2</v>
      </c>
      <c r="D153" s="61" t="s">
        <v>12</v>
      </c>
      <c r="E153" s="62" t="s">
        <v>29</v>
      </c>
      <c r="F153" s="83" t="s">
        <v>215</v>
      </c>
      <c r="G153" s="60" t="str">
        <f ca="1">IFERROR(__xludf.DUMMYFUNCTION("IF(F153="""",""INCLUIR"",VLOOKUP($F153,IMPORTRANGE(""https://docs.google.com/spreadsheets/d/1vQSgNMJXdrs4S3uLfPKDLLwIaGIMAUdySOJkVaHnDLI/edit?gid=0#gid=0"",""RESUMEN!G:I""),2,0))"),"UNIDAD")</f>
        <v>UNIDAD</v>
      </c>
      <c r="H153" s="64">
        <f ca="1">IFERROR(__xludf.DUMMYFUNCTION("IF(F153="""",""INCLUIR"",VLOOKUP($F153,IMPORTRANGE(""https://docs.google.com/spreadsheets/d/1vQSgNMJXdrs4S3uLfPKDLLwIaGIMAUdySOJkVaHnDLI/edit?gid=0#gid=0"",""RESUMEN!G:I""),3,0))"),5736)</f>
        <v>5736</v>
      </c>
      <c r="I153" s="65">
        <f t="shared" ca="1" si="3"/>
        <v>5921.2727999999997</v>
      </c>
      <c r="J153" s="65">
        <f t="shared" ca="1" si="4"/>
        <v>6098.9109840000001</v>
      </c>
      <c r="K153" s="64" t="str">
        <f ca="1">IFERROR(__xludf.DUMMYFUNCTION("VLOOKUP($F153,IMPORTRANGE(""https://docs.google.com/spreadsheets/d/1vQSgNMJXdrs4S3uLfPKDLLwIaGIMAUdySOJkVaHnDLI/edit?gid=0#gid=0"",""RESUMEN!G:J""),4,0)"),"ANEXO TECNICO")</f>
        <v>ANEXO TECNICO</v>
      </c>
      <c r="L153" s="66">
        <f t="shared" ca="1" si="5"/>
        <v>5596</v>
      </c>
      <c r="M153" s="73">
        <v>5</v>
      </c>
      <c r="N153" s="68">
        <f t="shared" ca="1" si="6"/>
        <v>27980</v>
      </c>
      <c r="O153" s="16"/>
      <c r="P153" s="40"/>
      <c r="Q153" s="16"/>
      <c r="R153" s="56"/>
    </row>
    <row r="154" spans="1:18" ht="31.5">
      <c r="A154" s="59"/>
      <c r="B154" s="60">
        <f ca="1">IFERROR(__xludf.DUMMYFUNCTION("IFERROR(VLOOKUP(CONCATENATE(C154,D154,E154,F154,G154,H154),IMPORTRANGE(""https://docs.google.com/spreadsheets/d/1vQSgNMJXdrs4S3uLfPKDLLwIaGIMAUdySOJkVaHnDLI/edit?gid=0#gid=0"",""RESUMEN!B:C""),2,FALSE),""DEFINIR"")"),459)</f>
        <v>459</v>
      </c>
      <c r="C154" s="61" t="s">
        <v>2</v>
      </c>
      <c r="D154" s="61" t="s">
        <v>12</v>
      </c>
      <c r="E154" s="62" t="s">
        <v>29</v>
      </c>
      <c r="F154" s="81" t="s">
        <v>216</v>
      </c>
      <c r="G154" s="60" t="str">
        <f ca="1">IFERROR(__xludf.DUMMYFUNCTION("IF(F154="""",""INCLUIR"",VLOOKUP($F154,IMPORTRANGE(""https://docs.google.com/spreadsheets/d/1vQSgNMJXdrs4S3uLfPKDLLwIaGIMAUdySOJkVaHnDLI/edit?gid=0#gid=0"",""RESUMEN!G:I""),2,0))"),"UNIDAD")</f>
        <v>UNIDAD</v>
      </c>
      <c r="H154" s="64">
        <f ca="1">IFERROR(__xludf.DUMMYFUNCTION("IF(F154="""",""INCLUIR"",VLOOKUP($F154,IMPORTRANGE(""https://docs.google.com/spreadsheets/d/1vQSgNMJXdrs4S3uLfPKDLLwIaGIMAUdySOJkVaHnDLI/edit?gid=0#gid=0"",""RESUMEN!G:I""),3,0))"),24181)</f>
        <v>24181</v>
      </c>
      <c r="I154" s="65">
        <f t="shared" ca="1" si="3"/>
        <v>24962.046300000002</v>
      </c>
      <c r="J154" s="65">
        <f t="shared" ca="1" si="4"/>
        <v>25710.907689000003</v>
      </c>
      <c r="K154" s="64" t="str">
        <f ca="1">IFERROR(__xludf.DUMMYFUNCTION("VLOOKUP($F154,IMPORTRANGE(""https://docs.google.com/spreadsheets/d/1vQSgNMJXdrs4S3uLfPKDLLwIaGIMAUdySOJkVaHnDLI/edit?gid=0#gid=0"",""RESUMEN!G:J""),4,0)"),"ANEXO TECNICO")</f>
        <v>ANEXO TECNICO</v>
      </c>
      <c r="L154" s="66">
        <f t="shared" ca="1" si="5"/>
        <v>23590</v>
      </c>
      <c r="M154" s="82">
        <v>10</v>
      </c>
      <c r="N154" s="68">
        <f t="shared" ca="1" si="6"/>
        <v>235900</v>
      </c>
      <c r="O154" s="16"/>
      <c r="P154" s="40"/>
      <c r="Q154" s="16"/>
      <c r="R154" s="56"/>
    </row>
    <row r="155" spans="1:18">
      <c r="A155" s="59"/>
      <c r="B155" s="60">
        <f ca="1">IFERROR(__xludf.DUMMYFUNCTION("IFERROR(VLOOKUP(CONCATENATE(C155,D155,E155,F155,G155,H155),IMPORTRANGE(""https://docs.google.com/spreadsheets/d/1vQSgNMJXdrs4S3uLfPKDLLwIaGIMAUdySOJkVaHnDLI/edit?gid=0#gid=0"",""RESUMEN!B:C""),2,FALSE),""DEFINIR"")"),1407)</f>
        <v>1407</v>
      </c>
      <c r="C155" s="61" t="s">
        <v>3</v>
      </c>
      <c r="D155" s="61" t="s">
        <v>10</v>
      </c>
      <c r="E155" s="62" t="s">
        <v>27</v>
      </c>
      <c r="F155" s="79" t="s">
        <v>217</v>
      </c>
      <c r="G155" s="60" t="str">
        <f ca="1">IFERROR(__xludf.DUMMYFUNCTION("IF(F155="""",""INCLUIR"",VLOOKUP($F155,IMPORTRANGE(""https://docs.google.com/spreadsheets/d/1vQSgNMJXdrs4S3uLfPKDLLwIaGIMAUdySOJkVaHnDLI/edit?gid=0#gid=0"",""RESUMEN!G:I""),2,0))"),"UNIDAD")</f>
        <v>UNIDAD</v>
      </c>
      <c r="H155" s="64">
        <f ca="1">IFERROR(__xludf.DUMMYFUNCTION("IF(F155="""",""INCLUIR"",VLOOKUP($F155,IMPORTRANGE(""https://docs.google.com/spreadsheets/d/1vQSgNMJXdrs4S3uLfPKDLLwIaGIMAUdySOJkVaHnDLI/edit?gid=0#gid=0"",""RESUMEN!G:I""),3,0))"),22999)</f>
        <v>22999</v>
      </c>
      <c r="I155" s="65">
        <f t="shared" ca="1" si="3"/>
        <v>22999</v>
      </c>
      <c r="J155" s="65">
        <f t="shared" ca="1" si="4"/>
        <v>22999</v>
      </c>
      <c r="K155" s="64" t="str">
        <f ca="1">IFERROR(__xludf.DUMMYFUNCTION("VLOOKUP($F155,IMPORTRANGE(""https://docs.google.com/spreadsheets/d/1vQSgNMJXdrs4S3uLfPKDLLwIaGIMAUdySOJkVaHnDLI/edit?gid=0#gid=0"",""RESUMEN!G:J""),4,0)"),"NUEVO 2026")</f>
        <v>NUEVO 2026</v>
      </c>
      <c r="L155" s="66">
        <f t="shared" ca="1" si="5"/>
        <v>22999</v>
      </c>
      <c r="M155" s="82">
        <v>2</v>
      </c>
      <c r="N155" s="68">
        <f t="shared" ca="1" si="6"/>
        <v>45998</v>
      </c>
      <c r="O155" s="16"/>
      <c r="P155" s="40"/>
      <c r="Q155" s="16"/>
      <c r="R155" s="56"/>
    </row>
    <row r="156" spans="1:18" ht="31.5">
      <c r="A156" s="59"/>
      <c r="B156" s="60">
        <f ca="1">IFERROR(__xludf.DUMMYFUNCTION("IFERROR(VLOOKUP(CONCATENATE(C156,D156,E156,F156,G156,H156),IMPORTRANGE(""https://docs.google.com/spreadsheets/d/1vQSgNMJXdrs4S3uLfPKDLLwIaGIMAUdySOJkVaHnDLI/edit?gid=0#gid=0"",""RESUMEN!B:C""),2,FALSE),""DEFINIR"")"),47)</f>
        <v>47</v>
      </c>
      <c r="C156" s="61" t="s">
        <v>3</v>
      </c>
      <c r="D156" s="61" t="s">
        <v>6</v>
      </c>
      <c r="E156" s="61" t="s">
        <v>23</v>
      </c>
      <c r="F156" s="81" t="s">
        <v>218</v>
      </c>
      <c r="G156" s="60" t="str">
        <f ca="1">IFERROR(__xludf.DUMMYFUNCTION("IF(F156="""",""INCLUIR"",VLOOKUP($F156,IMPORTRANGE(""https://docs.google.com/spreadsheets/d/1vQSgNMJXdrs4S3uLfPKDLLwIaGIMAUdySOJkVaHnDLI/edit?gid=0#gid=0"",""RESUMEN!G:I""),2,0))"),"UNIDAD")</f>
        <v>UNIDAD</v>
      </c>
      <c r="H156" s="64">
        <f ca="1">IFERROR(__xludf.DUMMYFUNCTION("IF(F156="""",""INCLUIR"",VLOOKUP($F156,IMPORTRANGE(""https://docs.google.com/spreadsheets/d/1vQSgNMJXdrs4S3uLfPKDLLwIaGIMAUdySOJkVaHnDLI/edit?gid=0#gid=0"",""RESUMEN!G:I""),3,0))"),4720)</f>
        <v>4720</v>
      </c>
      <c r="I156" s="65">
        <f t="shared" ca="1" si="3"/>
        <v>4872.4560000000001</v>
      </c>
      <c r="J156" s="65">
        <f t="shared" ca="1" si="4"/>
        <v>5018.62968</v>
      </c>
      <c r="K156" s="64" t="str">
        <f ca="1">IFERROR(__xludf.DUMMYFUNCTION("VLOOKUP($F156,IMPORTRANGE(""https://docs.google.com/spreadsheets/d/1vQSgNMJXdrs4S3uLfPKDLLwIaGIMAUdySOJkVaHnDLI/edit?gid=0#gid=0"",""RESUMEN!G:J""),4,0)"),"ANEXO TECNICO")</f>
        <v>ANEXO TECNICO</v>
      </c>
      <c r="L156" s="66">
        <f t="shared" ca="1" si="5"/>
        <v>4605</v>
      </c>
      <c r="M156" s="82">
        <v>10</v>
      </c>
      <c r="N156" s="68">
        <f t="shared" ca="1" si="6"/>
        <v>46050</v>
      </c>
      <c r="O156" s="16"/>
      <c r="P156" s="40"/>
      <c r="Q156" s="16"/>
      <c r="R156" s="56"/>
    </row>
    <row r="157" spans="1:18" ht="31.5">
      <c r="A157" s="59"/>
      <c r="B157" s="60">
        <f ca="1">IFERROR(__xludf.DUMMYFUNCTION("IFERROR(VLOOKUP(CONCATENATE(C157,D157,E157,F157,G157,H157),IMPORTRANGE(""https://docs.google.com/spreadsheets/d/1vQSgNMJXdrs4S3uLfPKDLLwIaGIMAUdySOJkVaHnDLI/edit?gid=0#gid=0"",""RESUMEN!B:C""),2,FALSE),""DEFINIR"")"),616)</f>
        <v>616</v>
      </c>
      <c r="C157" s="61" t="s">
        <v>3</v>
      </c>
      <c r="D157" s="61" t="s">
        <v>10</v>
      </c>
      <c r="E157" s="62" t="s">
        <v>27</v>
      </c>
      <c r="F157" s="81" t="s">
        <v>219</v>
      </c>
      <c r="G157" s="60" t="str">
        <f ca="1">IFERROR(__xludf.DUMMYFUNCTION("IF(F157="""",""INCLUIR"",VLOOKUP($F157,IMPORTRANGE(""https://docs.google.com/spreadsheets/d/1vQSgNMJXdrs4S3uLfPKDLLwIaGIMAUdySOJkVaHnDLI/edit?gid=0#gid=0"",""RESUMEN!G:I""),2,0))"),"UNIDAD")</f>
        <v>UNIDAD</v>
      </c>
      <c r="H157" s="64">
        <f ca="1">IFERROR(__xludf.DUMMYFUNCTION("IF(F157="""",""INCLUIR"",VLOOKUP($F157,IMPORTRANGE(""https://docs.google.com/spreadsheets/d/1vQSgNMJXdrs4S3uLfPKDLLwIaGIMAUdySOJkVaHnDLI/edit?gid=0#gid=0"",""RESUMEN!G:I""),3,0))"),30618)</f>
        <v>30618</v>
      </c>
      <c r="I157" s="65">
        <f t="shared" ca="1" si="3"/>
        <v>31606.9614</v>
      </c>
      <c r="J157" s="65">
        <f t="shared" ca="1" si="4"/>
        <v>32555.170242</v>
      </c>
      <c r="K157" s="64" t="str">
        <f ca="1">IFERROR(__xludf.DUMMYFUNCTION("VLOOKUP($F157,IMPORTRANGE(""https://docs.google.com/spreadsheets/d/1vQSgNMJXdrs4S3uLfPKDLLwIaGIMAUdySOJkVaHnDLI/edit?gid=0#gid=0"",""RESUMEN!G:J""),4,0)"),"ANEXO TECNICO")</f>
        <v>ANEXO TECNICO</v>
      </c>
      <c r="L157" s="66">
        <f t="shared" ca="1" si="5"/>
        <v>29869</v>
      </c>
      <c r="M157" s="82">
        <v>10</v>
      </c>
      <c r="N157" s="68">
        <f t="shared" ca="1" si="6"/>
        <v>298690</v>
      </c>
      <c r="O157" s="16"/>
      <c r="P157" s="40"/>
      <c r="Q157" s="16"/>
      <c r="R157" s="56"/>
    </row>
    <row r="158" spans="1:18" ht="47.25">
      <c r="A158" s="59"/>
      <c r="B158" s="60">
        <f ca="1">IFERROR(__xludf.DUMMYFUNCTION("IFERROR(VLOOKUP(CONCATENATE(C158,D158,E158,F158,G158,H158),IMPORTRANGE(""https://docs.google.com/spreadsheets/d/1vQSgNMJXdrs4S3uLfPKDLLwIaGIMAUdySOJkVaHnDLI/edit?gid=0#gid=0"",""RESUMEN!B:C""),2,FALSE),""DEFINIR"")"),411)</f>
        <v>411</v>
      </c>
      <c r="C158" s="61" t="s">
        <v>2</v>
      </c>
      <c r="D158" s="61" t="s">
        <v>15</v>
      </c>
      <c r="E158" s="62" t="s">
        <v>32</v>
      </c>
      <c r="F158" s="63" t="s">
        <v>220</v>
      </c>
      <c r="G158" s="60" t="str">
        <f ca="1">IFERROR(__xludf.DUMMYFUNCTION("IF(F158="""",""INCLUIR"",VLOOKUP($F158,IMPORTRANGE(""https://docs.google.com/spreadsheets/d/1vQSgNMJXdrs4S3uLfPKDLLwIaGIMAUdySOJkVaHnDLI/edit?gid=0#gid=0"",""RESUMEN!G:I""),2,0))"),"BOLSA")</f>
        <v>BOLSA</v>
      </c>
      <c r="H158" s="64">
        <f ca="1">IFERROR(__xludf.DUMMYFUNCTION("IF(F158="""",""INCLUIR"",VLOOKUP($F158,IMPORTRANGE(""https://docs.google.com/spreadsheets/d/1vQSgNMJXdrs4S3uLfPKDLLwIaGIMAUdySOJkVaHnDLI/edit?gid=0#gid=0"",""RESUMEN!G:I""),3,0))"),7237)</f>
        <v>7237</v>
      </c>
      <c r="I158" s="65">
        <f t="shared" ca="1" si="3"/>
        <v>7470.7551000000003</v>
      </c>
      <c r="J158" s="65">
        <f t="shared" ca="1" si="4"/>
        <v>7694.8777530000007</v>
      </c>
      <c r="K158" s="64" t="str">
        <f ca="1">IFERROR(__xludf.DUMMYFUNCTION("VLOOKUP($F158,IMPORTRANGE(""https://docs.google.com/spreadsheets/d/1vQSgNMJXdrs4S3uLfPKDLLwIaGIMAUdySOJkVaHnDLI/edit?gid=0#gid=0"",""RESUMEN!G:J""),4,0)"),"ANEXO TECNICO")</f>
        <v>ANEXO TECNICO</v>
      </c>
      <c r="L158" s="66">
        <f t="shared" ca="1" si="5"/>
        <v>7060</v>
      </c>
      <c r="M158" s="69">
        <v>12</v>
      </c>
      <c r="N158" s="68">
        <f t="shared" ca="1" si="6"/>
        <v>84720</v>
      </c>
      <c r="O158" s="16"/>
      <c r="P158" s="40"/>
      <c r="Q158" s="16"/>
      <c r="R158" s="56"/>
    </row>
    <row r="159" spans="1:18" ht="31.5">
      <c r="A159" s="59"/>
      <c r="B159" s="60">
        <f ca="1">IFERROR(__xludf.DUMMYFUNCTION("IFERROR(VLOOKUP(CONCATENATE(C159,D159,E159,F159,G159,H159),IMPORTRANGE(""https://docs.google.com/spreadsheets/d/1vQSgNMJXdrs4S3uLfPKDLLwIaGIMAUdySOJkVaHnDLI/edit?gid=0#gid=0"",""RESUMEN!B:C""),2,FALSE),""DEFINIR"")"),412)</f>
        <v>412</v>
      </c>
      <c r="C159" s="61" t="s">
        <v>2</v>
      </c>
      <c r="D159" s="61" t="s">
        <v>15</v>
      </c>
      <c r="E159" s="62" t="s">
        <v>32</v>
      </c>
      <c r="F159" s="63" t="s">
        <v>221</v>
      </c>
      <c r="G159" s="60" t="str">
        <f ca="1">IFERROR(__xludf.DUMMYFUNCTION("IF(F159="""",""INCLUIR"",VLOOKUP($F159,IMPORTRANGE(""https://docs.google.com/spreadsheets/d/1vQSgNMJXdrs4S3uLfPKDLLwIaGIMAUdySOJkVaHnDLI/edit?gid=0#gid=0"",""RESUMEN!G:I""),2,0))"),"LIBRA")</f>
        <v>LIBRA</v>
      </c>
      <c r="H159" s="64">
        <f ca="1">IFERROR(__xludf.DUMMYFUNCTION("IF(F159="""",""INCLUIR"",VLOOKUP($F159,IMPORTRANGE(""https://docs.google.com/spreadsheets/d/1vQSgNMJXdrs4S3uLfPKDLLwIaGIMAUdySOJkVaHnDLI/edit?gid=0#gid=0"",""RESUMEN!G:I""),3,0))"),17151)</f>
        <v>17151</v>
      </c>
      <c r="I159" s="65">
        <f t="shared" ca="1" si="3"/>
        <v>17704.977299999999</v>
      </c>
      <c r="J159" s="65">
        <f t="shared" ca="1" si="4"/>
        <v>18236.126618999999</v>
      </c>
      <c r="K159" s="64" t="str">
        <f ca="1">IFERROR(__xludf.DUMMYFUNCTION("VLOOKUP($F159,IMPORTRANGE(""https://docs.google.com/spreadsheets/d/1vQSgNMJXdrs4S3uLfPKDLLwIaGIMAUdySOJkVaHnDLI/edit?gid=0#gid=0"",""RESUMEN!G:J""),4,0)"),"ANEXO TECNICO")</f>
        <v>ANEXO TECNICO</v>
      </c>
      <c r="L159" s="66">
        <f t="shared" ca="1" si="5"/>
        <v>16732</v>
      </c>
      <c r="M159" s="69">
        <v>20</v>
      </c>
      <c r="N159" s="68">
        <f t="shared" ca="1" si="6"/>
        <v>334640</v>
      </c>
      <c r="O159" s="16"/>
      <c r="P159" s="40"/>
      <c r="Q159" s="16"/>
      <c r="R159" s="56"/>
    </row>
    <row r="160" spans="1:18" ht="31.5">
      <c r="A160" s="59"/>
      <c r="B160" s="60">
        <f ca="1">IFERROR(__xludf.DUMMYFUNCTION("IFERROR(VLOOKUP(CONCATENATE(C160,D160,E160,F160,G160,H160),IMPORTRANGE(""https://docs.google.com/spreadsheets/d/1vQSgNMJXdrs4S3uLfPKDLLwIaGIMAUdySOJkVaHnDLI/edit?gid=0#gid=0"",""RESUMEN!B:C""),2,FALSE),""DEFINIR"")"),410)</f>
        <v>410</v>
      </c>
      <c r="C160" s="61" t="s">
        <v>2</v>
      </c>
      <c r="D160" s="61" t="s">
        <v>15</v>
      </c>
      <c r="E160" s="62" t="s">
        <v>32</v>
      </c>
      <c r="F160" s="63" t="s">
        <v>222</v>
      </c>
      <c r="G160" s="60" t="str">
        <f ca="1">IFERROR(__xludf.DUMMYFUNCTION("IF(F160="""",""INCLUIR"",VLOOKUP($F160,IMPORTRANGE(""https://docs.google.com/spreadsheets/d/1vQSgNMJXdrs4S3uLfPKDLLwIaGIMAUdySOJkVaHnDLI/edit?gid=0#gid=0"",""RESUMEN!G:I""),2,0))"),"CAJA")</f>
        <v>CAJA</v>
      </c>
      <c r="H160" s="64">
        <f ca="1">IFERROR(__xludf.DUMMYFUNCTION("IF(F160="""",""INCLUIR"",VLOOKUP($F160,IMPORTRANGE(""https://docs.google.com/spreadsheets/d/1vQSgNMJXdrs4S3uLfPKDLLwIaGIMAUdySOJkVaHnDLI/edit?gid=0#gid=0"",""RESUMEN!G:I""),3,0))"),9075)</f>
        <v>9075</v>
      </c>
      <c r="I160" s="65">
        <f t="shared" ca="1" si="3"/>
        <v>9368.1224999999995</v>
      </c>
      <c r="J160" s="65">
        <f t="shared" ca="1" si="4"/>
        <v>9649.1661750000003</v>
      </c>
      <c r="K160" s="64" t="str">
        <f ca="1">IFERROR(__xludf.DUMMYFUNCTION("VLOOKUP($F160,IMPORTRANGE(""https://docs.google.com/spreadsheets/d/1vQSgNMJXdrs4S3uLfPKDLLwIaGIMAUdySOJkVaHnDLI/edit?gid=0#gid=0"",""RESUMEN!G:J""),4,0)"),"ANEXO TECNICO")</f>
        <v>ANEXO TECNICO</v>
      </c>
      <c r="L160" s="66">
        <f t="shared" ca="1" si="5"/>
        <v>8853</v>
      </c>
      <c r="M160" s="69">
        <v>10</v>
      </c>
      <c r="N160" s="68">
        <f t="shared" ca="1" si="6"/>
        <v>88530</v>
      </c>
      <c r="O160" s="16"/>
      <c r="P160" s="40"/>
      <c r="Q160" s="16"/>
      <c r="R160" s="56"/>
    </row>
    <row r="161" spans="1:18" ht="31.5">
      <c r="A161" s="59"/>
      <c r="B161" s="60">
        <f ca="1">IFERROR(__xludf.DUMMYFUNCTION("IFERROR(VLOOKUP(CONCATENATE(C161,D161,E161,F161,G161,H161),IMPORTRANGE(""https://docs.google.com/spreadsheets/d/1vQSgNMJXdrs4S3uLfPKDLLwIaGIMAUdySOJkVaHnDLI/edit?gid=0#gid=0"",""RESUMEN!B:C""),2,FALSE),""DEFINIR"")"),1408)</f>
        <v>1408</v>
      </c>
      <c r="C161" s="61" t="s">
        <v>2</v>
      </c>
      <c r="D161" s="61" t="s">
        <v>11</v>
      </c>
      <c r="E161" s="62" t="s">
        <v>28</v>
      </c>
      <c r="F161" s="63" t="s">
        <v>223</v>
      </c>
      <c r="G161" s="60" t="str">
        <f ca="1">IFERROR(__xludf.DUMMYFUNCTION("IF(F161="""",""INCLUIR"",VLOOKUP($F161,IMPORTRANGE(""https://docs.google.com/spreadsheets/d/1vQSgNMJXdrs4S3uLfPKDLLwIaGIMAUdySOJkVaHnDLI/edit?gid=0#gid=0"",""RESUMEN!G:I""),2,0))"),"UNIDAD")</f>
        <v>UNIDAD</v>
      </c>
      <c r="H161" s="64">
        <f ca="1">IFERROR(__xludf.DUMMYFUNCTION("IF(F161="""",""INCLUIR"",VLOOKUP($F161,IMPORTRANGE(""https://docs.google.com/spreadsheets/d/1vQSgNMJXdrs4S3uLfPKDLLwIaGIMAUdySOJkVaHnDLI/edit?gid=0#gid=0"",""RESUMEN!G:I""),3,0))"),1330420)</f>
        <v>1330420</v>
      </c>
      <c r="I161" s="65">
        <f t="shared" ca="1" si="3"/>
        <v>1330420</v>
      </c>
      <c r="J161" s="65">
        <f t="shared" ca="1" si="4"/>
        <v>1330420</v>
      </c>
      <c r="K161" s="64" t="str">
        <f ca="1">IFERROR(__xludf.DUMMYFUNCTION("VLOOKUP($F161,IMPORTRANGE(""https://docs.google.com/spreadsheets/d/1vQSgNMJXdrs4S3uLfPKDLLwIaGIMAUdySOJkVaHnDLI/edit?gid=0#gid=0"",""RESUMEN!G:J""),4,0)"),"NUEVO 2026")</f>
        <v>NUEVO 2026</v>
      </c>
      <c r="L161" s="66">
        <f t="shared" ca="1" si="5"/>
        <v>1330420</v>
      </c>
      <c r="M161" s="69">
        <v>2</v>
      </c>
      <c r="N161" s="68">
        <f t="shared" ca="1" si="6"/>
        <v>2660840</v>
      </c>
      <c r="O161" s="16"/>
      <c r="P161" s="40"/>
      <c r="Q161" s="16"/>
      <c r="R161" s="56"/>
    </row>
    <row r="162" spans="1:18" ht="31.5">
      <c r="A162" s="59"/>
      <c r="B162" s="60">
        <f ca="1">IFERROR(__xludf.DUMMYFUNCTION("IFERROR(VLOOKUP(CONCATENATE(C162,D162,E162,F162,G162,H162),IMPORTRANGE(""https://docs.google.com/spreadsheets/d/1vQSgNMJXdrs4S3uLfPKDLLwIaGIMAUdySOJkVaHnDLI/edit?gid=0#gid=0"",""RESUMEN!B:C""),2,FALSE),""DEFINIR"")"),1409)</f>
        <v>1409</v>
      </c>
      <c r="C162" s="61" t="s">
        <v>2</v>
      </c>
      <c r="D162" s="61" t="s">
        <v>11</v>
      </c>
      <c r="E162" s="62" t="s">
        <v>28</v>
      </c>
      <c r="F162" s="63" t="s">
        <v>224</v>
      </c>
      <c r="G162" s="60" t="str">
        <f ca="1">IFERROR(__xludf.DUMMYFUNCTION("IF(F162="""",""INCLUIR"",VLOOKUP($F162,IMPORTRANGE(""https://docs.google.com/spreadsheets/d/1vQSgNMJXdrs4S3uLfPKDLLwIaGIMAUdySOJkVaHnDLI/edit?gid=0#gid=0"",""RESUMEN!G:I""),2,0))"),"UNIDAD")</f>
        <v>UNIDAD</v>
      </c>
      <c r="H162" s="64">
        <f ca="1">IFERROR(__xludf.DUMMYFUNCTION("IF(F162="""",""INCLUIR"",VLOOKUP($F162,IMPORTRANGE(""https://docs.google.com/spreadsheets/d/1vQSgNMJXdrs4S3uLfPKDLLwIaGIMAUdySOJkVaHnDLI/edit?gid=0#gid=0"",""RESUMEN!G:I""),3,0))"),1175720)</f>
        <v>1175720</v>
      </c>
      <c r="I162" s="65">
        <f t="shared" ca="1" si="3"/>
        <v>1175720</v>
      </c>
      <c r="J162" s="65">
        <f t="shared" ca="1" si="4"/>
        <v>1175720</v>
      </c>
      <c r="K162" s="64" t="str">
        <f ca="1">IFERROR(__xludf.DUMMYFUNCTION("VLOOKUP($F162,IMPORTRANGE(""https://docs.google.com/spreadsheets/d/1vQSgNMJXdrs4S3uLfPKDLLwIaGIMAUdySOJkVaHnDLI/edit?gid=0#gid=0"",""RESUMEN!G:J""),4,0)"),"NUEVO 2026")</f>
        <v>NUEVO 2026</v>
      </c>
      <c r="L162" s="66">
        <f t="shared" ca="1" si="5"/>
        <v>1175720</v>
      </c>
      <c r="M162" s="69">
        <v>3</v>
      </c>
      <c r="N162" s="68">
        <f t="shared" ca="1" si="6"/>
        <v>3527160</v>
      </c>
      <c r="O162" s="16"/>
      <c r="P162" s="40"/>
      <c r="Q162" s="16"/>
      <c r="R162" s="56"/>
    </row>
    <row r="163" spans="1:18">
      <c r="A163" s="59"/>
      <c r="B163" s="60">
        <f ca="1">IFERROR(__xludf.DUMMYFUNCTION("IFERROR(VLOOKUP(CONCATENATE(C163,D163,E163,F163,G163,H163),IMPORTRANGE(""https://docs.google.com/spreadsheets/d/1vQSgNMJXdrs4S3uLfPKDLLwIaGIMAUdySOJkVaHnDLI/edit?gid=0#gid=0"",""RESUMEN!B:C""),2,FALSE),""DEFINIR"")"),1410)</f>
        <v>1410</v>
      </c>
      <c r="C163" s="61" t="s">
        <v>2</v>
      </c>
      <c r="D163" s="61" t="s">
        <v>11</v>
      </c>
      <c r="E163" s="62" t="s">
        <v>28</v>
      </c>
      <c r="F163" s="70" t="s">
        <v>225</v>
      </c>
      <c r="G163" s="60" t="str">
        <f ca="1">IFERROR(__xludf.DUMMYFUNCTION("IF(F163="""",""INCLUIR"",VLOOKUP($F163,IMPORTRANGE(""https://docs.google.com/spreadsheets/d/1vQSgNMJXdrs4S3uLfPKDLLwIaGIMAUdySOJkVaHnDLI/edit?gid=0#gid=0"",""RESUMEN!G:I""),2,0))"),"UNIDAD")</f>
        <v>UNIDAD</v>
      </c>
      <c r="H163" s="64">
        <f ca="1">IFERROR(__xludf.DUMMYFUNCTION("IF(F163="""",""INCLUIR"",VLOOKUP($F163,IMPORTRANGE(""https://docs.google.com/spreadsheets/d/1vQSgNMJXdrs4S3uLfPKDLLwIaGIMAUdySOJkVaHnDLI/edit?gid=0#gid=0"",""RESUMEN!G:I""),3,0))"),863226)</f>
        <v>863226</v>
      </c>
      <c r="I163" s="65">
        <f t="shared" ca="1" si="3"/>
        <v>863226</v>
      </c>
      <c r="J163" s="65">
        <f t="shared" ca="1" si="4"/>
        <v>863226</v>
      </c>
      <c r="K163" s="64" t="str">
        <f ca="1">IFERROR(__xludf.DUMMYFUNCTION("VLOOKUP($F163,IMPORTRANGE(""https://docs.google.com/spreadsheets/d/1vQSgNMJXdrs4S3uLfPKDLLwIaGIMAUdySOJkVaHnDLI/edit?gid=0#gid=0"",""RESUMEN!G:J""),4,0)"),"NUEVO 2026")</f>
        <v>NUEVO 2026</v>
      </c>
      <c r="L163" s="66">
        <f t="shared" ca="1" si="5"/>
        <v>863226</v>
      </c>
      <c r="M163" s="69">
        <v>1</v>
      </c>
      <c r="N163" s="68">
        <f t="shared" ca="1" si="6"/>
        <v>863226</v>
      </c>
      <c r="O163" s="16"/>
      <c r="P163" s="40"/>
      <c r="Q163" s="16"/>
      <c r="R163" s="56"/>
    </row>
    <row r="164" spans="1:18">
      <c r="A164" s="59"/>
      <c r="B164" s="60">
        <f ca="1">IFERROR(__xludf.DUMMYFUNCTION("IFERROR(VLOOKUP(CONCATENATE(C164,D164,E164,F164,G164,H164),IMPORTRANGE(""https://docs.google.com/spreadsheets/d/1vQSgNMJXdrs4S3uLfPKDLLwIaGIMAUdySOJkVaHnDLI/edit?gid=0#gid=0"",""RESUMEN!B:C""),2,FALSE),""DEFINIR"")"),1411)</f>
        <v>1411</v>
      </c>
      <c r="C164" s="61" t="s">
        <v>2</v>
      </c>
      <c r="D164" s="61" t="s">
        <v>11</v>
      </c>
      <c r="E164" s="62" t="s">
        <v>28</v>
      </c>
      <c r="F164" s="70" t="s">
        <v>226</v>
      </c>
      <c r="G164" s="60" t="str">
        <f ca="1">IFERROR(__xludf.DUMMYFUNCTION("IF(F164="""",""INCLUIR"",VLOOKUP($F164,IMPORTRANGE(""https://docs.google.com/spreadsheets/d/1vQSgNMJXdrs4S3uLfPKDLLwIaGIMAUdySOJkVaHnDLI/edit?gid=0#gid=0"",""RESUMEN!G:I""),2,0))"),"UNIDAD")</f>
        <v>UNIDAD</v>
      </c>
      <c r="H164" s="64">
        <f ca="1">IFERROR(__xludf.DUMMYFUNCTION("IF(F164="""",""INCLUIR"",VLOOKUP($F164,IMPORTRANGE(""https://docs.google.com/spreadsheets/d/1vQSgNMJXdrs4S3uLfPKDLLwIaGIMAUdySOJkVaHnDLI/edit?gid=0#gid=0"",""RESUMEN!G:I""),3,0))"),1021020)</f>
        <v>1021020</v>
      </c>
      <c r="I164" s="65">
        <f t="shared" ca="1" si="3"/>
        <v>1021020</v>
      </c>
      <c r="J164" s="65">
        <f t="shared" ca="1" si="4"/>
        <v>1021020</v>
      </c>
      <c r="K164" s="64" t="str">
        <f ca="1">IFERROR(__xludf.DUMMYFUNCTION("VLOOKUP($F164,IMPORTRANGE(""https://docs.google.com/spreadsheets/d/1vQSgNMJXdrs4S3uLfPKDLLwIaGIMAUdySOJkVaHnDLI/edit?gid=0#gid=0"",""RESUMEN!G:J""),4,0)"),"NUEVO 2026")</f>
        <v>NUEVO 2026</v>
      </c>
      <c r="L164" s="66">
        <f t="shared" ca="1" si="5"/>
        <v>1021020</v>
      </c>
      <c r="M164" s="69">
        <v>3</v>
      </c>
      <c r="N164" s="68">
        <f t="shared" ca="1" si="6"/>
        <v>3063060</v>
      </c>
      <c r="O164" s="16"/>
      <c r="P164" s="40"/>
      <c r="Q164" s="16"/>
      <c r="R164" s="56"/>
    </row>
    <row r="165" spans="1:18">
      <c r="A165" s="59"/>
      <c r="B165" s="60">
        <f ca="1">IFERROR(__xludf.DUMMYFUNCTION("IFERROR(VLOOKUP(CONCATENATE(C165,D165,E165,F165,G165,H165),IMPORTRANGE(""https://docs.google.com/spreadsheets/d/1vQSgNMJXdrs4S3uLfPKDLLwIaGIMAUdySOJkVaHnDLI/edit?gid=0#gid=0"",""RESUMEN!B:C""),2,FALSE),""DEFINIR"")"),1188)</f>
        <v>1188</v>
      </c>
      <c r="C165" s="61" t="s">
        <v>2</v>
      </c>
      <c r="D165" s="61" t="s">
        <v>16</v>
      </c>
      <c r="E165" s="62" t="s">
        <v>33</v>
      </c>
      <c r="F165" s="72" t="s">
        <v>227</v>
      </c>
      <c r="G165" s="60" t="str">
        <f ca="1">IFERROR(__xludf.DUMMYFUNCTION("IF(F165="""",""INCLUIR"",VLOOKUP($F165,IMPORTRANGE(""https://docs.google.com/spreadsheets/d/1vQSgNMJXdrs4S3uLfPKDLLwIaGIMAUdySOJkVaHnDLI/edit?gid=0#gid=0"",""RESUMEN!G:I""),2,0))"),"UNIDAD")</f>
        <v>UNIDAD</v>
      </c>
      <c r="H165" s="64">
        <f ca="1">IFERROR(__xludf.DUMMYFUNCTION("IF(F165="""",""INCLUIR"",VLOOKUP($F165,IMPORTRANGE(""https://docs.google.com/spreadsheets/d/1vQSgNMJXdrs4S3uLfPKDLLwIaGIMAUdySOJkVaHnDLI/edit?gid=0#gid=0"",""RESUMEN!G:I""),3,0))"),165000)</f>
        <v>165000</v>
      </c>
      <c r="I165" s="65">
        <f t="shared" ca="1" si="3"/>
        <v>170329.5</v>
      </c>
      <c r="J165" s="65">
        <f t="shared" ca="1" si="4"/>
        <v>175439.38500000001</v>
      </c>
      <c r="K165" s="64" t="str">
        <f ca="1">IFERROR(__xludf.DUMMYFUNCTION("VLOOKUP($F165,IMPORTRANGE(""https://docs.google.com/spreadsheets/d/1vQSgNMJXdrs4S3uLfPKDLLwIaGIMAUdySOJkVaHnDLI/edit?gid=0#gid=0"",""RESUMEN!G:J""),4,0)"),"NUEVO")</f>
        <v>NUEVO</v>
      </c>
      <c r="L165" s="66">
        <f t="shared" ca="1" si="5"/>
        <v>160966</v>
      </c>
      <c r="M165" s="84">
        <v>25</v>
      </c>
      <c r="N165" s="68">
        <f t="shared" ca="1" si="6"/>
        <v>4024150</v>
      </c>
      <c r="O165" s="16"/>
      <c r="P165" s="40"/>
      <c r="Q165" s="16"/>
      <c r="R165" s="56"/>
    </row>
    <row r="166" spans="1:18">
      <c r="A166" s="59"/>
      <c r="B166" s="60">
        <f ca="1">IFERROR(__xludf.DUMMYFUNCTION("IFERROR(VLOOKUP(CONCATENATE(C166,D166,E166,F166,G166,H166),IMPORTRANGE(""https://docs.google.com/spreadsheets/d/1vQSgNMJXdrs4S3uLfPKDLLwIaGIMAUdySOJkVaHnDLI/edit?gid=0#gid=0"",""RESUMEN!B:C""),2,FALSE),""DEFINIR"")"),1270)</f>
        <v>1270</v>
      </c>
      <c r="C166" s="61" t="s">
        <v>2</v>
      </c>
      <c r="D166" s="61" t="s">
        <v>16</v>
      </c>
      <c r="E166" s="62" t="s">
        <v>33</v>
      </c>
      <c r="F166" s="72" t="s">
        <v>228</v>
      </c>
      <c r="G166" s="60" t="str">
        <f ca="1">IFERROR(__xludf.DUMMYFUNCTION("IF(F166="""",""INCLUIR"",VLOOKUP($F166,IMPORTRANGE(""https://docs.google.com/spreadsheets/d/1vQSgNMJXdrs4S3uLfPKDLLwIaGIMAUdySOJkVaHnDLI/edit?gid=0#gid=0"",""RESUMEN!G:I""),2,0))"),"UNIDAD")</f>
        <v>UNIDAD</v>
      </c>
      <c r="H166" s="64">
        <f ca="1">IFERROR(__xludf.DUMMYFUNCTION("IF(F166="""",""INCLUIR"",VLOOKUP($F166,IMPORTRANGE(""https://docs.google.com/spreadsheets/d/1vQSgNMJXdrs4S3uLfPKDLLwIaGIMAUdySOJkVaHnDLI/edit?gid=0#gid=0"",""RESUMEN!G:I""),3,0))"),166600)</f>
        <v>166600</v>
      </c>
      <c r="I166" s="65">
        <f t="shared" ca="1" si="3"/>
        <v>171981.18</v>
      </c>
      <c r="J166" s="65">
        <f t="shared" ca="1" si="4"/>
        <v>177140.61539999998</v>
      </c>
      <c r="K166" s="64" t="str">
        <f ca="1">IFERROR(__xludf.DUMMYFUNCTION("VLOOKUP($F166,IMPORTRANGE(""https://docs.google.com/spreadsheets/d/1vQSgNMJXdrs4S3uLfPKDLLwIaGIMAUdySOJkVaHnDLI/edit?gid=0#gid=0"",""RESUMEN!G:J""),4,0)"),"NUEVO")</f>
        <v>NUEVO</v>
      </c>
      <c r="L166" s="66">
        <f t="shared" ca="1" si="5"/>
        <v>162527</v>
      </c>
      <c r="M166" s="84">
        <v>3</v>
      </c>
      <c r="N166" s="68">
        <f t="shared" ca="1" si="6"/>
        <v>487581</v>
      </c>
      <c r="O166" s="16"/>
      <c r="P166" s="40"/>
      <c r="Q166" s="16"/>
      <c r="R166" s="56"/>
    </row>
    <row r="167" spans="1:18" ht="31.5">
      <c r="A167" s="59"/>
      <c r="B167" s="60">
        <f ca="1">IFERROR(__xludf.DUMMYFUNCTION("IFERROR(VLOOKUP(CONCATENATE(C167,D167,E167,F167,G167,H167),IMPORTRANGE(""https://docs.google.com/spreadsheets/d/1vQSgNMJXdrs4S3uLfPKDLLwIaGIMAUdySOJkVaHnDLI/edit?gid=0#gid=0"",""RESUMEN!B:C""),2,FALSE),""DEFINIR"")"),1195)</f>
        <v>1195</v>
      </c>
      <c r="C167" s="61" t="s">
        <v>2</v>
      </c>
      <c r="D167" s="61" t="s">
        <v>16</v>
      </c>
      <c r="E167" s="62" t="s">
        <v>33</v>
      </c>
      <c r="F167" s="63" t="s">
        <v>229</v>
      </c>
      <c r="G167" s="60" t="str">
        <f ca="1">IFERROR(__xludf.DUMMYFUNCTION("IF(F167="""",""INCLUIR"",VLOOKUP($F167,IMPORTRANGE(""https://docs.google.com/spreadsheets/d/1vQSgNMJXdrs4S3uLfPKDLLwIaGIMAUdySOJkVaHnDLI/edit?gid=0#gid=0"",""RESUMEN!G:I""),2,0))"),"UNIDAD")</f>
        <v>UNIDAD</v>
      </c>
      <c r="H167" s="64">
        <f ca="1">IFERROR(__xludf.DUMMYFUNCTION("IF(F167="""",""INCLUIR"",VLOOKUP($F167,IMPORTRANGE(""https://docs.google.com/spreadsheets/d/1vQSgNMJXdrs4S3uLfPKDLLwIaGIMAUdySOJkVaHnDLI/edit?gid=0#gid=0"",""RESUMEN!G:I""),3,0))"),145000)</f>
        <v>145000</v>
      </c>
      <c r="I167" s="65">
        <f t="shared" ca="1" si="3"/>
        <v>149683.5</v>
      </c>
      <c r="J167" s="65">
        <f t="shared" ca="1" si="4"/>
        <v>154174.005</v>
      </c>
      <c r="K167" s="64" t="str">
        <f ca="1">IFERROR(__xludf.DUMMYFUNCTION("VLOOKUP($F167,IMPORTRANGE(""https://docs.google.com/spreadsheets/d/1vQSgNMJXdrs4S3uLfPKDLLwIaGIMAUdySOJkVaHnDLI/edit?gid=0#gid=0"",""RESUMEN!G:J""),4,0)"),"NUEVO")</f>
        <v>NUEVO</v>
      </c>
      <c r="L167" s="66">
        <f t="shared" ca="1" si="5"/>
        <v>141455</v>
      </c>
      <c r="M167" s="84">
        <v>3</v>
      </c>
      <c r="N167" s="68">
        <f t="shared" ca="1" si="6"/>
        <v>424365</v>
      </c>
      <c r="O167" s="16"/>
      <c r="P167" s="40"/>
      <c r="Q167" s="16"/>
      <c r="R167" s="56"/>
    </row>
    <row r="168" spans="1:18" ht="31.5">
      <c r="A168" s="59"/>
      <c r="B168" s="60">
        <f ca="1">IFERROR(__xludf.DUMMYFUNCTION("IFERROR(VLOOKUP(CONCATENATE(C168,D168,E168,F168,G168,H168),IMPORTRANGE(""https://docs.google.com/spreadsheets/d/1vQSgNMJXdrs4S3uLfPKDLLwIaGIMAUdySOJkVaHnDLI/edit?gid=0#gid=0"",""RESUMEN!B:C""),2,FALSE),""DEFINIR"")"),1089)</f>
        <v>1089</v>
      </c>
      <c r="C168" s="61" t="s">
        <v>2</v>
      </c>
      <c r="D168" s="61" t="s">
        <v>16</v>
      </c>
      <c r="E168" s="62" t="s">
        <v>33</v>
      </c>
      <c r="F168" s="72" t="s">
        <v>230</v>
      </c>
      <c r="G168" s="60" t="str">
        <f ca="1">IFERROR(__xludf.DUMMYFUNCTION("IF(F168="""",""INCLUIR"",VLOOKUP($F168,IMPORTRANGE(""https://docs.google.com/spreadsheets/d/1vQSgNMJXdrs4S3uLfPKDLLwIaGIMAUdySOJkVaHnDLI/edit?gid=0#gid=0"",""RESUMEN!G:I""),2,0))"),"UNIDAD")</f>
        <v>UNIDAD</v>
      </c>
      <c r="H168" s="64">
        <f ca="1">IFERROR(__xludf.DUMMYFUNCTION("IF(F168="""",""INCLUIR"",VLOOKUP($F168,IMPORTRANGE(""https://docs.google.com/spreadsheets/d/1vQSgNMJXdrs4S3uLfPKDLLwIaGIMAUdySOJkVaHnDLI/edit?gid=0#gid=0"",""RESUMEN!G:I""),3,0))"),113661)</f>
        <v>113661</v>
      </c>
      <c r="I168" s="65">
        <f t="shared" ca="1" si="3"/>
        <v>117332.2503</v>
      </c>
      <c r="J168" s="65">
        <f t="shared" ca="1" si="4"/>
        <v>120852.21780899999</v>
      </c>
      <c r="K168" s="64" t="str">
        <f ca="1">IFERROR(__xludf.DUMMYFUNCTION("VLOOKUP($F168,IMPORTRANGE(""https://docs.google.com/spreadsheets/d/1vQSgNMJXdrs4S3uLfPKDLLwIaGIMAUdySOJkVaHnDLI/edit?gid=0#gid=0"",""RESUMEN!G:J""),4,0)"),"ANEXO TECNICO")</f>
        <v>ANEXO TECNICO</v>
      </c>
      <c r="L168" s="66">
        <f t="shared" ca="1" si="5"/>
        <v>110882</v>
      </c>
      <c r="M168" s="84">
        <v>1</v>
      </c>
      <c r="N168" s="68">
        <f t="shared" ca="1" si="6"/>
        <v>110882</v>
      </c>
      <c r="O168" s="16"/>
      <c r="P168" s="40"/>
      <c r="Q168" s="16"/>
      <c r="R168" s="56"/>
    </row>
    <row r="169" spans="1:18">
      <c r="A169" s="59"/>
      <c r="B169" s="60">
        <f ca="1">IFERROR(__xludf.DUMMYFUNCTION("IFERROR(VLOOKUP(CONCATENATE(C169,D169,E169,F169,G169,H169),IMPORTRANGE(""https://docs.google.com/spreadsheets/d/1vQSgNMJXdrs4S3uLfPKDLLwIaGIMAUdySOJkVaHnDLI/edit?gid=0#gid=0"",""RESUMEN!B:C""),2,FALSE),""DEFINIR"")"),1174)</f>
        <v>1174</v>
      </c>
      <c r="C169" s="61" t="s">
        <v>2</v>
      </c>
      <c r="D169" s="61" t="s">
        <v>16</v>
      </c>
      <c r="E169" s="62" t="s">
        <v>33</v>
      </c>
      <c r="F169" s="81" t="s">
        <v>231</v>
      </c>
      <c r="G169" s="60" t="str">
        <f ca="1">IFERROR(__xludf.DUMMYFUNCTION("IF(F169="""",""INCLUIR"",VLOOKUP($F169,IMPORTRANGE(""https://docs.google.com/spreadsheets/d/1vQSgNMJXdrs4S3uLfPKDLLwIaGIMAUdySOJkVaHnDLI/edit?gid=0#gid=0"",""RESUMEN!G:I""),2,0))"),"UNIDAD")</f>
        <v>UNIDAD</v>
      </c>
      <c r="H169" s="64">
        <f ca="1">IFERROR(__xludf.DUMMYFUNCTION("IF(F169="""",""INCLUIR"",VLOOKUP($F169,IMPORTRANGE(""https://docs.google.com/spreadsheets/d/1vQSgNMJXdrs4S3uLfPKDLLwIaGIMAUdySOJkVaHnDLI/edit?gid=0#gid=0"",""RESUMEN!G:I""),3,0))"),113550)</f>
        <v>113550</v>
      </c>
      <c r="I169" s="65">
        <f t="shared" ca="1" si="3"/>
        <v>117217.66499999999</v>
      </c>
      <c r="J169" s="65">
        <f t="shared" ca="1" si="4"/>
        <v>120734.19494999999</v>
      </c>
      <c r="K169" s="64" t="str">
        <f ca="1">IFERROR(__xludf.DUMMYFUNCTION("VLOOKUP($F169,IMPORTRANGE(""https://docs.google.com/spreadsheets/d/1vQSgNMJXdrs4S3uLfPKDLLwIaGIMAUdySOJkVaHnDLI/edit?gid=0#gid=0"",""RESUMEN!G:J""),4,0)"),"NUEVO")</f>
        <v>NUEVO</v>
      </c>
      <c r="L169" s="66">
        <f t="shared" ca="1" si="5"/>
        <v>110774</v>
      </c>
      <c r="M169" s="84">
        <v>1</v>
      </c>
      <c r="N169" s="68">
        <f t="shared" ca="1" si="6"/>
        <v>110774</v>
      </c>
      <c r="O169" s="16"/>
      <c r="P169" s="40"/>
      <c r="Q169" s="16"/>
      <c r="R169" s="56"/>
    </row>
    <row r="170" spans="1:18">
      <c r="A170" s="59"/>
      <c r="B170" s="60">
        <f ca="1">IFERROR(__xludf.DUMMYFUNCTION("IFERROR(VLOOKUP(CONCATENATE(C170,D170,E170,F170,G170,H170),IMPORTRANGE(""https://docs.google.com/spreadsheets/d/1vQSgNMJXdrs4S3uLfPKDLLwIaGIMAUdySOJkVaHnDLI/edit?gid=0#gid=0"",""RESUMEN!B:C""),2,FALSE),""DEFINIR"")"),1256)</f>
        <v>1256</v>
      </c>
      <c r="C170" s="61" t="s">
        <v>2</v>
      </c>
      <c r="D170" s="61" t="s">
        <v>16</v>
      </c>
      <c r="E170" s="62" t="s">
        <v>33</v>
      </c>
      <c r="F170" s="85" t="s">
        <v>232</v>
      </c>
      <c r="G170" s="60" t="str">
        <f ca="1">IFERROR(__xludf.DUMMYFUNCTION("IF(F170="""",""INCLUIR"",VLOOKUP($F170,IMPORTRANGE(""https://docs.google.com/spreadsheets/d/1vQSgNMJXdrs4S3uLfPKDLLwIaGIMAUdySOJkVaHnDLI/edit?gid=0#gid=0"",""RESUMEN!G:I""),2,0))"),"UNIDAD")</f>
        <v>UNIDAD</v>
      </c>
      <c r="H170" s="64">
        <f ca="1">IFERROR(__xludf.DUMMYFUNCTION("IF(F170="""",""INCLUIR"",VLOOKUP($F170,IMPORTRANGE(""https://docs.google.com/spreadsheets/d/1vQSgNMJXdrs4S3uLfPKDLLwIaGIMAUdySOJkVaHnDLI/edit?gid=0#gid=0"",""RESUMEN!G:I""),3,0))"),126140)</f>
        <v>126140</v>
      </c>
      <c r="I170" s="65">
        <f t="shared" ca="1" si="3"/>
        <v>130214.322</v>
      </c>
      <c r="J170" s="65">
        <f t="shared" ca="1" si="4"/>
        <v>134120.75166000001</v>
      </c>
      <c r="K170" s="64" t="str">
        <f ca="1">IFERROR(__xludf.DUMMYFUNCTION("VLOOKUP($F170,IMPORTRANGE(""https://docs.google.com/spreadsheets/d/1vQSgNMJXdrs4S3uLfPKDLLwIaGIMAUdySOJkVaHnDLI/edit?gid=0#gid=0"",""RESUMEN!G:J""),4,0)"),"NUEVO")</f>
        <v>NUEVO</v>
      </c>
      <c r="L170" s="66">
        <f t="shared" ca="1" si="5"/>
        <v>123056</v>
      </c>
      <c r="M170" s="84">
        <v>1</v>
      </c>
      <c r="N170" s="68">
        <f t="shared" ca="1" si="6"/>
        <v>123056</v>
      </c>
      <c r="O170" s="16"/>
      <c r="P170" s="40"/>
      <c r="Q170" s="16"/>
      <c r="R170" s="56"/>
    </row>
    <row r="171" spans="1:18" ht="31.5">
      <c r="A171" s="59"/>
      <c r="B171" s="60">
        <f ca="1">IFERROR(__xludf.DUMMYFUNCTION("IFERROR(VLOOKUP(CONCATENATE(C171,D171,E171,F171,G171,H171),IMPORTRANGE(""https://docs.google.com/spreadsheets/d/1vQSgNMJXdrs4S3uLfPKDLLwIaGIMAUdySOJkVaHnDLI/edit?gid=0#gid=0"",""RESUMEN!B:C""),2,FALSE),""DEFINIR"")"),1091)</f>
        <v>1091</v>
      </c>
      <c r="C171" s="61" t="s">
        <v>2</v>
      </c>
      <c r="D171" s="61" t="s">
        <v>16</v>
      </c>
      <c r="E171" s="62" t="s">
        <v>33</v>
      </c>
      <c r="F171" s="72" t="s">
        <v>233</v>
      </c>
      <c r="G171" s="60" t="str">
        <f ca="1">IFERROR(__xludf.DUMMYFUNCTION("IF(F171="""",""INCLUIR"",VLOOKUP($F171,IMPORTRANGE(""https://docs.google.com/spreadsheets/d/1vQSgNMJXdrs4S3uLfPKDLLwIaGIMAUdySOJkVaHnDLI/edit?gid=0#gid=0"",""RESUMEN!G:I""),2,0))"),"UNIDAD")</f>
        <v>UNIDAD</v>
      </c>
      <c r="H171" s="64">
        <f ca="1">IFERROR(__xludf.DUMMYFUNCTION("IF(F171="""",""INCLUIR"",VLOOKUP($F171,IMPORTRANGE(""https://docs.google.com/spreadsheets/d/1vQSgNMJXdrs4S3uLfPKDLLwIaGIMAUdySOJkVaHnDLI/edit?gid=0#gid=0"",""RESUMEN!G:I""),3,0))"),96200)</f>
        <v>96200</v>
      </c>
      <c r="I171" s="65">
        <f t="shared" ca="1" si="3"/>
        <v>99307.26</v>
      </c>
      <c r="J171" s="65">
        <f t="shared" ca="1" si="4"/>
        <v>102286.47779999999</v>
      </c>
      <c r="K171" s="64" t="str">
        <f ca="1">IFERROR(__xludf.DUMMYFUNCTION("VLOOKUP($F171,IMPORTRANGE(""https://docs.google.com/spreadsheets/d/1vQSgNMJXdrs4S3uLfPKDLLwIaGIMAUdySOJkVaHnDLI/edit?gid=0#gid=0"",""RESUMEN!G:J""),4,0)"),"ANEXO TECNICO")</f>
        <v>ANEXO TECNICO</v>
      </c>
      <c r="L171" s="66">
        <f t="shared" ca="1" si="5"/>
        <v>93848</v>
      </c>
      <c r="M171" s="86">
        <v>19</v>
      </c>
      <c r="N171" s="68">
        <f t="shared" ca="1" si="6"/>
        <v>1783112</v>
      </c>
      <c r="O171" s="16"/>
      <c r="P171" s="40"/>
      <c r="Q171" s="16"/>
      <c r="R171" s="56"/>
    </row>
    <row r="172" spans="1:18">
      <c r="A172" s="59"/>
      <c r="B172" s="60">
        <f ca="1">IFERROR(__xludf.DUMMYFUNCTION("IFERROR(VLOOKUP(CONCATENATE(C172,D172,E172,F172,G172,H172),IMPORTRANGE(""https://docs.google.com/spreadsheets/d/1vQSgNMJXdrs4S3uLfPKDLLwIaGIMAUdySOJkVaHnDLI/edit?gid=0#gid=0"",""RESUMEN!B:C""),2,FALSE),""DEFINIR"")"),1317)</f>
        <v>1317</v>
      </c>
      <c r="C172" s="61" t="s">
        <v>2</v>
      </c>
      <c r="D172" s="61" t="s">
        <v>17</v>
      </c>
      <c r="E172" s="62" t="s">
        <v>34</v>
      </c>
      <c r="F172" s="63" t="s">
        <v>234</v>
      </c>
      <c r="G172" s="60" t="str">
        <f ca="1">IFERROR(__xludf.DUMMYFUNCTION("IF(F172="""",""INCLUIR"",VLOOKUP($F172,IMPORTRANGE(""https://docs.google.com/spreadsheets/d/1vQSgNMJXdrs4S3uLfPKDLLwIaGIMAUdySOJkVaHnDLI/edit?gid=0#gid=0"",""RESUMEN!G:I""),2,0))"),"UNIDAD")</f>
        <v>UNIDAD</v>
      </c>
      <c r="H172" s="64">
        <f ca="1">IFERROR(__xludf.DUMMYFUNCTION("IF(F172="""",""INCLUIR"",VLOOKUP($F172,IMPORTRANGE(""https://docs.google.com/spreadsheets/d/1vQSgNMJXdrs4S3uLfPKDLLwIaGIMAUdySOJkVaHnDLI/edit?gid=0#gid=0"",""RESUMEN!G:I""),3,0))"),25200)</f>
        <v>25200</v>
      </c>
      <c r="I172" s="65">
        <f t="shared" ca="1" si="3"/>
        <v>26013.96</v>
      </c>
      <c r="J172" s="65">
        <f t="shared" ca="1" si="4"/>
        <v>26794.378799999999</v>
      </c>
      <c r="K172" s="64" t="str">
        <f ca="1">IFERROR(__xludf.DUMMYFUNCTION("VLOOKUP($F172,IMPORTRANGE(""https://docs.google.com/spreadsheets/d/1vQSgNMJXdrs4S3uLfPKDLLwIaGIMAUdySOJkVaHnDLI/edit?gid=0#gid=0"",""RESUMEN!G:J""),4,0)"),"NUEVO")</f>
        <v>NUEVO</v>
      </c>
      <c r="L172" s="66">
        <f t="shared" ca="1" si="5"/>
        <v>24584</v>
      </c>
      <c r="M172" s="69">
        <v>48</v>
      </c>
      <c r="N172" s="68">
        <f t="shared" ca="1" si="6"/>
        <v>1180032</v>
      </c>
      <c r="O172" s="16"/>
      <c r="P172" s="40"/>
      <c r="Q172" s="16"/>
      <c r="R172" s="56"/>
    </row>
    <row r="173" spans="1:18" ht="31.5">
      <c r="A173" s="59"/>
      <c r="B173" s="60">
        <f ca="1">IFERROR(__xludf.DUMMYFUNCTION("IFERROR(VLOOKUP(CONCATENATE(C173,D173,E173,F173,G173,H173),IMPORTRANGE(""https://docs.google.com/spreadsheets/d/1vQSgNMJXdrs4S3uLfPKDLLwIaGIMAUdySOJkVaHnDLI/edit?gid=0#gid=0"",""RESUMEN!B:C""),2,FALSE),""DEFINIR"")"),1294)</f>
        <v>1294</v>
      </c>
      <c r="C173" s="61" t="s">
        <v>2</v>
      </c>
      <c r="D173" s="61" t="s">
        <v>17</v>
      </c>
      <c r="E173" s="62" t="s">
        <v>34</v>
      </c>
      <c r="F173" s="63" t="s">
        <v>235</v>
      </c>
      <c r="G173" s="60" t="str">
        <f ca="1">IFERROR(__xludf.DUMMYFUNCTION("IF(F173="""",""INCLUIR"",VLOOKUP($F173,IMPORTRANGE(""https://docs.google.com/spreadsheets/d/1vQSgNMJXdrs4S3uLfPKDLLwIaGIMAUdySOJkVaHnDLI/edit?gid=0#gid=0"",""RESUMEN!G:I""),2,0))"),"UNIDAD")</f>
        <v>UNIDAD</v>
      </c>
      <c r="H173" s="64">
        <f ca="1">IFERROR(__xludf.DUMMYFUNCTION("IF(F173="""",""INCLUIR"",VLOOKUP($F173,IMPORTRANGE(""https://docs.google.com/spreadsheets/d/1vQSgNMJXdrs4S3uLfPKDLLwIaGIMAUdySOJkVaHnDLI/edit?gid=0#gid=0"",""RESUMEN!G:I""),3,0))"),14300)</f>
        <v>14300</v>
      </c>
      <c r="I173" s="65">
        <f t="shared" ca="1" si="3"/>
        <v>14761.89</v>
      </c>
      <c r="J173" s="65">
        <f t="shared" ca="1" si="4"/>
        <v>15204.7467</v>
      </c>
      <c r="K173" s="64" t="str">
        <f ca="1">IFERROR(__xludf.DUMMYFUNCTION("VLOOKUP($F173,IMPORTRANGE(""https://docs.google.com/spreadsheets/d/1vQSgNMJXdrs4S3uLfPKDLLwIaGIMAUdySOJkVaHnDLI/edit?gid=0#gid=0"",""RESUMEN!G:J""),4,0)"),"NUEVO")</f>
        <v>NUEVO</v>
      </c>
      <c r="L173" s="66">
        <f t="shared" ca="1" si="5"/>
        <v>13950</v>
      </c>
      <c r="M173" s="69">
        <v>48</v>
      </c>
      <c r="N173" s="68">
        <f t="shared" ca="1" si="6"/>
        <v>669600</v>
      </c>
      <c r="O173" s="16"/>
      <c r="P173" s="40"/>
      <c r="Q173" s="16"/>
      <c r="R173" s="56"/>
    </row>
    <row r="174" spans="1:18" ht="47.25">
      <c r="A174" s="59"/>
      <c r="B174" s="60">
        <f ca="1">IFERROR(__xludf.DUMMYFUNCTION("IFERROR(VLOOKUP(CONCATENATE(C174,D174,E174,F174,G174,H174),IMPORTRANGE(""https://docs.google.com/spreadsheets/d/1vQSgNMJXdrs4S3uLfPKDLLwIaGIMAUdySOJkVaHnDLI/edit?gid=0#gid=0"",""RESUMEN!B:C""),2,FALSE),""DEFINIR"")"),253)</f>
        <v>253</v>
      </c>
      <c r="C174" s="61" t="s">
        <v>3</v>
      </c>
      <c r="D174" s="61" t="s">
        <v>6</v>
      </c>
      <c r="E174" s="62" t="s">
        <v>23</v>
      </c>
      <c r="F174" s="63" t="s">
        <v>236</v>
      </c>
      <c r="G174" s="60" t="str">
        <f ca="1">IFERROR(__xludf.DUMMYFUNCTION("IF(F174="""",""INCLUIR"",VLOOKUP($F174,IMPORTRANGE(""https://docs.google.com/spreadsheets/d/1vQSgNMJXdrs4S3uLfPKDLLwIaGIMAUdySOJkVaHnDLI/edit?gid=0#gid=0"",""RESUMEN!G:I""),2,0))"),"UNIDAD")</f>
        <v>UNIDAD</v>
      </c>
      <c r="H174" s="64">
        <f ca="1">IFERROR(__xludf.DUMMYFUNCTION("IF(F174="""",""INCLUIR"",VLOOKUP($F174,IMPORTRANGE(""https://docs.google.com/spreadsheets/d/1vQSgNMJXdrs4S3uLfPKDLLwIaGIMAUdySOJkVaHnDLI/edit?gid=0#gid=0"",""RESUMEN!G:I""),3,0))"),90229)</f>
        <v>90229</v>
      </c>
      <c r="I174" s="65">
        <f t="shared" ca="1" si="3"/>
        <v>93143.396699999998</v>
      </c>
      <c r="J174" s="65">
        <f t="shared" ca="1" si="4"/>
        <v>95937.698600999996</v>
      </c>
      <c r="K174" s="64" t="str">
        <f ca="1">IFERROR(__xludf.DUMMYFUNCTION("VLOOKUP($F174,IMPORTRANGE(""https://docs.google.com/spreadsheets/d/1vQSgNMJXdrs4S3uLfPKDLLwIaGIMAUdySOJkVaHnDLI/edit?gid=0#gid=0"",""RESUMEN!G:J""),4,0)"),"ANEXO TECNICO")</f>
        <v>ANEXO TECNICO</v>
      </c>
      <c r="L174" s="66">
        <f t="shared" ca="1" si="5"/>
        <v>88023</v>
      </c>
      <c r="M174" s="69">
        <v>2</v>
      </c>
      <c r="N174" s="68">
        <f t="shared" ca="1" si="6"/>
        <v>176046</v>
      </c>
      <c r="O174" s="16"/>
      <c r="P174" s="40"/>
      <c r="Q174" s="16"/>
      <c r="R174" s="56"/>
    </row>
    <row r="175" spans="1:18" ht="31.5">
      <c r="A175" s="59"/>
      <c r="B175" s="60">
        <f ca="1">IFERROR(__xludf.DUMMYFUNCTION("IFERROR(VLOOKUP(CONCATENATE(C175,D175,E175,F175,G175,H175),IMPORTRANGE(""https://docs.google.com/spreadsheets/d/1vQSgNMJXdrs4S3uLfPKDLLwIaGIMAUdySOJkVaHnDLI/edit?gid=0#gid=0"",""RESUMEN!B:C""),2,FALSE),""DEFINIR"")"),1413)</f>
        <v>1413</v>
      </c>
      <c r="C175" s="61" t="s">
        <v>3</v>
      </c>
      <c r="D175" s="61" t="s">
        <v>6</v>
      </c>
      <c r="E175" s="62" t="s">
        <v>23</v>
      </c>
      <c r="F175" s="70" t="s">
        <v>237</v>
      </c>
      <c r="G175" s="60" t="str">
        <f ca="1">IFERROR(__xludf.DUMMYFUNCTION("IF(F175="""",""INCLUIR"",VLOOKUP($F175,IMPORTRANGE(""https://docs.google.com/spreadsheets/d/1vQSgNMJXdrs4S3uLfPKDLLwIaGIMAUdySOJkVaHnDLI/edit?gid=0#gid=0"",""RESUMEN!G:I""),2,0))"),"CAJA")</f>
        <v>CAJA</v>
      </c>
      <c r="H175" s="64">
        <f ca="1">IFERROR(__xludf.DUMMYFUNCTION("IF(F175="""",""INCLUIR"",VLOOKUP($F175,IMPORTRANGE(""https://docs.google.com/spreadsheets/d/1vQSgNMJXdrs4S3uLfPKDLLwIaGIMAUdySOJkVaHnDLI/edit?gid=0#gid=0"",""RESUMEN!G:I""),3,0))"),130000)</f>
        <v>130000</v>
      </c>
      <c r="I175" s="65">
        <f t="shared" ca="1" si="3"/>
        <v>130000</v>
      </c>
      <c r="J175" s="65">
        <f t="shared" ca="1" si="4"/>
        <v>130000</v>
      </c>
      <c r="K175" s="64" t="str">
        <f ca="1">IFERROR(__xludf.DUMMYFUNCTION("VLOOKUP($F175,IMPORTRANGE(""https://docs.google.com/spreadsheets/d/1vQSgNMJXdrs4S3uLfPKDLLwIaGIMAUdySOJkVaHnDLI/edit?gid=0#gid=0"",""RESUMEN!G:J""),4,0)"),"NUEVO 2026")</f>
        <v>NUEVO 2026</v>
      </c>
      <c r="L175" s="66">
        <f t="shared" ca="1" si="5"/>
        <v>130000</v>
      </c>
      <c r="M175" s="69">
        <v>1</v>
      </c>
      <c r="N175" s="68">
        <f t="shared" ca="1" si="6"/>
        <v>130000</v>
      </c>
      <c r="O175" s="16"/>
      <c r="P175" s="40"/>
      <c r="Q175" s="16"/>
      <c r="R175" s="56"/>
    </row>
    <row r="176" spans="1:18" ht="47.25">
      <c r="A176" s="59"/>
      <c r="B176" s="60">
        <f ca="1">IFERROR(__xludf.DUMMYFUNCTION("IFERROR(VLOOKUP(CONCATENATE(C176,D176,E176,F176,G176,H176),IMPORTRANGE(""https://docs.google.com/spreadsheets/d/1vQSgNMJXdrs4S3uLfPKDLLwIaGIMAUdySOJkVaHnDLI/edit?gid=0#gid=0"",""RESUMEN!B:C""),2,FALSE),""DEFINIR"")"),1414)</f>
        <v>1414</v>
      </c>
      <c r="C176" s="61" t="s">
        <v>3</v>
      </c>
      <c r="D176" s="61" t="s">
        <v>6</v>
      </c>
      <c r="E176" s="62" t="s">
        <v>23</v>
      </c>
      <c r="F176" s="61" t="s">
        <v>238</v>
      </c>
      <c r="G176" s="60" t="str">
        <f ca="1">IFERROR(__xludf.DUMMYFUNCTION("IF(F176="""",""INCLUIR"",VLOOKUP($F176,IMPORTRANGE(""https://docs.google.com/spreadsheets/d/1vQSgNMJXdrs4S3uLfPKDLLwIaGIMAUdySOJkVaHnDLI/edit?gid=0#gid=0"",""RESUMEN!G:I""),2,0))"),"CAJA")</f>
        <v>CAJA</v>
      </c>
      <c r="H176" s="64">
        <f ca="1">IFERROR(__xludf.DUMMYFUNCTION("IF(F176="""",""INCLUIR"",VLOOKUP($F176,IMPORTRANGE(""https://docs.google.com/spreadsheets/d/1vQSgNMJXdrs4S3uLfPKDLLwIaGIMAUdySOJkVaHnDLI/edit?gid=0#gid=0"",""RESUMEN!G:I""),3,0))"),60895)</f>
        <v>60895</v>
      </c>
      <c r="I176" s="65">
        <f t="shared" ca="1" si="3"/>
        <v>60895</v>
      </c>
      <c r="J176" s="65">
        <f t="shared" ca="1" si="4"/>
        <v>60895</v>
      </c>
      <c r="K176" s="64" t="str">
        <f ca="1">IFERROR(__xludf.DUMMYFUNCTION("VLOOKUP($F176,IMPORTRANGE(""https://docs.google.com/spreadsheets/d/1vQSgNMJXdrs4S3uLfPKDLLwIaGIMAUdySOJkVaHnDLI/edit?gid=0#gid=0"",""RESUMEN!G:J""),4,0)"),"NUEVO 2026")</f>
        <v>NUEVO 2026</v>
      </c>
      <c r="L176" s="66">
        <f t="shared" ca="1" si="5"/>
        <v>60895</v>
      </c>
      <c r="M176" s="69">
        <v>12</v>
      </c>
      <c r="N176" s="68">
        <f t="shared" ca="1" si="6"/>
        <v>730740</v>
      </c>
      <c r="O176" s="16"/>
      <c r="P176" s="40"/>
      <c r="Q176" s="16"/>
      <c r="R176" s="56"/>
    </row>
    <row r="177" spans="1:18" ht="31.5">
      <c r="A177" s="59"/>
      <c r="B177" s="60">
        <f ca="1">IFERROR(__xludf.DUMMYFUNCTION("IFERROR(VLOOKUP(CONCATENATE(C177,D177,E177,F177,G177,H177),IMPORTRANGE(""https://docs.google.com/spreadsheets/d/1vQSgNMJXdrs4S3uLfPKDLLwIaGIMAUdySOJkVaHnDLI/edit?gid=0#gid=0"",""RESUMEN!B:C""),2,FALSE),""DEFINIR"")"),197)</f>
        <v>197</v>
      </c>
      <c r="C177" s="61" t="s">
        <v>3</v>
      </c>
      <c r="D177" s="61" t="s">
        <v>6</v>
      </c>
      <c r="E177" s="62" t="s">
        <v>23</v>
      </c>
      <c r="F177" s="63" t="s">
        <v>239</v>
      </c>
      <c r="G177" s="60" t="str">
        <f ca="1">IFERROR(__xludf.DUMMYFUNCTION("IF(F177="""",""INCLUIR"",VLOOKUP($F177,IMPORTRANGE(""https://docs.google.com/spreadsheets/d/1vQSgNMJXdrs4S3uLfPKDLLwIaGIMAUdySOJkVaHnDLI/edit?gid=0#gid=0"",""RESUMEN!G:I""),2,0))"),"CAJA")</f>
        <v>CAJA</v>
      </c>
      <c r="H177" s="64">
        <f ca="1">IFERROR(__xludf.DUMMYFUNCTION("IF(F177="""",""INCLUIR"",VLOOKUP($F177,IMPORTRANGE(""https://docs.google.com/spreadsheets/d/1vQSgNMJXdrs4S3uLfPKDLLwIaGIMAUdySOJkVaHnDLI/edit?gid=0#gid=0"",""RESUMEN!G:I""),3,0))"),7732)</f>
        <v>7732</v>
      </c>
      <c r="I177" s="65">
        <f t="shared" ca="1" si="3"/>
        <v>7981.7435999999998</v>
      </c>
      <c r="J177" s="65">
        <f t="shared" ca="1" si="4"/>
        <v>8221.1959079999997</v>
      </c>
      <c r="K177" s="64" t="str">
        <f ca="1">IFERROR(__xludf.DUMMYFUNCTION("VLOOKUP($F177,IMPORTRANGE(""https://docs.google.com/spreadsheets/d/1vQSgNMJXdrs4S3uLfPKDLLwIaGIMAUdySOJkVaHnDLI/edit?gid=0#gid=0"",""RESUMEN!G:J""),4,0)"),"ANEXO TECNICO")</f>
        <v>ANEXO TECNICO</v>
      </c>
      <c r="L177" s="66">
        <f t="shared" ca="1" si="5"/>
        <v>7543</v>
      </c>
      <c r="M177" s="87">
        <v>1.2</v>
      </c>
      <c r="N177" s="68">
        <f t="shared" ca="1" si="6"/>
        <v>9052</v>
      </c>
      <c r="O177" s="16"/>
      <c r="P177" s="40"/>
      <c r="Q177" s="16"/>
      <c r="R177" s="56"/>
    </row>
    <row r="178" spans="1:18" ht="31.5">
      <c r="A178" s="59"/>
      <c r="B178" s="60">
        <f ca="1">IFERROR(__xludf.DUMMYFUNCTION("IFERROR(VLOOKUP(CONCATENATE(C178,D178,E178,F178,G178,H178),IMPORTRANGE(""https://docs.google.com/spreadsheets/d/1vQSgNMJXdrs4S3uLfPKDLLwIaGIMAUdySOJkVaHnDLI/edit?gid=0#gid=0"",""RESUMEN!B:C""),2,FALSE),""DEFINIR"")"),1412)</f>
        <v>1412</v>
      </c>
      <c r="C178" s="61" t="s">
        <v>3</v>
      </c>
      <c r="D178" s="61" t="s">
        <v>6</v>
      </c>
      <c r="E178" s="62" t="s">
        <v>23</v>
      </c>
      <c r="F178" s="88" t="s">
        <v>240</v>
      </c>
      <c r="G178" s="60" t="str">
        <f ca="1">IFERROR(__xludf.DUMMYFUNCTION("IF(F178="""",""INCLUIR"",VLOOKUP($F178,IMPORTRANGE(""https://docs.google.com/spreadsheets/d/1vQSgNMJXdrs4S3uLfPKDLLwIaGIMAUdySOJkVaHnDLI/edit?gid=0#gid=0"",""RESUMEN!G:I""),2,0))"),"FRASCO")</f>
        <v>FRASCO</v>
      </c>
      <c r="H178" s="64">
        <f ca="1">IFERROR(__xludf.DUMMYFUNCTION("IF(F178="""",""INCLUIR"",VLOOKUP($F178,IMPORTRANGE(""https://docs.google.com/spreadsheets/d/1vQSgNMJXdrs4S3uLfPKDLLwIaGIMAUdySOJkVaHnDLI/edit?gid=0#gid=0"",""RESUMEN!G:I""),3,0))"),50420)</f>
        <v>50420</v>
      </c>
      <c r="I178" s="65">
        <f t="shared" ca="1" si="3"/>
        <v>50420</v>
      </c>
      <c r="J178" s="65">
        <f t="shared" ca="1" si="4"/>
        <v>50420</v>
      </c>
      <c r="K178" s="64" t="str">
        <f ca="1">IFERROR(__xludf.DUMMYFUNCTION("VLOOKUP($F178,IMPORTRANGE(""https://docs.google.com/spreadsheets/d/1vQSgNMJXdrs4S3uLfPKDLLwIaGIMAUdySOJkVaHnDLI/edit?gid=0#gid=0"",""RESUMEN!G:J""),4,0)"),"NUEVO 2026")</f>
        <v>NUEVO 2026</v>
      </c>
      <c r="L178" s="66">
        <f t="shared" ca="1" si="5"/>
        <v>50420</v>
      </c>
      <c r="M178" s="89">
        <v>1</v>
      </c>
      <c r="N178" s="68">
        <f t="shared" ca="1" si="6"/>
        <v>50420</v>
      </c>
      <c r="O178" s="16"/>
      <c r="P178" s="40"/>
      <c r="Q178" s="16"/>
      <c r="R178" s="56"/>
    </row>
    <row r="179" spans="1:18" ht="47.25">
      <c r="A179" s="59"/>
      <c r="B179" s="60">
        <f ca="1">IFERROR(__xludf.DUMMYFUNCTION("IFERROR(VLOOKUP(CONCATENATE(C179,D179,E179,F179,G179,H179),IMPORTRANGE(""https://docs.google.com/spreadsheets/d/1vQSgNMJXdrs4S3uLfPKDLLwIaGIMAUdySOJkVaHnDLI/edit?gid=0#gid=0"",""RESUMEN!B:C""),2,FALSE),""DEFINIR"")"),554)</f>
        <v>554</v>
      </c>
      <c r="C179" s="61" t="s">
        <v>3</v>
      </c>
      <c r="D179" s="61" t="s">
        <v>17</v>
      </c>
      <c r="E179" s="62" t="s">
        <v>34</v>
      </c>
      <c r="F179" s="63" t="s">
        <v>241</v>
      </c>
      <c r="G179" s="60" t="str">
        <f ca="1">IFERROR(__xludf.DUMMYFUNCTION("IF(F179="""",""INCLUIR"",VLOOKUP($F179,IMPORTRANGE(""https://docs.google.com/spreadsheets/d/1vQSgNMJXdrs4S3uLfPKDLLwIaGIMAUdySOJkVaHnDLI/edit?gid=0#gid=0"",""RESUMEN!G:I""),2,0))"),"UNIDAD")</f>
        <v>UNIDAD</v>
      </c>
      <c r="H179" s="64">
        <f ca="1">IFERROR(__xludf.DUMMYFUNCTION("IF(F179="""",""INCLUIR"",VLOOKUP($F179,IMPORTRANGE(""https://docs.google.com/spreadsheets/d/1vQSgNMJXdrs4S3uLfPKDLLwIaGIMAUdySOJkVaHnDLI/edit?gid=0#gid=0"",""RESUMEN!G:I""),3,0))"),493637)</f>
        <v>493637</v>
      </c>
      <c r="I179" s="65">
        <f t="shared" ca="1" si="3"/>
        <v>509581.47509999998</v>
      </c>
      <c r="J179" s="65">
        <f t="shared" ca="1" si="4"/>
        <v>524868.919353</v>
      </c>
      <c r="K179" s="64" t="str">
        <f ca="1">IFERROR(__xludf.DUMMYFUNCTION("VLOOKUP($F179,IMPORTRANGE(""https://docs.google.com/spreadsheets/d/1vQSgNMJXdrs4S3uLfPKDLLwIaGIMAUdySOJkVaHnDLI/edit?gid=0#gid=0"",""RESUMEN!G:J""),4,0)"),"ANEXO TECNICO")</f>
        <v>ANEXO TECNICO</v>
      </c>
      <c r="L179" s="66">
        <f t="shared" ca="1" si="5"/>
        <v>481567</v>
      </c>
      <c r="M179" s="89">
        <v>1</v>
      </c>
      <c r="N179" s="68">
        <f t="shared" ca="1" si="6"/>
        <v>481567</v>
      </c>
      <c r="O179" s="16"/>
      <c r="P179" s="40"/>
      <c r="Q179" s="16"/>
      <c r="R179" s="56"/>
    </row>
    <row r="180" spans="1:18" ht="31.5">
      <c r="A180" s="59"/>
      <c r="B180" s="60">
        <f ca="1">IFERROR(__xludf.DUMMYFUNCTION("IFERROR(VLOOKUP(CONCATENATE(C180,D180,E180,F180,G180,H180),IMPORTRANGE(""https://docs.google.com/spreadsheets/d/1vQSgNMJXdrs4S3uLfPKDLLwIaGIMAUdySOJkVaHnDLI/edit?gid=0#gid=0"",""RESUMEN!B:C""),2,FALSE),""DEFINIR"")"),525)</f>
        <v>525</v>
      </c>
      <c r="C180" s="61" t="s">
        <v>2</v>
      </c>
      <c r="D180" s="61" t="s">
        <v>11</v>
      </c>
      <c r="E180" s="62" t="s">
        <v>28</v>
      </c>
      <c r="F180" s="63" t="s">
        <v>242</v>
      </c>
      <c r="G180" s="60" t="str">
        <f ca="1">IFERROR(__xludf.DUMMYFUNCTION("IF(F180="""",""INCLUIR"",VLOOKUP($F180,IMPORTRANGE(""https://docs.google.com/spreadsheets/d/1vQSgNMJXdrs4S3uLfPKDLLwIaGIMAUdySOJkVaHnDLI/edit?gid=0#gid=0"",""RESUMEN!G:I""),2,0))"),"ARROBA")</f>
        <v>ARROBA</v>
      </c>
      <c r="H180" s="64">
        <f ca="1">IFERROR(__xludf.DUMMYFUNCTION("IF(F180="""",""INCLUIR"",VLOOKUP($F180,IMPORTRANGE(""https://docs.google.com/spreadsheets/d/1vQSgNMJXdrs4S3uLfPKDLLwIaGIMAUdySOJkVaHnDLI/edit?gid=0#gid=0"",""RESUMEN!G:I""),3,0))"),101200)</f>
        <v>101200</v>
      </c>
      <c r="I180" s="65">
        <f t="shared" ca="1" si="3"/>
        <v>104468.76</v>
      </c>
      <c r="J180" s="65">
        <f t="shared" ca="1" si="4"/>
        <v>107602.82279999999</v>
      </c>
      <c r="K180" s="64" t="str">
        <f ca="1">IFERROR(__xludf.DUMMYFUNCTION("VLOOKUP($F180,IMPORTRANGE(""https://docs.google.com/spreadsheets/d/1vQSgNMJXdrs4S3uLfPKDLLwIaGIMAUdySOJkVaHnDLI/edit?gid=0#gid=0"",""RESUMEN!G:J""),4,0)"),"ANEXO TECNICO")</f>
        <v>ANEXO TECNICO</v>
      </c>
      <c r="L180" s="66">
        <f t="shared" ca="1" si="5"/>
        <v>98726</v>
      </c>
      <c r="M180" s="89">
        <v>15</v>
      </c>
      <c r="N180" s="68">
        <f t="shared" ca="1" si="6"/>
        <v>1480890</v>
      </c>
      <c r="O180" s="16"/>
      <c r="P180" s="40"/>
      <c r="Q180" s="16"/>
      <c r="R180" s="56"/>
    </row>
    <row r="181" spans="1:18" ht="31.5">
      <c r="A181" s="59"/>
      <c r="B181" s="60">
        <f ca="1">IFERROR(__xludf.DUMMYFUNCTION("IFERROR(VLOOKUP(CONCATENATE(C181,D181,E181,F181,G181,H181),IMPORTRANGE(""https://docs.google.com/spreadsheets/d/1vQSgNMJXdrs4S3uLfPKDLLwIaGIMAUdySOJkVaHnDLI/edit?gid=0#gid=0"",""RESUMEN!B:C""),2,FALSE),""DEFINIR"")"),266)</f>
        <v>266</v>
      </c>
      <c r="C181" s="90" t="s">
        <v>2</v>
      </c>
      <c r="D181" s="91" t="s">
        <v>15</v>
      </c>
      <c r="E181" s="91" t="s">
        <v>32</v>
      </c>
      <c r="F181" s="63" t="s">
        <v>243</v>
      </c>
      <c r="G181" s="60" t="str">
        <f ca="1">IFERROR(__xludf.DUMMYFUNCTION("IF(F181="""",""INCLUIR"",VLOOKUP($F181,IMPORTRANGE(""https://docs.google.com/spreadsheets/d/1vQSgNMJXdrs4S3uLfPKDLLwIaGIMAUdySOJkVaHnDLI/edit?gid=0#gid=0"",""RESUMEN!G:I""),2,0))"),"KILO")</f>
        <v>KILO</v>
      </c>
      <c r="H181" s="64">
        <f ca="1">IFERROR(__xludf.DUMMYFUNCTION("IF(F181="""",""INCLUIR"",VLOOKUP($F181,IMPORTRANGE(""https://docs.google.com/spreadsheets/d/1vQSgNMJXdrs4S3uLfPKDLLwIaGIMAUdySOJkVaHnDLI/edit?gid=0#gid=0"",""RESUMEN!G:I""),3,0))"),29188)</f>
        <v>29188</v>
      </c>
      <c r="I181" s="65">
        <f t="shared" ca="1" si="3"/>
        <v>30130.772400000002</v>
      </c>
      <c r="J181" s="65">
        <f t="shared" ca="1" si="4"/>
        <v>31034.695572000001</v>
      </c>
      <c r="K181" s="64" t="str">
        <f ca="1">IFERROR(__xludf.DUMMYFUNCTION("VLOOKUP($F181,IMPORTRANGE(""https://docs.google.com/spreadsheets/d/1vQSgNMJXdrs4S3uLfPKDLLwIaGIMAUdySOJkVaHnDLI/edit?gid=0#gid=0"",""RESUMEN!G:J""),4,0)"),"ANEXO TECNICO")</f>
        <v>ANEXO TECNICO</v>
      </c>
      <c r="L181" s="66">
        <f t="shared" ca="1" si="5"/>
        <v>28474</v>
      </c>
      <c r="M181" s="92">
        <v>25</v>
      </c>
      <c r="N181" s="68">
        <f t="shared" ca="1" si="6"/>
        <v>711850</v>
      </c>
      <c r="O181" s="16"/>
      <c r="P181" s="40"/>
      <c r="Q181" s="16"/>
      <c r="R181" s="56"/>
    </row>
    <row r="182" spans="1:18" ht="31.5">
      <c r="A182" s="59"/>
      <c r="B182" s="60">
        <f ca="1">IFERROR(__xludf.DUMMYFUNCTION("IFERROR(VLOOKUP(CONCATENATE(C182,D182,E182,F182,G182,H182),IMPORTRANGE(""https://docs.google.com/spreadsheets/d/1vQSgNMJXdrs4S3uLfPKDLLwIaGIMAUdySOJkVaHnDLI/edit?gid=0#gid=0"",""RESUMEN!B:C""),2,FALSE),""DEFINIR"")"),267)</f>
        <v>267</v>
      </c>
      <c r="C182" s="90" t="s">
        <v>2</v>
      </c>
      <c r="D182" s="91" t="s">
        <v>15</v>
      </c>
      <c r="E182" s="91" t="s">
        <v>32</v>
      </c>
      <c r="F182" s="63" t="s">
        <v>244</v>
      </c>
      <c r="G182" s="60" t="str">
        <f ca="1">IFERROR(__xludf.DUMMYFUNCTION("IF(F182="""",""INCLUIR"",VLOOKUP($F182,IMPORTRANGE(""https://docs.google.com/spreadsheets/d/1vQSgNMJXdrs4S3uLfPKDLLwIaGIMAUdySOJkVaHnDLI/edit?gid=0#gid=0"",""RESUMEN!G:I""),2,0))"),"KILO")</f>
        <v>KILO</v>
      </c>
      <c r="H182" s="64">
        <f ca="1">IFERROR(__xludf.DUMMYFUNCTION("IF(F182="""",""INCLUIR"",VLOOKUP($F182,IMPORTRANGE(""https://docs.google.com/spreadsheets/d/1vQSgNMJXdrs4S3uLfPKDLLwIaGIMAUdySOJkVaHnDLI/edit?gid=0#gid=0"",""RESUMEN!G:I""),3,0))"),30703)</f>
        <v>30703</v>
      </c>
      <c r="I182" s="65">
        <f t="shared" ca="1" si="3"/>
        <v>31694.706900000001</v>
      </c>
      <c r="J182" s="65">
        <f t="shared" ca="1" si="4"/>
        <v>32645.548107000002</v>
      </c>
      <c r="K182" s="64" t="str">
        <f ca="1">IFERROR(__xludf.DUMMYFUNCTION("VLOOKUP($F182,IMPORTRANGE(""https://docs.google.com/spreadsheets/d/1vQSgNMJXdrs4S3uLfPKDLLwIaGIMAUdySOJkVaHnDLI/edit?gid=0#gid=0"",""RESUMEN!G:J""),4,0)"),"ANEXO TECNICO")</f>
        <v>ANEXO TECNICO</v>
      </c>
      <c r="L182" s="66">
        <f t="shared" ca="1" si="5"/>
        <v>29952</v>
      </c>
      <c r="M182" s="92">
        <v>8</v>
      </c>
      <c r="N182" s="68">
        <f t="shared" ca="1" si="6"/>
        <v>239616</v>
      </c>
      <c r="O182" s="16"/>
      <c r="P182" s="40"/>
      <c r="Q182" s="16"/>
      <c r="R182" s="56"/>
    </row>
    <row r="183" spans="1:18" ht="31.5">
      <c r="A183" s="59"/>
      <c r="B183" s="60">
        <f ca="1">IFERROR(__xludf.DUMMYFUNCTION("IFERROR(VLOOKUP(CONCATENATE(C183,D183,E183,F183,G183,H183),IMPORTRANGE(""https://docs.google.com/spreadsheets/d/1vQSgNMJXdrs4S3uLfPKDLLwIaGIMAUdySOJkVaHnDLI/edit?gid=0#gid=0"",""RESUMEN!B:C""),2,FALSE),""DEFINIR"")"),268)</f>
        <v>268</v>
      </c>
      <c r="C183" s="90" t="s">
        <v>2</v>
      </c>
      <c r="D183" s="91" t="s">
        <v>15</v>
      </c>
      <c r="E183" s="91" t="s">
        <v>32</v>
      </c>
      <c r="F183" s="63" t="s">
        <v>245</v>
      </c>
      <c r="G183" s="60" t="str">
        <f ca="1">IFERROR(__xludf.DUMMYFUNCTION("IF(F183="""",""INCLUIR"",VLOOKUP($F183,IMPORTRANGE(""https://docs.google.com/spreadsheets/d/1vQSgNMJXdrs4S3uLfPKDLLwIaGIMAUdySOJkVaHnDLI/edit?gid=0#gid=0"",""RESUMEN!G:I""),2,0))"),"KILO")</f>
        <v>KILO</v>
      </c>
      <c r="H183" s="64">
        <f ca="1">IFERROR(__xludf.DUMMYFUNCTION("IF(F183="""",""INCLUIR"",VLOOKUP($F183,IMPORTRANGE(""https://docs.google.com/spreadsheets/d/1vQSgNMJXdrs4S3uLfPKDLLwIaGIMAUdySOJkVaHnDLI/edit?gid=0#gid=0"",""RESUMEN!G:I""),3,0))"),23010)</f>
        <v>23010</v>
      </c>
      <c r="I183" s="65">
        <f t="shared" ca="1" si="3"/>
        <v>23753.223000000002</v>
      </c>
      <c r="J183" s="65">
        <f t="shared" ca="1" si="4"/>
        <v>24465.81969</v>
      </c>
      <c r="K183" s="64" t="str">
        <f ca="1">IFERROR(__xludf.DUMMYFUNCTION("VLOOKUP($F183,IMPORTRANGE(""https://docs.google.com/spreadsheets/d/1vQSgNMJXdrs4S3uLfPKDLLwIaGIMAUdySOJkVaHnDLI/edit?gid=0#gid=0"",""RESUMEN!G:J""),4,0)"),"ANEXO TECNICO")</f>
        <v>ANEXO TECNICO</v>
      </c>
      <c r="L183" s="66">
        <f t="shared" ca="1" si="5"/>
        <v>22447</v>
      </c>
      <c r="M183" s="92">
        <v>51.6</v>
      </c>
      <c r="N183" s="68">
        <f t="shared" ca="1" si="6"/>
        <v>1158265</v>
      </c>
      <c r="O183" s="16"/>
      <c r="P183" s="40"/>
      <c r="Q183" s="16"/>
      <c r="R183" s="56"/>
    </row>
    <row r="184" spans="1:18" ht="31.5">
      <c r="A184" s="59"/>
      <c r="B184" s="60">
        <f ca="1">IFERROR(__xludf.DUMMYFUNCTION("IFERROR(VLOOKUP(CONCATENATE(C184,D184,E184,F184,G184,H184),IMPORTRANGE(""https://docs.google.com/spreadsheets/d/1vQSgNMJXdrs4S3uLfPKDLLwIaGIMAUdySOJkVaHnDLI/edit?gid=0#gid=0"",""RESUMEN!B:C""),2,FALSE),""DEFINIR"")"),269)</f>
        <v>269</v>
      </c>
      <c r="C184" s="90" t="s">
        <v>2</v>
      </c>
      <c r="D184" s="91" t="s">
        <v>15</v>
      </c>
      <c r="E184" s="91" t="s">
        <v>32</v>
      </c>
      <c r="F184" s="63" t="s">
        <v>246</v>
      </c>
      <c r="G184" s="60" t="str">
        <f ca="1">IFERROR(__xludf.DUMMYFUNCTION("IF(F184="""",""INCLUIR"",VLOOKUP($F184,IMPORTRANGE(""https://docs.google.com/spreadsheets/d/1vQSgNMJXdrs4S3uLfPKDLLwIaGIMAUdySOJkVaHnDLI/edit?gid=0#gid=0"",""RESUMEN!G:I""),2,0))"),"KILO")</f>
        <v>KILO</v>
      </c>
      <c r="H184" s="64">
        <f ca="1">IFERROR(__xludf.DUMMYFUNCTION("IF(F184="""",""INCLUIR"",VLOOKUP($F184,IMPORTRANGE(""https://docs.google.com/spreadsheets/d/1vQSgNMJXdrs4S3uLfPKDLLwIaGIMAUdySOJkVaHnDLI/edit?gid=0#gid=0"",""RESUMEN!G:I""),3,0))"),51076)</f>
        <v>51076</v>
      </c>
      <c r="I184" s="65">
        <f t="shared" ca="1" si="3"/>
        <v>52725.754800000002</v>
      </c>
      <c r="J184" s="65">
        <f t="shared" ca="1" si="4"/>
        <v>54307.527443999999</v>
      </c>
      <c r="K184" s="64" t="str">
        <f ca="1">IFERROR(__xludf.DUMMYFUNCTION("VLOOKUP($F184,IMPORTRANGE(""https://docs.google.com/spreadsheets/d/1vQSgNMJXdrs4S3uLfPKDLLwIaGIMAUdySOJkVaHnDLI/edit?gid=0#gid=0"",""RESUMEN!G:J""),4,0)"),"ANEXO TECNICO")</f>
        <v>ANEXO TECNICO</v>
      </c>
      <c r="L184" s="66">
        <f t="shared" ca="1" si="5"/>
        <v>49827</v>
      </c>
      <c r="M184" s="92">
        <v>21.1</v>
      </c>
      <c r="N184" s="68">
        <f t="shared" ca="1" si="6"/>
        <v>1051350</v>
      </c>
      <c r="O184" s="16"/>
      <c r="P184" s="40"/>
      <c r="Q184" s="16"/>
      <c r="R184" s="56"/>
    </row>
    <row r="185" spans="1:18" ht="31.5">
      <c r="A185" s="59"/>
      <c r="B185" s="60">
        <f ca="1">IFERROR(__xludf.DUMMYFUNCTION("IFERROR(VLOOKUP(CONCATENATE(C185,D185,E185,F185,G185,H185),IMPORTRANGE(""https://docs.google.com/spreadsheets/d/1vQSgNMJXdrs4S3uLfPKDLLwIaGIMAUdySOJkVaHnDLI/edit?gid=0#gid=0"",""RESUMEN!B:C""),2,FALSE),""DEFINIR"")"),271)</f>
        <v>271</v>
      </c>
      <c r="C185" s="90" t="s">
        <v>2</v>
      </c>
      <c r="D185" s="91" t="s">
        <v>15</v>
      </c>
      <c r="E185" s="91" t="s">
        <v>32</v>
      </c>
      <c r="F185" s="63" t="s">
        <v>247</v>
      </c>
      <c r="G185" s="60" t="str">
        <f ca="1">IFERROR(__xludf.DUMMYFUNCTION("IF(F185="""",""INCLUIR"",VLOOKUP($F185,IMPORTRANGE(""https://docs.google.com/spreadsheets/d/1vQSgNMJXdrs4S3uLfPKDLLwIaGIMAUdySOJkVaHnDLI/edit?gid=0#gid=0"",""RESUMEN!G:I""),2,0))"),"KILO")</f>
        <v>KILO</v>
      </c>
      <c r="H185" s="64">
        <f ca="1">IFERROR(__xludf.DUMMYFUNCTION("IF(F185="""",""INCLUIR"",VLOOKUP($F185,IMPORTRANGE(""https://docs.google.com/spreadsheets/d/1vQSgNMJXdrs4S3uLfPKDLLwIaGIMAUdySOJkVaHnDLI/edit?gid=0#gid=0"",""RESUMEN!G:I""),3,0))"),16553)</f>
        <v>16553</v>
      </c>
      <c r="I185" s="65">
        <f t="shared" ca="1" si="3"/>
        <v>17087.661899999999</v>
      </c>
      <c r="J185" s="65">
        <f t="shared" ca="1" si="4"/>
        <v>17600.291756999999</v>
      </c>
      <c r="K185" s="64" t="str">
        <f ca="1">IFERROR(__xludf.DUMMYFUNCTION("VLOOKUP($F185,IMPORTRANGE(""https://docs.google.com/spreadsheets/d/1vQSgNMJXdrs4S3uLfPKDLLwIaGIMAUdySOJkVaHnDLI/edit?gid=0#gid=0"",""RESUMEN!G:J""),4,0)"),"ANEXO TECNICO")</f>
        <v>ANEXO TECNICO</v>
      </c>
      <c r="L185" s="66">
        <f t="shared" ca="1" si="5"/>
        <v>16148</v>
      </c>
      <c r="M185" s="92">
        <v>6</v>
      </c>
      <c r="N185" s="68">
        <f t="shared" ca="1" si="6"/>
        <v>96888</v>
      </c>
      <c r="O185" s="16"/>
      <c r="P185" s="40"/>
      <c r="Q185" s="16"/>
      <c r="R185" s="56"/>
    </row>
    <row r="186" spans="1:18" ht="31.5">
      <c r="A186" s="59"/>
      <c r="B186" s="60">
        <f ca="1">IFERROR(__xludf.DUMMYFUNCTION("IFERROR(VLOOKUP(CONCATENATE(C186,D186,E186,F186,G186,H186),IMPORTRANGE(""https://docs.google.com/spreadsheets/d/1vQSgNMJXdrs4S3uLfPKDLLwIaGIMAUdySOJkVaHnDLI/edit?gid=0#gid=0"",""RESUMEN!B:C""),2,FALSE),""DEFINIR"")"),275)</f>
        <v>275</v>
      </c>
      <c r="C186" s="90" t="s">
        <v>2</v>
      </c>
      <c r="D186" s="91" t="s">
        <v>15</v>
      </c>
      <c r="E186" s="91" t="s">
        <v>32</v>
      </c>
      <c r="F186" s="63" t="s">
        <v>248</v>
      </c>
      <c r="G186" s="60" t="str">
        <f ca="1">IFERROR(__xludf.DUMMYFUNCTION("IF(F186="""",""INCLUIR"",VLOOKUP($F186,IMPORTRANGE(""https://docs.google.com/spreadsheets/d/1vQSgNMJXdrs4S3uLfPKDLLwIaGIMAUdySOJkVaHnDLI/edit?gid=0#gid=0"",""RESUMEN!G:I""),2,0))"),"KILO")</f>
        <v>KILO</v>
      </c>
      <c r="H186" s="64">
        <f ca="1">IFERROR(__xludf.DUMMYFUNCTION("IF(F186="""",""INCLUIR"",VLOOKUP($F186,IMPORTRANGE(""https://docs.google.com/spreadsheets/d/1vQSgNMJXdrs4S3uLfPKDLLwIaGIMAUdySOJkVaHnDLI/edit?gid=0#gid=0"",""RESUMEN!G:I""),3,0))"),19747)</f>
        <v>19747</v>
      </c>
      <c r="I186" s="65">
        <f t="shared" ca="1" si="3"/>
        <v>20384.828099999999</v>
      </c>
      <c r="J186" s="65">
        <f t="shared" ca="1" si="4"/>
        <v>20996.372942999998</v>
      </c>
      <c r="K186" s="64" t="str">
        <f ca="1">IFERROR(__xludf.DUMMYFUNCTION("VLOOKUP($F186,IMPORTRANGE(""https://docs.google.com/spreadsheets/d/1vQSgNMJXdrs4S3uLfPKDLLwIaGIMAUdySOJkVaHnDLI/edit?gid=0#gid=0"",""RESUMEN!G:J""),4,0)"),"ANEXO TECNICO")</f>
        <v>ANEXO TECNICO</v>
      </c>
      <c r="L186" s="66">
        <f t="shared" ca="1" si="5"/>
        <v>19264</v>
      </c>
      <c r="M186" s="92">
        <v>2</v>
      </c>
      <c r="N186" s="68">
        <f t="shared" ca="1" si="6"/>
        <v>38528</v>
      </c>
      <c r="O186" s="16"/>
      <c r="P186" s="40"/>
      <c r="Q186" s="16"/>
      <c r="R186" s="56"/>
    </row>
    <row r="187" spans="1:18" ht="31.5">
      <c r="A187" s="59"/>
      <c r="B187" s="60">
        <f ca="1">IFERROR(__xludf.DUMMYFUNCTION("IFERROR(VLOOKUP(CONCATENATE(C187,D187,E187,F187,G187,H187),IMPORTRANGE(""https://docs.google.com/spreadsheets/d/1vQSgNMJXdrs4S3uLfPKDLLwIaGIMAUdySOJkVaHnDLI/edit?gid=0#gid=0"",""RESUMEN!B:C""),2,FALSE),""DEFINIR"")"),276)</f>
        <v>276</v>
      </c>
      <c r="C187" s="90" t="s">
        <v>2</v>
      </c>
      <c r="D187" s="91" t="s">
        <v>15</v>
      </c>
      <c r="E187" s="91" t="s">
        <v>32</v>
      </c>
      <c r="F187" s="63" t="s">
        <v>249</v>
      </c>
      <c r="G187" s="60" t="str">
        <f ca="1">IFERROR(__xludf.DUMMYFUNCTION("IF(F187="""",""INCLUIR"",VLOOKUP($F187,IMPORTRANGE(""https://docs.google.com/spreadsheets/d/1vQSgNMJXdrs4S3uLfPKDLLwIaGIMAUdySOJkVaHnDLI/edit?gid=0#gid=0"",""RESUMEN!G:I""),2,0))"),"CAJA")</f>
        <v>CAJA</v>
      </c>
      <c r="H187" s="64">
        <f ca="1">IFERROR(__xludf.DUMMYFUNCTION("IF(F187="""",""INCLUIR"",VLOOKUP($F187,IMPORTRANGE(""https://docs.google.com/spreadsheets/d/1vQSgNMJXdrs4S3uLfPKDLLwIaGIMAUdySOJkVaHnDLI/edit?gid=0#gid=0"",""RESUMEN!G:I""),3,0))"),5365)</f>
        <v>5365</v>
      </c>
      <c r="I187" s="65">
        <f t="shared" ca="1" si="3"/>
        <v>5538.2894999999999</v>
      </c>
      <c r="J187" s="65">
        <f t="shared" ca="1" si="4"/>
        <v>5704.438185</v>
      </c>
      <c r="K187" s="64" t="str">
        <f ca="1">IFERROR(__xludf.DUMMYFUNCTION("VLOOKUP($F187,IMPORTRANGE(""https://docs.google.com/spreadsheets/d/1vQSgNMJXdrs4S3uLfPKDLLwIaGIMAUdySOJkVaHnDLI/edit?gid=0#gid=0"",""RESUMEN!G:J""),4,0)"),"ANEXO TECNICO")</f>
        <v>ANEXO TECNICO</v>
      </c>
      <c r="L187" s="66">
        <f t="shared" ca="1" si="5"/>
        <v>5234</v>
      </c>
      <c r="M187" s="92">
        <v>42</v>
      </c>
      <c r="N187" s="68">
        <f t="shared" ca="1" si="6"/>
        <v>219828</v>
      </c>
      <c r="O187" s="16"/>
      <c r="P187" s="40"/>
      <c r="Q187" s="16"/>
      <c r="R187" s="56"/>
    </row>
    <row r="188" spans="1:18" ht="31.5">
      <c r="A188" s="59"/>
      <c r="B188" s="60">
        <f ca="1">IFERROR(__xludf.DUMMYFUNCTION("IFERROR(VLOOKUP(CONCATENATE(C188,D188,E188,F188,G188,H188),IMPORTRANGE(""https://docs.google.com/spreadsheets/d/1vQSgNMJXdrs4S3uLfPKDLLwIaGIMAUdySOJkVaHnDLI/edit?gid=0#gid=0"",""RESUMEN!B:C""),2,FALSE),""DEFINIR"")"),277)</f>
        <v>277</v>
      </c>
      <c r="C188" s="90" t="s">
        <v>2</v>
      </c>
      <c r="D188" s="91" t="s">
        <v>15</v>
      </c>
      <c r="E188" s="91" t="s">
        <v>32</v>
      </c>
      <c r="F188" s="63" t="s">
        <v>250</v>
      </c>
      <c r="G188" s="60" t="str">
        <f ca="1">IFERROR(__xludf.DUMMYFUNCTION("IF(F188="""",""INCLUIR"",VLOOKUP($F188,IMPORTRANGE(""https://docs.google.com/spreadsheets/d/1vQSgNMJXdrs4S3uLfPKDLLwIaGIMAUdySOJkVaHnDLI/edit?gid=0#gid=0"",""RESUMEN!G:I""),2,0))"),"BANDEJA")</f>
        <v>BANDEJA</v>
      </c>
      <c r="H188" s="64">
        <f ca="1">IFERROR(__xludf.DUMMYFUNCTION("IF(F188="""",""INCLUIR"",VLOOKUP($F188,IMPORTRANGE(""https://docs.google.com/spreadsheets/d/1vQSgNMJXdrs4S3uLfPKDLLwIaGIMAUdySOJkVaHnDLI/edit?gid=0#gid=0"",""RESUMEN!G:I""),3,0))"),17714)</f>
        <v>17714</v>
      </c>
      <c r="I188" s="65">
        <f t="shared" ca="1" si="3"/>
        <v>18286.162199999999</v>
      </c>
      <c r="J188" s="65">
        <f t="shared" ca="1" si="4"/>
        <v>18834.747066</v>
      </c>
      <c r="K188" s="64" t="str">
        <f ca="1">IFERROR(__xludf.DUMMYFUNCTION("VLOOKUP($F188,IMPORTRANGE(""https://docs.google.com/spreadsheets/d/1vQSgNMJXdrs4S3uLfPKDLLwIaGIMAUdySOJkVaHnDLI/edit?gid=0#gid=0"",""RESUMEN!G:J""),4,0)"),"ANEXO TECNICO")</f>
        <v>ANEXO TECNICO</v>
      </c>
      <c r="L188" s="66">
        <f t="shared" ca="1" si="5"/>
        <v>17281</v>
      </c>
      <c r="M188" s="92">
        <v>160</v>
      </c>
      <c r="N188" s="68">
        <f t="shared" ca="1" si="6"/>
        <v>2764960</v>
      </c>
      <c r="O188" s="16"/>
      <c r="P188" s="40"/>
      <c r="Q188" s="16"/>
      <c r="R188" s="56"/>
    </row>
    <row r="189" spans="1:18" ht="31.5">
      <c r="A189" s="59"/>
      <c r="B189" s="60">
        <f ca="1">IFERROR(__xludf.DUMMYFUNCTION("IFERROR(VLOOKUP(CONCATENATE(C189,D189,E189,F189,G189,H189),IMPORTRANGE(""https://docs.google.com/spreadsheets/d/1vQSgNMJXdrs4S3uLfPKDLLwIaGIMAUdySOJkVaHnDLI/edit?gid=0#gid=0"",""RESUMEN!B:C""),2,FALSE),""DEFINIR"")"),279)</f>
        <v>279</v>
      </c>
      <c r="C189" s="90" t="s">
        <v>2</v>
      </c>
      <c r="D189" s="91" t="s">
        <v>15</v>
      </c>
      <c r="E189" s="91" t="s">
        <v>32</v>
      </c>
      <c r="F189" s="61" t="s">
        <v>251</v>
      </c>
      <c r="G189" s="60" t="str">
        <f ca="1">IFERROR(__xludf.DUMMYFUNCTION("IF(F189="""",""INCLUIR"",VLOOKUP($F189,IMPORTRANGE(""https://docs.google.com/spreadsheets/d/1vQSgNMJXdrs4S3uLfPKDLLwIaGIMAUdySOJkVaHnDLI/edit?gid=0#gid=0"",""RESUMEN!G:I""),2,0))"),"KILO")</f>
        <v>KILO</v>
      </c>
      <c r="H189" s="64">
        <f ca="1">IFERROR(__xludf.DUMMYFUNCTION("IF(F189="""",""INCLUIR"",VLOOKUP($F189,IMPORTRANGE(""https://docs.google.com/spreadsheets/d/1vQSgNMJXdrs4S3uLfPKDLLwIaGIMAUdySOJkVaHnDLI/edit?gid=0#gid=0"",""RESUMEN!G:I""),3,0))"),8510)</f>
        <v>8510</v>
      </c>
      <c r="I189" s="65">
        <f t="shared" ca="1" si="3"/>
        <v>8784.8729999999996</v>
      </c>
      <c r="J189" s="65">
        <f t="shared" ca="1" si="4"/>
        <v>9048.4191899999987</v>
      </c>
      <c r="K189" s="64" t="str">
        <f ca="1">IFERROR(__xludf.DUMMYFUNCTION("VLOOKUP($F189,IMPORTRANGE(""https://docs.google.com/spreadsheets/d/1vQSgNMJXdrs4S3uLfPKDLLwIaGIMAUdySOJkVaHnDLI/edit?gid=0#gid=0"",""RESUMEN!G:J""),4,0)"),"ANEXO TECNICO")</f>
        <v>ANEXO TECNICO</v>
      </c>
      <c r="L189" s="66">
        <f t="shared" ca="1" si="5"/>
        <v>8302</v>
      </c>
      <c r="M189" s="92">
        <v>56</v>
      </c>
      <c r="N189" s="68">
        <f t="shared" ca="1" si="6"/>
        <v>464912</v>
      </c>
      <c r="O189" s="16"/>
      <c r="P189" s="40"/>
      <c r="Q189" s="16"/>
      <c r="R189" s="56"/>
    </row>
    <row r="190" spans="1:18" ht="31.5">
      <c r="A190" s="59"/>
      <c r="B190" s="60">
        <f ca="1">IFERROR(__xludf.DUMMYFUNCTION("IFERROR(VLOOKUP(CONCATENATE(C190,D190,E190,F190,G190,H190),IMPORTRANGE(""https://docs.google.com/spreadsheets/d/1vQSgNMJXdrs4S3uLfPKDLLwIaGIMAUdySOJkVaHnDLI/edit?gid=0#gid=0"",""RESUMEN!B:C""),2,FALSE),""DEFINIR"")"),280)</f>
        <v>280</v>
      </c>
      <c r="C190" s="90" t="s">
        <v>2</v>
      </c>
      <c r="D190" s="91" t="s">
        <v>15</v>
      </c>
      <c r="E190" s="91" t="s">
        <v>32</v>
      </c>
      <c r="F190" s="61" t="s">
        <v>252</v>
      </c>
      <c r="G190" s="60" t="str">
        <f ca="1">IFERROR(__xludf.DUMMYFUNCTION("IF(F190="""",""INCLUIR"",VLOOKUP($F190,IMPORTRANGE(""https://docs.google.com/spreadsheets/d/1vQSgNMJXdrs4S3uLfPKDLLwIaGIMAUdySOJkVaHnDLI/edit?gid=0#gid=0"",""RESUMEN!G:I""),2,0))"),"KILO")</f>
        <v>KILO</v>
      </c>
      <c r="H190" s="64">
        <f ca="1">IFERROR(__xludf.DUMMYFUNCTION("IF(F190="""",""INCLUIR"",VLOOKUP($F190,IMPORTRANGE(""https://docs.google.com/spreadsheets/d/1vQSgNMJXdrs4S3uLfPKDLLwIaGIMAUdySOJkVaHnDLI/edit?gid=0#gid=0"",""RESUMEN!G:I""),3,0))"),18050)</f>
        <v>18050</v>
      </c>
      <c r="I190" s="65">
        <f t="shared" ca="1" si="3"/>
        <v>18633.014999999999</v>
      </c>
      <c r="J190" s="65">
        <f t="shared" ca="1" si="4"/>
        <v>19192.005450000001</v>
      </c>
      <c r="K190" s="64" t="str">
        <f ca="1">IFERROR(__xludf.DUMMYFUNCTION("VLOOKUP($F190,IMPORTRANGE(""https://docs.google.com/spreadsheets/d/1vQSgNMJXdrs4S3uLfPKDLLwIaGIMAUdySOJkVaHnDLI/edit?gid=0#gid=0"",""RESUMEN!G:J""),4,0)"),"ANEXO TECNICO")</f>
        <v>ANEXO TECNICO</v>
      </c>
      <c r="L190" s="66">
        <f t="shared" ca="1" si="5"/>
        <v>17609</v>
      </c>
      <c r="M190" s="92">
        <v>4</v>
      </c>
      <c r="N190" s="68">
        <f t="shared" ca="1" si="6"/>
        <v>70436</v>
      </c>
      <c r="O190" s="16"/>
      <c r="P190" s="40"/>
      <c r="Q190" s="16"/>
      <c r="R190" s="56"/>
    </row>
    <row r="191" spans="1:18" ht="31.5">
      <c r="A191" s="59"/>
      <c r="B191" s="60">
        <f ca="1">IFERROR(__xludf.DUMMYFUNCTION("IFERROR(VLOOKUP(CONCATENATE(C191,D191,E191,F191,G191,H191),IMPORTRANGE(""https://docs.google.com/spreadsheets/d/1vQSgNMJXdrs4S3uLfPKDLLwIaGIMAUdySOJkVaHnDLI/edit?gid=0#gid=0"",""RESUMEN!B:C""),2,FALSE),""DEFINIR"")"),281)</f>
        <v>281</v>
      </c>
      <c r="C191" s="90" t="s">
        <v>2</v>
      </c>
      <c r="D191" s="91" t="s">
        <v>15</v>
      </c>
      <c r="E191" s="91" t="s">
        <v>32</v>
      </c>
      <c r="F191" s="63" t="s">
        <v>253</v>
      </c>
      <c r="G191" s="60" t="str">
        <f ca="1">IFERROR(__xludf.DUMMYFUNCTION("IF(F191="""",""INCLUIR"",VLOOKUP($F191,IMPORTRANGE(""https://docs.google.com/spreadsheets/d/1vQSgNMJXdrs4S3uLfPKDLLwIaGIMAUdySOJkVaHnDLI/edit?gid=0#gid=0"",""RESUMEN!G:I""),2,0))"),"KILO")</f>
        <v>KILO</v>
      </c>
      <c r="H191" s="64">
        <f ca="1">IFERROR(__xludf.DUMMYFUNCTION("IF(F191="""",""INCLUIR"",VLOOKUP($F191,IMPORTRANGE(""https://docs.google.com/spreadsheets/d/1vQSgNMJXdrs4S3uLfPKDLLwIaGIMAUdySOJkVaHnDLI/edit?gid=0#gid=0"",""RESUMEN!G:I""),3,0))"),15887)</f>
        <v>15887</v>
      </c>
      <c r="I191" s="65">
        <f t="shared" ca="1" si="3"/>
        <v>16400.150099999999</v>
      </c>
      <c r="J191" s="65">
        <f t="shared" ca="1" si="4"/>
        <v>16892.154602999999</v>
      </c>
      <c r="K191" s="64" t="str">
        <f ca="1">IFERROR(__xludf.DUMMYFUNCTION("VLOOKUP($F191,IMPORTRANGE(""https://docs.google.com/spreadsheets/d/1vQSgNMJXdrs4S3uLfPKDLLwIaGIMAUdySOJkVaHnDLI/edit?gid=0#gid=0"",""RESUMEN!G:J""),4,0)"),"ANEXO TECNICO")</f>
        <v>ANEXO TECNICO</v>
      </c>
      <c r="L191" s="66">
        <f t="shared" ca="1" si="5"/>
        <v>15499</v>
      </c>
      <c r="M191" s="92">
        <v>140</v>
      </c>
      <c r="N191" s="68">
        <f t="shared" ca="1" si="6"/>
        <v>2169860</v>
      </c>
      <c r="O191" s="16"/>
      <c r="P191" s="40"/>
      <c r="Q191" s="16"/>
      <c r="R191" s="56"/>
    </row>
    <row r="192" spans="1:18" ht="31.5">
      <c r="A192" s="59"/>
      <c r="B192" s="60">
        <f ca="1">IFERROR(__xludf.DUMMYFUNCTION("IFERROR(VLOOKUP(CONCATENATE(C192,D192,E192,F192,G192,H192),IMPORTRANGE(""https://docs.google.com/spreadsheets/d/1vQSgNMJXdrs4S3uLfPKDLLwIaGIMAUdySOJkVaHnDLI/edit?gid=0#gid=0"",""RESUMEN!B:C""),2,FALSE),""DEFINIR"")"),285)</f>
        <v>285</v>
      </c>
      <c r="C192" s="90" t="s">
        <v>2</v>
      </c>
      <c r="D192" s="91" t="s">
        <v>15</v>
      </c>
      <c r="E192" s="91" t="s">
        <v>32</v>
      </c>
      <c r="F192" s="63" t="s">
        <v>254</v>
      </c>
      <c r="G192" s="60" t="str">
        <f ca="1">IFERROR(__xludf.DUMMYFUNCTION("IF(F192="""",""INCLUIR"",VLOOKUP($F192,IMPORTRANGE(""https://docs.google.com/spreadsheets/d/1vQSgNMJXdrs4S3uLfPKDLLwIaGIMAUdySOJkVaHnDLI/edit?gid=0#gid=0"",""RESUMEN!G:I""),2,0))"),"CAJA")</f>
        <v>CAJA</v>
      </c>
      <c r="H192" s="64">
        <f ca="1">IFERROR(__xludf.DUMMYFUNCTION("IF(F192="""",""INCLUIR"",VLOOKUP($F192,IMPORTRANGE(""https://docs.google.com/spreadsheets/d/1vQSgNMJXdrs4S3uLfPKDLLwIaGIMAUdySOJkVaHnDLI/edit?gid=0#gid=0"",""RESUMEN!G:I""),3,0))"),16039)</f>
        <v>16039</v>
      </c>
      <c r="I192" s="65">
        <f t="shared" ca="1" si="3"/>
        <v>16557.059700000002</v>
      </c>
      <c r="J192" s="65">
        <f t="shared" ca="1" si="4"/>
        <v>17053.771491000003</v>
      </c>
      <c r="K192" s="64" t="str">
        <f ca="1">IFERROR(__xludf.DUMMYFUNCTION("VLOOKUP($F192,IMPORTRANGE(""https://docs.google.com/spreadsheets/d/1vQSgNMJXdrs4S3uLfPKDLLwIaGIMAUdySOJkVaHnDLI/edit?gid=0#gid=0"",""RESUMEN!G:J""),4,0)"),"ANEXO TECNICO")</f>
        <v>ANEXO TECNICO</v>
      </c>
      <c r="L192" s="66">
        <f t="shared" ca="1" si="5"/>
        <v>15647</v>
      </c>
      <c r="M192" s="92">
        <v>17</v>
      </c>
      <c r="N192" s="68">
        <f t="shared" ca="1" si="6"/>
        <v>265999</v>
      </c>
      <c r="O192" s="16"/>
      <c r="P192" s="40"/>
      <c r="Q192" s="16"/>
      <c r="R192" s="56"/>
    </row>
    <row r="193" spans="1:18" ht="31.5">
      <c r="A193" s="59"/>
      <c r="B193" s="60">
        <f ca="1">IFERROR(__xludf.DUMMYFUNCTION("IFERROR(VLOOKUP(CONCATENATE(C193,D193,E193,F193,G193,H193),IMPORTRANGE(""https://docs.google.com/spreadsheets/d/1vQSgNMJXdrs4S3uLfPKDLLwIaGIMAUdySOJkVaHnDLI/edit?gid=0#gid=0"",""RESUMEN!B:C""),2,FALSE),""DEFINIR"")"),286)</f>
        <v>286</v>
      </c>
      <c r="C193" s="90" t="s">
        <v>2</v>
      </c>
      <c r="D193" s="91" t="s">
        <v>15</v>
      </c>
      <c r="E193" s="91" t="s">
        <v>32</v>
      </c>
      <c r="F193" s="63" t="s">
        <v>255</v>
      </c>
      <c r="G193" s="60" t="str">
        <f ca="1">IFERROR(__xludf.DUMMYFUNCTION("IF(F193="""",""INCLUIR"",VLOOKUP($F193,IMPORTRANGE(""https://docs.google.com/spreadsheets/d/1vQSgNMJXdrs4S3uLfPKDLLwIaGIMAUdySOJkVaHnDLI/edit?gid=0#gid=0"",""RESUMEN!G:I""),2,0))"),"KILO")</f>
        <v>KILO</v>
      </c>
      <c r="H193" s="64">
        <f ca="1">IFERROR(__xludf.DUMMYFUNCTION("IF(F193="""",""INCLUIR"",VLOOKUP($F193,IMPORTRANGE(""https://docs.google.com/spreadsheets/d/1vQSgNMJXdrs4S3uLfPKDLLwIaGIMAUdySOJkVaHnDLI/edit?gid=0#gid=0"",""RESUMEN!G:I""),3,0))"),5593)</f>
        <v>5593</v>
      </c>
      <c r="I193" s="65">
        <f t="shared" ca="1" si="3"/>
        <v>5773.6539000000002</v>
      </c>
      <c r="J193" s="65">
        <f t="shared" ca="1" si="4"/>
        <v>5946.8635170000007</v>
      </c>
      <c r="K193" s="64" t="str">
        <f ca="1">IFERROR(__xludf.DUMMYFUNCTION("VLOOKUP($F193,IMPORTRANGE(""https://docs.google.com/spreadsheets/d/1vQSgNMJXdrs4S3uLfPKDLLwIaGIMAUdySOJkVaHnDLI/edit?gid=0#gid=0"",""RESUMEN!G:J""),4,0)"),"ANEXO TECNICO")</f>
        <v>ANEXO TECNICO</v>
      </c>
      <c r="L193" s="66">
        <f t="shared" ca="1" si="5"/>
        <v>5456</v>
      </c>
      <c r="M193" s="92">
        <v>3</v>
      </c>
      <c r="N193" s="68">
        <f t="shared" ca="1" si="6"/>
        <v>16368</v>
      </c>
      <c r="O193" s="16"/>
      <c r="P193" s="40"/>
      <c r="Q193" s="16"/>
      <c r="R193" s="56"/>
    </row>
    <row r="194" spans="1:18" ht="31.5">
      <c r="A194" s="59"/>
      <c r="B194" s="60">
        <f ca="1">IFERROR(__xludf.DUMMYFUNCTION("IFERROR(VLOOKUP(CONCATENATE(C194,D194,E194,F194,G194,H194),IMPORTRANGE(""https://docs.google.com/spreadsheets/d/1vQSgNMJXdrs4S3uLfPKDLLwIaGIMAUdySOJkVaHnDLI/edit?gid=0#gid=0"",""RESUMEN!B:C""),2,FALSE),""DEFINIR"")"),289)</f>
        <v>289</v>
      </c>
      <c r="C194" s="90" t="s">
        <v>2</v>
      </c>
      <c r="D194" s="91" t="s">
        <v>15</v>
      </c>
      <c r="E194" s="91" t="s">
        <v>32</v>
      </c>
      <c r="F194" s="63" t="s">
        <v>256</v>
      </c>
      <c r="G194" s="60" t="str">
        <f ca="1">IFERROR(__xludf.DUMMYFUNCTION("IF(F194="""",""INCLUIR"",VLOOKUP($F194,IMPORTRANGE(""https://docs.google.com/spreadsheets/d/1vQSgNMJXdrs4S3uLfPKDLLwIaGIMAUdySOJkVaHnDLI/edit?gid=0#gid=0"",""RESUMEN!G:I""),2,0))"),"TARRO")</f>
        <v>TARRO</v>
      </c>
      <c r="H194" s="64">
        <f ca="1">IFERROR(__xludf.DUMMYFUNCTION("IF(F194="""",""INCLUIR"",VLOOKUP($F194,IMPORTRANGE(""https://docs.google.com/spreadsheets/d/1vQSgNMJXdrs4S3uLfPKDLLwIaGIMAUdySOJkVaHnDLI/edit?gid=0#gid=0"",""RESUMEN!G:I""),3,0))"),74915)</f>
        <v>74915</v>
      </c>
      <c r="I194" s="65">
        <f t="shared" ca="1" si="3"/>
        <v>77334.754499999995</v>
      </c>
      <c r="J194" s="65">
        <f t="shared" ca="1" si="4"/>
        <v>79654.797135000001</v>
      </c>
      <c r="K194" s="64" t="str">
        <f ca="1">IFERROR(__xludf.DUMMYFUNCTION("VLOOKUP($F194,IMPORTRANGE(""https://docs.google.com/spreadsheets/d/1vQSgNMJXdrs4S3uLfPKDLLwIaGIMAUdySOJkVaHnDLI/edit?gid=0#gid=0"",""RESUMEN!G:J""),4,0)"),"ANEXO TECNICO")</f>
        <v>ANEXO TECNICO</v>
      </c>
      <c r="L194" s="66">
        <f t="shared" ca="1" si="5"/>
        <v>73083</v>
      </c>
      <c r="M194" s="92">
        <v>6</v>
      </c>
      <c r="N194" s="68">
        <f t="shared" ca="1" si="6"/>
        <v>438498</v>
      </c>
      <c r="O194" s="16"/>
      <c r="P194" s="40"/>
      <c r="Q194" s="16"/>
      <c r="R194" s="56"/>
    </row>
    <row r="195" spans="1:18" ht="31.5">
      <c r="A195" s="59"/>
      <c r="B195" s="60">
        <f ca="1">IFERROR(__xludf.DUMMYFUNCTION("IFERROR(VLOOKUP(CONCATENATE(C195,D195,E195,F195,G195,H195),IMPORTRANGE(""https://docs.google.com/spreadsheets/d/1vQSgNMJXdrs4S3uLfPKDLLwIaGIMAUdySOJkVaHnDLI/edit?gid=0#gid=0"",""RESUMEN!B:C""),2,FALSE),""DEFINIR"")"),290)</f>
        <v>290</v>
      </c>
      <c r="C195" s="90" t="s">
        <v>2</v>
      </c>
      <c r="D195" s="91" t="s">
        <v>15</v>
      </c>
      <c r="E195" s="91" t="s">
        <v>32</v>
      </c>
      <c r="F195" s="63" t="s">
        <v>257</v>
      </c>
      <c r="G195" s="60" t="str">
        <f ca="1">IFERROR(__xludf.DUMMYFUNCTION("IF(F195="""",""INCLUIR"",VLOOKUP($F195,IMPORTRANGE(""https://docs.google.com/spreadsheets/d/1vQSgNMJXdrs4S3uLfPKDLLwIaGIMAUdySOJkVaHnDLI/edit?gid=0#gid=0"",""RESUMEN!G:I""),2,0))"),"KILO")</f>
        <v>KILO</v>
      </c>
      <c r="H195" s="64">
        <f ca="1">IFERROR(__xludf.DUMMYFUNCTION("IF(F195="""",""INCLUIR"",VLOOKUP($F195,IMPORTRANGE(""https://docs.google.com/spreadsheets/d/1vQSgNMJXdrs4S3uLfPKDLLwIaGIMAUdySOJkVaHnDLI/edit?gid=0#gid=0"",""RESUMEN!G:I""),3,0))"),102033)</f>
        <v>102033</v>
      </c>
      <c r="I195" s="65">
        <f t="shared" ca="1" si="3"/>
        <v>105328.66590000001</v>
      </c>
      <c r="J195" s="65">
        <f t="shared" ca="1" si="4"/>
        <v>108488.52587700001</v>
      </c>
      <c r="K195" s="64" t="str">
        <f ca="1">IFERROR(__xludf.DUMMYFUNCTION("VLOOKUP($F195,IMPORTRANGE(""https://docs.google.com/spreadsheets/d/1vQSgNMJXdrs4S3uLfPKDLLwIaGIMAUdySOJkVaHnDLI/edit?gid=0#gid=0"",""RESUMEN!G:J""),4,0)"),"ANEXO TECNICO")</f>
        <v>ANEXO TECNICO</v>
      </c>
      <c r="L195" s="66">
        <f t="shared" ca="1" si="5"/>
        <v>99538</v>
      </c>
      <c r="M195" s="92">
        <v>2</v>
      </c>
      <c r="N195" s="68">
        <f t="shared" ca="1" si="6"/>
        <v>199076</v>
      </c>
      <c r="O195" s="16"/>
      <c r="P195" s="40"/>
      <c r="Q195" s="16"/>
      <c r="R195" s="56"/>
    </row>
    <row r="196" spans="1:18" ht="31.5">
      <c r="A196" s="59"/>
      <c r="B196" s="60">
        <f ca="1">IFERROR(__xludf.DUMMYFUNCTION("IFERROR(VLOOKUP(CONCATENATE(C196,D196,E196,F196,G196,H196),IMPORTRANGE(""https://docs.google.com/spreadsheets/d/1vQSgNMJXdrs4S3uLfPKDLLwIaGIMAUdySOJkVaHnDLI/edit?gid=0#gid=0"",""RESUMEN!B:C""),2,FALSE),""DEFINIR"")"),291)</f>
        <v>291</v>
      </c>
      <c r="C196" s="90" t="s">
        <v>2</v>
      </c>
      <c r="D196" s="91" t="s">
        <v>15</v>
      </c>
      <c r="E196" s="91" t="s">
        <v>32</v>
      </c>
      <c r="F196" s="63" t="s">
        <v>258</v>
      </c>
      <c r="G196" s="60" t="str">
        <f ca="1">IFERROR(__xludf.DUMMYFUNCTION("IF(F196="""",""INCLUIR"",VLOOKUP($F196,IMPORTRANGE(""https://docs.google.com/spreadsheets/d/1vQSgNMJXdrs4S3uLfPKDLLwIaGIMAUdySOJkVaHnDLI/edit?gid=0#gid=0"",""RESUMEN!G:I""),2,0))"),"LITRO")</f>
        <v>LITRO</v>
      </c>
      <c r="H196" s="64">
        <f ca="1">IFERROR(__xludf.DUMMYFUNCTION("IF(F196="""",""INCLUIR"",VLOOKUP($F196,IMPORTRANGE(""https://docs.google.com/spreadsheets/d/1vQSgNMJXdrs4S3uLfPKDLLwIaGIMAUdySOJkVaHnDLI/edit?gid=0#gid=0"",""RESUMEN!G:I""),3,0))"),6726)</f>
        <v>6726</v>
      </c>
      <c r="I196" s="65">
        <f t="shared" ca="1" si="3"/>
        <v>6943.2497999999996</v>
      </c>
      <c r="J196" s="65">
        <f t="shared" ca="1" si="4"/>
        <v>7151.547294</v>
      </c>
      <c r="K196" s="64" t="str">
        <f ca="1">IFERROR(__xludf.DUMMYFUNCTION("VLOOKUP($F196,IMPORTRANGE(""https://docs.google.com/spreadsheets/d/1vQSgNMJXdrs4S3uLfPKDLLwIaGIMAUdySOJkVaHnDLI/edit?gid=0#gid=0"",""RESUMEN!G:J""),4,0)"),"ANEXO TECNICO")</f>
        <v>ANEXO TECNICO</v>
      </c>
      <c r="L196" s="66">
        <f t="shared" ca="1" si="5"/>
        <v>6562</v>
      </c>
      <c r="M196" s="92">
        <v>18</v>
      </c>
      <c r="N196" s="68">
        <f t="shared" ca="1" si="6"/>
        <v>118116</v>
      </c>
      <c r="O196" s="16"/>
      <c r="P196" s="40"/>
      <c r="Q196" s="16"/>
      <c r="R196" s="56"/>
    </row>
    <row r="197" spans="1:18" ht="31.5">
      <c r="A197" s="59"/>
      <c r="B197" s="60">
        <f ca="1">IFERROR(__xludf.DUMMYFUNCTION("IFERROR(VLOOKUP(CONCATENATE(C197,D197,E197,F197,G197,H197),IMPORTRANGE(""https://docs.google.com/spreadsheets/d/1vQSgNMJXdrs4S3uLfPKDLLwIaGIMAUdySOJkVaHnDLI/edit?gid=0#gid=0"",""RESUMEN!B:C""),2,FALSE),""DEFINIR"")"),294)</f>
        <v>294</v>
      </c>
      <c r="C197" s="90" t="s">
        <v>2</v>
      </c>
      <c r="D197" s="91" t="s">
        <v>15</v>
      </c>
      <c r="E197" s="91" t="s">
        <v>32</v>
      </c>
      <c r="F197" s="63" t="s">
        <v>259</v>
      </c>
      <c r="G197" s="60" t="str">
        <f ca="1">IFERROR(__xludf.DUMMYFUNCTION("IF(F197="""",""INCLUIR"",VLOOKUP($F197,IMPORTRANGE(""https://docs.google.com/spreadsheets/d/1vQSgNMJXdrs4S3uLfPKDLLwIaGIMAUdySOJkVaHnDLI/edit?gid=0#gid=0"",""RESUMEN!G:I""),2,0))"),"LITRO")</f>
        <v>LITRO</v>
      </c>
      <c r="H197" s="64">
        <f ca="1">IFERROR(__xludf.DUMMYFUNCTION("IF(F197="""",""INCLUIR"",VLOOKUP($F197,IMPORTRANGE(""https://docs.google.com/spreadsheets/d/1vQSgNMJXdrs4S3uLfPKDLLwIaGIMAUdySOJkVaHnDLI/edit?gid=0#gid=0"",""RESUMEN!G:I""),3,0))"),33488)</f>
        <v>33488</v>
      </c>
      <c r="I197" s="65">
        <f t="shared" ca="1" si="3"/>
        <v>34569.662400000001</v>
      </c>
      <c r="J197" s="65">
        <f t="shared" ca="1" si="4"/>
        <v>35606.752271999998</v>
      </c>
      <c r="K197" s="64" t="str">
        <f ca="1">IFERROR(__xludf.DUMMYFUNCTION("VLOOKUP($F197,IMPORTRANGE(""https://docs.google.com/spreadsheets/d/1vQSgNMJXdrs4S3uLfPKDLLwIaGIMAUdySOJkVaHnDLI/edit?gid=0#gid=0"",""RESUMEN!G:J""),4,0)"),"ANEXO TECNICO")</f>
        <v>ANEXO TECNICO</v>
      </c>
      <c r="L197" s="66">
        <f t="shared" ca="1" si="5"/>
        <v>32669</v>
      </c>
      <c r="M197" s="92">
        <v>2</v>
      </c>
      <c r="N197" s="68">
        <f t="shared" ca="1" si="6"/>
        <v>65338</v>
      </c>
      <c r="O197" s="16"/>
      <c r="P197" s="40"/>
      <c r="Q197" s="16"/>
      <c r="R197" s="56"/>
    </row>
    <row r="198" spans="1:18" ht="31.5">
      <c r="A198" s="59"/>
      <c r="B198" s="60">
        <f ca="1">IFERROR(__xludf.DUMMYFUNCTION("IFERROR(VLOOKUP(CONCATENATE(C198,D198,E198,F198,G198,H198),IMPORTRANGE(""https://docs.google.com/spreadsheets/d/1vQSgNMJXdrs4S3uLfPKDLLwIaGIMAUdySOJkVaHnDLI/edit?gid=0#gid=0"",""RESUMEN!B:C""),2,FALSE),""DEFINIR"")"),296)</f>
        <v>296</v>
      </c>
      <c r="C198" s="90" t="s">
        <v>2</v>
      </c>
      <c r="D198" s="91" t="s">
        <v>15</v>
      </c>
      <c r="E198" s="91" t="s">
        <v>32</v>
      </c>
      <c r="F198" s="63" t="s">
        <v>260</v>
      </c>
      <c r="G198" s="60" t="str">
        <f ca="1">IFERROR(__xludf.DUMMYFUNCTION("IF(F198="""",""INCLUIR"",VLOOKUP($F198,IMPORTRANGE(""https://docs.google.com/spreadsheets/d/1vQSgNMJXdrs4S3uLfPKDLLwIaGIMAUdySOJkVaHnDLI/edit?gid=0#gid=0"",""RESUMEN!G:I""),2,0))"),"PAQUETE")</f>
        <v>PAQUETE</v>
      </c>
      <c r="H198" s="64">
        <f ca="1">IFERROR(__xludf.DUMMYFUNCTION("IF(F198="""",""INCLUIR"",VLOOKUP($F198,IMPORTRANGE(""https://docs.google.com/spreadsheets/d/1vQSgNMJXdrs4S3uLfPKDLLwIaGIMAUdySOJkVaHnDLI/edit?gid=0#gid=0"",""RESUMEN!G:I""),3,0))"),7994)</f>
        <v>7994</v>
      </c>
      <c r="I198" s="65">
        <f t="shared" ca="1" si="3"/>
        <v>8252.2062000000005</v>
      </c>
      <c r="J198" s="65">
        <f t="shared" ca="1" si="4"/>
        <v>8499.7723860000006</v>
      </c>
      <c r="K198" s="64" t="str">
        <f ca="1">IFERROR(__xludf.DUMMYFUNCTION("VLOOKUP($F198,IMPORTRANGE(""https://docs.google.com/spreadsheets/d/1vQSgNMJXdrs4S3uLfPKDLLwIaGIMAUdySOJkVaHnDLI/edit?gid=0#gid=0"",""RESUMEN!G:J""),4,0)"),"ANEXO TECNICO")</f>
        <v>ANEXO TECNICO</v>
      </c>
      <c r="L198" s="66">
        <f t="shared" ca="1" si="5"/>
        <v>7799</v>
      </c>
      <c r="M198" s="92">
        <v>3</v>
      </c>
      <c r="N198" s="68">
        <f t="shared" ca="1" si="6"/>
        <v>23397</v>
      </c>
      <c r="O198" s="16"/>
      <c r="P198" s="40"/>
      <c r="Q198" s="16"/>
      <c r="R198" s="56"/>
    </row>
    <row r="199" spans="1:18" ht="31.5">
      <c r="A199" s="59"/>
      <c r="B199" s="60">
        <f ca="1">IFERROR(__xludf.DUMMYFUNCTION("IFERROR(VLOOKUP(CONCATENATE(C199,D199,E199,F199,G199,H199),IMPORTRANGE(""https://docs.google.com/spreadsheets/d/1vQSgNMJXdrs4S3uLfPKDLLwIaGIMAUdySOJkVaHnDLI/edit?gid=0#gid=0"",""RESUMEN!B:C""),2,FALSE),""DEFINIR"")"),297)</f>
        <v>297</v>
      </c>
      <c r="C199" s="90" t="s">
        <v>2</v>
      </c>
      <c r="D199" s="91" t="s">
        <v>15</v>
      </c>
      <c r="E199" s="91" t="s">
        <v>32</v>
      </c>
      <c r="F199" s="63" t="s">
        <v>261</v>
      </c>
      <c r="G199" s="60" t="str">
        <f ca="1">IFERROR(__xludf.DUMMYFUNCTION("IF(F199="""",""INCLUIR"",VLOOKUP($F199,IMPORTRANGE(""https://docs.google.com/spreadsheets/d/1vQSgNMJXdrs4S3uLfPKDLLwIaGIMAUdySOJkVaHnDLI/edit?gid=0#gid=0"",""RESUMEN!G:I""),2,0))"),"FRASCO")</f>
        <v>FRASCO</v>
      </c>
      <c r="H199" s="64">
        <f ca="1">IFERROR(__xludf.DUMMYFUNCTION("IF(F199="""",""INCLUIR"",VLOOKUP($F199,IMPORTRANGE(""https://docs.google.com/spreadsheets/d/1vQSgNMJXdrs4S3uLfPKDLLwIaGIMAUdySOJkVaHnDLI/edit?gid=0#gid=0"",""RESUMEN!G:I""),3,0))"),47640)</f>
        <v>47640</v>
      </c>
      <c r="I199" s="65">
        <f t="shared" ca="1" si="3"/>
        <v>49178.771999999997</v>
      </c>
      <c r="J199" s="65">
        <f t="shared" ca="1" si="4"/>
        <v>50654.135159999998</v>
      </c>
      <c r="K199" s="64" t="str">
        <f ca="1">IFERROR(__xludf.DUMMYFUNCTION("VLOOKUP($F199,IMPORTRANGE(""https://docs.google.com/spreadsheets/d/1vQSgNMJXdrs4S3uLfPKDLLwIaGIMAUdySOJkVaHnDLI/edit?gid=0#gid=0"",""RESUMEN!G:J""),4,0)"),"ANEXO TECNICO")</f>
        <v>ANEXO TECNICO</v>
      </c>
      <c r="L199" s="66">
        <f t="shared" ca="1" si="5"/>
        <v>46475</v>
      </c>
      <c r="M199" s="92">
        <v>2</v>
      </c>
      <c r="N199" s="68">
        <f t="shared" ca="1" si="6"/>
        <v>92950</v>
      </c>
      <c r="O199" s="16"/>
      <c r="P199" s="40"/>
      <c r="Q199" s="16"/>
      <c r="R199" s="56"/>
    </row>
    <row r="200" spans="1:18" ht="31.5">
      <c r="A200" s="59"/>
      <c r="B200" s="60">
        <f ca="1">IFERROR(__xludf.DUMMYFUNCTION("IFERROR(VLOOKUP(CONCATENATE(C200,D200,E200,F200,G200,H200),IMPORTRANGE(""https://docs.google.com/spreadsheets/d/1vQSgNMJXdrs4S3uLfPKDLLwIaGIMAUdySOJkVaHnDLI/edit?gid=0#gid=0"",""RESUMEN!B:C""),2,FALSE),""DEFINIR"")"),298)</f>
        <v>298</v>
      </c>
      <c r="C200" s="90" t="s">
        <v>2</v>
      </c>
      <c r="D200" s="91" t="s">
        <v>15</v>
      </c>
      <c r="E200" s="91" t="s">
        <v>32</v>
      </c>
      <c r="F200" s="63" t="s">
        <v>262</v>
      </c>
      <c r="G200" s="60" t="str">
        <f ca="1">IFERROR(__xludf.DUMMYFUNCTION("IF(F200="""",""INCLUIR"",VLOOKUP($F200,IMPORTRANGE(""https://docs.google.com/spreadsheets/d/1vQSgNMJXdrs4S3uLfPKDLLwIaGIMAUdySOJkVaHnDLI/edit?gid=0#gid=0"",""RESUMEN!G:I""),2,0))"),"KILO")</f>
        <v>KILO</v>
      </c>
      <c r="H200" s="64">
        <f ca="1">IFERROR(__xludf.DUMMYFUNCTION("IF(F200="""",""INCLUIR"",VLOOKUP($F200,IMPORTRANGE(""https://docs.google.com/spreadsheets/d/1vQSgNMJXdrs4S3uLfPKDLLwIaGIMAUdySOJkVaHnDLI/edit?gid=0#gid=0"",""RESUMEN!G:I""),3,0))"),22272)</f>
        <v>22272</v>
      </c>
      <c r="I200" s="65">
        <f t="shared" ca="1" si="3"/>
        <v>22991.385600000001</v>
      </c>
      <c r="J200" s="65">
        <f t="shared" ca="1" si="4"/>
        <v>23681.127168000003</v>
      </c>
      <c r="K200" s="64" t="str">
        <f ca="1">IFERROR(__xludf.DUMMYFUNCTION("VLOOKUP($F200,IMPORTRANGE(""https://docs.google.com/spreadsheets/d/1vQSgNMJXdrs4S3uLfPKDLLwIaGIMAUdySOJkVaHnDLI/edit?gid=0#gid=0"",""RESUMEN!G:J""),4,0)"),"ANEXO TECNICO")</f>
        <v>ANEXO TECNICO</v>
      </c>
      <c r="L200" s="66">
        <f t="shared" ca="1" si="5"/>
        <v>21727</v>
      </c>
      <c r="M200" s="92">
        <v>3</v>
      </c>
      <c r="N200" s="68">
        <f t="shared" ca="1" si="6"/>
        <v>65181</v>
      </c>
      <c r="O200" s="16"/>
      <c r="P200" s="40"/>
      <c r="Q200" s="16"/>
      <c r="R200" s="56"/>
    </row>
    <row r="201" spans="1:18" ht="31.5">
      <c r="A201" s="59"/>
      <c r="B201" s="60">
        <f ca="1">IFERROR(__xludf.DUMMYFUNCTION("IFERROR(VLOOKUP(CONCATENATE(C201,D201,E201,F201,G201,H201),IMPORTRANGE(""https://docs.google.com/spreadsheets/d/1vQSgNMJXdrs4S3uLfPKDLLwIaGIMAUdySOJkVaHnDLI/edit?gid=0#gid=0"",""RESUMEN!B:C""),2,FALSE),""DEFINIR"")"),299)</f>
        <v>299</v>
      </c>
      <c r="C201" s="90" t="s">
        <v>2</v>
      </c>
      <c r="D201" s="91" t="s">
        <v>15</v>
      </c>
      <c r="E201" s="91" t="s">
        <v>32</v>
      </c>
      <c r="F201" s="63" t="s">
        <v>263</v>
      </c>
      <c r="G201" s="60" t="str">
        <f ca="1">IFERROR(__xludf.DUMMYFUNCTION("IF(F201="""",""INCLUIR"",VLOOKUP($F201,IMPORTRANGE(""https://docs.google.com/spreadsheets/d/1vQSgNMJXdrs4S3uLfPKDLLwIaGIMAUdySOJkVaHnDLI/edit?gid=0#gid=0"",""RESUMEN!G:I""),2,0))"),"KILO")</f>
        <v>KILO</v>
      </c>
      <c r="H201" s="64">
        <f ca="1">IFERROR(__xludf.DUMMYFUNCTION("IF(F201="""",""INCLUIR"",VLOOKUP($F201,IMPORTRANGE(""https://docs.google.com/spreadsheets/d/1vQSgNMJXdrs4S3uLfPKDLLwIaGIMAUdySOJkVaHnDLI/edit?gid=0#gid=0"",""RESUMEN!G:I""),3,0))"),13341)</f>
        <v>13341</v>
      </c>
      <c r="I201" s="65">
        <f t="shared" ca="1" si="3"/>
        <v>13771.9143</v>
      </c>
      <c r="J201" s="65">
        <f t="shared" ca="1" si="4"/>
        <v>14185.071729000001</v>
      </c>
      <c r="K201" s="64" t="str">
        <f ca="1">IFERROR(__xludf.DUMMYFUNCTION("VLOOKUP($F201,IMPORTRANGE(""https://docs.google.com/spreadsheets/d/1vQSgNMJXdrs4S3uLfPKDLLwIaGIMAUdySOJkVaHnDLI/edit?gid=0#gid=0"",""RESUMEN!G:J""),4,0)"),"ANEXO TECNICO")</f>
        <v>ANEXO TECNICO</v>
      </c>
      <c r="L201" s="66">
        <f t="shared" ca="1" si="5"/>
        <v>13015</v>
      </c>
      <c r="M201" s="92">
        <v>29</v>
      </c>
      <c r="N201" s="68">
        <f t="shared" ca="1" si="6"/>
        <v>377435</v>
      </c>
      <c r="O201" s="16"/>
      <c r="P201" s="40"/>
      <c r="Q201" s="16"/>
      <c r="R201" s="56"/>
    </row>
    <row r="202" spans="1:18" ht="31.5">
      <c r="A202" s="59"/>
      <c r="B202" s="60">
        <f ca="1">IFERROR(__xludf.DUMMYFUNCTION("IFERROR(VLOOKUP(CONCATENATE(C202,D202,E202,F202,G202,H202),IMPORTRANGE(""https://docs.google.com/spreadsheets/d/1vQSgNMJXdrs4S3uLfPKDLLwIaGIMAUdySOJkVaHnDLI/edit?gid=0#gid=0"",""RESUMEN!B:C""),2,FALSE),""DEFINIR"")"),302)</f>
        <v>302</v>
      </c>
      <c r="C202" s="90" t="s">
        <v>2</v>
      </c>
      <c r="D202" s="91" t="s">
        <v>15</v>
      </c>
      <c r="E202" s="91" t="s">
        <v>32</v>
      </c>
      <c r="F202" s="63" t="s">
        <v>264</v>
      </c>
      <c r="G202" s="60" t="str">
        <f ca="1">IFERROR(__xludf.DUMMYFUNCTION("IF(F202="""",""INCLUIR"",VLOOKUP($F202,IMPORTRANGE(""https://docs.google.com/spreadsheets/d/1vQSgNMJXdrs4S3uLfPKDLLwIaGIMAUdySOJkVaHnDLI/edit?gid=0#gid=0"",""RESUMEN!G:I""),2,0))"),"KILO")</f>
        <v>KILO</v>
      </c>
      <c r="H202" s="64">
        <f ca="1">IFERROR(__xludf.DUMMYFUNCTION("IF(F202="""",""INCLUIR"",VLOOKUP($F202,IMPORTRANGE(""https://docs.google.com/spreadsheets/d/1vQSgNMJXdrs4S3uLfPKDLLwIaGIMAUdySOJkVaHnDLI/edit?gid=0#gid=0"",""RESUMEN!G:I""),3,0))"),40067)</f>
        <v>40067</v>
      </c>
      <c r="I202" s="65">
        <f t="shared" ca="1" si="3"/>
        <v>41361.164100000002</v>
      </c>
      <c r="J202" s="65">
        <f t="shared" ca="1" si="4"/>
        <v>42601.999023000004</v>
      </c>
      <c r="K202" s="64" t="str">
        <f ca="1">IFERROR(__xludf.DUMMYFUNCTION("VLOOKUP($F202,IMPORTRANGE(""https://docs.google.com/spreadsheets/d/1vQSgNMJXdrs4S3uLfPKDLLwIaGIMAUdySOJkVaHnDLI/edit?gid=0#gid=0"",""RESUMEN!G:J""),4,0)"),"ANEXO TECNICO")</f>
        <v>ANEXO TECNICO</v>
      </c>
      <c r="L202" s="66">
        <f t="shared" ca="1" si="5"/>
        <v>39087</v>
      </c>
      <c r="M202" s="92">
        <v>8</v>
      </c>
      <c r="N202" s="68">
        <f t="shared" ca="1" si="6"/>
        <v>312696</v>
      </c>
      <c r="O202" s="16"/>
      <c r="P202" s="40"/>
      <c r="Q202" s="16"/>
      <c r="R202" s="56"/>
    </row>
    <row r="203" spans="1:18" ht="31.5">
      <c r="A203" s="59"/>
      <c r="B203" s="60">
        <f ca="1">IFERROR(__xludf.DUMMYFUNCTION("IFERROR(VLOOKUP(CONCATENATE(C203,D203,E203,F203,G203,H203),IMPORTRANGE(""https://docs.google.com/spreadsheets/d/1vQSgNMJXdrs4S3uLfPKDLLwIaGIMAUdySOJkVaHnDLI/edit?gid=0#gid=0"",""RESUMEN!B:C""),2,FALSE),""DEFINIR"")"),303)</f>
        <v>303</v>
      </c>
      <c r="C203" s="90" t="s">
        <v>2</v>
      </c>
      <c r="D203" s="91" t="s">
        <v>15</v>
      </c>
      <c r="E203" s="91" t="s">
        <v>32</v>
      </c>
      <c r="F203" s="63" t="s">
        <v>265</v>
      </c>
      <c r="G203" s="60" t="str">
        <f ca="1">IFERROR(__xludf.DUMMYFUNCTION("IF(F203="""",""INCLUIR"",VLOOKUP($F203,IMPORTRANGE(""https://docs.google.com/spreadsheets/d/1vQSgNMJXdrs4S3uLfPKDLLwIaGIMAUdySOJkVaHnDLI/edit?gid=0#gid=0"",""RESUMEN!G:I""),2,0))"),"KILO")</f>
        <v>KILO</v>
      </c>
      <c r="H203" s="64">
        <f ca="1">IFERROR(__xludf.DUMMYFUNCTION("IF(F203="""",""INCLUIR"",VLOOKUP($F203,IMPORTRANGE(""https://docs.google.com/spreadsheets/d/1vQSgNMJXdrs4S3uLfPKDLLwIaGIMAUdySOJkVaHnDLI/edit?gid=0#gid=0"",""RESUMEN!G:I""),3,0))"),4445)</f>
        <v>4445</v>
      </c>
      <c r="I203" s="65">
        <f t="shared" ca="1" si="3"/>
        <v>4588.5735000000004</v>
      </c>
      <c r="J203" s="65">
        <f t="shared" ca="1" si="4"/>
        <v>4726.2307050000009</v>
      </c>
      <c r="K203" s="64" t="str">
        <f ca="1">IFERROR(__xludf.DUMMYFUNCTION("VLOOKUP($F203,IMPORTRANGE(""https://docs.google.com/spreadsheets/d/1vQSgNMJXdrs4S3uLfPKDLLwIaGIMAUdySOJkVaHnDLI/edit?gid=0#gid=0"",""RESUMEN!G:J""),4,0)"),"ANEXO TECNICO")</f>
        <v>ANEXO TECNICO</v>
      </c>
      <c r="L203" s="66">
        <f t="shared" ca="1" si="5"/>
        <v>4336</v>
      </c>
      <c r="M203" s="92">
        <v>611</v>
      </c>
      <c r="N203" s="68">
        <f t="shared" ca="1" si="6"/>
        <v>2649296</v>
      </c>
      <c r="O203" s="16"/>
      <c r="P203" s="40"/>
      <c r="Q203" s="16"/>
      <c r="R203" s="56"/>
    </row>
    <row r="204" spans="1:18" ht="31.5">
      <c r="A204" s="59"/>
      <c r="B204" s="60">
        <f ca="1">IFERROR(__xludf.DUMMYFUNCTION("IFERROR(VLOOKUP(CONCATENATE(C204,D204,E204,F204,G204,H204),IMPORTRANGE(""https://docs.google.com/spreadsheets/d/1vQSgNMJXdrs4S3uLfPKDLLwIaGIMAUdySOJkVaHnDLI/edit?gid=0#gid=0"",""RESUMEN!B:C""),2,FALSE),""DEFINIR"")"),305)</f>
        <v>305</v>
      </c>
      <c r="C204" s="90" t="s">
        <v>2</v>
      </c>
      <c r="D204" s="91" t="s">
        <v>15</v>
      </c>
      <c r="E204" s="91" t="s">
        <v>32</v>
      </c>
      <c r="F204" s="63" t="s">
        <v>266</v>
      </c>
      <c r="G204" s="60" t="str">
        <f ca="1">IFERROR(__xludf.DUMMYFUNCTION("IF(F204="""",""INCLUIR"",VLOOKUP($F204,IMPORTRANGE(""https://docs.google.com/spreadsheets/d/1vQSgNMJXdrs4S3uLfPKDLLwIaGIMAUdySOJkVaHnDLI/edit?gid=0#gid=0"",""RESUMEN!G:I""),2,0))"),"KILO")</f>
        <v>KILO</v>
      </c>
      <c r="H204" s="64">
        <f ca="1">IFERROR(__xludf.DUMMYFUNCTION("IF(F204="""",""INCLUIR"",VLOOKUP($F204,IMPORTRANGE(""https://docs.google.com/spreadsheets/d/1vQSgNMJXdrs4S3uLfPKDLLwIaGIMAUdySOJkVaHnDLI/edit?gid=0#gid=0"",""RESUMEN!G:I""),3,0))"),2745)</f>
        <v>2745</v>
      </c>
      <c r="I204" s="65">
        <f t="shared" ca="1" si="3"/>
        <v>2833.6635000000001</v>
      </c>
      <c r="J204" s="65">
        <f t="shared" ca="1" si="4"/>
        <v>2918.673405</v>
      </c>
      <c r="K204" s="64" t="str">
        <f ca="1">IFERROR(__xludf.DUMMYFUNCTION("VLOOKUP($F204,IMPORTRANGE(""https://docs.google.com/spreadsheets/d/1vQSgNMJXdrs4S3uLfPKDLLwIaGIMAUdySOJkVaHnDLI/edit?gid=0#gid=0"",""RESUMEN!G:J""),4,0)"),"ANEXO TECNICO")</f>
        <v>ANEXO TECNICO</v>
      </c>
      <c r="L204" s="66">
        <f t="shared" ca="1" si="5"/>
        <v>2678</v>
      </c>
      <c r="M204" s="92">
        <v>60.6</v>
      </c>
      <c r="N204" s="68">
        <f t="shared" ca="1" si="6"/>
        <v>162287</v>
      </c>
      <c r="O204" s="16"/>
      <c r="P204" s="40"/>
      <c r="Q204" s="16"/>
      <c r="R204" s="56"/>
    </row>
    <row r="205" spans="1:18" ht="31.5">
      <c r="A205" s="59"/>
      <c r="B205" s="60">
        <f ca="1">IFERROR(__xludf.DUMMYFUNCTION("IFERROR(VLOOKUP(CONCATENATE(C205,D205,E205,F205,G205,H205),IMPORTRANGE(""https://docs.google.com/spreadsheets/d/1vQSgNMJXdrs4S3uLfPKDLLwIaGIMAUdySOJkVaHnDLI/edit?gid=0#gid=0"",""RESUMEN!B:C""),2,FALSE),""DEFINIR"")"),308)</f>
        <v>308</v>
      </c>
      <c r="C205" s="90" t="s">
        <v>2</v>
      </c>
      <c r="D205" s="91" t="s">
        <v>15</v>
      </c>
      <c r="E205" s="91" t="s">
        <v>32</v>
      </c>
      <c r="F205" s="63" t="s">
        <v>267</v>
      </c>
      <c r="G205" s="60" t="str">
        <f ca="1">IFERROR(__xludf.DUMMYFUNCTION("IF(F205="""",""INCLUIR"",VLOOKUP($F205,IMPORTRANGE(""https://docs.google.com/spreadsheets/d/1vQSgNMJXdrs4S3uLfPKDLLwIaGIMAUdySOJkVaHnDLI/edit?gid=0#gid=0"",""RESUMEN!G:I""),2,0))"),"KILO")</f>
        <v>KILO</v>
      </c>
      <c r="H205" s="64">
        <f ca="1">IFERROR(__xludf.DUMMYFUNCTION("IF(F205="""",""INCLUIR"",VLOOKUP($F205,IMPORTRANGE(""https://docs.google.com/spreadsheets/d/1vQSgNMJXdrs4S3uLfPKDLLwIaGIMAUdySOJkVaHnDLI/edit?gid=0#gid=0"",""RESUMEN!G:I""),3,0))"),19163)</f>
        <v>19163</v>
      </c>
      <c r="I205" s="65">
        <f t="shared" ca="1" si="3"/>
        <v>19781.964899999999</v>
      </c>
      <c r="J205" s="65">
        <f t="shared" ca="1" si="4"/>
        <v>20375.423846999998</v>
      </c>
      <c r="K205" s="64" t="str">
        <f ca="1">IFERROR(__xludf.DUMMYFUNCTION("VLOOKUP($F205,IMPORTRANGE(""https://docs.google.com/spreadsheets/d/1vQSgNMJXdrs4S3uLfPKDLLwIaGIMAUdySOJkVaHnDLI/edit?gid=0#gid=0"",""RESUMEN!G:J""),4,0)"),"ANEXO TECNICO")</f>
        <v>ANEXO TECNICO</v>
      </c>
      <c r="L205" s="66">
        <f t="shared" ca="1" si="5"/>
        <v>18694</v>
      </c>
      <c r="M205" s="92">
        <v>104</v>
      </c>
      <c r="N205" s="68">
        <f t="shared" ca="1" si="6"/>
        <v>1944176</v>
      </c>
      <c r="O205" s="16"/>
      <c r="P205" s="40"/>
      <c r="Q205" s="16"/>
      <c r="R205" s="56"/>
    </row>
    <row r="206" spans="1:18" ht="31.5">
      <c r="A206" s="59"/>
      <c r="B206" s="60">
        <f ca="1">IFERROR(__xludf.DUMMYFUNCTION("IFERROR(VLOOKUP(CONCATENATE(C206,D206,E206,F206,G206,H206),IMPORTRANGE(""https://docs.google.com/spreadsheets/d/1vQSgNMJXdrs4S3uLfPKDLLwIaGIMAUdySOJkVaHnDLI/edit?gid=0#gid=0"",""RESUMEN!B:C""),2,FALSE),""DEFINIR"")"),309)</f>
        <v>309</v>
      </c>
      <c r="C206" s="90" t="s">
        <v>2</v>
      </c>
      <c r="D206" s="91" t="s">
        <v>15</v>
      </c>
      <c r="E206" s="91" t="s">
        <v>32</v>
      </c>
      <c r="F206" s="63" t="s">
        <v>268</v>
      </c>
      <c r="G206" s="60" t="str">
        <f ca="1">IFERROR(__xludf.DUMMYFUNCTION("IF(F206="""",""INCLUIR"",VLOOKUP($F206,IMPORTRANGE(""https://docs.google.com/spreadsheets/d/1vQSgNMJXdrs4S3uLfPKDLLwIaGIMAUdySOJkVaHnDLI/edit?gid=0#gid=0"",""RESUMEN!G:I""),2,0))"),"KILO")</f>
        <v>KILO</v>
      </c>
      <c r="H206" s="64">
        <f ca="1">IFERROR(__xludf.DUMMYFUNCTION("IF(F206="""",""INCLUIR"",VLOOKUP($F206,IMPORTRANGE(""https://docs.google.com/spreadsheets/d/1vQSgNMJXdrs4S3uLfPKDLLwIaGIMAUdySOJkVaHnDLI/edit?gid=0#gid=0"",""RESUMEN!G:I""),3,0))"),8477)</f>
        <v>8477</v>
      </c>
      <c r="I206" s="65">
        <f t="shared" ca="1" si="3"/>
        <v>8750.8071</v>
      </c>
      <c r="J206" s="65">
        <f t="shared" ca="1" si="4"/>
        <v>9013.3313130000006</v>
      </c>
      <c r="K206" s="64" t="str">
        <f ca="1">IFERROR(__xludf.DUMMYFUNCTION("VLOOKUP($F206,IMPORTRANGE(""https://docs.google.com/spreadsheets/d/1vQSgNMJXdrs4S3uLfPKDLLwIaGIMAUdySOJkVaHnDLI/edit?gid=0#gid=0"",""RESUMEN!G:J""),4,0)"),"ANEXO TECNICO")</f>
        <v>ANEXO TECNICO</v>
      </c>
      <c r="L206" s="66">
        <f t="shared" ca="1" si="5"/>
        <v>8270</v>
      </c>
      <c r="M206" s="92">
        <v>112</v>
      </c>
      <c r="N206" s="68">
        <f t="shared" ca="1" si="6"/>
        <v>926240</v>
      </c>
      <c r="O206" s="16"/>
      <c r="P206" s="40"/>
      <c r="Q206" s="16"/>
      <c r="R206" s="56"/>
    </row>
    <row r="207" spans="1:18" ht="31.5">
      <c r="A207" s="59"/>
      <c r="B207" s="60">
        <f ca="1">IFERROR(__xludf.DUMMYFUNCTION("IFERROR(VLOOKUP(CONCATENATE(C207,D207,E207,F207,G207,H207),IMPORTRANGE(""https://docs.google.com/spreadsheets/d/1vQSgNMJXdrs4S3uLfPKDLLwIaGIMAUdySOJkVaHnDLI/edit?gid=0#gid=0"",""RESUMEN!B:C""),2,FALSE),""DEFINIR"")"),310)</f>
        <v>310</v>
      </c>
      <c r="C207" s="90" t="s">
        <v>2</v>
      </c>
      <c r="D207" s="91" t="s">
        <v>15</v>
      </c>
      <c r="E207" s="91" t="s">
        <v>32</v>
      </c>
      <c r="F207" s="63" t="s">
        <v>269</v>
      </c>
      <c r="G207" s="60" t="str">
        <f ca="1">IFERROR(__xludf.DUMMYFUNCTION("IF(F207="""",""INCLUIR"",VLOOKUP($F207,IMPORTRANGE(""https://docs.google.com/spreadsheets/d/1vQSgNMJXdrs4S3uLfPKDLLwIaGIMAUdySOJkVaHnDLI/edit?gid=0#gid=0"",""RESUMEN!G:I""),2,0))"),"UNIDAD")</f>
        <v>UNIDAD</v>
      </c>
      <c r="H207" s="64">
        <f ca="1">IFERROR(__xludf.DUMMYFUNCTION("IF(F207="""",""INCLUIR"",VLOOKUP($F207,IMPORTRANGE(""https://docs.google.com/spreadsheets/d/1vQSgNMJXdrs4S3uLfPKDLLwIaGIMAUdySOJkVaHnDLI/edit?gid=0#gid=0"",""RESUMEN!G:I""),3,0))"),8621)</f>
        <v>8621</v>
      </c>
      <c r="I207" s="65">
        <f t="shared" ca="1" si="3"/>
        <v>8899.4583000000002</v>
      </c>
      <c r="J207" s="65">
        <f t="shared" ca="1" si="4"/>
        <v>9166.4420490000011</v>
      </c>
      <c r="K207" s="64" t="str">
        <f ca="1">IFERROR(__xludf.DUMMYFUNCTION("VLOOKUP($F207,IMPORTRANGE(""https://docs.google.com/spreadsheets/d/1vQSgNMJXdrs4S3uLfPKDLLwIaGIMAUdySOJkVaHnDLI/edit?gid=0#gid=0"",""RESUMEN!G:J""),4,0)"),"ANEXO TECNICO")</f>
        <v>ANEXO TECNICO</v>
      </c>
      <c r="L207" s="66">
        <f t="shared" ca="1" si="5"/>
        <v>8410</v>
      </c>
      <c r="M207" s="92">
        <v>10</v>
      </c>
      <c r="N207" s="68">
        <f t="shared" ca="1" si="6"/>
        <v>84100</v>
      </c>
      <c r="O207" s="16"/>
      <c r="P207" s="40"/>
      <c r="Q207" s="16"/>
      <c r="R207" s="56"/>
    </row>
    <row r="208" spans="1:18" ht="31.5">
      <c r="A208" s="59"/>
      <c r="B208" s="60">
        <f ca="1">IFERROR(__xludf.DUMMYFUNCTION("IFERROR(VLOOKUP(CONCATENATE(C208,D208,E208,F208,G208,H208),IMPORTRANGE(""https://docs.google.com/spreadsheets/d/1vQSgNMJXdrs4S3uLfPKDLLwIaGIMAUdySOJkVaHnDLI/edit?gid=0#gid=0"",""RESUMEN!B:C""),2,FALSE),""DEFINIR"")"),311)</f>
        <v>311</v>
      </c>
      <c r="C208" s="90" t="s">
        <v>2</v>
      </c>
      <c r="D208" s="91" t="s">
        <v>15</v>
      </c>
      <c r="E208" s="91" t="s">
        <v>32</v>
      </c>
      <c r="F208" s="63" t="s">
        <v>270</v>
      </c>
      <c r="G208" s="60" t="str">
        <f ca="1">IFERROR(__xludf.DUMMYFUNCTION("IF(F208="""",""INCLUIR"",VLOOKUP($F208,IMPORTRANGE(""https://docs.google.com/spreadsheets/d/1vQSgNMJXdrs4S3uLfPKDLLwIaGIMAUdySOJkVaHnDLI/edit?gid=0#gid=0"",""RESUMEN!G:I""),2,0))"),"KILO")</f>
        <v>KILO</v>
      </c>
      <c r="H208" s="64">
        <f ca="1">IFERROR(__xludf.DUMMYFUNCTION("IF(F208="""",""INCLUIR"",VLOOKUP($F208,IMPORTRANGE(""https://docs.google.com/spreadsheets/d/1vQSgNMJXdrs4S3uLfPKDLLwIaGIMAUdySOJkVaHnDLI/edit?gid=0#gid=0"",""RESUMEN!G:I""),3,0))"),4977)</f>
        <v>4977</v>
      </c>
      <c r="I208" s="65">
        <f t="shared" ca="1" si="3"/>
        <v>5137.7570999999998</v>
      </c>
      <c r="J208" s="65">
        <f t="shared" ca="1" si="4"/>
        <v>5291.8898129999998</v>
      </c>
      <c r="K208" s="64" t="str">
        <f ca="1">IFERROR(__xludf.DUMMYFUNCTION("VLOOKUP($F208,IMPORTRANGE(""https://docs.google.com/spreadsheets/d/1vQSgNMJXdrs4S3uLfPKDLLwIaGIMAUdySOJkVaHnDLI/edit?gid=0#gid=0"",""RESUMEN!G:J""),4,0)"),"ANEXO TECNICO")</f>
        <v>ANEXO TECNICO</v>
      </c>
      <c r="L208" s="66">
        <f t="shared" ca="1" si="5"/>
        <v>4855</v>
      </c>
      <c r="M208" s="92">
        <v>2.2000000000000002</v>
      </c>
      <c r="N208" s="68">
        <f t="shared" ca="1" si="6"/>
        <v>10681</v>
      </c>
      <c r="O208" s="16"/>
      <c r="P208" s="40"/>
      <c r="Q208" s="16"/>
      <c r="R208" s="56"/>
    </row>
    <row r="209" spans="1:18" ht="31.5">
      <c r="A209" s="59"/>
      <c r="B209" s="60">
        <f ca="1">IFERROR(__xludf.DUMMYFUNCTION("IFERROR(VLOOKUP(CONCATENATE(C209,D209,E209,F209,G209,H209),IMPORTRANGE(""https://docs.google.com/spreadsheets/d/1vQSgNMJXdrs4S3uLfPKDLLwIaGIMAUdySOJkVaHnDLI/edit?gid=0#gid=0"",""RESUMEN!B:C""),2,FALSE),""DEFINIR"")"),312)</f>
        <v>312</v>
      </c>
      <c r="C209" s="90" t="s">
        <v>2</v>
      </c>
      <c r="D209" s="91" t="s">
        <v>15</v>
      </c>
      <c r="E209" s="91" t="s">
        <v>32</v>
      </c>
      <c r="F209" s="63" t="s">
        <v>271</v>
      </c>
      <c r="G209" s="60" t="str">
        <f ca="1">IFERROR(__xludf.DUMMYFUNCTION("IF(F209="""",""INCLUIR"",VLOOKUP($F209,IMPORTRANGE(""https://docs.google.com/spreadsheets/d/1vQSgNMJXdrs4S3uLfPKDLLwIaGIMAUdySOJkVaHnDLI/edit?gid=0#gid=0"",""RESUMEN!G:I""),2,0))"),"KILO")</f>
        <v>KILO</v>
      </c>
      <c r="H209" s="64">
        <f ca="1">IFERROR(__xludf.DUMMYFUNCTION("IF(F209="""",""INCLUIR"",VLOOKUP($F209,IMPORTRANGE(""https://docs.google.com/spreadsheets/d/1vQSgNMJXdrs4S3uLfPKDLLwIaGIMAUdySOJkVaHnDLI/edit?gid=0#gid=0"",""RESUMEN!G:I""),3,0))"),10325)</f>
        <v>10325</v>
      </c>
      <c r="I209" s="65">
        <f t="shared" ca="1" si="3"/>
        <v>10658.497499999999</v>
      </c>
      <c r="J209" s="65">
        <f t="shared" ca="1" si="4"/>
        <v>10978.252424999999</v>
      </c>
      <c r="K209" s="64" t="str">
        <f ca="1">IFERROR(__xludf.DUMMYFUNCTION("VLOOKUP($F209,IMPORTRANGE(""https://docs.google.com/spreadsheets/d/1vQSgNMJXdrs4S3uLfPKDLLwIaGIMAUdySOJkVaHnDLI/edit?gid=0#gid=0"",""RESUMEN!G:J""),4,0)"),"ANEXO TECNICO")</f>
        <v>ANEXO TECNICO</v>
      </c>
      <c r="L209" s="66">
        <f t="shared" ca="1" si="5"/>
        <v>10073</v>
      </c>
      <c r="M209" s="92">
        <v>2</v>
      </c>
      <c r="N209" s="68">
        <f t="shared" ca="1" si="6"/>
        <v>20146</v>
      </c>
      <c r="O209" s="16"/>
      <c r="P209" s="40"/>
      <c r="Q209" s="16"/>
      <c r="R209" s="56"/>
    </row>
    <row r="210" spans="1:18" ht="31.5">
      <c r="A210" s="59"/>
      <c r="B210" s="60">
        <f ca="1">IFERROR(__xludf.DUMMYFUNCTION("IFERROR(VLOOKUP(CONCATENATE(C210,D210,E210,F210,G210,H210),IMPORTRANGE(""https://docs.google.com/spreadsheets/d/1vQSgNMJXdrs4S3uLfPKDLLwIaGIMAUdySOJkVaHnDLI/edit?gid=0#gid=0"",""RESUMEN!B:C""),2,FALSE),""DEFINIR"")"),313)</f>
        <v>313</v>
      </c>
      <c r="C210" s="90" t="s">
        <v>2</v>
      </c>
      <c r="D210" s="91" t="s">
        <v>15</v>
      </c>
      <c r="E210" s="91" t="s">
        <v>32</v>
      </c>
      <c r="F210" s="63" t="s">
        <v>272</v>
      </c>
      <c r="G210" s="60" t="str">
        <f ca="1">IFERROR(__xludf.DUMMYFUNCTION("IF(F210="""",""INCLUIR"",VLOOKUP($F210,IMPORTRANGE(""https://docs.google.com/spreadsheets/d/1vQSgNMJXdrs4S3uLfPKDLLwIaGIMAUdySOJkVaHnDLI/edit?gid=0#gid=0"",""RESUMEN!G:I""),2,0))"),"KILO")</f>
        <v>KILO</v>
      </c>
      <c r="H210" s="64">
        <f ca="1">IFERROR(__xludf.DUMMYFUNCTION("IF(F210="""",""INCLUIR"",VLOOKUP($F210,IMPORTRANGE(""https://docs.google.com/spreadsheets/d/1vQSgNMJXdrs4S3uLfPKDLLwIaGIMAUdySOJkVaHnDLI/edit?gid=0#gid=0"",""RESUMEN!G:I""),3,0))"),11098)</f>
        <v>11098</v>
      </c>
      <c r="I210" s="65">
        <f t="shared" ca="1" si="3"/>
        <v>11456.465400000001</v>
      </c>
      <c r="J210" s="65">
        <f t="shared" ca="1" si="4"/>
        <v>11800.159362</v>
      </c>
      <c r="K210" s="64" t="str">
        <f ca="1">IFERROR(__xludf.DUMMYFUNCTION("VLOOKUP($F210,IMPORTRANGE(""https://docs.google.com/spreadsheets/d/1vQSgNMJXdrs4S3uLfPKDLLwIaGIMAUdySOJkVaHnDLI/edit?gid=0#gid=0"",""RESUMEN!G:J""),4,0)"),"ANEXO TECNICO")</f>
        <v>ANEXO TECNICO</v>
      </c>
      <c r="L210" s="66">
        <f t="shared" ca="1" si="5"/>
        <v>10827</v>
      </c>
      <c r="M210" s="92">
        <v>3</v>
      </c>
      <c r="N210" s="68">
        <f t="shared" ca="1" si="6"/>
        <v>32481</v>
      </c>
      <c r="O210" s="16"/>
      <c r="P210" s="40"/>
      <c r="Q210" s="16"/>
      <c r="R210" s="56"/>
    </row>
    <row r="211" spans="1:18" ht="31.5">
      <c r="A211" s="59"/>
      <c r="B211" s="60">
        <f ca="1">IFERROR(__xludf.DUMMYFUNCTION("IFERROR(VLOOKUP(CONCATENATE(C211,D211,E211,F211,G211,H211),IMPORTRANGE(""https://docs.google.com/spreadsheets/d/1vQSgNMJXdrs4S3uLfPKDLLwIaGIMAUdySOJkVaHnDLI/edit?gid=0#gid=0"",""RESUMEN!B:C""),2,FALSE),""DEFINIR"")"),314)</f>
        <v>314</v>
      </c>
      <c r="C211" s="90" t="s">
        <v>2</v>
      </c>
      <c r="D211" s="91" t="s">
        <v>15</v>
      </c>
      <c r="E211" s="91" t="s">
        <v>32</v>
      </c>
      <c r="F211" s="63" t="s">
        <v>273</v>
      </c>
      <c r="G211" s="60" t="str">
        <f ca="1">IFERROR(__xludf.DUMMYFUNCTION("IF(F211="""",""INCLUIR"",VLOOKUP($F211,IMPORTRANGE(""https://docs.google.com/spreadsheets/d/1vQSgNMJXdrs4S3uLfPKDLLwIaGIMAUdySOJkVaHnDLI/edit?gid=0#gid=0"",""RESUMEN!G:I""),2,0))"),"KILO")</f>
        <v>KILO</v>
      </c>
      <c r="H211" s="64">
        <f ca="1">IFERROR(__xludf.DUMMYFUNCTION("IF(F211="""",""INCLUIR"",VLOOKUP($F211,IMPORTRANGE(""https://docs.google.com/spreadsheets/d/1vQSgNMJXdrs4S3uLfPKDLLwIaGIMAUdySOJkVaHnDLI/edit?gid=0#gid=0"",""RESUMEN!G:I""),3,0))"),12163)</f>
        <v>12163</v>
      </c>
      <c r="I211" s="65">
        <f t="shared" ca="1" si="3"/>
        <v>12555.8649</v>
      </c>
      <c r="J211" s="65">
        <f t="shared" ca="1" si="4"/>
        <v>12932.540847</v>
      </c>
      <c r="K211" s="64" t="str">
        <f ca="1">IFERROR(__xludf.DUMMYFUNCTION("VLOOKUP($F211,IMPORTRANGE(""https://docs.google.com/spreadsheets/d/1vQSgNMJXdrs4S3uLfPKDLLwIaGIMAUdySOJkVaHnDLI/edit?gid=0#gid=0"",""RESUMEN!G:J""),4,0)"),"ANEXO TECNICO")</f>
        <v>ANEXO TECNICO</v>
      </c>
      <c r="L211" s="66">
        <f t="shared" ca="1" si="5"/>
        <v>11866</v>
      </c>
      <c r="M211" s="92">
        <v>6</v>
      </c>
      <c r="N211" s="68">
        <f t="shared" ca="1" si="6"/>
        <v>71196</v>
      </c>
      <c r="O211" s="16"/>
      <c r="P211" s="40"/>
      <c r="Q211" s="16"/>
      <c r="R211" s="56"/>
    </row>
    <row r="212" spans="1:18" ht="31.5">
      <c r="A212" s="59"/>
      <c r="B212" s="60">
        <f ca="1">IFERROR(__xludf.DUMMYFUNCTION("IFERROR(VLOOKUP(CONCATENATE(C212,D212,E212,F212,G212,H212),IMPORTRANGE(""https://docs.google.com/spreadsheets/d/1vQSgNMJXdrs4S3uLfPKDLLwIaGIMAUdySOJkVaHnDLI/edit?gid=0#gid=0"",""RESUMEN!B:C""),2,FALSE),""DEFINIR"")"),315)</f>
        <v>315</v>
      </c>
      <c r="C212" s="90" t="s">
        <v>2</v>
      </c>
      <c r="D212" s="91" t="s">
        <v>15</v>
      </c>
      <c r="E212" s="91" t="s">
        <v>32</v>
      </c>
      <c r="F212" s="63" t="s">
        <v>274</v>
      </c>
      <c r="G212" s="60" t="str">
        <f ca="1">IFERROR(__xludf.DUMMYFUNCTION("IF(F212="""",""INCLUIR"",VLOOKUP($F212,IMPORTRANGE(""https://docs.google.com/spreadsheets/d/1vQSgNMJXdrs4S3uLfPKDLLwIaGIMAUdySOJkVaHnDLI/edit?gid=0#gid=0"",""RESUMEN!G:I""),2,0))"),"KILO")</f>
        <v>KILO</v>
      </c>
      <c r="H212" s="64">
        <f ca="1">IFERROR(__xludf.DUMMYFUNCTION("IF(F212="""",""INCLUIR"",VLOOKUP($F212,IMPORTRANGE(""https://docs.google.com/spreadsheets/d/1vQSgNMJXdrs4S3uLfPKDLLwIaGIMAUdySOJkVaHnDLI/edit?gid=0#gid=0"",""RESUMEN!G:I""),3,0))"),17383)</f>
        <v>17383</v>
      </c>
      <c r="I212" s="65">
        <f t="shared" ca="1" si="3"/>
        <v>17944.4709</v>
      </c>
      <c r="J212" s="65">
        <f t="shared" ca="1" si="4"/>
        <v>18482.805026999999</v>
      </c>
      <c r="K212" s="64" t="str">
        <f ca="1">IFERROR(__xludf.DUMMYFUNCTION("VLOOKUP($F212,IMPORTRANGE(""https://docs.google.com/spreadsheets/d/1vQSgNMJXdrs4S3uLfPKDLLwIaGIMAUdySOJkVaHnDLI/edit?gid=0#gid=0"",""RESUMEN!G:J""),4,0)"),"ANEXO TECNICO")</f>
        <v>ANEXO TECNICO</v>
      </c>
      <c r="L212" s="66">
        <f t="shared" ca="1" si="5"/>
        <v>16958</v>
      </c>
      <c r="M212" s="92">
        <v>40</v>
      </c>
      <c r="N212" s="68">
        <f t="shared" ca="1" si="6"/>
        <v>678320</v>
      </c>
      <c r="O212" s="16"/>
      <c r="P212" s="40"/>
      <c r="Q212" s="16"/>
      <c r="R212" s="56"/>
    </row>
    <row r="213" spans="1:18" ht="31.5">
      <c r="A213" s="59"/>
      <c r="B213" s="60">
        <f ca="1">IFERROR(__xludf.DUMMYFUNCTION("IFERROR(VLOOKUP(CONCATENATE(C213,D213,E213,F213,G213,H213),IMPORTRANGE(""https://docs.google.com/spreadsheets/d/1vQSgNMJXdrs4S3uLfPKDLLwIaGIMAUdySOJkVaHnDLI/edit?gid=0#gid=0"",""RESUMEN!B:C""),2,FALSE),""DEFINIR"")"),317)</f>
        <v>317</v>
      </c>
      <c r="C213" s="90" t="s">
        <v>2</v>
      </c>
      <c r="D213" s="91" t="s">
        <v>15</v>
      </c>
      <c r="E213" s="91" t="s">
        <v>32</v>
      </c>
      <c r="F213" s="63" t="s">
        <v>275</v>
      </c>
      <c r="G213" s="60" t="str">
        <f ca="1">IFERROR(__xludf.DUMMYFUNCTION("IF(F213="""",""INCLUIR"",VLOOKUP($F213,IMPORTRANGE(""https://docs.google.com/spreadsheets/d/1vQSgNMJXdrs4S3uLfPKDLLwIaGIMAUdySOJkVaHnDLI/edit?gid=0#gid=0"",""RESUMEN!G:I""),2,0))"),"KILO")</f>
        <v>KILO</v>
      </c>
      <c r="H213" s="64">
        <f ca="1">IFERROR(__xludf.DUMMYFUNCTION("IF(F213="""",""INCLUIR"",VLOOKUP($F213,IMPORTRANGE(""https://docs.google.com/spreadsheets/d/1vQSgNMJXdrs4S3uLfPKDLLwIaGIMAUdySOJkVaHnDLI/edit?gid=0#gid=0"",""RESUMEN!G:I""),3,0))"),15941)</f>
        <v>15941</v>
      </c>
      <c r="I213" s="65">
        <f t="shared" ca="1" si="3"/>
        <v>16455.8943</v>
      </c>
      <c r="J213" s="65">
        <f t="shared" ca="1" si="4"/>
        <v>16949.571129</v>
      </c>
      <c r="K213" s="64" t="str">
        <f ca="1">IFERROR(__xludf.DUMMYFUNCTION("VLOOKUP($F213,IMPORTRANGE(""https://docs.google.com/spreadsheets/d/1vQSgNMJXdrs4S3uLfPKDLLwIaGIMAUdySOJkVaHnDLI/edit?gid=0#gid=0"",""RESUMEN!G:J""),4,0)"),"ANEXO TECNICO")</f>
        <v>ANEXO TECNICO</v>
      </c>
      <c r="L213" s="66">
        <f t="shared" ca="1" si="5"/>
        <v>15551</v>
      </c>
      <c r="M213" s="92">
        <v>9</v>
      </c>
      <c r="N213" s="68">
        <f t="shared" ca="1" si="6"/>
        <v>139959</v>
      </c>
      <c r="O213" s="16"/>
      <c r="P213" s="40"/>
      <c r="Q213" s="16"/>
      <c r="R213" s="56"/>
    </row>
    <row r="214" spans="1:18" ht="31.5">
      <c r="A214" s="59"/>
      <c r="B214" s="60">
        <f ca="1">IFERROR(__xludf.DUMMYFUNCTION("IFERROR(VLOOKUP(CONCATENATE(C214,D214,E214,F214,G214,H214),IMPORTRANGE(""https://docs.google.com/spreadsheets/d/1vQSgNMJXdrs4S3uLfPKDLLwIaGIMAUdySOJkVaHnDLI/edit?gid=0#gid=0"",""RESUMEN!B:C""),2,FALSE),""DEFINIR"")"),318)</f>
        <v>318</v>
      </c>
      <c r="C214" s="90" t="s">
        <v>2</v>
      </c>
      <c r="D214" s="91" t="s">
        <v>15</v>
      </c>
      <c r="E214" s="91" t="s">
        <v>32</v>
      </c>
      <c r="F214" s="63" t="s">
        <v>276</v>
      </c>
      <c r="G214" s="60" t="str">
        <f ca="1">IFERROR(__xludf.DUMMYFUNCTION("IF(F214="""",""INCLUIR"",VLOOKUP($F214,IMPORTRANGE(""https://docs.google.com/spreadsheets/d/1vQSgNMJXdrs4S3uLfPKDLLwIaGIMAUdySOJkVaHnDLI/edit?gid=0#gid=0"",""RESUMEN!G:I""),2,0))"),"KILO")</f>
        <v>KILO</v>
      </c>
      <c r="H214" s="64">
        <f ca="1">IFERROR(__xludf.DUMMYFUNCTION("IF(F214="""",""INCLUIR"",VLOOKUP($F214,IMPORTRANGE(""https://docs.google.com/spreadsheets/d/1vQSgNMJXdrs4S3uLfPKDLLwIaGIMAUdySOJkVaHnDLI/edit?gid=0#gid=0"",""RESUMEN!G:I""),3,0))"),5036)</f>
        <v>5036</v>
      </c>
      <c r="I214" s="65">
        <f t="shared" ca="1" si="3"/>
        <v>5198.6628000000001</v>
      </c>
      <c r="J214" s="65">
        <f t="shared" ca="1" si="4"/>
        <v>5354.6226839999999</v>
      </c>
      <c r="K214" s="64" t="str">
        <f ca="1">IFERROR(__xludf.DUMMYFUNCTION("VLOOKUP($F214,IMPORTRANGE(""https://docs.google.com/spreadsheets/d/1vQSgNMJXdrs4S3uLfPKDLLwIaGIMAUdySOJkVaHnDLI/edit?gid=0#gid=0"",""RESUMEN!G:J""),4,0)"),"ANEXO TECNICO")</f>
        <v>ANEXO TECNICO</v>
      </c>
      <c r="L214" s="66">
        <f t="shared" ca="1" si="5"/>
        <v>4913</v>
      </c>
      <c r="M214" s="92">
        <v>320</v>
      </c>
      <c r="N214" s="68">
        <f t="shared" ca="1" si="6"/>
        <v>1572160</v>
      </c>
      <c r="O214" s="16"/>
      <c r="P214" s="40"/>
      <c r="Q214" s="16"/>
      <c r="R214" s="56"/>
    </row>
    <row r="215" spans="1:18" ht="31.5">
      <c r="A215" s="59"/>
      <c r="B215" s="60">
        <f ca="1">IFERROR(__xludf.DUMMYFUNCTION("IFERROR(VLOOKUP(CONCATENATE(C215,D215,E215,F215,G215,H215),IMPORTRANGE(""https://docs.google.com/spreadsheets/d/1vQSgNMJXdrs4S3uLfPKDLLwIaGIMAUdySOJkVaHnDLI/edit?gid=0#gid=0"",""RESUMEN!B:C""),2,FALSE),""DEFINIR"")"),319)</f>
        <v>319</v>
      </c>
      <c r="C215" s="90" t="s">
        <v>2</v>
      </c>
      <c r="D215" s="91" t="s">
        <v>15</v>
      </c>
      <c r="E215" s="91" t="s">
        <v>32</v>
      </c>
      <c r="F215" s="63" t="s">
        <v>277</v>
      </c>
      <c r="G215" s="60" t="str">
        <f ca="1">IFERROR(__xludf.DUMMYFUNCTION("IF(F215="""",""INCLUIR"",VLOOKUP($F215,IMPORTRANGE(""https://docs.google.com/spreadsheets/d/1vQSgNMJXdrs4S3uLfPKDLLwIaGIMAUdySOJkVaHnDLI/edit?gid=0#gid=0"",""RESUMEN!G:I""),2,0))"),"KILO")</f>
        <v>KILO</v>
      </c>
      <c r="H215" s="64">
        <f ca="1">IFERROR(__xludf.DUMMYFUNCTION("IF(F215="""",""INCLUIR"",VLOOKUP($F215,IMPORTRANGE(""https://docs.google.com/spreadsheets/d/1vQSgNMJXdrs4S3uLfPKDLLwIaGIMAUdySOJkVaHnDLI/edit?gid=0#gid=0"",""RESUMEN!G:I""),3,0))"),6980)</f>
        <v>6980</v>
      </c>
      <c r="I215" s="65">
        <f t="shared" ca="1" si="3"/>
        <v>7205.4539999999997</v>
      </c>
      <c r="J215" s="65">
        <f t="shared" ca="1" si="4"/>
        <v>7421.61762</v>
      </c>
      <c r="K215" s="64" t="str">
        <f ca="1">IFERROR(__xludf.DUMMYFUNCTION("VLOOKUP($F215,IMPORTRANGE(""https://docs.google.com/spreadsheets/d/1vQSgNMJXdrs4S3uLfPKDLLwIaGIMAUdySOJkVaHnDLI/edit?gid=0#gid=0"",""RESUMEN!G:J""),4,0)"),"ANEXO TECNICO")</f>
        <v>ANEXO TECNICO</v>
      </c>
      <c r="L215" s="66">
        <f t="shared" ca="1" si="5"/>
        <v>6809</v>
      </c>
      <c r="M215" s="92">
        <v>2</v>
      </c>
      <c r="N215" s="68">
        <f t="shared" ca="1" si="6"/>
        <v>13618</v>
      </c>
      <c r="O215" s="16"/>
      <c r="P215" s="40"/>
      <c r="Q215" s="16"/>
      <c r="R215" s="56"/>
    </row>
    <row r="216" spans="1:18" ht="31.5">
      <c r="A216" s="59"/>
      <c r="B216" s="60">
        <f ca="1">IFERROR(__xludf.DUMMYFUNCTION("IFERROR(VLOOKUP(CONCATENATE(C216,D216,E216,F216,G216,H216),IMPORTRANGE(""https://docs.google.com/spreadsheets/d/1vQSgNMJXdrs4S3uLfPKDLLwIaGIMAUdySOJkVaHnDLI/edit?gid=0#gid=0"",""RESUMEN!B:C""),2,FALSE),""DEFINIR"")"),320)</f>
        <v>320</v>
      </c>
      <c r="C216" s="90" t="s">
        <v>2</v>
      </c>
      <c r="D216" s="91" t="s">
        <v>15</v>
      </c>
      <c r="E216" s="91" t="s">
        <v>32</v>
      </c>
      <c r="F216" s="63" t="s">
        <v>278</v>
      </c>
      <c r="G216" s="60" t="str">
        <f ca="1">IFERROR(__xludf.DUMMYFUNCTION("IF(F216="""",""INCLUIR"",VLOOKUP($F216,IMPORTRANGE(""https://docs.google.com/spreadsheets/d/1vQSgNMJXdrs4S3uLfPKDLLwIaGIMAUdySOJkVaHnDLI/edit?gid=0#gid=0"",""RESUMEN!G:I""),2,0))"),"KILO")</f>
        <v>KILO</v>
      </c>
      <c r="H216" s="64">
        <f ca="1">IFERROR(__xludf.DUMMYFUNCTION("IF(F216="""",""INCLUIR"",VLOOKUP($F216,IMPORTRANGE(""https://docs.google.com/spreadsheets/d/1vQSgNMJXdrs4S3uLfPKDLLwIaGIMAUdySOJkVaHnDLI/edit?gid=0#gid=0"",""RESUMEN!G:I""),3,0))"),14047)</f>
        <v>14047</v>
      </c>
      <c r="I216" s="65">
        <f t="shared" ca="1" si="3"/>
        <v>14500.7181</v>
      </c>
      <c r="J216" s="65">
        <f t="shared" ca="1" si="4"/>
        <v>14935.739643000001</v>
      </c>
      <c r="K216" s="64" t="str">
        <f ca="1">IFERROR(__xludf.DUMMYFUNCTION("VLOOKUP($F216,IMPORTRANGE(""https://docs.google.com/spreadsheets/d/1vQSgNMJXdrs4S3uLfPKDLLwIaGIMAUdySOJkVaHnDLI/edit?gid=0#gid=0"",""RESUMEN!G:J""),4,0)"),"ANEXO TECNICO")</f>
        <v>ANEXO TECNICO</v>
      </c>
      <c r="L216" s="66">
        <f t="shared" ca="1" si="5"/>
        <v>13704</v>
      </c>
      <c r="M216" s="92">
        <v>150</v>
      </c>
      <c r="N216" s="68">
        <f t="shared" ca="1" si="6"/>
        <v>2055600</v>
      </c>
      <c r="O216" s="16"/>
      <c r="P216" s="40"/>
      <c r="Q216" s="16"/>
      <c r="R216" s="56"/>
    </row>
    <row r="217" spans="1:18" ht="31.5">
      <c r="A217" s="59"/>
      <c r="B217" s="60">
        <f ca="1">IFERROR(__xludf.DUMMYFUNCTION("IFERROR(VLOOKUP(CONCATENATE(C217,D217,E217,F217,G217,H217),IMPORTRANGE(""https://docs.google.com/spreadsheets/d/1vQSgNMJXdrs4S3uLfPKDLLwIaGIMAUdySOJkVaHnDLI/edit?gid=0#gid=0"",""RESUMEN!B:C""),2,FALSE),""DEFINIR"")"),321)</f>
        <v>321</v>
      </c>
      <c r="C217" s="90" t="s">
        <v>2</v>
      </c>
      <c r="D217" s="91" t="s">
        <v>15</v>
      </c>
      <c r="E217" s="91" t="s">
        <v>32</v>
      </c>
      <c r="F217" s="63" t="s">
        <v>279</v>
      </c>
      <c r="G217" s="60" t="str">
        <f ca="1">IFERROR(__xludf.DUMMYFUNCTION("IF(F217="""",""INCLUIR"",VLOOKUP($F217,IMPORTRANGE(""https://docs.google.com/spreadsheets/d/1vQSgNMJXdrs4S3uLfPKDLLwIaGIMAUdySOJkVaHnDLI/edit?gid=0#gid=0"",""RESUMEN!G:I""),2,0))"),"KILO")</f>
        <v>KILO</v>
      </c>
      <c r="H217" s="64">
        <f ca="1">IFERROR(__xludf.DUMMYFUNCTION("IF(F217="""",""INCLUIR"",VLOOKUP($F217,IMPORTRANGE(""https://docs.google.com/spreadsheets/d/1vQSgNMJXdrs4S3uLfPKDLLwIaGIMAUdySOJkVaHnDLI/edit?gid=0#gid=0"",""RESUMEN!G:I""),3,0))"),22027)</f>
        <v>22027</v>
      </c>
      <c r="I217" s="65">
        <f t="shared" ca="1" si="3"/>
        <v>22738.472099999999</v>
      </c>
      <c r="J217" s="65">
        <f t="shared" ca="1" si="4"/>
        <v>23420.626262999998</v>
      </c>
      <c r="K217" s="64" t="str">
        <f ca="1">IFERROR(__xludf.DUMMYFUNCTION("VLOOKUP($F217,IMPORTRANGE(""https://docs.google.com/spreadsheets/d/1vQSgNMJXdrs4S3uLfPKDLLwIaGIMAUdySOJkVaHnDLI/edit?gid=0#gid=0"",""RESUMEN!G:J""),4,0)"),"ANEXO TECNICO")</f>
        <v>ANEXO TECNICO</v>
      </c>
      <c r="L217" s="66">
        <f t="shared" ca="1" si="5"/>
        <v>21488</v>
      </c>
      <c r="M217" s="92">
        <v>2</v>
      </c>
      <c r="N217" s="68">
        <f t="shared" ca="1" si="6"/>
        <v>42976</v>
      </c>
      <c r="O217" s="16"/>
      <c r="P217" s="40"/>
      <c r="Q217" s="16"/>
      <c r="R217" s="56"/>
    </row>
    <row r="218" spans="1:18" ht="31.5">
      <c r="A218" s="59"/>
      <c r="B218" s="60">
        <f ca="1">IFERROR(__xludf.DUMMYFUNCTION("IFERROR(VLOOKUP(CONCATENATE(C218,D218,E218,F218,G218,H218),IMPORTRANGE(""https://docs.google.com/spreadsheets/d/1vQSgNMJXdrs4S3uLfPKDLLwIaGIMAUdySOJkVaHnDLI/edit?gid=0#gid=0"",""RESUMEN!B:C""),2,FALSE),""DEFINIR"")"),323)</f>
        <v>323</v>
      </c>
      <c r="C218" s="90" t="s">
        <v>2</v>
      </c>
      <c r="D218" s="91" t="s">
        <v>15</v>
      </c>
      <c r="E218" s="91" t="s">
        <v>32</v>
      </c>
      <c r="F218" s="63" t="s">
        <v>280</v>
      </c>
      <c r="G218" s="60" t="str">
        <f ca="1">IFERROR(__xludf.DUMMYFUNCTION("IF(F218="""",""INCLUIR"",VLOOKUP($F218,IMPORTRANGE(""https://docs.google.com/spreadsheets/d/1vQSgNMJXdrs4S3uLfPKDLLwIaGIMAUdySOJkVaHnDLI/edit?gid=0#gid=0"",""RESUMEN!G:I""),2,0))"),"KILO")</f>
        <v>KILO</v>
      </c>
      <c r="H218" s="64">
        <f ca="1">IFERROR(__xludf.DUMMYFUNCTION("IF(F218="""",""INCLUIR"",VLOOKUP($F218,IMPORTRANGE(""https://docs.google.com/spreadsheets/d/1vQSgNMJXdrs4S3uLfPKDLLwIaGIMAUdySOJkVaHnDLI/edit?gid=0#gid=0"",""RESUMEN!G:I""),3,0))"),8540)</f>
        <v>8540</v>
      </c>
      <c r="I218" s="65">
        <f t="shared" ca="1" si="3"/>
        <v>8815.8420000000006</v>
      </c>
      <c r="J218" s="65">
        <f t="shared" ca="1" si="4"/>
        <v>9080.3172599999998</v>
      </c>
      <c r="K218" s="64" t="str">
        <f ca="1">IFERROR(__xludf.DUMMYFUNCTION("VLOOKUP($F218,IMPORTRANGE(""https://docs.google.com/spreadsheets/d/1vQSgNMJXdrs4S3uLfPKDLLwIaGIMAUdySOJkVaHnDLI/edit?gid=0#gid=0"",""RESUMEN!G:J""),4,0)"),"ANEXO TECNICO")</f>
        <v>ANEXO TECNICO</v>
      </c>
      <c r="L218" s="66">
        <f t="shared" ca="1" si="5"/>
        <v>8331</v>
      </c>
      <c r="M218" s="92">
        <v>12</v>
      </c>
      <c r="N218" s="68">
        <f t="shared" ca="1" si="6"/>
        <v>99972</v>
      </c>
      <c r="O218" s="16"/>
      <c r="P218" s="40"/>
      <c r="Q218" s="16"/>
      <c r="R218" s="56"/>
    </row>
    <row r="219" spans="1:18" ht="31.5">
      <c r="A219" s="59"/>
      <c r="B219" s="60">
        <f ca="1">IFERROR(__xludf.DUMMYFUNCTION("IFERROR(VLOOKUP(CONCATENATE(C219,D219,E219,F219,G219,H219),IMPORTRANGE(""https://docs.google.com/spreadsheets/d/1vQSgNMJXdrs4S3uLfPKDLLwIaGIMAUdySOJkVaHnDLI/edit?gid=0#gid=0"",""RESUMEN!B:C""),2,FALSE),""DEFINIR"")"),324)</f>
        <v>324</v>
      </c>
      <c r="C219" s="90" t="s">
        <v>2</v>
      </c>
      <c r="D219" s="91" t="s">
        <v>15</v>
      </c>
      <c r="E219" s="91" t="s">
        <v>32</v>
      </c>
      <c r="F219" s="63" t="s">
        <v>281</v>
      </c>
      <c r="G219" s="60" t="str">
        <f ca="1">IFERROR(__xludf.DUMMYFUNCTION("IF(F219="""",""INCLUIR"",VLOOKUP($F219,IMPORTRANGE(""https://docs.google.com/spreadsheets/d/1vQSgNMJXdrs4S3uLfPKDLLwIaGIMAUdySOJkVaHnDLI/edit?gid=0#gid=0"",""RESUMEN!G:I""),2,0))"),"KILO")</f>
        <v>KILO</v>
      </c>
      <c r="H219" s="64">
        <f ca="1">IFERROR(__xludf.DUMMYFUNCTION("IF(F219="""",""INCLUIR"",VLOOKUP($F219,IMPORTRANGE(""https://docs.google.com/spreadsheets/d/1vQSgNMJXdrs4S3uLfPKDLLwIaGIMAUdySOJkVaHnDLI/edit?gid=0#gid=0"",""RESUMEN!G:I""),3,0))"),7113)</f>
        <v>7113</v>
      </c>
      <c r="I219" s="65">
        <f t="shared" ca="1" si="3"/>
        <v>7342.7498999999998</v>
      </c>
      <c r="J219" s="65">
        <f t="shared" ca="1" si="4"/>
        <v>7563.0323969999999</v>
      </c>
      <c r="K219" s="64" t="str">
        <f ca="1">IFERROR(__xludf.DUMMYFUNCTION("VLOOKUP($F219,IMPORTRANGE(""https://docs.google.com/spreadsheets/d/1vQSgNMJXdrs4S3uLfPKDLLwIaGIMAUdySOJkVaHnDLI/edit?gid=0#gid=0"",""RESUMEN!G:J""),4,0)"),"ANEXO TECNICO")</f>
        <v>ANEXO TECNICO</v>
      </c>
      <c r="L219" s="66">
        <f t="shared" ca="1" si="5"/>
        <v>6939</v>
      </c>
      <c r="M219" s="92">
        <v>38</v>
      </c>
      <c r="N219" s="68">
        <f t="shared" ca="1" si="6"/>
        <v>263682</v>
      </c>
      <c r="O219" s="16"/>
      <c r="P219" s="40"/>
      <c r="Q219" s="16"/>
      <c r="R219" s="56"/>
    </row>
    <row r="220" spans="1:18" ht="31.5">
      <c r="A220" s="59"/>
      <c r="B220" s="60">
        <f ca="1">IFERROR(__xludf.DUMMYFUNCTION("IFERROR(VLOOKUP(CONCATENATE(C220,D220,E220,F220,G220,H220),IMPORTRANGE(""https://docs.google.com/spreadsheets/d/1vQSgNMJXdrs4S3uLfPKDLLwIaGIMAUdySOJkVaHnDLI/edit?gid=0#gid=0"",""RESUMEN!B:C""),2,FALSE),""DEFINIR"")"),325)</f>
        <v>325</v>
      </c>
      <c r="C220" s="90" t="s">
        <v>2</v>
      </c>
      <c r="D220" s="91" t="s">
        <v>15</v>
      </c>
      <c r="E220" s="91" t="s">
        <v>32</v>
      </c>
      <c r="F220" s="63" t="s">
        <v>282</v>
      </c>
      <c r="G220" s="60" t="str">
        <f ca="1">IFERROR(__xludf.DUMMYFUNCTION("IF(F220="""",""INCLUIR"",VLOOKUP($F220,IMPORTRANGE(""https://docs.google.com/spreadsheets/d/1vQSgNMJXdrs4S3uLfPKDLLwIaGIMAUdySOJkVaHnDLI/edit?gid=0#gid=0"",""RESUMEN!G:I""),2,0))"),"KILO")</f>
        <v>KILO</v>
      </c>
      <c r="H220" s="64">
        <f ca="1">IFERROR(__xludf.DUMMYFUNCTION("IF(F220="""",""INCLUIR"",VLOOKUP($F220,IMPORTRANGE(""https://docs.google.com/spreadsheets/d/1vQSgNMJXdrs4S3uLfPKDLLwIaGIMAUdySOJkVaHnDLI/edit?gid=0#gid=0"",""RESUMEN!G:I""),3,0))"),8462)</f>
        <v>8462</v>
      </c>
      <c r="I220" s="65">
        <f t="shared" ca="1" si="3"/>
        <v>8735.3225999999995</v>
      </c>
      <c r="J220" s="65">
        <f t="shared" ca="1" si="4"/>
        <v>8997.3822779999991</v>
      </c>
      <c r="K220" s="64" t="str">
        <f ca="1">IFERROR(__xludf.DUMMYFUNCTION("VLOOKUP($F220,IMPORTRANGE(""https://docs.google.com/spreadsheets/d/1vQSgNMJXdrs4S3uLfPKDLLwIaGIMAUdySOJkVaHnDLI/edit?gid=0#gid=0"",""RESUMEN!G:J""),4,0)"),"ANEXO TECNICO")</f>
        <v>ANEXO TECNICO</v>
      </c>
      <c r="L220" s="66">
        <f t="shared" ca="1" si="5"/>
        <v>8255</v>
      </c>
      <c r="M220" s="92">
        <v>65</v>
      </c>
      <c r="N220" s="68">
        <f t="shared" ca="1" si="6"/>
        <v>536575</v>
      </c>
      <c r="O220" s="16"/>
      <c r="P220" s="40"/>
      <c r="Q220" s="16"/>
      <c r="R220" s="56"/>
    </row>
    <row r="221" spans="1:18" ht="31.5">
      <c r="A221" s="59"/>
      <c r="B221" s="60">
        <f ca="1">IFERROR(__xludf.DUMMYFUNCTION("IFERROR(VLOOKUP(CONCATENATE(C221,D221,E221,F221,G221,H221),IMPORTRANGE(""https://docs.google.com/spreadsheets/d/1vQSgNMJXdrs4S3uLfPKDLLwIaGIMAUdySOJkVaHnDLI/edit?gid=0#gid=0"",""RESUMEN!B:C""),2,FALSE),""DEFINIR"")"),326)</f>
        <v>326</v>
      </c>
      <c r="C221" s="90" t="s">
        <v>2</v>
      </c>
      <c r="D221" s="91" t="s">
        <v>15</v>
      </c>
      <c r="E221" s="91" t="s">
        <v>32</v>
      </c>
      <c r="F221" s="63" t="s">
        <v>283</v>
      </c>
      <c r="G221" s="60" t="str">
        <f ca="1">IFERROR(__xludf.DUMMYFUNCTION("IF(F221="""",""INCLUIR"",VLOOKUP($F221,IMPORTRANGE(""https://docs.google.com/spreadsheets/d/1vQSgNMJXdrs4S3uLfPKDLLwIaGIMAUdySOJkVaHnDLI/edit?gid=0#gid=0"",""RESUMEN!G:I""),2,0))"),"KILO")</f>
        <v>KILO</v>
      </c>
      <c r="H221" s="64">
        <f ca="1">IFERROR(__xludf.DUMMYFUNCTION("IF(F221="""",""INCLUIR"",VLOOKUP($F221,IMPORTRANGE(""https://docs.google.com/spreadsheets/d/1vQSgNMJXdrs4S3uLfPKDLLwIaGIMAUdySOJkVaHnDLI/edit?gid=0#gid=0"",""RESUMEN!G:I""),3,0))"),8047)</f>
        <v>8047</v>
      </c>
      <c r="I221" s="65">
        <f t="shared" ca="1" si="3"/>
        <v>8306.9181000000008</v>
      </c>
      <c r="J221" s="65">
        <f t="shared" ca="1" si="4"/>
        <v>8556.1256430000012</v>
      </c>
      <c r="K221" s="64" t="str">
        <f ca="1">IFERROR(__xludf.DUMMYFUNCTION("VLOOKUP($F221,IMPORTRANGE(""https://docs.google.com/spreadsheets/d/1vQSgNMJXdrs4S3uLfPKDLLwIaGIMAUdySOJkVaHnDLI/edit?gid=0#gid=0"",""RESUMEN!G:J""),4,0)"),"ANEXO TECNICO")</f>
        <v>ANEXO TECNICO</v>
      </c>
      <c r="L221" s="66">
        <f t="shared" ca="1" si="5"/>
        <v>7850</v>
      </c>
      <c r="M221" s="92">
        <v>330</v>
      </c>
      <c r="N221" s="68">
        <f t="shared" ca="1" si="6"/>
        <v>2590500</v>
      </c>
      <c r="O221" s="16"/>
      <c r="P221" s="40"/>
      <c r="Q221" s="16"/>
      <c r="R221" s="56"/>
    </row>
    <row r="222" spans="1:18" ht="31.5">
      <c r="A222" s="59"/>
      <c r="B222" s="60">
        <f ca="1">IFERROR(__xludf.DUMMYFUNCTION("IFERROR(VLOOKUP(CONCATENATE(C222,D222,E222,F222,G222,H222),IMPORTRANGE(""https://docs.google.com/spreadsheets/d/1vQSgNMJXdrs4S3uLfPKDLLwIaGIMAUdySOJkVaHnDLI/edit?gid=0#gid=0"",""RESUMEN!B:C""),2,FALSE),""DEFINIR"")"),327)</f>
        <v>327</v>
      </c>
      <c r="C222" s="90" t="s">
        <v>2</v>
      </c>
      <c r="D222" s="91" t="s">
        <v>15</v>
      </c>
      <c r="E222" s="91" t="s">
        <v>32</v>
      </c>
      <c r="F222" s="63" t="s">
        <v>284</v>
      </c>
      <c r="G222" s="60" t="str">
        <f ca="1">IFERROR(__xludf.DUMMYFUNCTION("IF(F222="""",""INCLUIR"",VLOOKUP($F222,IMPORTRANGE(""https://docs.google.com/spreadsheets/d/1vQSgNMJXdrs4S3uLfPKDLLwIaGIMAUdySOJkVaHnDLI/edit?gid=0#gid=0"",""RESUMEN!G:I""),2,0))"),"KILO")</f>
        <v>KILO</v>
      </c>
      <c r="H222" s="64">
        <f ca="1">IFERROR(__xludf.DUMMYFUNCTION("IF(F222="""",""INCLUIR"",VLOOKUP($F222,IMPORTRANGE(""https://docs.google.com/spreadsheets/d/1vQSgNMJXdrs4S3uLfPKDLLwIaGIMAUdySOJkVaHnDLI/edit?gid=0#gid=0"",""RESUMEN!G:I""),3,0))"),10257)</f>
        <v>10257</v>
      </c>
      <c r="I222" s="65">
        <f t="shared" ca="1" si="3"/>
        <v>10588.301100000001</v>
      </c>
      <c r="J222" s="65">
        <f t="shared" ca="1" si="4"/>
        <v>10905.950133</v>
      </c>
      <c r="K222" s="64" t="str">
        <f ca="1">IFERROR(__xludf.DUMMYFUNCTION("VLOOKUP($F222,IMPORTRANGE(""https://docs.google.com/spreadsheets/d/1vQSgNMJXdrs4S3uLfPKDLLwIaGIMAUdySOJkVaHnDLI/edit?gid=0#gid=0"",""RESUMEN!G:J""),4,0)"),"ANEXO TECNICO")</f>
        <v>ANEXO TECNICO</v>
      </c>
      <c r="L222" s="66">
        <f t="shared" ca="1" si="5"/>
        <v>10006</v>
      </c>
      <c r="M222" s="92">
        <v>222</v>
      </c>
      <c r="N222" s="68">
        <f t="shared" ca="1" si="6"/>
        <v>2221332</v>
      </c>
      <c r="O222" s="16"/>
      <c r="P222" s="40"/>
      <c r="Q222" s="16"/>
      <c r="R222" s="56"/>
    </row>
    <row r="223" spans="1:18" ht="31.5">
      <c r="A223" s="59"/>
      <c r="B223" s="60">
        <f ca="1">IFERROR(__xludf.DUMMYFUNCTION("IFERROR(VLOOKUP(CONCATENATE(C223,D223,E223,F223,G223,H223),IMPORTRANGE(""https://docs.google.com/spreadsheets/d/1vQSgNMJXdrs4S3uLfPKDLLwIaGIMAUdySOJkVaHnDLI/edit?gid=0#gid=0"",""RESUMEN!B:C""),2,FALSE),""DEFINIR"")"),329)</f>
        <v>329</v>
      </c>
      <c r="C223" s="90" t="s">
        <v>2</v>
      </c>
      <c r="D223" s="91" t="s">
        <v>15</v>
      </c>
      <c r="E223" s="91" t="s">
        <v>32</v>
      </c>
      <c r="F223" s="63" t="s">
        <v>285</v>
      </c>
      <c r="G223" s="60" t="str">
        <f ca="1">IFERROR(__xludf.DUMMYFUNCTION("IF(F223="""",""INCLUIR"",VLOOKUP($F223,IMPORTRANGE(""https://docs.google.com/spreadsheets/d/1vQSgNMJXdrs4S3uLfPKDLLwIaGIMAUdySOJkVaHnDLI/edit?gid=0#gid=0"",""RESUMEN!G:I""),2,0))"),"KILO")</f>
        <v>KILO</v>
      </c>
      <c r="H223" s="64">
        <f ca="1">IFERROR(__xludf.DUMMYFUNCTION("IF(F223="""",""INCLUIR"",VLOOKUP($F223,IMPORTRANGE(""https://docs.google.com/spreadsheets/d/1vQSgNMJXdrs4S3uLfPKDLLwIaGIMAUdySOJkVaHnDLI/edit?gid=0#gid=0"",""RESUMEN!G:I""),3,0))"),5657)</f>
        <v>5657</v>
      </c>
      <c r="I223" s="65">
        <f t="shared" ca="1" si="3"/>
        <v>5839.7210999999998</v>
      </c>
      <c r="J223" s="65">
        <f t="shared" ca="1" si="4"/>
        <v>6014.9127330000001</v>
      </c>
      <c r="K223" s="64" t="str">
        <f ca="1">IFERROR(__xludf.DUMMYFUNCTION("VLOOKUP($F223,IMPORTRANGE(""https://docs.google.com/spreadsheets/d/1vQSgNMJXdrs4S3uLfPKDLLwIaGIMAUdySOJkVaHnDLI/edit?gid=0#gid=0"",""RESUMEN!G:J""),4,0)"),"ANEXO TECNICO")</f>
        <v>ANEXO TECNICO</v>
      </c>
      <c r="L223" s="66">
        <f t="shared" ca="1" si="5"/>
        <v>5519</v>
      </c>
      <c r="M223" s="92">
        <v>250</v>
      </c>
      <c r="N223" s="68">
        <f t="shared" ca="1" si="6"/>
        <v>1379750</v>
      </c>
      <c r="O223" s="16"/>
      <c r="P223" s="40"/>
      <c r="Q223" s="16"/>
      <c r="R223" s="56"/>
    </row>
    <row r="224" spans="1:18" ht="31.5">
      <c r="A224" s="59"/>
      <c r="B224" s="60">
        <f ca="1">IFERROR(__xludf.DUMMYFUNCTION("IFERROR(VLOOKUP(CONCATENATE(C224,D224,E224,F224,G224,H224),IMPORTRANGE(""https://docs.google.com/spreadsheets/d/1vQSgNMJXdrs4S3uLfPKDLLwIaGIMAUdySOJkVaHnDLI/edit?gid=0#gid=0"",""RESUMEN!B:C""),2,FALSE),""DEFINIR"")"),330)</f>
        <v>330</v>
      </c>
      <c r="C224" s="90" t="s">
        <v>2</v>
      </c>
      <c r="D224" s="91" t="s">
        <v>15</v>
      </c>
      <c r="E224" s="91" t="s">
        <v>32</v>
      </c>
      <c r="F224" s="63" t="s">
        <v>286</v>
      </c>
      <c r="G224" s="60" t="str">
        <f ca="1">IFERROR(__xludf.DUMMYFUNCTION("IF(F224="""",""INCLUIR"",VLOOKUP($F224,IMPORTRANGE(""https://docs.google.com/spreadsheets/d/1vQSgNMJXdrs4S3uLfPKDLLwIaGIMAUdySOJkVaHnDLI/edit?gid=0#gid=0"",""RESUMEN!G:I""),2,0))"),"KILO")</f>
        <v>KILO</v>
      </c>
      <c r="H224" s="64">
        <f ca="1">IFERROR(__xludf.DUMMYFUNCTION("IF(F224="""",""INCLUIR"",VLOOKUP($F224,IMPORTRANGE(""https://docs.google.com/spreadsheets/d/1vQSgNMJXdrs4S3uLfPKDLLwIaGIMAUdySOJkVaHnDLI/edit?gid=0#gid=0"",""RESUMEN!G:I""),3,0))"),8123)</f>
        <v>8123</v>
      </c>
      <c r="I224" s="65">
        <f t="shared" ca="1" si="3"/>
        <v>8385.3729000000003</v>
      </c>
      <c r="J224" s="65">
        <f t="shared" ca="1" si="4"/>
        <v>8636.9340869999996</v>
      </c>
      <c r="K224" s="64" t="str">
        <f ca="1">IFERROR(__xludf.DUMMYFUNCTION("VLOOKUP($F224,IMPORTRANGE(""https://docs.google.com/spreadsheets/d/1vQSgNMJXdrs4S3uLfPKDLLwIaGIMAUdySOJkVaHnDLI/edit?gid=0#gid=0"",""RESUMEN!G:J""),4,0)"),"ANEXO TECNICO")</f>
        <v>ANEXO TECNICO</v>
      </c>
      <c r="L224" s="66">
        <f t="shared" ca="1" si="5"/>
        <v>7924</v>
      </c>
      <c r="M224" s="92">
        <v>3</v>
      </c>
      <c r="N224" s="68">
        <f t="shared" ca="1" si="6"/>
        <v>23772</v>
      </c>
      <c r="O224" s="16"/>
      <c r="P224" s="40"/>
      <c r="Q224" s="16"/>
      <c r="R224" s="56"/>
    </row>
    <row r="225" spans="1:18" ht="31.5">
      <c r="A225" s="59"/>
      <c r="B225" s="60">
        <f ca="1">IFERROR(__xludf.DUMMYFUNCTION("IFERROR(VLOOKUP(CONCATENATE(C225,D225,E225,F225,G225,H225),IMPORTRANGE(""https://docs.google.com/spreadsheets/d/1vQSgNMJXdrs4S3uLfPKDLLwIaGIMAUdySOJkVaHnDLI/edit?gid=0#gid=0"",""RESUMEN!B:C""),2,FALSE),""DEFINIR"")"),331)</f>
        <v>331</v>
      </c>
      <c r="C225" s="90" t="s">
        <v>2</v>
      </c>
      <c r="D225" s="91" t="s">
        <v>15</v>
      </c>
      <c r="E225" s="91" t="s">
        <v>32</v>
      </c>
      <c r="F225" s="63" t="s">
        <v>287</v>
      </c>
      <c r="G225" s="60" t="str">
        <f ca="1">IFERROR(__xludf.DUMMYFUNCTION("IF(F225="""",""INCLUIR"",VLOOKUP($F225,IMPORTRANGE(""https://docs.google.com/spreadsheets/d/1vQSgNMJXdrs4S3uLfPKDLLwIaGIMAUdySOJkVaHnDLI/edit?gid=0#gid=0"",""RESUMEN!G:I""),2,0))"),"KILO")</f>
        <v>KILO</v>
      </c>
      <c r="H225" s="64">
        <f ca="1">IFERROR(__xludf.DUMMYFUNCTION("IF(F225="""",""INCLUIR"",VLOOKUP($F225,IMPORTRANGE(""https://docs.google.com/spreadsheets/d/1vQSgNMJXdrs4S3uLfPKDLLwIaGIMAUdySOJkVaHnDLI/edit?gid=0#gid=0"",""RESUMEN!G:I""),3,0))"),3866)</f>
        <v>3866</v>
      </c>
      <c r="I225" s="65">
        <f t="shared" ca="1" si="3"/>
        <v>3990.8717999999999</v>
      </c>
      <c r="J225" s="65">
        <f t="shared" ca="1" si="4"/>
        <v>4110.5979539999998</v>
      </c>
      <c r="K225" s="64" t="str">
        <f ca="1">IFERROR(__xludf.DUMMYFUNCTION("VLOOKUP($F225,IMPORTRANGE(""https://docs.google.com/spreadsheets/d/1vQSgNMJXdrs4S3uLfPKDLLwIaGIMAUdySOJkVaHnDLI/edit?gid=0#gid=0"",""RESUMEN!G:J""),4,0)"),"ANEXO TECNICO")</f>
        <v>ANEXO TECNICO</v>
      </c>
      <c r="L225" s="66">
        <f t="shared" ca="1" si="5"/>
        <v>3771</v>
      </c>
      <c r="M225" s="92">
        <v>12</v>
      </c>
      <c r="N225" s="68">
        <f t="shared" ca="1" si="6"/>
        <v>45252</v>
      </c>
      <c r="O225" s="16"/>
      <c r="P225" s="40"/>
      <c r="Q225" s="16"/>
      <c r="R225" s="56"/>
    </row>
    <row r="226" spans="1:18" ht="31.5">
      <c r="A226" s="59"/>
      <c r="B226" s="60">
        <f ca="1">IFERROR(__xludf.DUMMYFUNCTION("IFERROR(VLOOKUP(CONCATENATE(C226,D226,E226,F226,G226,H226),IMPORTRANGE(""https://docs.google.com/spreadsheets/d/1vQSgNMJXdrs4S3uLfPKDLLwIaGIMAUdySOJkVaHnDLI/edit?gid=0#gid=0"",""RESUMEN!B:C""),2,FALSE),""DEFINIR"")"),332)</f>
        <v>332</v>
      </c>
      <c r="C226" s="90" t="s">
        <v>2</v>
      </c>
      <c r="D226" s="91" t="s">
        <v>15</v>
      </c>
      <c r="E226" s="91" t="s">
        <v>32</v>
      </c>
      <c r="F226" s="63" t="s">
        <v>288</v>
      </c>
      <c r="G226" s="60" t="str">
        <f ca="1">IFERROR(__xludf.DUMMYFUNCTION("IF(F226="""",""INCLUIR"",VLOOKUP($F226,IMPORTRANGE(""https://docs.google.com/spreadsheets/d/1vQSgNMJXdrs4S3uLfPKDLLwIaGIMAUdySOJkVaHnDLI/edit?gid=0#gid=0"",""RESUMEN!G:I""),2,0))"),"KILO")</f>
        <v>KILO</v>
      </c>
      <c r="H226" s="64">
        <f ca="1">IFERROR(__xludf.DUMMYFUNCTION("IF(F226="""",""INCLUIR"",VLOOKUP($F226,IMPORTRANGE(""https://docs.google.com/spreadsheets/d/1vQSgNMJXdrs4S3uLfPKDLLwIaGIMAUdySOJkVaHnDLI/edit?gid=0#gid=0"",""RESUMEN!G:I""),3,0))"),3413)</f>
        <v>3413</v>
      </c>
      <c r="I226" s="65">
        <f t="shared" ca="1" si="3"/>
        <v>3523.2399</v>
      </c>
      <c r="J226" s="65">
        <f t="shared" ca="1" si="4"/>
        <v>3628.937097</v>
      </c>
      <c r="K226" s="64" t="str">
        <f ca="1">IFERROR(__xludf.DUMMYFUNCTION("VLOOKUP($F226,IMPORTRANGE(""https://docs.google.com/spreadsheets/d/1vQSgNMJXdrs4S3uLfPKDLLwIaGIMAUdySOJkVaHnDLI/edit?gid=0#gid=0"",""RESUMEN!G:J""),4,0)"),"ANEXO TECNICO")</f>
        <v>ANEXO TECNICO</v>
      </c>
      <c r="L226" s="66">
        <f t="shared" ca="1" si="5"/>
        <v>3330</v>
      </c>
      <c r="M226" s="92">
        <v>465</v>
      </c>
      <c r="N226" s="68">
        <f t="shared" ca="1" si="6"/>
        <v>1548450</v>
      </c>
      <c r="O226" s="16"/>
      <c r="P226" s="40"/>
      <c r="Q226" s="16"/>
      <c r="R226" s="56"/>
    </row>
    <row r="227" spans="1:18" ht="31.5">
      <c r="A227" s="59"/>
      <c r="B227" s="60">
        <f ca="1">IFERROR(__xludf.DUMMYFUNCTION("IFERROR(VLOOKUP(CONCATENATE(C227,D227,E227,F227,G227,H227),IMPORTRANGE(""https://docs.google.com/spreadsheets/d/1vQSgNMJXdrs4S3uLfPKDLLwIaGIMAUdySOJkVaHnDLI/edit?gid=0#gid=0"",""RESUMEN!B:C""),2,FALSE),""DEFINIR"")"),333)</f>
        <v>333</v>
      </c>
      <c r="C227" s="90" t="s">
        <v>2</v>
      </c>
      <c r="D227" s="91" t="s">
        <v>15</v>
      </c>
      <c r="E227" s="91" t="s">
        <v>32</v>
      </c>
      <c r="F227" s="63" t="s">
        <v>289</v>
      </c>
      <c r="G227" s="60" t="str">
        <f ca="1">IFERROR(__xludf.DUMMYFUNCTION("IF(F227="""",""INCLUIR"",VLOOKUP($F227,IMPORTRANGE(""https://docs.google.com/spreadsheets/d/1vQSgNMJXdrs4S3uLfPKDLLwIaGIMAUdySOJkVaHnDLI/edit?gid=0#gid=0"",""RESUMEN!G:I""),2,0))"),"KILO")</f>
        <v>KILO</v>
      </c>
      <c r="H227" s="64">
        <f ca="1">IFERROR(__xludf.DUMMYFUNCTION("IF(F227="""",""INCLUIR"",VLOOKUP($F227,IMPORTRANGE(""https://docs.google.com/spreadsheets/d/1vQSgNMJXdrs4S3uLfPKDLLwIaGIMAUdySOJkVaHnDLI/edit?gid=0#gid=0"",""RESUMEN!G:I""),3,0))"),3465)</f>
        <v>3465</v>
      </c>
      <c r="I227" s="65">
        <f t="shared" ca="1" si="3"/>
        <v>3576.9195</v>
      </c>
      <c r="J227" s="65">
        <f t="shared" ca="1" si="4"/>
        <v>3684.227085</v>
      </c>
      <c r="K227" s="64" t="str">
        <f ca="1">IFERROR(__xludf.DUMMYFUNCTION("VLOOKUP($F227,IMPORTRANGE(""https://docs.google.com/spreadsheets/d/1vQSgNMJXdrs4S3uLfPKDLLwIaGIMAUdySOJkVaHnDLI/edit?gid=0#gid=0"",""RESUMEN!G:J""),4,0)"),"ANEXO TECNICO")</f>
        <v>ANEXO TECNICO</v>
      </c>
      <c r="L227" s="66">
        <f t="shared" ca="1" si="5"/>
        <v>3380</v>
      </c>
      <c r="M227" s="92">
        <v>38.200000000000003</v>
      </c>
      <c r="N227" s="68">
        <f t="shared" ca="1" si="6"/>
        <v>129116</v>
      </c>
      <c r="O227" s="16"/>
      <c r="P227" s="40"/>
      <c r="Q227" s="16"/>
      <c r="R227" s="56"/>
    </row>
    <row r="228" spans="1:18" ht="31.5">
      <c r="A228" s="59"/>
      <c r="B228" s="60">
        <f ca="1">IFERROR(__xludf.DUMMYFUNCTION("IFERROR(VLOOKUP(CONCATENATE(C228,D228,E228,F228,G228,H228),IMPORTRANGE(""https://docs.google.com/spreadsheets/d/1vQSgNMJXdrs4S3uLfPKDLLwIaGIMAUdySOJkVaHnDLI/edit?gid=0#gid=0"",""RESUMEN!B:C""),2,FALSE),""DEFINIR"")"),334)</f>
        <v>334</v>
      </c>
      <c r="C228" s="90" t="s">
        <v>2</v>
      </c>
      <c r="D228" s="91" t="s">
        <v>15</v>
      </c>
      <c r="E228" s="91" t="s">
        <v>32</v>
      </c>
      <c r="F228" s="63" t="s">
        <v>290</v>
      </c>
      <c r="G228" s="60" t="str">
        <f ca="1">IFERROR(__xludf.DUMMYFUNCTION("IF(F228="""",""INCLUIR"",VLOOKUP($F228,IMPORTRANGE(""https://docs.google.com/spreadsheets/d/1vQSgNMJXdrs4S3uLfPKDLLwIaGIMAUdySOJkVaHnDLI/edit?gid=0#gid=0"",""RESUMEN!G:I""),2,0))"),"KILO")</f>
        <v>KILO</v>
      </c>
      <c r="H228" s="64">
        <f ca="1">IFERROR(__xludf.DUMMYFUNCTION("IF(F228="""",""INCLUIR"",VLOOKUP($F228,IMPORTRANGE(""https://docs.google.com/spreadsheets/d/1vQSgNMJXdrs4S3uLfPKDLLwIaGIMAUdySOJkVaHnDLI/edit?gid=0#gid=0"",""RESUMEN!G:I""),3,0))"),12621)</f>
        <v>12621</v>
      </c>
      <c r="I228" s="65">
        <f t="shared" ca="1" si="3"/>
        <v>13028.658299999999</v>
      </c>
      <c r="J228" s="65">
        <f t="shared" ca="1" si="4"/>
        <v>13419.518048999998</v>
      </c>
      <c r="K228" s="64" t="str">
        <f ca="1">IFERROR(__xludf.DUMMYFUNCTION("VLOOKUP($F228,IMPORTRANGE(""https://docs.google.com/spreadsheets/d/1vQSgNMJXdrs4S3uLfPKDLLwIaGIMAUdySOJkVaHnDLI/edit?gid=0#gid=0"",""RESUMEN!G:J""),4,0)"),"ANEXO TECNICO")</f>
        <v>ANEXO TECNICO</v>
      </c>
      <c r="L228" s="66">
        <f t="shared" ca="1" si="5"/>
        <v>12312</v>
      </c>
      <c r="M228" s="92">
        <v>235</v>
      </c>
      <c r="N228" s="68">
        <f t="shared" ca="1" si="6"/>
        <v>2893320</v>
      </c>
      <c r="O228" s="16"/>
      <c r="P228" s="40"/>
      <c r="Q228" s="16"/>
      <c r="R228" s="56"/>
    </row>
    <row r="229" spans="1:18" ht="31.5">
      <c r="A229" s="59"/>
      <c r="B229" s="60">
        <f ca="1">IFERROR(__xludf.DUMMYFUNCTION("IFERROR(VLOOKUP(CONCATENATE(C229,D229,E229,F229,G229,H229),IMPORTRANGE(""https://docs.google.com/spreadsheets/d/1vQSgNMJXdrs4S3uLfPKDLLwIaGIMAUdySOJkVaHnDLI/edit?gid=0#gid=0"",""RESUMEN!B:C""),2,FALSE),""DEFINIR"")"),335)</f>
        <v>335</v>
      </c>
      <c r="C229" s="90" t="s">
        <v>2</v>
      </c>
      <c r="D229" s="91" t="s">
        <v>15</v>
      </c>
      <c r="E229" s="91" t="s">
        <v>32</v>
      </c>
      <c r="F229" s="63" t="s">
        <v>291</v>
      </c>
      <c r="G229" s="60" t="str">
        <f ca="1">IFERROR(__xludf.DUMMYFUNCTION("IF(F229="""",""INCLUIR"",VLOOKUP($F229,IMPORTRANGE(""https://docs.google.com/spreadsheets/d/1vQSgNMJXdrs4S3uLfPKDLLwIaGIMAUdySOJkVaHnDLI/edit?gid=0#gid=0"",""RESUMEN!G:I""),2,0))"),"KILO")</f>
        <v>KILO</v>
      </c>
      <c r="H229" s="64">
        <f ca="1">IFERROR(__xludf.DUMMYFUNCTION("IF(F229="""",""INCLUIR"",VLOOKUP($F229,IMPORTRANGE(""https://docs.google.com/spreadsheets/d/1vQSgNMJXdrs4S3uLfPKDLLwIaGIMAUdySOJkVaHnDLI/edit?gid=0#gid=0"",""RESUMEN!G:I""),3,0))"),4464)</f>
        <v>4464</v>
      </c>
      <c r="I229" s="65">
        <f t="shared" ca="1" si="3"/>
        <v>4608.1872000000003</v>
      </c>
      <c r="J229" s="65">
        <f t="shared" ca="1" si="4"/>
        <v>4746.4328160000005</v>
      </c>
      <c r="K229" s="64" t="str">
        <f ca="1">IFERROR(__xludf.DUMMYFUNCTION("VLOOKUP($F229,IMPORTRANGE(""https://docs.google.com/spreadsheets/d/1vQSgNMJXdrs4S3uLfPKDLLwIaGIMAUdySOJkVaHnDLI/edit?gid=0#gid=0"",""RESUMEN!G:J""),4,0)"),"ANEXO TECNICO")</f>
        <v>ANEXO TECNICO</v>
      </c>
      <c r="L229" s="66">
        <f t="shared" ca="1" si="5"/>
        <v>4355</v>
      </c>
      <c r="M229" s="92">
        <v>20</v>
      </c>
      <c r="N229" s="68">
        <f t="shared" ca="1" si="6"/>
        <v>87100</v>
      </c>
      <c r="O229" s="16"/>
      <c r="P229" s="40"/>
      <c r="Q229" s="16"/>
      <c r="R229" s="56"/>
    </row>
    <row r="230" spans="1:18" ht="31.5">
      <c r="A230" s="59"/>
      <c r="B230" s="60">
        <f ca="1">IFERROR(__xludf.DUMMYFUNCTION("IFERROR(VLOOKUP(CONCATENATE(C230,D230,E230,F230,G230,H230),IMPORTRANGE(""https://docs.google.com/spreadsheets/d/1vQSgNMJXdrs4S3uLfPKDLLwIaGIMAUdySOJkVaHnDLI/edit?gid=0#gid=0"",""RESUMEN!B:C""),2,FALSE),""DEFINIR"")"),336)</f>
        <v>336</v>
      </c>
      <c r="C230" s="90" t="s">
        <v>2</v>
      </c>
      <c r="D230" s="91" t="s">
        <v>15</v>
      </c>
      <c r="E230" s="91" t="s">
        <v>32</v>
      </c>
      <c r="F230" s="63" t="s">
        <v>292</v>
      </c>
      <c r="G230" s="60" t="str">
        <f ca="1">IFERROR(__xludf.DUMMYFUNCTION("IF(F230="""",""INCLUIR"",VLOOKUP($F230,IMPORTRANGE(""https://docs.google.com/spreadsheets/d/1vQSgNMJXdrs4S3uLfPKDLLwIaGIMAUdySOJkVaHnDLI/edit?gid=0#gid=0"",""RESUMEN!G:I""),2,0))"),"KILO")</f>
        <v>KILO</v>
      </c>
      <c r="H230" s="64">
        <f ca="1">IFERROR(__xludf.DUMMYFUNCTION("IF(F230="""",""INCLUIR"",VLOOKUP($F230,IMPORTRANGE(""https://docs.google.com/spreadsheets/d/1vQSgNMJXdrs4S3uLfPKDLLwIaGIMAUdySOJkVaHnDLI/edit?gid=0#gid=0"",""RESUMEN!G:I""),3,0))"),15850)</f>
        <v>15850</v>
      </c>
      <c r="I230" s="65">
        <f t="shared" ca="1" si="3"/>
        <v>16361.955</v>
      </c>
      <c r="J230" s="65">
        <f t="shared" ca="1" si="4"/>
        <v>16852.81365</v>
      </c>
      <c r="K230" s="64" t="str">
        <f ca="1">IFERROR(__xludf.DUMMYFUNCTION("VLOOKUP($F230,IMPORTRANGE(""https://docs.google.com/spreadsheets/d/1vQSgNMJXdrs4S3uLfPKDLLwIaGIMAUdySOJkVaHnDLI/edit?gid=0#gid=0"",""RESUMEN!G:J""),4,0)"),"ANEXO TECNICO")</f>
        <v>ANEXO TECNICO</v>
      </c>
      <c r="L230" s="66">
        <f t="shared" ca="1" si="5"/>
        <v>15462</v>
      </c>
      <c r="M230" s="92">
        <v>2</v>
      </c>
      <c r="N230" s="68">
        <f t="shared" ca="1" si="6"/>
        <v>30924</v>
      </c>
      <c r="O230" s="16"/>
      <c r="P230" s="40"/>
      <c r="Q230" s="16"/>
      <c r="R230" s="56"/>
    </row>
    <row r="231" spans="1:18" ht="31.5">
      <c r="A231" s="59"/>
      <c r="B231" s="60">
        <f ca="1">IFERROR(__xludf.DUMMYFUNCTION("IFERROR(VLOOKUP(CONCATENATE(C231,D231,E231,F231,G231,H231),IMPORTRANGE(""https://docs.google.com/spreadsheets/d/1vQSgNMJXdrs4S3uLfPKDLLwIaGIMAUdySOJkVaHnDLI/edit?gid=0#gid=0"",""RESUMEN!B:C""),2,FALSE),""DEFINIR"")"),337)</f>
        <v>337</v>
      </c>
      <c r="C231" s="90" t="s">
        <v>2</v>
      </c>
      <c r="D231" s="91" t="s">
        <v>15</v>
      </c>
      <c r="E231" s="91" t="s">
        <v>32</v>
      </c>
      <c r="F231" s="63" t="s">
        <v>293</v>
      </c>
      <c r="G231" s="60" t="str">
        <f ca="1">IFERROR(__xludf.DUMMYFUNCTION("IF(F231="""",""INCLUIR"",VLOOKUP($F231,IMPORTRANGE(""https://docs.google.com/spreadsheets/d/1vQSgNMJXdrs4S3uLfPKDLLwIaGIMAUdySOJkVaHnDLI/edit?gid=0#gid=0"",""RESUMEN!G:I""),2,0))"),"KILO")</f>
        <v>KILO</v>
      </c>
      <c r="H231" s="64">
        <f ca="1">IFERROR(__xludf.DUMMYFUNCTION("IF(F231="""",""INCLUIR"",VLOOKUP($F231,IMPORTRANGE(""https://docs.google.com/spreadsheets/d/1vQSgNMJXdrs4S3uLfPKDLLwIaGIMAUdySOJkVaHnDLI/edit?gid=0#gid=0"",""RESUMEN!G:I""),3,0))"),4918)</f>
        <v>4918</v>
      </c>
      <c r="I231" s="65">
        <f t="shared" ca="1" si="3"/>
        <v>5076.8513999999996</v>
      </c>
      <c r="J231" s="65">
        <f t="shared" ca="1" si="4"/>
        <v>5229.1569419999996</v>
      </c>
      <c r="K231" s="64" t="str">
        <f ca="1">IFERROR(__xludf.DUMMYFUNCTION("VLOOKUP($F231,IMPORTRANGE(""https://docs.google.com/spreadsheets/d/1vQSgNMJXdrs4S3uLfPKDLLwIaGIMAUdySOJkVaHnDLI/edit?gid=0#gid=0"",""RESUMEN!G:J""),4,0)"),"ANEXO TECNICO")</f>
        <v>ANEXO TECNICO</v>
      </c>
      <c r="L231" s="66">
        <f t="shared" ca="1" si="5"/>
        <v>4798</v>
      </c>
      <c r="M231" s="92">
        <v>2</v>
      </c>
      <c r="N231" s="68">
        <f t="shared" ca="1" si="6"/>
        <v>9596</v>
      </c>
      <c r="O231" s="16"/>
      <c r="P231" s="40"/>
      <c r="Q231" s="16"/>
      <c r="R231" s="56"/>
    </row>
    <row r="232" spans="1:18" ht="31.5">
      <c r="A232" s="59"/>
      <c r="B232" s="60">
        <f ca="1">IFERROR(__xludf.DUMMYFUNCTION("IFERROR(VLOOKUP(CONCATENATE(C232,D232,E232,F232,G232,H232),IMPORTRANGE(""https://docs.google.com/spreadsheets/d/1vQSgNMJXdrs4S3uLfPKDLLwIaGIMAUdySOJkVaHnDLI/edit?gid=0#gid=0"",""RESUMEN!B:C""),2,FALSE),""DEFINIR"")"),338)</f>
        <v>338</v>
      </c>
      <c r="C232" s="90" t="s">
        <v>2</v>
      </c>
      <c r="D232" s="91" t="s">
        <v>15</v>
      </c>
      <c r="E232" s="91" t="s">
        <v>32</v>
      </c>
      <c r="F232" s="63" t="s">
        <v>294</v>
      </c>
      <c r="G232" s="60" t="str">
        <f ca="1">IFERROR(__xludf.DUMMYFUNCTION("IF(F232="""",""INCLUIR"",VLOOKUP($F232,IMPORTRANGE(""https://docs.google.com/spreadsheets/d/1vQSgNMJXdrs4S3uLfPKDLLwIaGIMAUdySOJkVaHnDLI/edit?gid=0#gid=0"",""RESUMEN!G:I""),2,0))"),"KILO")</f>
        <v>KILO</v>
      </c>
      <c r="H232" s="64">
        <f ca="1">IFERROR(__xludf.DUMMYFUNCTION("IF(F232="""",""INCLUIR"",VLOOKUP($F232,IMPORTRANGE(""https://docs.google.com/spreadsheets/d/1vQSgNMJXdrs4S3uLfPKDLLwIaGIMAUdySOJkVaHnDLI/edit?gid=0#gid=0"",""RESUMEN!G:I""),3,0))"),12650)</f>
        <v>12650</v>
      </c>
      <c r="I232" s="65">
        <f t="shared" ca="1" si="3"/>
        <v>13058.594999999999</v>
      </c>
      <c r="J232" s="65">
        <f t="shared" ca="1" si="4"/>
        <v>13450.352849999999</v>
      </c>
      <c r="K232" s="64" t="str">
        <f ca="1">IFERROR(__xludf.DUMMYFUNCTION("VLOOKUP($F232,IMPORTRANGE(""https://docs.google.com/spreadsheets/d/1vQSgNMJXdrs4S3uLfPKDLLwIaGIMAUdySOJkVaHnDLI/edit?gid=0#gid=0"",""RESUMEN!G:J""),4,0)"),"ANEXO TECNICO")</f>
        <v>ANEXO TECNICO</v>
      </c>
      <c r="L232" s="66">
        <f t="shared" ca="1" si="5"/>
        <v>12341</v>
      </c>
      <c r="M232" s="92">
        <v>23.6</v>
      </c>
      <c r="N232" s="68">
        <f t="shared" ca="1" si="6"/>
        <v>291248</v>
      </c>
      <c r="O232" s="16"/>
      <c r="P232" s="40"/>
      <c r="Q232" s="16"/>
      <c r="R232" s="56"/>
    </row>
    <row r="233" spans="1:18" ht="31.5">
      <c r="A233" s="59"/>
      <c r="B233" s="60">
        <f ca="1">IFERROR(__xludf.DUMMYFUNCTION("IFERROR(VLOOKUP(CONCATENATE(C233,D233,E233,F233,G233,H233),IMPORTRANGE(""https://docs.google.com/spreadsheets/d/1vQSgNMJXdrs4S3uLfPKDLLwIaGIMAUdySOJkVaHnDLI/edit?gid=0#gid=0"",""RESUMEN!B:C""),2,FALSE),""DEFINIR"")"),339)</f>
        <v>339</v>
      </c>
      <c r="C233" s="90" t="s">
        <v>2</v>
      </c>
      <c r="D233" s="91" t="s">
        <v>15</v>
      </c>
      <c r="E233" s="91" t="s">
        <v>32</v>
      </c>
      <c r="F233" s="63" t="s">
        <v>295</v>
      </c>
      <c r="G233" s="60" t="str">
        <f ca="1">IFERROR(__xludf.DUMMYFUNCTION("IF(F233="""",""INCLUIR"",VLOOKUP($F233,IMPORTRANGE(""https://docs.google.com/spreadsheets/d/1vQSgNMJXdrs4S3uLfPKDLLwIaGIMAUdySOJkVaHnDLI/edit?gid=0#gid=0"",""RESUMEN!G:I""),2,0))"),"KILO")</f>
        <v>KILO</v>
      </c>
      <c r="H233" s="64">
        <f ca="1">IFERROR(__xludf.DUMMYFUNCTION("IF(F233="""",""INCLUIR"",VLOOKUP($F233,IMPORTRANGE(""https://docs.google.com/spreadsheets/d/1vQSgNMJXdrs4S3uLfPKDLLwIaGIMAUdySOJkVaHnDLI/edit?gid=0#gid=0"",""RESUMEN!G:I""),3,0))"),24813)</f>
        <v>24813</v>
      </c>
      <c r="I233" s="65">
        <f t="shared" ca="1" si="3"/>
        <v>25614.459900000002</v>
      </c>
      <c r="J233" s="65">
        <f t="shared" ca="1" si="4"/>
        <v>26382.893697000003</v>
      </c>
      <c r="K233" s="64" t="str">
        <f ca="1">IFERROR(__xludf.DUMMYFUNCTION("VLOOKUP($F233,IMPORTRANGE(""https://docs.google.com/spreadsheets/d/1vQSgNMJXdrs4S3uLfPKDLLwIaGIMAUdySOJkVaHnDLI/edit?gid=0#gid=0"",""RESUMEN!G:J""),4,0)"),"ANEXO TECNICO")</f>
        <v>ANEXO TECNICO</v>
      </c>
      <c r="L233" s="66">
        <f t="shared" ca="1" si="5"/>
        <v>24206</v>
      </c>
      <c r="M233" s="92">
        <v>10</v>
      </c>
      <c r="N233" s="68">
        <f t="shared" ca="1" si="6"/>
        <v>242060</v>
      </c>
      <c r="O233" s="16"/>
      <c r="P233" s="40"/>
      <c r="Q233" s="16"/>
      <c r="R233" s="56"/>
    </row>
    <row r="234" spans="1:18" ht="31.5">
      <c r="A234" s="59"/>
      <c r="B234" s="60">
        <f ca="1">IFERROR(__xludf.DUMMYFUNCTION("IFERROR(VLOOKUP(CONCATENATE(C234,D234,E234,F234,G234,H234),IMPORTRANGE(""https://docs.google.com/spreadsheets/d/1vQSgNMJXdrs4S3uLfPKDLLwIaGIMAUdySOJkVaHnDLI/edit?gid=0#gid=0"",""RESUMEN!B:C""),2,FALSE),""DEFINIR"")"),340)</f>
        <v>340</v>
      </c>
      <c r="C234" s="90" t="s">
        <v>2</v>
      </c>
      <c r="D234" s="91" t="s">
        <v>15</v>
      </c>
      <c r="E234" s="91" t="s">
        <v>32</v>
      </c>
      <c r="F234" s="63" t="s">
        <v>296</v>
      </c>
      <c r="G234" s="60" t="str">
        <f ca="1">IFERROR(__xludf.DUMMYFUNCTION("IF(F234="""",""INCLUIR"",VLOOKUP($F234,IMPORTRANGE(""https://docs.google.com/spreadsheets/d/1vQSgNMJXdrs4S3uLfPKDLLwIaGIMAUdySOJkVaHnDLI/edit?gid=0#gid=0"",""RESUMEN!G:I""),2,0))"),"KILO")</f>
        <v>KILO</v>
      </c>
      <c r="H234" s="64">
        <f ca="1">IFERROR(__xludf.DUMMYFUNCTION("IF(F234="""",""INCLUIR"",VLOOKUP($F234,IMPORTRANGE(""https://docs.google.com/spreadsheets/d/1vQSgNMJXdrs4S3uLfPKDLLwIaGIMAUdySOJkVaHnDLI/edit?gid=0#gid=0"",""RESUMEN!G:I""),3,0))"),10178)</f>
        <v>10178</v>
      </c>
      <c r="I234" s="65">
        <f t="shared" ca="1" si="3"/>
        <v>10506.749400000001</v>
      </c>
      <c r="J234" s="65">
        <f t="shared" ca="1" si="4"/>
        <v>10821.951882000001</v>
      </c>
      <c r="K234" s="64" t="str">
        <f ca="1">IFERROR(__xludf.DUMMYFUNCTION("VLOOKUP($F234,IMPORTRANGE(""https://docs.google.com/spreadsheets/d/1vQSgNMJXdrs4S3uLfPKDLLwIaGIMAUdySOJkVaHnDLI/edit?gid=0#gid=0"",""RESUMEN!G:J""),4,0)"),"ANEXO TECNICO")</f>
        <v>ANEXO TECNICO</v>
      </c>
      <c r="L234" s="66">
        <f t="shared" ca="1" si="5"/>
        <v>9929</v>
      </c>
      <c r="M234" s="92">
        <v>6</v>
      </c>
      <c r="N234" s="68">
        <f t="shared" ca="1" si="6"/>
        <v>59574</v>
      </c>
      <c r="O234" s="16"/>
      <c r="P234" s="40"/>
      <c r="Q234" s="16"/>
      <c r="R234" s="56"/>
    </row>
    <row r="235" spans="1:18" ht="31.5">
      <c r="A235" s="59"/>
      <c r="B235" s="60">
        <f ca="1">IFERROR(__xludf.DUMMYFUNCTION("IFERROR(VLOOKUP(CONCATENATE(C235,D235,E235,F235,G235,H235),IMPORTRANGE(""https://docs.google.com/spreadsheets/d/1vQSgNMJXdrs4S3uLfPKDLLwIaGIMAUdySOJkVaHnDLI/edit?gid=0#gid=0"",""RESUMEN!B:C""),2,FALSE),""DEFINIR"")"),341)</f>
        <v>341</v>
      </c>
      <c r="C235" s="90" t="s">
        <v>2</v>
      </c>
      <c r="D235" s="91" t="s">
        <v>15</v>
      </c>
      <c r="E235" s="91" t="s">
        <v>32</v>
      </c>
      <c r="F235" s="63" t="s">
        <v>297</v>
      </c>
      <c r="G235" s="60" t="str">
        <f ca="1">IFERROR(__xludf.DUMMYFUNCTION("IF(F235="""",""INCLUIR"",VLOOKUP($F235,IMPORTRANGE(""https://docs.google.com/spreadsheets/d/1vQSgNMJXdrs4S3uLfPKDLLwIaGIMAUdySOJkVaHnDLI/edit?gid=0#gid=0"",""RESUMEN!G:I""),2,0))"),"KILO")</f>
        <v>KILO</v>
      </c>
      <c r="H235" s="64">
        <f ca="1">IFERROR(__xludf.DUMMYFUNCTION("IF(F235="""",""INCLUIR"",VLOOKUP($F235,IMPORTRANGE(""https://docs.google.com/spreadsheets/d/1vQSgNMJXdrs4S3uLfPKDLLwIaGIMAUdySOJkVaHnDLI/edit?gid=0#gid=0"",""RESUMEN!G:I""),3,0))"),9388)</f>
        <v>9388</v>
      </c>
      <c r="I235" s="65">
        <f t="shared" ca="1" si="3"/>
        <v>9691.2324000000008</v>
      </c>
      <c r="J235" s="65">
        <f t="shared" ca="1" si="4"/>
        <v>9981.9693720000014</v>
      </c>
      <c r="K235" s="64" t="str">
        <f ca="1">IFERROR(__xludf.DUMMYFUNCTION("VLOOKUP($F235,IMPORTRANGE(""https://docs.google.com/spreadsheets/d/1vQSgNMJXdrs4S3uLfPKDLLwIaGIMAUdySOJkVaHnDLI/edit?gid=0#gid=0"",""RESUMEN!G:J""),4,0)"),"ANEXO TECNICO")</f>
        <v>ANEXO TECNICO</v>
      </c>
      <c r="L235" s="66">
        <f t="shared" ca="1" si="5"/>
        <v>9158</v>
      </c>
      <c r="M235" s="92">
        <v>45</v>
      </c>
      <c r="N235" s="68">
        <f t="shared" ca="1" si="6"/>
        <v>412110</v>
      </c>
      <c r="O235" s="16"/>
      <c r="P235" s="40"/>
      <c r="Q235" s="16"/>
      <c r="R235" s="56"/>
    </row>
    <row r="236" spans="1:18" ht="31.5">
      <c r="A236" s="59"/>
      <c r="B236" s="60">
        <f ca="1">IFERROR(__xludf.DUMMYFUNCTION("IFERROR(VLOOKUP(CONCATENATE(C236,D236,E236,F236,G236,H236),IMPORTRANGE(""https://docs.google.com/spreadsheets/d/1vQSgNMJXdrs4S3uLfPKDLLwIaGIMAUdySOJkVaHnDLI/edit?gid=0#gid=0"",""RESUMEN!B:C""),2,FALSE),""DEFINIR"")"),343)</f>
        <v>343</v>
      </c>
      <c r="C236" s="90" t="s">
        <v>2</v>
      </c>
      <c r="D236" s="91" t="s">
        <v>15</v>
      </c>
      <c r="E236" s="91" t="s">
        <v>32</v>
      </c>
      <c r="F236" s="63" t="s">
        <v>298</v>
      </c>
      <c r="G236" s="60" t="str">
        <f ca="1">IFERROR(__xludf.DUMMYFUNCTION("IF(F236="""",""INCLUIR"",VLOOKUP($F236,IMPORTRANGE(""https://docs.google.com/spreadsheets/d/1vQSgNMJXdrs4S3uLfPKDLLwIaGIMAUdySOJkVaHnDLI/edit?gid=0#gid=0"",""RESUMEN!G:I""),2,0))"),"KILO")</f>
        <v>KILO</v>
      </c>
      <c r="H236" s="64">
        <f ca="1">IFERROR(__xludf.DUMMYFUNCTION("IF(F236="""",""INCLUIR"",VLOOKUP($F236,IMPORTRANGE(""https://docs.google.com/spreadsheets/d/1vQSgNMJXdrs4S3uLfPKDLLwIaGIMAUdySOJkVaHnDLI/edit?gid=0#gid=0"",""RESUMEN!G:I""),3,0))"),8781)</f>
        <v>8781</v>
      </c>
      <c r="I236" s="65">
        <f t="shared" ca="1" si="3"/>
        <v>9064.6262999999999</v>
      </c>
      <c r="J236" s="65">
        <f t="shared" ca="1" si="4"/>
        <v>9336.5650889999997</v>
      </c>
      <c r="K236" s="64" t="str">
        <f ca="1">IFERROR(__xludf.DUMMYFUNCTION("VLOOKUP($F236,IMPORTRANGE(""https://docs.google.com/spreadsheets/d/1vQSgNMJXdrs4S3uLfPKDLLwIaGIMAUdySOJkVaHnDLI/edit?gid=0#gid=0"",""RESUMEN!G:J""),4,0)"),"ANEXO TECNICO")</f>
        <v>ANEXO TECNICO</v>
      </c>
      <c r="L236" s="66">
        <f t="shared" ca="1" si="5"/>
        <v>8566</v>
      </c>
      <c r="M236" s="92">
        <v>25</v>
      </c>
      <c r="N236" s="68">
        <f t="shared" ca="1" si="6"/>
        <v>214150</v>
      </c>
      <c r="O236" s="16"/>
      <c r="P236" s="40"/>
      <c r="Q236" s="16"/>
      <c r="R236" s="56"/>
    </row>
    <row r="237" spans="1:18" ht="31.5">
      <c r="A237" s="59"/>
      <c r="B237" s="60">
        <f ca="1">IFERROR(__xludf.DUMMYFUNCTION("IFERROR(VLOOKUP(CONCATENATE(C237,D237,E237,F237,G237,H237),IMPORTRANGE(""https://docs.google.com/spreadsheets/d/1vQSgNMJXdrs4S3uLfPKDLLwIaGIMAUdySOJkVaHnDLI/edit?gid=0#gid=0"",""RESUMEN!B:C""),2,FALSE),""DEFINIR"")"),349)</f>
        <v>349</v>
      </c>
      <c r="C237" s="90" t="s">
        <v>2</v>
      </c>
      <c r="D237" s="91" t="s">
        <v>15</v>
      </c>
      <c r="E237" s="91" t="s">
        <v>32</v>
      </c>
      <c r="F237" s="63" t="s">
        <v>299</v>
      </c>
      <c r="G237" s="60" t="str">
        <f ca="1">IFERROR(__xludf.DUMMYFUNCTION("IF(F237="""",""INCLUIR"",VLOOKUP($F237,IMPORTRANGE(""https://docs.google.com/spreadsheets/d/1vQSgNMJXdrs4S3uLfPKDLLwIaGIMAUdySOJkVaHnDLI/edit?gid=0#gid=0"",""RESUMEN!G:I""),2,0))"),"KILO")</f>
        <v>KILO</v>
      </c>
      <c r="H237" s="64">
        <f ca="1">IFERROR(__xludf.DUMMYFUNCTION("IF(F237="""",""INCLUIR"",VLOOKUP($F237,IMPORTRANGE(""https://docs.google.com/spreadsheets/d/1vQSgNMJXdrs4S3uLfPKDLLwIaGIMAUdySOJkVaHnDLI/edit?gid=0#gid=0"",""RESUMEN!G:I""),3,0))"),4891)</f>
        <v>4891</v>
      </c>
      <c r="I237" s="65">
        <f t="shared" ca="1" si="3"/>
        <v>5048.9793</v>
      </c>
      <c r="J237" s="65">
        <f t="shared" ca="1" si="4"/>
        <v>5200.4486790000001</v>
      </c>
      <c r="K237" s="64" t="str">
        <f ca="1">IFERROR(__xludf.DUMMYFUNCTION("VLOOKUP($F237,IMPORTRANGE(""https://docs.google.com/spreadsheets/d/1vQSgNMJXdrs4S3uLfPKDLLwIaGIMAUdySOJkVaHnDLI/edit?gid=0#gid=0"",""RESUMEN!G:J""),4,0)"),"ANEXO TECNICO")</f>
        <v>ANEXO TECNICO</v>
      </c>
      <c r="L237" s="66">
        <f t="shared" ca="1" si="5"/>
        <v>4771</v>
      </c>
      <c r="M237" s="92">
        <v>25</v>
      </c>
      <c r="N237" s="68">
        <f t="shared" ca="1" si="6"/>
        <v>119275</v>
      </c>
      <c r="O237" s="16"/>
      <c r="P237" s="40"/>
      <c r="Q237" s="16"/>
      <c r="R237" s="56"/>
    </row>
    <row r="238" spans="1:18" ht="31.5">
      <c r="A238" s="59"/>
      <c r="B238" s="60">
        <f ca="1">IFERROR(__xludf.DUMMYFUNCTION("IFERROR(VLOOKUP(CONCATENATE(C238,D238,E238,F238,G238,H238),IMPORTRANGE(""https://docs.google.com/spreadsheets/d/1vQSgNMJXdrs4S3uLfPKDLLwIaGIMAUdySOJkVaHnDLI/edit?gid=0#gid=0"",""RESUMEN!B:C""),2,FALSE),""DEFINIR"")"),353)</f>
        <v>353</v>
      </c>
      <c r="C238" s="90" t="s">
        <v>2</v>
      </c>
      <c r="D238" s="91" t="s">
        <v>15</v>
      </c>
      <c r="E238" s="91" t="s">
        <v>32</v>
      </c>
      <c r="F238" s="63" t="s">
        <v>300</v>
      </c>
      <c r="G238" s="60" t="str">
        <f ca="1">IFERROR(__xludf.DUMMYFUNCTION("IF(F238="""",""INCLUIR"",VLOOKUP($F238,IMPORTRANGE(""https://docs.google.com/spreadsheets/d/1vQSgNMJXdrs4S3uLfPKDLLwIaGIMAUdySOJkVaHnDLI/edit?gid=0#gid=0"",""RESUMEN!G:I""),2,0))"),"KILO")</f>
        <v>KILO</v>
      </c>
      <c r="H238" s="64">
        <f ca="1">IFERROR(__xludf.DUMMYFUNCTION("IF(F238="""",""INCLUIR"",VLOOKUP($F238,IMPORTRANGE(""https://docs.google.com/spreadsheets/d/1vQSgNMJXdrs4S3uLfPKDLLwIaGIMAUdySOJkVaHnDLI/edit?gid=0#gid=0"",""RESUMEN!G:I""),3,0))"),6904)</f>
        <v>6904</v>
      </c>
      <c r="I238" s="65">
        <f t="shared" ca="1" si="3"/>
        <v>7126.9992000000002</v>
      </c>
      <c r="J238" s="65">
        <f t="shared" ca="1" si="4"/>
        <v>7340.8091760000007</v>
      </c>
      <c r="K238" s="64" t="str">
        <f ca="1">IFERROR(__xludf.DUMMYFUNCTION("VLOOKUP($F238,IMPORTRANGE(""https://docs.google.com/spreadsheets/d/1vQSgNMJXdrs4S3uLfPKDLLwIaGIMAUdySOJkVaHnDLI/edit?gid=0#gid=0"",""RESUMEN!G:J""),4,0)"),"ANEXO TECNICO")</f>
        <v>ANEXO TECNICO</v>
      </c>
      <c r="L238" s="66">
        <f t="shared" ca="1" si="5"/>
        <v>6735</v>
      </c>
      <c r="M238" s="92">
        <v>70</v>
      </c>
      <c r="N238" s="68">
        <f t="shared" ca="1" si="6"/>
        <v>471450</v>
      </c>
      <c r="O238" s="16"/>
      <c r="P238" s="40"/>
      <c r="Q238" s="16"/>
      <c r="R238" s="56"/>
    </row>
    <row r="239" spans="1:18" ht="31.5">
      <c r="A239" s="59"/>
      <c r="B239" s="60">
        <f ca="1">IFERROR(__xludf.DUMMYFUNCTION("IFERROR(VLOOKUP(CONCATENATE(C239,D239,E239,F239,G239,H239),IMPORTRANGE(""https://docs.google.com/spreadsheets/d/1vQSgNMJXdrs4S3uLfPKDLLwIaGIMAUdySOJkVaHnDLI/edit?gid=0#gid=0"",""RESUMEN!B:C""),2,FALSE),""DEFINIR"")"),354)</f>
        <v>354</v>
      </c>
      <c r="C239" s="90" t="s">
        <v>2</v>
      </c>
      <c r="D239" s="91" t="s">
        <v>15</v>
      </c>
      <c r="E239" s="91" t="s">
        <v>32</v>
      </c>
      <c r="F239" s="63" t="s">
        <v>301</v>
      </c>
      <c r="G239" s="60" t="str">
        <f ca="1">IFERROR(__xludf.DUMMYFUNCTION("IF(F239="""",""INCLUIR"",VLOOKUP($F239,IMPORTRANGE(""https://docs.google.com/spreadsheets/d/1vQSgNMJXdrs4S3uLfPKDLLwIaGIMAUdySOJkVaHnDLI/edit?gid=0#gid=0"",""RESUMEN!G:I""),2,0))"),"KILO")</f>
        <v>KILO</v>
      </c>
      <c r="H239" s="64">
        <f ca="1">IFERROR(__xludf.DUMMYFUNCTION("IF(F239="""",""INCLUIR"",VLOOKUP($F239,IMPORTRANGE(""https://docs.google.com/spreadsheets/d/1vQSgNMJXdrs4S3uLfPKDLLwIaGIMAUdySOJkVaHnDLI/edit?gid=0#gid=0"",""RESUMEN!G:I""),3,0))"),3355)</f>
        <v>3355</v>
      </c>
      <c r="I239" s="65">
        <f t="shared" ca="1" si="3"/>
        <v>3463.3665000000001</v>
      </c>
      <c r="J239" s="65">
        <f t="shared" ca="1" si="4"/>
        <v>3567.2674950000001</v>
      </c>
      <c r="K239" s="64" t="str">
        <f ca="1">IFERROR(__xludf.DUMMYFUNCTION("VLOOKUP($F239,IMPORTRANGE(""https://docs.google.com/spreadsheets/d/1vQSgNMJXdrs4S3uLfPKDLLwIaGIMAUdySOJkVaHnDLI/edit?gid=0#gid=0"",""RESUMEN!G:J""),4,0)"),"ANEXO TECNICO")</f>
        <v>ANEXO TECNICO</v>
      </c>
      <c r="L239" s="66">
        <f t="shared" ca="1" si="5"/>
        <v>3273</v>
      </c>
      <c r="M239" s="92">
        <v>42</v>
      </c>
      <c r="N239" s="68">
        <f t="shared" ca="1" si="6"/>
        <v>137466</v>
      </c>
      <c r="O239" s="16"/>
      <c r="P239" s="40"/>
      <c r="Q239" s="16"/>
      <c r="R239" s="56"/>
    </row>
    <row r="240" spans="1:18" ht="31.5">
      <c r="A240" s="59"/>
      <c r="B240" s="60">
        <f ca="1">IFERROR(__xludf.DUMMYFUNCTION("IFERROR(VLOOKUP(CONCATENATE(C240,D240,E240,F240,G240,H240),IMPORTRANGE(""https://docs.google.com/spreadsheets/d/1vQSgNMJXdrs4S3uLfPKDLLwIaGIMAUdySOJkVaHnDLI/edit?gid=0#gid=0"",""RESUMEN!B:C""),2,FALSE),""DEFINIR"")"),355)</f>
        <v>355</v>
      </c>
      <c r="C240" s="90" t="s">
        <v>2</v>
      </c>
      <c r="D240" s="91" t="s">
        <v>15</v>
      </c>
      <c r="E240" s="91" t="s">
        <v>32</v>
      </c>
      <c r="F240" s="63" t="s">
        <v>302</v>
      </c>
      <c r="G240" s="60" t="str">
        <f ca="1">IFERROR(__xludf.DUMMYFUNCTION("IF(F240="""",""INCLUIR"",VLOOKUP($F240,IMPORTRANGE(""https://docs.google.com/spreadsheets/d/1vQSgNMJXdrs4S3uLfPKDLLwIaGIMAUdySOJkVaHnDLI/edit?gid=0#gid=0"",""RESUMEN!G:I""),2,0))"),"KILO")</f>
        <v>KILO</v>
      </c>
      <c r="H240" s="64">
        <f ca="1">IFERROR(__xludf.DUMMYFUNCTION("IF(F240="""",""INCLUIR"",VLOOKUP($F240,IMPORTRANGE(""https://docs.google.com/spreadsheets/d/1vQSgNMJXdrs4S3uLfPKDLLwIaGIMAUdySOJkVaHnDLI/edit?gid=0#gid=0"",""RESUMEN!G:I""),3,0))"),8058)</f>
        <v>8058</v>
      </c>
      <c r="I240" s="65">
        <f t="shared" ca="1" si="3"/>
        <v>8318.2734</v>
      </c>
      <c r="J240" s="65">
        <f t="shared" ca="1" si="4"/>
        <v>8567.821602</v>
      </c>
      <c r="K240" s="64" t="str">
        <f ca="1">IFERROR(__xludf.DUMMYFUNCTION("VLOOKUP($F240,IMPORTRANGE(""https://docs.google.com/spreadsheets/d/1vQSgNMJXdrs4S3uLfPKDLLwIaGIMAUdySOJkVaHnDLI/edit?gid=0#gid=0"",""RESUMEN!G:J""),4,0)"),"ANEXO TECNICO")</f>
        <v>ANEXO TECNICO</v>
      </c>
      <c r="L240" s="66">
        <f t="shared" ca="1" si="5"/>
        <v>7861</v>
      </c>
      <c r="M240" s="92">
        <v>30</v>
      </c>
      <c r="N240" s="68">
        <f t="shared" ca="1" si="6"/>
        <v>235830</v>
      </c>
      <c r="O240" s="16"/>
      <c r="P240" s="40"/>
      <c r="Q240" s="16"/>
      <c r="R240" s="56"/>
    </row>
    <row r="241" spans="1:18" ht="31.5">
      <c r="A241" s="59"/>
      <c r="B241" s="60">
        <f ca="1">IFERROR(__xludf.DUMMYFUNCTION("IFERROR(VLOOKUP(CONCATENATE(C241,D241,E241,F241,G241,H241),IMPORTRANGE(""https://docs.google.com/spreadsheets/d/1vQSgNMJXdrs4S3uLfPKDLLwIaGIMAUdySOJkVaHnDLI/edit?gid=0#gid=0"",""RESUMEN!B:C""),2,FALSE),""DEFINIR"")"),356)</f>
        <v>356</v>
      </c>
      <c r="C241" s="90" t="s">
        <v>2</v>
      </c>
      <c r="D241" s="91" t="s">
        <v>15</v>
      </c>
      <c r="E241" s="91" t="s">
        <v>32</v>
      </c>
      <c r="F241" s="63" t="s">
        <v>303</v>
      </c>
      <c r="G241" s="60" t="str">
        <f ca="1">IFERROR(__xludf.DUMMYFUNCTION("IF(F241="""",""INCLUIR"",VLOOKUP($F241,IMPORTRANGE(""https://docs.google.com/spreadsheets/d/1vQSgNMJXdrs4S3uLfPKDLLwIaGIMAUdySOJkVaHnDLI/edit?gid=0#gid=0"",""RESUMEN!G:I""),2,0))"),"KILO")</f>
        <v>KILO</v>
      </c>
      <c r="H241" s="64">
        <f ca="1">IFERROR(__xludf.DUMMYFUNCTION("IF(F241="""",""INCLUIR"",VLOOKUP($F241,IMPORTRANGE(""https://docs.google.com/spreadsheets/d/1vQSgNMJXdrs4S3uLfPKDLLwIaGIMAUdySOJkVaHnDLI/edit?gid=0#gid=0"",""RESUMEN!G:I""),3,0))"),4166)</f>
        <v>4166</v>
      </c>
      <c r="I241" s="65">
        <f t="shared" ca="1" si="3"/>
        <v>4300.5618000000004</v>
      </c>
      <c r="J241" s="65">
        <f t="shared" ca="1" si="4"/>
        <v>4429.5786540000008</v>
      </c>
      <c r="K241" s="64" t="str">
        <f ca="1">IFERROR(__xludf.DUMMYFUNCTION("VLOOKUP($F241,IMPORTRANGE(""https://docs.google.com/spreadsheets/d/1vQSgNMJXdrs4S3uLfPKDLLwIaGIMAUdySOJkVaHnDLI/edit?gid=0#gid=0"",""RESUMEN!G:J""),4,0)"),"ANEXO TECNICO")</f>
        <v>ANEXO TECNICO</v>
      </c>
      <c r="L241" s="66">
        <f t="shared" ca="1" si="5"/>
        <v>4064</v>
      </c>
      <c r="M241" s="92">
        <v>77</v>
      </c>
      <c r="N241" s="68">
        <f t="shared" ca="1" si="6"/>
        <v>312928</v>
      </c>
      <c r="O241" s="16"/>
      <c r="P241" s="40"/>
      <c r="Q241" s="16"/>
      <c r="R241" s="56"/>
    </row>
    <row r="242" spans="1:18" ht="31.5">
      <c r="A242" s="59"/>
      <c r="B242" s="60">
        <f ca="1">IFERROR(__xludf.DUMMYFUNCTION("IFERROR(VLOOKUP(CONCATENATE(C242,D242,E242,F242,G242,H242),IMPORTRANGE(""https://docs.google.com/spreadsheets/d/1vQSgNMJXdrs4S3uLfPKDLLwIaGIMAUdySOJkVaHnDLI/edit?gid=0#gid=0"",""RESUMEN!B:C""),2,FALSE),""DEFINIR"")"),357)</f>
        <v>357</v>
      </c>
      <c r="C242" s="90" t="s">
        <v>2</v>
      </c>
      <c r="D242" s="91" t="s">
        <v>15</v>
      </c>
      <c r="E242" s="91" t="s">
        <v>32</v>
      </c>
      <c r="F242" s="63" t="s">
        <v>304</v>
      </c>
      <c r="G242" s="60" t="str">
        <f ca="1">IFERROR(__xludf.DUMMYFUNCTION("IF(F242="""",""INCLUIR"",VLOOKUP($F242,IMPORTRANGE(""https://docs.google.com/spreadsheets/d/1vQSgNMJXdrs4S3uLfPKDLLwIaGIMAUdySOJkVaHnDLI/edit?gid=0#gid=0"",""RESUMEN!G:I""),2,0))"),"KILO")</f>
        <v>KILO</v>
      </c>
      <c r="H242" s="64">
        <f ca="1">IFERROR(__xludf.DUMMYFUNCTION("IF(F242="""",""INCLUIR"",VLOOKUP($F242,IMPORTRANGE(""https://docs.google.com/spreadsheets/d/1vQSgNMJXdrs4S3uLfPKDLLwIaGIMAUdySOJkVaHnDLI/edit?gid=0#gid=0"",""RESUMEN!G:I""),3,0))"),8013)</f>
        <v>8013</v>
      </c>
      <c r="I242" s="65">
        <f t="shared" ca="1" si="3"/>
        <v>8271.8199000000004</v>
      </c>
      <c r="J242" s="65">
        <f t="shared" ca="1" si="4"/>
        <v>8519.9744970000011</v>
      </c>
      <c r="K242" s="64" t="str">
        <f ca="1">IFERROR(__xludf.DUMMYFUNCTION("VLOOKUP($F242,IMPORTRANGE(""https://docs.google.com/spreadsheets/d/1vQSgNMJXdrs4S3uLfPKDLLwIaGIMAUdySOJkVaHnDLI/edit?gid=0#gid=0"",""RESUMEN!G:J""),4,0)"),"ANEXO TECNICO")</f>
        <v>ANEXO TECNICO</v>
      </c>
      <c r="L242" s="66">
        <f t="shared" ca="1" si="5"/>
        <v>7817</v>
      </c>
      <c r="M242" s="92">
        <v>4</v>
      </c>
      <c r="N242" s="68">
        <f t="shared" ca="1" si="6"/>
        <v>31268</v>
      </c>
      <c r="O242" s="16"/>
      <c r="P242" s="40"/>
      <c r="Q242" s="16"/>
      <c r="R242" s="56"/>
    </row>
    <row r="243" spans="1:18" ht="31.5">
      <c r="A243" s="59"/>
      <c r="B243" s="60">
        <f ca="1">IFERROR(__xludf.DUMMYFUNCTION("IFERROR(VLOOKUP(CONCATENATE(C243,D243,E243,F243,G243,H243),IMPORTRANGE(""https://docs.google.com/spreadsheets/d/1vQSgNMJXdrs4S3uLfPKDLLwIaGIMAUdySOJkVaHnDLI/edit?gid=0#gid=0"",""RESUMEN!B:C""),2,FALSE),""DEFINIR"")"),358)</f>
        <v>358</v>
      </c>
      <c r="C243" s="90" t="s">
        <v>2</v>
      </c>
      <c r="D243" s="91" t="s">
        <v>15</v>
      </c>
      <c r="E243" s="91" t="s">
        <v>32</v>
      </c>
      <c r="F243" s="63" t="s">
        <v>305</v>
      </c>
      <c r="G243" s="60" t="str">
        <f ca="1">IFERROR(__xludf.DUMMYFUNCTION("IF(F243="""",""INCLUIR"",VLOOKUP($F243,IMPORTRANGE(""https://docs.google.com/spreadsheets/d/1vQSgNMJXdrs4S3uLfPKDLLwIaGIMAUdySOJkVaHnDLI/edit?gid=0#gid=0"",""RESUMEN!G:I""),2,0))"),"KILO")</f>
        <v>KILO</v>
      </c>
      <c r="H243" s="64">
        <f ca="1">IFERROR(__xludf.DUMMYFUNCTION("IF(F243="""",""INCLUIR"",VLOOKUP($F243,IMPORTRANGE(""https://docs.google.com/spreadsheets/d/1vQSgNMJXdrs4S3uLfPKDLLwIaGIMAUdySOJkVaHnDLI/edit?gid=0#gid=0"",""RESUMEN!G:I""),3,0))"),8953)</f>
        <v>8953</v>
      </c>
      <c r="I243" s="65">
        <f t="shared" ca="1" si="3"/>
        <v>9242.1818999999996</v>
      </c>
      <c r="J243" s="65">
        <f t="shared" ca="1" si="4"/>
        <v>9519.4473569999991</v>
      </c>
      <c r="K243" s="64" t="str">
        <f ca="1">IFERROR(__xludf.DUMMYFUNCTION("VLOOKUP($F243,IMPORTRANGE(""https://docs.google.com/spreadsheets/d/1vQSgNMJXdrs4S3uLfPKDLLwIaGIMAUdySOJkVaHnDLI/edit?gid=0#gid=0"",""RESUMEN!G:J""),4,0)"),"ANEXO TECNICO")</f>
        <v>ANEXO TECNICO</v>
      </c>
      <c r="L243" s="66">
        <f t="shared" ca="1" si="5"/>
        <v>8734</v>
      </c>
      <c r="M243" s="92">
        <v>241</v>
      </c>
      <c r="N243" s="68">
        <f t="shared" ca="1" si="6"/>
        <v>2104894</v>
      </c>
      <c r="O243" s="16"/>
      <c r="P243" s="40"/>
      <c r="Q243" s="16"/>
      <c r="R243" s="56"/>
    </row>
    <row r="244" spans="1:18" ht="31.5">
      <c r="A244" s="59"/>
      <c r="B244" s="60">
        <f ca="1">IFERROR(__xludf.DUMMYFUNCTION("IFERROR(VLOOKUP(CONCATENATE(C244,D244,E244,F244,G244,H244),IMPORTRANGE(""https://docs.google.com/spreadsheets/d/1vQSgNMJXdrs4S3uLfPKDLLwIaGIMAUdySOJkVaHnDLI/edit?gid=0#gid=0"",""RESUMEN!B:C""),2,FALSE),""DEFINIR"")"),360)</f>
        <v>360</v>
      </c>
      <c r="C244" s="90" t="s">
        <v>2</v>
      </c>
      <c r="D244" s="91" t="s">
        <v>15</v>
      </c>
      <c r="E244" s="91" t="s">
        <v>32</v>
      </c>
      <c r="F244" s="63" t="s">
        <v>306</v>
      </c>
      <c r="G244" s="60" t="str">
        <f ca="1">IFERROR(__xludf.DUMMYFUNCTION("IF(F244="""",""INCLUIR"",VLOOKUP($F244,IMPORTRANGE(""https://docs.google.com/spreadsheets/d/1vQSgNMJXdrs4S3uLfPKDLLwIaGIMAUdySOJkVaHnDLI/edit?gid=0#gid=0"",""RESUMEN!G:I""),2,0))"),"KILO")</f>
        <v>KILO</v>
      </c>
      <c r="H244" s="64">
        <f ca="1">IFERROR(__xludf.DUMMYFUNCTION("IF(F244="""",""INCLUIR"",VLOOKUP($F244,IMPORTRANGE(""https://docs.google.com/spreadsheets/d/1vQSgNMJXdrs4S3uLfPKDLLwIaGIMAUdySOJkVaHnDLI/edit?gid=0#gid=0"",""RESUMEN!G:I""),3,0))"),8163)</f>
        <v>8163</v>
      </c>
      <c r="I244" s="65">
        <f t="shared" ca="1" si="3"/>
        <v>8426.6648999999998</v>
      </c>
      <c r="J244" s="65">
        <f t="shared" ca="1" si="4"/>
        <v>8679.4648469999993</v>
      </c>
      <c r="K244" s="64" t="str">
        <f ca="1">IFERROR(__xludf.DUMMYFUNCTION("VLOOKUP($F244,IMPORTRANGE(""https://docs.google.com/spreadsheets/d/1vQSgNMJXdrs4S3uLfPKDLLwIaGIMAUdySOJkVaHnDLI/edit?gid=0#gid=0"",""RESUMEN!G:J""),4,0)"),"ANEXO TECNICO")</f>
        <v>ANEXO TECNICO</v>
      </c>
      <c r="L244" s="66">
        <f t="shared" ca="1" si="5"/>
        <v>7963</v>
      </c>
      <c r="M244" s="92">
        <v>1</v>
      </c>
      <c r="N244" s="68">
        <f t="shared" ca="1" si="6"/>
        <v>7963</v>
      </c>
      <c r="O244" s="16"/>
      <c r="P244" s="40"/>
      <c r="Q244" s="16"/>
      <c r="R244" s="56"/>
    </row>
    <row r="245" spans="1:18" ht="31.5">
      <c r="A245" s="59"/>
      <c r="B245" s="60">
        <f ca="1">IFERROR(__xludf.DUMMYFUNCTION("IFERROR(VLOOKUP(CONCATENATE(C245,D245,E245,F245,G245,H245),IMPORTRANGE(""https://docs.google.com/spreadsheets/d/1vQSgNMJXdrs4S3uLfPKDLLwIaGIMAUdySOJkVaHnDLI/edit?gid=0#gid=0"",""RESUMEN!B:C""),2,FALSE),""DEFINIR"")"),361)</f>
        <v>361</v>
      </c>
      <c r="C245" s="90" t="s">
        <v>2</v>
      </c>
      <c r="D245" s="91" t="s">
        <v>15</v>
      </c>
      <c r="E245" s="91" t="s">
        <v>32</v>
      </c>
      <c r="F245" s="63" t="s">
        <v>307</v>
      </c>
      <c r="G245" s="60" t="str">
        <f ca="1">IFERROR(__xludf.DUMMYFUNCTION("IF(F245="""",""INCLUIR"",VLOOKUP($F245,IMPORTRANGE(""https://docs.google.com/spreadsheets/d/1vQSgNMJXdrs4S3uLfPKDLLwIaGIMAUdySOJkVaHnDLI/edit?gid=0#gid=0"",""RESUMEN!G:I""),2,0))"),"KILO")</f>
        <v>KILO</v>
      </c>
      <c r="H245" s="64">
        <f ca="1">IFERROR(__xludf.DUMMYFUNCTION("IF(F245="""",""INCLUIR"",VLOOKUP($F245,IMPORTRANGE(""https://docs.google.com/spreadsheets/d/1vQSgNMJXdrs4S3uLfPKDLLwIaGIMAUdySOJkVaHnDLI/edit?gid=0#gid=0"",""RESUMEN!G:I""),3,0))"),5069)</f>
        <v>5069</v>
      </c>
      <c r="I245" s="65">
        <f t="shared" ca="1" si="3"/>
        <v>5232.7286999999997</v>
      </c>
      <c r="J245" s="65">
        <f t="shared" ca="1" si="4"/>
        <v>5389.7105609999999</v>
      </c>
      <c r="K245" s="64" t="str">
        <f ca="1">IFERROR(__xludf.DUMMYFUNCTION("VLOOKUP($F245,IMPORTRANGE(""https://docs.google.com/spreadsheets/d/1vQSgNMJXdrs4S3uLfPKDLLwIaGIMAUdySOJkVaHnDLI/edit?gid=0#gid=0"",""RESUMEN!G:J""),4,0)"),"ANEXO TECNICO")</f>
        <v>ANEXO TECNICO</v>
      </c>
      <c r="L245" s="66">
        <f t="shared" ca="1" si="5"/>
        <v>4945</v>
      </c>
      <c r="M245" s="92">
        <v>60</v>
      </c>
      <c r="N245" s="68">
        <f t="shared" ca="1" si="6"/>
        <v>296700</v>
      </c>
      <c r="O245" s="16"/>
      <c r="P245" s="40"/>
      <c r="Q245" s="16"/>
      <c r="R245" s="56"/>
    </row>
    <row r="246" spans="1:18" ht="31.5">
      <c r="A246" s="59"/>
      <c r="B246" s="60">
        <f ca="1">IFERROR(__xludf.DUMMYFUNCTION("IFERROR(VLOOKUP(CONCATENATE(C246,D246,E246,F246,G246,H246),IMPORTRANGE(""https://docs.google.com/spreadsheets/d/1vQSgNMJXdrs4S3uLfPKDLLwIaGIMAUdySOJkVaHnDLI/edit?gid=0#gid=0"",""RESUMEN!B:C""),2,FALSE),""DEFINIR"")"),363)</f>
        <v>363</v>
      </c>
      <c r="C246" s="90" t="s">
        <v>2</v>
      </c>
      <c r="D246" s="91" t="s">
        <v>15</v>
      </c>
      <c r="E246" s="91" t="s">
        <v>32</v>
      </c>
      <c r="F246" s="63" t="s">
        <v>308</v>
      </c>
      <c r="G246" s="60" t="str">
        <f ca="1">IFERROR(__xludf.DUMMYFUNCTION("IF(F246="""",""INCLUIR"",VLOOKUP($F246,IMPORTRANGE(""https://docs.google.com/spreadsheets/d/1vQSgNMJXdrs4S3uLfPKDLLwIaGIMAUdySOJkVaHnDLI/edit?gid=0#gid=0"",""RESUMEN!G:I""),2,0))"),"KILO")</f>
        <v>KILO</v>
      </c>
      <c r="H246" s="64">
        <f ca="1">IFERROR(__xludf.DUMMYFUNCTION("IF(F246="""",""INCLUIR"",VLOOKUP($F246,IMPORTRANGE(""https://docs.google.com/spreadsheets/d/1vQSgNMJXdrs4S3uLfPKDLLwIaGIMAUdySOJkVaHnDLI/edit?gid=0#gid=0"",""RESUMEN!G:I""),3,0))"),4823)</f>
        <v>4823</v>
      </c>
      <c r="I246" s="65">
        <f t="shared" ca="1" si="3"/>
        <v>4978.7829000000002</v>
      </c>
      <c r="J246" s="65">
        <f t="shared" ca="1" si="4"/>
        <v>5128.1463869999998</v>
      </c>
      <c r="K246" s="64" t="str">
        <f ca="1">IFERROR(__xludf.DUMMYFUNCTION("VLOOKUP($F246,IMPORTRANGE(""https://docs.google.com/spreadsheets/d/1vQSgNMJXdrs4S3uLfPKDLLwIaGIMAUdySOJkVaHnDLI/edit?gid=0#gid=0"",""RESUMEN!G:J""),4,0)"),"ANEXO TECNICO")</f>
        <v>ANEXO TECNICO</v>
      </c>
      <c r="L246" s="66">
        <f t="shared" ca="1" si="5"/>
        <v>4705</v>
      </c>
      <c r="M246" s="92">
        <v>4</v>
      </c>
      <c r="N246" s="68">
        <f t="shared" ca="1" si="6"/>
        <v>18820</v>
      </c>
      <c r="O246" s="16"/>
      <c r="P246" s="40"/>
      <c r="Q246" s="16"/>
      <c r="R246" s="56"/>
    </row>
    <row r="247" spans="1:18" ht="31.5">
      <c r="A247" s="59"/>
      <c r="B247" s="60">
        <f ca="1">IFERROR(__xludf.DUMMYFUNCTION("IFERROR(VLOOKUP(CONCATENATE(C247,D247,E247,F247,G247,H247),IMPORTRANGE(""https://docs.google.com/spreadsheets/d/1vQSgNMJXdrs4S3uLfPKDLLwIaGIMAUdySOJkVaHnDLI/edit?gid=0#gid=0"",""RESUMEN!B:C""),2,FALSE),""DEFINIR"")"),364)</f>
        <v>364</v>
      </c>
      <c r="C247" s="90" t="s">
        <v>2</v>
      </c>
      <c r="D247" s="91" t="s">
        <v>15</v>
      </c>
      <c r="E247" s="91" t="s">
        <v>32</v>
      </c>
      <c r="F247" s="63" t="s">
        <v>309</v>
      </c>
      <c r="G247" s="60" t="str">
        <f ca="1">IFERROR(__xludf.DUMMYFUNCTION("IF(F247="""",""INCLUIR"",VLOOKUP($F247,IMPORTRANGE(""https://docs.google.com/spreadsheets/d/1vQSgNMJXdrs4S3uLfPKDLLwIaGIMAUdySOJkVaHnDLI/edit?gid=0#gid=0"",""RESUMEN!G:I""),2,0))"),"KILO")</f>
        <v>KILO</v>
      </c>
      <c r="H247" s="64">
        <f ca="1">IFERROR(__xludf.DUMMYFUNCTION("IF(F247="""",""INCLUIR"",VLOOKUP($F247,IMPORTRANGE(""https://docs.google.com/spreadsheets/d/1vQSgNMJXdrs4S3uLfPKDLLwIaGIMAUdySOJkVaHnDLI/edit?gid=0#gid=0"",""RESUMEN!G:I""),3,0))"),30038)</f>
        <v>30038</v>
      </c>
      <c r="I247" s="65">
        <f t="shared" ca="1" si="3"/>
        <v>31008.2274</v>
      </c>
      <c r="J247" s="65">
        <f t="shared" ca="1" si="4"/>
        <v>31938.474222000001</v>
      </c>
      <c r="K247" s="64" t="str">
        <f ca="1">IFERROR(__xludf.DUMMYFUNCTION("VLOOKUP($F247,IMPORTRANGE(""https://docs.google.com/spreadsheets/d/1vQSgNMJXdrs4S3uLfPKDLLwIaGIMAUdySOJkVaHnDLI/edit?gid=0#gid=0"",""RESUMEN!G:J""),4,0)"),"ANEXO TECNICO")</f>
        <v>ANEXO TECNICO</v>
      </c>
      <c r="L247" s="66">
        <f t="shared" ca="1" si="5"/>
        <v>29304</v>
      </c>
      <c r="M247" s="92">
        <v>6</v>
      </c>
      <c r="N247" s="68">
        <f t="shared" ca="1" si="6"/>
        <v>175824</v>
      </c>
      <c r="O247" s="16"/>
      <c r="P247" s="40"/>
      <c r="Q247" s="16"/>
      <c r="R247" s="56"/>
    </row>
    <row r="248" spans="1:18" ht="31.5">
      <c r="A248" s="59"/>
      <c r="B248" s="60">
        <f ca="1">IFERROR(__xludf.DUMMYFUNCTION("IFERROR(VLOOKUP(CONCATENATE(C248,D248,E248,F248,G248,H248),IMPORTRANGE(""https://docs.google.com/spreadsheets/d/1vQSgNMJXdrs4S3uLfPKDLLwIaGIMAUdySOJkVaHnDLI/edit?gid=0#gid=0"",""RESUMEN!B:C""),2,FALSE),""DEFINIR"")"),365)</f>
        <v>365</v>
      </c>
      <c r="C248" s="90" t="s">
        <v>2</v>
      </c>
      <c r="D248" s="91" t="s">
        <v>15</v>
      </c>
      <c r="E248" s="91" t="s">
        <v>32</v>
      </c>
      <c r="F248" s="63" t="s">
        <v>310</v>
      </c>
      <c r="G248" s="60" t="str">
        <f ca="1">IFERROR(__xludf.DUMMYFUNCTION("IF(F248="""",""INCLUIR"",VLOOKUP($F248,IMPORTRANGE(""https://docs.google.com/spreadsheets/d/1vQSgNMJXdrs4S3uLfPKDLLwIaGIMAUdySOJkVaHnDLI/edit?gid=0#gid=0"",""RESUMEN!G:I""),2,0))"),"KILO")</f>
        <v>KILO</v>
      </c>
      <c r="H248" s="64">
        <f ca="1">IFERROR(__xludf.DUMMYFUNCTION("IF(F248="""",""INCLUIR"",VLOOKUP($F248,IMPORTRANGE(""https://docs.google.com/spreadsheets/d/1vQSgNMJXdrs4S3uLfPKDLLwIaGIMAUdySOJkVaHnDLI/edit?gid=0#gid=0"",""RESUMEN!G:I""),3,0))"),12079)</f>
        <v>12079</v>
      </c>
      <c r="I248" s="65">
        <f t="shared" ca="1" si="3"/>
        <v>12469.1517</v>
      </c>
      <c r="J248" s="65">
        <f t="shared" ca="1" si="4"/>
        <v>12843.226251</v>
      </c>
      <c r="K248" s="64" t="str">
        <f ca="1">IFERROR(__xludf.DUMMYFUNCTION("VLOOKUP($F248,IMPORTRANGE(""https://docs.google.com/spreadsheets/d/1vQSgNMJXdrs4S3uLfPKDLLwIaGIMAUdySOJkVaHnDLI/edit?gid=0#gid=0"",""RESUMEN!G:J""),4,0)"),"ANEXO TECNICO")</f>
        <v>ANEXO TECNICO</v>
      </c>
      <c r="L248" s="66">
        <f t="shared" ca="1" si="5"/>
        <v>11784</v>
      </c>
      <c r="M248" s="92">
        <v>5</v>
      </c>
      <c r="N248" s="68">
        <f t="shared" ca="1" si="6"/>
        <v>58920</v>
      </c>
      <c r="O248" s="16"/>
      <c r="P248" s="40"/>
      <c r="Q248" s="16"/>
      <c r="R248" s="56"/>
    </row>
    <row r="249" spans="1:18" ht="31.5">
      <c r="A249" s="59"/>
      <c r="B249" s="60">
        <f ca="1">IFERROR(__xludf.DUMMYFUNCTION("IFERROR(VLOOKUP(CONCATENATE(C249,D249,E249,F249,G249,H249),IMPORTRANGE(""https://docs.google.com/spreadsheets/d/1vQSgNMJXdrs4S3uLfPKDLLwIaGIMAUdySOJkVaHnDLI/edit?gid=0#gid=0"",""RESUMEN!B:C""),2,FALSE),""DEFINIR"")"),367)</f>
        <v>367</v>
      </c>
      <c r="C249" s="90" t="s">
        <v>2</v>
      </c>
      <c r="D249" s="91" t="s">
        <v>15</v>
      </c>
      <c r="E249" s="91" t="s">
        <v>32</v>
      </c>
      <c r="F249" s="63" t="s">
        <v>311</v>
      </c>
      <c r="G249" s="60" t="str">
        <f ca="1">IFERROR(__xludf.DUMMYFUNCTION("IF(F249="""",""INCLUIR"",VLOOKUP($F249,IMPORTRANGE(""https://docs.google.com/spreadsheets/d/1vQSgNMJXdrs4S3uLfPKDLLwIaGIMAUdySOJkVaHnDLI/edit?gid=0#gid=0"",""RESUMEN!G:I""),2,0))"),"KILO")</f>
        <v>KILO</v>
      </c>
      <c r="H249" s="64">
        <f ca="1">IFERROR(__xludf.DUMMYFUNCTION("IF(F249="""",""INCLUIR"",VLOOKUP($F249,IMPORTRANGE(""https://docs.google.com/spreadsheets/d/1vQSgNMJXdrs4S3uLfPKDLLwIaGIMAUdySOJkVaHnDLI/edit?gid=0#gid=0"",""RESUMEN!G:I""),3,0))"),7243)</f>
        <v>7243</v>
      </c>
      <c r="I249" s="65">
        <f t="shared" ca="1" si="3"/>
        <v>7476.9489000000003</v>
      </c>
      <c r="J249" s="65">
        <f t="shared" ca="1" si="4"/>
        <v>7701.2573670000002</v>
      </c>
      <c r="K249" s="64" t="str">
        <f ca="1">IFERROR(__xludf.DUMMYFUNCTION("VLOOKUP($F249,IMPORTRANGE(""https://docs.google.com/spreadsheets/d/1vQSgNMJXdrs4S3uLfPKDLLwIaGIMAUdySOJkVaHnDLI/edit?gid=0#gid=0"",""RESUMEN!G:J""),4,0)"),"ANEXO TECNICO")</f>
        <v>ANEXO TECNICO</v>
      </c>
      <c r="L249" s="66">
        <f t="shared" ca="1" si="5"/>
        <v>7066</v>
      </c>
      <c r="M249" s="92">
        <v>76</v>
      </c>
      <c r="N249" s="68">
        <f t="shared" ca="1" si="6"/>
        <v>537016</v>
      </c>
      <c r="O249" s="16"/>
      <c r="P249" s="40"/>
      <c r="Q249" s="16"/>
      <c r="R249" s="56"/>
    </row>
    <row r="250" spans="1:18" ht="31.5">
      <c r="A250" s="59"/>
      <c r="B250" s="60">
        <f ca="1">IFERROR(__xludf.DUMMYFUNCTION("IFERROR(VLOOKUP(CONCATENATE(C250,D250,E250,F250,G250,H250),IMPORTRANGE(""https://docs.google.com/spreadsheets/d/1vQSgNMJXdrs4S3uLfPKDLLwIaGIMAUdySOJkVaHnDLI/edit?gid=0#gid=0"",""RESUMEN!B:C""),2,FALSE),""DEFINIR"")"),368)</f>
        <v>368</v>
      </c>
      <c r="C250" s="90" t="s">
        <v>2</v>
      </c>
      <c r="D250" s="91" t="s">
        <v>15</v>
      </c>
      <c r="E250" s="91" t="s">
        <v>32</v>
      </c>
      <c r="F250" s="63" t="s">
        <v>312</v>
      </c>
      <c r="G250" s="60" t="str">
        <f ca="1">IFERROR(__xludf.DUMMYFUNCTION("IF(F250="""",""INCLUIR"",VLOOKUP($F250,IMPORTRANGE(""https://docs.google.com/spreadsheets/d/1vQSgNMJXdrs4S3uLfPKDLLwIaGIMAUdySOJkVaHnDLI/edit?gid=0#gid=0"",""RESUMEN!G:I""),2,0))"),"KILO")</f>
        <v>KILO</v>
      </c>
      <c r="H250" s="64">
        <f ca="1">IFERROR(__xludf.DUMMYFUNCTION("IF(F250="""",""INCLUIR"",VLOOKUP($F250,IMPORTRANGE(""https://docs.google.com/spreadsheets/d/1vQSgNMJXdrs4S3uLfPKDLLwIaGIMAUdySOJkVaHnDLI/edit?gid=0#gid=0"",""RESUMEN!G:I""),3,0))"),4407)</f>
        <v>4407</v>
      </c>
      <c r="I250" s="65">
        <f t="shared" ca="1" si="3"/>
        <v>4549.3460999999998</v>
      </c>
      <c r="J250" s="65">
        <f t="shared" ca="1" si="4"/>
        <v>4685.8264829999998</v>
      </c>
      <c r="K250" s="64" t="str">
        <f ca="1">IFERROR(__xludf.DUMMYFUNCTION("VLOOKUP($F250,IMPORTRANGE(""https://docs.google.com/spreadsheets/d/1vQSgNMJXdrs4S3uLfPKDLLwIaGIMAUdySOJkVaHnDLI/edit?gid=0#gid=0"",""RESUMEN!G:J""),4,0)"),"ANEXO TECNICO")</f>
        <v>ANEXO TECNICO</v>
      </c>
      <c r="L250" s="66">
        <f t="shared" ca="1" si="5"/>
        <v>4299</v>
      </c>
      <c r="M250" s="92">
        <v>50</v>
      </c>
      <c r="N250" s="68">
        <f t="shared" ca="1" si="6"/>
        <v>214950</v>
      </c>
      <c r="O250" s="16"/>
      <c r="P250" s="40"/>
      <c r="Q250" s="16"/>
      <c r="R250" s="56"/>
    </row>
    <row r="251" spans="1:18" ht="31.5">
      <c r="A251" s="59"/>
      <c r="B251" s="60">
        <f ca="1">IFERROR(__xludf.DUMMYFUNCTION("IFERROR(VLOOKUP(CONCATENATE(C251,D251,E251,F251,G251,H251),IMPORTRANGE(""https://docs.google.com/spreadsheets/d/1vQSgNMJXdrs4S3uLfPKDLLwIaGIMAUdySOJkVaHnDLI/edit?gid=0#gid=0"",""RESUMEN!B:C""),2,FALSE),""DEFINIR"")"),369)</f>
        <v>369</v>
      </c>
      <c r="C251" s="90" t="s">
        <v>2</v>
      </c>
      <c r="D251" s="91" t="s">
        <v>15</v>
      </c>
      <c r="E251" s="91" t="s">
        <v>32</v>
      </c>
      <c r="F251" s="63" t="s">
        <v>313</v>
      </c>
      <c r="G251" s="60" t="str">
        <f ca="1">IFERROR(__xludf.DUMMYFUNCTION("IF(F251="""",""INCLUIR"",VLOOKUP($F251,IMPORTRANGE(""https://docs.google.com/spreadsheets/d/1vQSgNMJXdrs4S3uLfPKDLLwIaGIMAUdySOJkVaHnDLI/edit?gid=0#gid=0"",""RESUMEN!G:I""),2,0))"),"KILO")</f>
        <v>KILO</v>
      </c>
      <c r="H251" s="64">
        <f ca="1">IFERROR(__xludf.DUMMYFUNCTION("IF(F251="""",""INCLUIR"",VLOOKUP($F251,IMPORTRANGE(""https://docs.google.com/spreadsheets/d/1vQSgNMJXdrs4S3uLfPKDLLwIaGIMAUdySOJkVaHnDLI/edit?gid=0#gid=0"",""RESUMEN!G:I""),3,0))"),12545)</f>
        <v>12545</v>
      </c>
      <c r="I251" s="65">
        <f t="shared" ca="1" si="3"/>
        <v>12950.2035</v>
      </c>
      <c r="J251" s="65">
        <f t="shared" ca="1" si="4"/>
        <v>13338.709605</v>
      </c>
      <c r="K251" s="64" t="str">
        <f ca="1">IFERROR(__xludf.DUMMYFUNCTION("VLOOKUP($F251,IMPORTRANGE(""https://docs.google.com/spreadsheets/d/1vQSgNMJXdrs4S3uLfPKDLLwIaGIMAUdySOJkVaHnDLI/edit?gid=0#gid=0"",""RESUMEN!G:J""),4,0)"),"ANEXO TECNICO")</f>
        <v>ANEXO TECNICO</v>
      </c>
      <c r="L251" s="66">
        <f t="shared" ca="1" si="5"/>
        <v>12238</v>
      </c>
      <c r="M251" s="92">
        <v>70</v>
      </c>
      <c r="N251" s="68">
        <f t="shared" ca="1" si="6"/>
        <v>856660</v>
      </c>
      <c r="O251" s="16"/>
      <c r="P251" s="40"/>
      <c r="Q251" s="16"/>
      <c r="R251" s="56"/>
    </row>
    <row r="252" spans="1:18" ht="31.5">
      <c r="A252" s="59"/>
      <c r="B252" s="60">
        <f ca="1">IFERROR(__xludf.DUMMYFUNCTION("IFERROR(VLOOKUP(CONCATENATE(C252,D252,E252,F252,G252,H252),IMPORTRANGE(""https://docs.google.com/spreadsheets/d/1vQSgNMJXdrs4S3uLfPKDLLwIaGIMAUdySOJkVaHnDLI/edit?gid=0#gid=0"",""RESUMEN!B:C""),2,FALSE),""DEFINIR"")"),370)</f>
        <v>370</v>
      </c>
      <c r="C252" s="90" t="s">
        <v>2</v>
      </c>
      <c r="D252" s="91" t="s">
        <v>15</v>
      </c>
      <c r="E252" s="91" t="s">
        <v>32</v>
      </c>
      <c r="F252" s="63" t="s">
        <v>314</v>
      </c>
      <c r="G252" s="60" t="str">
        <f ca="1">IFERROR(__xludf.DUMMYFUNCTION("IF(F252="""",""INCLUIR"",VLOOKUP($F252,IMPORTRANGE(""https://docs.google.com/spreadsheets/d/1vQSgNMJXdrs4S3uLfPKDLLwIaGIMAUdySOJkVaHnDLI/edit?gid=0#gid=0"",""RESUMEN!G:I""),2,0))"),"KILO")</f>
        <v>KILO</v>
      </c>
      <c r="H252" s="64">
        <f ca="1">IFERROR(__xludf.DUMMYFUNCTION("IF(F252="""",""INCLUIR"",VLOOKUP($F252,IMPORTRANGE(""https://docs.google.com/spreadsheets/d/1vQSgNMJXdrs4S3uLfPKDLLwIaGIMAUdySOJkVaHnDLI/edit?gid=0#gid=0"",""RESUMEN!G:I""),3,0))"),7506)</f>
        <v>7506</v>
      </c>
      <c r="I252" s="65">
        <f t="shared" ca="1" si="3"/>
        <v>7748.4438</v>
      </c>
      <c r="J252" s="65">
        <f t="shared" ca="1" si="4"/>
        <v>7980.8971140000003</v>
      </c>
      <c r="K252" s="64" t="str">
        <f ca="1">IFERROR(__xludf.DUMMYFUNCTION("VLOOKUP($F252,IMPORTRANGE(""https://docs.google.com/spreadsheets/d/1vQSgNMJXdrs4S3uLfPKDLLwIaGIMAUdySOJkVaHnDLI/edit?gid=0#gid=0"",""RESUMEN!G:J""),4,0)"),"ANEXO TECNICO")</f>
        <v>ANEXO TECNICO</v>
      </c>
      <c r="L252" s="66">
        <f t="shared" ca="1" si="5"/>
        <v>7322</v>
      </c>
      <c r="M252" s="92">
        <v>240</v>
      </c>
      <c r="N252" s="68">
        <f t="shared" ca="1" si="6"/>
        <v>1757280</v>
      </c>
      <c r="O252" s="16"/>
      <c r="P252" s="40"/>
      <c r="Q252" s="16"/>
      <c r="R252" s="56"/>
    </row>
    <row r="253" spans="1:18" ht="31.5">
      <c r="A253" s="59"/>
      <c r="B253" s="60">
        <f ca="1">IFERROR(__xludf.DUMMYFUNCTION("IFERROR(VLOOKUP(CONCATENATE(C253,D253,E253,F253,G253,H253),IMPORTRANGE(""https://docs.google.com/spreadsheets/d/1vQSgNMJXdrs4S3uLfPKDLLwIaGIMAUdySOJkVaHnDLI/edit?gid=0#gid=0"",""RESUMEN!B:C""),2,FALSE),""DEFINIR"")"),371)</f>
        <v>371</v>
      </c>
      <c r="C253" s="90" t="s">
        <v>2</v>
      </c>
      <c r="D253" s="91" t="s">
        <v>15</v>
      </c>
      <c r="E253" s="91" t="s">
        <v>32</v>
      </c>
      <c r="F253" s="63" t="s">
        <v>315</v>
      </c>
      <c r="G253" s="60" t="str">
        <f ca="1">IFERROR(__xludf.DUMMYFUNCTION("IF(F253="""",""INCLUIR"",VLOOKUP($F253,IMPORTRANGE(""https://docs.google.com/spreadsheets/d/1vQSgNMJXdrs4S3uLfPKDLLwIaGIMAUdySOJkVaHnDLI/edit?gid=0#gid=0"",""RESUMEN!G:I""),2,0))"),"KILO")</f>
        <v>KILO</v>
      </c>
      <c r="H253" s="64">
        <f ca="1">IFERROR(__xludf.DUMMYFUNCTION("IF(F253="""",""INCLUIR"",VLOOKUP($F253,IMPORTRANGE(""https://docs.google.com/spreadsheets/d/1vQSgNMJXdrs4S3uLfPKDLLwIaGIMAUdySOJkVaHnDLI/edit?gid=0#gid=0"",""RESUMEN!G:I""),3,0))"),5288)</f>
        <v>5288</v>
      </c>
      <c r="I253" s="65">
        <f t="shared" ca="1" si="3"/>
        <v>5458.8023999999996</v>
      </c>
      <c r="J253" s="65">
        <f t="shared" ca="1" si="4"/>
        <v>5622.5664719999995</v>
      </c>
      <c r="K253" s="64" t="str">
        <f ca="1">IFERROR(__xludf.DUMMYFUNCTION("VLOOKUP($F253,IMPORTRANGE(""https://docs.google.com/spreadsheets/d/1vQSgNMJXdrs4S3uLfPKDLLwIaGIMAUdySOJkVaHnDLI/edit?gid=0#gid=0"",""RESUMEN!G:J""),4,0)"),"ANEXO TECNICO")</f>
        <v>ANEXO TECNICO</v>
      </c>
      <c r="L253" s="66">
        <f t="shared" ca="1" si="5"/>
        <v>5159</v>
      </c>
      <c r="M253" s="92">
        <v>21</v>
      </c>
      <c r="N253" s="68">
        <f t="shared" ca="1" si="6"/>
        <v>108339</v>
      </c>
      <c r="O253" s="16"/>
      <c r="P253" s="40"/>
      <c r="Q253" s="16"/>
      <c r="R253" s="56"/>
    </row>
    <row r="254" spans="1:18" ht="31.5">
      <c r="A254" s="59"/>
      <c r="B254" s="60">
        <f ca="1">IFERROR(__xludf.DUMMYFUNCTION("IFERROR(VLOOKUP(CONCATENATE(C254,D254,E254,F254,G254,H254),IMPORTRANGE(""https://docs.google.com/spreadsheets/d/1vQSgNMJXdrs4S3uLfPKDLLwIaGIMAUdySOJkVaHnDLI/edit?gid=0#gid=0"",""RESUMEN!B:C""),2,FALSE),""DEFINIR"")"),372)</f>
        <v>372</v>
      </c>
      <c r="C254" s="90" t="s">
        <v>2</v>
      </c>
      <c r="D254" s="91" t="s">
        <v>15</v>
      </c>
      <c r="E254" s="91" t="s">
        <v>32</v>
      </c>
      <c r="F254" s="63" t="s">
        <v>316</v>
      </c>
      <c r="G254" s="60" t="str">
        <f ca="1">IFERROR(__xludf.DUMMYFUNCTION("IF(F254="""",""INCLUIR"",VLOOKUP($F254,IMPORTRANGE(""https://docs.google.com/spreadsheets/d/1vQSgNMJXdrs4S3uLfPKDLLwIaGIMAUdySOJkVaHnDLI/edit?gid=0#gid=0"",""RESUMEN!G:I""),2,0))"),"KILO")</f>
        <v>KILO</v>
      </c>
      <c r="H254" s="64">
        <f ca="1">IFERROR(__xludf.DUMMYFUNCTION("IF(F254="""",""INCLUIR"",VLOOKUP($F254,IMPORTRANGE(""https://docs.google.com/spreadsheets/d/1vQSgNMJXdrs4S3uLfPKDLLwIaGIMAUdySOJkVaHnDLI/edit?gid=0#gid=0"",""RESUMEN!G:I""),3,0))"),5760)</f>
        <v>5760</v>
      </c>
      <c r="I254" s="65">
        <f t="shared" ca="1" si="3"/>
        <v>5946.0479999999998</v>
      </c>
      <c r="J254" s="65">
        <f t="shared" ca="1" si="4"/>
        <v>6124.4294399999999</v>
      </c>
      <c r="K254" s="64" t="str">
        <f ca="1">IFERROR(__xludf.DUMMYFUNCTION("VLOOKUP($F254,IMPORTRANGE(""https://docs.google.com/spreadsheets/d/1vQSgNMJXdrs4S3uLfPKDLLwIaGIMAUdySOJkVaHnDLI/edit?gid=0#gid=0"",""RESUMEN!G:J""),4,0)"),"ANEXO TECNICO")</f>
        <v>ANEXO TECNICO</v>
      </c>
      <c r="L254" s="66">
        <f t="shared" ca="1" si="5"/>
        <v>5619</v>
      </c>
      <c r="M254" s="92">
        <v>12</v>
      </c>
      <c r="N254" s="68">
        <f t="shared" ca="1" si="6"/>
        <v>67428</v>
      </c>
      <c r="O254" s="16"/>
      <c r="P254" s="40"/>
      <c r="Q254" s="16"/>
      <c r="R254" s="56"/>
    </row>
    <row r="255" spans="1:18" ht="31.5">
      <c r="A255" s="59"/>
      <c r="B255" s="60">
        <f ca="1">IFERROR(__xludf.DUMMYFUNCTION("IFERROR(VLOOKUP(CONCATENATE(C255,D255,E255,F255,G255,H255),IMPORTRANGE(""https://docs.google.com/spreadsheets/d/1vQSgNMJXdrs4S3uLfPKDLLwIaGIMAUdySOJkVaHnDLI/edit?gid=0#gid=0"",""RESUMEN!B:C""),2,FALSE),""DEFINIR"")"),373)</f>
        <v>373</v>
      </c>
      <c r="C255" s="90" t="s">
        <v>2</v>
      </c>
      <c r="D255" s="91" t="s">
        <v>15</v>
      </c>
      <c r="E255" s="91" t="s">
        <v>32</v>
      </c>
      <c r="F255" s="63" t="s">
        <v>317</v>
      </c>
      <c r="G255" s="60" t="str">
        <f ca="1">IFERROR(__xludf.DUMMYFUNCTION("IF(F255="""",""INCLUIR"",VLOOKUP($F255,IMPORTRANGE(""https://docs.google.com/spreadsheets/d/1vQSgNMJXdrs4S3uLfPKDLLwIaGIMAUdySOJkVaHnDLI/edit?gid=0#gid=0"",""RESUMEN!G:I""),2,0))"),"KILO")</f>
        <v>KILO</v>
      </c>
      <c r="H255" s="64">
        <f ca="1">IFERROR(__xludf.DUMMYFUNCTION("IF(F255="""",""INCLUIR"",VLOOKUP($F255,IMPORTRANGE(""https://docs.google.com/spreadsheets/d/1vQSgNMJXdrs4S3uLfPKDLLwIaGIMAUdySOJkVaHnDLI/edit?gid=0#gid=0"",""RESUMEN!G:I""),3,0))"),8783)</f>
        <v>8783</v>
      </c>
      <c r="I255" s="65">
        <f t="shared" ca="1" si="3"/>
        <v>9066.6908999999996</v>
      </c>
      <c r="J255" s="65">
        <f t="shared" ca="1" si="4"/>
        <v>9338.6916270000002</v>
      </c>
      <c r="K255" s="64" t="str">
        <f ca="1">IFERROR(__xludf.DUMMYFUNCTION("VLOOKUP($F255,IMPORTRANGE(""https://docs.google.com/spreadsheets/d/1vQSgNMJXdrs4S3uLfPKDLLwIaGIMAUdySOJkVaHnDLI/edit?gid=0#gid=0"",""RESUMEN!G:J""),4,0)"),"ANEXO TECNICO")</f>
        <v>ANEXO TECNICO</v>
      </c>
      <c r="L255" s="66">
        <f t="shared" ca="1" si="5"/>
        <v>8568</v>
      </c>
      <c r="M255" s="92">
        <v>370</v>
      </c>
      <c r="N255" s="68">
        <f t="shared" ca="1" si="6"/>
        <v>3170160</v>
      </c>
      <c r="O255" s="16"/>
      <c r="P255" s="40"/>
      <c r="Q255" s="16"/>
      <c r="R255" s="56"/>
    </row>
    <row r="256" spans="1:18" ht="31.5">
      <c r="A256" s="59"/>
      <c r="B256" s="60">
        <f ca="1">IFERROR(__xludf.DUMMYFUNCTION("IFERROR(VLOOKUP(CONCATENATE(C256,D256,E256,F256,G256,H256),IMPORTRANGE(""https://docs.google.com/spreadsheets/d/1vQSgNMJXdrs4S3uLfPKDLLwIaGIMAUdySOJkVaHnDLI/edit?gid=0#gid=0"",""RESUMEN!B:C""),2,FALSE),""DEFINIR"")"),374)</f>
        <v>374</v>
      </c>
      <c r="C256" s="90" t="s">
        <v>2</v>
      </c>
      <c r="D256" s="91" t="s">
        <v>15</v>
      </c>
      <c r="E256" s="91" t="s">
        <v>32</v>
      </c>
      <c r="F256" s="63" t="s">
        <v>318</v>
      </c>
      <c r="G256" s="60" t="str">
        <f ca="1">IFERROR(__xludf.DUMMYFUNCTION("IF(F256="""",""INCLUIR"",VLOOKUP($F256,IMPORTRANGE(""https://docs.google.com/spreadsheets/d/1vQSgNMJXdrs4S3uLfPKDLLwIaGIMAUdySOJkVaHnDLI/edit?gid=0#gid=0"",""RESUMEN!G:I""),2,0))"),"KILO")</f>
        <v>KILO</v>
      </c>
      <c r="H256" s="64">
        <f ca="1">IFERROR(__xludf.DUMMYFUNCTION("IF(F256="""",""INCLUIR"",VLOOKUP($F256,IMPORTRANGE(""https://docs.google.com/spreadsheets/d/1vQSgNMJXdrs4S3uLfPKDLLwIaGIMAUdySOJkVaHnDLI/edit?gid=0#gid=0"",""RESUMEN!G:I""),3,0))"),4306)</f>
        <v>4306</v>
      </c>
      <c r="I256" s="65">
        <f t="shared" ca="1" si="3"/>
        <v>4445.0838000000003</v>
      </c>
      <c r="J256" s="65">
        <f t="shared" ca="1" si="4"/>
        <v>4578.4363140000005</v>
      </c>
      <c r="K256" s="64" t="str">
        <f ca="1">IFERROR(__xludf.DUMMYFUNCTION("VLOOKUP($F256,IMPORTRANGE(""https://docs.google.com/spreadsheets/d/1vQSgNMJXdrs4S3uLfPKDLLwIaGIMAUdySOJkVaHnDLI/edit?gid=0#gid=0"",""RESUMEN!G:J""),4,0)"),"ANEXO TECNICO")</f>
        <v>ANEXO TECNICO</v>
      </c>
      <c r="L256" s="66">
        <f t="shared" ca="1" si="5"/>
        <v>4201</v>
      </c>
      <c r="M256" s="92">
        <v>60</v>
      </c>
      <c r="N256" s="68">
        <f t="shared" ca="1" si="6"/>
        <v>252060</v>
      </c>
      <c r="O256" s="16"/>
      <c r="P256" s="40"/>
      <c r="Q256" s="16"/>
      <c r="R256" s="56"/>
    </row>
    <row r="257" spans="1:18" ht="47.25">
      <c r="A257" s="59"/>
      <c r="B257" s="60">
        <f ca="1">IFERROR(__xludf.DUMMYFUNCTION("IFERROR(VLOOKUP(CONCATENATE(C257,D257,E257,F257,G257,H257),IMPORTRANGE(""https://docs.google.com/spreadsheets/d/1vQSgNMJXdrs4S3uLfPKDLLwIaGIMAUdySOJkVaHnDLI/edit?gid=0#gid=0"",""RESUMEN!B:C""),2,FALSE),""DEFINIR"")"),377)</f>
        <v>377</v>
      </c>
      <c r="C257" s="90" t="s">
        <v>2</v>
      </c>
      <c r="D257" s="91" t="s">
        <v>15</v>
      </c>
      <c r="E257" s="91" t="s">
        <v>32</v>
      </c>
      <c r="F257" s="63" t="s">
        <v>319</v>
      </c>
      <c r="G257" s="60" t="str">
        <f ca="1">IFERROR(__xludf.DUMMYFUNCTION("IF(F257="""",""INCLUIR"",VLOOKUP($F257,IMPORTRANGE(""https://docs.google.com/spreadsheets/d/1vQSgNMJXdrs4S3uLfPKDLLwIaGIMAUdySOJkVaHnDLI/edit?gid=0#gid=0"",""RESUMEN!G:I""),2,0))"),"KILO")</f>
        <v>KILO</v>
      </c>
      <c r="H257" s="64">
        <f ca="1">IFERROR(__xludf.DUMMYFUNCTION("IF(F257="""",""INCLUIR"",VLOOKUP($F257,IMPORTRANGE(""https://docs.google.com/spreadsheets/d/1vQSgNMJXdrs4S3uLfPKDLLwIaGIMAUdySOJkVaHnDLI/edit?gid=0#gid=0"",""RESUMEN!G:I""),3,0))"),9353)</f>
        <v>9353</v>
      </c>
      <c r="I257" s="65">
        <f t="shared" ca="1" si="3"/>
        <v>9655.1018999999997</v>
      </c>
      <c r="J257" s="65">
        <f t="shared" ca="1" si="4"/>
        <v>9944.7549569999992</v>
      </c>
      <c r="K257" s="64" t="str">
        <f ca="1">IFERROR(__xludf.DUMMYFUNCTION("VLOOKUP($F257,IMPORTRANGE(""https://docs.google.com/spreadsheets/d/1vQSgNMJXdrs4S3uLfPKDLLwIaGIMAUdySOJkVaHnDLI/edit?gid=0#gid=0"",""RESUMEN!G:J""),4,0)"),"ANEXO TECNICO")</f>
        <v>ANEXO TECNICO</v>
      </c>
      <c r="L257" s="66">
        <f t="shared" ca="1" si="5"/>
        <v>9124</v>
      </c>
      <c r="M257" s="92">
        <v>8</v>
      </c>
      <c r="N257" s="68">
        <f t="shared" ca="1" si="6"/>
        <v>72992</v>
      </c>
      <c r="O257" s="16"/>
      <c r="P257" s="40"/>
      <c r="Q257" s="16"/>
      <c r="R257" s="56"/>
    </row>
    <row r="258" spans="1:18" ht="31.5">
      <c r="A258" s="59"/>
      <c r="B258" s="60">
        <f ca="1">IFERROR(__xludf.DUMMYFUNCTION("IFERROR(VLOOKUP(CONCATENATE(C258,D258,E258,F258,G258,H258),IMPORTRANGE(""https://docs.google.com/spreadsheets/d/1vQSgNMJXdrs4S3uLfPKDLLwIaGIMAUdySOJkVaHnDLI/edit?gid=0#gid=0"",""RESUMEN!B:C""),2,FALSE),""DEFINIR"")"),378)</f>
        <v>378</v>
      </c>
      <c r="C258" s="90" t="s">
        <v>2</v>
      </c>
      <c r="D258" s="91" t="s">
        <v>15</v>
      </c>
      <c r="E258" s="91" t="s">
        <v>32</v>
      </c>
      <c r="F258" s="63" t="s">
        <v>320</v>
      </c>
      <c r="G258" s="60" t="str">
        <f ca="1">IFERROR(__xludf.DUMMYFUNCTION("IF(F258="""",""INCLUIR"",VLOOKUP($F258,IMPORTRANGE(""https://docs.google.com/spreadsheets/d/1vQSgNMJXdrs4S3uLfPKDLLwIaGIMAUdySOJkVaHnDLI/edit?gid=0#gid=0"",""RESUMEN!G:I""),2,0))"),"KILO")</f>
        <v>KILO</v>
      </c>
      <c r="H258" s="64">
        <f ca="1">IFERROR(__xludf.DUMMYFUNCTION("IF(F258="""",""INCLUIR"",VLOOKUP($F258,IMPORTRANGE(""https://docs.google.com/spreadsheets/d/1vQSgNMJXdrs4S3uLfPKDLLwIaGIMAUdySOJkVaHnDLI/edit?gid=0#gid=0"",""RESUMEN!G:I""),3,0))"),5450)</f>
        <v>5450</v>
      </c>
      <c r="I258" s="65">
        <f t="shared" ca="1" si="3"/>
        <v>5626.0349999999999</v>
      </c>
      <c r="J258" s="65">
        <f t="shared" ca="1" si="4"/>
        <v>5794.8160499999994</v>
      </c>
      <c r="K258" s="64" t="str">
        <f ca="1">IFERROR(__xludf.DUMMYFUNCTION("VLOOKUP($F258,IMPORTRANGE(""https://docs.google.com/spreadsheets/d/1vQSgNMJXdrs4S3uLfPKDLLwIaGIMAUdySOJkVaHnDLI/edit?gid=0#gid=0"",""RESUMEN!G:J""),4,0)"),"ANEXO TECNICO")</f>
        <v>ANEXO TECNICO</v>
      </c>
      <c r="L258" s="66">
        <f t="shared" ca="1" si="5"/>
        <v>5317</v>
      </c>
      <c r="M258" s="92">
        <v>20</v>
      </c>
      <c r="N258" s="68">
        <f t="shared" ca="1" si="6"/>
        <v>106340</v>
      </c>
      <c r="O258" s="16"/>
      <c r="P258" s="40"/>
      <c r="Q258" s="16"/>
      <c r="R258" s="56"/>
    </row>
    <row r="259" spans="1:18" ht="31.5">
      <c r="A259" s="59"/>
      <c r="B259" s="60">
        <f ca="1">IFERROR(__xludf.DUMMYFUNCTION("IFERROR(VLOOKUP(CONCATENATE(C259,D259,E259,F259,G259,H259),IMPORTRANGE(""https://docs.google.com/spreadsheets/d/1vQSgNMJXdrs4S3uLfPKDLLwIaGIMAUdySOJkVaHnDLI/edit?gid=0#gid=0"",""RESUMEN!B:C""),2,FALSE),""DEFINIR"")"),379)</f>
        <v>379</v>
      </c>
      <c r="C259" s="90" t="s">
        <v>2</v>
      </c>
      <c r="D259" s="91" t="s">
        <v>15</v>
      </c>
      <c r="E259" s="91" t="s">
        <v>32</v>
      </c>
      <c r="F259" s="63" t="s">
        <v>321</v>
      </c>
      <c r="G259" s="60" t="str">
        <f ca="1">IFERROR(__xludf.DUMMYFUNCTION("IF(F259="""",""INCLUIR"",VLOOKUP($F259,IMPORTRANGE(""https://docs.google.com/spreadsheets/d/1vQSgNMJXdrs4S3uLfPKDLLwIaGIMAUdySOJkVaHnDLI/edit?gid=0#gid=0"",""RESUMEN!G:I""),2,0))"),"KILO")</f>
        <v>KILO</v>
      </c>
      <c r="H259" s="64">
        <f ca="1">IFERROR(__xludf.DUMMYFUNCTION("IF(F259="""",""INCLUIR"",VLOOKUP($F259,IMPORTRANGE(""https://docs.google.com/spreadsheets/d/1vQSgNMJXdrs4S3uLfPKDLLwIaGIMAUdySOJkVaHnDLI/edit?gid=0#gid=0"",""RESUMEN!G:I""),3,0))"),7918)</f>
        <v>7918</v>
      </c>
      <c r="I259" s="65">
        <f t="shared" ca="1" si="3"/>
        <v>8173.7514000000001</v>
      </c>
      <c r="J259" s="65">
        <f t="shared" ca="1" si="4"/>
        <v>8418.9639420000003</v>
      </c>
      <c r="K259" s="64" t="str">
        <f ca="1">IFERROR(__xludf.DUMMYFUNCTION("VLOOKUP($F259,IMPORTRANGE(""https://docs.google.com/spreadsheets/d/1vQSgNMJXdrs4S3uLfPKDLLwIaGIMAUdySOJkVaHnDLI/edit?gid=0#gid=0"",""RESUMEN!G:J""),4,0)"),"ANEXO TECNICO")</f>
        <v>ANEXO TECNICO</v>
      </c>
      <c r="L259" s="66">
        <f t="shared" ca="1" si="5"/>
        <v>7724</v>
      </c>
      <c r="M259" s="92">
        <v>1</v>
      </c>
      <c r="N259" s="68">
        <f t="shared" ca="1" si="6"/>
        <v>7724</v>
      </c>
      <c r="O259" s="16"/>
      <c r="P259" s="40"/>
      <c r="Q259" s="16"/>
      <c r="R259" s="56"/>
    </row>
    <row r="260" spans="1:18" ht="31.5">
      <c r="A260" s="59"/>
      <c r="B260" s="60">
        <f ca="1">IFERROR(__xludf.DUMMYFUNCTION("IFERROR(VLOOKUP(CONCATENATE(C260,D260,E260,F260,G260,H260),IMPORTRANGE(""https://docs.google.com/spreadsheets/d/1vQSgNMJXdrs4S3uLfPKDLLwIaGIMAUdySOJkVaHnDLI/edit?gid=0#gid=0"",""RESUMEN!B:C""),2,FALSE),""DEFINIR"")"),380)</f>
        <v>380</v>
      </c>
      <c r="C260" s="90" t="s">
        <v>2</v>
      </c>
      <c r="D260" s="91" t="s">
        <v>15</v>
      </c>
      <c r="E260" s="91" t="s">
        <v>32</v>
      </c>
      <c r="F260" s="63" t="s">
        <v>322</v>
      </c>
      <c r="G260" s="60" t="str">
        <f ca="1">IFERROR(__xludf.DUMMYFUNCTION("IF(F260="""",""INCLUIR"",VLOOKUP($F260,IMPORTRANGE(""https://docs.google.com/spreadsheets/d/1vQSgNMJXdrs4S3uLfPKDLLwIaGIMAUdySOJkVaHnDLI/edit?gid=0#gid=0"",""RESUMEN!G:I""),2,0))"),"KILO")</f>
        <v>KILO</v>
      </c>
      <c r="H260" s="64">
        <f ca="1">IFERROR(__xludf.DUMMYFUNCTION("IF(F260="""",""INCLUIR"",VLOOKUP($F260,IMPORTRANGE(""https://docs.google.com/spreadsheets/d/1vQSgNMJXdrs4S3uLfPKDLLwIaGIMAUdySOJkVaHnDLI/edit?gid=0#gid=0"",""RESUMEN!G:I""),3,0))"),5798)</f>
        <v>5798</v>
      </c>
      <c r="I260" s="65">
        <f t="shared" ca="1" si="3"/>
        <v>5985.2754000000004</v>
      </c>
      <c r="J260" s="65">
        <f t="shared" ca="1" si="4"/>
        <v>6164.8336620000009</v>
      </c>
      <c r="K260" s="64" t="str">
        <f ca="1">IFERROR(__xludf.DUMMYFUNCTION("VLOOKUP($F260,IMPORTRANGE(""https://docs.google.com/spreadsheets/d/1vQSgNMJXdrs4S3uLfPKDLLwIaGIMAUdySOJkVaHnDLI/edit?gid=0#gid=0"",""RESUMEN!G:J""),4,0)"),"ANEXO TECNICO")</f>
        <v>ANEXO TECNICO</v>
      </c>
      <c r="L260" s="66">
        <f t="shared" ca="1" si="5"/>
        <v>5656</v>
      </c>
      <c r="M260" s="92">
        <v>20</v>
      </c>
      <c r="N260" s="68">
        <f t="shared" ca="1" si="6"/>
        <v>113120</v>
      </c>
      <c r="O260" s="16"/>
      <c r="P260" s="40"/>
      <c r="Q260" s="16"/>
      <c r="R260" s="56"/>
    </row>
    <row r="261" spans="1:18" ht="31.5">
      <c r="A261" s="59"/>
      <c r="B261" s="60">
        <f ca="1">IFERROR(__xludf.DUMMYFUNCTION("IFERROR(VLOOKUP(CONCATENATE(C261,D261,E261,F261,G261,H261),IMPORTRANGE(""https://docs.google.com/spreadsheets/d/1vQSgNMJXdrs4S3uLfPKDLLwIaGIMAUdySOJkVaHnDLI/edit?gid=0#gid=0"",""RESUMEN!B:C""),2,FALSE),""DEFINIR"")"),382)</f>
        <v>382</v>
      </c>
      <c r="C261" s="90" t="s">
        <v>2</v>
      </c>
      <c r="D261" s="91" t="s">
        <v>15</v>
      </c>
      <c r="E261" s="91" t="s">
        <v>32</v>
      </c>
      <c r="F261" s="63" t="s">
        <v>323</v>
      </c>
      <c r="G261" s="60" t="str">
        <f ca="1">IFERROR(__xludf.DUMMYFUNCTION("IF(F261="""",""INCLUIR"",VLOOKUP($F261,IMPORTRANGE(""https://docs.google.com/spreadsheets/d/1vQSgNMJXdrs4S3uLfPKDLLwIaGIMAUdySOJkVaHnDLI/edit?gid=0#gid=0"",""RESUMEN!G:I""),2,0))"),"KILO")</f>
        <v>KILO</v>
      </c>
      <c r="H261" s="64">
        <f ca="1">IFERROR(__xludf.DUMMYFUNCTION("IF(F261="""",""INCLUIR"",VLOOKUP($F261,IMPORTRANGE(""https://docs.google.com/spreadsheets/d/1vQSgNMJXdrs4S3uLfPKDLLwIaGIMAUdySOJkVaHnDLI/edit?gid=0#gid=0"",""RESUMEN!G:I""),3,0))"),21991)</f>
        <v>21991</v>
      </c>
      <c r="I261" s="65">
        <f t="shared" ca="1" si="3"/>
        <v>22701.309300000001</v>
      </c>
      <c r="J261" s="65">
        <f t="shared" ca="1" si="4"/>
        <v>23382.348579000001</v>
      </c>
      <c r="K261" s="64" t="str">
        <f ca="1">IFERROR(__xludf.DUMMYFUNCTION("VLOOKUP($F261,IMPORTRANGE(""https://docs.google.com/spreadsheets/d/1vQSgNMJXdrs4S3uLfPKDLLwIaGIMAUdySOJkVaHnDLI/edit?gid=0#gid=0"",""RESUMEN!G:J""),4,0)"),"ANEXO TECNICO")</f>
        <v>ANEXO TECNICO</v>
      </c>
      <c r="L261" s="66">
        <f t="shared" ca="1" si="5"/>
        <v>21453</v>
      </c>
      <c r="M261" s="92">
        <v>3</v>
      </c>
      <c r="N261" s="68">
        <f t="shared" ca="1" si="6"/>
        <v>64359</v>
      </c>
      <c r="O261" s="16"/>
      <c r="P261" s="40"/>
      <c r="Q261" s="16"/>
      <c r="R261" s="56"/>
    </row>
    <row r="262" spans="1:18" ht="31.5">
      <c r="A262" s="59"/>
      <c r="B262" s="60">
        <f ca="1">IFERROR(__xludf.DUMMYFUNCTION("IFERROR(VLOOKUP(CONCATENATE(C262,D262,E262,F262,G262,H262),IMPORTRANGE(""https://docs.google.com/spreadsheets/d/1vQSgNMJXdrs4S3uLfPKDLLwIaGIMAUdySOJkVaHnDLI/edit?gid=0#gid=0"",""RESUMEN!B:C""),2,FALSE),""DEFINIR"")"),384)</f>
        <v>384</v>
      </c>
      <c r="C262" s="90" t="s">
        <v>2</v>
      </c>
      <c r="D262" s="91" t="s">
        <v>15</v>
      </c>
      <c r="E262" s="91" t="s">
        <v>32</v>
      </c>
      <c r="F262" s="63" t="s">
        <v>324</v>
      </c>
      <c r="G262" s="60" t="str">
        <f ca="1">IFERROR(__xludf.DUMMYFUNCTION("IF(F262="""",""INCLUIR"",VLOOKUP($F262,IMPORTRANGE(""https://docs.google.com/spreadsheets/d/1vQSgNMJXdrs4S3uLfPKDLLwIaGIMAUdySOJkVaHnDLI/edit?gid=0#gid=0"",""RESUMEN!G:I""),2,0))"),"KILO")</f>
        <v>KILO</v>
      </c>
      <c r="H262" s="64">
        <f ca="1">IFERROR(__xludf.DUMMYFUNCTION("IF(F262="""",""INCLUIR"",VLOOKUP($F262,IMPORTRANGE(""https://docs.google.com/spreadsheets/d/1vQSgNMJXdrs4S3uLfPKDLLwIaGIMAUdySOJkVaHnDLI/edit?gid=0#gid=0"",""RESUMEN!G:I""),3,0))"),5047)</f>
        <v>5047</v>
      </c>
      <c r="I262" s="65">
        <f t="shared" ca="1" si="3"/>
        <v>5210.0181000000002</v>
      </c>
      <c r="J262" s="65">
        <f t="shared" ca="1" si="4"/>
        <v>5366.3186430000005</v>
      </c>
      <c r="K262" s="64" t="str">
        <f ca="1">IFERROR(__xludf.DUMMYFUNCTION("VLOOKUP($F262,IMPORTRANGE(""https://docs.google.com/spreadsheets/d/1vQSgNMJXdrs4S3uLfPKDLLwIaGIMAUdySOJkVaHnDLI/edit?gid=0#gid=0"",""RESUMEN!G:J""),4,0)"),"ANEXO TECNICO")</f>
        <v>ANEXO TECNICO</v>
      </c>
      <c r="L262" s="66">
        <f t="shared" ca="1" si="5"/>
        <v>4924</v>
      </c>
      <c r="M262" s="92">
        <v>6</v>
      </c>
      <c r="N262" s="68">
        <f t="shared" ca="1" si="6"/>
        <v>29544</v>
      </c>
      <c r="O262" s="16"/>
      <c r="P262" s="40"/>
      <c r="Q262" s="16"/>
      <c r="R262" s="56"/>
    </row>
    <row r="263" spans="1:18" ht="31.5">
      <c r="A263" s="59"/>
      <c r="B263" s="60">
        <f ca="1">IFERROR(__xludf.DUMMYFUNCTION("IFERROR(VLOOKUP(CONCATENATE(C263,D263,E263,F263,G263,H263),IMPORTRANGE(""https://docs.google.com/spreadsheets/d/1vQSgNMJXdrs4S3uLfPKDLLwIaGIMAUdySOJkVaHnDLI/edit?gid=0#gid=0"",""RESUMEN!B:C""),2,FALSE),""DEFINIR"")"),385)</f>
        <v>385</v>
      </c>
      <c r="C263" s="90" t="s">
        <v>2</v>
      </c>
      <c r="D263" s="91" t="s">
        <v>15</v>
      </c>
      <c r="E263" s="91" t="s">
        <v>32</v>
      </c>
      <c r="F263" s="63" t="s">
        <v>325</v>
      </c>
      <c r="G263" s="60" t="str">
        <f ca="1">IFERROR(__xludf.DUMMYFUNCTION("IF(F263="""",""INCLUIR"",VLOOKUP($F263,IMPORTRANGE(""https://docs.google.com/spreadsheets/d/1vQSgNMJXdrs4S3uLfPKDLLwIaGIMAUdySOJkVaHnDLI/edit?gid=0#gid=0"",""RESUMEN!G:I""),2,0))"),"KILO")</f>
        <v>KILO</v>
      </c>
      <c r="H263" s="64">
        <f ca="1">IFERROR(__xludf.DUMMYFUNCTION("IF(F263="""",""INCLUIR"",VLOOKUP($F263,IMPORTRANGE(""https://docs.google.com/spreadsheets/d/1vQSgNMJXdrs4S3uLfPKDLLwIaGIMAUdySOJkVaHnDLI/edit?gid=0#gid=0"",""RESUMEN!G:I""),3,0))"),5185)</f>
        <v>5185</v>
      </c>
      <c r="I263" s="65">
        <f t="shared" ca="1" si="3"/>
        <v>5352.4755000000005</v>
      </c>
      <c r="J263" s="65">
        <f t="shared" ca="1" si="4"/>
        <v>5513.0497650000007</v>
      </c>
      <c r="K263" s="64" t="str">
        <f ca="1">IFERROR(__xludf.DUMMYFUNCTION("VLOOKUP($F263,IMPORTRANGE(""https://docs.google.com/spreadsheets/d/1vQSgNMJXdrs4S3uLfPKDLLwIaGIMAUdySOJkVaHnDLI/edit?gid=0#gid=0"",""RESUMEN!G:J""),4,0)"),"ANEXO TECNICO")</f>
        <v>ANEXO TECNICO</v>
      </c>
      <c r="L263" s="66">
        <f t="shared" ca="1" si="5"/>
        <v>5058</v>
      </c>
      <c r="M263" s="92">
        <v>6</v>
      </c>
      <c r="N263" s="68">
        <f t="shared" ca="1" si="6"/>
        <v>30348</v>
      </c>
      <c r="O263" s="16"/>
      <c r="P263" s="40"/>
      <c r="Q263" s="16"/>
      <c r="R263" s="56"/>
    </row>
    <row r="264" spans="1:18" ht="31.5">
      <c r="A264" s="59"/>
      <c r="B264" s="60">
        <f ca="1">IFERROR(__xludf.DUMMYFUNCTION("IFERROR(VLOOKUP(CONCATENATE(C264,D264,E264,F264,G264,H264),IMPORTRANGE(""https://docs.google.com/spreadsheets/d/1vQSgNMJXdrs4S3uLfPKDLLwIaGIMAUdySOJkVaHnDLI/edit?gid=0#gid=0"",""RESUMEN!B:C""),2,FALSE),""DEFINIR"")"),386)</f>
        <v>386</v>
      </c>
      <c r="C264" s="90" t="s">
        <v>2</v>
      </c>
      <c r="D264" s="91" t="s">
        <v>15</v>
      </c>
      <c r="E264" s="91" t="s">
        <v>32</v>
      </c>
      <c r="F264" s="63" t="s">
        <v>326</v>
      </c>
      <c r="G264" s="60" t="str">
        <f ca="1">IFERROR(__xludf.DUMMYFUNCTION("IF(F264="""",""INCLUIR"",VLOOKUP($F264,IMPORTRANGE(""https://docs.google.com/spreadsheets/d/1vQSgNMJXdrs4S3uLfPKDLLwIaGIMAUdySOJkVaHnDLI/edit?gid=0#gid=0"",""RESUMEN!G:I""),2,0))"),"KILO")</f>
        <v>KILO</v>
      </c>
      <c r="H264" s="64">
        <f ca="1">IFERROR(__xludf.DUMMYFUNCTION("IF(F264="""",""INCLUIR"",VLOOKUP($F264,IMPORTRANGE(""https://docs.google.com/spreadsheets/d/1vQSgNMJXdrs4S3uLfPKDLLwIaGIMAUdySOJkVaHnDLI/edit?gid=0#gid=0"",""RESUMEN!G:I""),3,0))"),4501)</f>
        <v>4501</v>
      </c>
      <c r="I264" s="65">
        <f t="shared" ca="1" si="3"/>
        <v>4646.3823000000002</v>
      </c>
      <c r="J264" s="65">
        <f t="shared" ca="1" si="4"/>
        <v>4785.7737690000004</v>
      </c>
      <c r="K264" s="64" t="str">
        <f ca="1">IFERROR(__xludf.DUMMYFUNCTION("VLOOKUP($F264,IMPORTRANGE(""https://docs.google.com/spreadsheets/d/1vQSgNMJXdrs4S3uLfPKDLLwIaGIMAUdySOJkVaHnDLI/edit?gid=0#gid=0"",""RESUMEN!G:J""),4,0)"),"ANEXO TECNICO")</f>
        <v>ANEXO TECNICO</v>
      </c>
      <c r="L264" s="66">
        <f t="shared" ca="1" si="5"/>
        <v>4391</v>
      </c>
      <c r="M264" s="92">
        <v>158</v>
      </c>
      <c r="N264" s="68">
        <f t="shared" ca="1" si="6"/>
        <v>693778</v>
      </c>
      <c r="O264" s="16"/>
      <c r="P264" s="40"/>
      <c r="Q264" s="16"/>
      <c r="R264" s="56"/>
    </row>
    <row r="265" spans="1:18" ht="31.5">
      <c r="A265" s="59"/>
      <c r="B265" s="60">
        <f ca="1">IFERROR(__xludf.DUMMYFUNCTION("IFERROR(VLOOKUP(CONCATENATE(C265,D265,E265,F265,G265,H265),IMPORTRANGE(""https://docs.google.com/spreadsheets/d/1vQSgNMJXdrs4S3uLfPKDLLwIaGIMAUdySOJkVaHnDLI/edit?gid=0#gid=0"",""RESUMEN!B:C""),2,FALSE),""DEFINIR"")"),387)</f>
        <v>387</v>
      </c>
      <c r="C265" s="90" t="s">
        <v>2</v>
      </c>
      <c r="D265" s="91" t="s">
        <v>15</v>
      </c>
      <c r="E265" s="91" t="s">
        <v>32</v>
      </c>
      <c r="F265" s="63" t="s">
        <v>327</v>
      </c>
      <c r="G265" s="60" t="str">
        <f ca="1">IFERROR(__xludf.DUMMYFUNCTION("IF(F265="""",""INCLUIR"",VLOOKUP($F265,IMPORTRANGE(""https://docs.google.com/spreadsheets/d/1vQSgNMJXdrs4S3uLfPKDLLwIaGIMAUdySOJkVaHnDLI/edit?gid=0#gid=0"",""RESUMEN!G:I""),2,0))"),"KILO")</f>
        <v>KILO</v>
      </c>
      <c r="H265" s="64">
        <f ca="1">IFERROR(__xludf.DUMMYFUNCTION("IF(F265="""",""INCLUIR"",VLOOKUP($F265,IMPORTRANGE(""https://docs.google.com/spreadsheets/d/1vQSgNMJXdrs4S3uLfPKDLLwIaGIMAUdySOJkVaHnDLI/edit?gid=0#gid=0"",""RESUMEN!G:I""),3,0))"),5893)</f>
        <v>5893</v>
      </c>
      <c r="I265" s="65">
        <f t="shared" ca="1" si="3"/>
        <v>6083.3438999999998</v>
      </c>
      <c r="J265" s="65">
        <f t="shared" ca="1" si="4"/>
        <v>6265.8442169999998</v>
      </c>
      <c r="K265" s="64" t="str">
        <f ca="1">IFERROR(__xludf.DUMMYFUNCTION("VLOOKUP($F265,IMPORTRANGE(""https://docs.google.com/spreadsheets/d/1vQSgNMJXdrs4S3uLfPKDLLwIaGIMAUdySOJkVaHnDLI/edit?gid=0#gid=0"",""RESUMEN!G:J""),4,0)"),"ANEXO TECNICO")</f>
        <v>ANEXO TECNICO</v>
      </c>
      <c r="L265" s="66">
        <f t="shared" ca="1" si="5"/>
        <v>5749</v>
      </c>
      <c r="M265" s="92">
        <v>61</v>
      </c>
      <c r="N265" s="68">
        <f t="shared" ca="1" si="6"/>
        <v>350689</v>
      </c>
      <c r="O265" s="16"/>
      <c r="P265" s="40"/>
      <c r="Q265" s="16"/>
      <c r="R265" s="56"/>
    </row>
    <row r="266" spans="1:18" ht="31.5">
      <c r="A266" s="59"/>
      <c r="B266" s="60">
        <f ca="1">IFERROR(__xludf.DUMMYFUNCTION("IFERROR(VLOOKUP(CONCATENATE(C266,D266,E266,F266,G266,H266),IMPORTRANGE(""https://docs.google.com/spreadsheets/d/1vQSgNMJXdrs4S3uLfPKDLLwIaGIMAUdySOJkVaHnDLI/edit?gid=0#gid=0"",""RESUMEN!B:C""),2,FALSE),""DEFINIR"")"),388)</f>
        <v>388</v>
      </c>
      <c r="C266" s="90" t="s">
        <v>2</v>
      </c>
      <c r="D266" s="91" t="s">
        <v>15</v>
      </c>
      <c r="E266" s="91" t="s">
        <v>32</v>
      </c>
      <c r="F266" s="63" t="s">
        <v>328</v>
      </c>
      <c r="G266" s="60" t="str">
        <f ca="1">IFERROR(__xludf.DUMMYFUNCTION("IF(F266="""",""INCLUIR"",VLOOKUP($F266,IMPORTRANGE(""https://docs.google.com/spreadsheets/d/1vQSgNMJXdrs4S3uLfPKDLLwIaGIMAUdySOJkVaHnDLI/edit?gid=0#gid=0"",""RESUMEN!G:I""),2,0))"),"KILO")</f>
        <v>KILO</v>
      </c>
      <c r="H266" s="64">
        <f ca="1">IFERROR(__xludf.DUMMYFUNCTION("IF(F266="""",""INCLUIR"",VLOOKUP($F266,IMPORTRANGE(""https://docs.google.com/spreadsheets/d/1vQSgNMJXdrs4S3uLfPKDLLwIaGIMAUdySOJkVaHnDLI/edit?gid=0#gid=0"",""RESUMEN!G:I""),3,0))"),12171)</f>
        <v>12171</v>
      </c>
      <c r="I266" s="65">
        <f t="shared" ca="1" si="3"/>
        <v>12564.123299999999</v>
      </c>
      <c r="J266" s="65">
        <f t="shared" ca="1" si="4"/>
        <v>12941.046998999998</v>
      </c>
      <c r="K266" s="64" t="str">
        <f ca="1">IFERROR(__xludf.DUMMYFUNCTION("VLOOKUP($F266,IMPORTRANGE(""https://docs.google.com/spreadsheets/d/1vQSgNMJXdrs4S3uLfPKDLLwIaGIMAUdySOJkVaHnDLI/edit?gid=0#gid=0"",""RESUMEN!G:J""),4,0)"),"ANEXO TECNICO")</f>
        <v>ANEXO TECNICO</v>
      </c>
      <c r="L266" s="66">
        <f t="shared" ca="1" si="5"/>
        <v>11873</v>
      </c>
      <c r="M266" s="92">
        <v>8</v>
      </c>
      <c r="N266" s="68">
        <f t="shared" ca="1" si="6"/>
        <v>94984</v>
      </c>
      <c r="O266" s="16"/>
      <c r="P266" s="40"/>
      <c r="Q266" s="16"/>
      <c r="R266" s="56"/>
    </row>
    <row r="267" spans="1:18" ht="31.5">
      <c r="A267" s="59"/>
      <c r="B267" s="60">
        <f ca="1">IFERROR(__xludf.DUMMYFUNCTION("IFERROR(VLOOKUP(CONCATENATE(C267,D267,E267,F267,G267,H267),IMPORTRANGE(""https://docs.google.com/spreadsheets/d/1vQSgNMJXdrs4S3uLfPKDLLwIaGIMAUdySOJkVaHnDLI/edit?gid=0#gid=0"",""RESUMEN!B:C""),2,FALSE),""DEFINIR"")"),392)</f>
        <v>392</v>
      </c>
      <c r="C267" s="90" t="s">
        <v>2</v>
      </c>
      <c r="D267" s="91" t="s">
        <v>15</v>
      </c>
      <c r="E267" s="91" t="s">
        <v>32</v>
      </c>
      <c r="F267" s="63" t="s">
        <v>329</v>
      </c>
      <c r="G267" s="60" t="str">
        <f ca="1">IFERROR(__xludf.DUMMYFUNCTION("IF(F267="""",""INCLUIR"",VLOOKUP($F267,IMPORTRANGE(""https://docs.google.com/spreadsheets/d/1vQSgNMJXdrs4S3uLfPKDLLwIaGIMAUdySOJkVaHnDLI/edit?gid=0#gid=0"",""RESUMEN!G:I""),2,0))"),"PAQUETE")</f>
        <v>PAQUETE</v>
      </c>
      <c r="H267" s="64">
        <f ca="1">IFERROR(__xludf.DUMMYFUNCTION("IF(F267="""",""INCLUIR"",VLOOKUP($F267,IMPORTRANGE(""https://docs.google.com/spreadsheets/d/1vQSgNMJXdrs4S3uLfPKDLLwIaGIMAUdySOJkVaHnDLI/edit?gid=0#gid=0"",""RESUMEN!G:I""),3,0))"),9165)</f>
        <v>9165</v>
      </c>
      <c r="I267" s="65">
        <f t="shared" ca="1" si="3"/>
        <v>9461.0295000000006</v>
      </c>
      <c r="J267" s="65">
        <f t="shared" ca="1" si="4"/>
        <v>9744.860385</v>
      </c>
      <c r="K267" s="64" t="str">
        <f ca="1">IFERROR(__xludf.DUMMYFUNCTION("VLOOKUP($F267,IMPORTRANGE(""https://docs.google.com/spreadsheets/d/1vQSgNMJXdrs4S3uLfPKDLLwIaGIMAUdySOJkVaHnDLI/edit?gid=0#gid=0"",""RESUMEN!G:J""),4,0)"),"ANEXO TECNICO")</f>
        <v>ANEXO TECNICO</v>
      </c>
      <c r="L267" s="66">
        <f t="shared" ca="1" si="5"/>
        <v>8941</v>
      </c>
      <c r="M267" s="92">
        <v>22</v>
      </c>
      <c r="N267" s="68">
        <f t="shared" ca="1" si="6"/>
        <v>196702</v>
      </c>
      <c r="O267" s="16"/>
      <c r="P267" s="40"/>
      <c r="Q267" s="16"/>
      <c r="R267" s="56"/>
    </row>
    <row r="268" spans="1:18" ht="31.5">
      <c r="A268" s="59"/>
      <c r="B268" s="60">
        <f ca="1">IFERROR(__xludf.DUMMYFUNCTION("IFERROR(VLOOKUP(CONCATENATE(C268,D268,E268,F268,G268,H268),IMPORTRANGE(""https://docs.google.com/spreadsheets/d/1vQSgNMJXdrs4S3uLfPKDLLwIaGIMAUdySOJkVaHnDLI/edit?gid=0#gid=0"",""RESUMEN!B:C""),2,FALSE),""DEFINIR"")"),393)</f>
        <v>393</v>
      </c>
      <c r="C268" s="90" t="s">
        <v>2</v>
      </c>
      <c r="D268" s="91" t="s">
        <v>15</v>
      </c>
      <c r="E268" s="91" t="s">
        <v>32</v>
      </c>
      <c r="F268" s="61" t="s">
        <v>330</v>
      </c>
      <c r="G268" s="60" t="str">
        <f ca="1">IFERROR(__xludf.DUMMYFUNCTION("IF(F268="""",""INCLUIR"",VLOOKUP($F268,IMPORTRANGE(""https://docs.google.com/spreadsheets/d/1vQSgNMJXdrs4S3uLfPKDLLwIaGIMAUdySOJkVaHnDLI/edit?gid=0#gid=0"",""RESUMEN!G:I""),2,0))"),"KILO")</f>
        <v>KILO</v>
      </c>
      <c r="H268" s="64">
        <f ca="1">IFERROR(__xludf.DUMMYFUNCTION("IF(F268="""",""INCLUIR"",VLOOKUP($F268,IMPORTRANGE(""https://docs.google.com/spreadsheets/d/1vQSgNMJXdrs4S3uLfPKDLLwIaGIMAUdySOJkVaHnDLI/edit?gid=0#gid=0"",""RESUMEN!G:I""),3,0))"),6608)</f>
        <v>6608</v>
      </c>
      <c r="I268" s="65">
        <f t="shared" ca="1" si="3"/>
        <v>6821.4384</v>
      </c>
      <c r="J268" s="65">
        <f t="shared" ca="1" si="4"/>
        <v>7026.0815519999996</v>
      </c>
      <c r="K268" s="64" t="str">
        <f ca="1">IFERROR(__xludf.DUMMYFUNCTION("VLOOKUP($F268,IMPORTRANGE(""https://docs.google.com/spreadsheets/d/1vQSgNMJXdrs4S3uLfPKDLLwIaGIMAUdySOJkVaHnDLI/edit?gid=0#gid=0"",""RESUMEN!G:J""),4,0)"),"ANEXO TECNICO")</f>
        <v>ANEXO TECNICO</v>
      </c>
      <c r="L268" s="66">
        <f t="shared" ca="1" si="5"/>
        <v>6446</v>
      </c>
      <c r="M268" s="92">
        <v>13</v>
      </c>
      <c r="N268" s="68">
        <f t="shared" ca="1" si="6"/>
        <v>83798</v>
      </c>
      <c r="O268" s="16"/>
      <c r="P268" s="40"/>
      <c r="Q268" s="16"/>
      <c r="R268" s="56"/>
    </row>
    <row r="269" spans="1:18" ht="31.5">
      <c r="A269" s="59"/>
      <c r="B269" s="60">
        <f ca="1">IFERROR(__xludf.DUMMYFUNCTION("IFERROR(VLOOKUP(CONCATENATE(C269,D269,E269,F269,G269,H269),IMPORTRANGE(""https://docs.google.com/spreadsheets/d/1vQSgNMJXdrs4S3uLfPKDLLwIaGIMAUdySOJkVaHnDLI/edit?gid=0#gid=0"",""RESUMEN!B:C""),2,FALSE),""DEFINIR"")"),394)</f>
        <v>394</v>
      </c>
      <c r="C269" s="90" t="s">
        <v>2</v>
      </c>
      <c r="D269" s="91" t="s">
        <v>15</v>
      </c>
      <c r="E269" s="91" t="s">
        <v>32</v>
      </c>
      <c r="F269" s="63" t="s">
        <v>331</v>
      </c>
      <c r="G269" s="60" t="str">
        <f ca="1">IFERROR(__xludf.DUMMYFUNCTION("IF(F269="""",""INCLUIR"",VLOOKUP($F269,IMPORTRANGE(""https://docs.google.com/spreadsheets/d/1vQSgNMJXdrs4S3uLfPKDLLwIaGIMAUdySOJkVaHnDLI/edit?gid=0#gid=0"",""RESUMEN!G:I""),2,0))"),"MILILITROS")</f>
        <v>MILILITROS</v>
      </c>
      <c r="H269" s="64">
        <f ca="1">IFERROR(__xludf.DUMMYFUNCTION("IF(F269="""",""INCLUIR"",VLOOKUP($F269,IMPORTRANGE(""https://docs.google.com/spreadsheets/d/1vQSgNMJXdrs4S3uLfPKDLLwIaGIMAUdySOJkVaHnDLI/edit?gid=0#gid=0"",""RESUMEN!G:I""),3,0))"),9732)</f>
        <v>9732</v>
      </c>
      <c r="I269" s="65">
        <f t="shared" ca="1" si="3"/>
        <v>10046.3436</v>
      </c>
      <c r="J269" s="65">
        <f t="shared" ca="1" si="4"/>
        <v>10347.733908</v>
      </c>
      <c r="K269" s="64" t="str">
        <f ca="1">IFERROR(__xludf.DUMMYFUNCTION("VLOOKUP($F269,IMPORTRANGE(""https://docs.google.com/spreadsheets/d/1vQSgNMJXdrs4S3uLfPKDLLwIaGIMAUdySOJkVaHnDLI/edit?gid=0#gid=0"",""RESUMEN!G:J""),4,0)"),"ANEXO TECNICO")</f>
        <v>ANEXO TECNICO</v>
      </c>
      <c r="L269" s="66">
        <f t="shared" ca="1" si="5"/>
        <v>9494</v>
      </c>
      <c r="M269" s="92">
        <v>2</v>
      </c>
      <c r="N269" s="68">
        <f t="shared" ca="1" si="6"/>
        <v>18988</v>
      </c>
      <c r="O269" s="16"/>
      <c r="P269" s="40"/>
      <c r="Q269" s="16"/>
      <c r="R269" s="56"/>
    </row>
    <row r="270" spans="1:18" ht="31.5">
      <c r="A270" s="59"/>
      <c r="B270" s="60">
        <f ca="1">IFERROR(__xludf.DUMMYFUNCTION("IFERROR(VLOOKUP(CONCATENATE(C270,D270,E270,F270,G270,H270),IMPORTRANGE(""https://docs.google.com/spreadsheets/d/1vQSgNMJXdrs4S3uLfPKDLLwIaGIMAUdySOJkVaHnDLI/edit?gid=0#gid=0"",""RESUMEN!B:C""),2,FALSE),""DEFINIR"")"),395)</f>
        <v>395</v>
      </c>
      <c r="C270" s="90" t="s">
        <v>2</v>
      </c>
      <c r="D270" s="91" t="s">
        <v>15</v>
      </c>
      <c r="E270" s="91" t="s">
        <v>32</v>
      </c>
      <c r="F270" s="63" t="s">
        <v>332</v>
      </c>
      <c r="G270" s="60" t="str">
        <f ca="1">IFERROR(__xludf.DUMMYFUNCTION("IF(F270="""",""INCLUIR"",VLOOKUP($F270,IMPORTRANGE(""https://docs.google.com/spreadsheets/d/1vQSgNMJXdrs4S3uLfPKDLLwIaGIMAUdySOJkVaHnDLI/edit?gid=0#gid=0"",""RESUMEN!G:I""),2,0))"),"UNIDAD")</f>
        <v>UNIDAD</v>
      </c>
      <c r="H270" s="64">
        <f ca="1">IFERROR(__xludf.DUMMYFUNCTION("IF(F270="""",""INCLUIR"",VLOOKUP($F270,IMPORTRANGE(""https://docs.google.com/spreadsheets/d/1vQSgNMJXdrs4S3uLfPKDLLwIaGIMAUdySOJkVaHnDLI/edit?gid=0#gid=0"",""RESUMEN!G:I""),3,0))"),3109)</f>
        <v>3109</v>
      </c>
      <c r="I270" s="65">
        <f t="shared" ca="1" si="3"/>
        <v>3209.4207000000001</v>
      </c>
      <c r="J270" s="65">
        <f t="shared" ca="1" si="4"/>
        <v>3305.703321</v>
      </c>
      <c r="K270" s="64" t="str">
        <f ca="1">IFERROR(__xludf.DUMMYFUNCTION("VLOOKUP($F270,IMPORTRANGE(""https://docs.google.com/spreadsheets/d/1vQSgNMJXdrs4S3uLfPKDLLwIaGIMAUdySOJkVaHnDLI/edit?gid=0#gid=0"",""RESUMEN!G:J""),4,0)"),"ANEXO TECNICO")</f>
        <v>ANEXO TECNICO</v>
      </c>
      <c r="L270" s="66">
        <f t="shared" ca="1" si="5"/>
        <v>3033</v>
      </c>
      <c r="M270" s="92">
        <v>10</v>
      </c>
      <c r="N270" s="68">
        <f t="shared" ca="1" si="6"/>
        <v>30330</v>
      </c>
      <c r="O270" s="16"/>
      <c r="P270" s="40"/>
      <c r="Q270" s="16"/>
      <c r="R270" s="56"/>
    </row>
    <row r="271" spans="1:18" ht="31.5">
      <c r="A271" s="59"/>
      <c r="B271" s="60">
        <f ca="1">IFERROR(__xludf.DUMMYFUNCTION("IFERROR(VLOOKUP(CONCATENATE(C271,D271,E271,F271,G271,H271),IMPORTRANGE(""https://docs.google.com/spreadsheets/d/1vQSgNMJXdrs4S3uLfPKDLLwIaGIMAUdySOJkVaHnDLI/edit?gid=0#gid=0"",""RESUMEN!B:C""),2,FALSE),""DEFINIR"")"),396)</f>
        <v>396</v>
      </c>
      <c r="C271" s="90" t="s">
        <v>2</v>
      </c>
      <c r="D271" s="91" t="s">
        <v>15</v>
      </c>
      <c r="E271" s="91" t="s">
        <v>32</v>
      </c>
      <c r="F271" s="63" t="s">
        <v>333</v>
      </c>
      <c r="G271" s="60" t="str">
        <f ca="1">IFERROR(__xludf.DUMMYFUNCTION("IF(F271="""",""INCLUIR"",VLOOKUP($F271,IMPORTRANGE(""https://docs.google.com/spreadsheets/d/1vQSgNMJXdrs4S3uLfPKDLLwIaGIMAUdySOJkVaHnDLI/edit?gid=0#gid=0"",""RESUMEN!G:I""),2,0))"),"LIBRA")</f>
        <v>LIBRA</v>
      </c>
      <c r="H271" s="64">
        <f ca="1">IFERROR(__xludf.DUMMYFUNCTION("IF(F271="""",""INCLUIR"",VLOOKUP($F271,IMPORTRANGE(""https://docs.google.com/spreadsheets/d/1vQSgNMJXdrs4S3uLfPKDLLwIaGIMAUdySOJkVaHnDLI/edit?gid=0#gid=0"",""RESUMEN!G:I""),3,0))"),15999)</f>
        <v>15999</v>
      </c>
      <c r="I271" s="65">
        <f t="shared" ca="1" si="3"/>
        <v>16515.7677</v>
      </c>
      <c r="J271" s="65">
        <f t="shared" ca="1" si="4"/>
        <v>17011.240731000002</v>
      </c>
      <c r="K271" s="64" t="str">
        <f ca="1">IFERROR(__xludf.DUMMYFUNCTION("VLOOKUP($F271,IMPORTRANGE(""https://docs.google.com/spreadsheets/d/1vQSgNMJXdrs4S3uLfPKDLLwIaGIMAUdySOJkVaHnDLI/edit?gid=0#gid=0"",""RESUMEN!G:J""),4,0)"),"ANEXO TECNICO")</f>
        <v>ANEXO TECNICO</v>
      </c>
      <c r="L271" s="66">
        <f t="shared" ca="1" si="5"/>
        <v>15608</v>
      </c>
      <c r="M271" s="92">
        <v>9.6</v>
      </c>
      <c r="N271" s="68">
        <f t="shared" ca="1" si="6"/>
        <v>149837</v>
      </c>
      <c r="O271" s="16"/>
      <c r="P271" s="40"/>
      <c r="Q271" s="16"/>
      <c r="R271" s="56"/>
    </row>
    <row r="272" spans="1:18" ht="31.5">
      <c r="A272" s="59"/>
      <c r="B272" s="60">
        <f ca="1">IFERROR(__xludf.DUMMYFUNCTION("IFERROR(VLOOKUP(CONCATENATE(C272,D272,E272,F272,G272,H272),IMPORTRANGE(""https://docs.google.com/spreadsheets/d/1vQSgNMJXdrs4S3uLfPKDLLwIaGIMAUdySOJkVaHnDLI/edit?gid=0#gid=0"",""RESUMEN!B:C""),2,FALSE),""DEFINIR"")"),397)</f>
        <v>397</v>
      </c>
      <c r="C272" s="90" t="s">
        <v>2</v>
      </c>
      <c r="D272" s="91" t="s">
        <v>15</v>
      </c>
      <c r="E272" s="91" t="s">
        <v>32</v>
      </c>
      <c r="F272" s="63" t="s">
        <v>334</v>
      </c>
      <c r="G272" s="60" t="str">
        <f ca="1">IFERROR(__xludf.DUMMYFUNCTION("IF(F272="""",""INCLUIR"",VLOOKUP($F272,IMPORTRANGE(""https://docs.google.com/spreadsheets/d/1vQSgNMJXdrs4S3uLfPKDLLwIaGIMAUdySOJkVaHnDLI/edit?gid=0#gid=0"",""RESUMEN!G:I""),2,0))"),"FRASCO")</f>
        <v>FRASCO</v>
      </c>
      <c r="H272" s="64">
        <f ca="1">IFERROR(__xludf.DUMMYFUNCTION("IF(F272="""",""INCLUIR"",VLOOKUP($F272,IMPORTRANGE(""https://docs.google.com/spreadsheets/d/1vQSgNMJXdrs4S3uLfPKDLLwIaGIMAUdySOJkVaHnDLI/edit?gid=0#gid=0"",""RESUMEN!G:I""),3,0))"),24235)</f>
        <v>24235</v>
      </c>
      <c r="I272" s="65">
        <f t="shared" ca="1" si="3"/>
        <v>25017.790499999999</v>
      </c>
      <c r="J272" s="65">
        <f t="shared" ca="1" si="4"/>
        <v>25768.324215000001</v>
      </c>
      <c r="K272" s="64" t="str">
        <f ca="1">IFERROR(__xludf.DUMMYFUNCTION("VLOOKUP($F272,IMPORTRANGE(""https://docs.google.com/spreadsheets/d/1vQSgNMJXdrs4S3uLfPKDLLwIaGIMAUdySOJkVaHnDLI/edit?gid=0#gid=0"",""RESUMEN!G:J""),4,0)"),"ANEXO TECNICO")</f>
        <v>ANEXO TECNICO</v>
      </c>
      <c r="L272" s="66">
        <f t="shared" ca="1" si="5"/>
        <v>23642</v>
      </c>
      <c r="M272" s="92">
        <v>5</v>
      </c>
      <c r="N272" s="68">
        <f t="shared" ca="1" si="6"/>
        <v>118210</v>
      </c>
      <c r="O272" s="16"/>
      <c r="P272" s="40"/>
      <c r="Q272" s="16"/>
      <c r="R272" s="56"/>
    </row>
    <row r="273" spans="1:18" ht="31.5">
      <c r="A273" s="59"/>
      <c r="B273" s="60">
        <f ca="1">IFERROR(__xludf.DUMMYFUNCTION("IFERROR(VLOOKUP(CONCATENATE(C273,D273,E273,F273,G273,H273),IMPORTRANGE(""https://docs.google.com/spreadsheets/d/1vQSgNMJXdrs4S3uLfPKDLLwIaGIMAUdySOJkVaHnDLI/edit?gid=0#gid=0"",""RESUMEN!B:C""),2,FALSE),""DEFINIR"")"),405)</f>
        <v>405</v>
      </c>
      <c r="C273" s="90" t="s">
        <v>2</v>
      </c>
      <c r="D273" s="91" t="s">
        <v>15</v>
      </c>
      <c r="E273" s="91" t="s">
        <v>32</v>
      </c>
      <c r="F273" s="63" t="s">
        <v>335</v>
      </c>
      <c r="G273" s="60" t="str">
        <f ca="1">IFERROR(__xludf.DUMMYFUNCTION("IF(F273="""",""INCLUIR"",VLOOKUP($F273,IMPORTRANGE(""https://docs.google.com/spreadsheets/d/1vQSgNMJXdrs4S3uLfPKDLLwIaGIMAUdySOJkVaHnDLI/edit?gid=0#gid=0"",""RESUMEN!G:I""),2,0))"),"KILO")</f>
        <v>KILO</v>
      </c>
      <c r="H273" s="64">
        <f ca="1">IFERROR(__xludf.DUMMYFUNCTION("IF(F273="""",""INCLUIR"",VLOOKUP($F273,IMPORTRANGE(""https://docs.google.com/spreadsheets/d/1vQSgNMJXdrs4S3uLfPKDLLwIaGIMAUdySOJkVaHnDLI/edit?gid=0#gid=0"",""RESUMEN!G:I""),3,0))"),59000)</f>
        <v>59000</v>
      </c>
      <c r="I273" s="65">
        <f t="shared" ca="1" si="3"/>
        <v>60905.7</v>
      </c>
      <c r="J273" s="65">
        <f t="shared" ca="1" si="4"/>
        <v>62732.870999999999</v>
      </c>
      <c r="K273" s="64" t="str">
        <f ca="1">IFERROR(__xludf.DUMMYFUNCTION("VLOOKUP($F273,IMPORTRANGE(""https://docs.google.com/spreadsheets/d/1vQSgNMJXdrs4S3uLfPKDLLwIaGIMAUdySOJkVaHnDLI/edit?gid=0#gid=0"",""RESUMEN!G:J""),4,0)"),"ANEXO TECNICO")</f>
        <v>ANEXO TECNICO</v>
      </c>
      <c r="L273" s="66">
        <f t="shared" ca="1" si="5"/>
        <v>57557</v>
      </c>
      <c r="M273" s="92">
        <v>20</v>
      </c>
      <c r="N273" s="68">
        <f t="shared" ca="1" si="6"/>
        <v>1151140</v>
      </c>
      <c r="O273" s="16"/>
      <c r="P273" s="40"/>
      <c r="Q273" s="16"/>
      <c r="R273" s="56"/>
    </row>
    <row r="274" spans="1:18" ht="31.5">
      <c r="A274" s="59"/>
      <c r="B274" s="60">
        <f ca="1">IFERROR(__xludf.DUMMYFUNCTION("IFERROR(VLOOKUP(CONCATENATE(C274,D274,E274,F274,G274,H274),IMPORTRANGE(""https://docs.google.com/spreadsheets/d/1vQSgNMJXdrs4S3uLfPKDLLwIaGIMAUdySOJkVaHnDLI/edit?gid=0#gid=0"",""RESUMEN!B:C""),2,FALSE),""DEFINIR"")"),406)</f>
        <v>406</v>
      </c>
      <c r="C274" s="90" t="s">
        <v>2</v>
      </c>
      <c r="D274" s="91" t="s">
        <v>15</v>
      </c>
      <c r="E274" s="91" t="s">
        <v>32</v>
      </c>
      <c r="F274" s="63" t="s">
        <v>336</v>
      </c>
      <c r="G274" s="60" t="str">
        <f ca="1">IFERROR(__xludf.DUMMYFUNCTION("IF(F274="""",""INCLUIR"",VLOOKUP($F274,IMPORTRANGE(""https://docs.google.com/spreadsheets/d/1vQSgNMJXdrs4S3uLfPKDLLwIaGIMAUdySOJkVaHnDLI/edit?gid=0#gid=0"",""RESUMEN!G:I""),2,0))"),"KILO")</f>
        <v>KILO</v>
      </c>
      <c r="H274" s="64">
        <f ca="1">IFERROR(__xludf.DUMMYFUNCTION("IF(F274="""",""INCLUIR"",VLOOKUP($F274,IMPORTRANGE(""https://docs.google.com/spreadsheets/d/1vQSgNMJXdrs4S3uLfPKDLLwIaGIMAUdySOJkVaHnDLI/edit?gid=0#gid=0"",""RESUMEN!G:I""),3,0))"),6881)</f>
        <v>6881</v>
      </c>
      <c r="I274" s="65">
        <f t="shared" ca="1" si="3"/>
        <v>7103.2563</v>
      </c>
      <c r="J274" s="65">
        <f t="shared" ca="1" si="4"/>
        <v>7316.3539890000002</v>
      </c>
      <c r="K274" s="64" t="str">
        <f ca="1">IFERROR(__xludf.DUMMYFUNCTION("VLOOKUP($F274,IMPORTRANGE(""https://docs.google.com/spreadsheets/d/1vQSgNMJXdrs4S3uLfPKDLLwIaGIMAUdySOJkVaHnDLI/edit?gid=0#gid=0"",""RESUMEN!G:J""),4,0)"),"ANEXO TECNICO")</f>
        <v>ANEXO TECNICO</v>
      </c>
      <c r="L274" s="66">
        <f t="shared" ca="1" si="5"/>
        <v>6713</v>
      </c>
      <c r="M274" s="92">
        <v>10</v>
      </c>
      <c r="N274" s="68">
        <f t="shared" ca="1" si="6"/>
        <v>67130</v>
      </c>
      <c r="O274" s="16"/>
      <c r="P274" s="40"/>
      <c r="Q274" s="16"/>
      <c r="R274" s="56"/>
    </row>
    <row r="275" spans="1:18" ht="31.5">
      <c r="A275" s="59"/>
      <c r="B275" s="60">
        <f ca="1">IFERROR(__xludf.DUMMYFUNCTION("IFERROR(VLOOKUP(CONCATENATE(C275,D275,E275,F275,G275,H275),IMPORTRANGE(""https://docs.google.com/spreadsheets/d/1vQSgNMJXdrs4S3uLfPKDLLwIaGIMAUdySOJkVaHnDLI/edit?gid=0#gid=0"",""RESUMEN!B:C""),2,FALSE),""DEFINIR"")"),414)</f>
        <v>414</v>
      </c>
      <c r="C275" s="90" t="s">
        <v>2</v>
      </c>
      <c r="D275" s="91" t="s">
        <v>18</v>
      </c>
      <c r="E275" s="91" t="s">
        <v>35</v>
      </c>
      <c r="F275" s="63" t="s">
        <v>337</v>
      </c>
      <c r="G275" s="60" t="str">
        <f ca="1">IFERROR(__xludf.DUMMYFUNCTION("IF(F275="""",""INCLUIR"",VLOOKUP($F275,IMPORTRANGE(""https://docs.google.com/spreadsheets/d/1vQSgNMJXdrs4S3uLfPKDLLwIaGIMAUdySOJkVaHnDLI/edit?gid=0#gid=0"",""RESUMEN!G:I""),2,0))"),"BOLSA")</f>
        <v>BOLSA</v>
      </c>
      <c r="H275" s="64">
        <f ca="1">IFERROR(__xludf.DUMMYFUNCTION("IF(F275="""",""INCLUIR"",VLOOKUP($F275,IMPORTRANGE(""https://docs.google.com/spreadsheets/d/1vQSgNMJXdrs4S3uLfPKDLLwIaGIMAUdySOJkVaHnDLI/edit?gid=0#gid=0"",""RESUMEN!G:I""),3,0))"),22250)</f>
        <v>22250</v>
      </c>
      <c r="I275" s="65">
        <f t="shared" ca="1" si="3"/>
        <v>22968.674999999999</v>
      </c>
      <c r="J275" s="65">
        <f t="shared" ca="1" si="4"/>
        <v>23657.735249999998</v>
      </c>
      <c r="K275" s="64" t="str">
        <f ca="1">IFERROR(__xludf.DUMMYFUNCTION("VLOOKUP($F275,IMPORTRANGE(""https://docs.google.com/spreadsheets/d/1vQSgNMJXdrs4S3uLfPKDLLwIaGIMAUdySOJkVaHnDLI/edit?gid=0#gid=0"",""RESUMEN!G:J""),4,0)"),"ANEXO TECNICO")</f>
        <v>ANEXO TECNICO</v>
      </c>
      <c r="L275" s="66">
        <f t="shared" ca="1" si="5"/>
        <v>21706</v>
      </c>
      <c r="M275" s="92">
        <v>14</v>
      </c>
      <c r="N275" s="68">
        <f t="shared" ca="1" si="6"/>
        <v>303884</v>
      </c>
      <c r="O275" s="16"/>
      <c r="P275" s="40"/>
      <c r="Q275" s="16"/>
      <c r="R275" s="56"/>
    </row>
    <row r="276" spans="1:18" ht="31.5">
      <c r="A276" s="59"/>
      <c r="B276" s="60">
        <f ca="1">IFERROR(__xludf.DUMMYFUNCTION("IFERROR(VLOOKUP(CONCATENATE(C276,D276,E276,F276,G276,H276),IMPORTRANGE(""https://docs.google.com/spreadsheets/d/1vQSgNMJXdrs4S3uLfPKDLLwIaGIMAUdySOJkVaHnDLI/edit?gid=0#gid=0"",""RESUMEN!B:C""),2,FALSE),""DEFINIR"")"),416)</f>
        <v>416</v>
      </c>
      <c r="C276" s="90" t="s">
        <v>2</v>
      </c>
      <c r="D276" s="91" t="s">
        <v>18</v>
      </c>
      <c r="E276" s="91" t="s">
        <v>35</v>
      </c>
      <c r="F276" s="63" t="s">
        <v>338</v>
      </c>
      <c r="G276" s="60" t="str">
        <f ca="1">IFERROR(__xludf.DUMMYFUNCTION("IF(F276="""",""INCLUIR"",VLOOKUP($F276,IMPORTRANGE(""https://docs.google.com/spreadsheets/d/1vQSgNMJXdrs4S3uLfPKDLLwIaGIMAUdySOJkVaHnDLI/edit?gid=0#gid=0"",""RESUMEN!G:I""),2,0))"),"UNIDAD")</f>
        <v>UNIDAD</v>
      </c>
      <c r="H276" s="64">
        <f ca="1">IFERROR(__xludf.DUMMYFUNCTION("IF(F276="""",""INCLUIR"",VLOOKUP($F276,IMPORTRANGE(""https://docs.google.com/spreadsheets/d/1vQSgNMJXdrs4S3uLfPKDLLwIaGIMAUdySOJkVaHnDLI/edit?gid=0#gid=0"",""RESUMEN!G:I""),3,0))"),3905)</f>
        <v>3905</v>
      </c>
      <c r="I276" s="65">
        <f t="shared" ca="1" si="3"/>
        <v>4031.1315</v>
      </c>
      <c r="J276" s="65">
        <f t="shared" ca="1" si="4"/>
        <v>4152.0654450000002</v>
      </c>
      <c r="K276" s="64" t="str">
        <f ca="1">IFERROR(__xludf.DUMMYFUNCTION("VLOOKUP($F276,IMPORTRANGE(""https://docs.google.com/spreadsheets/d/1vQSgNMJXdrs4S3uLfPKDLLwIaGIMAUdySOJkVaHnDLI/edit?gid=0#gid=0"",""RESUMEN!G:J""),4,0)"),"ANEXO TECNICO")</f>
        <v>ANEXO TECNICO</v>
      </c>
      <c r="L276" s="66">
        <f t="shared" ca="1" si="5"/>
        <v>3810</v>
      </c>
      <c r="M276" s="92">
        <v>80</v>
      </c>
      <c r="N276" s="68">
        <f t="shared" ca="1" si="6"/>
        <v>304800</v>
      </c>
      <c r="O276" s="16"/>
      <c r="P276" s="40"/>
      <c r="Q276" s="16"/>
      <c r="R276" s="56"/>
    </row>
    <row r="277" spans="1:18" ht="31.5">
      <c r="A277" s="59"/>
      <c r="B277" s="60">
        <f ca="1">IFERROR(__xludf.DUMMYFUNCTION("IFERROR(VLOOKUP(CONCATENATE(C277,D277,E277,F277,G277,H277),IMPORTRANGE(""https://docs.google.com/spreadsheets/d/1vQSgNMJXdrs4S3uLfPKDLLwIaGIMAUdySOJkVaHnDLI/edit?gid=0#gid=0"",""RESUMEN!B:C""),2,FALSE),""DEFINIR"")"),421)</f>
        <v>421</v>
      </c>
      <c r="C277" s="90" t="s">
        <v>2</v>
      </c>
      <c r="D277" s="91" t="s">
        <v>18</v>
      </c>
      <c r="E277" s="91" t="s">
        <v>35</v>
      </c>
      <c r="F277" s="63" t="s">
        <v>339</v>
      </c>
      <c r="G277" s="60" t="str">
        <f ca="1">IFERROR(__xludf.DUMMYFUNCTION("IF(F277="""",""INCLUIR"",VLOOKUP($F277,IMPORTRANGE(""https://docs.google.com/spreadsheets/d/1vQSgNMJXdrs4S3uLfPKDLLwIaGIMAUdySOJkVaHnDLI/edit?gid=0#gid=0"",""RESUMEN!G:I""),2,0))"),"UNIDAD")</f>
        <v>UNIDAD</v>
      </c>
      <c r="H277" s="64">
        <f ca="1">IFERROR(__xludf.DUMMYFUNCTION("IF(F277="""",""INCLUIR"",VLOOKUP($F277,IMPORTRANGE(""https://docs.google.com/spreadsheets/d/1vQSgNMJXdrs4S3uLfPKDLLwIaGIMAUdySOJkVaHnDLI/edit?gid=0#gid=0"",""RESUMEN!G:I""),3,0))"),5010)</f>
        <v>5010</v>
      </c>
      <c r="I277" s="65">
        <f t="shared" ca="1" si="3"/>
        <v>5171.8230000000003</v>
      </c>
      <c r="J277" s="65">
        <f t="shared" ca="1" si="4"/>
        <v>5326.9776900000006</v>
      </c>
      <c r="K277" s="64" t="str">
        <f ca="1">IFERROR(__xludf.DUMMYFUNCTION("VLOOKUP($F277,IMPORTRANGE(""https://docs.google.com/spreadsheets/d/1vQSgNMJXdrs4S3uLfPKDLLwIaGIMAUdySOJkVaHnDLI/edit?gid=0#gid=0"",""RESUMEN!G:J""),4,0)"),"ANEXO TECNICO")</f>
        <v>ANEXO TECNICO</v>
      </c>
      <c r="L277" s="66">
        <f t="shared" ca="1" si="5"/>
        <v>4888</v>
      </c>
      <c r="M277" s="92">
        <v>24</v>
      </c>
      <c r="N277" s="68">
        <f t="shared" ca="1" si="6"/>
        <v>117312</v>
      </c>
      <c r="O277" s="16"/>
      <c r="P277" s="40"/>
      <c r="Q277" s="16"/>
      <c r="R277" s="56"/>
    </row>
    <row r="278" spans="1:18" ht="78.75">
      <c r="A278" s="59"/>
      <c r="B278" s="60">
        <f ca="1">IFERROR(__xludf.DUMMYFUNCTION("IFERROR(VLOOKUP(CONCATENATE(C278,D278,E278,F278,G278,H278),IMPORTRANGE(""https://docs.google.com/spreadsheets/d/1vQSgNMJXdrs4S3uLfPKDLLwIaGIMAUdySOJkVaHnDLI/edit?gid=0#gid=0"",""RESUMEN!B:C""),2,FALSE),""DEFINIR"")"),422)</f>
        <v>422</v>
      </c>
      <c r="C278" s="90" t="s">
        <v>2</v>
      </c>
      <c r="D278" s="91" t="s">
        <v>18</v>
      </c>
      <c r="E278" s="91" t="s">
        <v>35</v>
      </c>
      <c r="F278" s="63" t="s">
        <v>340</v>
      </c>
      <c r="G278" s="60" t="str">
        <f ca="1">IFERROR(__xludf.DUMMYFUNCTION("IF(F278="""",""INCLUIR"",VLOOKUP($F278,IMPORTRANGE(""https://docs.google.com/spreadsheets/d/1vQSgNMJXdrs4S3uLfPKDLLwIaGIMAUdySOJkVaHnDLI/edit?gid=0#gid=0"",""RESUMEN!G:I""),2,0))"),"UNIDAD")</f>
        <v>UNIDAD</v>
      </c>
      <c r="H278" s="64">
        <f ca="1">IFERROR(__xludf.DUMMYFUNCTION("IF(F278="""",""INCLUIR"",VLOOKUP($F278,IMPORTRANGE(""https://docs.google.com/spreadsheets/d/1vQSgNMJXdrs4S3uLfPKDLLwIaGIMAUdySOJkVaHnDLI/edit?gid=0#gid=0"",""RESUMEN!G:I""),3,0))"),24280)</f>
        <v>24280</v>
      </c>
      <c r="I278" s="65">
        <f t="shared" ca="1" si="3"/>
        <v>25064.243999999999</v>
      </c>
      <c r="J278" s="65">
        <f t="shared" ca="1" si="4"/>
        <v>25816.171319999998</v>
      </c>
      <c r="K278" s="64" t="str">
        <f ca="1">IFERROR(__xludf.DUMMYFUNCTION("VLOOKUP($F278,IMPORTRANGE(""https://docs.google.com/spreadsheets/d/1vQSgNMJXdrs4S3uLfPKDLLwIaGIMAUdySOJkVaHnDLI/edit?gid=0#gid=0"",""RESUMEN!G:J""),4,0)"),"ANEXO TECNICO")</f>
        <v>ANEXO TECNICO</v>
      </c>
      <c r="L278" s="66">
        <f t="shared" ca="1" si="5"/>
        <v>23686</v>
      </c>
      <c r="M278" s="92">
        <v>40</v>
      </c>
      <c r="N278" s="68">
        <f t="shared" ca="1" si="6"/>
        <v>947440</v>
      </c>
      <c r="O278" s="16"/>
      <c r="P278" s="40"/>
      <c r="Q278" s="16"/>
      <c r="R278" s="56"/>
    </row>
    <row r="279" spans="1:18" ht="110.25">
      <c r="A279" s="59"/>
      <c r="B279" s="60">
        <f ca="1">IFERROR(__xludf.DUMMYFUNCTION("IFERROR(VLOOKUP(CONCATENATE(C279,D279,E279,F279,G279,H279),IMPORTRANGE(""https://docs.google.com/spreadsheets/d/1vQSgNMJXdrs4S3uLfPKDLLwIaGIMAUdySOJkVaHnDLI/edit?gid=0#gid=0"",""RESUMEN!B:C""),2,FALSE),""DEFINIR"")"),423)</f>
        <v>423</v>
      </c>
      <c r="C279" s="90" t="s">
        <v>2</v>
      </c>
      <c r="D279" s="91" t="s">
        <v>18</v>
      </c>
      <c r="E279" s="91" t="s">
        <v>35</v>
      </c>
      <c r="F279" s="63" t="s">
        <v>341</v>
      </c>
      <c r="G279" s="60" t="str">
        <f ca="1">IFERROR(__xludf.DUMMYFUNCTION("IF(F279="""",""INCLUIR"",VLOOKUP($F279,IMPORTRANGE(""https://docs.google.com/spreadsheets/d/1vQSgNMJXdrs4S3uLfPKDLLwIaGIMAUdySOJkVaHnDLI/edit?gid=0#gid=0"",""RESUMEN!G:I""),2,0))"),"BULTO")</f>
        <v>BULTO</v>
      </c>
      <c r="H279" s="64">
        <f ca="1">IFERROR(__xludf.DUMMYFUNCTION("IF(F279="""",""INCLUIR"",VLOOKUP($F279,IMPORTRANGE(""https://docs.google.com/spreadsheets/d/1vQSgNMJXdrs4S3uLfPKDLLwIaGIMAUdySOJkVaHnDLI/edit?gid=0#gid=0"",""RESUMEN!G:I""),3,0))"),116665)</f>
        <v>116665</v>
      </c>
      <c r="I279" s="65">
        <f t="shared" ca="1" si="3"/>
        <v>120433.2795</v>
      </c>
      <c r="J279" s="65">
        <f t="shared" ca="1" si="4"/>
        <v>124046.277885</v>
      </c>
      <c r="K279" s="64" t="str">
        <f ca="1">IFERROR(__xludf.DUMMYFUNCTION("VLOOKUP($F279,IMPORTRANGE(""https://docs.google.com/spreadsheets/d/1vQSgNMJXdrs4S3uLfPKDLLwIaGIMAUdySOJkVaHnDLI/edit?gid=0#gid=0"",""RESUMEN!G:J""),4,0)"),"ANEXO TECNICO")</f>
        <v>ANEXO TECNICO</v>
      </c>
      <c r="L279" s="66">
        <f t="shared" ca="1" si="5"/>
        <v>113812</v>
      </c>
      <c r="M279" s="92">
        <v>1</v>
      </c>
      <c r="N279" s="68">
        <f t="shared" ca="1" si="6"/>
        <v>113812</v>
      </c>
      <c r="O279" s="16"/>
      <c r="P279" s="40"/>
      <c r="Q279" s="16"/>
      <c r="R279" s="56"/>
    </row>
    <row r="280" spans="1:18" ht="110.25">
      <c r="A280" s="59"/>
      <c r="B280" s="60">
        <f ca="1">IFERROR(__xludf.DUMMYFUNCTION("IFERROR(VLOOKUP(CONCATENATE(C280,D280,E280,F280,G280,H280),IMPORTRANGE(""https://docs.google.com/spreadsheets/d/1vQSgNMJXdrs4S3uLfPKDLLwIaGIMAUdySOJkVaHnDLI/edit?gid=0#gid=0"",""RESUMEN!B:C""),2,FALSE),""DEFINIR"")"),424)</f>
        <v>424</v>
      </c>
      <c r="C280" s="90" t="s">
        <v>2</v>
      </c>
      <c r="D280" s="91" t="s">
        <v>18</v>
      </c>
      <c r="E280" s="91" t="s">
        <v>35</v>
      </c>
      <c r="F280" s="63" t="s">
        <v>342</v>
      </c>
      <c r="G280" s="60" t="str">
        <f ca="1">IFERROR(__xludf.DUMMYFUNCTION("IF(F280="""",""INCLUIR"",VLOOKUP($F280,IMPORTRANGE(""https://docs.google.com/spreadsheets/d/1vQSgNMJXdrs4S3uLfPKDLLwIaGIMAUdySOJkVaHnDLI/edit?gid=0#gid=0"",""RESUMEN!G:I""),2,0))"),"BULTO")</f>
        <v>BULTO</v>
      </c>
      <c r="H280" s="64">
        <f ca="1">IFERROR(__xludf.DUMMYFUNCTION("IF(F280="""",""INCLUIR"",VLOOKUP($F280,IMPORTRANGE(""https://docs.google.com/spreadsheets/d/1vQSgNMJXdrs4S3uLfPKDLLwIaGIMAUdySOJkVaHnDLI/edit?gid=0#gid=0"",""RESUMEN!G:I""),3,0))"),156300)</f>
        <v>156300</v>
      </c>
      <c r="I280" s="65">
        <f t="shared" ca="1" si="3"/>
        <v>161348.49</v>
      </c>
      <c r="J280" s="65">
        <f t="shared" ca="1" si="4"/>
        <v>166188.94469999999</v>
      </c>
      <c r="K280" s="64" t="str">
        <f ca="1">IFERROR(__xludf.DUMMYFUNCTION("VLOOKUP($F280,IMPORTRANGE(""https://docs.google.com/spreadsheets/d/1vQSgNMJXdrs4S3uLfPKDLLwIaGIMAUdySOJkVaHnDLI/edit?gid=0#gid=0"",""RESUMEN!G:J""),4,0)"),"ANEXO TECNICO")</f>
        <v>ANEXO TECNICO</v>
      </c>
      <c r="L280" s="66">
        <f t="shared" ca="1" si="5"/>
        <v>152478</v>
      </c>
      <c r="M280" s="92">
        <v>4</v>
      </c>
      <c r="N280" s="68">
        <f t="shared" ca="1" si="6"/>
        <v>609912</v>
      </c>
      <c r="O280" s="16"/>
      <c r="P280" s="40"/>
      <c r="Q280" s="16"/>
      <c r="R280" s="56"/>
    </row>
    <row r="281" spans="1:18" ht="31.5">
      <c r="A281" s="59"/>
      <c r="B281" s="60">
        <f ca="1">IFERROR(__xludf.DUMMYFUNCTION("IFERROR(VLOOKUP(CONCATENATE(C281,D281,E281,F281,G281,H281),IMPORTRANGE(""https://docs.google.com/spreadsheets/d/1vQSgNMJXdrs4S3uLfPKDLLwIaGIMAUdySOJkVaHnDLI/edit?gid=0#gid=0"",""RESUMEN!B:C""),2,FALSE),""DEFINIR"")"),429)</f>
        <v>429</v>
      </c>
      <c r="C281" s="90" t="s">
        <v>2</v>
      </c>
      <c r="D281" s="91" t="s">
        <v>18</v>
      </c>
      <c r="E281" s="91" t="s">
        <v>35</v>
      </c>
      <c r="F281" s="63" t="s">
        <v>343</v>
      </c>
      <c r="G281" s="60" t="str">
        <f ca="1">IFERROR(__xludf.DUMMYFUNCTION("IF(F281="""",""INCLUIR"",VLOOKUP($F281,IMPORTRANGE(""https://docs.google.com/spreadsheets/d/1vQSgNMJXdrs4S3uLfPKDLLwIaGIMAUdySOJkVaHnDLI/edit?gid=0#gid=0"",""RESUMEN!G:I""),2,0))"),"KILO")</f>
        <v>KILO</v>
      </c>
      <c r="H281" s="64">
        <f ca="1">IFERROR(__xludf.DUMMYFUNCTION("IF(F281="""",""INCLUIR"",VLOOKUP($F281,IMPORTRANGE(""https://docs.google.com/spreadsheets/d/1vQSgNMJXdrs4S3uLfPKDLLwIaGIMAUdySOJkVaHnDLI/edit?gid=0#gid=0"",""RESUMEN!G:I""),3,0))"),26504)</f>
        <v>26504</v>
      </c>
      <c r="I281" s="65">
        <f t="shared" ca="1" si="3"/>
        <v>27360.0792</v>
      </c>
      <c r="J281" s="65">
        <f t="shared" ca="1" si="4"/>
        <v>28180.881576</v>
      </c>
      <c r="K281" s="64" t="str">
        <f ca="1">IFERROR(__xludf.DUMMYFUNCTION("VLOOKUP($F281,IMPORTRANGE(""https://docs.google.com/spreadsheets/d/1vQSgNMJXdrs4S3uLfPKDLLwIaGIMAUdySOJkVaHnDLI/edit?gid=0#gid=0"",""RESUMEN!G:J""),4,0)"),"ANEXO TECNICO")</f>
        <v>ANEXO TECNICO</v>
      </c>
      <c r="L281" s="66">
        <f t="shared" ca="1" si="5"/>
        <v>25856</v>
      </c>
      <c r="M281" s="92">
        <v>40</v>
      </c>
      <c r="N281" s="68">
        <f t="shared" ca="1" si="6"/>
        <v>1034240</v>
      </c>
      <c r="O281" s="16"/>
      <c r="P281" s="40"/>
      <c r="Q281" s="16"/>
      <c r="R281" s="56"/>
    </row>
    <row r="282" spans="1:18" ht="31.5">
      <c r="A282" s="59"/>
      <c r="B282" s="60">
        <f ca="1">IFERROR(__xludf.DUMMYFUNCTION("IFERROR(VLOOKUP(CONCATENATE(C282,D282,E282,F282,G282,H282),IMPORTRANGE(""https://docs.google.com/spreadsheets/d/1vQSgNMJXdrs4S3uLfPKDLLwIaGIMAUdySOJkVaHnDLI/edit?gid=0#gid=0"",""RESUMEN!B:C""),2,FALSE),""DEFINIR"")"),430)</f>
        <v>430</v>
      </c>
      <c r="C282" s="90" t="s">
        <v>2</v>
      </c>
      <c r="D282" s="91" t="s">
        <v>18</v>
      </c>
      <c r="E282" s="91" t="s">
        <v>35</v>
      </c>
      <c r="F282" s="63" t="s">
        <v>344</v>
      </c>
      <c r="G282" s="60" t="str">
        <f ca="1">IFERROR(__xludf.DUMMYFUNCTION("IF(F282="""",""INCLUIR"",VLOOKUP($F282,IMPORTRANGE(""https://docs.google.com/spreadsheets/d/1vQSgNMJXdrs4S3uLfPKDLLwIaGIMAUdySOJkVaHnDLI/edit?gid=0#gid=0"",""RESUMEN!G:I""),2,0))"),"KILO")</f>
        <v>KILO</v>
      </c>
      <c r="H282" s="64">
        <f ca="1">IFERROR(__xludf.DUMMYFUNCTION("IF(F282="""",""INCLUIR"",VLOOKUP($F282,IMPORTRANGE(""https://docs.google.com/spreadsheets/d/1vQSgNMJXdrs4S3uLfPKDLLwIaGIMAUdySOJkVaHnDLI/edit?gid=0#gid=0"",""RESUMEN!G:I""),3,0))"),4012)</f>
        <v>4012</v>
      </c>
      <c r="I282" s="65">
        <f t="shared" ca="1" si="3"/>
        <v>4141.5875999999998</v>
      </c>
      <c r="J282" s="65">
        <f t="shared" ca="1" si="4"/>
        <v>4265.8352279999999</v>
      </c>
      <c r="K282" s="64" t="str">
        <f ca="1">IFERROR(__xludf.DUMMYFUNCTION("VLOOKUP($F282,IMPORTRANGE(""https://docs.google.com/spreadsheets/d/1vQSgNMJXdrs4S3uLfPKDLLwIaGIMAUdySOJkVaHnDLI/edit?gid=0#gid=0"",""RESUMEN!G:J""),4,0)"),"ANEXO TECNICO")</f>
        <v>ANEXO TECNICO</v>
      </c>
      <c r="L282" s="66">
        <f t="shared" ca="1" si="5"/>
        <v>3914</v>
      </c>
      <c r="M282" s="92">
        <v>25</v>
      </c>
      <c r="N282" s="68">
        <f t="shared" ca="1" si="6"/>
        <v>97850</v>
      </c>
      <c r="O282" s="16"/>
      <c r="P282" s="40"/>
      <c r="Q282" s="16"/>
      <c r="R282" s="56"/>
    </row>
    <row r="283" spans="1:18" ht="31.5">
      <c r="A283" s="59"/>
      <c r="B283" s="60">
        <f ca="1">IFERROR(__xludf.DUMMYFUNCTION("IFERROR(VLOOKUP(CONCATENATE(C283,D283,E283,F283,G283,H283),IMPORTRANGE(""https://docs.google.com/spreadsheets/d/1vQSgNMJXdrs4S3uLfPKDLLwIaGIMAUdySOJkVaHnDLI/edit?gid=0#gid=0"",""RESUMEN!B:C""),2,FALSE),""DEFINIR"")"),435)</f>
        <v>435</v>
      </c>
      <c r="C283" s="90" t="s">
        <v>2</v>
      </c>
      <c r="D283" s="91" t="s">
        <v>18</v>
      </c>
      <c r="E283" s="91" t="s">
        <v>35</v>
      </c>
      <c r="F283" s="63" t="s">
        <v>345</v>
      </c>
      <c r="G283" s="60" t="str">
        <f ca="1">IFERROR(__xludf.DUMMYFUNCTION("IF(F283="""",""INCLUIR"",VLOOKUP($F283,IMPORTRANGE(""https://docs.google.com/spreadsheets/d/1vQSgNMJXdrs4S3uLfPKDLLwIaGIMAUdySOJkVaHnDLI/edit?gid=0#gid=0"",""RESUMEN!G:I""),2,0))"),"KILO")</f>
        <v>KILO</v>
      </c>
      <c r="H283" s="64">
        <f ca="1">IFERROR(__xludf.DUMMYFUNCTION("IF(F283="""",""INCLUIR"",VLOOKUP($F283,IMPORTRANGE(""https://docs.google.com/spreadsheets/d/1vQSgNMJXdrs4S3uLfPKDLLwIaGIMAUdySOJkVaHnDLI/edit?gid=0#gid=0"",""RESUMEN!G:I""),3,0))"),7657)</f>
        <v>7657</v>
      </c>
      <c r="I283" s="65">
        <f t="shared" ca="1" si="3"/>
        <v>7904.3211000000001</v>
      </c>
      <c r="J283" s="65">
        <f t="shared" ca="1" si="4"/>
        <v>8141.4507329999997</v>
      </c>
      <c r="K283" s="64" t="str">
        <f ca="1">IFERROR(__xludf.DUMMYFUNCTION("VLOOKUP($F283,IMPORTRANGE(""https://docs.google.com/spreadsheets/d/1vQSgNMJXdrs4S3uLfPKDLLwIaGIMAUdySOJkVaHnDLI/edit?gid=0#gid=0"",""RESUMEN!G:J""),4,0)"),"ANEXO TECNICO")</f>
        <v>ANEXO TECNICO</v>
      </c>
      <c r="L283" s="66">
        <f t="shared" ca="1" si="5"/>
        <v>7470</v>
      </c>
      <c r="M283" s="92">
        <v>37.5</v>
      </c>
      <c r="N283" s="68">
        <f t="shared" ca="1" si="6"/>
        <v>280125</v>
      </c>
      <c r="O283" s="16"/>
      <c r="P283" s="40"/>
      <c r="Q283" s="16"/>
      <c r="R283" s="56"/>
    </row>
    <row r="284" spans="1:18" ht="31.5">
      <c r="A284" s="59"/>
      <c r="B284" s="60">
        <f ca="1">IFERROR(__xludf.DUMMYFUNCTION("IFERROR(VLOOKUP(CONCATENATE(C284,D284,E284,F284,G284,H284),IMPORTRANGE(""https://docs.google.com/spreadsheets/d/1vQSgNMJXdrs4S3uLfPKDLLwIaGIMAUdySOJkVaHnDLI/edit?gid=0#gid=0"",""RESUMEN!B:C""),2,FALSE),""DEFINIR"")"),437)</f>
        <v>437</v>
      </c>
      <c r="C284" s="90" t="s">
        <v>2</v>
      </c>
      <c r="D284" s="91" t="s">
        <v>18</v>
      </c>
      <c r="E284" s="91" t="s">
        <v>35</v>
      </c>
      <c r="F284" s="63" t="s">
        <v>346</v>
      </c>
      <c r="G284" s="60" t="str">
        <f ca="1">IFERROR(__xludf.DUMMYFUNCTION("IF(F284="""",""INCLUIR"",VLOOKUP($F284,IMPORTRANGE(""https://docs.google.com/spreadsheets/d/1vQSgNMJXdrs4S3uLfPKDLLwIaGIMAUdySOJkVaHnDLI/edit?gid=0#gid=0"",""RESUMEN!G:I""),2,0))"),"KILO")</f>
        <v>KILO</v>
      </c>
      <c r="H284" s="64">
        <f ca="1">IFERROR(__xludf.DUMMYFUNCTION("IF(F284="""",""INCLUIR"",VLOOKUP($F284,IMPORTRANGE(""https://docs.google.com/spreadsheets/d/1vQSgNMJXdrs4S3uLfPKDLLwIaGIMAUdySOJkVaHnDLI/edit?gid=0#gid=0"",""RESUMEN!G:I""),3,0))"),2105)</f>
        <v>2105</v>
      </c>
      <c r="I284" s="65">
        <f t="shared" ca="1" si="3"/>
        <v>2172.9915000000001</v>
      </c>
      <c r="J284" s="65">
        <f t="shared" ca="1" si="4"/>
        <v>2238.1812450000002</v>
      </c>
      <c r="K284" s="64" t="str">
        <f ca="1">IFERROR(__xludf.DUMMYFUNCTION("VLOOKUP($F284,IMPORTRANGE(""https://docs.google.com/spreadsheets/d/1vQSgNMJXdrs4S3uLfPKDLLwIaGIMAUdySOJkVaHnDLI/edit?gid=0#gid=0"",""RESUMEN!G:J""),4,0)"),"ANEXO TECNICO")</f>
        <v>ANEXO TECNICO</v>
      </c>
      <c r="L284" s="66">
        <f t="shared" ca="1" si="5"/>
        <v>2054</v>
      </c>
      <c r="M284" s="92">
        <v>37.5</v>
      </c>
      <c r="N284" s="68">
        <f t="shared" ca="1" si="6"/>
        <v>77025</v>
      </c>
      <c r="O284" s="16"/>
      <c r="P284" s="40"/>
      <c r="Q284" s="16"/>
      <c r="R284" s="56"/>
    </row>
    <row r="285" spans="1:18" ht="31.5">
      <c r="A285" s="59"/>
      <c r="B285" s="60">
        <f ca="1">IFERROR(__xludf.DUMMYFUNCTION("IFERROR(VLOOKUP(CONCATENATE(C285,D285,E285,F285,G285,H285),IMPORTRANGE(""https://docs.google.com/spreadsheets/d/1vQSgNMJXdrs4S3uLfPKDLLwIaGIMAUdySOJkVaHnDLI/edit?gid=0#gid=0"",""RESUMEN!B:C""),2,FALSE),""DEFINIR"")"),438)</f>
        <v>438</v>
      </c>
      <c r="C285" s="90" t="s">
        <v>2</v>
      </c>
      <c r="D285" s="91" t="s">
        <v>18</v>
      </c>
      <c r="E285" s="91" t="s">
        <v>35</v>
      </c>
      <c r="F285" s="63" t="s">
        <v>347</v>
      </c>
      <c r="G285" s="60" t="str">
        <f ca="1">IFERROR(__xludf.DUMMYFUNCTION("IF(F285="""",""INCLUIR"",VLOOKUP($F285,IMPORTRANGE(""https://docs.google.com/spreadsheets/d/1vQSgNMJXdrs4S3uLfPKDLLwIaGIMAUdySOJkVaHnDLI/edit?gid=0#gid=0"",""RESUMEN!G:I""),2,0))"),"KILO")</f>
        <v>KILO</v>
      </c>
      <c r="H285" s="64">
        <f ca="1">IFERROR(__xludf.DUMMYFUNCTION("IF(F285="""",""INCLUIR"",VLOOKUP($F285,IMPORTRANGE(""https://docs.google.com/spreadsheets/d/1vQSgNMJXdrs4S3uLfPKDLLwIaGIMAUdySOJkVaHnDLI/edit?gid=0#gid=0"",""RESUMEN!G:I""),3,0))"),39750)</f>
        <v>39750</v>
      </c>
      <c r="I285" s="65">
        <f t="shared" ca="1" si="3"/>
        <v>41033.925000000003</v>
      </c>
      <c r="J285" s="65">
        <f t="shared" ca="1" si="4"/>
        <v>42264.942750000002</v>
      </c>
      <c r="K285" s="64" t="str">
        <f ca="1">IFERROR(__xludf.DUMMYFUNCTION("VLOOKUP($F285,IMPORTRANGE(""https://docs.google.com/spreadsheets/d/1vQSgNMJXdrs4S3uLfPKDLLwIaGIMAUdySOJkVaHnDLI/edit?gid=0#gid=0"",""RESUMEN!G:J""),4,0)"),"ANEXO TECNICO")</f>
        <v>ANEXO TECNICO</v>
      </c>
      <c r="L285" s="66">
        <f t="shared" ca="1" si="5"/>
        <v>38778</v>
      </c>
      <c r="M285" s="92">
        <v>150</v>
      </c>
      <c r="N285" s="68">
        <f t="shared" ca="1" si="6"/>
        <v>5816700</v>
      </c>
      <c r="O285" s="16"/>
      <c r="P285" s="40"/>
      <c r="Q285" s="16"/>
      <c r="R285" s="56"/>
    </row>
    <row r="286" spans="1:18" ht="31.5">
      <c r="A286" s="59"/>
      <c r="B286" s="60">
        <f ca="1">IFERROR(__xludf.DUMMYFUNCTION("IFERROR(VLOOKUP(CONCATENATE(C286,D286,E286,F286,G286,H286),IMPORTRANGE(""https://docs.google.com/spreadsheets/d/1vQSgNMJXdrs4S3uLfPKDLLwIaGIMAUdySOJkVaHnDLI/edit?gid=0#gid=0"",""RESUMEN!B:C""),2,FALSE),""DEFINIR"")"),439)</f>
        <v>439</v>
      </c>
      <c r="C286" s="90" t="s">
        <v>2</v>
      </c>
      <c r="D286" s="91" t="s">
        <v>18</v>
      </c>
      <c r="E286" s="91" t="s">
        <v>35</v>
      </c>
      <c r="F286" s="63" t="s">
        <v>348</v>
      </c>
      <c r="G286" s="60" t="str">
        <f ca="1">IFERROR(__xludf.DUMMYFUNCTION("IF(F286="""",""INCLUIR"",VLOOKUP($F286,IMPORTRANGE(""https://docs.google.com/spreadsheets/d/1vQSgNMJXdrs4S3uLfPKDLLwIaGIMAUdySOJkVaHnDLI/edit?gid=0#gid=0"",""RESUMEN!G:I""),2,0))"),"KILO")</f>
        <v>KILO</v>
      </c>
      <c r="H286" s="64">
        <f ca="1">IFERROR(__xludf.DUMMYFUNCTION("IF(F286="""",""INCLUIR"",VLOOKUP($F286,IMPORTRANGE(""https://docs.google.com/spreadsheets/d/1vQSgNMJXdrs4S3uLfPKDLLwIaGIMAUdySOJkVaHnDLI/edit?gid=0#gid=0"",""RESUMEN!G:I""),3,0))"),17715)</f>
        <v>17715</v>
      </c>
      <c r="I286" s="65">
        <f t="shared" ca="1" si="3"/>
        <v>18287.194500000001</v>
      </c>
      <c r="J286" s="65">
        <f t="shared" ca="1" si="4"/>
        <v>18835.810335000002</v>
      </c>
      <c r="K286" s="64" t="str">
        <f ca="1">IFERROR(__xludf.DUMMYFUNCTION("VLOOKUP($F286,IMPORTRANGE(""https://docs.google.com/spreadsheets/d/1vQSgNMJXdrs4S3uLfPKDLLwIaGIMAUdySOJkVaHnDLI/edit?gid=0#gid=0"",""RESUMEN!G:J""),4,0)"),"ANEXO TECNICO")</f>
        <v>ANEXO TECNICO</v>
      </c>
      <c r="L286" s="66">
        <f t="shared" ca="1" si="5"/>
        <v>17282</v>
      </c>
      <c r="M286" s="92">
        <v>50</v>
      </c>
      <c r="N286" s="68">
        <f t="shared" ca="1" si="6"/>
        <v>864100</v>
      </c>
      <c r="O286" s="16"/>
      <c r="P286" s="40"/>
      <c r="Q286" s="16"/>
      <c r="R286" s="56"/>
    </row>
    <row r="287" spans="1:18" ht="31.5">
      <c r="A287" s="59"/>
      <c r="B287" s="60">
        <f ca="1">IFERROR(__xludf.DUMMYFUNCTION("IFERROR(VLOOKUP(CONCATENATE(C287,D287,E287,F287,G287,H287),IMPORTRANGE(""https://docs.google.com/spreadsheets/d/1vQSgNMJXdrs4S3uLfPKDLLwIaGIMAUdySOJkVaHnDLI/edit?gid=0#gid=0"",""RESUMEN!B:C""),2,FALSE),""DEFINIR"")"),440)</f>
        <v>440</v>
      </c>
      <c r="C287" s="90" t="s">
        <v>2</v>
      </c>
      <c r="D287" s="91" t="s">
        <v>18</v>
      </c>
      <c r="E287" s="91" t="s">
        <v>35</v>
      </c>
      <c r="F287" s="63" t="s">
        <v>349</v>
      </c>
      <c r="G287" s="60" t="str">
        <f ca="1">IFERROR(__xludf.DUMMYFUNCTION("IF(F287="""",""INCLUIR"",VLOOKUP($F287,IMPORTRANGE(""https://docs.google.com/spreadsheets/d/1vQSgNMJXdrs4S3uLfPKDLLwIaGIMAUdySOJkVaHnDLI/edit?gid=0#gid=0"",""RESUMEN!G:I""),2,0))"),"KILO")</f>
        <v>KILO</v>
      </c>
      <c r="H287" s="64">
        <f ca="1">IFERROR(__xludf.DUMMYFUNCTION("IF(F287="""",""INCLUIR"",VLOOKUP($F287,IMPORTRANGE(""https://docs.google.com/spreadsheets/d/1vQSgNMJXdrs4S3uLfPKDLLwIaGIMAUdySOJkVaHnDLI/edit?gid=0#gid=0"",""RESUMEN!G:I""),3,0))"),7922)</f>
        <v>7922</v>
      </c>
      <c r="I287" s="65">
        <f t="shared" ca="1" si="3"/>
        <v>8177.8806000000004</v>
      </c>
      <c r="J287" s="65">
        <f t="shared" ca="1" si="4"/>
        <v>8423.2170180000012</v>
      </c>
      <c r="K287" s="64" t="str">
        <f ca="1">IFERROR(__xludf.DUMMYFUNCTION("VLOOKUP($F287,IMPORTRANGE(""https://docs.google.com/spreadsheets/d/1vQSgNMJXdrs4S3uLfPKDLLwIaGIMAUdySOJkVaHnDLI/edit?gid=0#gid=0"",""RESUMEN!G:J""),4,0)"),"ANEXO TECNICO")</f>
        <v>ANEXO TECNICO</v>
      </c>
      <c r="L287" s="66">
        <f t="shared" ca="1" si="5"/>
        <v>7728</v>
      </c>
      <c r="M287" s="92">
        <v>23.9</v>
      </c>
      <c r="N287" s="68">
        <f t="shared" ca="1" si="6"/>
        <v>184699</v>
      </c>
      <c r="O287" s="16"/>
      <c r="P287" s="40"/>
      <c r="Q287" s="16"/>
      <c r="R287" s="56"/>
    </row>
    <row r="288" spans="1:18" ht="31.5">
      <c r="A288" s="59"/>
      <c r="B288" s="60">
        <f ca="1">IFERROR(__xludf.DUMMYFUNCTION("IFERROR(VLOOKUP(CONCATENATE(C288,D288,E288,F288,G288,H288),IMPORTRANGE(""https://docs.google.com/spreadsheets/d/1vQSgNMJXdrs4S3uLfPKDLLwIaGIMAUdySOJkVaHnDLI/edit?gid=0#gid=0"",""RESUMEN!B:C""),2,FALSE),""DEFINIR"")"),441)</f>
        <v>441</v>
      </c>
      <c r="C288" s="90" t="s">
        <v>2</v>
      </c>
      <c r="D288" s="91" t="s">
        <v>18</v>
      </c>
      <c r="E288" s="91" t="s">
        <v>35</v>
      </c>
      <c r="F288" s="63" t="s">
        <v>350</v>
      </c>
      <c r="G288" s="60" t="str">
        <f ca="1">IFERROR(__xludf.DUMMYFUNCTION("IF(F288="""",""INCLUIR"",VLOOKUP($F288,IMPORTRANGE(""https://docs.google.com/spreadsheets/d/1vQSgNMJXdrs4S3uLfPKDLLwIaGIMAUdySOJkVaHnDLI/edit?gid=0#gid=0"",""RESUMEN!G:I""),2,0))"),"KILO")</f>
        <v>KILO</v>
      </c>
      <c r="H288" s="64">
        <f ca="1">IFERROR(__xludf.DUMMYFUNCTION("IF(F288="""",""INCLUIR"",VLOOKUP($F288,IMPORTRANGE(""https://docs.google.com/spreadsheets/d/1vQSgNMJXdrs4S3uLfPKDLLwIaGIMAUdySOJkVaHnDLI/edit?gid=0#gid=0"",""RESUMEN!G:I""),3,0))"),8922)</f>
        <v>8922</v>
      </c>
      <c r="I288" s="65">
        <f t="shared" ca="1" si="3"/>
        <v>9210.1805999999997</v>
      </c>
      <c r="J288" s="65">
        <f t="shared" ca="1" si="4"/>
        <v>9486.4860179999996</v>
      </c>
      <c r="K288" s="64" t="str">
        <f ca="1">IFERROR(__xludf.DUMMYFUNCTION("VLOOKUP($F288,IMPORTRANGE(""https://docs.google.com/spreadsheets/d/1vQSgNMJXdrs4S3uLfPKDLLwIaGIMAUdySOJkVaHnDLI/edit?gid=0#gid=0"",""RESUMEN!G:J""),4,0)"),"ANEXO TECNICO")</f>
        <v>ANEXO TECNICO</v>
      </c>
      <c r="L288" s="66">
        <f t="shared" ca="1" si="5"/>
        <v>8704</v>
      </c>
      <c r="M288" s="92">
        <v>12.5</v>
      </c>
      <c r="N288" s="68">
        <f t="shared" ca="1" si="6"/>
        <v>108800</v>
      </c>
      <c r="O288" s="16"/>
      <c r="P288" s="40"/>
      <c r="Q288" s="16"/>
      <c r="R288" s="56"/>
    </row>
    <row r="289" spans="1:18" ht="31.5">
      <c r="A289" s="59"/>
      <c r="B289" s="60">
        <f ca="1">IFERROR(__xludf.DUMMYFUNCTION("IFERROR(VLOOKUP(CONCATENATE(C289,D289,E289,F289,G289,H289),IMPORTRANGE(""https://docs.google.com/spreadsheets/d/1vQSgNMJXdrs4S3uLfPKDLLwIaGIMAUdySOJkVaHnDLI/edit?gid=0#gid=0"",""RESUMEN!B:C""),2,FALSE),""DEFINIR"")"),442)</f>
        <v>442</v>
      </c>
      <c r="C289" s="90" t="s">
        <v>2</v>
      </c>
      <c r="D289" s="91" t="s">
        <v>18</v>
      </c>
      <c r="E289" s="91" t="s">
        <v>35</v>
      </c>
      <c r="F289" s="63" t="s">
        <v>351</v>
      </c>
      <c r="G289" s="60" t="str">
        <f ca="1">IFERROR(__xludf.DUMMYFUNCTION("IF(F289="""",""INCLUIR"",VLOOKUP($F289,IMPORTRANGE(""https://docs.google.com/spreadsheets/d/1vQSgNMJXdrs4S3uLfPKDLLwIaGIMAUdySOJkVaHnDLI/edit?gid=0#gid=0"",""RESUMEN!G:I""),2,0))"),"KILO")</f>
        <v>KILO</v>
      </c>
      <c r="H289" s="64">
        <f ca="1">IFERROR(__xludf.DUMMYFUNCTION("IF(F289="""",""INCLUIR"",VLOOKUP($F289,IMPORTRANGE(""https://docs.google.com/spreadsheets/d/1vQSgNMJXdrs4S3uLfPKDLLwIaGIMAUdySOJkVaHnDLI/edit?gid=0#gid=0"",""RESUMEN!G:I""),3,0))"),7080)</f>
        <v>7080</v>
      </c>
      <c r="I289" s="65">
        <f t="shared" ca="1" si="3"/>
        <v>7308.6840000000002</v>
      </c>
      <c r="J289" s="65">
        <f t="shared" ca="1" si="4"/>
        <v>7527.94452</v>
      </c>
      <c r="K289" s="64" t="str">
        <f ca="1">IFERROR(__xludf.DUMMYFUNCTION("VLOOKUP($F289,IMPORTRANGE(""https://docs.google.com/spreadsheets/d/1vQSgNMJXdrs4S3uLfPKDLLwIaGIMAUdySOJkVaHnDLI/edit?gid=0#gid=0"",""RESUMEN!G:J""),4,0)"),"ANEXO TECNICO")</f>
        <v>ANEXO TECNICO</v>
      </c>
      <c r="L289" s="66">
        <f t="shared" ca="1" si="5"/>
        <v>6907</v>
      </c>
      <c r="M289" s="92">
        <v>12.5</v>
      </c>
      <c r="N289" s="68">
        <f t="shared" ca="1" si="6"/>
        <v>86338</v>
      </c>
      <c r="O289" s="16"/>
      <c r="P289" s="40"/>
      <c r="Q289" s="16"/>
      <c r="R289" s="56"/>
    </row>
    <row r="290" spans="1:18" ht="31.5">
      <c r="A290" s="59"/>
      <c r="B290" s="60">
        <f ca="1">IFERROR(__xludf.DUMMYFUNCTION("IFERROR(VLOOKUP(CONCATENATE(C290,D290,E290,F290,G290,H290),IMPORTRANGE(""https://docs.google.com/spreadsheets/d/1vQSgNMJXdrs4S3uLfPKDLLwIaGIMAUdySOJkVaHnDLI/edit?gid=0#gid=0"",""RESUMEN!B:C""),2,FALSE),""DEFINIR"")"),445)</f>
        <v>445</v>
      </c>
      <c r="C290" s="90" t="s">
        <v>2</v>
      </c>
      <c r="D290" s="91" t="s">
        <v>18</v>
      </c>
      <c r="E290" s="91" t="s">
        <v>35</v>
      </c>
      <c r="F290" s="63" t="s">
        <v>352</v>
      </c>
      <c r="G290" s="60" t="str">
        <f ca="1">IFERROR(__xludf.DUMMYFUNCTION("IF(F290="""",""INCLUIR"",VLOOKUP($F290,IMPORTRANGE(""https://docs.google.com/spreadsheets/d/1vQSgNMJXdrs4S3uLfPKDLLwIaGIMAUdySOJkVaHnDLI/edit?gid=0#gid=0"",""RESUMEN!G:I""),2,0))"),"KILO")</f>
        <v>KILO</v>
      </c>
      <c r="H290" s="64">
        <f ca="1">IFERROR(__xludf.DUMMYFUNCTION("IF(F290="""",""INCLUIR"",VLOOKUP($F290,IMPORTRANGE(""https://docs.google.com/spreadsheets/d/1vQSgNMJXdrs4S3uLfPKDLLwIaGIMAUdySOJkVaHnDLI/edit?gid=0#gid=0"",""RESUMEN!G:I""),3,0))"),20907)</f>
        <v>20907</v>
      </c>
      <c r="I290" s="65">
        <f t="shared" ca="1" si="3"/>
        <v>21582.2961</v>
      </c>
      <c r="J290" s="65">
        <f t="shared" ca="1" si="4"/>
        <v>22229.764983000001</v>
      </c>
      <c r="K290" s="64" t="str">
        <f ca="1">IFERROR(__xludf.DUMMYFUNCTION("VLOOKUP($F290,IMPORTRANGE(""https://docs.google.com/spreadsheets/d/1vQSgNMJXdrs4S3uLfPKDLLwIaGIMAUdySOJkVaHnDLI/edit?gid=0#gid=0"",""RESUMEN!G:J""),4,0)"),"ANEXO TECNICO")</f>
        <v>ANEXO TECNICO</v>
      </c>
      <c r="L290" s="66">
        <f t="shared" ca="1" si="5"/>
        <v>20396</v>
      </c>
      <c r="M290" s="92">
        <v>115</v>
      </c>
      <c r="N290" s="68">
        <f t="shared" ca="1" si="6"/>
        <v>2345540</v>
      </c>
      <c r="O290" s="16"/>
      <c r="P290" s="40"/>
      <c r="Q290" s="16"/>
      <c r="R290" s="56"/>
    </row>
    <row r="291" spans="1:18" ht="31.5">
      <c r="A291" s="59"/>
      <c r="B291" s="60">
        <f ca="1">IFERROR(__xludf.DUMMYFUNCTION("IFERROR(VLOOKUP(CONCATENATE(C291,D291,E291,F291,G291,H291),IMPORTRANGE(""https://docs.google.com/spreadsheets/d/1vQSgNMJXdrs4S3uLfPKDLLwIaGIMAUdySOJkVaHnDLI/edit?gid=0#gid=0"",""RESUMEN!B:C""),2,FALSE),""DEFINIR"")"),446)</f>
        <v>446</v>
      </c>
      <c r="C291" s="90" t="s">
        <v>2</v>
      </c>
      <c r="D291" s="91" t="s">
        <v>18</v>
      </c>
      <c r="E291" s="91" t="s">
        <v>35</v>
      </c>
      <c r="F291" s="63" t="s">
        <v>353</v>
      </c>
      <c r="G291" s="60" t="str">
        <f ca="1">IFERROR(__xludf.DUMMYFUNCTION("IF(F291="""",""INCLUIR"",VLOOKUP($F291,IMPORTRANGE(""https://docs.google.com/spreadsheets/d/1vQSgNMJXdrs4S3uLfPKDLLwIaGIMAUdySOJkVaHnDLI/edit?gid=0#gid=0"",""RESUMEN!G:I""),2,0))"),"KILO")</f>
        <v>KILO</v>
      </c>
      <c r="H291" s="64">
        <f ca="1">IFERROR(__xludf.DUMMYFUNCTION("IF(F291="""",""INCLUIR"",VLOOKUP($F291,IMPORTRANGE(""https://docs.google.com/spreadsheets/d/1vQSgNMJXdrs4S3uLfPKDLLwIaGIMAUdySOJkVaHnDLI/edit?gid=0#gid=0"",""RESUMEN!G:I""),3,0))"),11441)</f>
        <v>11441</v>
      </c>
      <c r="I291" s="65">
        <f t="shared" ca="1" si="3"/>
        <v>11810.5443</v>
      </c>
      <c r="J291" s="65">
        <f t="shared" ca="1" si="4"/>
        <v>12164.860628999999</v>
      </c>
      <c r="K291" s="64" t="str">
        <f ca="1">IFERROR(__xludf.DUMMYFUNCTION("VLOOKUP($F291,IMPORTRANGE(""https://docs.google.com/spreadsheets/d/1vQSgNMJXdrs4S3uLfPKDLLwIaGIMAUdySOJkVaHnDLI/edit?gid=0#gid=0"",""RESUMEN!G:J""),4,0)"),"ANEXO TECNICO")</f>
        <v>ANEXO TECNICO</v>
      </c>
      <c r="L291" s="66">
        <f t="shared" ca="1" si="5"/>
        <v>11161</v>
      </c>
      <c r="M291" s="92">
        <v>130</v>
      </c>
      <c r="N291" s="68">
        <f t="shared" ca="1" si="6"/>
        <v>1450930</v>
      </c>
      <c r="O291" s="16"/>
      <c r="P291" s="40"/>
      <c r="Q291" s="16"/>
      <c r="R291" s="56"/>
    </row>
    <row r="292" spans="1:18" ht="31.5">
      <c r="A292" s="59"/>
      <c r="B292" s="60">
        <f ca="1">IFERROR(__xludf.DUMMYFUNCTION("IFERROR(VLOOKUP(CONCATENATE(C292,D292,E292,F292,G292,H292),IMPORTRANGE(""https://docs.google.com/spreadsheets/d/1vQSgNMJXdrs4S3uLfPKDLLwIaGIMAUdySOJkVaHnDLI/edit?gid=0#gid=0"",""RESUMEN!B:C""),2,FALSE),""DEFINIR"")"),449)</f>
        <v>449</v>
      </c>
      <c r="C292" s="90" t="s">
        <v>2</v>
      </c>
      <c r="D292" s="91" t="s">
        <v>18</v>
      </c>
      <c r="E292" s="91" t="s">
        <v>35</v>
      </c>
      <c r="F292" s="63" t="s">
        <v>354</v>
      </c>
      <c r="G292" s="60" t="str">
        <f ca="1">IFERROR(__xludf.DUMMYFUNCTION("IF(F292="""",""INCLUIR"",VLOOKUP($F292,IMPORTRANGE(""https://docs.google.com/spreadsheets/d/1vQSgNMJXdrs4S3uLfPKDLLwIaGIMAUdySOJkVaHnDLI/edit?gid=0#gid=0"",""RESUMEN!G:I""),2,0))"),"KILO")</f>
        <v>KILO</v>
      </c>
      <c r="H292" s="64">
        <f ca="1">IFERROR(__xludf.DUMMYFUNCTION("IF(F292="""",""INCLUIR"",VLOOKUP($F292,IMPORTRANGE(""https://docs.google.com/spreadsheets/d/1vQSgNMJXdrs4S3uLfPKDLLwIaGIMAUdySOJkVaHnDLI/edit?gid=0#gid=0"",""RESUMEN!G:I""),3,0))"),19916)</f>
        <v>19916</v>
      </c>
      <c r="I292" s="65">
        <f t="shared" ca="1" si="3"/>
        <v>20559.286800000002</v>
      </c>
      <c r="J292" s="65">
        <f t="shared" ca="1" si="4"/>
        <v>21176.065404000001</v>
      </c>
      <c r="K292" s="64" t="str">
        <f ca="1">IFERROR(__xludf.DUMMYFUNCTION("VLOOKUP($F292,IMPORTRANGE(""https://docs.google.com/spreadsheets/d/1vQSgNMJXdrs4S3uLfPKDLLwIaGIMAUdySOJkVaHnDLI/edit?gid=0#gid=0"",""RESUMEN!G:J""),4,0)"),"ANEXO TECNICO")</f>
        <v>ANEXO TECNICO</v>
      </c>
      <c r="L292" s="66">
        <f t="shared" ca="1" si="5"/>
        <v>19429</v>
      </c>
      <c r="M292" s="92">
        <v>12.5</v>
      </c>
      <c r="N292" s="68">
        <f t="shared" ca="1" si="6"/>
        <v>242863</v>
      </c>
      <c r="O292" s="16"/>
      <c r="P292" s="40"/>
      <c r="Q292" s="16"/>
      <c r="R292" s="56"/>
    </row>
    <row r="293" spans="1:18" ht="31.5">
      <c r="A293" s="59"/>
      <c r="B293" s="60">
        <f ca="1">IFERROR(__xludf.DUMMYFUNCTION("IFERROR(VLOOKUP(CONCATENATE(C293,D293,E293,F293,G293,H293),IMPORTRANGE(""https://docs.google.com/spreadsheets/d/1vQSgNMJXdrs4S3uLfPKDLLwIaGIMAUdySOJkVaHnDLI/edit?gid=0#gid=0"",""RESUMEN!B:C""),2,FALSE),""DEFINIR"")"),450)</f>
        <v>450</v>
      </c>
      <c r="C293" s="90" t="s">
        <v>2</v>
      </c>
      <c r="D293" s="91" t="s">
        <v>18</v>
      </c>
      <c r="E293" s="91" t="s">
        <v>35</v>
      </c>
      <c r="F293" s="63" t="s">
        <v>355</v>
      </c>
      <c r="G293" s="60" t="str">
        <f ca="1">IFERROR(__xludf.DUMMYFUNCTION("IF(F293="""",""INCLUIR"",VLOOKUP($F293,IMPORTRANGE(""https://docs.google.com/spreadsheets/d/1vQSgNMJXdrs4S3uLfPKDLLwIaGIMAUdySOJkVaHnDLI/edit?gid=0#gid=0"",""RESUMEN!G:I""),2,0))"),"KILO")</f>
        <v>KILO</v>
      </c>
      <c r="H293" s="64">
        <f ca="1">IFERROR(__xludf.DUMMYFUNCTION("IF(F293="""",""INCLUIR"",VLOOKUP($F293,IMPORTRANGE(""https://docs.google.com/spreadsheets/d/1vQSgNMJXdrs4S3uLfPKDLLwIaGIMAUdySOJkVaHnDLI/edit?gid=0#gid=0"",""RESUMEN!G:I""),3,0))"),3540)</f>
        <v>3540</v>
      </c>
      <c r="I293" s="65">
        <f t="shared" ca="1" si="3"/>
        <v>3654.3420000000001</v>
      </c>
      <c r="J293" s="65">
        <f t="shared" ca="1" si="4"/>
        <v>3763.97226</v>
      </c>
      <c r="K293" s="64" t="str">
        <f ca="1">IFERROR(__xludf.DUMMYFUNCTION("VLOOKUP($F293,IMPORTRANGE(""https://docs.google.com/spreadsheets/d/1vQSgNMJXdrs4S3uLfPKDLLwIaGIMAUdySOJkVaHnDLI/edit?gid=0#gid=0"",""RESUMEN!G:J""),4,0)"),"ANEXO TECNICO")</f>
        <v>ANEXO TECNICO</v>
      </c>
      <c r="L293" s="66">
        <f t="shared" ca="1" si="5"/>
        <v>3453</v>
      </c>
      <c r="M293" s="92">
        <v>30</v>
      </c>
      <c r="N293" s="68">
        <f t="shared" ca="1" si="6"/>
        <v>103590</v>
      </c>
      <c r="O293" s="16"/>
      <c r="P293" s="40"/>
      <c r="Q293" s="16"/>
      <c r="R293" s="56"/>
    </row>
    <row r="294" spans="1:18">
      <c r="A294" s="59"/>
      <c r="B294" s="60">
        <f ca="1">IFERROR(__xludf.DUMMYFUNCTION("IFERROR(VLOOKUP(CONCATENATE(C294,D294,E294,F294,G294,H294),IMPORTRANGE(""https://docs.google.com/spreadsheets/d/1vQSgNMJXdrs4S3uLfPKDLLwIaGIMAUdySOJkVaHnDLI/edit?gid=0#gid=0"",""RESUMEN!B:C""),2,FALSE),""DEFINIR"")"),1365)</f>
        <v>1365</v>
      </c>
      <c r="C294" s="90" t="s">
        <v>2</v>
      </c>
      <c r="D294" s="91" t="s">
        <v>18</v>
      </c>
      <c r="E294" s="91" t="s">
        <v>35</v>
      </c>
      <c r="F294" s="63" t="s">
        <v>356</v>
      </c>
      <c r="G294" s="60" t="str">
        <f ca="1">IFERROR(__xludf.DUMMYFUNCTION("IF(F294="""",""INCLUIR"",VLOOKUP($F294,IMPORTRANGE(""https://docs.google.com/spreadsheets/d/1vQSgNMJXdrs4S3uLfPKDLLwIaGIMAUdySOJkVaHnDLI/edit?gid=0#gid=0"",""RESUMEN!G:I""),2,0))"),"UNIDAD")</f>
        <v>UNIDAD</v>
      </c>
      <c r="H294" s="64">
        <f ca="1">IFERROR(__xludf.DUMMYFUNCTION("IF(F294="""",""INCLUIR"",VLOOKUP($F294,IMPORTRANGE(""https://docs.google.com/spreadsheets/d/1vQSgNMJXdrs4S3uLfPKDLLwIaGIMAUdySOJkVaHnDLI/edit?gid=0#gid=0"",""RESUMEN!G:I""),3,0))"),6345)</f>
        <v>6345</v>
      </c>
      <c r="I294" s="65">
        <f t="shared" ca="1" si="3"/>
        <v>6549.9435000000003</v>
      </c>
      <c r="J294" s="65">
        <f t="shared" ca="1" si="4"/>
        <v>6746.4418050000004</v>
      </c>
      <c r="K294" s="64" t="str">
        <f ca="1">IFERROR(__xludf.DUMMYFUNCTION("VLOOKUP($F294,IMPORTRANGE(""https://docs.google.com/spreadsheets/d/1vQSgNMJXdrs4S3uLfPKDLLwIaGIMAUdySOJkVaHnDLI/edit?gid=0#gid=0"",""RESUMEN!G:J""),4,0)"),"NUEVO")</f>
        <v>NUEVO</v>
      </c>
      <c r="L294" s="66">
        <f t="shared" ca="1" si="5"/>
        <v>6190</v>
      </c>
      <c r="M294" s="92">
        <v>16</v>
      </c>
      <c r="N294" s="68">
        <f t="shared" ca="1" si="6"/>
        <v>99040</v>
      </c>
      <c r="O294" s="16"/>
      <c r="P294" s="40"/>
      <c r="Q294" s="16"/>
      <c r="R294" s="56"/>
    </row>
    <row r="295" spans="1:18" ht="78.75">
      <c r="A295" s="59"/>
      <c r="B295" s="60">
        <f ca="1">IFERROR(__xludf.DUMMYFUNCTION("IFERROR(VLOOKUP(CONCATENATE(C295,D295,E295,F295,G295,H295),IMPORTRANGE(""https://docs.google.com/spreadsheets/d/1vQSgNMJXdrs4S3uLfPKDLLwIaGIMAUdySOJkVaHnDLI/edit?gid=0#gid=0"",""RESUMEN!B:C""),2,FALSE),""DEFINIR"")"),1415)</f>
        <v>1415</v>
      </c>
      <c r="C295" s="61" t="s">
        <v>3</v>
      </c>
      <c r="D295" s="61" t="s">
        <v>19</v>
      </c>
      <c r="E295" s="62" t="s">
        <v>36</v>
      </c>
      <c r="F295" s="63" t="s">
        <v>357</v>
      </c>
      <c r="G295" s="60" t="str">
        <f ca="1">IFERROR(__xludf.DUMMYFUNCTION("IF(F295="""",""INCLUIR"",VLOOKUP($F295,IMPORTRANGE(""https://docs.google.com/spreadsheets/d/1vQSgNMJXdrs4S3uLfPKDLLwIaGIMAUdySOJkVaHnDLI/edit?gid=0#gid=0"",""RESUMEN!G:I""),2,0))"),"UNIDAD")</f>
        <v>UNIDAD</v>
      </c>
      <c r="H295" s="64">
        <f ca="1">IFERROR(__xludf.DUMMYFUNCTION("IF(F295="""",""INCLUIR"",VLOOKUP($F295,IMPORTRANGE(""https://docs.google.com/spreadsheets/d/1vQSgNMJXdrs4S3uLfPKDLLwIaGIMAUdySOJkVaHnDLI/edit?gid=0#gid=0"",""RESUMEN!G:I""),3,0))"),133280)</f>
        <v>133280</v>
      </c>
      <c r="I295" s="65">
        <f t="shared" ca="1" si="3"/>
        <v>133280</v>
      </c>
      <c r="J295" s="65">
        <f t="shared" ca="1" si="4"/>
        <v>133280</v>
      </c>
      <c r="K295" s="64" t="str">
        <f ca="1">IFERROR(__xludf.DUMMYFUNCTION("VLOOKUP($F295,IMPORTRANGE(""https://docs.google.com/spreadsheets/d/1vQSgNMJXdrs4S3uLfPKDLLwIaGIMAUdySOJkVaHnDLI/edit?gid=0#gid=0"",""RESUMEN!G:J""),4,0)"),"NUEVO 2026")</f>
        <v>NUEVO 2026</v>
      </c>
      <c r="L295" s="66">
        <f t="shared" ca="1" si="5"/>
        <v>133280</v>
      </c>
      <c r="M295" s="93">
        <v>30</v>
      </c>
      <c r="N295" s="68">
        <f t="shared" ca="1" si="6"/>
        <v>3998400</v>
      </c>
      <c r="O295" s="16"/>
      <c r="P295" s="40"/>
      <c r="Q295" s="16"/>
      <c r="R295" s="56"/>
    </row>
    <row r="296" spans="1:18" ht="31.5">
      <c r="A296" s="59"/>
      <c r="B296" s="60">
        <f ca="1">IFERROR(__xludf.DUMMYFUNCTION("IFERROR(VLOOKUP(CONCATENATE(C296,D296,E296,F296,G296,H296),IMPORTRANGE(""https://docs.google.com/spreadsheets/d/1vQSgNMJXdrs4S3uLfPKDLLwIaGIMAUdySOJkVaHnDLI/edit?gid=0#gid=0"",""RESUMEN!B:C""),2,FALSE),""DEFINIR"")"),1394)</f>
        <v>1394</v>
      </c>
      <c r="C296" s="61" t="s">
        <v>2</v>
      </c>
      <c r="D296" s="61" t="s">
        <v>9</v>
      </c>
      <c r="E296" s="62" t="s">
        <v>26</v>
      </c>
      <c r="F296" s="63" t="s">
        <v>358</v>
      </c>
      <c r="G296" s="60" t="str">
        <f ca="1">IFERROR(__xludf.DUMMYFUNCTION("IF(F296="""",""INCLUIR"",VLOOKUP($F296,IMPORTRANGE(""https://docs.google.com/spreadsheets/d/1vQSgNMJXdrs4S3uLfPKDLLwIaGIMAUdySOJkVaHnDLI/edit?gid=0#gid=0"",""RESUMEN!G:I""),2,0))"),"UNIDAD")</f>
        <v>UNIDAD</v>
      </c>
      <c r="H296" s="64">
        <f ca="1">IFERROR(__xludf.DUMMYFUNCTION("IF(F296="""",""INCLUIR"",VLOOKUP($F296,IMPORTRANGE(""https://docs.google.com/spreadsheets/d/1vQSgNMJXdrs4S3uLfPKDLLwIaGIMAUdySOJkVaHnDLI/edit?gid=0#gid=0"",""RESUMEN!G:I""),3,0))"),3895824.9)</f>
        <v>3895824.9</v>
      </c>
      <c r="I296" s="65">
        <f t="shared" ca="1" si="3"/>
        <v>3895824.9</v>
      </c>
      <c r="J296" s="65">
        <f t="shared" ca="1" si="4"/>
        <v>3895824.9</v>
      </c>
      <c r="K296" s="64" t="str">
        <f ca="1">IFERROR(__xludf.DUMMYFUNCTION("VLOOKUP($F296,IMPORTRANGE(""https://docs.google.com/spreadsheets/d/1vQSgNMJXdrs4S3uLfPKDLLwIaGIMAUdySOJkVaHnDLI/edit?gid=0#gid=0"",""RESUMEN!G:J""),4,0)"),"NUEVO 2026")</f>
        <v>NUEVO 2026</v>
      </c>
      <c r="L296" s="66">
        <f t="shared" ca="1" si="5"/>
        <v>3895824.9</v>
      </c>
      <c r="M296" s="93">
        <v>1</v>
      </c>
      <c r="N296" s="68">
        <f t="shared" ca="1" si="6"/>
        <v>3895825</v>
      </c>
      <c r="O296" s="16"/>
      <c r="P296" s="40"/>
      <c r="Q296" s="16"/>
      <c r="R296" s="56"/>
    </row>
    <row r="297" spans="1:18">
      <c r="A297" s="59"/>
      <c r="B297" s="60" t="str">
        <f ca="1">IFERROR(__xludf.DUMMYFUNCTION("IFERROR(VLOOKUP(CONCATENATE(C297,D297,E297,F297,G297,H297),IMPORTRANGE(""https://docs.google.com/spreadsheets/d/1vQSgNMJXdrs4S3uLfPKDLLwIaGIMAUdySOJkVaHnDLI/edit?gid=0#gid=0"",""RESUMEN!B:C""),2,FALSE),""DEFINIR"")"),"DEFINIR")</f>
        <v>DEFINIR</v>
      </c>
      <c r="C297" s="61"/>
      <c r="D297" s="61"/>
      <c r="E297" s="62"/>
      <c r="F297" s="63"/>
      <c r="G297" s="60" t="str">
        <f ca="1">IFERROR(__xludf.DUMMYFUNCTION("IF(F297="""",""INCLUIR"",VLOOKUP($F297,IMPORTRANGE(""https://docs.google.com/spreadsheets/d/1vQSgNMJXdrs4S3uLfPKDLLwIaGIMAUdySOJkVaHnDLI/edit?gid=0#gid=0"",""RESUMEN!G:I""),2,0))"),"INCLUIR")</f>
        <v>INCLUIR</v>
      </c>
      <c r="H297" s="64" t="str">
        <f ca="1">IFERROR(__xludf.DUMMYFUNCTION("IF(F297="""",""INCLUIR"",VLOOKUP($F297,IMPORTRANGE(""https://docs.google.com/spreadsheets/d/1vQSgNMJXdrs4S3uLfPKDLLwIaGIMAUdySOJkVaHnDLI/edit?gid=0#gid=0"",""RESUMEN!G:I""),3,0))"),"INCLUIR")</f>
        <v>INCLUIR</v>
      </c>
      <c r="I297" s="65" t="e">
        <f t="shared" ca="1" si="3"/>
        <v>#VALUE!</v>
      </c>
      <c r="J297" s="65" t="e">
        <f t="shared" ca="1" si="4"/>
        <v>#VALUE!</v>
      </c>
      <c r="K297" s="64" t="str">
        <f ca="1">IFERROR(__xludf.DUMMYFUNCTION("VLOOKUP($F297,IMPORTRANGE(""https://docs.google.com/spreadsheets/d/1vQSgNMJXdrs4S3uLfPKDLLwIaGIMAUdySOJkVaHnDLI/edit?gid=0#gid=0"",""RESUMEN!G:J""),4,0)"),"#N/A")</f>
        <v>#N/A</v>
      </c>
      <c r="L297" s="66" t="e">
        <f t="shared" ca="1" si="5"/>
        <v>#VALUE!</v>
      </c>
      <c r="M297" s="93"/>
      <c r="N297" s="68">
        <f t="shared" ca="1" si="6"/>
        <v>0</v>
      </c>
      <c r="O297" s="16"/>
      <c r="P297" s="40"/>
      <c r="Q297" s="16"/>
      <c r="R297" s="56"/>
    </row>
    <row r="298" spans="1:18">
      <c r="A298" s="59"/>
      <c r="B298" s="60" t="str">
        <f ca="1">IFERROR(__xludf.DUMMYFUNCTION("IFERROR(VLOOKUP(CONCATENATE(C298,D298,E298,F298,G298,H298),IMPORTRANGE(""https://docs.google.com/spreadsheets/d/1vQSgNMJXdrs4S3uLfPKDLLwIaGIMAUdySOJkVaHnDLI/edit?gid=0#gid=0"",""RESUMEN!B:C""),2,FALSE),""DEFINIR"")"),"DEFINIR")</f>
        <v>DEFINIR</v>
      </c>
      <c r="C298" s="61"/>
      <c r="D298" s="61"/>
      <c r="E298" s="62"/>
      <c r="F298" s="63"/>
      <c r="G298" s="60" t="str">
        <f ca="1">IFERROR(__xludf.DUMMYFUNCTION("IF(F298="""",""INCLUIR"",VLOOKUP($F298,IMPORTRANGE(""https://docs.google.com/spreadsheets/d/1vQSgNMJXdrs4S3uLfPKDLLwIaGIMAUdySOJkVaHnDLI/edit?gid=0#gid=0"",""RESUMEN!G:I""),2,0))"),"INCLUIR")</f>
        <v>INCLUIR</v>
      </c>
      <c r="H298" s="64" t="str">
        <f ca="1">IFERROR(__xludf.DUMMYFUNCTION("IF(F298="""",""INCLUIR"",VLOOKUP($F298,IMPORTRANGE(""https://docs.google.com/spreadsheets/d/1vQSgNMJXdrs4S3uLfPKDLLwIaGIMAUdySOJkVaHnDLI/edit?gid=0#gid=0"",""RESUMEN!G:I""),3,0))"),"INCLUIR")</f>
        <v>INCLUIR</v>
      </c>
      <c r="I298" s="65" t="e">
        <f t="shared" ca="1" si="3"/>
        <v>#VALUE!</v>
      </c>
      <c r="J298" s="65" t="e">
        <f t="shared" ca="1" si="4"/>
        <v>#VALUE!</v>
      </c>
      <c r="K298" s="64" t="str">
        <f ca="1">IFERROR(__xludf.DUMMYFUNCTION("VLOOKUP($F298,IMPORTRANGE(""https://docs.google.com/spreadsheets/d/1vQSgNMJXdrs4S3uLfPKDLLwIaGIMAUdySOJkVaHnDLI/edit?gid=0#gid=0"",""RESUMEN!G:J""),4,0)"),"#N/A")</f>
        <v>#N/A</v>
      </c>
      <c r="L298" s="66" t="e">
        <f t="shared" ca="1" si="5"/>
        <v>#VALUE!</v>
      </c>
      <c r="M298" s="93"/>
      <c r="N298" s="68">
        <f t="shared" ca="1" si="6"/>
        <v>0</v>
      </c>
      <c r="O298" s="16"/>
      <c r="P298" s="40"/>
      <c r="Q298" s="16"/>
      <c r="R298" s="56"/>
    </row>
    <row r="299" spans="1:18">
      <c r="A299" s="59"/>
      <c r="B299" s="60" t="str">
        <f ca="1">IFERROR(__xludf.DUMMYFUNCTION("IFERROR(VLOOKUP(CONCATENATE(C299,D299,E299,F299,G299,H299),IMPORTRANGE(""https://docs.google.com/spreadsheets/d/1vQSgNMJXdrs4S3uLfPKDLLwIaGIMAUdySOJkVaHnDLI/edit?gid=0#gid=0"",""RESUMEN!B:C""),2,FALSE),""DEFINIR"")"),"DEFINIR")</f>
        <v>DEFINIR</v>
      </c>
      <c r="C299" s="61"/>
      <c r="D299" s="61"/>
      <c r="E299" s="62"/>
      <c r="F299" s="63"/>
      <c r="G299" s="60" t="str">
        <f ca="1">IFERROR(__xludf.DUMMYFUNCTION("IF(F299="""",""INCLUIR"",VLOOKUP($F299,IMPORTRANGE(""https://docs.google.com/spreadsheets/d/1vQSgNMJXdrs4S3uLfPKDLLwIaGIMAUdySOJkVaHnDLI/edit?gid=0#gid=0"",""RESUMEN!G:I""),2,0))"),"INCLUIR")</f>
        <v>INCLUIR</v>
      </c>
      <c r="H299" s="64" t="str">
        <f ca="1">IFERROR(__xludf.DUMMYFUNCTION("IF(F299="""",""INCLUIR"",VLOOKUP($F299,IMPORTRANGE(""https://docs.google.com/spreadsheets/d/1vQSgNMJXdrs4S3uLfPKDLLwIaGIMAUdySOJkVaHnDLI/edit?gid=0#gid=0"",""RESUMEN!G:I""),3,0))"),"INCLUIR")</f>
        <v>INCLUIR</v>
      </c>
      <c r="I299" s="65" t="e">
        <f t="shared" ca="1" si="3"/>
        <v>#VALUE!</v>
      </c>
      <c r="J299" s="65" t="e">
        <f t="shared" ca="1" si="4"/>
        <v>#VALUE!</v>
      </c>
      <c r="K299" s="64" t="str">
        <f ca="1">IFERROR(__xludf.DUMMYFUNCTION("VLOOKUP($F299,IMPORTRANGE(""https://docs.google.com/spreadsheets/d/1vQSgNMJXdrs4S3uLfPKDLLwIaGIMAUdySOJkVaHnDLI/edit?gid=0#gid=0"",""RESUMEN!G:J""),4,0)"),"#N/A")</f>
        <v>#N/A</v>
      </c>
      <c r="L299" s="66" t="e">
        <f t="shared" ca="1" si="5"/>
        <v>#VALUE!</v>
      </c>
      <c r="M299" s="93"/>
      <c r="N299" s="68">
        <f t="shared" ca="1" si="6"/>
        <v>0</v>
      </c>
      <c r="O299" s="16"/>
      <c r="P299" s="40"/>
      <c r="Q299" s="16"/>
      <c r="R299" s="56"/>
    </row>
    <row r="300" spans="1:18">
      <c r="A300" s="59"/>
      <c r="B300" s="60" t="str">
        <f ca="1">IFERROR(__xludf.DUMMYFUNCTION("IFERROR(VLOOKUP(CONCATENATE(C300,D300,E300,F300,G300,H300),IMPORTRANGE(""https://docs.google.com/spreadsheets/d/1vQSgNMJXdrs4S3uLfPKDLLwIaGIMAUdySOJkVaHnDLI/edit?gid=0#gid=0"",""RESUMEN!B:C""),2,FALSE),""DEFINIR"")"),"DEFINIR")</f>
        <v>DEFINIR</v>
      </c>
      <c r="C300" s="61"/>
      <c r="D300" s="61"/>
      <c r="E300" s="62"/>
      <c r="F300" s="63"/>
      <c r="G300" s="60" t="str">
        <f ca="1">IFERROR(__xludf.DUMMYFUNCTION("IF(F300="""",""INCLUIR"",VLOOKUP($F300,IMPORTRANGE(""https://docs.google.com/spreadsheets/d/1vQSgNMJXdrs4S3uLfPKDLLwIaGIMAUdySOJkVaHnDLI/edit?gid=0#gid=0"",""RESUMEN!G:I""),2,0))"),"INCLUIR")</f>
        <v>INCLUIR</v>
      </c>
      <c r="H300" s="64" t="str">
        <f ca="1">IFERROR(__xludf.DUMMYFUNCTION("IF(F300="""",""INCLUIR"",VLOOKUP($F300,IMPORTRANGE(""https://docs.google.com/spreadsheets/d/1vQSgNMJXdrs4S3uLfPKDLLwIaGIMAUdySOJkVaHnDLI/edit?gid=0#gid=0"",""RESUMEN!G:I""),3,0))"),"INCLUIR")</f>
        <v>INCLUIR</v>
      </c>
      <c r="I300" s="65" t="e">
        <f t="shared" ca="1" si="3"/>
        <v>#VALUE!</v>
      </c>
      <c r="J300" s="65" t="e">
        <f t="shared" ca="1" si="4"/>
        <v>#VALUE!</v>
      </c>
      <c r="K300" s="64" t="str">
        <f ca="1">IFERROR(__xludf.DUMMYFUNCTION("VLOOKUP($F300,IMPORTRANGE(""https://docs.google.com/spreadsheets/d/1vQSgNMJXdrs4S3uLfPKDLLwIaGIMAUdySOJkVaHnDLI/edit?gid=0#gid=0"",""RESUMEN!G:J""),4,0)"),"#N/A")</f>
        <v>#N/A</v>
      </c>
      <c r="L300" s="66" t="e">
        <f t="shared" ca="1" si="5"/>
        <v>#VALUE!</v>
      </c>
      <c r="M300" s="93"/>
      <c r="N300" s="68">
        <f t="shared" ca="1" si="6"/>
        <v>0</v>
      </c>
      <c r="O300" s="16"/>
      <c r="P300" s="40"/>
      <c r="Q300" s="16"/>
      <c r="R300" s="56"/>
    </row>
    <row r="301" spans="1:18">
      <c r="A301" s="59"/>
      <c r="B301" s="60" t="str">
        <f ca="1">IFERROR(__xludf.DUMMYFUNCTION("IFERROR(VLOOKUP(CONCATENATE(C301,D301,E301,F301,G301,H301),IMPORTRANGE(""https://docs.google.com/spreadsheets/d/1vQSgNMJXdrs4S3uLfPKDLLwIaGIMAUdySOJkVaHnDLI/edit?gid=0#gid=0"",""RESUMEN!B:C""),2,FALSE),""DEFINIR"")"),"DEFINIR")</f>
        <v>DEFINIR</v>
      </c>
      <c r="C301" s="61"/>
      <c r="D301" s="61"/>
      <c r="E301" s="62"/>
      <c r="F301" s="63"/>
      <c r="G301" s="60" t="str">
        <f ca="1">IFERROR(__xludf.DUMMYFUNCTION("IF(F301="""",""INCLUIR"",VLOOKUP($F301,IMPORTRANGE(""https://docs.google.com/spreadsheets/d/1vQSgNMJXdrs4S3uLfPKDLLwIaGIMAUdySOJkVaHnDLI/edit?gid=0#gid=0"",""RESUMEN!G:I""),2,0))"),"INCLUIR")</f>
        <v>INCLUIR</v>
      </c>
      <c r="H301" s="64" t="str">
        <f ca="1">IFERROR(__xludf.DUMMYFUNCTION("IF(F301="""",""INCLUIR"",VLOOKUP($F301,IMPORTRANGE(""https://docs.google.com/spreadsheets/d/1vQSgNMJXdrs4S3uLfPKDLLwIaGIMAUdySOJkVaHnDLI/edit?gid=0#gid=0"",""RESUMEN!G:I""),3,0))"),"INCLUIR")</f>
        <v>INCLUIR</v>
      </c>
      <c r="I301" s="65" t="e">
        <f t="shared" ca="1" si="3"/>
        <v>#VALUE!</v>
      </c>
      <c r="J301" s="65" t="e">
        <f t="shared" ca="1" si="4"/>
        <v>#VALUE!</v>
      </c>
      <c r="K301" s="64" t="str">
        <f ca="1">IFERROR(__xludf.DUMMYFUNCTION("VLOOKUP($F301,IMPORTRANGE(""https://docs.google.com/spreadsheets/d/1vQSgNMJXdrs4S3uLfPKDLLwIaGIMAUdySOJkVaHnDLI/edit?gid=0#gid=0"",""RESUMEN!G:J""),4,0)"),"#N/A")</f>
        <v>#N/A</v>
      </c>
      <c r="L301" s="66" t="e">
        <f t="shared" ca="1" si="5"/>
        <v>#VALUE!</v>
      </c>
      <c r="M301" s="93"/>
      <c r="N301" s="68">
        <f t="shared" ca="1" si="6"/>
        <v>0</v>
      </c>
      <c r="O301" s="16"/>
      <c r="P301" s="40"/>
      <c r="Q301" s="16"/>
      <c r="R301" s="56"/>
    </row>
    <row r="302" spans="1:18">
      <c r="A302" s="59"/>
      <c r="B302" s="60" t="str">
        <f ca="1">IFERROR(__xludf.DUMMYFUNCTION("IFERROR(VLOOKUP(CONCATENATE(C302,D302,E302,F302,G302,H302),IMPORTRANGE(""https://docs.google.com/spreadsheets/d/1vQSgNMJXdrs4S3uLfPKDLLwIaGIMAUdySOJkVaHnDLI/edit?gid=0#gid=0"",""RESUMEN!B:C""),2,FALSE),""DEFINIR"")"),"DEFINIR")</f>
        <v>DEFINIR</v>
      </c>
      <c r="C302" s="61"/>
      <c r="D302" s="61"/>
      <c r="E302" s="62"/>
      <c r="F302" s="63"/>
      <c r="G302" s="60" t="str">
        <f ca="1">IFERROR(__xludf.DUMMYFUNCTION("IF(F302="""",""INCLUIR"",VLOOKUP($F302,IMPORTRANGE(""https://docs.google.com/spreadsheets/d/1vQSgNMJXdrs4S3uLfPKDLLwIaGIMAUdySOJkVaHnDLI/edit?gid=0#gid=0"",""RESUMEN!G:I""),2,0))"),"INCLUIR")</f>
        <v>INCLUIR</v>
      </c>
      <c r="H302" s="64" t="str">
        <f ca="1">IFERROR(__xludf.DUMMYFUNCTION("IF(F302="""",""INCLUIR"",VLOOKUP($F302,IMPORTRANGE(""https://docs.google.com/spreadsheets/d/1vQSgNMJXdrs4S3uLfPKDLLwIaGIMAUdySOJkVaHnDLI/edit?gid=0#gid=0"",""RESUMEN!G:I""),3,0))"),"INCLUIR")</f>
        <v>INCLUIR</v>
      </c>
      <c r="I302" s="65" t="e">
        <f t="shared" ca="1" si="3"/>
        <v>#VALUE!</v>
      </c>
      <c r="J302" s="65" t="e">
        <f t="shared" ca="1" si="4"/>
        <v>#VALUE!</v>
      </c>
      <c r="K302" s="64" t="str">
        <f ca="1">IFERROR(__xludf.DUMMYFUNCTION("VLOOKUP($F302,IMPORTRANGE(""https://docs.google.com/spreadsheets/d/1vQSgNMJXdrs4S3uLfPKDLLwIaGIMAUdySOJkVaHnDLI/edit?gid=0#gid=0"",""RESUMEN!G:J""),4,0)"),"#N/A")</f>
        <v>#N/A</v>
      </c>
      <c r="L302" s="66" t="e">
        <f t="shared" ca="1" si="5"/>
        <v>#VALUE!</v>
      </c>
      <c r="M302" s="93"/>
      <c r="N302" s="68">
        <f t="shared" ca="1" si="6"/>
        <v>0</v>
      </c>
      <c r="O302" s="16"/>
      <c r="P302" s="40"/>
      <c r="Q302" s="16"/>
      <c r="R302" s="56"/>
    </row>
    <row r="303" spans="1:18">
      <c r="A303" s="59"/>
      <c r="B303" s="60" t="str">
        <f ca="1">IFERROR(__xludf.DUMMYFUNCTION("IFERROR(VLOOKUP(CONCATENATE(C303,D303,E303,F303,G303,H303),IMPORTRANGE(""https://docs.google.com/spreadsheets/d/1vQSgNMJXdrs4S3uLfPKDLLwIaGIMAUdySOJkVaHnDLI/edit?gid=0#gid=0"",""RESUMEN!B:C""),2,FALSE),""DEFINIR"")"),"DEFINIR")</f>
        <v>DEFINIR</v>
      </c>
      <c r="C303" s="61"/>
      <c r="D303" s="61"/>
      <c r="E303" s="62"/>
      <c r="F303" s="63"/>
      <c r="G303" s="60" t="str">
        <f ca="1">IFERROR(__xludf.DUMMYFUNCTION("IF(F303="""",""INCLUIR"",VLOOKUP($F303,IMPORTRANGE(""https://docs.google.com/spreadsheets/d/1vQSgNMJXdrs4S3uLfPKDLLwIaGIMAUdySOJkVaHnDLI/edit?gid=0#gid=0"",""RESUMEN!G:I""),2,0))"),"INCLUIR")</f>
        <v>INCLUIR</v>
      </c>
      <c r="H303" s="64" t="str">
        <f ca="1">IFERROR(__xludf.DUMMYFUNCTION("IF(F303="""",""INCLUIR"",VLOOKUP($F303,IMPORTRANGE(""https://docs.google.com/spreadsheets/d/1vQSgNMJXdrs4S3uLfPKDLLwIaGIMAUdySOJkVaHnDLI/edit?gid=0#gid=0"",""RESUMEN!G:I""),3,0))"),"INCLUIR")</f>
        <v>INCLUIR</v>
      </c>
      <c r="I303" s="65" t="e">
        <f t="shared" ca="1" si="3"/>
        <v>#VALUE!</v>
      </c>
      <c r="J303" s="65" t="e">
        <f t="shared" ca="1" si="4"/>
        <v>#VALUE!</v>
      </c>
      <c r="K303" s="64" t="str">
        <f ca="1">IFERROR(__xludf.DUMMYFUNCTION("VLOOKUP($F303,IMPORTRANGE(""https://docs.google.com/spreadsheets/d/1vQSgNMJXdrs4S3uLfPKDLLwIaGIMAUdySOJkVaHnDLI/edit?gid=0#gid=0"",""RESUMEN!G:J""),4,0)"),"#N/A")</f>
        <v>#N/A</v>
      </c>
      <c r="L303" s="66" t="e">
        <f t="shared" ca="1" si="5"/>
        <v>#VALUE!</v>
      </c>
      <c r="M303" s="93"/>
      <c r="N303" s="68">
        <f t="shared" ca="1" si="6"/>
        <v>0</v>
      </c>
      <c r="O303" s="16"/>
      <c r="P303" s="40"/>
      <c r="Q303" s="16"/>
      <c r="R303" s="56"/>
    </row>
    <row r="304" spans="1:18">
      <c r="A304" s="59"/>
      <c r="B304" s="60" t="str">
        <f ca="1">IFERROR(__xludf.DUMMYFUNCTION("IFERROR(VLOOKUP(CONCATENATE(C304,D304,E304,F304,G304,H304),IMPORTRANGE(""https://docs.google.com/spreadsheets/d/1vQSgNMJXdrs4S3uLfPKDLLwIaGIMAUdySOJkVaHnDLI/edit?gid=0#gid=0"",""RESUMEN!B:C""),2,FALSE),""DEFINIR"")"),"DEFINIR")</f>
        <v>DEFINIR</v>
      </c>
      <c r="C304" s="61"/>
      <c r="D304" s="61"/>
      <c r="E304" s="62"/>
      <c r="F304" s="63"/>
      <c r="G304" s="60" t="str">
        <f ca="1">IFERROR(__xludf.DUMMYFUNCTION("IF(F304="""",""INCLUIR"",VLOOKUP($F304,IMPORTRANGE(""https://docs.google.com/spreadsheets/d/1vQSgNMJXdrs4S3uLfPKDLLwIaGIMAUdySOJkVaHnDLI/edit?gid=0#gid=0"",""RESUMEN!G:I""),2,0))"),"INCLUIR")</f>
        <v>INCLUIR</v>
      </c>
      <c r="H304" s="64" t="str">
        <f ca="1">IFERROR(__xludf.DUMMYFUNCTION("IF(F304="""",""INCLUIR"",VLOOKUP($F304,IMPORTRANGE(""https://docs.google.com/spreadsheets/d/1vQSgNMJXdrs4S3uLfPKDLLwIaGIMAUdySOJkVaHnDLI/edit?gid=0#gid=0"",""RESUMEN!G:I""),3,0))"),"INCLUIR")</f>
        <v>INCLUIR</v>
      </c>
      <c r="I304" s="65" t="e">
        <f t="shared" ca="1" si="3"/>
        <v>#VALUE!</v>
      </c>
      <c r="J304" s="65" t="e">
        <f t="shared" ca="1" si="4"/>
        <v>#VALUE!</v>
      </c>
      <c r="K304" s="64" t="str">
        <f ca="1">IFERROR(__xludf.DUMMYFUNCTION("VLOOKUP($F304,IMPORTRANGE(""https://docs.google.com/spreadsheets/d/1vQSgNMJXdrs4S3uLfPKDLLwIaGIMAUdySOJkVaHnDLI/edit?gid=0#gid=0"",""RESUMEN!G:J""),4,0)"),"#N/A")</f>
        <v>#N/A</v>
      </c>
      <c r="L304" s="66" t="e">
        <f t="shared" ca="1" si="5"/>
        <v>#VALUE!</v>
      </c>
      <c r="M304" s="93"/>
      <c r="N304" s="68">
        <f t="shared" ca="1" si="6"/>
        <v>0</v>
      </c>
      <c r="O304" s="16"/>
      <c r="P304" s="40"/>
      <c r="Q304" s="16"/>
      <c r="R304" s="56"/>
    </row>
    <row r="305" spans="1:18">
      <c r="A305" s="59"/>
      <c r="B305" s="60" t="str">
        <f ca="1">IFERROR(__xludf.DUMMYFUNCTION("IFERROR(VLOOKUP(CONCATENATE(C305,D305,E305,F305,G305,H305),IMPORTRANGE(""https://docs.google.com/spreadsheets/d/1vQSgNMJXdrs4S3uLfPKDLLwIaGIMAUdySOJkVaHnDLI/edit?gid=0#gid=0"",""RESUMEN!B:C""),2,FALSE),""DEFINIR"")"),"DEFINIR")</f>
        <v>DEFINIR</v>
      </c>
      <c r="C305" s="61"/>
      <c r="D305" s="61"/>
      <c r="E305" s="62"/>
      <c r="F305" s="63"/>
      <c r="G305" s="60" t="str">
        <f ca="1">IFERROR(__xludf.DUMMYFUNCTION("IF(F305="""",""INCLUIR"",VLOOKUP($F305,IMPORTRANGE(""https://docs.google.com/spreadsheets/d/1vQSgNMJXdrs4S3uLfPKDLLwIaGIMAUdySOJkVaHnDLI/edit?gid=0#gid=0"",""RESUMEN!G:I""),2,0))"),"INCLUIR")</f>
        <v>INCLUIR</v>
      </c>
      <c r="H305" s="64" t="str">
        <f ca="1">IFERROR(__xludf.DUMMYFUNCTION("IF(F305="""",""INCLUIR"",VLOOKUP($F305,IMPORTRANGE(""https://docs.google.com/spreadsheets/d/1vQSgNMJXdrs4S3uLfPKDLLwIaGIMAUdySOJkVaHnDLI/edit?gid=0#gid=0"",""RESUMEN!G:I""),3,0))"),"INCLUIR")</f>
        <v>INCLUIR</v>
      </c>
      <c r="I305" s="65" t="e">
        <f t="shared" ca="1" si="3"/>
        <v>#VALUE!</v>
      </c>
      <c r="J305" s="65" t="e">
        <f t="shared" ca="1" si="4"/>
        <v>#VALUE!</v>
      </c>
      <c r="K305" s="64" t="str">
        <f ca="1">IFERROR(__xludf.DUMMYFUNCTION("VLOOKUP($F305,IMPORTRANGE(""https://docs.google.com/spreadsheets/d/1vQSgNMJXdrs4S3uLfPKDLLwIaGIMAUdySOJkVaHnDLI/edit?gid=0#gid=0"",""RESUMEN!G:J""),4,0)"),"#N/A")</f>
        <v>#N/A</v>
      </c>
      <c r="L305" s="66" t="e">
        <f t="shared" ca="1" si="5"/>
        <v>#VALUE!</v>
      </c>
      <c r="M305" s="93"/>
      <c r="N305" s="68">
        <f t="shared" ca="1" si="6"/>
        <v>0</v>
      </c>
      <c r="O305" s="16"/>
      <c r="P305" s="40"/>
      <c r="Q305" s="16"/>
      <c r="R305" s="56"/>
    </row>
    <row r="306" spans="1:18">
      <c r="A306" s="59"/>
      <c r="B306" s="60" t="str">
        <f ca="1">IFERROR(__xludf.DUMMYFUNCTION("IFERROR(VLOOKUP(CONCATENATE(C306,D306,E306,F306,G306,H306),IMPORTRANGE(""https://docs.google.com/spreadsheets/d/1vQSgNMJXdrs4S3uLfPKDLLwIaGIMAUdySOJkVaHnDLI/edit?gid=0#gid=0"",""RESUMEN!B:C""),2,FALSE),""DEFINIR"")"),"DEFINIR")</f>
        <v>DEFINIR</v>
      </c>
      <c r="C306" s="61"/>
      <c r="D306" s="61"/>
      <c r="E306" s="62"/>
      <c r="F306" s="63"/>
      <c r="G306" s="60" t="str">
        <f ca="1">IFERROR(__xludf.DUMMYFUNCTION("IF(F306="""",""INCLUIR"",VLOOKUP($F306,IMPORTRANGE(""https://docs.google.com/spreadsheets/d/1vQSgNMJXdrs4S3uLfPKDLLwIaGIMAUdySOJkVaHnDLI/edit?gid=0#gid=0"",""RESUMEN!G:I""),2,0))"),"INCLUIR")</f>
        <v>INCLUIR</v>
      </c>
      <c r="H306" s="64" t="str">
        <f ca="1">IFERROR(__xludf.DUMMYFUNCTION("IF(F306="""",""INCLUIR"",VLOOKUP($F306,IMPORTRANGE(""https://docs.google.com/spreadsheets/d/1vQSgNMJXdrs4S3uLfPKDLLwIaGIMAUdySOJkVaHnDLI/edit?gid=0#gid=0"",""RESUMEN!G:I""),3,0))"),"INCLUIR")</f>
        <v>INCLUIR</v>
      </c>
      <c r="I306" s="65" t="e">
        <f t="shared" ca="1" si="3"/>
        <v>#VALUE!</v>
      </c>
      <c r="J306" s="65" t="e">
        <f t="shared" ca="1" si="4"/>
        <v>#VALUE!</v>
      </c>
      <c r="K306" s="64" t="str">
        <f ca="1">IFERROR(__xludf.DUMMYFUNCTION("VLOOKUP($F306,IMPORTRANGE(""https://docs.google.com/spreadsheets/d/1vQSgNMJXdrs4S3uLfPKDLLwIaGIMAUdySOJkVaHnDLI/edit?gid=0#gid=0"",""RESUMEN!G:J""),4,0)"),"#N/A")</f>
        <v>#N/A</v>
      </c>
      <c r="L306" s="66" t="e">
        <f t="shared" ca="1" si="5"/>
        <v>#VALUE!</v>
      </c>
      <c r="M306" s="93"/>
      <c r="N306" s="68">
        <f t="shared" ca="1" si="6"/>
        <v>0</v>
      </c>
      <c r="O306" s="16"/>
      <c r="P306" s="40"/>
      <c r="Q306" s="16"/>
      <c r="R306" s="56"/>
    </row>
    <row r="307" spans="1:18">
      <c r="A307" s="59"/>
      <c r="B307" s="60" t="str">
        <f ca="1">IFERROR(__xludf.DUMMYFUNCTION("IFERROR(VLOOKUP(CONCATENATE(C307,D307,E307,F307,G307,H307),IMPORTRANGE(""https://docs.google.com/spreadsheets/d/1vQSgNMJXdrs4S3uLfPKDLLwIaGIMAUdySOJkVaHnDLI/edit?gid=0#gid=0"",""RESUMEN!B:C""),2,FALSE),""DEFINIR"")"),"DEFINIR")</f>
        <v>DEFINIR</v>
      </c>
      <c r="C307" s="61"/>
      <c r="D307" s="61"/>
      <c r="E307" s="62"/>
      <c r="F307" s="61"/>
      <c r="G307" s="60" t="str">
        <f ca="1">IFERROR(__xludf.DUMMYFUNCTION("IF(F307="""",""INCLUIR"",VLOOKUP($F307,IMPORTRANGE(""https://docs.google.com/spreadsheets/d/1vQSgNMJXdrs4S3uLfPKDLLwIaGIMAUdySOJkVaHnDLI/edit?gid=0#gid=0"",""RESUMEN!G:I""),2,0))"),"INCLUIR")</f>
        <v>INCLUIR</v>
      </c>
      <c r="H307" s="64" t="str">
        <f ca="1">IFERROR(__xludf.DUMMYFUNCTION("IF(F307="""",""INCLUIR"",VLOOKUP($F307,IMPORTRANGE(""https://docs.google.com/spreadsheets/d/1vQSgNMJXdrs4S3uLfPKDLLwIaGIMAUdySOJkVaHnDLI/edit?gid=0#gid=0"",""RESUMEN!G:I""),3,0))"),"INCLUIR")</f>
        <v>INCLUIR</v>
      </c>
      <c r="I307" s="65" t="e">
        <f t="shared" ca="1" si="3"/>
        <v>#VALUE!</v>
      </c>
      <c r="J307" s="65" t="e">
        <f t="shared" ca="1" si="4"/>
        <v>#VALUE!</v>
      </c>
      <c r="K307" s="64" t="str">
        <f ca="1">IFERROR(__xludf.DUMMYFUNCTION("VLOOKUP($F307,IMPORTRANGE(""https://docs.google.com/spreadsheets/d/1vQSgNMJXdrs4S3uLfPKDLLwIaGIMAUdySOJkVaHnDLI/edit?gid=0#gid=0"",""RESUMEN!G:J""),4,0)"),"#N/A")</f>
        <v>#N/A</v>
      </c>
      <c r="L307" s="66" t="e">
        <f t="shared" ca="1" si="5"/>
        <v>#VALUE!</v>
      </c>
      <c r="M307" s="93"/>
      <c r="N307" s="68">
        <f t="shared" ca="1" si="6"/>
        <v>0</v>
      </c>
      <c r="O307" s="16"/>
      <c r="P307" s="40"/>
      <c r="Q307" s="16"/>
      <c r="R307" s="56"/>
    </row>
    <row r="308" spans="1:18">
      <c r="A308" s="59"/>
      <c r="B308" s="60" t="str">
        <f ca="1">IFERROR(__xludf.DUMMYFUNCTION("IFERROR(VLOOKUP(CONCATENATE(C308,D308,E308,F308,G308,H308),IMPORTRANGE(""https://docs.google.com/spreadsheets/d/1vQSgNMJXdrs4S3uLfPKDLLwIaGIMAUdySOJkVaHnDLI/edit?gid=0#gid=0"",""RESUMEN!B:C""),2,FALSE),""DEFINIR"")"),"DEFINIR")</f>
        <v>DEFINIR</v>
      </c>
      <c r="C308" s="61"/>
      <c r="D308" s="61"/>
      <c r="E308" s="62"/>
      <c r="F308" s="63"/>
      <c r="G308" s="60" t="str">
        <f ca="1">IFERROR(__xludf.DUMMYFUNCTION("IF(F308="""",""INCLUIR"",VLOOKUP($F308,IMPORTRANGE(""https://docs.google.com/spreadsheets/d/1vQSgNMJXdrs4S3uLfPKDLLwIaGIMAUdySOJkVaHnDLI/edit?gid=0#gid=0"",""RESUMEN!G:I""),2,0))"),"INCLUIR")</f>
        <v>INCLUIR</v>
      </c>
      <c r="H308" s="64" t="str">
        <f ca="1">IFERROR(__xludf.DUMMYFUNCTION("IF(F308="""",""INCLUIR"",VLOOKUP($F308,IMPORTRANGE(""https://docs.google.com/spreadsheets/d/1vQSgNMJXdrs4S3uLfPKDLLwIaGIMAUdySOJkVaHnDLI/edit?gid=0#gid=0"",""RESUMEN!G:I""),3,0))"),"INCLUIR")</f>
        <v>INCLUIR</v>
      </c>
      <c r="I308" s="65" t="e">
        <f t="shared" ca="1" si="3"/>
        <v>#VALUE!</v>
      </c>
      <c r="J308" s="65" t="e">
        <f t="shared" ca="1" si="4"/>
        <v>#VALUE!</v>
      </c>
      <c r="K308" s="64" t="str">
        <f ca="1">IFERROR(__xludf.DUMMYFUNCTION("VLOOKUP($F308,IMPORTRANGE(""https://docs.google.com/spreadsheets/d/1vQSgNMJXdrs4S3uLfPKDLLwIaGIMAUdySOJkVaHnDLI/edit?gid=0#gid=0"",""RESUMEN!G:J""),4,0)"),"#N/A")</f>
        <v>#N/A</v>
      </c>
      <c r="L308" s="66" t="e">
        <f t="shared" ca="1" si="5"/>
        <v>#VALUE!</v>
      </c>
      <c r="M308" s="93"/>
      <c r="N308" s="68">
        <f t="shared" ca="1" si="6"/>
        <v>0</v>
      </c>
      <c r="O308" s="16"/>
      <c r="P308" s="40"/>
      <c r="Q308" s="16"/>
      <c r="R308" s="56"/>
    </row>
    <row r="309" spans="1:18">
      <c r="A309" s="59"/>
      <c r="B309" s="60" t="str">
        <f ca="1">IFERROR(__xludf.DUMMYFUNCTION("IFERROR(VLOOKUP(CONCATENATE(C309,D309,E309,F309,G309,H309),IMPORTRANGE(""https://docs.google.com/spreadsheets/d/1vQSgNMJXdrs4S3uLfPKDLLwIaGIMAUdySOJkVaHnDLI/edit?gid=0#gid=0"",""RESUMEN!B:C""),2,FALSE),""DEFINIR"")"),"DEFINIR")</f>
        <v>DEFINIR</v>
      </c>
      <c r="C309" s="61"/>
      <c r="D309" s="61"/>
      <c r="E309" s="62"/>
      <c r="F309" s="63"/>
      <c r="G309" s="60" t="str">
        <f ca="1">IFERROR(__xludf.DUMMYFUNCTION("IF(F309="""",""INCLUIR"",VLOOKUP($F309,IMPORTRANGE(""https://docs.google.com/spreadsheets/d/1vQSgNMJXdrs4S3uLfPKDLLwIaGIMAUdySOJkVaHnDLI/edit?gid=0#gid=0"",""RESUMEN!G:I""),2,0))"),"INCLUIR")</f>
        <v>INCLUIR</v>
      </c>
      <c r="H309" s="64" t="str">
        <f ca="1">IFERROR(__xludf.DUMMYFUNCTION("IF(F309="""",""INCLUIR"",VLOOKUP($F309,IMPORTRANGE(""https://docs.google.com/spreadsheets/d/1vQSgNMJXdrs4S3uLfPKDLLwIaGIMAUdySOJkVaHnDLI/edit?gid=0#gid=0"",""RESUMEN!G:I""),3,0))"),"INCLUIR")</f>
        <v>INCLUIR</v>
      </c>
      <c r="I309" s="65" t="e">
        <f t="shared" ca="1" si="3"/>
        <v>#VALUE!</v>
      </c>
      <c r="J309" s="65" t="e">
        <f t="shared" ca="1" si="4"/>
        <v>#VALUE!</v>
      </c>
      <c r="K309" s="64" t="str">
        <f ca="1">IFERROR(__xludf.DUMMYFUNCTION("VLOOKUP($F309,IMPORTRANGE(""https://docs.google.com/spreadsheets/d/1vQSgNMJXdrs4S3uLfPKDLLwIaGIMAUdySOJkVaHnDLI/edit?gid=0#gid=0"",""RESUMEN!G:J""),4,0)"),"#N/A")</f>
        <v>#N/A</v>
      </c>
      <c r="L309" s="66" t="e">
        <f t="shared" ca="1" si="5"/>
        <v>#VALUE!</v>
      </c>
      <c r="M309" s="93"/>
      <c r="N309" s="68">
        <f t="shared" ca="1" si="6"/>
        <v>0</v>
      </c>
      <c r="O309" s="16"/>
      <c r="P309" s="40"/>
      <c r="Q309" s="16"/>
      <c r="R309" s="56"/>
    </row>
    <row r="310" spans="1:18">
      <c r="A310" s="59"/>
      <c r="B310" s="60" t="str">
        <f ca="1">IFERROR(__xludf.DUMMYFUNCTION("IFERROR(VLOOKUP(CONCATENATE(C310,D310,E310,F310,G310,H310),IMPORTRANGE(""https://docs.google.com/spreadsheets/d/1vQSgNMJXdrs4S3uLfPKDLLwIaGIMAUdySOJkVaHnDLI/edit?gid=0#gid=0"",""RESUMEN!B:C""),2,FALSE),""DEFINIR"")"),"DEFINIR")</f>
        <v>DEFINIR</v>
      </c>
      <c r="C310" s="61"/>
      <c r="D310" s="61"/>
      <c r="E310" s="62"/>
      <c r="F310" s="63"/>
      <c r="G310" s="60" t="str">
        <f ca="1">IFERROR(__xludf.DUMMYFUNCTION("IF(F310="""",""INCLUIR"",VLOOKUP($F310,IMPORTRANGE(""https://docs.google.com/spreadsheets/d/1vQSgNMJXdrs4S3uLfPKDLLwIaGIMAUdySOJkVaHnDLI/edit?gid=0#gid=0"",""RESUMEN!G:I""),2,0))"),"INCLUIR")</f>
        <v>INCLUIR</v>
      </c>
      <c r="H310" s="64" t="str">
        <f ca="1">IFERROR(__xludf.DUMMYFUNCTION("IF(F310="""",""INCLUIR"",VLOOKUP($F310,IMPORTRANGE(""https://docs.google.com/spreadsheets/d/1vQSgNMJXdrs4S3uLfPKDLLwIaGIMAUdySOJkVaHnDLI/edit?gid=0#gid=0"",""RESUMEN!G:I""),3,0))"),"INCLUIR")</f>
        <v>INCLUIR</v>
      </c>
      <c r="I310" s="65" t="e">
        <f t="shared" ca="1" si="3"/>
        <v>#VALUE!</v>
      </c>
      <c r="J310" s="65" t="e">
        <f t="shared" ca="1" si="4"/>
        <v>#VALUE!</v>
      </c>
      <c r="K310" s="64" t="str">
        <f ca="1">IFERROR(__xludf.DUMMYFUNCTION("VLOOKUP($F310,IMPORTRANGE(""https://docs.google.com/spreadsheets/d/1vQSgNMJXdrs4S3uLfPKDLLwIaGIMAUdySOJkVaHnDLI/edit?gid=0#gid=0"",""RESUMEN!G:J""),4,0)"),"#N/A")</f>
        <v>#N/A</v>
      </c>
      <c r="L310" s="66" t="e">
        <f t="shared" ca="1" si="5"/>
        <v>#VALUE!</v>
      </c>
      <c r="M310" s="93"/>
      <c r="N310" s="68">
        <f t="shared" ca="1" si="6"/>
        <v>0</v>
      </c>
      <c r="O310" s="16"/>
      <c r="P310" s="40"/>
      <c r="Q310" s="16"/>
      <c r="R310" s="56"/>
    </row>
    <row r="311" spans="1:18">
      <c r="A311" s="59"/>
      <c r="B311" s="60" t="str">
        <f ca="1">IFERROR(__xludf.DUMMYFUNCTION("IFERROR(VLOOKUP(CONCATENATE(C311,D311,E311,F311,G311,H311),IMPORTRANGE(""https://docs.google.com/spreadsheets/d/1vQSgNMJXdrs4S3uLfPKDLLwIaGIMAUdySOJkVaHnDLI/edit?gid=0#gid=0"",""RESUMEN!B:C""),2,FALSE),""DEFINIR"")"),"DEFINIR")</f>
        <v>DEFINIR</v>
      </c>
      <c r="C311" s="61"/>
      <c r="D311" s="61"/>
      <c r="E311" s="62"/>
      <c r="F311" s="63"/>
      <c r="G311" s="60" t="str">
        <f ca="1">IFERROR(__xludf.DUMMYFUNCTION("IF(F311="""",""INCLUIR"",VLOOKUP($F311,IMPORTRANGE(""https://docs.google.com/spreadsheets/d/1vQSgNMJXdrs4S3uLfPKDLLwIaGIMAUdySOJkVaHnDLI/edit?gid=0#gid=0"",""RESUMEN!G:I""),2,0))"),"INCLUIR")</f>
        <v>INCLUIR</v>
      </c>
      <c r="H311" s="64" t="str">
        <f ca="1">IFERROR(__xludf.DUMMYFUNCTION("IF(F311="""",""INCLUIR"",VLOOKUP($F311,IMPORTRANGE(""https://docs.google.com/spreadsheets/d/1vQSgNMJXdrs4S3uLfPKDLLwIaGIMAUdySOJkVaHnDLI/edit?gid=0#gid=0"",""RESUMEN!G:I""),3,0))"),"INCLUIR")</f>
        <v>INCLUIR</v>
      </c>
      <c r="I311" s="65" t="e">
        <f t="shared" ca="1" si="3"/>
        <v>#VALUE!</v>
      </c>
      <c r="J311" s="65" t="e">
        <f t="shared" ca="1" si="4"/>
        <v>#VALUE!</v>
      </c>
      <c r="K311" s="64" t="str">
        <f ca="1">IFERROR(__xludf.DUMMYFUNCTION("VLOOKUP($F311,IMPORTRANGE(""https://docs.google.com/spreadsheets/d/1vQSgNMJXdrs4S3uLfPKDLLwIaGIMAUdySOJkVaHnDLI/edit?gid=0#gid=0"",""RESUMEN!G:J""),4,0)"),"#N/A")</f>
        <v>#N/A</v>
      </c>
      <c r="L311" s="66" t="e">
        <f t="shared" ca="1" si="5"/>
        <v>#VALUE!</v>
      </c>
      <c r="M311" s="93"/>
      <c r="N311" s="68">
        <f t="shared" ca="1" si="6"/>
        <v>0</v>
      </c>
      <c r="O311" s="16"/>
      <c r="P311" s="40"/>
      <c r="Q311" s="16"/>
      <c r="R311" s="56"/>
    </row>
    <row r="312" spans="1:18">
      <c r="A312" s="59"/>
      <c r="B312" s="60" t="str">
        <f ca="1">IFERROR(__xludf.DUMMYFUNCTION("IFERROR(VLOOKUP(CONCATENATE(C312,D312,E312,F312,G312,H312),IMPORTRANGE(""https://docs.google.com/spreadsheets/d/1vQSgNMJXdrs4S3uLfPKDLLwIaGIMAUdySOJkVaHnDLI/edit?gid=0#gid=0"",""RESUMEN!B:C""),2,FALSE),""DEFINIR"")"),"DEFINIR")</f>
        <v>DEFINIR</v>
      </c>
      <c r="C312" s="61"/>
      <c r="D312" s="61"/>
      <c r="E312" s="62"/>
      <c r="F312" s="63"/>
      <c r="G312" s="60" t="str">
        <f ca="1">IFERROR(__xludf.DUMMYFUNCTION("IF(F312="""",""INCLUIR"",VLOOKUP($F312,IMPORTRANGE(""https://docs.google.com/spreadsheets/d/1vQSgNMJXdrs4S3uLfPKDLLwIaGIMAUdySOJkVaHnDLI/edit?gid=0#gid=0"",""RESUMEN!G:I""),2,0))"),"INCLUIR")</f>
        <v>INCLUIR</v>
      </c>
      <c r="H312" s="64" t="str">
        <f ca="1">IFERROR(__xludf.DUMMYFUNCTION("IF(F312="""",""INCLUIR"",VLOOKUP($F312,IMPORTRANGE(""https://docs.google.com/spreadsheets/d/1vQSgNMJXdrs4S3uLfPKDLLwIaGIMAUdySOJkVaHnDLI/edit?gid=0#gid=0"",""RESUMEN!G:I""),3,0))"),"INCLUIR")</f>
        <v>INCLUIR</v>
      </c>
      <c r="I312" s="65" t="e">
        <f t="shared" ca="1" si="3"/>
        <v>#VALUE!</v>
      </c>
      <c r="J312" s="65" t="e">
        <f t="shared" ca="1" si="4"/>
        <v>#VALUE!</v>
      </c>
      <c r="K312" s="64" t="str">
        <f ca="1">IFERROR(__xludf.DUMMYFUNCTION("VLOOKUP($F312,IMPORTRANGE(""https://docs.google.com/spreadsheets/d/1vQSgNMJXdrs4S3uLfPKDLLwIaGIMAUdySOJkVaHnDLI/edit?gid=0#gid=0"",""RESUMEN!G:J""),4,0)"),"#N/A")</f>
        <v>#N/A</v>
      </c>
      <c r="L312" s="66" t="e">
        <f t="shared" ca="1" si="5"/>
        <v>#VALUE!</v>
      </c>
      <c r="M312" s="93"/>
      <c r="N312" s="68">
        <f t="shared" ca="1" si="6"/>
        <v>0</v>
      </c>
      <c r="O312" s="16"/>
      <c r="P312" s="40"/>
      <c r="Q312" s="16"/>
      <c r="R312" s="56"/>
    </row>
    <row r="313" spans="1:18">
      <c r="A313" s="59"/>
      <c r="B313" s="60" t="str">
        <f ca="1">IFERROR(__xludf.DUMMYFUNCTION("IFERROR(VLOOKUP(CONCATENATE(C313,D313,E313,F313,G313,H313),IMPORTRANGE(""https://docs.google.com/spreadsheets/d/1vQSgNMJXdrs4S3uLfPKDLLwIaGIMAUdySOJkVaHnDLI/edit?gid=0#gid=0"",""RESUMEN!B:C""),2,FALSE),""DEFINIR"")"),"DEFINIR")</f>
        <v>DEFINIR</v>
      </c>
      <c r="C313" s="61"/>
      <c r="D313" s="61"/>
      <c r="E313" s="62"/>
      <c r="F313" s="63"/>
      <c r="G313" s="60" t="str">
        <f ca="1">IFERROR(__xludf.DUMMYFUNCTION("IF(F313="""",""INCLUIR"",VLOOKUP($F313,IMPORTRANGE(""https://docs.google.com/spreadsheets/d/1vQSgNMJXdrs4S3uLfPKDLLwIaGIMAUdySOJkVaHnDLI/edit?gid=0#gid=0"",""RESUMEN!G:I""),2,0))"),"INCLUIR")</f>
        <v>INCLUIR</v>
      </c>
      <c r="H313" s="64" t="str">
        <f ca="1">IFERROR(__xludf.DUMMYFUNCTION("IF(F313="""",""INCLUIR"",VLOOKUP($F313,IMPORTRANGE(""https://docs.google.com/spreadsheets/d/1vQSgNMJXdrs4S3uLfPKDLLwIaGIMAUdySOJkVaHnDLI/edit?gid=0#gid=0"",""RESUMEN!G:I""),3,0))"),"INCLUIR")</f>
        <v>INCLUIR</v>
      </c>
      <c r="I313" s="65" t="e">
        <f t="shared" ca="1" si="3"/>
        <v>#VALUE!</v>
      </c>
      <c r="J313" s="65" t="e">
        <f t="shared" ca="1" si="4"/>
        <v>#VALUE!</v>
      </c>
      <c r="K313" s="64" t="str">
        <f ca="1">IFERROR(__xludf.DUMMYFUNCTION("VLOOKUP($F313,IMPORTRANGE(""https://docs.google.com/spreadsheets/d/1vQSgNMJXdrs4S3uLfPKDLLwIaGIMAUdySOJkVaHnDLI/edit?gid=0#gid=0"",""RESUMEN!G:J""),4,0)"),"#N/A")</f>
        <v>#N/A</v>
      </c>
      <c r="L313" s="66" t="e">
        <f t="shared" ca="1" si="5"/>
        <v>#VALUE!</v>
      </c>
      <c r="M313" s="93"/>
      <c r="N313" s="68">
        <f t="shared" ca="1" si="6"/>
        <v>0</v>
      </c>
      <c r="O313" s="16"/>
      <c r="P313" s="40"/>
      <c r="Q313" s="16"/>
      <c r="R313" s="56"/>
    </row>
    <row r="314" spans="1:18">
      <c r="A314" s="59"/>
      <c r="B314" s="60" t="str">
        <f ca="1">IFERROR(__xludf.DUMMYFUNCTION("IFERROR(VLOOKUP(CONCATENATE(C314,D314,E314,F314,G314,H314),IMPORTRANGE(""https://docs.google.com/spreadsheets/d/1vQSgNMJXdrs4S3uLfPKDLLwIaGIMAUdySOJkVaHnDLI/edit?gid=0#gid=0"",""RESUMEN!B:C""),2,FALSE),""DEFINIR"")"),"DEFINIR")</f>
        <v>DEFINIR</v>
      </c>
      <c r="C314" s="61"/>
      <c r="D314" s="61"/>
      <c r="E314" s="62"/>
      <c r="F314" s="63"/>
      <c r="G314" s="60" t="str">
        <f ca="1">IFERROR(__xludf.DUMMYFUNCTION("IF(F314="""",""INCLUIR"",VLOOKUP($F314,IMPORTRANGE(""https://docs.google.com/spreadsheets/d/1vQSgNMJXdrs4S3uLfPKDLLwIaGIMAUdySOJkVaHnDLI/edit?gid=0#gid=0"",""RESUMEN!G:I""),2,0))"),"INCLUIR")</f>
        <v>INCLUIR</v>
      </c>
      <c r="H314" s="64" t="str">
        <f ca="1">IFERROR(__xludf.DUMMYFUNCTION("IF(F314="""",""INCLUIR"",VLOOKUP($F314,IMPORTRANGE(""https://docs.google.com/spreadsheets/d/1vQSgNMJXdrs4S3uLfPKDLLwIaGIMAUdySOJkVaHnDLI/edit?gid=0#gid=0"",""RESUMEN!G:I""),3,0))"),"INCLUIR")</f>
        <v>INCLUIR</v>
      </c>
      <c r="I314" s="65" t="e">
        <f t="shared" ca="1" si="3"/>
        <v>#VALUE!</v>
      </c>
      <c r="J314" s="65" t="e">
        <f t="shared" ca="1" si="4"/>
        <v>#VALUE!</v>
      </c>
      <c r="K314" s="64" t="str">
        <f ca="1">IFERROR(__xludf.DUMMYFUNCTION("VLOOKUP($F314,IMPORTRANGE(""https://docs.google.com/spreadsheets/d/1vQSgNMJXdrs4S3uLfPKDLLwIaGIMAUdySOJkVaHnDLI/edit?gid=0#gid=0"",""RESUMEN!G:J""),4,0)"),"#N/A")</f>
        <v>#N/A</v>
      </c>
      <c r="L314" s="66" t="e">
        <f t="shared" ca="1" si="5"/>
        <v>#VALUE!</v>
      </c>
      <c r="M314" s="93"/>
      <c r="N314" s="68">
        <f t="shared" ca="1" si="6"/>
        <v>0</v>
      </c>
      <c r="O314" s="16"/>
      <c r="P314" s="40"/>
      <c r="Q314" s="16"/>
      <c r="R314" s="56"/>
    </row>
    <row r="315" spans="1:18">
      <c r="A315" s="59"/>
      <c r="B315" s="60" t="str">
        <f ca="1">IFERROR(__xludf.DUMMYFUNCTION("IFERROR(VLOOKUP(CONCATENATE(C315,D315,E315,F315,G315,H315),IMPORTRANGE(""https://docs.google.com/spreadsheets/d/1vQSgNMJXdrs4S3uLfPKDLLwIaGIMAUdySOJkVaHnDLI/edit?gid=0#gid=0"",""RESUMEN!B:C""),2,FALSE),""DEFINIR"")"),"DEFINIR")</f>
        <v>DEFINIR</v>
      </c>
      <c r="C315" s="61"/>
      <c r="D315" s="61"/>
      <c r="E315" s="62"/>
      <c r="F315" s="63"/>
      <c r="G315" s="60" t="str">
        <f ca="1">IFERROR(__xludf.DUMMYFUNCTION("IF(F315="""",""INCLUIR"",VLOOKUP($F315,IMPORTRANGE(""https://docs.google.com/spreadsheets/d/1vQSgNMJXdrs4S3uLfPKDLLwIaGIMAUdySOJkVaHnDLI/edit?gid=0#gid=0"",""RESUMEN!G:I""),2,0))"),"INCLUIR")</f>
        <v>INCLUIR</v>
      </c>
      <c r="H315" s="64" t="str">
        <f ca="1">IFERROR(__xludf.DUMMYFUNCTION("IF(F315="""",""INCLUIR"",VLOOKUP($F315,IMPORTRANGE(""https://docs.google.com/spreadsheets/d/1vQSgNMJXdrs4S3uLfPKDLLwIaGIMAUdySOJkVaHnDLI/edit?gid=0#gid=0"",""RESUMEN!G:I""),3,0))"),"INCLUIR")</f>
        <v>INCLUIR</v>
      </c>
      <c r="I315" s="65" t="e">
        <f t="shared" ca="1" si="3"/>
        <v>#VALUE!</v>
      </c>
      <c r="J315" s="65" t="e">
        <f t="shared" ca="1" si="4"/>
        <v>#VALUE!</v>
      </c>
      <c r="K315" s="64" t="str">
        <f ca="1">IFERROR(__xludf.DUMMYFUNCTION("VLOOKUP($F315,IMPORTRANGE(""https://docs.google.com/spreadsheets/d/1vQSgNMJXdrs4S3uLfPKDLLwIaGIMAUdySOJkVaHnDLI/edit?gid=0#gid=0"",""RESUMEN!G:J""),4,0)"),"#N/A")</f>
        <v>#N/A</v>
      </c>
      <c r="L315" s="66" t="e">
        <f t="shared" ca="1" si="5"/>
        <v>#VALUE!</v>
      </c>
      <c r="M315" s="93"/>
      <c r="N315" s="68">
        <f t="shared" ca="1" si="6"/>
        <v>0</v>
      </c>
      <c r="O315" s="16"/>
      <c r="P315" s="40"/>
      <c r="Q315" s="16"/>
      <c r="R315" s="56"/>
    </row>
    <row r="316" spans="1:18">
      <c r="A316" s="59"/>
      <c r="B316" s="60" t="str">
        <f ca="1">IFERROR(__xludf.DUMMYFUNCTION("IFERROR(VLOOKUP(CONCATENATE(C316,D316,E316,F316,G316,H316),IMPORTRANGE(""https://docs.google.com/spreadsheets/d/1vQSgNMJXdrs4S3uLfPKDLLwIaGIMAUdySOJkVaHnDLI/edit?gid=0#gid=0"",""RESUMEN!B:C""),2,FALSE),""DEFINIR"")"),"DEFINIR")</f>
        <v>DEFINIR</v>
      </c>
      <c r="C316" s="61"/>
      <c r="D316" s="61"/>
      <c r="E316" s="62"/>
      <c r="F316" s="63"/>
      <c r="G316" s="60" t="str">
        <f ca="1">IFERROR(__xludf.DUMMYFUNCTION("IF(F316="""",""INCLUIR"",VLOOKUP($F316,IMPORTRANGE(""https://docs.google.com/spreadsheets/d/1vQSgNMJXdrs4S3uLfPKDLLwIaGIMAUdySOJkVaHnDLI/edit?gid=0#gid=0"",""RESUMEN!G:I""),2,0))"),"INCLUIR")</f>
        <v>INCLUIR</v>
      </c>
      <c r="H316" s="64" t="str">
        <f ca="1">IFERROR(__xludf.DUMMYFUNCTION("IF(F316="""",""INCLUIR"",VLOOKUP($F316,IMPORTRANGE(""https://docs.google.com/spreadsheets/d/1vQSgNMJXdrs4S3uLfPKDLLwIaGIMAUdySOJkVaHnDLI/edit?gid=0#gid=0"",""RESUMEN!G:I""),3,0))"),"INCLUIR")</f>
        <v>INCLUIR</v>
      </c>
      <c r="I316" s="65" t="e">
        <f t="shared" ca="1" si="3"/>
        <v>#VALUE!</v>
      </c>
      <c r="J316" s="65" t="e">
        <f t="shared" ca="1" si="4"/>
        <v>#VALUE!</v>
      </c>
      <c r="K316" s="64" t="str">
        <f ca="1">IFERROR(__xludf.DUMMYFUNCTION("VLOOKUP($F316,IMPORTRANGE(""https://docs.google.com/spreadsheets/d/1vQSgNMJXdrs4S3uLfPKDLLwIaGIMAUdySOJkVaHnDLI/edit?gid=0#gid=0"",""RESUMEN!G:J""),4,0)"),"#N/A")</f>
        <v>#N/A</v>
      </c>
      <c r="L316" s="66" t="e">
        <f t="shared" ca="1" si="5"/>
        <v>#VALUE!</v>
      </c>
      <c r="M316" s="69"/>
      <c r="N316" s="68">
        <f t="shared" ca="1" si="6"/>
        <v>0</v>
      </c>
      <c r="O316" s="16"/>
      <c r="P316" s="40"/>
      <c r="Q316" s="16"/>
      <c r="R316" s="56"/>
    </row>
    <row r="317" spans="1:18">
      <c r="A317" s="59"/>
      <c r="B317" s="60" t="str">
        <f ca="1">IFERROR(__xludf.DUMMYFUNCTION("IFERROR(VLOOKUP(CONCATENATE(C317,D317,E317,F317,G317,H317),IMPORTRANGE(""https://docs.google.com/spreadsheets/d/1vQSgNMJXdrs4S3uLfPKDLLwIaGIMAUdySOJkVaHnDLI/edit?gid=0#gid=0"",""RESUMEN!B:C""),2,FALSE),""DEFINIR"")"),"DEFINIR")</f>
        <v>DEFINIR</v>
      </c>
      <c r="C317" s="61"/>
      <c r="D317" s="61"/>
      <c r="E317" s="62"/>
      <c r="F317" s="63"/>
      <c r="G317" s="60" t="str">
        <f ca="1">IFERROR(__xludf.DUMMYFUNCTION("IF(F317="""",""INCLUIR"",VLOOKUP($F317,IMPORTRANGE(""https://docs.google.com/spreadsheets/d/1vQSgNMJXdrs4S3uLfPKDLLwIaGIMAUdySOJkVaHnDLI/edit?gid=0#gid=0"",""RESUMEN!G:I""),2,0))"),"INCLUIR")</f>
        <v>INCLUIR</v>
      </c>
      <c r="H317" s="64" t="str">
        <f ca="1">IFERROR(__xludf.DUMMYFUNCTION("IF(F317="""",""INCLUIR"",VLOOKUP($F317,IMPORTRANGE(""https://docs.google.com/spreadsheets/d/1vQSgNMJXdrs4S3uLfPKDLLwIaGIMAUdySOJkVaHnDLI/edit?gid=0#gid=0"",""RESUMEN!G:I""),3,0))"),"INCLUIR")</f>
        <v>INCLUIR</v>
      </c>
      <c r="I317" s="65" t="e">
        <f t="shared" ca="1" si="3"/>
        <v>#VALUE!</v>
      </c>
      <c r="J317" s="65" t="e">
        <f t="shared" ca="1" si="4"/>
        <v>#VALUE!</v>
      </c>
      <c r="K317" s="64" t="str">
        <f ca="1">IFERROR(__xludf.DUMMYFUNCTION("VLOOKUP($F317,IMPORTRANGE(""https://docs.google.com/spreadsheets/d/1vQSgNMJXdrs4S3uLfPKDLLwIaGIMAUdySOJkVaHnDLI/edit?gid=0#gid=0"",""RESUMEN!G:J""),4,0)"),"#N/A")</f>
        <v>#N/A</v>
      </c>
      <c r="L317" s="66" t="e">
        <f t="shared" ca="1" si="5"/>
        <v>#VALUE!</v>
      </c>
      <c r="M317" s="69"/>
      <c r="N317" s="68">
        <f t="shared" ca="1" si="6"/>
        <v>0</v>
      </c>
      <c r="O317" s="16"/>
      <c r="P317" s="40"/>
      <c r="Q317" s="16"/>
      <c r="R317" s="56"/>
    </row>
    <row r="318" spans="1:18">
      <c r="A318" s="59"/>
      <c r="B318" s="60" t="str">
        <f ca="1">IFERROR(__xludf.DUMMYFUNCTION("IFERROR(VLOOKUP(CONCATENATE(C318,D318,E318,F318,G318,H318),IMPORTRANGE(""https://docs.google.com/spreadsheets/d/1vQSgNMJXdrs4S3uLfPKDLLwIaGIMAUdySOJkVaHnDLI/edit?gid=0#gid=0"",""RESUMEN!B:C""),2,FALSE),""DEFINIR"")"),"DEFINIR")</f>
        <v>DEFINIR</v>
      </c>
      <c r="C318" s="61"/>
      <c r="D318" s="61"/>
      <c r="E318" s="62"/>
      <c r="F318" s="63"/>
      <c r="G318" s="60" t="str">
        <f ca="1">IFERROR(__xludf.DUMMYFUNCTION("IF(F318="""",""INCLUIR"",VLOOKUP($F318,IMPORTRANGE(""https://docs.google.com/spreadsheets/d/1vQSgNMJXdrs4S3uLfPKDLLwIaGIMAUdySOJkVaHnDLI/edit?gid=0#gid=0"",""RESUMEN!G:I""),2,0))"),"INCLUIR")</f>
        <v>INCLUIR</v>
      </c>
      <c r="H318" s="64" t="str">
        <f ca="1">IFERROR(__xludf.DUMMYFUNCTION("IF(F318="""",""INCLUIR"",VLOOKUP($F318,IMPORTRANGE(""https://docs.google.com/spreadsheets/d/1vQSgNMJXdrs4S3uLfPKDLLwIaGIMAUdySOJkVaHnDLI/edit?gid=0#gid=0"",""RESUMEN!G:I""),3,0))"),"INCLUIR")</f>
        <v>INCLUIR</v>
      </c>
      <c r="I318" s="65" t="e">
        <f t="shared" ca="1" si="3"/>
        <v>#VALUE!</v>
      </c>
      <c r="J318" s="65" t="e">
        <f t="shared" ca="1" si="4"/>
        <v>#VALUE!</v>
      </c>
      <c r="K318" s="64" t="str">
        <f ca="1">IFERROR(__xludf.DUMMYFUNCTION("VLOOKUP($F318,IMPORTRANGE(""https://docs.google.com/spreadsheets/d/1vQSgNMJXdrs4S3uLfPKDLLwIaGIMAUdySOJkVaHnDLI/edit?gid=0#gid=0"",""RESUMEN!G:J""),4,0)"),"#N/A")</f>
        <v>#N/A</v>
      </c>
      <c r="L318" s="66" t="e">
        <f t="shared" ca="1" si="5"/>
        <v>#VALUE!</v>
      </c>
      <c r="M318" s="69"/>
      <c r="N318" s="68">
        <f t="shared" ca="1" si="6"/>
        <v>0</v>
      </c>
      <c r="O318" s="16"/>
      <c r="P318" s="40"/>
      <c r="Q318" s="16"/>
      <c r="R318" s="56"/>
    </row>
    <row r="319" spans="1:18">
      <c r="A319" s="59"/>
      <c r="B319" s="60" t="str">
        <f ca="1">IFERROR(__xludf.DUMMYFUNCTION("IFERROR(VLOOKUP(CONCATENATE(C319,D319,E319,F319,G319,H319),IMPORTRANGE(""https://docs.google.com/spreadsheets/d/1vQSgNMJXdrs4S3uLfPKDLLwIaGIMAUdySOJkVaHnDLI/edit?gid=0#gid=0"",""RESUMEN!B:C""),2,FALSE),""DEFINIR"")"),"DEFINIR")</f>
        <v>DEFINIR</v>
      </c>
      <c r="C319" s="61"/>
      <c r="D319" s="61"/>
      <c r="E319" s="62"/>
      <c r="F319" s="63"/>
      <c r="G319" s="60" t="str">
        <f ca="1">IFERROR(__xludf.DUMMYFUNCTION("IF(F319="""",""INCLUIR"",VLOOKUP($F319,IMPORTRANGE(""https://docs.google.com/spreadsheets/d/1vQSgNMJXdrs4S3uLfPKDLLwIaGIMAUdySOJkVaHnDLI/edit?gid=0#gid=0"",""RESUMEN!G:I""),2,0))"),"INCLUIR")</f>
        <v>INCLUIR</v>
      </c>
      <c r="H319" s="64" t="str">
        <f ca="1">IFERROR(__xludf.DUMMYFUNCTION("IF(F319="""",""INCLUIR"",VLOOKUP($F319,IMPORTRANGE(""https://docs.google.com/spreadsheets/d/1vQSgNMJXdrs4S3uLfPKDLLwIaGIMAUdySOJkVaHnDLI/edit?gid=0#gid=0"",""RESUMEN!G:I""),3,0))"),"INCLUIR")</f>
        <v>INCLUIR</v>
      </c>
      <c r="I319" s="65" t="e">
        <f t="shared" ca="1" si="3"/>
        <v>#VALUE!</v>
      </c>
      <c r="J319" s="65" t="e">
        <f t="shared" ca="1" si="4"/>
        <v>#VALUE!</v>
      </c>
      <c r="K319" s="64" t="str">
        <f ca="1">IFERROR(__xludf.DUMMYFUNCTION("VLOOKUP($F319,IMPORTRANGE(""https://docs.google.com/spreadsheets/d/1vQSgNMJXdrs4S3uLfPKDLLwIaGIMAUdySOJkVaHnDLI/edit?gid=0#gid=0"",""RESUMEN!G:J""),4,0)"),"#N/A")</f>
        <v>#N/A</v>
      </c>
      <c r="L319" s="66" t="e">
        <f t="shared" ca="1" si="5"/>
        <v>#VALUE!</v>
      </c>
      <c r="M319" s="69"/>
      <c r="N319" s="68">
        <f t="shared" ca="1" si="6"/>
        <v>0</v>
      </c>
      <c r="O319" s="16"/>
      <c r="P319" s="40"/>
      <c r="Q319" s="16"/>
      <c r="R319" s="56"/>
    </row>
    <row r="320" spans="1:18">
      <c r="A320" s="59"/>
      <c r="B320" s="60" t="str">
        <f ca="1">IFERROR(__xludf.DUMMYFUNCTION("IFERROR(VLOOKUP(CONCATENATE(C320,D320,E320,F320,G320,H320),IMPORTRANGE(""https://docs.google.com/spreadsheets/d/1vQSgNMJXdrs4S3uLfPKDLLwIaGIMAUdySOJkVaHnDLI/edit?gid=0#gid=0"",""RESUMEN!B:C""),2,FALSE),""DEFINIR"")"),"DEFINIR")</f>
        <v>DEFINIR</v>
      </c>
      <c r="C320" s="61"/>
      <c r="D320" s="61"/>
      <c r="E320" s="62"/>
      <c r="F320" s="63"/>
      <c r="G320" s="60" t="str">
        <f ca="1">IFERROR(__xludf.DUMMYFUNCTION("IF(F320="""",""INCLUIR"",VLOOKUP($F320,IMPORTRANGE(""https://docs.google.com/spreadsheets/d/1vQSgNMJXdrs4S3uLfPKDLLwIaGIMAUdySOJkVaHnDLI/edit?gid=0#gid=0"",""RESUMEN!G:I""),2,0))"),"INCLUIR")</f>
        <v>INCLUIR</v>
      </c>
      <c r="H320" s="64" t="str">
        <f ca="1">IFERROR(__xludf.DUMMYFUNCTION("IF(F320="""",""INCLUIR"",VLOOKUP($F320,IMPORTRANGE(""https://docs.google.com/spreadsheets/d/1vQSgNMJXdrs4S3uLfPKDLLwIaGIMAUdySOJkVaHnDLI/edit?gid=0#gid=0"",""RESUMEN!G:I""),3,0))"),"INCLUIR")</f>
        <v>INCLUIR</v>
      </c>
      <c r="I320" s="65" t="e">
        <f t="shared" ca="1" si="3"/>
        <v>#VALUE!</v>
      </c>
      <c r="J320" s="65" t="e">
        <f t="shared" ca="1" si="4"/>
        <v>#VALUE!</v>
      </c>
      <c r="K320" s="64" t="str">
        <f ca="1">IFERROR(__xludf.DUMMYFUNCTION("VLOOKUP($F320,IMPORTRANGE(""https://docs.google.com/spreadsheets/d/1vQSgNMJXdrs4S3uLfPKDLLwIaGIMAUdySOJkVaHnDLI/edit?gid=0#gid=0"",""RESUMEN!G:J""),4,0)"),"#N/A")</f>
        <v>#N/A</v>
      </c>
      <c r="L320" s="66" t="e">
        <f t="shared" ca="1" si="5"/>
        <v>#VALUE!</v>
      </c>
      <c r="M320" s="69"/>
      <c r="N320" s="68">
        <f t="shared" ca="1" si="6"/>
        <v>0</v>
      </c>
      <c r="O320" s="16"/>
      <c r="P320" s="40"/>
      <c r="Q320" s="16"/>
      <c r="R320" s="56"/>
    </row>
    <row r="321" spans="1:18">
      <c r="A321" s="59"/>
      <c r="B321" s="60" t="str">
        <f ca="1">IFERROR(__xludf.DUMMYFUNCTION("IFERROR(VLOOKUP(CONCATENATE(C321,D321,E321,F321,G321,H321),IMPORTRANGE(""https://docs.google.com/spreadsheets/d/1vQSgNMJXdrs4S3uLfPKDLLwIaGIMAUdySOJkVaHnDLI/edit?gid=0#gid=0"",""RESUMEN!B:C""),2,FALSE),""DEFINIR"")"),"DEFINIR")</f>
        <v>DEFINIR</v>
      </c>
      <c r="C321" s="61"/>
      <c r="D321" s="61"/>
      <c r="E321" s="62"/>
      <c r="F321" s="63"/>
      <c r="G321" s="60" t="str">
        <f ca="1">IFERROR(__xludf.DUMMYFUNCTION("IF(F321="""",""INCLUIR"",VLOOKUP($F321,IMPORTRANGE(""https://docs.google.com/spreadsheets/d/1vQSgNMJXdrs4S3uLfPKDLLwIaGIMAUdySOJkVaHnDLI/edit?gid=0#gid=0"",""RESUMEN!G:I""),2,0))"),"INCLUIR")</f>
        <v>INCLUIR</v>
      </c>
      <c r="H321" s="64" t="str">
        <f ca="1">IFERROR(__xludf.DUMMYFUNCTION("IF(F321="""",""INCLUIR"",VLOOKUP($F321,IMPORTRANGE(""https://docs.google.com/spreadsheets/d/1vQSgNMJXdrs4S3uLfPKDLLwIaGIMAUdySOJkVaHnDLI/edit?gid=0#gid=0"",""RESUMEN!G:I""),3,0))"),"INCLUIR")</f>
        <v>INCLUIR</v>
      </c>
      <c r="I321" s="65" t="e">
        <f t="shared" ca="1" si="3"/>
        <v>#VALUE!</v>
      </c>
      <c r="J321" s="65" t="e">
        <f t="shared" ca="1" si="4"/>
        <v>#VALUE!</v>
      </c>
      <c r="K321" s="64" t="str">
        <f ca="1">IFERROR(__xludf.DUMMYFUNCTION("VLOOKUP($F321,IMPORTRANGE(""https://docs.google.com/spreadsheets/d/1vQSgNMJXdrs4S3uLfPKDLLwIaGIMAUdySOJkVaHnDLI/edit?gid=0#gid=0"",""RESUMEN!G:J""),4,0)"),"#N/A")</f>
        <v>#N/A</v>
      </c>
      <c r="L321" s="66" t="e">
        <f t="shared" ca="1" si="5"/>
        <v>#VALUE!</v>
      </c>
      <c r="M321" s="69"/>
      <c r="N321" s="68">
        <f t="shared" ca="1" si="6"/>
        <v>0</v>
      </c>
      <c r="O321" s="16"/>
      <c r="P321" s="40"/>
      <c r="Q321" s="16"/>
      <c r="R321" s="56"/>
    </row>
    <row r="322" spans="1:18">
      <c r="A322" s="59"/>
      <c r="B322" s="60" t="str">
        <f ca="1">IFERROR(__xludf.DUMMYFUNCTION("IFERROR(VLOOKUP(CONCATENATE(C322,D322,E322,F322,G322,H322),IMPORTRANGE(""https://docs.google.com/spreadsheets/d/1vQSgNMJXdrs4S3uLfPKDLLwIaGIMAUdySOJkVaHnDLI/edit?gid=0#gid=0"",""RESUMEN!B:C""),2,FALSE),""DEFINIR"")"),"DEFINIR")</f>
        <v>DEFINIR</v>
      </c>
      <c r="C322" s="61"/>
      <c r="D322" s="61"/>
      <c r="E322" s="62"/>
      <c r="F322" s="63"/>
      <c r="G322" s="60" t="str">
        <f ca="1">IFERROR(__xludf.DUMMYFUNCTION("IF(F322="""",""INCLUIR"",VLOOKUP($F322,IMPORTRANGE(""https://docs.google.com/spreadsheets/d/1vQSgNMJXdrs4S3uLfPKDLLwIaGIMAUdySOJkVaHnDLI/edit?gid=0#gid=0"",""RESUMEN!G:I""),2,0))"),"INCLUIR")</f>
        <v>INCLUIR</v>
      </c>
      <c r="H322" s="64" t="str">
        <f ca="1">IFERROR(__xludf.DUMMYFUNCTION("IF(F322="""",""INCLUIR"",VLOOKUP($F322,IMPORTRANGE(""https://docs.google.com/spreadsheets/d/1vQSgNMJXdrs4S3uLfPKDLLwIaGIMAUdySOJkVaHnDLI/edit?gid=0#gid=0"",""RESUMEN!G:I""),3,0))"),"INCLUIR")</f>
        <v>INCLUIR</v>
      </c>
      <c r="I322" s="65" t="e">
        <f t="shared" ca="1" si="3"/>
        <v>#VALUE!</v>
      </c>
      <c r="J322" s="65" t="e">
        <f t="shared" ca="1" si="4"/>
        <v>#VALUE!</v>
      </c>
      <c r="K322" s="64" t="str">
        <f ca="1">IFERROR(__xludf.DUMMYFUNCTION("VLOOKUP($F322,IMPORTRANGE(""https://docs.google.com/spreadsheets/d/1vQSgNMJXdrs4S3uLfPKDLLwIaGIMAUdySOJkVaHnDLI/edit?gid=0#gid=0"",""RESUMEN!G:J""),4,0)"),"#N/A")</f>
        <v>#N/A</v>
      </c>
      <c r="L322" s="66" t="e">
        <f t="shared" ca="1" si="5"/>
        <v>#VALUE!</v>
      </c>
      <c r="M322" s="69"/>
      <c r="N322" s="94">
        <f t="shared" ca="1" si="6"/>
        <v>0</v>
      </c>
      <c r="O322" s="16"/>
      <c r="P322" s="40"/>
      <c r="Q322" s="16"/>
      <c r="R322" s="56"/>
    </row>
    <row r="323" spans="1:18">
      <c r="A323" s="59"/>
      <c r="B323" s="60" t="str">
        <f ca="1">IFERROR(__xludf.DUMMYFUNCTION("IFERROR(VLOOKUP(CONCATENATE(C323,D323,E323,F323,G323,H323),IMPORTRANGE(""https://docs.google.com/spreadsheets/d/1vQSgNMJXdrs4S3uLfPKDLLwIaGIMAUdySOJkVaHnDLI/edit?gid=0#gid=0"",""RESUMEN!B:C""),2,FALSE),""DEFINIR"")"),"DEFINIR")</f>
        <v>DEFINIR</v>
      </c>
      <c r="C323" s="61"/>
      <c r="D323" s="61"/>
      <c r="E323" s="62"/>
      <c r="F323" s="63"/>
      <c r="G323" s="60" t="str">
        <f ca="1">IFERROR(__xludf.DUMMYFUNCTION("IF(F323="""",""INCLUIR"",VLOOKUP($F323,IMPORTRANGE(""https://docs.google.com/spreadsheets/d/1vQSgNMJXdrs4S3uLfPKDLLwIaGIMAUdySOJkVaHnDLI/edit?gid=0#gid=0"",""RESUMEN!G:I""),2,0))"),"INCLUIR")</f>
        <v>INCLUIR</v>
      </c>
      <c r="H323" s="64" t="str">
        <f ca="1">IFERROR(__xludf.DUMMYFUNCTION("IF(F323="""",""INCLUIR"",VLOOKUP($F323,IMPORTRANGE(""https://docs.google.com/spreadsheets/d/1vQSgNMJXdrs4S3uLfPKDLLwIaGIMAUdySOJkVaHnDLI/edit?gid=0#gid=0"",""RESUMEN!G:I""),3,0))"),"INCLUIR")</f>
        <v>INCLUIR</v>
      </c>
      <c r="I323" s="65" t="e">
        <f t="shared" ca="1" si="3"/>
        <v>#VALUE!</v>
      </c>
      <c r="J323" s="65" t="e">
        <f t="shared" ca="1" si="4"/>
        <v>#VALUE!</v>
      </c>
      <c r="K323" s="64" t="str">
        <f ca="1">IFERROR(__xludf.DUMMYFUNCTION("VLOOKUP($F323,IMPORTRANGE(""https://docs.google.com/spreadsheets/d/1vQSgNMJXdrs4S3uLfPKDLLwIaGIMAUdySOJkVaHnDLI/edit?gid=0#gid=0"",""RESUMEN!G:J""),4,0)"),"#N/A")</f>
        <v>#N/A</v>
      </c>
      <c r="L323" s="66" t="e">
        <f t="shared" ca="1" si="5"/>
        <v>#VALUE!</v>
      </c>
      <c r="M323" s="69"/>
      <c r="N323" s="94">
        <f t="shared" ca="1" si="6"/>
        <v>0</v>
      </c>
      <c r="O323" s="16"/>
      <c r="P323" s="40"/>
      <c r="Q323" s="16"/>
      <c r="R323" s="56"/>
    </row>
    <row r="324" spans="1:18">
      <c r="A324" s="59"/>
      <c r="B324" s="60" t="str">
        <f ca="1">IFERROR(__xludf.DUMMYFUNCTION("IFERROR(VLOOKUP(CONCATENATE(C324,D324,E324,F324,G324,H324),IMPORTRANGE(""https://docs.google.com/spreadsheets/d/1vQSgNMJXdrs4S3uLfPKDLLwIaGIMAUdySOJkVaHnDLI/edit?gid=0#gid=0"",""RESUMEN!B:C""),2,FALSE),""DEFINIR"")"),"DEFINIR")</f>
        <v>DEFINIR</v>
      </c>
      <c r="C324" s="61"/>
      <c r="D324" s="61"/>
      <c r="E324" s="62"/>
      <c r="F324" s="63"/>
      <c r="G324" s="60" t="str">
        <f ca="1">IFERROR(__xludf.DUMMYFUNCTION("IF(F324="""",""INCLUIR"",VLOOKUP($F324,IMPORTRANGE(""https://docs.google.com/spreadsheets/d/1vQSgNMJXdrs4S3uLfPKDLLwIaGIMAUdySOJkVaHnDLI/edit?gid=0#gid=0"",""RESUMEN!G:I""),2,0))"),"INCLUIR")</f>
        <v>INCLUIR</v>
      </c>
      <c r="H324" s="64" t="str">
        <f ca="1">IFERROR(__xludf.DUMMYFUNCTION("IF(F324="""",""INCLUIR"",VLOOKUP($F324,IMPORTRANGE(""https://docs.google.com/spreadsheets/d/1vQSgNMJXdrs4S3uLfPKDLLwIaGIMAUdySOJkVaHnDLI/edit?gid=0#gid=0"",""RESUMEN!G:I""),3,0))"),"INCLUIR")</f>
        <v>INCLUIR</v>
      </c>
      <c r="I324" s="65" t="e">
        <f t="shared" ca="1" si="3"/>
        <v>#VALUE!</v>
      </c>
      <c r="J324" s="65" t="e">
        <f t="shared" ca="1" si="4"/>
        <v>#VALUE!</v>
      </c>
      <c r="K324" s="64" t="str">
        <f ca="1">IFERROR(__xludf.DUMMYFUNCTION("VLOOKUP($F324,IMPORTRANGE(""https://docs.google.com/spreadsheets/d/1vQSgNMJXdrs4S3uLfPKDLLwIaGIMAUdySOJkVaHnDLI/edit?gid=0#gid=0"",""RESUMEN!G:J""),4,0)"),"#N/A")</f>
        <v>#N/A</v>
      </c>
      <c r="L324" s="66" t="e">
        <f t="shared" ca="1" si="5"/>
        <v>#VALUE!</v>
      </c>
      <c r="M324" s="69"/>
      <c r="N324" s="94">
        <f t="shared" ca="1" si="6"/>
        <v>0</v>
      </c>
      <c r="O324" s="16"/>
      <c r="P324" s="40"/>
      <c r="Q324" s="16"/>
      <c r="R324" s="56"/>
    </row>
    <row r="325" spans="1:18">
      <c r="A325" s="59"/>
      <c r="B325" s="60" t="str">
        <f ca="1">IFERROR(__xludf.DUMMYFUNCTION("IFERROR(VLOOKUP(CONCATENATE(C325,D325,E325,F325,G325,H325),IMPORTRANGE(""https://docs.google.com/spreadsheets/d/1vQSgNMJXdrs4S3uLfPKDLLwIaGIMAUdySOJkVaHnDLI/edit?gid=0#gid=0"",""RESUMEN!B:C""),2,FALSE),""DEFINIR"")"),"DEFINIR")</f>
        <v>DEFINIR</v>
      </c>
      <c r="C325" s="61"/>
      <c r="D325" s="61"/>
      <c r="E325" s="62"/>
      <c r="F325" s="63"/>
      <c r="G325" s="60" t="str">
        <f ca="1">IFERROR(__xludf.DUMMYFUNCTION("IF(F325="""",""INCLUIR"",VLOOKUP($F325,IMPORTRANGE(""https://docs.google.com/spreadsheets/d/1vQSgNMJXdrs4S3uLfPKDLLwIaGIMAUdySOJkVaHnDLI/edit?gid=0#gid=0"",""RESUMEN!G:I""),2,0))"),"INCLUIR")</f>
        <v>INCLUIR</v>
      </c>
      <c r="H325" s="64" t="str">
        <f ca="1">IFERROR(__xludf.DUMMYFUNCTION("IF(F325="""",""INCLUIR"",VLOOKUP($F325,IMPORTRANGE(""https://docs.google.com/spreadsheets/d/1vQSgNMJXdrs4S3uLfPKDLLwIaGIMAUdySOJkVaHnDLI/edit?gid=0#gid=0"",""RESUMEN!G:I""),3,0))"),"INCLUIR")</f>
        <v>INCLUIR</v>
      </c>
      <c r="I325" s="65" t="e">
        <f t="shared" ca="1" si="3"/>
        <v>#VALUE!</v>
      </c>
      <c r="J325" s="65" t="e">
        <f t="shared" ca="1" si="4"/>
        <v>#VALUE!</v>
      </c>
      <c r="K325" s="64" t="str">
        <f ca="1">IFERROR(__xludf.DUMMYFUNCTION("VLOOKUP($F325,IMPORTRANGE(""https://docs.google.com/spreadsheets/d/1vQSgNMJXdrs4S3uLfPKDLLwIaGIMAUdySOJkVaHnDLI/edit?gid=0#gid=0"",""RESUMEN!G:J""),4,0)"),"#N/A")</f>
        <v>#N/A</v>
      </c>
      <c r="L325" s="66" t="e">
        <f t="shared" ca="1" si="5"/>
        <v>#VALUE!</v>
      </c>
      <c r="M325" s="69"/>
      <c r="N325" s="94">
        <f t="shared" ca="1" si="6"/>
        <v>0</v>
      </c>
      <c r="O325" s="16"/>
      <c r="P325" s="40"/>
      <c r="Q325" s="16"/>
      <c r="R325" s="56"/>
    </row>
    <row r="326" spans="1:18">
      <c r="A326" s="59"/>
      <c r="B326" s="60" t="str">
        <f ca="1">IFERROR(__xludf.DUMMYFUNCTION("IFERROR(VLOOKUP(CONCATENATE(C326,D326,E326,F326,G326,H326),IMPORTRANGE(""https://docs.google.com/spreadsheets/d/1vQSgNMJXdrs4S3uLfPKDLLwIaGIMAUdySOJkVaHnDLI/edit?gid=0#gid=0"",""RESUMEN!B:C""),2,FALSE),""DEFINIR"")"),"DEFINIR")</f>
        <v>DEFINIR</v>
      </c>
      <c r="C326" s="61"/>
      <c r="D326" s="61"/>
      <c r="E326" s="62"/>
      <c r="F326" s="63"/>
      <c r="G326" s="60" t="str">
        <f ca="1">IFERROR(__xludf.DUMMYFUNCTION("IF(F326="""",""INCLUIR"",VLOOKUP($F326,IMPORTRANGE(""https://docs.google.com/spreadsheets/d/1vQSgNMJXdrs4S3uLfPKDLLwIaGIMAUdySOJkVaHnDLI/edit?gid=0#gid=0"",""RESUMEN!G:I""),2,0))"),"INCLUIR")</f>
        <v>INCLUIR</v>
      </c>
      <c r="H326" s="64" t="str">
        <f ca="1">IFERROR(__xludf.DUMMYFUNCTION("IF(F326="""",""INCLUIR"",VLOOKUP($F326,IMPORTRANGE(""https://docs.google.com/spreadsheets/d/1vQSgNMJXdrs4S3uLfPKDLLwIaGIMAUdySOJkVaHnDLI/edit?gid=0#gid=0"",""RESUMEN!G:I""),3,0))"),"INCLUIR")</f>
        <v>INCLUIR</v>
      </c>
      <c r="I326" s="65" t="e">
        <f t="shared" ca="1" si="3"/>
        <v>#VALUE!</v>
      </c>
      <c r="J326" s="65" t="e">
        <f t="shared" ca="1" si="4"/>
        <v>#VALUE!</v>
      </c>
      <c r="K326" s="64" t="str">
        <f ca="1">IFERROR(__xludf.DUMMYFUNCTION("VLOOKUP($F326,IMPORTRANGE(""https://docs.google.com/spreadsheets/d/1vQSgNMJXdrs4S3uLfPKDLLwIaGIMAUdySOJkVaHnDLI/edit?gid=0#gid=0"",""RESUMEN!G:J""),4,0)"),"#N/A")</f>
        <v>#N/A</v>
      </c>
      <c r="L326" s="66" t="e">
        <f t="shared" ca="1" si="5"/>
        <v>#VALUE!</v>
      </c>
      <c r="M326" s="69"/>
      <c r="N326" s="94">
        <f t="shared" ca="1" si="6"/>
        <v>0</v>
      </c>
      <c r="O326" s="16"/>
      <c r="P326" s="40"/>
      <c r="Q326" s="16"/>
      <c r="R326" s="56"/>
    </row>
    <row r="327" spans="1:18">
      <c r="A327" s="59"/>
      <c r="B327" s="60" t="str">
        <f ca="1">IFERROR(__xludf.DUMMYFUNCTION("IFERROR(VLOOKUP(CONCATENATE(C327,D327,E327,F327,G327,H327),IMPORTRANGE(""https://docs.google.com/spreadsheets/d/1vQSgNMJXdrs4S3uLfPKDLLwIaGIMAUdySOJkVaHnDLI/edit?gid=0#gid=0"",""RESUMEN!B:C""),2,FALSE),""DEFINIR"")"),"DEFINIR")</f>
        <v>DEFINIR</v>
      </c>
      <c r="C327" s="61"/>
      <c r="D327" s="61"/>
      <c r="E327" s="62"/>
      <c r="F327" s="63"/>
      <c r="G327" s="60" t="str">
        <f ca="1">IFERROR(__xludf.DUMMYFUNCTION("IF(F327="""",""INCLUIR"",VLOOKUP($F327,IMPORTRANGE(""https://docs.google.com/spreadsheets/d/1vQSgNMJXdrs4S3uLfPKDLLwIaGIMAUdySOJkVaHnDLI/edit?gid=0#gid=0"",""RESUMEN!G:I""),2,0))"),"INCLUIR")</f>
        <v>INCLUIR</v>
      </c>
      <c r="H327" s="64" t="str">
        <f ca="1">IFERROR(__xludf.DUMMYFUNCTION("IF(F327="""",""INCLUIR"",VLOOKUP($F327,IMPORTRANGE(""https://docs.google.com/spreadsheets/d/1vQSgNMJXdrs4S3uLfPKDLLwIaGIMAUdySOJkVaHnDLI/edit?gid=0#gid=0"",""RESUMEN!G:I""),3,0))"),"INCLUIR")</f>
        <v>INCLUIR</v>
      </c>
      <c r="I327" s="65" t="e">
        <f t="shared" ca="1" si="3"/>
        <v>#VALUE!</v>
      </c>
      <c r="J327" s="65" t="e">
        <f t="shared" ca="1" si="4"/>
        <v>#VALUE!</v>
      </c>
      <c r="K327" s="64" t="str">
        <f ca="1">IFERROR(__xludf.DUMMYFUNCTION("VLOOKUP($F327,IMPORTRANGE(""https://docs.google.com/spreadsheets/d/1vQSgNMJXdrs4S3uLfPKDLLwIaGIMAUdySOJkVaHnDLI/edit?gid=0#gid=0"",""RESUMEN!G:J""),4,0)"),"#N/A")</f>
        <v>#N/A</v>
      </c>
      <c r="L327" s="66" t="e">
        <f t="shared" ca="1" si="5"/>
        <v>#VALUE!</v>
      </c>
      <c r="M327" s="69"/>
      <c r="N327" s="94">
        <f t="shared" ca="1" si="6"/>
        <v>0</v>
      </c>
      <c r="O327" s="16"/>
      <c r="P327" s="40"/>
      <c r="Q327" s="16"/>
      <c r="R327" s="56"/>
    </row>
    <row r="328" spans="1:18">
      <c r="A328" s="59"/>
      <c r="B328" s="60" t="str">
        <f ca="1">IFERROR(__xludf.DUMMYFUNCTION("IFERROR(VLOOKUP(CONCATENATE(C328,D328,E328,F328,G328,H328),IMPORTRANGE(""https://docs.google.com/spreadsheets/d/1vQSgNMJXdrs4S3uLfPKDLLwIaGIMAUdySOJkVaHnDLI/edit?gid=0#gid=0"",""RESUMEN!B:C""),2,FALSE),""DEFINIR"")"),"DEFINIR")</f>
        <v>DEFINIR</v>
      </c>
      <c r="C328" s="61"/>
      <c r="D328" s="61"/>
      <c r="E328" s="62"/>
      <c r="F328" s="63"/>
      <c r="G328" s="60" t="str">
        <f ca="1">IFERROR(__xludf.DUMMYFUNCTION("IF(F328="""",""INCLUIR"",VLOOKUP($F328,IMPORTRANGE(""https://docs.google.com/spreadsheets/d/1vQSgNMJXdrs4S3uLfPKDLLwIaGIMAUdySOJkVaHnDLI/edit?gid=0#gid=0"",""RESUMEN!G:I""),2,0))"),"INCLUIR")</f>
        <v>INCLUIR</v>
      </c>
      <c r="H328" s="64" t="str">
        <f ca="1">IFERROR(__xludf.DUMMYFUNCTION("IF(F328="""",""INCLUIR"",VLOOKUP($F328,IMPORTRANGE(""https://docs.google.com/spreadsheets/d/1vQSgNMJXdrs4S3uLfPKDLLwIaGIMAUdySOJkVaHnDLI/edit?gid=0#gid=0"",""RESUMEN!G:I""),3,0))"),"INCLUIR")</f>
        <v>INCLUIR</v>
      </c>
      <c r="I328" s="65" t="e">
        <f t="shared" ca="1" si="3"/>
        <v>#VALUE!</v>
      </c>
      <c r="J328" s="65" t="e">
        <f t="shared" ca="1" si="4"/>
        <v>#VALUE!</v>
      </c>
      <c r="K328" s="64" t="str">
        <f ca="1">IFERROR(__xludf.DUMMYFUNCTION("VLOOKUP($F328,IMPORTRANGE(""https://docs.google.com/spreadsheets/d/1vQSgNMJXdrs4S3uLfPKDLLwIaGIMAUdySOJkVaHnDLI/edit?gid=0#gid=0"",""RESUMEN!G:J""),4,0)"),"#N/A")</f>
        <v>#N/A</v>
      </c>
      <c r="L328" s="66" t="e">
        <f t="shared" ca="1" si="5"/>
        <v>#VALUE!</v>
      </c>
      <c r="M328" s="69"/>
      <c r="N328" s="94">
        <f t="shared" ca="1" si="6"/>
        <v>0</v>
      </c>
      <c r="O328" s="16"/>
      <c r="P328" s="40"/>
      <c r="Q328" s="16"/>
      <c r="R328" s="56"/>
    </row>
    <row r="329" spans="1:18">
      <c r="A329" s="59"/>
      <c r="B329" s="60" t="str">
        <f ca="1">IFERROR(__xludf.DUMMYFUNCTION("IFERROR(VLOOKUP(CONCATENATE(C329,D329,E329,F329,G329,H329),IMPORTRANGE(""https://docs.google.com/spreadsheets/d/1vQSgNMJXdrs4S3uLfPKDLLwIaGIMAUdySOJkVaHnDLI/edit?gid=0#gid=0"",""RESUMEN!B:C""),2,FALSE),""DEFINIR"")"),"DEFINIR")</f>
        <v>DEFINIR</v>
      </c>
      <c r="C329" s="61"/>
      <c r="D329" s="61"/>
      <c r="E329" s="62"/>
      <c r="F329" s="63"/>
      <c r="G329" s="60" t="str">
        <f ca="1">IFERROR(__xludf.DUMMYFUNCTION("IF(F329="""",""INCLUIR"",VLOOKUP($F329,IMPORTRANGE(""https://docs.google.com/spreadsheets/d/1vQSgNMJXdrs4S3uLfPKDLLwIaGIMAUdySOJkVaHnDLI/edit?gid=0#gid=0"",""RESUMEN!G:I""),2,0))"),"INCLUIR")</f>
        <v>INCLUIR</v>
      </c>
      <c r="H329" s="64" t="str">
        <f ca="1">IFERROR(__xludf.DUMMYFUNCTION("IF(F329="""",""INCLUIR"",VLOOKUP($F329,IMPORTRANGE(""https://docs.google.com/spreadsheets/d/1vQSgNMJXdrs4S3uLfPKDLLwIaGIMAUdySOJkVaHnDLI/edit?gid=0#gid=0"",""RESUMEN!G:I""),3,0))"),"INCLUIR")</f>
        <v>INCLUIR</v>
      </c>
      <c r="I329" s="65" t="e">
        <f t="shared" ca="1" si="3"/>
        <v>#VALUE!</v>
      </c>
      <c r="J329" s="65" t="e">
        <f t="shared" ca="1" si="4"/>
        <v>#VALUE!</v>
      </c>
      <c r="K329" s="64" t="str">
        <f ca="1">IFERROR(__xludf.DUMMYFUNCTION("VLOOKUP($F329,IMPORTRANGE(""https://docs.google.com/spreadsheets/d/1vQSgNMJXdrs4S3uLfPKDLLwIaGIMAUdySOJkVaHnDLI/edit?gid=0#gid=0"",""RESUMEN!G:J""),4,0)"),"#N/A")</f>
        <v>#N/A</v>
      </c>
      <c r="L329" s="66" t="e">
        <f t="shared" ca="1" si="5"/>
        <v>#VALUE!</v>
      </c>
      <c r="M329" s="69"/>
      <c r="N329" s="94">
        <f t="shared" ca="1" si="6"/>
        <v>0</v>
      </c>
      <c r="O329" s="16"/>
      <c r="P329" s="40"/>
      <c r="Q329" s="16"/>
      <c r="R329" s="56"/>
    </row>
    <row r="330" spans="1:18">
      <c r="A330" s="59"/>
      <c r="B330" s="60" t="str">
        <f ca="1">IFERROR(__xludf.DUMMYFUNCTION("IFERROR(VLOOKUP(CONCATENATE(C330,D330,E330,F330,G330,H330),IMPORTRANGE(""https://docs.google.com/spreadsheets/d/1vQSgNMJXdrs4S3uLfPKDLLwIaGIMAUdySOJkVaHnDLI/edit?gid=0#gid=0"",""RESUMEN!B:C""),2,FALSE),""DEFINIR"")"),"DEFINIR")</f>
        <v>DEFINIR</v>
      </c>
      <c r="C330" s="61"/>
      <c r="D330" s="61"/>
      <c r="E330" s="62"/>
      <c r="F330" s="63"/>
      <c r="G330" s="60" t="str">
        <f ca="1">IFERROR(__xludf.DUMMYFUNCTION("IF(F330="""",""INCLUIR"",VLOOKUP($F330,IMPORTRANGE(""https://docs.google.com/spreadsheets/d/1vQSgNMJXdrs4S3uLfPKDLLwIaGIMAUdySOJkVaHnDLI/edit?gid=0#gid=0"",""RESUMEN!G:I""),2,0))"),"INCLUIR")</f>
        <v>INCLUIR</v>
      </c>
      <c r="H330" s="64" t="str">
        <f ca="1">IFERROR(__xludf.DUMMYFUNCTION("IF(F330="""",""INCLUIR"",VLOOKUP($F330,IMPORTRANGE(""https://docs.google.com/spreadsheets/d/1vQSgNMJXdrs4S3uLfPKDLLwIaGIMAUdySOJkVaHnDLI/edit?gid=0#gid=0"",""RESUMEN!G:I""),3,0))"),"INCLUIR")</f>
        <v>INCLUIR</v>
      </c>
      <c r="I330" s="65" t="e">
        <f t="shared" ca="1" si="3"/>
        <v>#VALUE!</v>
      </c>
      <c r="J330" s="65" t="e">
        <f t="shared" ca="1" si="4"/>
        <v>#VALUE!</v>
      </c>
      <c r="K330" s="64" t="str">
        <f ca="1">IFERROR(__xludf.DUMMYFUNCTION("VLOOKUP($F330,IMPORTRANGE(""https://docs.google.com/spreadsheets/d/1vQSgNMJXdrs4S3uLfPKDLLwIaGIMAUdySOJkVaHnDLI/edit?gid=0#gid=0"",""RESUMEN!G:J""),4,0)"),"#N/A")</f>
        <v>#N/A</v>
      </c>
      <c r="L330" s="66" t="e">
        <f t="shared" ca="1" si="5"/>
        <v>#VALUE!</v>
      </c>
      <c r="M330" s="69"/>
      <c r="N330" s="94">
        <f t="shared" ca="1" si="6"/>
        <v>0</v>
      </c>
      <c r="O330" s="16"/>
      <c r="P330" s="40"/>
      <c r="Q330" s="16"/>
      <c r="R330" s="56"/>
    </row>
    <row r="331" spans="1:18">
      <c r="A331" s="59"/>
      <c r="B331" s="60" t="str">
        <f ca="1">IFERROR(__xludf.DUMMYFUNCTION("IFERROR(VLOOKUP(CONCATENATE(C331,D331,E331,F331,G331,H331),IMPORTRANGE(""https://docs.google.com/spreadsheets/d/1vQSgNMJXdrs4S3uLfPKDLLwIaGIMAUdySOJkVaHnDLI/edit?gid=0#gid=0"",""RESUMEN!B:C""),2,FALSE),""DEFINIR"")"),"DEFINIR")</f>
        <v>DEFINIR</v>
      </c>
      <c r="C331" s="61"/>
      <c r="D331" s="61"/>
      <c r="E331" s="62"/>
      <c r="F331" s="63"/>
      <c r="G331" s="60" t="str">
        <f ca="1">IFERROR(__xludf.DUMMYFUNCTION("IF(F331="""",""INCLUIR"",VLOOKUP($F331,IMPORTRANGE(""https://docs.google.com/spreadsheets/d/1vQSgNMJXdrs4S3uLfPKDLLwIaGIMAUdySOJkVaHnDLI/edit?gid=0#gid=0"",""RESUMEN!G:I""),2,0))"),"INCLUIR")</f>
        <v>INCLUIR</v>
      </c>
      <c r="H331" s="64" t="str">
        <f ca="1">IFERROR(__xludf.DUMMYFUNCTION("IF(F331="""",""INCLUIR"",VLOOKUP($F331,IMPORTRANGE(""https://docs.google.com/spreadsheets/d/1vQSgNMJXdrs4S3uLfPKDLLwIaGIMAUdySOJkVaHnDLI/edit?gid=0#gid=0"",""RESUMEN!G:I""),3,0))"),"INCLUIR")</f>
        <v>INCLUIR</v>
      </c>
      <c r="I331" s="65" t="e">
        <f t="shared" ca="1" si="3"/>
        <v>#VALUE!</v>
      </c>
      <c r="J331" s="65" t="e">
        <f t="shared" ca="1" si="4"/>
        <v>#VALUE!</v>
      </c>
      <c r="K331" s="64" t="str">
        <f ca="1">IFERROR(__xludf.DUMMYFUNCTION("VLOOKUP($F331,IMPORTRANGE(""https://docs.google.com/spreadsheets/d/1vQSgNMJXdrs4S3uLfPKDLLwIaGIMAUdySOJkVaHnDLI/edit?gid=0#gid=0"",""RESUMEN!G:J""),4,0)"),"#N/A")</f>
        <v>#N/A</v>
      </c>
      <c r="L331" s="66" t="e">
        <f t="shared" ca="1" si="5"/>
        <v>#VALUE!</v>
      </c>
      <c r="M331" s="69"/>
      <c r="N331" s="94">
        <f t="shared" ca="1" si="6"/>
        <v>0</v>
      </c>
      <c r="O331" s="16"/>
      <c r="P331" s="40"/>
      <c r="Q331" s="16"/>
      <c r="R331" s="56"/>
    </row>
    <row r="332" spans="1:18">
      <c r="A332" s="59"/>
      <c r="B332" s="60" t="str">
        <f ca="1">IFERROR(__xludf.DUMMYFUNCTION("IFERROR(VLOOKUP(CONCATENATE(C332,D332,E332,F332,G332,H332),IMPORTRANGE(""https://docs.google.com/spreadsheets/d/1vQSgNMJXdrs4S3uLfPKDLLwIaGIMAUdySOJkVaHnDLI/edit?gid=0#gid=0"",""RESUMEN!B:C""),2,FALSE),""DEFINIR"")"),"DEFINIR")</f>
        <v>DEFINIR</v>
      </c>
      <c r="C332" s="61"/>
      <c r="D332" s="61"/>
      <c r="E332" s="62"/>
      <c r="F332" s="63"/>
      <c r="G332" s="60" t="str">
        <f ca="1">IFERROR(__xludf.DUMMYFUNCTION("IF(F332="""",""INCLUIR"",VLOOKUP($F332,IMPORTRANGE(""https://docs.google.com/spreadsheets/d/1vQSgNMJXdrs4S3uLfPKDLLwIaGIMAUdySOJkVaHnDLI/edit?gid=0#gid=0"",""RESUMEN!G:I""),2,0))"),"INCLUIR")</f>
        <v>INCLUIR</v>
      </c>
      <c r="H332" s="64" t="str">
        <f ca="1">IFERROR(__xludf.DUMMYFUNCTION("IF(F332="""",""INCLUIR"",VLOOKUP($F332,IMPORTRANGE(""https://docs.google.com/spreadsheets/d/1vQSgNMJXdrs4S3uLfPKDLLwIaGIMAUdySOJkVaHnDLI/edit?gid=0#gid=0"",""RESUMEN!G:I""),3,0))"),"INCLUIR")</f>
        <v>INCLUIR</v>
      </c>
      <c r="I332" s="65" t="e">
        <f t="shared" ca="1" si="3"/>
        <v>#VALUE!</v>
      </c>
      <c r="J332" s="65" t="e">
        <f t="shared" ca="1" si="4"/>
        <v>#VALUE!</v>
      </c>
      <c r="K332" s="64" t="str">
        <f ca="1">IFERROR(__xludf.DUMMYFUNCTION("VLOOKUP($F332,IMPORTRANGE(""https://docs.google.com/spreadsheets/d/1vQSgNMJXdrs4S3uLfPKDLLwIaGIMAUdySOJkVaHnDLI/edit?gid=0#gid=0"",""RESUMEN!G:J""),4,0)"),"#N/A")</f>
        <v>#N/A</v>
      </c>
      <c r="L332" s="66" t="e">
        <f t="shared" ca="1" si="5"/>
        <v>#VALUE!</v>
      </c>
      <c r="M332" s="69"/>
      <c r="N332" s="94">
        <f t="shared" ca="1" si="6"/>
        <v>0</v>
      </c>
      <c r="O332" s="16"/>
      <c r="P332" s="40"/>
      <c r="Q332" s="16"/>
      <c r="R332" s="56"/>
    </row>
    <row r="333" spans="1:18">
      <c r="A333" s="59"/>
      <c r="B333" s="60" t="str">
        <f ca="1">IFERROR(__xludf.DUMMYFUNCTION("IFERROR(VLOOKUP(CONCATENATE(C333,D333,E333,F333,G333,H333),IMPORTRANGE(""https://docs.google.com/spreadsheets/d/1vQSgNMJXdrs4S3uLfPKDLLwIaGIMAUdySOJkVaHnDLI/edit?gid=0#gid=0"",""RESUMEN!B:C""),2,FALSE),""DEFINIR"")"),"DEFINIR")</f>
        <v>DEFINIR</v>
      </c>
      <c r="C333" s="61"/>
      <c r="D333" s="61"/>
      <c r="E333" s="62"/>
      <c r="F333" s="63"/>
      <c r="G333" s="60" t="str">
        <f ca="1">IFERROR(__xludf.DUMMYFUNCTION("IF(F333="""",""INCLUIR"",VLOOKUP($F333,IMPORTRANGE(""https://docs.google.com/spreadsheets/d/1vQSgNMJXdrs4S3uLfPKDLLwIaGIMAUdySOJkVaHnDLI/edit?gid=0#gid=0"",""RESUMEN!G:I""),2,0))"),"INCLUIR")</f>
        <v>INCLUIR</v>
      </c>
      <c r="H333" s="64" t="str">
        <f ca="1">IFERROR(__xludf.DUMMYFUNCTION("IF(F333="""",""INCLUIR"",VLOOKUP($F333,IMPORTRANGE(""https://docs.google.com/spreadsheets/d/1vQSgNMJXdrs4S3uLfPKDLLwIaGIMAUdySOJkVaHnDLI/edit?gid=0#gid=0"",""RESUMEN!G:I""),3,0))"),"INCLUIR")</f>
        <v>INCLUIR</v>
      </c>
      <c r="I333" s="65" t="e">
        <f t="shared" ca="1" si="3"/>
        <v>#VALUE!</v>
      </c>
      <c r="J333" s="65" t="e">
        <f t="shared" ca="1" si="4"/>
        <v>#VALUE!</v>
      </c>
      <c r="K333" s="64" t="str">
        <f ca="1">IFERROR(__xludf.DUMMYFUNCTION("VLOOKUP($F333,IMPORTRANGE(""https://docs.google.com/spreadsheets/d/1vQSgNMJXdrs4S3uLfPKDLLwIaGIMAUdySOJkVaHnDLI/edit?gid=0#gid=0"",""RESUMEN!G:J""),4,0)"),"#N/A")</f>
        <v>#N/A</v>
      </c>
      <c r="L333" s="66" t="e">
        <f t="shared" ca="1" si="5"/>
        <v>#VALUE!</v>
      </c>
      <c r="M333" s="69"/>
      <c r="N333" s="94">
        <f t="shared" ca="1" si="6"/>
        <v>0</v>
      </c>
      <c r="O333" s="16"/>
      <c r="P333" s="40"/>
      <c r="Q333" s="16"/>
      <c r="R333" s="56"/>
    </row>
    <row r="334" spans="1:18">
      <c r="A334" s="59"/>
      <c r="B334" s="60" t="str">
        <f ca="1">IFERROR(__xludf.DUMMYFUNCTION("IFERROR(VLOOKUP(CONCATENATE(C334,D334,E334,F334,G334,H334),IMPORTRANGE(""https://docs.google.com/spreadsheets/d/1vQSgNMJXdrs4S3uLfPKDLLwIaGIMAUdySOJkVaHnDLI/edit?gid=0#gid=0"",""RESUMEN!B:C""),2,FALSE),""DEFINIR"")"),"DEFINIR")</f>
        <v>DEFINIR</v>
      </c>
      <c r="C334" s="61"/>
      <c r="D334" s="61"/>
      <c r="E334" s="62"/>
      <c r="F334" s="63"/>
      <c r="G334" s="60" t="str">
        <f ca="1">IFERROR(__xludf.DUMMYFUNCTION("IF(F334="""",""INCLUIR"",VLOOKUP($F334,IMPORTRANGE(""https://docs.google.com/spreadsheets/d/1vQSgNMJXdrs4S3uLfPKDLLwIaGIMAUdySOJkVaHnDLI/edit?gid=0#gid=0"",""RESUMEN!G:I""),2,0))"),"INCLUIR")</f>
        <v>INCLUIR</v>
      </c>
      <c r="H334" s="64" t="str">
        <f ca="1">IFERROR(__xludf.DUMMYFUNCTION("IF(F334="""",""INCLUIR"",VLOOKUP($F334,IMPORTRANGE(""https://docs.google.com/spreadsheets/d/1vQSgNMJXdrs4S3uLfPKDLLwIaGIMAUdySOJkVaHnDLI/edit?gid=0#gid=0"",""RESUMEN!G:I""),3,0))"),"INCLUIR")</f>
        <v>INCLUIR</v>
      </c>
      <c r="I334" s="65" t="e">
        <f t="shared" ca="1" si="3"/>
        <v>#VALUE!</v>
      </c>
      <c r="J334" s="65" t="e">
        <f t="shared" ca="1" si="4"/>
        <v>#VALUE!</v>
      </c>
      <c r="K334" s="64" t="str">
        <f ca="1">IFERROR(__xludf.DUMMYFUNCTION("VLOOKUP($F334,IMPORTRANGE(""https://docs.google.com/spreadsheets/d/1vQSgNMJXdrs4S3uLfPKDLLwIaGIMAUdySOJkVaHnDLI/edit?gid=0#gid=0"",""RESUMEN!G:J""),4,0)"),"#N/A")</f>
        <v>#N/A</v>
      </c>
      <c r="L334" s="66" t="e">
        <f t="shared" ca="1" si="5"/>
        <v>#VALUE!</v>
      </c>
      <c r="M334" s="69"/>
      <c r="N334" s="94">
        <f t="shared" ca="1" si="6"/>
        <v>0</v>
      </c>
      <c r="O334" s="16"/>
      <c r="P334" s="40"/>
      <c r="Q334" s="16"/>
      <c r="R334" s="56"/>
    </row>
    <row r="335" spans="1:18">
      <c r="A335" s="59"/>
      <c r="B335" s="60" t="str">
        <f ca="1">IFERROR(__xludf.DUMMYFUNCTION("IFERROR(VLOOKUP(CONCATENATE(C335,D335,E335,F335,G335,H335),IMPORTRANGE(""https://docs.google.com/spreadsheets/d/1vQSgNMJXdrs4S3uLfPKDLLwIaGIMAUdySOJkVaHnDLI/edit?gid=0#gid=0"",""RESUMEN!B:C""),2,FALSE),""DEFINIR"")"),"DEFINIR")</f>
        <v>DEFINIR</v>
      </c>
      <c r="C335" s="61"/>
      <c r="D335" s="61"/>
      <c r="E335" s="62"/>
      <c r="F335" s="63"/>
      <c r="G335" s="60" t="str">
        <f ca="1">IFERROR(__xludf.DUMMYFUNCTION("IF(F335="""",""INCLUIR"",VLOOKUP($F335,IMPORTRANGE(""https://docs.google.com/spreadsheets/d/1vQSgNMJXdrs4S3uLfPKDLLwIaGIMAUdySOJkVaHnDLI/edit?gid=0#gid=0"",""RESUMEN!G:I""),2,0))"),"INCLUIR")</f>
        <v>INCLUIR</v>
      </c>
      <c r="H335" s="64" t="str">
        <f ca="1">IFERROR(__xludf.DUMMYFUNCTION("IF(F335="""",""INCLUIR"",VLOOKUP($F335,IMPORTRANGE(""https://docs.google.com/spreadsheets/d/1vQSgNMJXdrs4S3uLfPKDLLwIaGIMAUdySOJkVaHnDLI/edit?gid=0#gid=0"",""RESUMEN!G:I""),3,0))"),"INCLUIR")</f>
        <v>INCLUIR</v>
      </c>
      <c r="I335" s="65" t="e">
        <f t="shared" ca="1" si="3"/>
        <v>#VALUE!</v>
      </c>
      <c r="J335" s="65" t="e">
        <f t="shared" ca="1" si="4"/>
        <v>#VALUE!</v>
      </c>
      <c r="K335" s="64" t="str">
        <f ca="1">IFERROR(__xludf.DUMMYFUNCTION("VLOOKUP($F335,IMPORTRANGE(""https://docs.google.com/spreadsheets/d/1vQSgNMJXdrs4S3uLfPKDLLwIaGIMAUdySOJkVaHnDLI/edit?gid=0#gid=0"",""RESUMEN!G:J""),4,0)"),"#N/A")</f>
        <v>#N/A</v>
      </c>
      <c r="L335" s="66" t="e">
        <f t="shared" ca="1" si="5"/>
        <v>#VALUE!</v>
      </c>
      <c r="M335" s="69"/>
      <c r="N335" s="94">
        <f t="shared" ca="1" si="6"/>
        <v>0</v>
      </c>
      <c r="O335" s="16"/>
      <c r="P335" s="40"/>
      <c r="Q335" s="16"/>
      <c r="R335" s="56"/>
    </row>
    <row r="336" spans="1:18">
      <c r="A336" s="59"/>
      <c r="B336" s="60" t="str">
        <f ca="1">IFERROR(__xludf.DUMMYFUNCTION("IFERROR(VLOOKUP(CONCATENATE(C336,D336,E336,F336,G336,H336),IMPORTRANGE(""https://docs.google.com/spreadsheets/d/1vQSgNMJXdrs4S3uLfPKDLLwIaGIMAUdySOJkVaHnDLI/edit?gid=0#gid=0"",""RESUMEN!B:C""),2,FALSE),""DEFINIR"")"),"DEFINIR")</f>
        <v>DEFINIR</v>
      </c>
      <c r="C336" s="61"/>
      <c r="D336" s="61"/>
      <c r="E336" s="62"/>
      <c r="F336" s="63"/>
      <c r="G336" s="60" t="str">
        <f ca="1">IFERROR(__xludf.DUMMYFUNCTION("IF(F336="""",""INCLUIR"",VLOOKUP($F336,IMPORTRANGE(""https://docs.google.com/spreadsheets/d/1vQSgNMJXdrs4S3uLfPKDLLwIaGIMAUdySOJkVaHnDLI/edit?gid=0#gid=0"",""RESUMEN!G:I""),2,0))"),"INCLUIR")</f>
        <v>INCLUIR</v>
      </c>
      <c r="H336" s="64" t="str">
        <f ca="1">IFERROR(__xludf.DUMMYFUNCTION("IF(F336="""",""INCLUIR"",VLOOKUP($F336,IMPORTRANGE(""https://docs.google.com/spreadsheets/d/1vQSgNMJXdrs4S3uLfPKDLLwIaGIMAUdySOJkVaHnDLI/edit?gid=0#gid=0"",""RESUMEN!G:I""),3,0))"),"INCLUIR")</f>
        <v>INCLUIR</v>
      </c>
      <c r="I336" s="65" t="e">
        <f t="shared" ca="1" si="3"/>
        <v>#VALUE!</v>
      </c>
      <c r="J336" s="65" t="e">
        <f t="shared" ca="1" si="4"/>
        <v>#VALUE!</v>
      </c>
      <c r="K336" s="64" t="str">
        <f ca="1">IFERROR(__xludf.DUMMYFUNCTION("VLOOKUP($F336,IMPORTRANGE(""https://docs.google.com/spreadsheets/d/1vQSgNMJXdrs4S3uLfPKDLLwIaGIMAUdySOJkVaHnDLI/edit?gid=0#gid=0"",""RESUMEN!G:J""),4,0)"),"#N/A")</f>
        <v>#N/A</v>
      </c>
      <c r="L336" s="66" t="e">
        <f t="shared" ca="1" si="5"/>
        <v>#VALUE!</v>
      </c>
      <c r="M336" s="69"/>
      <c r="N336" s="94">
        <f t="shared" ca="1" si="6"/>
        <v>0</v>
      </c>
      <c r="O336" s="16"/>
      <c r="P336" s="40"/>
      <c r="Q336" s="16"/>
      <c r="R336" s="56"/>
    </row>
    <row r="337" spans="1:18">
      <c r="A337" s="59"/>
      <c r="B337" s="60" t="str">
        <f ca="1">IFERROR(__xludf.DUMMYFUNCTION("IFERROR(VLOOKUP(CONCATENATE(C337,D337,E337,F337,G337,H337),IMPORTRANGE(""https://docs.google.com/spreadsheets/d/1vQSgNMJXdrs4S3uLfPKDLLwIaGIMAUdySOJkVaHnDLI/edit?gid=0#gid=0"",""RESUMEN!B:C""),2,FALSE),""DEFINIR"")"),"DEFINIR")</f>
        <v>DEFINIR</v>
      </c>
      <c r="C337" s="61"/>
      <c r="D337" s="61"/>
      <c r="E337" s="62"/>
      <c r="F337" s="63"/>
      <c r="G337" s="60" t="str">
        <f ca="1">IFERROR(__xludf.DUMMYFUNCTION("IF(F337="""",""INCLUIR"",VLOOKUP($F337,IMPORTRANGE(""https://docs.google.com/spreadsheets/d/1vQSgNMJXdrs4S3uLfPKDLLwIaGIMAUdySOJkVaHnDLI/edit?gid=0#gid=0"",""RESUMEN!G:I""),2,0))"),"INCLUIR")</f>
        <v>INCLUIR</v>
      </c>
      <c r="H337" s="64" t="str">
        <f ca="1">IFERROR(__xludf.DUMMYFUNCTION("IF(F337="""",""INCLUIR"",VLOOKUP($F337,IMPORTRANGE(""https://docs.google.com/spreadsheets/d/1vQSgNMJXdrs4S3uLfPKDLLwIaGIMAUdySOJkVaHnDLI/edit?gid=0#gid=0"",""RESUMEN!G:I""),3,0))"),"INCLUIR")</f>
        <v>INCLUIR</v>
      </c>
      <c r="I337" s="65" t="e">
        <f t="shared" ca="1" si="3"/>
        <v>#VALUE!</v>
      </c>
      <c r="J337" s="65" t="e">
        <f t="shared" ca="1" si="4"/>
        <v>#VALUE!</v>
      </c>
      <c r="K337" s="64" t="str">
        <f ca="1">IFERROR(__xludf.DUMMYFUNCTION("VLOOKUP($F337,IMPORTRANGE(""https://docs.google.com/spreadsheets/d/1vQSgNMJXdrs4S3uLfPKDLLwIaGIMAUdySOJkVaHnDLI/edit?gid=0#gid=0"",""RESUMEN!G:J""),4,0)"),"#N/A")</f>
        <v>#N/A</v>
      </c>
      <c r="L337" s="66" t="e">
        <f t="shared" ca="1" si="5"/>
        <v>#VALUE!</v>
      </c>
      <c r="M337" s="69"/>
      <c r="N337" s="94">
        <f t="shared" ca="1" si="6"/>
        <v>0</v>
      </c>
      <c r="O337" s="16"/>
      <c r="P337" s="40"/>
      <c r="Q337" s="16"/>
      <c r="R337" s="56"/>
    </row>
    <row r="338" spans="1:18">
      <c r="A338" s="59"/>
      <c r="B338" s="60" t="str">
        <f ca="1">IFERROR(__xludf.DUMMYFUNCTION("IFERROR(VLOOKUP(CONCATENATE(C338,D338,E338,F338,G338,H338),IMPORTRANGE(""https://docs.google.com/spreadsheets/d/1vQSgNMJXdrs4S3uLfPKDLLwIaGIMAUdySOJkVaHnDLI/edit?gid=0#gid=0"",""RESUMEN!B:C""),2,FALSE),""DEFINIR"")"),"DEFINIR")</f>
        <v>DEFINIR</v>
      </c>
      <c r="C338" s="61"/>
      <c r="D338" s="61"/>
      <c r="E338" s="62"/>
      <c r="F338" s="63"/>
      <c r="G338" s="60" t="str">
        <f ca="1">IFERROR(__xludf.DUMMYFUNCTION("IF(F338="""",""INCLUIR"",VLOOKUP($F338,IMPORTRANGE(""https://docs.google.com/spreadsheets/d/1vQSgNMJXdrs4S3uLfPKDLLwIaGIMAUdySOJkVaHnDLI/edit?gid=0#gid=0"",""RESUMEN!G:I""),2,0))"),"INCLUIR")</f>
        <v>INCLUIR</v>
      </c>
      <c r="H338" s="64" t="str">
        <f ca="1">IFERROR(__xludf.DUMMYFUNCTION("IF(F338="""",""INCLUIR"",VLOOKUP($F338,IMPORTRANGE(""https://docs.google.com/spreadsheets/d/1vQSgNMJXdrs4S3uLfPKDLLwIaGIMAUdySOJkVaHnDLI/edit?gid=0#gid=0"",""RESUMEN!G:I""),3,0))"),"INCLUIR")</f>
        <v>INCLUIR</v>
      </c>
      <c r="I338" s="65" t="e">
        <f t="shared" ca="1" si="3"/>
        <v>#VALUE!</v>
      </c>
      <c r="J338" s="65" t="e">
        <f t="shared" ca="1" si="4"/>
        <v>#VALUE!</v>
      </c>
      <c r="K338" s="64" t="str">
        <f ca="1">IFERROR(__xludf.DUMMYFUNCTION("VLOOKUP($F338,IMPORTRANGE(""https://docs.google.com/spreadsheets/d/1vQSgNMJXdrs4S3uLfPKDLLwIaGIMAUdySOJkVaHnDLI/edit?gid=0#gid=0"",""RESUMEN!G:J""),4,0)"),"#N/A")</f>
        <v>#N/A</v>
      </c>
      <c r="L338" s="66" t="e">
        <f t="shared" ca="1" si="5"/>
        <v>#VALUE!</v>
      </c>
      <c r="M338" s="69"/>
      <c r="N338" s="94">
        <f t="shared" ca="1" si="6"/>
        <v>0</v>
      </c>
      <c r="O338" s="16"/>
      <c r="P338" s="40"/>
      <c r="Q338" s="16"/>
      <c r="R338" s="56"/>
    </row>
    <row r="339" spans="1:18">
      <c r="A339" s="59"/>
      <c r="B339" s="60" t="str">
        <f ca="1">IFERROR(__xludf.DUMMYFUNCTION("IFERROR(VLOOKUP(CONCATENATE(C339,D339,E339,F339,G339,H339),IMPORTRANGE(""https://docs.google.com/spreadsheets/d/1vQSgNMJXdrs4S3uLfPKDLLwIaGIMAUdySOJkVaHnDLI/edit?gid=0#gid=0"",""RESUMEN!B:C""),2,FALSE),""DEFINIR"")"),"DEFINIR")</f>
        <v>DEFINIR</v>
      </c>
      <c r="C339" s="61"/>
      <c r="D339" s="61"/>
      <c r="E339" s="62"/>
      <c r="F339" s="63"/>
      <c r="G339" s="60" t="str">
        <f ca="1">IFERROR(__xludf.DUMMYFUNCTION("IF(F339="""",""INCLUIR"",VLOOKUP($F339,IMPORTRANGE(""https://docs.google.com/spreadsheets/d/1vQSgNMJXdrs4S3uLfPKDLLwIaGIMAUdySOJkVaHnDLI/edit?gid=0#gid=0"",""RESUMEN!G:I""),2,0))"),"INCLUIR")</f>
        <v>INCLUIR</v>
      </c>
      <c r="H339" s="64" t="str">
        <f ca="1">IFERROR(__xludf.DUMMYFUNCTION("IF(F339="""",""INCLUIR"",VLOOKUP($F339,IMPORTRANGE(""https://docs.google.com/spreadsheets/d/1vQSgNMJXdrs4S3uLfPKDLLwIaGIMAUdySOJkVaHnDLI/edit?gid=0#gid=0"",""RESUMEN!G:I""),3,0))"),"INCLUIR")</f>
        <v>INCLUIR</v>
      </c>
      <c r="I339" s="65" t="e">
        <f t="shared" ca="1" si="3"/>
        <v>#VALUE!</v>
      </c>
      <c r="J339" s="65" t="e">
        <f t="shared" ca="1" si="4"/>
        <v>#VALUE!</v>
      </c>
      <c r="K339" s="64" t="str">
        <f ca="1">IFERROR(__xludf.DUMMYFUNCTION("VLOOKUP($F339,IMPORTRANGE(""https://docs.google.com/spreadsheets/d/1vQSgNMJXdrs4S3uLfPKDLLwIaGIMAUdySOJkVaHnDLI/edit?gid=0#gid=0"",""RESUMEN!G:J""),4,0)"),"#N/A")</f>
        <v>#N/A</v>
      </c>
      <c r="L339" s="66" t="e">
        <f t="shared" ca="1" si="5"/>
        <v>#VALUE!</v>
      </c>
      <c r="M339" s="69"/>
      <c r="N339" s="94">
        <f t="shared" ca="1" si="6"/>
        <v>0</v>
      </c>
      <c r="O339" s="16"/>
      <c r="P339" s="40"/>
      <c r="Q339" s="16"/>
      <c r="R339" s="56"/>
    </row>
    <row r="340" spans="1:18">
      <c r="A340" s="59"/>
      <c r="B340" s="60" t="str">
        <f ca="1">IFERROR(__xludf.DUMMYFUNCTION("IFERROR(VLOOKUP(CONCATENATE(C340,D340,E340,F340,G340,H340),IMPORTRANGE(""https://docs.google.com/spreadsheets/d/1vQSgNMJXdrs4S3uLfPKDLLwIaGIMAUdySOJkVaHnDLI/edit?gid=0#gid=0"",""RESUMEN!B:C""),2,FALSE),""DEFINIR"")"),"DEFINIR")</f>
        <v>DEFINIR</v>
      </c>
      <c r="C340" s="61"/>
      <c r="D340" s="61"/>
      <c r="E340" s="62"/>
      <c r="F340" s="63"/>
      <c r="G340" s="60" t="str">
        <f ca="1">IFERROR(__xludf.DUMMYFUNCTION("IF(F340="""",""INCLUIR"",VLOOKUP($F340,IMPORTRANGE(""https://docs.google.com/spreadsheets/d/1vQSgNMJXdrs4S3uLfPKDLLwIaGIMAUdySOJkVaHnDLI/edit?gid=0#gid=0"",""RESUMEN!G:I""),2,0))"),"INCLUIR")</f>
        <v>INCLUIR</v>
      </c>
      <c r="H340" s="64" t="str">
        <f ca="1">IFERROR(__xludf.DUMMYFUNCTION("IF(F340="""",""INCLUIR"",VLOOKUP($F340,IMPORTRANGE(""https://docs.google.com/spreadsheets/d/1vQSgNMJXdrs4S3uLfPKDLLwIaGIMAUdySOJkVaHnDLI/edit?gid=0#gid=0"",""RESUMEN!G:I""),3,0))"),"INCLUIR")</f>
        <v>INCLUIR</v>
      </c>
      <c r="I340" s="65" t="e">
        <f t="shared" ca="1" si="3"/>
        <v>#VALUE!</v>
      </c>
      <c r="J340" s="65" t="e">
        <f t="shared" ca="1" si="4"/>
        <v>#VALUE!</v>
      </c>
      <c r="K340" s="64" t="str">
        <f ca="1">IFERROR(__xludf.DUMMYFUNCTION("VLOOKUP($F340,IMPORTRANGE(""https://docs.google.com/spreadsheets/d/1vQSgNMJXdrs4S3uLfPKDLLwIaGIMAUdySOJkVaHnDLI/edit?gid=0#gid=0"",""RESUMEN!G:J""),4,0)"),"#N/A")</f>
        <v>#N/A</v>
      </c>
      <c r="L340" s="66" t="e">
        <f t="shared" ca="1" si="5"/>
        <v>#VALUE!</v>
      </c>
      <c r="M340" s="69"/>
      <c r="N340" s="94">
        <f t="shared" ca="1" si="6"/>
        <v>0</v>
      </c>
      <c r="O340" s="16"/>
      <c r="P340" s="40"/>
      <c r="Q340" s="16"/>
      <c r="R340" s="56"/>
    </row>
    <row r="341" spans="1:18">
      <c r="A341" s="59"/>
      <c r="B341" s="60" t="str">
        <f ca="1">IFERROR(__xludf.DUMMYFUNCTION("IFERROR(VLOOKUP(CONCATENATE(C341,D341,E341,F341,G341,H341),IMPORTRANGE(""https://docs.google.com/spreadsheets/d/1vQSgNMJXdrs4S3uLfPKDLLwIaGIMAUdySOJkVaHnDLI/edit?gid=0#gid=0"",""RESUMEN!B:C""),2,FALSE),""DEFINIR"")"),"DEFINIR")</f>
        <v>DEFINIR</v>
      </c>
      <c r="C341" s="61"/>
      <c r="D341" s="61"/>
      <c r="E341" s="62"/>
      <c r="F341" s="63"/>
      <c r="G341" s="60" t="str">
        <f ca="1">IFERROR(__xludf.DUMMYFUNCTION("IF(F341="""",""INCLUIR"",VLOOKUP($F341,IMPORTRANGE(""https://docs.google.com/spreadsheets/d/1vQSgNMJXdrs4S3uLfPKDLLwIaGIMAUdySOJkVaHnDLI/edit?gid=0#gid=0"",""RESUMEN!G:I""),2,0))"),"INCLUIR")</f>
        <v>INCLUIR</v>
      </c>
      <c r="H341" s="64" t="str">
        <f ca="1">IFERROR(__xludf.DUMMYFUNCTION("IF(F341="""",""INCLUIR"",VLOOKUP($F341,IMPORTRANGE(""https://docs.google.com/spreadsheets/d/1vQSgNMJXdrs4S3uLfPKDLLwIaGIMAUdySOJkVaHnDLI/edit?gid=0#gid=0"",""RESUMEN!G:I""),3,0))"),"INCLUIR")</f>
        <v>INCLUIR</v>
      </c>
      <c r="I341" s="65" t="e">
        <f t="shared" ca="1" si="3"/>
        <v>#VALUE!</v>
      </c>
      <c r="J341" s="65" t="e">
        <f t="shared" ca="1" si="4"/>
        <v>#VALUE!</v>
      </c>
      <c r="K341" s="64" t="str">
        <f ca="1">IFERROR(__xludf.DUMMYFUNCTION("VLOOKUP($F341,IMPORTRANGE(""https://docs.google.com/spreadsheets/d/1vQSgNMJXdrs4S3uLfPKDLLwIaGIMAUdySOJkVaHnDLI/edit?gid=0#gid=0"",""RESUMEN!G:J""),4,0)"),"#N/A")</f>
        <v>#N/A</v>
      </c>
      <c r="L341" s="66" t="e">
        <f t="shared" ca="1" si="5"/>
        <v>#VALUE!</v>
      </c>
      <c r="M341" s="69"/>
      <c r="N341" s="94">
        <f t="shared" ca="1" si="6"/>
        <v>0</v>
      </c>
      <c r="O341" s="16"/>
      <c r="P341" s="40"/>
      <c r="Q341" s="16"/>
      <c r="R341" s="56"/>
    </row>
    <row r="342" spans="1:18">
      <c r="A342" s="59"/>
      <c r="B342" s="60" t="str">
        <f ca="1">IFERROR(__xludf.DUMMYFUNCTION("IFERROR(VLOOKUP(CONCATENATE(C342,D342,E342,F342,G342,H342),IMPORTRANGE(""https://docs.google.com/spreadsheets/d/1vQSgNMJXdrs4S3uLfPKDLLwIaGIMAUdySOJkVaHnDLI/edit?gid=0#gid=0"",""RESUMEN!B:C""),2,FALSE),""DEFINIR"")"),"DEFINIR")</f>
        <v>DEFINIR</v>
      </c>
      <c r="C342" s="61"/>
      <c r="D342" s="61"/>
      <c r="E342" s="62"/>
      <c r="F342" s="63"/>
      <c r="G342" s="60" t="str">
        <f ca="1">IFERROR(__xludf.DUMMYFUNCTION("IF(F342="""",""INCLUIR"",VLOOKUP($F342,IMPORTRANGE(""https://docs.google.com/spreadsheets/d/1vQSgNMJXdrs4S3uLfPKDLLwIaGIMAUdySOJkVaHnDLI/edit?gid=0#gid=0"",""RESUMEN!G:I""),2,0))"),"INCLUIR")</f>
        <v>INCLUIR</v>
      </c>
      <c r="H342" s="64" t="str">
        <f ca="1">IFERROR(__xludf.DUMMYFUNCTION("IF(F342="""",""INCLUIR"",VLOOKUP($F342,IMPORTRANGE(""https://docs.google.com/spreadsheets/d/1vQSgNMJXdrs4S3uLfPKDLLwIaGIMAUdySOJkVaHnDLI/edit?gid=0#gid=0"",""RESUMEN!G:I""),3,0))"),"INCLUIR")</f>
        <v>INCLUIR</v>
      </c>
      <c r="I342" s="65" t="e">
        <f t="shared" ca="1" si="3"/>
        <v>#VALUE!</v>
      </c>
      <c r="J342" s="65" t="e">
        <f t="shared" ca="1" si="4"/>
        <v>#VALUE!</v>
      </c>
      <c r="K342" s="64" t="str">
        <f ca="1">IFERROR(__xludf.DUMMYFUNCTION("VLOOKUP($F342,IMPORTRANGE(""https://docs.google.com/spreadsheets/d/1vQSgNMJXdrs4S3uLfPKDLLwIaGIMAUdySOJkVaHnDLI/edit?gid=0#gid=0"",""RESUMEN!G:J""),4,0)"),"#N/A")</f>
        <v>#N/A</v>
      </c>
      <c r="L342" s="66" t="e">
        <f t="shared" ca="1" si="5"/>
        <v>#VALUE!</v>
      </c>
      <c r="M342" s="69"/>
      <c r="N342" s="94">
        <f t="shared" ca="1" si="6"/>
        <v>0</v>
      </c>
      <c r="O342" s="16"/>
      <c r="P342" s="40"/>
      <c r="Q342" s="16"/>
      <c r="R342" s="56"/>
    </row>
    <row r="343" spans="1:18">
      <c r="A343" s="59"/>
      <c r="B343" s="60" t="str">
        <f ca="1">IFERROR(__xludf.DUMMYFUNCTION("IFERROR(VLOOKUP(CONCATENATE(C343,D343,E343,F343,G343,H343),IMPORTRANGE(""https://docs.google.com/spreadsheets/d/1vQSgNMJXdrs4S3uLfPKDLLwIaGIMAUdySOJkVaHnDLI/edit?gid=0#gid=0"",""RESUMEN!B:C""),2,FALSE),""DEFINIR"")"),"DEFINIR")</f>
        <v>DEFINIR</v>
      </c>
      <c r="C343" s="61"/>
      <c r="D343" s="61"/>
      <c r="E343" s="62"/>
      <c r="F343" s="63"/>
      <c r="G343" s="60" t="str">
        <f ca="1">IFERROR(__xludf.DUMMYFUNCTION("IF(F343="""",""INCLUIR"",VLOOKUP($F343,IMPORTRANGE(""https://docs.google.com/spreadsheets/d/1vQSgNMJXdrs4S3uLfPKDLLwIaGIMAUdySOJkVaHnDLI/edit?gid=0#gid=0"",""RESUMEN!G:I""),2,0))"),"INCLUIR")</f>
        <v>INCLUIR</v>
      </c>
      <c r="H343" s="64" t="str">
        <f ca="1">IFERROR(__xludf.DUMMYFUNCTION("IF(F343="""",""INCLUIR"",VLOOKUP($F343,IMPORTRANGE(""https://docs.google.com/spreadsheets/d/1vQSgNMJXdrs4S3uLfPKDLLwIaGIMAUdySOJkVaHnDLI/edit?gid=0#gid=0"",""RESUMEN!G:I""),3,0))"),"INCLUIR")</f>
        <v>INCLUIR</v>
      </c>
      <c r="I343" s="65" t="e">
        <f t="shared" ca="1" si="3"/>
        <v>#VALUE!</v>
      </c>
      <c r="J343" s="65" t="e">
        <f t="shared" ca="1" si="4"/>
        <v>#VALUE!</v>
      </c>
      <c r="K343" s="64" t="str">
        <f ca="1">IFERROR(__xludf.DUMMYFUNCTION("VLOOKUP($F343,IMPORTRANGE(""https://docs.google.com/spreadsheets/d/1vQSgNMJXdrs4S3uLfPKDLLwIaGIMAUdySOJkVaHnDLI/edit?gid=0#gid=0"",""RESUMEN!G:J""),4,0)"),"#N/A")</f>
        <v>#N/A</v>
      </c>
      <c r="L343" s="66" t="e">
        <f t="shared" ca="1" si="5"/>
        <v>#VALUE!</v>
      </c>
      <c r="M343" s="69"/>
      <c r="N343" s="94">
        <f t="shared" ca="1" si="6"/>
        <v>0</v>
      </c>
      <c r="O343" s="16"/>
      <c r="P343" s="40"/>
      <c r="Q343" s="16"/>
      <c r="R343" s="56"/>
    </row>
    <row r="344" spans="1:18">
      <c r="A344" s="59"/>
      <c r="B344" s="60" t="str">
        <f ca="1">IFERROR(__xludf.DUMMYFUNCTION("IFERROR(VLOOKUP(CONCATENATE(C344,D344,E344,F344,G344,H344),IMPORTRANGE(""https://docs.google.com/spreadsheets/d/1vQSgNMJXdrs4S3uLfPKDLLwIaGIMAUdySOJkVaHnDLI/edit?gid=0#gid=0"",""RESUMEN!B:C""),2,FALSE),""DEFINIR"")"),"DEFINIR")</f>
        <v>DEFINIR</v>
      </c>
      <c r="C344" s="61"/>
      <c r="D344" s="61"/>
      <c r="E344" s="62"/>
      <c r="F344" s="63"/>
      <c r="G344" s="60" t="str">
        <f ca="1">IFERROR(__xludf.DUMMYFUNCTION("IF(F344="""",""INCLUIR"",VLOOKUP($F344,IMPORTRANGE(""https://docs.google.com/spreadsheets/d/1vQSgNMJXdrs4S3uLfPKDLLwIaGIMAUdySOJkVaHnDLI/edit?gid=0#gid=0"",""RESUMEN!G:I""),2,0))"),"INCLUIR")</f>
        <v>INCLUIR</v>
      </c>
      <c r="H344" s="64" t="str">
        <f ca="1">IFERROR(__xludf.DUMMYFUNCTION("IF(F344="""",""INCLUIR"",VLOOKUP($F344,IMPORTRANGE(""https://docs.google.com/spreadsheets/d/1vQSgNMJXdrs4S3uLfPKDLLwIaGIMAUdySOJkVaHnDLI/edit?gid=0#gid=0"",""RESUMEN!G:I""),3,0))"),"INCLUIR")</f>
        <v>INCLUIR</v>
      </c>
      <c r="I344" s="65" t="e">
        <f t="shared" ca="1" si="3"/>
        <v>#VALUE!</v>
      </c>
      <c r="J344" s="65" t="e">
        <f t="shared" ca="1" si="4"/>
        <v>#VALUE!</v>
      </c>
      <c r="K344" s="64" t="str">
        <f ca="1">IFERROR(__xludf.DUMMYFUNCTION("VLOOKUP($F344,IMPORTRANGE(""https://docs.google.com/spreadsheets/d/1vQSgNMJXdrs4S3uLfPKDLLwIaGIMAUdySOJkVaHnDLI/edit?gid=0#gid=0"",""RESUMEN!G:J""),4,0)"),"#N/A")</f>
        <v>#N/A</v>
      </c>
      <c r="L344" s="66" t="e">
        <f t="shared" ca="1" si="5"/>
        <v>#VALUE!</v>
      </c>
      <c r="M344" s="69"/>
      <c r="N344" s="94">
        <f t="shared" ca="1" si="6"/>
        <v>0</v>
      </c>
      <c r="O344" s="16"/>
      <c r="P344" s="40"/>
      <c r="Q344" s="16"/>
      <c r="R344" s="56"/>
    </row>
    <row r="345" spans="1:18">
      <c r="A345" s="59"/>
      <c r="B345" s="60" t="str">
        <f ca="1">IFERROR(__xludf.DUMMYFUNCTION("IFERROR(VLOOKUP(CONCATENATE(C345,D345,E345,F345,G345,H345),IMPORTRANGE(""https://docs.google.com/spreadsheets/d/1vQSgNMJXdrs4S3uLfPKDLLwIaGIMAUdySOJkVaHnDLI/edit?gid=0#gid=0"",""RESUMEN!B:C""),2,FALSE),""DEFINIR"")"),"DEFINIR")</f>
        <v>DEFINIR</v>
      </c>
      <c r="C345" s="61"/>
      <c r="D345" s="61"/>
      <c r="E345" s="62"/>
      <c r="F345" s="63"/>
      <c r="G345" s="60" t="str">
        <f ca="1">IFERROR(__xludf.DUMMYFUNCTION("IF(F345="""",""INCLUIR"",VLOOKUP($F345,IMPORTRANGE(""https://docs.google.com/spreadsheets/d/1vQSgNMJXdrs4S3uLfPKDLLwIaGIMAUdySOJkVaHnDLI/edit?gid=0#gid=0"",""RESUMEN!G:I""),2,0))"),"INCLUIR")</f>
        <v>INCLUIR</v>
      </c>
      <c r="H345" s="64" t="str">
        <f ca="1">IFERROR(__xludf.DUMMYFUNCTION("IF(F345="""",""INCLUIR"",VLOOKUP($F345,IMPORTRANGE(""https://docs.google.com/spreadsheets/d/1vQSgNMJXdrs4S3uLfPKDLLwIaGIMAUdySOJkVaHnDLI/edit?gid=0#gid=0"",""RESUMEN!G:I""),3,0))"),"INCLUIR")</f>
        <v>INCLUIR</v>
      </c>
      <c r="I345" s="65" t="e">
        <f t="shared" ca="1" si="3"/>
        <v>#VALUE!</v>
      </c>
      <c r="J345" s="65" t="e">
        <f t="shared" ca="1" si="4"/>
        <v>#VALUE!</v>
      </c>
      <c r="K345" s="64" t="str">
        <f ca="1">IFERROR(__xludf.DUMMYFUNCTION("VLOOKUP($F345,IMPORTRANGE(""https://docs.google.com/spreadsheets/d/1vQSgNMJXdrs4S3uLfPKDLLwIaGIMAUdySOJkVaHnDLI/edit?gid=0#gid=0"",""RESUMEN!G:J""),4,0)"),"#N/A")</f>
        <v>#N/A</v>
      </c>
      <c r="L345" s="66" t="e">
        <f t="shared" ca="1" si="5"/>
        <v>#VALUE!</v>
      </c>
      <c r="M345" s="69"/>
      <c r="N345" s="94">
        <f t="shared" ca="1" si="6"/>
        <v>0</v>
      </c>
      <c r="O345" s="16"/>
      <c r="P345" s="40"/>
      <c r="Q345" s="16"/>
      <c r="R345" s="56"/>
    </row>
    <row r="346" spans="1:18">
      <c r="A346" s="59"/>
      <c r="B346" s="60" t="str">
        <f ca="1">IFERROR(__xludf.DUMMYFUNCTION("IFERROR(VLOOKUP(CONCATENATE(C346,D346,E346,F346,G346,H346),IMPORTRANGE(""https://docs.google.com/spreadsheets/d/1vQSgNMJXdrs4S3uLfPKDLLwIaGIMAUdySOJkVaHnDLI/edit?gid=0#gid=0"",""RESUMEN!B:C""),2,FALSE),""DEFINIR"")"),"DEFINIR")</f>
        <v>DEFINIR</v>
      </c>
      <c r="C346" s="61"/>
      <c r="D346" s="61"/>
      <c r="E346" s="62"/>
      <c r="F346" s="63"/>
      <c r="G346" s="60" t="str">
        <f ca="1">IFERROR(__xludf.DUMMYFUNCTION("IF(F346="""",""INCLUIR"",VLOOKUP($F346,IMPORTRANGE(""https://docs.google.com/spreadsheets/d/1vQSgNMJXdrs4S3uLfPKDLLwIaGIMAUdySOJkVaHnDLI/edit?gid=0#gid=0"",""RESUMEN!G:I""),2,0))"),"INCLUIR")</f>
        <v>INCLUIR</v>
      </c>
      <c r="H346" s="64" t="str">
        <f ca="1">IFERROR(__xludf.DUMMYFUNCTION("IF(F346="""",""INCLUIR"",VLOOKUP($F346,IMPORTRANGE(""https://docs.google.com/spreadsheets/d/1vQSgNMJXdrs4S3uLfPKDLLwIaGIMAUdySOJkVaHnDLI/edit?gid=0#gid=0"",""RESUMEN!G:I""),3,0))"),"INCLUIR")</f>
        <v>INCLUIR</v>
      </c>
      <c r="I346" s="65" t="e">
        <f t="shared" ca="1" si="3"/>
        <v>#VALUE!</v>
      </c>
      <c r="J346" s="65" t="e">
        <f t="shared" ca="1" si="4"/>
        <v>#VALUE!</v>
      </c>
      <c r="K346" s="64" t="str">
        <f ca="1">IFERROR(__xludf.DUMMYFUNCTION("VLOOKUP($F346,IMPORTRANGE(""https://docs.google.com/spreadsheets/d/1vQSgNMJXdrs4S3uLfPKDLLwIaGIMAUdySOJkVaHnDLI/edit?gid=0#gid=0"",""RESUMEN!G:J""),4,0)"),"#N/A")</f>
        <v>#N/A</v>
      </c>
      <c r="L346" s="66" t="e">
        <f t="shared" ca="1" si="5"/>
        <v>#VALUE!</v>
      </c>
      <c r="M346" s="69"/>
      <c r="N346" s="94">
        <f t="shared" ca="1" si="6"/>
        <v>0</v>
      </c>
      <c r="O346" s="16"/>
      <c r="P346" s="40"/>
      <c r="Q346" s="16"/>
      <c r="R346" s="56"/>
    </row>
    <row r="347" spans="1:18">
      <c r="A347" s="59"/>
      <c r="B347" s="60" t="str">
        <f ca="1">IFERROR(__xludf.DUMMYFUNCTION("IFERROR(VLOOKUP(CONCATENATE(C347,D347,E347,F347,G347,H347),IMPORTRANGE(""https://docs.google.com/spreadsheets/d/1vQSgNMJXdrs4S3uLfPKDLLwIaGIMAUdySOJkVaHnDLI/edit?gid=0#gid=0"",""RESUMEN!B:C""),2,FALSE),""DEFINIR"")"),"DEFINIR")</f>
        <v>DEFINIR</v>
      </c>
      <c r="C347" s="61"/>
      <c r="D347" s="61"/>
      <c r="E347" s="62"/>
      <c r="F347" s="63"/>
      <c r="G347" s="60" t="str">
        <f ca="1">IFERROR(__xludf.DUMMYFUNCTION("IF(F347="""",""INCLUIR"",VLOOKUP($F347,IMPORTRANGE(""https://docs.google.com/spreadsheets/d/1vQSgNMJXdrs4S3uLfPKDLLwIaGIMAUdySOJkVaHnDLI/edit?gid=0#gid=0"",""RESUMEN!G:I""),2,0))"),"INCLUIR")</f>
        <v>INCLUIR</v>
      </c>
      <c r="H347" s="64" t="str">
        <f ca="1">IFERROR(__xludf.DUMMYFUNCTION("IF(F347="""",""INCLUIR"",VLOOKUP($F347,IMPORTRANGE(""https://docs.google.com/spreadsheets/d/1vQSgNMJXdrs4S3uLfPKDLLwIaGIMAUdySOJkVaHnDLI/edit?gid=0#gid=0"",""RESUMEN!G:I""),3,0))"),"INCLUIR")</f>
        <v>INCLUIR</v>
      </c>
      <c r="I347" s="65" t="e">
        <f t="shared" ca="1" si="3"/>
        <v>#VALUE!</v>
      </c>
      <c r="J347" s="65" t="e">
        <f t="shared" ca="1" si="4"/>
        <v>#VALUE!</v>
      </c>
      <c r="K347" s="64" t="str">
        <f ca="1">IFERROR(__xludf.DUMMYFUNCTION("VLOOKUP($F347,IMPORTRANGE(""https://docs.google.com/spreadsheets/d/1vQSgNMJXdrs4S3uLfPKDLLwIaGIMAUdySOJkVaHnDLI/edit?gid=0#gid=0"",""RESUMEN!G:J""),4,0)"),"#N/A")</f>
        <v>#N/A</v>
      </c>
      <c r="L347" s="66" t="e">
        <f t="shared" ca="1" si="5"/>
        <v>#VALUE!</v>
      </c>
      <c r="M347" s="69"/>
      <c r="N347" s="94">
        <f t="shared" ca="1" si="6"/>
        <v>0</v>
      </c>
      <c r="O347" s="16"/>
      <c r="P347" s="40"/>
      <c r="Q347" s="16"/>
      <c r="R347" s="56"/>
    </row>
    <row r="348" spans="1:18">
      <c r="A348" s="59"/>
      <c r="B348" s="60" t="str">
        <f ca="1">IFERROR(__xludf.DUMMYFUNCTION("IFERROR(VLOOKUP(CONCATENATE(C348,D348,E348,F348,G348,H348),IMPORTRANGE(""https://docs.google.com/spreadsheets/d/1vQSgNMJXdrs4S3uLfPKDLLwIaGIMAUdySOJkVaHnDLI/edit?gid=0#gid=0"",""RESUMEN!B:C""),2,FALSE),""DEFINIR"")"),"DEFINIR")</f>
        <v>DEFINIR</v>
      </c>
      <c r="C348" s="61"/>
      <c r="D348" s="61"/>
      <c r="E348" s="62"/>
      <c r="F348" s="63"/>
      <c r="G348" s="60" t="str">
        <f ca="1">IFERROR(__xludf.DUMMYFUNCTION("IF(F348="""",""INCLUIR"",VLOOKUP($F348,IMPORTRANGE(""https://docs.google.com/spreadsheets/d/1vQSgNMJXdrs4S3uLfPKDLLwIaGIMAUdySOJkVaHnDLI/edit?gid=0#gid=0"",""RESUMEN!G:I""),2,0))"),"INCLUIR")</f>
        <v>INCLUIR</v>
      </c>
      <c r="H348" s="64" t="str">
        <f ca="1">IFERROR(__xludf.DUMMYFUNCTION("IF(F348="""",""INCLUIR"",VLOOKUP($F348,IMPORTRANGE(""https://docs.google.com/spreadsheets/d/1vQSgNMJXdrs4S3uLfPKDLLwIaGIMAUdySOJkVaHnDLI/edit?gid=0#gid=0"",""RESUMEN!G:I""),3,0))"),"INCLUIR")</f>
        <v>INCLUIR</v>
      </c>
      <c r="I348" s="65" t="e">
        <f t="shared" ca="1" si="3"/>
        <v>#VALUE!</v>
      </c>
      <c r="J348" s="65" t="e">
        <f t="shared" ca="1" si="4"/>
        <v>#VALUE!</v>
      </c>
      <c r="K348" s="64" t="str">
        <f ca="1">IFERROR(__xludf.DUMMYFUNCTION("VLOOKUP($F348,IMPORTRANGE(""https://docs.google.com/spreadsheets/d/1vQSgNMJXdrs4S3uLfPKDLLwIaGIMAUdySOJkVaHnDLI/edit?gid=0#gid=0"",""RESUMEN!G:J""),4,0)"),"#N/A")</f>
        <v>#N/A</v>
      </c>
      <c r="L348" s="66" t="e">
        <f t="shared" ca="1" si="5"/>
        <v>#VALUE!</v>
      </c>
      <c r="M348" s="69"/>
      <c r="N348" s="94">
        <f t="shared" ca="1" si="6"/>
        <v>0</v>
      </c>
      <c r="O348" s="16"/>
      <c r="P348" s="40"/>
      <c r="Q348" s="16"/>
      <c r="R348" s="56"/>
    </row>
    <row r="349" spans="1:18">
      <c r="A349" s="59"/>
      <c r="B349" s="60" t="str">
        <f ca="1">IFERROR(__xludf.DUMMYFUNCTION("IFERROR(VLOOKUP(CONCATENATE(C349,D349,E349,F349,G349,H349),IMPORTRANGE(""https://docs.google.com/spreadsheets/d/1vQSgNMJXdrs4S3uLfPKDLLwIaGIMAUdySOJkVaHnDLI/edit?gid=0#gid=0"",""RESUMEN!B:C""),2,FALSE),""DEFINIR"")"),"DEFINIR")</f>
        <v>DEFINIR</v>
      </c>
      <c r="C349" s="61"/>
      <c r="D349" s="61"/>
      <c r="E349" s="62"/>
      <c r="F349" s="63"/>
      <c r="G349" s="60" t="str">
        <f ca="1">IFERROR(__xludf.DUMMYFUNCTION("IF(F349="""",""INCLUIR"",VLOOKUP($F349,IMPORTRANGE(""https://docs.google.com/spreadsheets/d/1vQSgNMJXdrs4S3uLfPKDLLwIaGIMAUdySOJkVaHnDLI/edit?gid=0#gid=0"",""RESUMEN!G:I""),2,0))"),"INCLUIR")</f>
        <v>INCLUIR</v>
      </c>
      <c r="H349" s="64" t="str">
        <f ca="1">IFERROR(__xludf.DUMMYFUNCTION("IF(F349="""",""INCLUIR"",VLOOKUP($F349,IMPORTRANGE(""https://docs.google.com/spreadsheets/d/1vQSgNMJXdrs4S3uLfPKDLLwIaGIMAUdySOJkVaHnDLI/edit?gid=0#gid=0"",""RESUMEN!G:I""),3,0))"),"INCLUIR")</f>
        <v>INCLUIR</v>
      </c>
      <c r="I349" s="65" t="e">
        <f t="shared" ca="1" si="3"/>
        <v>#VALUE!</v>
      </c>
      <c r="J349" s="65" t="e">
        <f t="shared" ca="1" si="4"/>
        <v>#VALUE!</v>
      </c>
      <c r="K349" s="64" t="str">
        <f ca="1">IFERROR(__xludf.DUMMYFUNCTION("VLOOKUP($F349,IMPORTRANGE(""https://docs.google.com/spreadsheets/d/1vQSgNMJXdrs4S3uLfPKDLLwIaGIMAUdySOJkVaHnDLI/edit?gid=0#gid=0"",""RESUMEN!G:J""),4,0)"),"#N/A")</f>
        <v>#N/A</v>
      </c>
      <c r="L349" s="66" t="e">
        <f t="shared" ca="1" si="5"/>
        <v>#VALUE!</v>
      </c>
      <c r="M349" s="69"/>
      <c r="N349" s="94">
        <f t="shared" ca="1" si="6"/>
        <v>0</v>
      </c>
      <c r="O349" s="16"/>
      <c r="P349" s="40"/>
      <c r="Q349" s="16"/>
      <c r="R349" s="56"/>
    </row>
    <row r="350" spans="1:18">
      <c r="A350" s="59"/>
      <c r="B350" s="60" t="str">
        <f ca="1">IFERROR(__xludf.DUMMYFUNCTION("IFERROR(VLOOKUP(CONCATENATE(C350,D350,E350,F350,G350,H350),IMPORTRANGE(""https://docs.google.com/spreadsheets/d/1vQSgNMJXdrs4S3uLfPKDLLwIaGIMAUdySOJkVaHnDLI/edit?gid=0#gid=0"",""RESUMEN!B:C""),2,FALSE),""DEFINIR"")"),"DEFINIR")</f>
        <v>DEFINIR</v>
      </c>
      <c r="C350" s="61"/>
      <c r="D350" s="61"/>
      <c r="E350" s="62"/>
      <c r="F350" s="63"/>
      <c r="G350" s="60" t="str">
        <f ca="1">IFERROR(__xludf.DUMMYFUNCTION("IF(F350="""",""INCLUIR"",VLOOKUP($F350,IMPORTRANGE(""https://docs.google.com/spreadsheets/d/1vQSgNMJXdrs4S3uLfPKDLLwIaGIMAUdySOJkVaHnDLI/edit?gid=0#gid=0"",""RESUMEN!G:I""),2,0))"),"INCLUIR")</f>
        <v>INCLUIR</v>
      </c>
      <c r="H350" s="64" t="str">
        <f ca="1">IFERROR(__xludf.DUMMYFUNCTION("IF(F350="""",""INCLUIR"",VLOOKUP($F350,IMPORTRANGE(""https://docs.google.com/spreadsheets/d/1vQSgNMJXdrs4S3uLfPKDLLwIaGIMAUdySOJkVaHnDLI/edit?gid=0#gid=0"",""RESUMEN!G:I""),3,0))"),"INCLUIR")</f>
        <v>INCLUIR</v>
      </c>
      <c r="I350" s="65" t="e">
        <f t="shared" ca="1" si="3"/>
        <v>#VALUE!</v>
      </c>
      <c r="J350" s="65" t="e">
        <f t="shared" ca="1" si="4"/>
        <v>#VALUE!</v>
      </c>
      <c r="K350" s="64" t="str">
        <f ca="1">IFERROR(__xludf.DUMMYFUNCTION("VLOOKUP($F350,IMPORTRANGE(""https://docs.google.com/spreadsheets/d/1vQSgNMJXdrs4S3uLfPKDLLwIaGIMAUdySOJkVaHnDLI/edit?gid=0#gid=0"",""RESUMEN!G:J""),4,0)"),"#N/A")</f>
        <v>#N/A</v>
      </c>
      <c r="L350" s="66" t="e">
        <f t="shared" ca="1" si="5"/>
        <v>#VALUE!</v>
      </c>
      <c r="M350" s="69"/>
      <c r="N350" s="94">
        <f t="shared" ca="1" si="6"/>
        <v>0</v>
      </c>
      <c r="O350" s="16"/>
      <c r="P350" s="40"/>
      <c r="Q350" s="16"/>
      <c r="R350" s="56"/>
    </row>
    <row r="351" spans="1:18">
      <c r="A351" s="59"/>
      <c r="B351" s="60" t="str">
        <f ca="1">IFERROR(__xludf.DUMMYFUNCTION("IFERROR(VLOOKUP(CONCATENATE(C351,D351,E351,F351,G351,H351),IMPORTRANGE(""https://docs.google.com/spreadsheets/d/1vQSgNMJXdrs4S3uLfPKDLLwIaGIMAUdySOJkVaHnDLI/edit?gid=0#gid=0"",""RESUMEN!B:C""),2,FALSE),""DEFINIR"")"),"DEFINIR")</f>
        <v>DEFINIR</v>
      </c>
      <c r="C351" s="61"/>
      <c r="D351" s="61"/>
      <c r="E351" s="62"/>
      <c r="F351" s="63"/>
      <c r="G351" s="60" t="str">
        <f ca="1">IFERROR(__xludf.DUMMYFUNCTION("IF(F351="""",""INCLUIR"",VLOOKUP($F351,IMPORTRANGE(""https://docs.google.com/spreadsheets/d/1vQSgNMJXdrs4S3uLfPKDLLwIaGIMAUdySOJkVaHnDLI/edit?gid=0#gid=0"",""RESUMEN!G:I""),2,0))"),"INCLUIR")</f>
        <v>INCLUIR</v>
      </c>
      <c r="H351" s="64" t="str">
        <f ca="1">IFERROR(__xludf.DUMMYFUNCTION("IF(F351="""",""INCLUIR"",VLOOKUP($F351,IMPORTRANGE(""https://docs.google.com/spreadsheets/d/1vQSgNMJXdrs4S3uLfPKDLLwIaGIMAUdySOJkVaHnDLI/edit?gid=0#gid=0"",""RESUMEN!G:I""),3,0))"),"INCLUIR")</f>
        <v>INCLUIR</v>
      </c>
      <c r="I351" s="65" t="e">
        <f t="shared" ca="1" si="3"/>
        <v>#VALUE!</v>
      </c>
      <c r="J351" s="65" t="e">
        <f t="shared" ca="1" si="4"/>
        <v>#VALUE!</v>
      </c>
      <c r="K351" s="64" t="str">
        <f ca="1">IFERROR(__xludf.DUMMYFUNCTION("VLOOKUP($F351,IMPORTRANGE(""https://docs.google.com/spreadsheets/d/1vQSgNMJXdrs4S3uLfPKDLLwIaGIMAUdySOJkVaHnDLI/edit?gid=0#gid=0"",""RESUMEN!G:J""),4,0)"),"#N/A")</f>
        <v>#N/A</v>
      </c>
      <c r="L351" s="66" t="e">
        <f t="shared" ca="1" si="5"/>
        <v>#VALUE!</v>
      </c>
      <c r="M351" s="69"/>
      <c r="N351" s="94">
        <f t="shared" ca="1" si="6"/>
        <v>0</v>
      </c>
      <c r="O351" s="16"/>
      <c r="P351" s="40"/>
      <c r="Q351" s="16"/>
      <c r="R351" s="56"/>
    </row>
    <row r="352" spans="1:18">
      <c r="A352" s="59"/>
      <c r="B352" s="60" t="str">
        <f ca="1">IFERROR(__xludf.DUMMYFUNCTION("IFERROR(VLOOKUP(CONCATENATE(C352,D352,E352,F352,G352,H352),IMPORTRANGE(""https://docs.google.com/spreadsheets/d/1vQSgNMJXdrs4S3uLfPKDLLwIaGIMAUdySOJkVaHnDLI/edit?gid=0#gid=0"",""RESUMEN!B:C""),2,FALSE),""DEFINIR"")"),"DEFINIR")</f>
        <v>DEFINIR</v>
      </c>
      <c r="C352" s="61"/>
      <c r="D352" s="61"/>
      <c r="E352" s="62"/>
      <c r="F352" s="63"/>
      <c r="G352" s="60" t="str">
        <f ca="1">IFERROR(__xludf.DUMMYFUNCTION("IF(F352="""",""INCLUIR"",VLOOKUP($F352,IMPORTRANGE(""https://docs.google.com/spreadsheets/d/1vQSgNMJXdrs4S3uLfPKDLLwIaGIMAUdySOJkVaHnDLI/edit?gid=0#gid=0"",""RESUMEN!G:I""),2,0))"),"INCLUIR")</f>
        <v>INCLUIR</v>
      </c>
      <c r="H352" s="64" t="str">
        <f ca="1">IFERROR(__xludf.DUMMYFUNCTION("IF(F352="""",""INCLUIR"",VLOOKUP($F352,IMPORTRANGE(""https://docs.google.com/spreadsheets/d/1vQSgNMJXdrs4S3uLfPKDLLwIaGIMAUdySOJkVaHnDLI/edit?gid=0#gid=0"",""RESUMEN!G:I""),3,0))"),"INCLUIR")</f>
        <v>INCLUIR</v>
      </c>
      <c r="I352" s="65" t="e">
        <f t="shared" ca="1" si="3"/>
        <v>#VALUE!</v>
      </c>
      <c r="J352" s="65" t="e">
        <f t="shared" ca="1" si="4"/>
        <v>#VALUE!</v>
      </c>
      <c r="K352" s="64" t="str">
        <f ca="1">IFERROR(__xludf.DUMMYFUNCTION("VLOOKUP($F352,IMPORTRANGE(""https://docs.google.com/spreadsheets/d/1vQSgNMJXdrs4S3uLfPKDLLwIaGIMAUdySOJkVaHnDLI/edit?gid=0#gid=0"",""RESUMEN!G:J""),4,0)"),"#N/A")</f>
        <v>#N/A</v>
      </c>
      <c r="L352" s="66" t="e">
        <f t="shared" ca="1" si="5"/>
        <v>#VALUE!</v>
      </c>
      <c r="M352" s="69"/>
      <c r="N352" s="94">
        <f t="shared" ca="1" si="6"/>
        <v>0</v>
      </c>
      <c r="O352" s="16"/>
      <c r="P352" s="40"/>
      <c r="Q352" s="16"/>
      <c r="R352" s="56"/>
    </row>
    <row r="353" spans="1:18">
      <c r="A353" s="59"/>
      <c r="B353" s="60" t="str">
        <f ca="1">IFERROR(__xludf.DUMMYFUNCTION("IFERROR(VLOOKUP(CONCATENATE(C353,D353,E353,F353,G353,H353),IMPORTRANGE(""https://docs.google.com/spreadsheets/d/1vQSgNMJXdrs4S3uLfPKDLLwIaGIMAUdySOJkVaHnDLI/edit?gid=0#gid=0"",""RESUMEN!B:C""),2,FALSE),""DEFINIR"")"),"DEFINIR")</f>
        <v>DEFINIR</v>
      </c>
      <c r="C353" s="61"/>
      <c r="D353" s="61"/>
      <c r="E353" s="62"/>
      <c r="F353" s="63"/>
      <c r="G353" s="60" t="str">
        <f ca="1">IFERROR(__xludf.DUMMYFUNCTION("IF(F353="""",""INCLUIR"",VLOOKUP($F353,IMPORTRANGE(""https://docs.google.com/spreadsheets/d/1vQSgNMJXdrs4S3uLfPKDLLwIaGIMAUdySOJkVaHnDLI/edit?gid=0#gid=0"",""RESUMEN!G:I""),2,0))"),"INCLUIR")</f>
        <v>INCLUIR</v>
      </c>
      <c r="H353" s="64" t="str">
        <f ca="1">IFERROR(__xludf.DUMMYFUNCTION("IF(F353="""",""INCLUIR"",VLOOKUP($F353,IMPORTRANGE(""https://docs.google.com/spreadsheets/d/1vQSgNMJXdrs4S3uLfPKDLLwIaGIMAUdySOJkVaHnDLI/edit?gid=0#gid=0"",""RESUMEN!G:I""),3,0))"),"INCLUIR")</f>
        <v>INCLUIR</v>
      </c>
      <c r="I353" s="65" t="e">
        <f t="shared" ca="1" si="3"/>
        <v>#VALUE!</v>
      </c>
      <c r="J353" s="65" t="e">
        <f t="shared" ca="1" si="4"/>
        <v>#VALUE!</v>
      </c>
      <c r="K353" s="64" t="str">
        <f ca="1">IFERROR(__xludf.DUMMYFUNCTION("VLOOKUP($F353,IMPORTRANGE(""https://docs.google.com/spreadsheets/d/1vQSgNMJXdrs4S3uLfPKDLLwIaGIMAUdySOJkVaHnDLI/edit?gid=0#gid=0"",""RESUMEN!G:J""),4,0)"),"#N/A")</f>
        <v>#N/A</v>
      </c>
      <c r="L353" s="66" t="e">
        <f t="shared" ca="1" si="5"/>
        <v>#VALUE!</v>
      </c>
      <c r="M353" s="69"/>
      <c r="N353" s="94">
        <f t="shared" ca="1" si="6"/>
        <v>0</v>
      </c>
      <c r="O353" s="16"/>
      <c r="P353" s="40"/>
      <c r="Q353" s="16"/>
      <c r="R353" s="56"/>
    </row>
    <row r="354" spans="1:18">
      <c r="A354" s="59"/>
      <c r="B354" s="60" t="str">
        <f ca="1">IFERROR(__xludf.DUMMYFUNCTION("IFERROR(VLOOKUP(CONCATENATE(C354,D354,E354,F354,G354,H354),IMPORTRANGE(""https://docs.google.com/spreadsheets/d/1vQSgNMJXdrs4S3uLfPKDLLwIaGIMAUdySOJkVaHnDLI/edit?gid=0#gid=0"",""RESUMEN!B:C""),2,FALSE),""DEFINIR"")"),"DEFINIR")</f>
        <v>DEFINIR</v>
      </c>
      <c r="C354" s="61"/>
      <c r="D354" s="61"/>
      <c r="E354" s="62"/>
      <c r="F354" s="63"/>
      <c r="G354" s="60" t="str">
        <f ca="1">IFERROR(__xludf.DUMMYFUNCTION("IF(F354="""",""INCLUIR"",VLOOKUP($F354,IMPORTRANGE(""https://docs.google.com/spreadsheets/d/1vQSgNMJXdrs4S3uLfPKDLLwIaGIMAUdySOJkVaHnDLI/edit?gid=0#gid=0"",""RESUMEN!G:I""),2,0))"),"INCLUIR")</f>
        <v>INCLUIR</v>
      </c>
      <c r="H354" s="64" t="str">
        <f ca="1">IFERROR(__xludf.DUMMYFUNCTION("IF(F354="""",""INCLUIR"",VLOOKUP($F354,IMPORTRANGE(""https://docs.google.com/spreadsheets/d/1vQSgNMJXdrs4S3uLfPKDLLwIaGIMAUdySOJkVaHnDLI/edit?gid=0#gid=0"",""RESUMEN!G:I""),3,0))"),"INCLUIR")</f>
        <v>INCLUIR</v>
      </c>
      <c r="I354" s="65" t="e">
        <f t="shared" ca="1" si="3"/>
        <v>#VALUE!</v>
      </c>
      <c r="J354" s="65" t="e">
        <f t="shared" ca="1" si="4"/>
        <v>#VALUE!</v>
      </c>
      <c r="K354" s="64" t="str">
        <f ca="1">IFERROR(__xludf.DUMMYFUNCTION("VLOOKUP($F354,IMPORTRANGE(""https://docs.google.com/spreadsheets/d/1vQSgNMJXdrs4S3uLfPKDLLwIaGIMAUdySOJkVaHnDLI/edit?gid=0#gid=0"",""RESUMEN!G:J""),4,0)"),"#N/A")</f>
        <v>#N/A</v>
      </c>
      <c r="L354" s="66" t="e">
        <f t="shared" ca="1" si="5"/>
        <v>#VALUE!</v>
      </c>
      <c r="M354" s="69"/>
      <c r="N354" s="94">
        <f t="shared" ca="1" si="6"/>
        <v>0</v>
      </c>
      <c r="O354" s="16"/>
      <c r="P354" s="40"/>
      <c r="Q354" s="16"/>
      <c r="R354" s="56"/>
    </row>
    <row r="355" spans="1:18">
      <c r="A355" s="59"/>
      <c r="B355" s="60" t="str">
        <f ca="1">IFERROR(__xludf.DUMMYFUNCTION("IFERROR(VLOOKUP(CONCATENATE(C355,D355,E355,F355,G355,H355),IMPORTRANGE(""https://docs.google.com/spreadsheets/d/1vQSgNMJXdrs4S3uLfPKDLLwIaGIMAUdySOJkVaHnDLI/edit?gid=0#gid=0"",""RESUMEN!B:C""),2,FALSE),""DEFINIR"")"),"DEFINIR")</f>
        <v>DEFINIR</v>
      </c>
      <c r="C355" s="61"/>
      <c r="D355" s="61"/>
      <c r="E355" s="62"/>
      <c r="F355" s="63"/>
      <c r="G355" s="60" t="str">
        <f ca="1">IFERROR(__xludf.DUMMYFUNCTION("IF(F355="""",""INCLUIR"",VLOOKUP($F355,IMPORTRANGE(""https://docs.google.com/spreadsheets/d/1vQSgNMJXdrs4S3uLfPKDLLwIaGIMAUdySOJkVaHnDLI/edit?gid=0#gid=0"",""RESUMEN!G:I""),2,0))"),"INCLUIR")</f>
        <v>INCLUIR</v>
      </c>
      <c r="H355" s="64" t="str">
        <f ca="1">IFERROR(__xludf.DUMMYFUNCTION("IF(F355="""",""INCLUIR"",VLOOKUP($F355,IMPORTRANGE(""https://docs.google.com/spreadsheets/d/1vQSgNMJXdrs4S3uLfPKDLLwIaGIMAUdySOJkVaHnDLI/edit?gid=0#gid=0"",""RESUMEN!G:I""),3,0))"),"INCLUIR")</f>
        <v>INCLUIR</v>
      </c>
      <c r="I355" s="65" t="e">
        <f t="shared" ca="1" si="3"/>
        <v>#VALUE!</v>
      </c>
      <c r="J355" s="65" t="e">
        <f t="shared" ca="1" si="4"/>
        <v>#VALUE!</v>
      </c>
      <c r="K355" s="64" t="str">
        <f ca="1">IFERROR(__xludf.DUMMYFUNCTION("VLOOKUP($F355,IMPORTRANGE(""https://docs.google.com/spreadsheets/d/1vQSgNMJXdrs4S3uLfPKDLLwIaGIMAUdySOJkVaHnDLI/edit?gid=0#gid=0"",""RESUMEN!G:J""),4,0)"),"#N/A")</f>
        <v>#N/A</v>
      </c>
      <c r="L355" s="66" t="e">
        <f t="shared" ca="1" si="5"/>
        <v>#VALUE!</v>
      </c>
      <c r="M355" s="69"/>
      <c r="N355" s="94">
        <f t="shared" ca="1" si="6"/>
        <v>0</v>
      </c>
      <c r="O355" s="16"/>
      <c r="P355" s="40"/>
      <c r="Q355" s="16"/>
      <c r="R355" s="56"/>
    </row>
    <row r="356" spans="1:18">
      <c r="A356" s="59"/>
      <c r="B356" s="60" t="str">
        <f ca="1">IFERROR(__xludf.DUMMYFUNCTION("IFERROR(VLOOKUP(CONCATENATE(C356,D356,E356,F356,G356,H356),IMPORTRANGE(""https://docs.google.com/spreadsheets/d/1vQSgNMJXdrs4S3uLfPKDLLwIaGIMAUdySOJkVaHnDLI/edit?gid=0#gid=0"",""RESUMEN!B:C""),2,FALSE),""DEFINIR"")"),"DEFINIR")</f>
        <v>DEFINIR</v>
      </c>
      <c r="C356" s="61"/>
      <c r="D356" s="61"/>
      <c r="E356" s="62"/>
      <c r="F356" s="63"/>
      <c r="G356" s="60" t="str">
        <f ca="1">IFERROR(__xludf.DUMMYFUNCTION("IF(F356="""",""INCLUIR"",VLOOKUP($F356,IMPORTRANGE(""https://docs.google.com/spreadsheets/d/1vQSgNMJXdrs4S3uLfPKDLLwIaGIMAUdySOJkVaHnDLI/edit?gid=0#gid=0"",""RESUMEN!G:I""),2,0))"),"INCLUIR")</f>
        <v>INCLUIR</v>
      </c>
      <c r="H356" s="64" t="str">
        <f ca="1">IFERROR(__xludf.DUMMYFUNCTION("IF(F356="""",""INCLUIR"",VLOOKUP($F356,IMPORTRANGE(""https://docs.google.com/spreadsheets/d/1vQSgNMJXdrs4S3uLfPKDLLwIaGIMAUdySOJkVaHnDLI/edit?gid=0#gid=0"",""RESUMEN!G:I""),3,0))"),"INCLUIR")</f>
        <v>INCLUIR</v>
      </c>
      <c r="I356" s="65" t="e">
        <f t="shared" ca="1" si="3"/>
        <v>#VALUE!</v>
      </c>
      <c r="J356" s="65" t="e">
        <f t="shared" ca="1" si="4"/>
        <v>#VALUE!</v>
      </c>
      <c r="K356" s="64" t="str">
        <f ca="1">IFERROR(__xludf.DUMMYFUNCTION("VLOOKUP($F356,IMPORTRANGE(""https://docs.google.com/spreadsheets/d/1vQSgNMJXdrs4S3uLfPKDLLwIaGIMAUdySOJkVaHnDLI/edit?gid=0#gid=0"",""RESUMEN!G:J""),4,0)"),"#N/A")</f>
        <v>#N/A</v>
      </c>
      <c r="L356" s="66" t="e">
        <f t="shared" ca="1" si="5"/>
        <v>#VALUE!</v>
      </c>
      <c r="M356" s="69"/>
      <c r="N356" s="94">
        <f t="shared" ca="1" si="6"/>
        <v>0</v>
      </c>
      <c r="O356" s="16"/>
      <c r="P356" s="40"/>
      <c r="Q356" s="16"/>
      <c r="R356" s="56"/>
    </row>
    <row r="357" spans="1:18">
      <c r="A357" s="59"/>
      <c r="B357" s="60" t="str">
        <f ca="1">IFERROR(__xludf.DUMMYFUNCTION("IFERROR(VLOOKUP(CONCATENATE(C357,D357,E357,F357,G357,H357),IMPORTRANGE(""https://docs.google.com/spreadsheets/d/1vQSgNMJXdrs4S3uLfPKDLLwIaGIMAUdySOJkVaHnDLI/edit?gid=0#gid=0"",""RESUMEN!B:C""),2,FALSE),""DEFINIR"")"),"DEFINIR")</f>
        <v>DEFINIR</v>
      </c>
      <c r="C357" s="61"/>
      <c r="D357" s="61"/>
      <c r="E357" s="62"/>
      <c r="F357" s="63"/>
      <c r="G357" s="60" t="str">
        <f ca="1">IFERROR(__xludf.DUMMYFUNCTION("IF(F357="""",""INCLUIR"",VLOOKUP($F357,IMPORTRANGE(""https://docs.google.com/spreadsheets/d/1vQSgNMJXdrs4S3uLfPKDLLwIaGIMAUdySOJkVaHnDLI/edit?gid=0#gid=0"",""RESUMEN!G:I""),2,0))"),"INCLUIR")</f>
        <v>INCLUIR</v>
      </c>
      <c r="H357" s="64" t="str">
        <f ca="1">IFERROR(__xludf.DUMMYFUNCTION("IF(F357="""",""INCLUIR"",VLOOKUP($F357,IMPORTRANGE(""https://docs.google.com/spreadsheets/d/1vQSgNMJXdrs4S3uLfPKDLLwIaGIMAUdySOJkVaHnDLI/edit?gid=0#gid=0"",""RESUMEN!G:I""),3,0))"),"INCLUIR")</f>
        <v>INCLUIR</v>
      </c>
      <c r="I357" s="65" t="e">
        <f t="shared" ca="1" si="3"/>
        <v>#VALUE!</v>
      </c>
      <c r="J357" s="65" t="e">
        <f t="shared" ca="1" si="4"/>
        <v>#VALUE!</v>
      </c>
      <c r="K357" s="64" t="str">
        <f ca="1">IFERROR(__xludf.DUMMYFUNCTION("VLOOKUP($F357,IMPORTRANGE(""https://docs.google.com/spreadsheets/d/1vQSgNMJXdrs4S3uLfPKDLLwIaGIMAUdySOJkVaHnDLI/edit?gid=0#gid=0"",""RESUMEN!G:J""),4,0)"),"#N/A")</f>
        <v>#N/A</v>
      </c>
      <c r="L357" s="66" t="e">
        <f t="shared" ca="1" si="5"/>
        <v>#VALUE!</v>
      </c>
      <c r="M357" s="69"/>
      <c r="N357" s="94">
        <f t="shared" ca="1" si="6"/>
        <v>0</v>
      </c>
      <c r="O357" s="16"/>
      <c r="P357" s="40"/>
      <c r="Q357" s="16"/>
      <c r="R357" s="56"/>
    </row>
    <row r="358" spans="1:18">
      <c r="A358" s="59"/>
      <c r="B358" s="60" t="str">
        <f ca="1">IFERROR(__xludf.DUMMYFUNCTION("IFERROR(VLOOKUP(CONCATENATE(C358,D358,E358,F358,G358,H358),IMPORTRANGE(""https://docs.google.com/spreadsheets/d/1vQSgNMJXdrs4S3uLfPKDLLwIaGIMAUdySOJkVaHnDLI/edit?gid=0#gid=0"",""RESUMEN!B:C""),2,FALSE),""DEFINIR"")"),"DEFINIR")</f>
        <v>DEFINIR</v>
      </c>
      <c r="C358" s="61"/>
      <c r="D358" s="61"/>
      <c r="E358" s="62"/>
      <c r="F358" s="63"/>
      <c r="G358" s="60" t="str">
        <f ca="1">IFERROR(__xludf.DUMMYFUNCTION("IF(F358="""",""INCLUIR"",VLOOKUP($F358,IMPORTRANGE(""https://docs.google.com/spreadsheets/d/1vQSgNMJXdrs4S3uLfPKDLLwIaGIMAUdySOJkVaHnDLI/edit?gid=0#gid=0"",""RESUMEN!G:I""),2,0))"),"INCLUIR")</f>
        <v>INCLUIR</v>
      </c>
      <c r="H358" s="64" t="str">
        <f ca="1">IFERROR(__xludf.DUMMYFUNCTION("IF(F358="""",""INCLUIR"",VLOOKUP($F358,IMPORTRANGE(""https://docs.google.com/spreadsheets/d/1vQSgNMJXdrs4S3uLfPKDLLwIaGIMAUdySOJkVaHnDLI/edit?gid=0#gid=0"",""RESUMEN!G:I""),3,0))"),"INCLUIR")</f>
        <v>INCLUIR</v>
      </c>
      <c r="I358" s="65" t="e">
        <f t="shared" ca="1" si="3"/>
        <v>#VALUE!</v>
      </c>
      <c r="J358" s="65" t="e">
        <f t="shared" ca="1" si="4"/>
        <v>#VALUE!</v>
      </c>
      <c r="K358" s="64" t="str">
        <f ca="1">IFERROR(__xludf.DUMMYFUNCTION("VLOOKUP($F358,IMPORTRANGE(""https://docs.google.com/spreadsheets/d/1vQSgNMJXdrs4S3uLfPKDLLwIaGIMAUdySOJkVaHnDLI/edit?gid=0#gid=0"",""RESUMEN!G:J""),4,0)"),"#N/A")</f>
        <v>#N/A</v>
      </c>
      <c r="L358" s="66" t="e">
        <f t="shared" ca="1" si="5"/>
        <v>#VALUE!</v>
      </c>
      <c r="M358" s="69"/>
      <c r="N358" s="94">
        <f t="shared" ca="1" si="6"/>
        <v>0</v>
      </c>
      <c r="O358" s="16"/>
      <c r="P358" s="40"/>
      <c r="Q358" s="16"/>
      <c r="R358" s="56"/>
    </row>
    <row r="359" spans="1:18">
      <c r="A359" s="59"/>
      <c r="B359" s="60" t="str">
        <f ca="1">IFERROR(__xludf.DUMMYFUNCTION("IFERROR(VLOOKUP(CONCATENATE(C359,D359,E359,F359,G359,H359),IMPORTRANGE(""https://docs.google.com/spreadsheets/d/1vQSgNMJXdrs4S3uLfPKDLLwIaGIMAUdySOJkVaHnDLI/edit?gid=0#gid=0"",""RESUMEN!B:C""),2,FALSE),""DEFINIR"")"),"DEFINIR")</f>
        <v>DEFINIR</v>
      </c>
      <c r="C359" s="61"/>
      <c r="D359" s="61"/>
      <c r="E359" s="62"/>
      <c r="F359" s="63"/>
      <c r="G359" s="60" t="str">
        <f ca="1">IFERROR(__xludf.DUMMYFUNCTION("IF(F359="""",""INCLUIR"",VLOOKUP($F359,IMPORTRANGE(""https://docs.google.com/spreadsheets/d/1vQSgNMJXdrs4S3uLfPKDLLwIaGIMAUdySOJkVaHnDLI/edit?gid=0#gid=0"",""RESUMEN!G:I""),2,0))"),"INCLUIR")</f>
        <v>INCLUIR</v>
      </c>
      <c r="H359" s="64" t="str">
        <f ca="1">IFERROR(__xludf.DUMMYFUNCTION("IF(F359="""",""INCLUIR"",VLOOKUP($F359,IMPORTRANGE(""https://docs.google.com/spreadsheets/d/1vQSgNMJXdrs4S3uLfPKDLLwIaGIMAUdySOJkVaHnDLI/edit?gid=0#gid=0"",""RESUMEN!G:I""),3,0))"),"INCLUIR")</f>
        <v>INCLUIR</v>
      </c>
      <c r="I359" s="65" t="e">
        <f t="shared" ca="1" si="3"/>
        <v>#VALUE!</v>
      </c>
      <c r="J359" s="65" t="e">
        <f t="shared" ca="1" si="4"/>
        <v>#VALUE!</v>
      </c>
      <c r="K359" s="64" t="str">
        <f ca="1">IFERROR(__xludf.DUMMYFUNCTION("VLOOKUP($F359,IMPORTRANGE(""https://docs.google.com/spreadsheets/d/1vQSgNMJXdrs4S3uLfPKDLLwIaGIMAUdySOJkVaHnDLI/edit?gid=0#gid=0"",""RESUMEN!G:J""),4,0)"),"#N/A")</f>
        <v>#N/A</v>
      </c>
      <c r="L359" s="66" t="e">
        <f t="shared" ca="1" si="5"/>
        <v>#VALUE!</v>
      </c>
      <c r="M359" s="69"/>
      <c r="N359" s="94">
        <f t="shared" ca="1" si="6"/>
        <v>0</v>
      </c>
      <c r="O359" s="16"/>
      <c r="P359" s="40"/>
      <c r="Q359" s="16"/>
      <c r="R359" s="56"/>
    </row>
    <row r="360" spans="1:18">
      <c r="A360" s="59"/>
      <c r="B360" s="60" t="str">
        <f ca="1">IFERROR(__xludf.DUMMYFUNCTION("IFERROR(VLOOKUP(CONCATENATE(C360,D360,E360,F360,G360,H360),IMPORTRANGE(""https://docs.google.com/spreadsheets/d/1vQSgNMJXdrs4S3uLfPKDLLwIaGIMAUdySOJkVaHnDLI/edit?gid=0#gid=0"",""RESUMEN!B:C""),2,FALSE),""DEFINIR"")"),"DEFINIR")</f>
        <v>DEFINIR</v>
      </c>
      <c r="C360" s="61"/>
      <c r="D360" s="61"/>
      <c r="E360" s="62"/>
      <c r="F360" s="63"/>
      <c r="G360" s="60" t="str">
        <f ca="1">IFERROR(__xludf.DUMMYFUNCTION("IF(F360="""",""INCLUIR"",VLOOKUP($F360,IMPORTRANGE(""https://docs.google.com/spreadsheets/d/1vQSgNMJXdrs4S3uLfPKDLLwIaGIMAUdySOJkVaHnDLI/edit?gid=0#gid=0"",""RESUMEN!G:I""),2,0))"),"INCLUIR")</f>
        <v>INCLUIR</v>
      </c>
      <c r="H360" s="64" t="str">
        <f ca="1">IFERROR(__xludf.DUMMYFUNCTION("IF(F360="""",""INCLUIR"",VLOOKUP($F360,IMPORTRANGE(""https://docs.google.com/spreadsheets/d/1vQSgNMJXdrs4S3uLfPKDLLwIaGIMAUdySOJkVaHnDLI/edit?gid=0#gid=0"",""RESUMEN!G:I""),3,0))"),"INCLUIR")</f>
        <v>INCLUIR</v>
      </c>
      <c r="I360" s="65" t="e">
        <f t="shared" ca="1" si="3"/>
        <v>#VALUE!</v>
      </c>
      <c r="J360" s="65" t="e">
        <f t="shared" ca="1" si="4"/>
        <v>#VALUE!</v>
      </c>
      <c r="K360" s="64" t="str">
        <f ca="1">IFERROR(__xludf.DUMMYFUNCTION("VLOOKUP($F360,IMPORTRANGE(""https://docs.google.com/spreadsheets/d/1vQSgNMJXdrs4S3uLfPKDLLwIaGIMAUdySOJkVaHnDLI/edit?gid=0#gid=0"",""RESUMEN!G:J""),4,0)"),"#N/A")</f>
        <v>#N/A</v>
      </c>
      <c r="L360" s="66" t="e">
        <f t="shared" ca="1" si="5"/>
        <v>#VALUE!</v>
      </c>
      <c r="M360" s="69"/>
      <c r="N360" s="94">
        <f t="shared" ca="1" si="6"/>
        <v>0</v>
      </c>
      <c r="O360" s="16"/>
      <c r="P360" s="40"/>
      <c r="Q360" s="16"/>
      <c r="R360" s="56"/>
    </row>
    <row r="361" spans="1:18">
      <c r="A361" s="59"/>
      <c r="B361" s="60" t="str">
        <f ca="1">IFERROR(__xludf.DUMMYFUNCTION("IFERROR(VLOOKUP(CONCATENATE(C361,D361,E361,F361,G361,H361),IMPORTRANGE(""https://docs.google.com/spreadsheets/d/1vQSgNMJXdrs4S3uLfPKDLLwIaGIMAUdySOJkVaHnDLI/edit?gid=0#gid=0"",""RESUMEN!B:C""),2,FALSE),""DEFINIR"")"),"DEFINIR")</f>
        <v>DEFINIR</v>
      </c>
      <c r="C361" s="61"/>
      <c r="D361" s="61"/>
      <c r="E361" s="62"/>
      <c r="F361" s="63"/>
      <c r="G361" s="60" t="str">
        <f ca="1">IFERROR(__xludf.DUMMYFUNCTION("IF(F361="""",""INCLUIR"",VLOOKUP($F361,IMPORTRANGE(""https://docs.google.com/spreadsheets/d/1vQSgNMJXdrs4S3uLfPKDLLwIaGIMAUdySOJkVaHnDLI/edit?gid=0#gid=0"",""RESUMEN!G:I""),2,0))"),"INCLUIR")</f>
        <v>INCLUIR</v>
      </c>
      <c r="H361" s="64" t="str">
        <f ca="1">IFERROR(__xludf.DUMMYFUNCTION("IF(F361="""",""INCLUIR"",VLOOKUP($F361,IMPORTRANGE(""https://docs.google.com/spreadsheets/d/1vQSgNMJXdrs4S3uLfPKDLLwIaGIMAUdySOJkVaHnDLI/edit?gid=0#gid=0"",""RESUMEN!G:I""),3,0))"),"INCLUIR")</f>
        <v>INCLUIR</v>
      </c>
      <c r="I361" s="65" t="e">
        <f t="shared" ca="1" si="3"/>
        <v>#VALUE!</v>
      </c>
      <c r="J361" s="65" t="e">
        <f t="shared" ca="1" si="4"/>
        <v>#VALUE!</v>
      </c>
      <c r="K361" s="64" t="str">
        <f ca="1">IFERROR(__xludf.DUMMYFUNCTION("VLOOKUP($F361,IMPORTRANGE(""https://docs.google.com/spreadsheets/d/1vQSgNMJXdrs4S3uLfPKDLLwIaGIMAUdySOJkVaHnDLI/edit?gid=0#gid=0"",""RESUMEN!G:J""),4,0)"),"#N/A")</f>
        <v>#N/A</v>
      </c>
      <c r="L361" s="66" t="e">
        <f t="shared" ca="1" si="5"/>
        <v>#VALUE!</v>
      </c>
      <c r="M361" s="69"/>
      <c r="N361" s="94">
        <f t="shared" ca="1" si="6"/>
        <v>0</v>
      </c>
      <c r="O361" s="16"/>
      <c r="P361" s="40"/>
      <c r="Q361" s="16"/>
      <c r="R361" s="56"/>
    </row>
    <row r="362" spans="1:18">
      <c r="A362" s="59"/>
      <c r="B362" s="60" t="str">
        <f ca="1">IFERROR(__xludf.DUMMYFUNCTION("IFERROR(VLOOKUP(CONCATENATE(C362,D362,E362,F362,G362,H362),IMPORTRANGE(""https://docs.google.com/spreadsheets/d/1vQSgNMJXdrs4S3uLfPKDLLwIaGIMAUdySOJkVaHnDLI/edit?gid=0#gid=0"",""RESUMEN!B:C""),2,FALSE),""DEFINIR"")"),"DEFINIR")</f>
        <v>DEFINIR</v>
      </c>
      <c r="C362" s="61"/>
      <c r="D362" s="61"/>
      <c r="E362" s="62"/>
      <c r="F362" s="63"/>
      <c r="G362" s="60" t="str">
        <f ca="1">IFERROR(__xludf.DUMMYFUNCTION("IF(F362="""",""INCLUIR"",VLOOKUP($F362,IMPORTRANGE(""https://docs.google.com/spreadsheets/d/1vQSgNMJXdrs4S3uLfPKDLLwIaGIMAUdySOJkVaHnDLI/edit?gid=0#gid=0"",""RESUMEN!G:I""),2,0))"),"INCLUIR")</f>
        <v>INCLUIR</v>
      </c>
      <c r="H362" s="64" t="str">
        <f ca="1">IFERROR(__xludf.DUMMYFUNCTION("IF(F362="""",""INCLUIR"",VLOOKUP($F362,IMPORTRANGE(""https://docs.google.com/spreadsheets/d/1vQSgNMJXdrs4S3uLfPKDLLwIaGIMAUdySOJkVaHnDLI/edit?gid=0#gid=0"",""RESUMEN!G:I""),3,0))"),"INCLUIR")</f>
        <v>INCLUIR</v>
      </c>
      <c r="I362" s="65" t="e">
        <f t="shared" ca="1" si="3"/>
        <v>#VALUE!</v>
      </c>
      <c r="J362" s="65" t="e">
        <f t="shared" ca="1" si="4"/>
        <v>#VALUE!</v>
      </c>
      <c r="K362" s="64" t="str">
        <f ca="1">IFERROR(__xludf.DUMMYFUNCTION("VLOOKUP($F362,IMPORTRANGE(""https://docs.google.com/spreadsheets/d/1vQSgNMJXdrs4S3uLfPKDLLwIaGIMAUdySOJkVaHnDLI/edit?gid=0#gid=0"",""RESUMEN!G:J""),4,0)"),"#N/A")</f>
        <v>#N/A</v>
      </c>
      <c r="L362" s="66" t="e">
        <f t="shared" ca="1" si="5"/>
        <v>#VALUE!</v>
      </c>
      <c r="M362" s="69"/>
      <c r="N362" s="94">
        <f t="shared" ca="1" si="6"/>
        <v>0</v>
      </c>
      <c r="O362" s="16"/>
      <c r="P362" s="40"/>
      <c r="Q362" s="16"/>
      <c r="R362" s="56"/>
    </row>
    <row r="363" spans="1:18">
      <c r="A363" s="59"/>
      <c r="B363" s="60" t="str">
        <f ca="1">IFERROR(__xludf.DUMMYFUNCTION("IFERROR(VLOOKUP(CONCATENATE(C363,D363,E363,F363,G363,H363),IMPORTRANGE(""https://docs.google.com/spreadsheets/d/1vQSgNMJXdrs4S3uLfPKDLLwIaGIMAUdySOJkVaHnDLI/edit?gid=0#gid=0"",""RESUMEN!B:C""),2,FALSE),""DEFINIR"")"),"DEFINIR")</f>
        <v>DEFINIR</v>
      </c>
      <c r="C363" s="61"/>
      <c r="D363" s="61"/>
      <c r="E363" s="62"/>
      <c r="F363" s="63"/>
      <c r="G363" s="60" t="str">
        <f ca="1">IFERROR(__xludf.DUMMYFUNCTION("IF(F363="""",""INCLUIR"",VLOOKUP($F363,IMPORTRANGE(""https://docs.google.com/spreadsheets/d/1vQSgNMJXdrs4S3uLfPKDLLwIaGIMAUdySOJkVaHnDLI/edit?gid=0#gid=0"",""RESUMEN!G:I""),2,0))"),"INCLUIR")</f>
        <v>INCLUIR</v>
      </c>
      <c r="H363" s="64" t="str">
        <f ca="1">IFERROR(__xludf.DUMMYFUNCTION("IF(F363="""",""INCLUIR"",VLOOKUP($F363,IMPORTRANGE(""https://docs.google.com/spreadsheets/d/1vQSgNMJXdrs4S3uLfPKDLLwIaGIMAUdySOJkVaHnDLI/edit?gid=0#gid=0"",""RESUMEN!G:I""),3,0))"),"INCLUIR")</f>
        <v>INCLUIR</v>
      </c>
      <c r="I363" s="65" t="e">
        <f t="shared" ca="1" si="3"/>
        <v>#VALUE!</v>
      </c>
      <c r="J363" s="65" t="e">
        <f t="shared" ca="1" si="4"/>
        <v>#VALUE!</v>
      </c>
      <c r="K363" s="64" t="str">
        <f ca="1">IFERROR(__xludf.DUMMYFUNCTION("VLOOKUP($F363,IMPORTRANGE(""https://docs.google.com/spreadsheets/d/1vQSgNMJXdrs4S3uLfPKDLLwIaGIMAUdySOJkVaHnDLI/edit?gid=0#gid=0"",""RESUMEN!G:J""),4,0)"),"#N/A")</f>
        <v>#N/A</v>
      </c>
      <c r="L363" s="66" t="e">
        <f t="shared" ca="1" si="5"/>
        <v>#VALUE!</v>
      </c>
      <c r="M363" s="69"/>
      <c r="N363" s="94">
        <f t="shared" ca="1" si="6"/>
        <v>0</v>
      </c>
      <c r="O363" s="16"/>
      <c r="P363" s="40"/>
      <c r="Q363" s="16"/>
      <c r="R363" s="56"/>
    </row>
    <row r="364" spans="1:18">
      <c r="A364" s="59"/>
      <c r="B364" s="60" t="str">
        <f ca="1">IFERROR(__xludf.DUMMYFUNCTION("IFERROR(VLOOKUP(CONCATENATE(C364,D364,E364,F364,G364,H364),IMPORTRANGE(""https://docs.google.com/spreadsheets/d/1vQSgNMJXdrs4S3uLfPKDLLwIaGIMAUdySOJkVaHnDLI/edit?gid=0#gid=0"",""RESUMEN!B:C""),2,FALSE),""DEFINIR"")"),"DEFINIR")</f>
        <v>DEFINIR</v>
      </c>
      <c r="C364" s="61"/>
      <c r="D364" s="61"/>
      <c r="E364" s="62"/>
      <c r="F364" s="63"/>
      <c r="G364" s="60" t="str">
        <f ca="1">IFERROR(__xludf.DUMMYFUNCTION("IF(F364="""",""INCLUIR"",VLOOKUP($F364,IMPORTRANGE(""https://docs.google.com/spreadsheets/d/1vQSgNMJXdrs4S3uLfPKDLLwIaGIMAUdySOJkVaHnDLI/edit?gid=0#gid=0"",""RESUMEN!G:I""),2,0))"),"INCLUIR")</f>
        <v>INCLUIR</v>
      </c>
      <c r="H364" s="64" t="str">
        <f ca="1">IFERROR(__xludf.DUMMYFUNCTION("IF(F364="""",""INCLUIR"",VLOOKUP($F364,IMPORTRANGE(""https://docs.google.com/spreadsheets/d/1vQSgNMJXdrs4S3uLfPKDLLwIaGIMAUdySOJkVaHnDLI/edit?gid=0#gid=0"",""RESUMEN!G:I""),3,0))"),"INCLUIR")</f>
        <v>INCLUIR</v>
      </c>
      <c r="I364" s="65" t="e">
        <f t="shared" ca="1" si="3"/>
        <v>#VALUE!</v>
      </c>
      <c r="J364" s="65" t="e">
        <f t="shared" ca="1" si="4"/>
        <v>#VALUE!</v>
      </c>
      <c r="K364" s="64" t="str">
        <f ca="1">IFERROR(__xludf.DUMMYFUNCTION("VLOOKUP($F364,IMPORTRANGE(""https://docs.google.com/spreadsheets/d/1vQSgNMJXdrs4S3uLfPKDLLwIaGIMAUdySOJkVaHnDLI/edit?gid=0#gid=0"",""RESUMEN!G:J""),4,0)"),"#N/A")</f>
        <v>#N/A</v>
      </c>
      <c r="L364" s="66" t="e">
        <f t="shared" ca="1" si="5"/>
        <v>#VALUE!</v>
      </c>
      <c r="M364" s="69"/>
      <c r="N364" s="94">
        <f t="shared" ca="1" si="6"/>
        <v>0</v>
      </c>
      <c r="O364" s="16"/>
      <c r="P364" s="40"/>
      <c r="Q364" s="16"/>
      <c r="R364" s="56"/>
    </row>
    <row r="365" spans="1:18">
      <c r="A365" s="59"/>
      <c r="B365" s="60" t="str">
        <f ca="1">IFERROR(__xludf.DUMMYFUNCTION("IFERROR(VLOOKUP(CONCATENATE(C365,D365,E365,F365,G365,H365),IMPORTRANGE(""https://docs.google.com/spreadsheets/d/1vQSgNMJXdrs4S3uLfPKDLLwIaGIMAUdySOJkVaHnDLI/edit?gid=0#gid=0"",""RESUMEN!B:C""),2,FALSE),""DEFINIR"")"),"DEFINIR")</f>
        <v>DEFINIR</v>
      </c>
      <c r="C365" s="61"/>
      <c r="D365" s="61"/>
      <c r="E365" s="62"/>
      <c r="F365" s="63"/>
      <c r="G365" s="60" t="str">
        <f ca="1">IFERROR(__xludf.DUMMYFUNCTION("IF(F365="""",""INCLUIR"",VLOOKUP($F365,IMPORTRANGE(""https://docs.google.com/spreadsheets/d/1vQSgNMJXdrs4S3uLfPKDLLwIaGIMAUdySOJkVaHnDLI/edit?gid=0#gid=0"",""RESUMEN!G:I""),2,0))"),"INCLUIR")</f>
        <v>INCLUIR</v>
      </c>
      <c r="H365" s="64" t="str">
        <f ca="1">IFERROR(__xludf.DUMMYFUNCTION("IF(F365="""",""INCLUIR"",VLOOKUP($F365,IMPORTRANGE(""https://docs.google.com/spreadsheets/d/1vQSgNMJXdrs4S3uLfPKDLLwIaGIMAUdySOJkVaHnDLI/edit?gid=0#gid=0"",""RESUMEN!G:I""),3,0))"),"INCLUIR")</f>
        <v>INCLUIR</v>
      </c>
      <c r="I365" s="65" t="e">
        <f t="shared" ca="1" si="3"/>
        <v>#VALUE!</v>
      </c>
      <c r="J365" s="65" t="e">
        <f t="shared" ca="1" si="4"/>
        <v>#VALUE!</v>
      </c>
      <c r="K365" s="64" t="str">
        <f ca="1">IFERROR(__xludf.DUMMYFUNCTION("VLOOKUP($F365,IMPORTRANGE(""https://docs.google.com/spreadsheets/d/1vQSgNMJXdrs4S3uLfPKDLLwIaGIMAUdySOJkVaHnDLI/edit?gid=0#gid=0"",""RESUMEN!G:J""),4,0)"),"#N/A")</f>
        <v>#N/A</v>
      </c>
      <c r="L365" s="66" t="e">
        <f t="shared" ca="1" si="5"/>
        <v>#VALUE!</v>
      </c>
      <c r="M365" s="69"/>
      <c r="N365" s="94">
        <f t="shared" ca="1" si="6"/>
        <v>0</v>
      </c>
      <c r="O365" s="16"/>
      <c r="P365" s="40"/>
      <c r="Q365" s="16"/>
      <c r="R365" s="56"/>
    </row>
    <row r="366" spans="1:18">
      <c r="A366" s="59"/>
      <c r="B366" s="60" t="str">
        <f ca="1">IFERROR(__xludf.DUMMYFUNCTION("IFERROR(VLOOKUP(CONCATENATE(C366,D366,E366,F366,G366,H366),IMPORTRANGE(""https://docs.google.com/spreadsheets/d/1vQSgNMJXdrs4S3uLfPKDLLwIaGIMAUdySOJkVaHnDLI/edit?gid=0#gid=0"",""RESUMEN!B:C""),2,FALSE),""DEFINIR"")"),"DEFINIR")</f>
        <v>DEFINIR</v>
      </c>
      <c r="C366" s="61"/>
      <c r="D366" s="61"/>
      <c r="E366" s="62"/>
      <c r="F366" s="63"/>
      <c r="G366" s="60" t="str">
        <f ca="1">IFERROR(__xludf.DUMMYFUNCTION("IF(F366="""",""INCLUIR"",VLOOKUP($F366,IMPORTRANGE(""https://docs.google.com/spreadsheets/d/1vQSgNMJXdrs4S3uLfPKDLLwIaGIMAUdySOJkVaHnDLI/edit?gid=0#gid=0"",""RESUMEN!G:I""),2,0))"),"INCLUIR")</f>
        <v>INCLUIR</v>
      </c>
      <c r="H366" s="64" t="str">
        <f ca="1">IFERROR(__xludf.DUMMYFUNCTION("IF(F366="""",""INCLUIR"",VLOOKUP($F366,IMPORTRANGE(""https://docs.google.com/spreadsheets/d/1vQSgNMJXdrs4S3uLfPKDLLwIaGIMAUdySOJkVaHnDLI/edit?gid=0#gid=0"",""RESUMEN!G:I""),3,0))"),"INCLUIR")</f>
        <v>INCLUIR</v>
      </c>
      <c r="I366" s="65" t="e">
        <f t="shared" ca="1" si="3"/>
        <v>#VALUE!</v>
      </c>
      <c r="J366" s="65" t="e">
        <f t="shared" ca="1" si="4"/>
        <v>#VALUE!</v>
      </c>
      <c r="K366" s="64" t="str">
        <f ca="1">IFERROR(__xludf.DUMMYFUNCTION("VLOOKUP($F366,IMPORTRANGE(""https://docs.google.com/spreadsheets/d/1vQSgNMJXdrs4S3uLfPKDLLwIaGIMAUdySOJkVaHnDLI/edit?gid=0#gid=0"",""RESUMEN!G:J""),4,0)"),"#N/A")</f>
        <v>#N/A</v>
      </c>
      <c r="L366" s="66" t="e">
        <f t="shared" ca="1" si="5"/>
        <v>#VALUE!</v>
      </c>
      <c r="M366" s="69"/>
      <c r="N366" s="94">
        <f t="shared" ca="1" si="6"/>
        <v>0</v>
      </c>
      <c r="O366" s="16"/>
      <c r="P366" s="40"/>
      <c r="Q366" s="16"/>
      <c r="R366" s="56"/>
    </row>
    <row r="367" spans="1:18">
      <c r="A367" s="59"/>
      <c r="B367" s="60" t="str">
        <f ca="1">IFERROR(__xludf.DUMMYFUNCTION("IFERROR(VLOOKUP(CONCATENATE(C367,D367,E367,F367,G367,H367),IMPORTRANGE(""https://docs.google.com/spreadsheets/d/1vQSgNMJXdrs4S3uLfPKDLLwIaGIMAUdySOJkVaHnDLI/edit?gid=0#gid=0"",""RESUMEN!B:C""),2,FALSE),""DEFINIR"")"),"DEFINIR")</f>
        <v>DEFINIR</v>
      </c>
      <c r="C367" s="61"/>
      <c r="D367" s="61"/>
      <c r="E367" s="62"/>
      <c r="F367" s="63"/>
      <c r="G367" s="60" t="str">
        <f ca="1">IFERROR(__xludf.DUMMYFUNCTION("IF(F367="""",""INCLUIR"",VLOOKUP($F367,IMPORTRANGE(""https://docs.google.com/spreadsheets/d/1vQSgNMJXdrs4S3uLfPKDLLwIaGIMAUdySOJkVaHnDLI/edit?gid=0#gid=0"",""RESUMEN!G:I""),2,0))"),"INCLUIR")</f>
        <v>INCLUIR</v>
      </c>
      <c r="H367" s="64" t="str">
        <f ca="1">IFERROR(__xludf.DUMMYFUNCTION("IF(F367="""",""INCLUIR"",VLOOKUP($F367,IMPORTRANGE(""https://docs.google.com/spreadsheets/d/1vQSgNMJXdrs4S3uLfPKDLLwIaGIMAUdySOJkVaHnDLI/edit?gid=0#gid=0"",""RESUMEN!G:I""),3,0))"),"INCLUIR")</f>
        <v>INCLUIR</v>
      </c>
      <c r="I367" s="65" t="e">
        <f t="shared" ca="1" si="3"/>
        <v>#VALUE!</v>
      </c>
      <c r="J367" s="65" t="e">
        <f t="shared" ca="1" si="4"/>
        <v>#VALUE!</v>
      </c>
      <c r="K367" s="64" t="str">
        <f ca="1">IFERROR(__xludf.DUMMYFUNCTION("VLOOKUP($F367,IMPORTRANGE(""https://docs.google.com/spreadsheets/d/1vQSgNMJXdrs4S3uLfPKDLLwIaGIMAUdySOJkVaHnDLI/edit?gid=0#gid=0"",""RESUMEN!G:J""),4,0)"),"#N/A")</f>
        <v>#N/A</v>
      </c>
      <c r="L367" s="66" t="e">
        <f t="shared" ca="1" si="5"/>
        <v>#VALUE!</v>
      </c>
      <c r="M367" s="69"/>
      <c r="N367" s="94">
        <f t="shared" ca="1" si="6"/>
        <v>0</v>
      </c>
      <c r="O367" s="16"/>
      <c r="P367" s="40"/>
      <c r="Q367" s="16"/>
      <c r="R367" s="56"/>
    </row>
    <row r="368" spans="1:18">
      <c r="A368" s="59"/>
      <c r="B368" s="60" t="str">
        <f ca="1">IFERROR(__xludf.DUMMYFUNCTION("IFERROR(VLOOKUP(CONCATENATE(C368,D368,E368,F368,G368,H368),IMPORTRANGE(""https://docs.google.com/spreadsheets/d/1vQSgNMJXdrs4S3uLfPKDLLwIaGIMAUdySOJkVaHnDLI/edit?gid=0#gid=0"",""RESUMEN!B:C""),2,FALSE),""DEFINIR"")"),"DEFINIR")</f>
        <v>DEFINIR</v>
      </c>
      <c r="C368" s="61"/>
      <c r="D368" s="61"/>
      <c r="E368" s="62"/>
      <c r="F368" s="63"/>
      <c r="G368" s="60" t="str">
        <f ca="1">IFERROR(__xludf.DUMMYFUNCTION("IF(F368="""",""INCLUIR"",VLOOKUP($F368,IMPORTRANGE(""https://docs.google.com/spreadsheets/d/1vQSgNMJXdrs4S3uLfPKDLLwIaGIMAUdySOJkVaHnDLI/edit?gid=0#gid=0"",""RESUMEN!G:I""),2,0))"),"INCLUIR")</f>
        <v>INCLUIR</v>
      </c>
      <c r="H368" s="64" t="str">
        <f ca="1">IFERROR(__xludf.DUMMYFUNCTION("IF(F368="""",""INCLUIR"",VLOOKUP($F368,IMPORTRANGE(""https://docs.google.com/spreadsheets/d/1vQSgNMJXdrs4S3uLfPKDLLwIaGIMAUdySOJkVaHnDLI/edit?gid=0#gid=0"",""RESUMEN!G:I""),3,0))"),"INCLUIR")</f>
        <v>INCLUIR</v>
      </c>
      <c r="I368" s="65" t="e">
        <f t="shared" ca="1" si="3"/>
        <v>#VALUE!</v>
      </c>
      <c r="J368" s="65" t="e">
        <f t="shared" ca="1" si="4"/>
        <v>#VALUE!</v>
      </c>
      <c r="K368" s="64" t="str">
        <f ca="1">IFERROR(__xludf.DUMMYFUNCTION("VLOOKUP($F368,IMPORTRANGE(""https://docs.google.com/spreadsheets/d/1vQSgNMJXdrs4S3uLfPKDLLwIaGIMAUdySOJkVaHnDLI/edit?gid=0#gid=0"",""RESUMEN!G:J""),4,0)"),"#N/A")</f>
        <v>#N/A</v>
      </c>
      <c r="L368" s="66" t="e">
        <f t="shared" ca="1" si="5"/>
        <v>#VALUE!</v>
      </c>
      <c r="M368" s="69"/>
      <c r="N368" s="94">
        <f t="shared" ca="1" si="6"/>
        <v>0</v>
      </c>
      <c r="O368" s="16"/>
      <c r="P368" s="40"/>
      <c r="Q368" s="16"/>
      <c r="R368" s="56"/>
    </row>
    <row r="369" spans="1:18">
      <c r="A369" s="59"/>
      <c r="B369" s="60" t="str">
        <f ca="1">IFERROR(__xludf.DUMMYFUNCTION("IFERROR(VLOOKUP(CONCATENATE(C369,D369,E369,F369,G369,H369),IMPORTRANGE(""https://docs.google.com/spreadsheets/d/1vQSgNMJXdrs4S3uLfPKDLLwIaGIMAUdySOJkVaHnDLI/edit?gid=0#gid=0"",""RESUMEN!B:C""),2,FALSE),""DEFINIR"")"),"DEFINIR")</f>
        <v>DEFINIR</v>
      </c>
      <c r="C369" s="61"/>
      <c r="D369" s="61"/>
      <c r="E369" s="62"/>
      <c r="F369" s="63"/>
      <c r="G369" s="60" t="str">
        <f ca="1">IFERROR(__xludf.DUMMYFUNCTION("IF(F369="""",""INCLUIR"",VLOOKUP($F369,IMPORTRANGE(""https://docs.google.com/spreadsheets/d/1vQSgNMJXdrs4S3uLfPKDLLwIaGIMAUdySOJkVaHnDLI/edit?gid=0#gid=0"",""RESUMEN!G:I""),2,0))"),"INCLUIR")</f>
        <v>INCLUIR</v>
      </c>
      <c r="H369" s="64" t="str">
        <f ca="1">IFERROR(__xludf.DUMMYFUNCTION("IF(F369="""",""INCLUIR"",VLOOKUP($F369,IMPORTRANGE(""https://docs.google.com/spreadsheets/d/1vQSgNMJXdrs4S3uLfPKDLLwIaGIMAUdySOJkVaHnDLI/edit?gid=0#gid=0"",""RESUMEN!G:I""),3,0))"),"INCLUIR")</f>
        <v>INCLUIR</v>
      </c>
      <c r="I369" s="65" t="e">
        <f t="shared" ca="1" si="3"/>
        <v>#VALUE!</v>
      </c>
      <c r="J369" s="65" t="e">
        <f t="shared" ca="1" si="4"/>
        <v>#VALUE!</v>
      </c>
      <c r="K369" s="64" t="str">
        <f ca="1">IFERROR(__xludf.DUMMYFUNCTION("VLOOKUP($F369,IMPORTRANGE(""https://docs.google.com/spreadsheets/d/1vQSgNMJXdrs4S3uLfPKDLLwIaGIMAUdySOJkVaHnDLI/edit?gid=0#gid=0"",""RESUMEN!G:J""),4,0)"),"#N/A")</f>
        <v>#N/A</v>
      </c>
      <c r="L369" s="66" t="e">
        <f t="shared" ca="1" si="5"/>
        <v>#VALUE!</v>
      </c>
      <c r="M369" s="69"/>
      <c r="N369" s="94">
        <f t="shared" ca="1" si="6"/>
        <v>0</v>
      </c>
      <c r="O369" s="16"/>
      <c r="P369" s="40"/>
      <c r="Q369" s="16"/>
      <c r="R369" s="56"/>
    </row>
    <row r="370" spans="1:18">
      <c r="A370" s="59"/>
      <c r="B370" s="60" t="str">
        <f ca="1">IFERROR(__xludf.DUMMYFUNCTION("IFERROR(VLOOKUP(CONCATENATE(C370,D370,E370,F370,G370,H370),IMPORTRANGE(""https://docs.google.com/spreadsheets/d/1vQSgNMJXdrs4S3uLfPKDLLwIaGIMAUdySOJkVaHnDLI/edit?gid=0#gid=0"",""RESUMEN!B:C""),2,FALSE),""DEFINIR"")"),"DEFINIR")</f>
        <v>DEFINIR</v>
      </c>
      <c r="C370" s="61"/>
      <c r="D370" s="61"/>
      <c r="E370" s="62"/>
      <c r="F370" s="63"/>
      <c r="G370" s="60" t="str">
        <f ca="1">IFERROR(__xludf.DUMMYFUNCTION("IF(F370="""",""INCLUIR"",VLOOKUP($F370,IMPORTRANGE(""https://docs.google.com/spreadsheets/d/1vQSgNMJXdrs4S3uLfPKDLLwIaGIMAUdySOJkVaHnDLI/edit?gid=0#gid=0"",""RESUMEN!G:I""),2,0))"),"INCLUIR")</f>
        <v>INCLUIR</v>
      </c>
      <c r="H370" s="64" t="str">
        <f ca="1">IFERROR(__xludf.DUMMYFUNCTION("IF(F370="""",""INCLUIR"",VLOOKUP($F370,IMPORTRANGE(""https://docs.google.com/spreadsheets/d/1vQSgNMJXdrs4S3uLfPKDLLwIaGIMAUdySOJkVaHnDLI/edit?gid=0#gid=0"",""RESUMEN!G:I""),3,0))"),"INCLUIR")</f>
        <v>INCLUIR</v>
      </c>
      <c r="I370" s="65" t="e">
        <f t="shared" ca="1" si="3"/>
        <v>#VALUE!</v>
      </c>
      <c r="J370" s="65" t="e">
        <f t="shared" ca="1" si="4"/>
        <v>#VALUE!</v>
      </c>
      <c r="K370" s="64" t="str">
        <f ca="1">IFERROR(__xludf.DUMMYFUNCTION("VLOOKUP($F370,IMPORTRANGE(""https://docs.google.com/spreadsheets/d/1vQSgNMJXdrs4S3uLfPKDLLwIaGIMAUdySOJkVaHnDLI/edit?gid=0#gid=0"",""RESUMEN!G:J""),4,0)"),"#N/A")</f>
        <v>#N/A</v>
      </c>
      <c r="L370" s="66" t="e">
        <f t="shared" ca="1" si="5"/>
        <v>#VALUE!</v>
      </c>
      <c r="M370" s="69"/>
      <c r="N370" s="94">
        <f t="shared" ca="1" si="6"/>
        <v>0</v>
      </c>
      <c r="O370" s="16"/>
      <c r="P370" s="40"/>
      <c r="Q370" s="16"/>
      <c r="R370" s="56"/>
    </row>
    <row r="371" spans="1:18">
      <c r="A371" s="59"/>
      <c r="B371" s="60" t="str">
        <f ca="1">IFERROR(__xludf.DUMMYFUNCTION("IFERROR(VLOOKUP(CONCATENATE(C371,D371,E371,F371,G371,H371),IMPORTRANGE(""https://docs.google.com/spreadsheets/d/1vQSgNMJXdrs4S3uLfPKDLLwIaGIMAUdySOJkVaHnDLI/edit?gid=0#gid=0"",""RESUMEN!B:C""),2,FALSE),""DEFINIR"")"),"DEFINIR")</f>
        <v>DEFINIR</v>
      </c>
      <c r="C371" s="61"/>
      <c r="D371" s="61"/>
      <c r="E371" s="62"/>
      <c r="F371" s="63"/>
      <c r="G371" s="60" t="str">
        <f ca="1">IFERROR(__xludf.DUMMYFUNCTION("IF(F371="""",""INCLUIR"",VLOOKUP($F371,IMPORTRANGE(""https://docs.google.com/spreadsheets/d/1vQSgNMJXdrs4S3uLfPKDLLwIaGIMAUdySOJkVaHnDLI/edit?gid=0#gid=0"",""RESUMEN!G:I""),2,0))"),"INCLUIR")</f>
        <v>INCLUIR</v>
      </c>
      <c r="H371" s="64" t="str">
        <f ca="1">IFERROR(__xludf.DUMMYFUNCTION("IF(F371="""",""INCLUIR"",VLOOKUP($F371,IMPORTRANGE(""https://docs.google.com/spreadsheets/d/1vQSgNMJXdrs4S3uLfPKDLLwIaGIMAUdySOJkVaHnDLI/edit?gid=0#gid=0"",""RESUMEN!G:I""),3,0))"),"INCLUIR")</f>
        <v>INCLUIR</v>
      </c>
      <c r="I371" s="65" t="e">
        <f t="shared" ca="1" si="3"/>
        <v>#VALUE!</v>
      </c>
      <c r="J371" s="65" t="e">
        <f t="shared" ca="1" si="4"/>
        <v>#VALUE!</v>
      </c>
      <c r="K371" s="64" t="str">
        <f ca="1">IFERROR(__xludf.DUMMYFUNCTION("VLOOKUP($F371,IMPORTRANGE(""https://docs.google.com/spreadsheets/d/1vQSgNMJXdrs4S3uLfPKDLLwIaGIMAUdySOJkVaHnDLI/edit?gid=0#gid=0"",""RESUMEN!G:J""),4,0)"),"#N/A")</f>
        <v>#N/A</v>
      </c>
      <c r="L371" s="66" t="e">
        <f t="shared" ca="1" si="5"/>
        <v>#VALUE!</v>
      </c>
      <c r="M371" s="69"/>
      <c r="N371" s="94">
        <f t="shared" ca="1" si="6"/>
        <v>0</v>
      </c>
      <c r="O371" s="16"/>
      <c r="P371" s="40"/>
      <c r="Q371" s="16"/>
      <c r="R371" s="56"/>
    </row>
    <row r="372" spans="1:18">
      <c r="A372" s="59"/>
      <c r="B372" s="60" t="str">
        <f ca="1">IFERROR(__xludf.DUMMYFUNCTION("IFERROR(VLOOKUP(CONCATENATE(C372,D372,E372,F372,G372,H372),IMPORTRANGE(""https://docs.google.com/spreadsheets/d/1vQSgNMJXdrs4S3uLfPKDLLwIaGIMAUdySOJkVaHnDLI/edit?gid=0#gid=0"",""RESUMEN!B:C""),2,FALSE),""DEFINIR"")"),"DEFINIR")</f>
        <v>DEFINIR</v>
      </c>
      <c r="C372" s="61"/>
      <c r="D372" s="61"/>
      <c r="E372" s="62"/>
      <c r="F372" s="63"/>
      <c r="G372" s="60" t="str">
        <f ca="1">IFERROR(__xludf.DUMMYFUNCTION("IF(F372="""",""INCLUIR"",VLOOKUP($F372,IMPORTRANGE(""https://docs.google.com/spreadsheets/d/1vQSgNMJXdrs4S3uLfPKDLLwIaGIMAUdySOJkVaHnDLI/edit?gid=0#gid=0"",""RESUMEN!G:I""),2,0))"),"INCLUIR")</f>
        <v>INCLUIR</v>
      </c>
      <c r="H372" s="64" t="str">
        <f ca="1">IFERROR(__xludf.DUMMYFUNCTION("IF(F372="""",""INCLUIR"",VLOOKUP($F372,IMPORTRANGE(""https://docs.google.com/spreadsheets/d/1vQSgNMJXdrs4S3uLfPKDLLwIaGIMAUdySOJkVaHnDLI/edit?gid=0#gid=0"",""RESUMEN!G:I""),3,0))"),"INCLUIR")</f>
        <v>INCLUIR</v>
      </c>
      <c r="I372" s="65" t="e">
        <f t="shared" ca="1" si="3"/>
        <v>#VALUE!</v>
      </c>
      <c r="J372" s="65" t="e">
        <f t="shared" ca="1" si="4"/>
        <v>#VALUE!</v>
      </c>
      <c r="K372" s="64" t="str">
        <f ca="1">IFERROR(__xludf.DUMMYFUNCTION("VLOOKUP($F372,IMPORTRANGE(""https://docs.google.com/spreadsheets/d/1vQSgNMJXdrs4S3uLfPKDLLwIaGIMAUdySOJkVaHnDLI/edit?gid=0#gid=0"",""RESUMEN!G:J""),4,0)"),"#N/A")</f>
        <v>#N/A</v>
      </c>
      <c r="L372" s="66" t="e">
        <f t="shared" ca="1" si="5"/>
        <v>#VALUE!</v>
      </c>
      <c r="M372" s="69"/>
      <c r="N372" s="94">
        <f t="shared" ca="1" si="6"/>
        <v>0</v>
      </c>
      <c r="O372" s="16"/>
      <c r="P372" s="40"/>
      <c r="Q372" s="16"/>
      <c r="R372" s="56"/>
    </row>
    <row r="373" spans="1:18">
      <c r="A373" s="59"/>
      <c r="B373" s="60" t="str">
        <f ca="1">IFERROR(__xludf.DUMMYFUNCTION("IFERROR(VLOOKUP(CONCATENATE(C373,D373,E373,F373,G373,H373),IMPORTRANGE(""https://docs.google.com/spreadsheets/d/1vQSgNMJXdrs4S3uLfPKDLLwIaGIMAUdySOJkVaHnDLI/edit?gid=0#gid=0"",""RESUMEN!B:C""),2,FALSE),""DEFINIR"")"),"DEFINIR")</f>
        <v>DEFINIR</v>
      </c>
      <c r="C373" s="61"/>
      <c r="D373" s="61"/>
      <c r="E373" s="62"/>
      <c r="F373" s="63"/>
      <c r="G373" s="60" t="str">
        <f ca="1">IFERROR(__xludf.DUMMYFUNCTION("IF(F373="""",""INCLUIR"",VLOOKUP($F373,IMPORTRANGE(""https://docs.google.com/spreadsheets/d/1vQSgNMJXdrs4S3uLfPKDLLwIaGIMAUdySOJkVaHnDLI/edit?gid=0#gid=0"",""RESUMEN!G:I""),2,0))"),"INCLUIR")</f>
        <v>INCLUIR</v>
      </c>
      <c r="H373" s="64" t="str">
        <f ca="1">IFERROR(__xludf.DUMMYFUNCTION("IF(F373="""",""INCLUIR"",VLOOKUP($F373,IMPORTRANGE(""https://docs.google.com/spreadsheets/d/1vQSgNMJXdrs4S3uLfPKDLLwIaGIMAUdySOJkVaHnDLI/edit?gid=0#gid=0"",""RESUMEN!G:I""),3,0))"),"INCLUIR")</f>
        <v>INCLUIR</v>
      </c>
      <c r="I373" s="65" t="e">
        <f t="shared" ca="1" si="3"/>
        <v>#VALUE!</v>
      </c>
      <c r="J373" s="65" t="e">
        <f t="shared" ca="1" si="4"/>
        <v>#VALUE!</v>
      </c>
      <c r="K373" s="64" t="str">
        <f ca="1">IFERROR(__xludf.DUMMYFUNCTION("VLOOKUP($F373,IMPORTRANGE(""https://docs.google.com/spreadsheets/d/1vQSgNMJXdrs4S3uLfPKDLLwIaGIMAUdySOJkVaHnDLI/edit?gid=0#gid=0"",""RESUMEN!G:J""),4,0)"),"#N/A")</f>
        <v>#N/A</v>
      </c>
      <c r="L373" s="66" t="e">
        <f t="shared" ca="1" si="5"/>
        <v>#VALUE!</v>
      </c>
      <c r="M373" s="69"/>
      <c r="N373" s="94">
        <f t="shared" ca="1" si="6"/>
        <v>0</v>
      </c>
      <c r="O373" s="16"/>
      <c r="P373" s="40"/>
      <c r="Q373" s="16"/>
      <c r="R373" s="56"/>
    </row>
    <row r="374" spans="1:18">
      <c r="A374" s="59"/>
      <c r="B374" s="60" t="str">
        <f ca="1">IFERROR(__xludf.DUMMYFUNCTION("IFERROR(VLOOKUP(CONCATENATE(C374,D374,E374,F374,G374,H374),IMPORTRANGE(""https://docs.google.com/spreadsheets/d/1vQSgNMJXdrs4S3uLfPKDLLwIaGIMAUdySOJkVaHnDLI/edit?gid=0#gid=0"",""RESUMEN!B:C""),2,FALSE),""DEFINIR"")"),"DEFINIR")</f>
        <v>DEFINIR</v>
      </c>
      <c r="C374" s="61"/>
      <c r="D374" s="61"/>
      <c r="E374" s="62"/>
      <c r="F374" s="63"/>
      <c r="G374" s="60" t="str">
        <f ca="1">IFERROR(__xludf.DUMMYFUNCTION("IF(F374="""",""INCLUIR"",VLOOKUP($F374,IMPORTRANGE(""https://docs.google.com/spreadsheets/d/1vQSgNMJXdrs4S3uLfPKDLLwIaGIMAUdySOJkVaHnDLI/edit?gid=0#gid=0"",""RESUMEN!G:I""),2,0))"),"INCLUIR")</f>
        <v>INCLUIR</v>
      </c>
      <c r="H374" s="64" t="str">
        <f ca="1">IFERROR(__xludf.DUMMYFUNCTION("IF(F374="""",""INCLUIR"",VLOOKUP($F374,IMPORTRANGE(""https://docs.google.com/spreadsheets/d/1vQSgNMJXdrs4S3uLfPKDLLwIaGIMAUdySOJkVaHnDLI/edit?gid=0#gid=0"",""RESUMEN!G:I""),3,0))"),"INCLUIR")</f>
        <v>INCLUIR</v>
      </c>
      <c r="I374" s="65" t="e">
        <f t="shared" ca="1" si="3"/>
        <v>#VALUE!</v>
      </c>
      <c r="J374" s="65" t="e">
        <f t="shared" ca="1" si="4"/>
        <v>#VALUE!</v>
      </c>
      <c r="K374" s="64" t="str">
        <f ca="1">IFERROR(__xludf.DUMMYFUNCTION("VLOOKUP($F374,IMPORTRANGE(""https://docs.google.com/spreadsheets/d/1vQSgNMJXdrs4S3uLfPKDLLwIaGIMAUdySOJkVaHnDLI/edit?gid=0#gid=0"",""RESUMEN!G:J""),4,0)"),"#N/A")</f>
        <v>#N/A</v>
      </c>
      <c r="L374" s="66" t="e">
        <f t="shared" ca="1" si="5"/>
        <v>#VALUE!</v>
      </c>
      <c r="M374" s="69"/>
      <c r="N374" s="94">
        <f t="shared" ca="1" si="6"/>
        <v>0</v>
      </c>
      <c r="O374" s="16"/>
      <c r="P374" s="40"/>
      <c r="Q374" s="16"/>
      <c r="R374" s="56"/>
    </row>
    <row r="375" spans="1:18">
      <c r="A375" s="59"/>
      <c r="B375" s="60" t="str">
        <f ca="1">IFERROR(__xludf.DUMMYFUNCTION("IFERROR(VLOOKUP(CONCATENATE(C375,D375,E375,F375,G375,H375),IMPORTRANGE(""https://docs.google.com/spreadsheets/d/1vQSgNMJXdrs4S3uLfPKDLLwIaGIMAUdySOJkVaHnDLI/edit?gid=0#gid=0"",""RESUMEN!B:C""),2,FALSE),""DEFINIR"")"),"DEFINIR")</f>
        <v>DEFINIR</v>
      </c>
      <c r="C375" s="61"/>
      <c r="D375" s="61"/>
      <c r="E375" s="62"/>
      <c r="F375" s="63"/>
      <c r="G375" s="60" t="str">
        <f ca="1">IFERROR(__xludf.DUMMYFUNCTION("IF(F375="""",""INCLUIR"",VLOOKUP($F375,IMPORTRANGE(""https://docs.google.com/spreadsheets/d/1vQSgNMJXdrs4S3uLfPKDLLwIaGIMAUdySOJkVaHnDLI/edit?gid=0#gid=0"",""RESUMEN!G:I""),2,0))"),"INCLUIR")</f>
        <v>INCLUIR</v>
      </c>
      <c r="H375" s="64" t="str">
        <f ca="1">IFERROR(__xludf.DUMMYFUNCTION("IF(F375="""",""INCLUIR"",VLOOKUP($F375,IMPORTRANGE(""https://docs.google.com/spreadsheets/d/1vQSgNMJXdrs4S3uLfPKDLLwIaGIMAUdySOJkVaHnDLI/edit?gid=0#gid=0"",""RESUMEN!G:I""),3,0))"),"INCLUIR")</f>
        <v>INCLUIR</v>
      </c>
      <c r="I375" s="65" t="e">
        <f t="shared" ca="1" si="3"/>
        <v>#VALUE!</v>
      </c>
      <c r="J375" s="65" t="e">
        <f t="shared" ca="1" si="4"/>
        <v>#VALUE!</v>
      </c>
      <c r="K375" s="64" t="str">
        <f ca="1">IFERROR(__xludf.DUMMYFUNCTION("VLOOKUP($F375,IMPORTRANGE(""https://docs.google.com/spreadsheets/d/1vQSgNMJXdrs4S3uLfPKDLLwIaGIMAUdySOJkVaHnDLI/edit?gid=0#gid=0"",""RESUMEN!G:J""),4,0)"),"#N/A")</f>
        <v>#N/A</v>
      </c>
      <c r="L375" s="66" t="e">
        <f t="shared" ca="1" si="5"/>
        <v>#VALUE!</v>
      </c>
      <c r="M375" s="69"/>
      <c r="N375" s="94">
        <f t="shared" ca="1" si="6"/>
        <v>0</v>
      </c>
      <c r="O375" s="16"/>
      <c r="P375" s="40"/>
      <c r="Q375" s="16"/>
      <c r="R375" s="56"/>
    </row>
    <row r="376" spans="1:18">
      <c r="A376" s="59"/>
      <c r="B376" s="60" t="str">
        <f ca="1">IFERROR(__xludf.DUMMYFUNCTION("IFERROR(VLOOKUP(CONCATENATE(C376,D376,E376,F376,G376,H376),IMPORTRANGE(""https://docs.google.com/spreadsheets/d/1vQSgNMJXdrs4S3uLfPKDLLwIaGIMAUdySOJkVaHnDLI/edit?gid=0#gid=0"",""RESUMEN!B:C""),2,FALSE),""DEFINIR"")"),"DEFINIR")</f>
        <v>DEFINIR</v>
      </c>
      <c r="C376" s="61"/>
      <c r="D376" s="61"/>
      <c r="E376" s="62"/>
      <c r="F376" s="63"/>
      <c r="G376" s="60" t="str">
        <f ca="1">IFERROR(__xludf.DUMMYFUNCTION("IF(F376="""",""INCLUIR"",VLOOKUP($F376,IMPORTRANGE(""https://docs.google.com/spreadsheets/d/1vQSgNMJXdrs4S3uLfPKDLLwIaGIMAUdySOJkVaHnDLI/edit?gid=0#gid=0"",""RESUMEN!G:I""),2,0))"),"INCLUIR")</f>
        <v>INCLUIR</v>
      </c>
      <c r="H376" s="64" t="str">
        <f ca="1">IFERROR(__xludf.DUMMYFUNCTION("IF(F376="""",""INCLUIR"",VLOOKUP($F376,IMPORTRANGE(""https://docs.google.com/spreadsheets/d/1vQSgNMJXdrs4S3uLfPKDLLwIaGIMAUdySOJkVaHnDLI/edit?gid=0#gid=0"",""RESUMEN!G:I""),3,0))"),"INCLUIR")</f>
        <v>INCLUIR</v>
      </c>
      <c r="I376" s="65" t="e">
        <f t="shared" ca="1" si="3"/>
        <v>#VALUE!</v>
      </c>
      <c r="J376" s="65" t="e">
        <f t="shared" ca="1" si="4"/>
        <v>#VALUE!</v>
      </c>
      <c r="K376" s="64" t="str">
        <f ca="1">IFERROR(__xludf.DUMMYFUNCTION("VLOOKUP($F376,IMPORTRANGE(""https://docs.google.com/spreadsheets/d/1vQSgNMJXdrs4S3uLfPKDLLwIaGIMAUdySOJkVaHnDLI/edit?gid=0#gid=0"",""RESUMEN!G:J""),4,0)"),"#N/A")</f>
        <v>#N/A</v>
      </c>
      <c r="L376" s="66" t="e">
        <f t="shared" ca="1" si="5"/>
        <v>#VALUE!</v>
      </c>
      <c r="M376" s="69"/>
      <c r="N376" s="94">
        <f t="shared" ca="1" si="6"/>
        <v>0</v>
      </c>
      <c r="O376" s="16"/>
      <c r="P376" s="40"/>
      <c r="Q376" s="16"/>
      <c r="R376" s="56"/>
    </row>
    <row r="377" spans="1:18">
      <c r="A377" s="59"/>
      <c r="B377" s="60" t="str">
        <f ca="1">IFERROR(__xludf.DUMMYFUNCTION("IFERROR(VLOOKUP(CONCATENATE(C377,D377,E377,F377,G377,H377),IMPORTRANGE(""https://docs.google.com/spreadsheets/d/1vQSgNMJXdrs4S3uLfPKDLLwIaGIMAUdySOJkVaHnDLI/edit?gid=0#gid=0"",""RESUMEN!B:C""),2,FALSE),""DEFINIR"")"),"DEFINIR")</f>
        <v>DEFINIR</v>
      </c>
      <c r="C377" s="61"/>
      <c r="D377" s="61"/>
      <c r="E377" s="62"/>
      <c r="F377" s="63"/>
      <c r="G377" s="60" t="str">
        <f ca="1">IFERROR(__xludf.DUMMYFUNCTION("IF(F377="""",""INCLUIR"",VLOOKUP($F377,IMPORTRANGE(""https://docs.google.com/spreadsheets/d/1vQSgNMJXdrs4S3uLfPKDLLwIaGIMAUdySOJkVaHnDLI/edit?gid=0#gid=0"",""RESUMEN!G:I""),2,0))"),"INCLUIR")</f>
        <v>INCLUIR</v>
      </c>
      <c r="H377" s="64" t="str">
        <f ca="1">IFERROR(__xludf.DUMMYFUNCTION("IF(F377="""",""INCLUIR"",VLOOKUP($F377,IMPORTRANGE(""https://docs.google.com/spreadsheets/d/1vQSgNMJXdrs4S3uLfPKDLLwIaGIMAUdySOJkVaHnDLI/edit?gid=0#gid=0"",""RESUMEN!G:I""),3,0))"),"INCLUIR")</f>
        <v>INCLUIR</v>
      </c>
      <c r="I377" s="65" t="e">
        <f t="shared" ca="1" si="3"/>
        <v>#VALUE!</v>
      </c>
      <c r="J377" s="65" t="e">
        <f t="shared" ca="1" si="4"/>
        <v>#VALUE!</v>
      </c>
      <c r="K377" s="64" t="str">
        <f ca="1">IFERROR(__xludf.DUMMYFUNCTION("VLOOKUP($F377,IMPORTRANGE(""https://docs.google.com/spreadsheets/d/1vQSgNMJXdrs4S3uLfPKDLLwIaGIMAUdySOJkVaHnDLI/edit?gid=0#gid=0"",""RESUMEN!G:J""),4,0)"),"#N/A")</f>
        <v>#N/A</v>
      </c>
      <c r="L377" s="66" t="e">
        <f t="shared" ca="1" si="5"/>
        <v>#VALUE!</v>
      </c>
      <c r="M377" s="69"/>
      <c r="N377" s="94">
        <f t="shared" ca="1" si="6"/>
        <v>0</v>
      </c>
      <c r="O377" s="16"/>
      <c r="P377" s="40"/>
      <c r="Q377" s="16"/>
      <c r="R377" s="56"/>
    </row>
    <row r="378" spans="1:18">
      <c r="A378" s="59"/>
      <c r="B378" s="60" t="str">
        <f ca="1">IFERROR(__xludf.DUMMYFUNCTION("IFERROR(VLOOKUP(CONCATENATE(C378,D378,E378,F378,G378,H378),IMPORTRANGE(""https://docs.google.com/spreadsheets/d/1vQSgNMJXdrs4S3uLfPKDLLwIaGIMAUdySOJkVaHnDLI/edit?gid=0#gid=0"",""RESUMEN!B:C""),2,FALSE),""DEFINIR"")"),"DEFINIR")</f>
        <v>DEFINIR</v>
      </c>
      <c r="C378" s="61"/>
      <c r="D378" s="61"/>
      <c r="E378" s="62"/>
      <c r="F378" s="63"/>
      <c r="G378" s="60" t="str">
        <f ca="1">IFERROR(__xludf.DUMMYFUNCTION("IF(F378="""",""INCLUIR"",VLOOKUP($F378,IMPORTRANGE(""https://docs.google.com/spreadsheets/d/1vQSgNMJXdrs4S3uLfPKDLLwIaGIMAUdySOJkVaHnDLI/edit?gid=0#gid=0"",""RESUMEN!G:I""),2,0))"),"INCLUIR")</f>
        <v>INCLUIR</v>
      </c>
      <c r="H378" s="64" t="str">
        <f ca="1">IFERROR(__xludf.DUMMYFUNCTION("IF(F378="""",""INCLUIR"",VLOOKUP($F378,IMPORTRANGE(""https://docs.google.com/spreadsheets/d/1vQSgNMJXdrs4S3uLfPKDLLwIaGIMAUdySOJkVaHnDLI/edit?gid=0#gid=0"",""RESUMEN!G:I""),3,0))"),"INCLUIR")</f>
        <v>INCLUIR</v>
      </c>
      <c r="I378" s="65" t="e">
        <f t="shared" ca="1" si="3"/>
        <v>#VALUE!</v>
      </c>
      <c r="J378" s="65" t="e">
        <f t="shared" ca="1" si="4"/>
        <v>#VALUE!</v>
      </c>
      <c r="K378" s="64" t="str">
        <f ca="1">IFERROR(__xludf.DUMMYFUNCTION("VLOOKUP($F378,IMPORTRANGE(""https://docs.google.com/spreadsheets/d/1vQSgNMJXdrs4S3uLfPKDLLwIaGIMAUdySOJkVaHnDLI/edit?gid=0#gid=0"",""RESUMEN!G:J""),4,0)"),"#N/A")</f>
        <v>#N/A</v>
      </c>
      <c r="L378" s="66" t="e">
        <f t="shared" ca="1" si="5"/>
        <v>#VALUE!</v>
      </c>
      <c r="M378" s="69"/>
      <c r="N378" s="94">
        <f t="shared" ca="1" si="6"/>
        <v>0</v>
      </c>
      <c r="O378" s="16"/>
      <c r="P378" s="40"/>
      <c r="Q378" s="16"/>
      <c r="R378" s="56"/>
    </row>
    <row r="379" spans="1:18">
      <c r="A379" s="59"/>
      <c r="B379" s="60" t="str">
        <f ca="1">IFERROR(__xludf.DUMMYFUNCTION("IFERROR(VLOOKUP(CONCATENATE(C379,D379,E379,F379,G379,H379),IMPORTRANGE(""https://docs.google.com/spreadsheets/d/1vQSgNMJXdrs4S3uLfPKDLLwIaGIMAUdySOJkVaHnDLI/edit?gid=0#gid=0"",""RESUMEN!B:C""),2,FALSE),""DEFINIR"")"),"DEFINIR")</f>
        <v>DEFINIR</v>
      </c>
      <c r="C379" s="61"/>
      <c r="D379" s="61"/>
      <c r="E379" s="62"/>
      <c r="F379" s="63"/>
      <c r="G379" s="60" t="str">
        <f ca="1">IFERROR(__xludf.DUMMYFUNCTION("IF(F379="""",""INCLUIR"",VLOOKUP($F379,IMPORTRANGE(""https://docs.google.com/spreadsheets/d/1vQSgNMJXdrs4S3uLfPKDLLwIaGIMAUdySOJkVaHnDLI/edit?gid=0#gid=0"",""RESUMEN!G:I""),2,0))"),"INCLUIR")</f>
        <v>INCLUIR</v>
      </c>
      <c r="H379" s="64" t="str">
        <f ca="1">IFERROR(__xludf.DUMMYFUNCTION("IF(F379="""",""INCLUIR"",VLOOKUP($F379,IMPORTRANGE(""https://docs.google.com/spreadsheets/d/1vQSgNMJXdrs4S3uLfPKDLLwIaGIMAUdySOJkVaHnDLI/edit?gid=0#gid=0"",""RESUMEN!G:I""),3,0))"),"INCLUIR")</f>
        <v>INCLUIR</v>
      </c>
      <c r="I379" s="65" t="e">
        <f t="shared" ca="1" si="3"/>
        <v>#VALUE!</v>
      </c>
      <c r="J379" s="65" t="e">
        <f t="shared" ca="1" si="4"/>
        <v>#VALUE!</v>
      </c>
      <c r="K379" s="64" t="str">
        <f ca="1">IFERROR(__xludf.DUMMYFUNCTION("VLOOKUP($F379,IMPORTRANGE(""https://docs.google.com/spreadsheets/d/1vQSgNMJXdrs4S3uLfPKDLLwIaGIMAUdySOJkVaHnDLI/edit?gid=0#gid=0"",""RESUMEN!G:J""),4,0)"),"#N/A")</f>
        <v>#N/A</v>
      </c>
      <c r="L379" s="66" t="e">
        <f t="shared" ca="1" si="5"/>
        <v>#VALUE!</v>
      </c>
      <c r="M379" s="69"/>
      <c r="N379" s="94">
        <f t="shared" ca="1" si="6"/>
        <v>0</v>
      </c>
      <c r="O379" s="16"/>
      <c r="P379" s="40"/>
      <c r="Q379" s="16"/>
      <c r="R379" s="56"/>
    </row>
    <row r="380" spans="1:18">
      <c r="A380" s="59"/>
      <c r="B380" s="60" t="str">
        <f ca="1">IFERROR(__xludf.DUMMYFUNCTION("IFERROR(VLOOKUP(CONCATENATE(C380,D380,E380,F380,G380,H380),IMPORTRANGE(""https://docs.google.com/spreadsheets/d/1vQSgNMJXdrs4S3uLfPKDLLwIaGIMAUdySOJkVaHnDLI/edit?gid=0#gid=0"",""RESUMEN!B:C""),2,FALSE),""DEFINIR"")"),"DEFINIR")</f>
        <v>DEFINIR</v>
      </c>
      <c r="C380" s="61"/>
      <c r="D380" s="61"/>
      <c r="E380" s="62"/>
      <c r="F380" s="63"/>
      <c r="G380" s="60" t="str">
        <f ca="1">IFERROR(__xludf.DUMMYFUNCTION("IF(F380="""",""INCLUIR"",VLOOKUP($F380,IMPORTRANGE(""https://docs.google.com/spreadsheets/d/1vQSgNMJXdrs4S3uLfPKDLLwIaGIMAUdySOJkVaHnDLI/edit?gid=0#gid=0"",""RESUMEN!G:I""),2,0))"),"INCLUIR")</f>
        <v>INCLUIR</v>
      </c>
      <c r="H380" s="64" t="str">
        <f ca="1">IFERROR(__xludf.DUMMYFUNCTION("IF(F380="""",""INCLUIR"",VLOOKUP($F380,IMPORTRANGE(""https://docs.google.com/spreadsheets/d/1vQSgNMJXdrs4S3uLfPKDLLwIaGIMAUdySOJkVaHnDLI/edit?gid=0#gid=0"",""RESUMEN!G:I""),3,0))"),"INCLUIR")</f>
        <v>INCLUIR</v>
      </c>
      <c r="I380" s="65" t="e">
        <f t="shared" ca="1" si="3"/>
        <v>#VALUE!</v>
      </c>
      <c r="J380" s="65" t="e">
        <f t="shared" ca="1" si="4"/>
        <v>#VALUE!</v>
      </c>
      <c r="K380" s="64" t="str">
        <f ca="1">IFERROR(__xludf.DUMMYFUNCTION("VLOOKUP($F380,IMPORTRANGE(""https://docs.google.com/spreadsheets/d/1vQSgNMJXdrs4S3uLfPKDLLwIaGIMAUdySOJkVaHnDLI/edit?gid=0#gid=0"",""RESUMEN!G:J""),4,0)"),"#N/A")</f>
        <v>#N/A</v>
      </c>
      <c r="L380" s="66" t="e">
        <f t="shared" ca="1" si="5"/>
        <v>#VALUE!</v>
      </c>
      <c r="M380" s="69"/>
      <c r="N380" s="94">
        <f t="shared" ca="1" si="6"/>
        <v>0</v>
      </c>
      <c r="O380" s="16"/>
      <c r="P380" s="40"/>
      <c r="Q380" s="16"/>
      <c r="R380" s="56"/>
    </row>
    <row r="381" spans="1:18">
      <c r="A381" s="59"/>
      <c r="B381" s="60" t="str">
        <f ca="1">IFERROR(__xludf.DUMMYFUNCTION("IFERROR(VLOOKUP(CONCATENATE(C381,D381,E381,F381,G381,H381),IMPORTRANGE(""https://docs.google.com/spreadsheets/d/1vQSgNMJXdrs4S3uLfPKDLLwIaGIMAUdySOJkVaHnDLI/edit?gid=0#gid=0"",""RESUMEN!B:C""),2,FALSE),""DEFINIR"")"),"DEFINIR")</f>
        <v>DEFINIR</v>
      </c>
      <c r="C381" s="61"/>
      <c r="D381" s="61"/>
      <c r="E381" s="62"/>
      <c r="F381" s="63"/>
      <c r="G381" s="60" t="str">
        <f ca="1">IFERROR(__xludf.DUMMYFUNCTION("IF(F381="""",""INCLUIR"",VLOOKUP($F381,IMPORTRANGE(""https://docs.google.com/spreadsheets/d/1vQSgNMJXdrs4S3uLfPKDLLwIaGIMAUdySOJkVaHnDLI/edit?gid=0#gid=0"",""RESUMEN!G:I""),2,0))"),"INCLUIR")</f>
        <v>INCLUIR</v>
      </c>
      <c r="H381" s="64" t="str">
        <f ca="1">IFERROR(__xludf.DUMMYFUNCTION("IF(F381="""",""INCLUIR"",VLOOKUP($F381,IMPORTRANGE(""https://docs.google.com/spreadsheets/d/1vQSgNMJXdrs4S3uLfPKDLLwIaGIMAUdySOJkVaHnDLI/edit?gid=0#gid=0"",""RESUMEN!G:I""),3,0))"),"INCLUIR")</f>
        <v>INCLUIR</v>
      </c>
      <c r="I381" s="65" t="e">
        <f t="shared" ca="1" si="3"/>
        <v>#VALUE!</v>
      </c>
      <c r="J381" s="65" t="e">
        <f t="shared" ca="1" si="4"/>
        <v>#VALUE!</v>
      </c>
      <c r="K381" s="64" t="str">
        <f ca="1">IFERROR(__xludf.DUMMYFUNCTION("VLOOKUP($F381,IMPORTRANGE(""https://docs.google.com/spreadsheets/d/1vQSgNMJXdrs4S3uLfPKDLLwIaGIMAUdySOJkVaHnDLI/edit?gid=0#gid=0"",""RESUMEN!G:J""),4,0)"),"#N/A")</f>
        <v>#N/A</v>
      </c>
      <c r="L381" s="66" t="e">
        <f t="shared" ca="1" si="5"/>
        <v>#VALUE!</v>
      </c>
      <c r="M381" s="69"/>
      <c r="N381" s="94">
        <f t="shared" ca="1" si="6"/>
        <v>0</v>
      </c>
      <c r="O381" s="16"/>
      <c r="P381" s="40"/>
      <c r="Q381" s="16"/>
      <c r="R381" s="56"/>
    </row>
    <row r="382" spans="1:18">
      <c r="A382" s="59"/>
      <c r="B382" s="60" t="str">
        <f ca="1">IFERROR(__xludf.DUMMYFUNCTION("IFERROR(VLOOKUP(CONCATENATE(C382,D382,E382,F382,G382,H382),IMPORTRANGE(""https://docs.google.com/spreadsheets/d/1vQSgNMJXdrs4S3uLfPKDLLwIaGIMAUdySOJkVaHnDLI/edit?gid=0#gid=0"",""RESUMEN!B:C""),2,FALSE),""DEFINIR"")"),"DEFINIR")</f>
        <v>DEFINIR</v>
      </c>
      <c r="C382" s="61"/>
      <c r="D382" s="61"/>
      <c r="E382" s="62"/>
      <c r="F382" s="63"/>
      <c r="G382" s="60" t="str">
        <f ca="1">IFERROR(__xludf.DUMMYFUNCTION("IF(F382="""",""INCLUIR"",VLOOKUP($F382,IMPORTRANGE(""https://docs.google.com/spreadsheets/d/1vQSgNMJXdrs4S3uLfPKDLLwIaGIMAUdySOJkVaHnDLI/edit?gid=0#gid=0"",""RESUMEN!G:I""),2,0))"),"INCLUIR")</f>
        <v>INCLUIR</v>
      </c>
      <c r="H382" s="64" t="str">
        <f ca="1">IFERROR(__xludf.DUMMYFUNCTION("IF(F382="""",""INCLUIR"",VLOOKUP($F382,IMPORTRANGE(""https://docs.google.com/spreadsheets/d/1vQSgNMJXdrs4S3uLfPKDLLwIaGIMAUdySOJkVaHnDLI/edit?gid=0#gid=0"",""RESUMEN!G:I""),3,0))"),"INCLUIR")</f>
        <v>INCLUIR</v>
      </c>
      <c r="I382" s="65" t="e">
        <f t="shared" ca="1" si="3"/>
        <v>#VALUE!</v>
      </c>
      <c r="J382" s="65" t="e">
        <f t="shared" ca="1" si="4"/>
        <v>#VALUE!</v>
      </c>
      <c r="K382" s="64" t="str">
        <f ca="1">IFERROR(__xludf.DUMMYFUNCTION("VLOOKUP($F382,IMPORTRANGE(""https://docs.google.com/spreadsheets/d/1vQSgNMJXdrs4S3uLfPKDLLwIaGIMAUdySOJkVaHnDLI/edit?gid=0#gid=0"",""RESUMEN!G:J""),4,0)"),"#N/A")</f>
        <v>#N/A</v>
      </c>
      <c r="L382" s="66" t="e">
        <f t="shared" ca="1" si="5"/>
        <v>#VALUE!</v>
      </c>
      <c r="M382" s="69"/>
      <c r="N382" s="94">
        <f t="shared" ca="1" si="6"/>
        <v>0</v>
      </c>
      <c r="O382" s="16"/>
      <c r="P382" s="40"/>
      <c r="Q382" s="16"/>
      <c r="R382" s="56"/>
    </row>
    <row r="383" spans="1:18">
      <c r="A383" s="59"/>
      <c r="B383" s="60" t="str">
        <f ca="1">IFERROR(__xludf.DUMMYFUNCTION("IFERROR(VLOOKUP(CONCATENATE(C383,D383,E383,F383,G383,H383),IMPORTRANGE(""https://docs.google.com/spreadsheets/d/1vQSgNMJXdrs4S3uLfPKDLLwIaGIMAUdySOJkVaHnDLI/edit?gid=0#gid=0"",""RESUMEN!B:C""),2,FALSE),""DEFINIR"")"),"DEFINIR")</f>
        <v>DEFINIR</v>
      </c>
      <c r="C383" s="61"/>
      <c r="D383" s="61"/>
      <c r="E383" s="62"/>
      <c r="F383" s="63"/>
      <c r="G383" s="60" t="str">
        <f ca="1">IFERROR(__xludf.DUMMYFUNCTION("IF(F383="""",""INCLUIR"",VLOOKUP($F383,IMPORTRANGE(""https://docs.google.com/spreadsheets/d/1vQSgNMJXdrs4S3uLfPKDLLwIaGIMAUdySOJkVaHnDLI/edit?gid=0#gid=0"",""RESUMEN!G:I""),2,0))"),"INCLUIR")</f>
        <v>INCLUIR</v>
      </c>
      <c r="H383" s="64" t="str">
        <f ca="1">IFERROR(__xludf.DUMMYFUNCTION("IF(F383="""",""INCLUIR"",VLOOKUP($F383,IMPORTRANGE(""https://docs.google.com/spreadsheets/d/1vQSgNMJXdrs4S3uLfPKDLLwIaGIMAUdySOJkVaHnDLI/edit?gid=0#gid=0"",""RESUMEN!G:I""),3,0))"),"INCLUIR")</f>
        <v>INCLUIR</v>
      </c>
      <c r="I383" s="65" t="e">
        <f t="shared" ca="1" si="3"/>
        <v>#VALUE!</v>
      </c>
      <c r="J383" s="65" t="e">
        <f t="shared" ca="1" si="4"/>
        <v>#VALUE!</v>
      </c>
      <c r="K383" s="64" t="str">
        <f ca="1">IFERROR(__xludf.DUMMYFUNCTION("VLOOKUP($F383,IMPORTRANGE(""https://docs.google.com/spreadsheets/d/1vQSgNMJXdrs4S3uLfPKDLLwIaGIMAUdySOJkVaHnDLI/edit?gid=0#gid=0"",""RESUMEN!G:J""),4,0)"),"#N/A")</f>
        <v>#N/A</v>
      </c>
      <c r="L383" s="66" t="e">
        <f t="shared" ca="1" si="5"/>
        <v>#VALUE!</v>
      </c>
      <c r="M383" s="69"/>
      <c r="N383" s="94">
        <f t="shared" ca="1" si="6"/>
        <v>0</v>
      </c>
      <c r="O383" s="16"/>
      <c r="P383" s="40"/>
      <c r="Q383" s="16"/>
      <c r="R383" s="56"/>
    </row>
    <row r="384" spans="1:18">
      <c r="A384" s="59"/>
      <c r="B384" s="60" t="str">
        <f ca="1">IFERROR(__xludf.DUMMYFUNCTION("IFERROR(VLOOKUP(CONCATENATE(C384,D384,E384,F384,G384,H384),IMPORTRANGE(""https://docs.google.com/spreadsheets/d/1vQSgNMJXdrs4S3uLfPKDLLwIaGIMAUdySOJkVaHnDLI/edit?gid=0#gid=0"",""RESUMEN!B:C""),2,FALSE),""DEFINIR"")"),"DEFINIR")</f>
        <v>DEFINIR</v>
      </c>
      <c r="C384" s="61"/>
      <c r="D384" s="61"/>
      <c r="E384" s="62"/>
      <c r="F384" s="63"/>
      <c r="G384" s="60" t="str">
        <f ca="1">IFERROR(__xludf.DUMMYFUNCTION("IF(F384="""",""INCLUIR"",VLOOKUP($F384,IMPORTRANGE(""https://docs.google.com/spreadsheets/d/1vQSgNMJXdrs4S3uLfPKDLLwIaGIMAUdySOJkVaHnDLI/edit?gid=0#gid=0"",""RESUMEN!G:I""),2,0))"),"INCLUIR")</f>
        <v>INCLUIR</v>
      </c>
      <c r="H384" s="64" t="str">
        <f ca="1">IFERROR(__xludf.DUMMYFUNCTION("IF(F384="""",""INCLUIR"",VLOOKUP($F384,IMPORTRANGE(""https://docs.google.com/spreadsheets/d/1vQSgNMJXdrs4S3uLfPKDLLwIaGIMAUdySOJkVaHnDLI/edit?gid=0#gid=0"",""RESUMEN!G:I""),3,0))"),"INCLUIR")</f>
        <v>INCLUIR</v>
      </c>
      <c r="I384" s="65" t="e">
        <f t="shared" ca="1" si="3"/>
        <v>#VALUE!</v>
      </c>
      <c r="J384" s="65" t="e">
        <f t="shared" ca="1" si="4"/>
        <v>#VALUE!</v>
      </c>
      <c r="K384" s="64" t="str">
        <f ca="1">IFERROR(__xludf.DUMMYFUNCTION("VLOOKUP($F384,IMPORTRANGE(""https://docs.google.com/spreadsheets/d/1vQSgNMJXdrs4S3uLfPKDLLwIaGIMAUdySOJkVaHnDLI/edit?gid=0#gid=0"",""RESUMEN!G:J""),4,0)"),"#N/A")</f>
        <v>#N/A</v>
      </c>
      <c r="L384" s="66" t="e">
        <f t="shared" ca="1" si="5"/>
        <v>#VALUE!</v>
      </c>
      <c r="M384" s="69"/>
      <c r="N384" s="94">
        <f t="shared" ca="1" si="6"/>
        <v>0</v>
      </c>
      <c r="O384" s="16"/>
      <c r="P384" s="40"/>
      <c r="Q384" s="16"/>
      <c r="R384" s="56"/>
    </row>
    <row r="385" spans="1:18">
      <c r="A385" s="59"/>
      <c r="B385" s="60" t="str">
        <f ca="1">IFERROR(__xludf.DUMMYFUNCTION("IFERROR(VLOOKUP(CONCATENATE(C385,D385,E385,F385,G385,H385),IMPORTRANGE(""https://docs.google.com/spreadsheets/d/1vQSgNMJXdrs4S3uLfPKDLLwIaGIMAUdySOJkVaHnDLI/edit?gid=0#gid=0"",""RESUMEN!B:C""),2,FALSE),""DEFINIR"")"),"DEFINIR")</f>
        <v>DEFINIR</v>
      </c>
      <c r="C385" s="61"/>
      <c r="D385" s="61"/>
      <c r="E385" s="62"/>
      <c r="F385" s="63"/>
      <c r="G385" s="60" t="str">
        <f ca="1">IFERROR(__xludf.DUMMYFUNCTION("IF(F385="""",""INCLUIR"",VLOOKUP($F385,IMPORTRANGE(""https://docs.google.com/spreadsheets/d/1vQSgNMJXdrs4S3uLfPKDLLwIaGIMAUdySOJkVaHnDLI/edit?gid=0#gid=0"",""RESUMEN!G:I""),2,0))"),"INCLUIR")</f>
        <v>INCLUIR</v>
      </c>
      <c r="H385" s="64" t="str">
        <f ca="1">IFERROR(__xludf.DUMMYFUNCTION("IF(F385="""",""INCLUIR"",VLOOKUP($F385,IMPORTRANGE(""https://docs.google.com/spreadsheets/d/1vQSgNMJXdrs4S3uLfPKDLLwIaGIMAUdySOJkVaHnDLI/edit?gid=0#gid=0"",""RESUMEN!G:I""),3,0))"),"INCLUIR")</f>
        <v>INCLUIR</v>
      </c>
      <c r="I385" s="65" t="e">
        <f t="shared" ca="1" si="3"/>
        <v>#VALUE!</v>
      </c>
      <c r="J385" s="65" t="e">
        <f t="shared" ca="1" si="4"/>
        <v>#VALUE!</v>
      </c>
      <c r="K385" s="64" t="str">
        <f ca="1">IFERROR(__xludf.DUMMYFUNCTION("VLOOKUP($F385,IMPORTRANGE(""https://docs.google.com/spreadsheets/d/1vQSgNMJXdrs4S3uLfPKDLLwIaGIMAUdySOJkVaHnDLI/edit?gid=0#gid=0"",""RESUMEN!G:J""),4,0)"),"#N/A")</f>
        <v>#N/A</v>
      </c>
      <c r="L385" s="66" t="e">
        <f t="shared" ca="1" si="5"/>
        <v>#VALUE!</v>
      </c>
      <c r="M385" s="69"/>
      <c r="N385" s="94">
        <f t="shared" ca="1" si="6"/>
        <v>0</v>
      </c>
      <c r="O385" s="16"/>
      <c r="P385" s="40"/>
      <c r="Q385" s="16"/>
      <c r="R385" s="56"/>
    </row>
    <row r="386" spans="1:18">
      <c r="A386" s="59"/>
      <c r="B386" s="60" t="str">
        <f ca="1">IFERROR(__xludf.DUMMYFUNCTION("IFERROR(VLOOKUP(CONCATENATE(C386,D386,E386,F386,G386,H386),IMPORTRANGE(""https://docs.google.com/spreadsheets/d/1vQSgNMJXdrs4S3uLfPKDLLwIaGIMAUdySOJkVaHnDLI/edit?gid=0#gid=0"",""RESUMEN!B:C""),2,FALSE),""DEFINIR"")"),"DEFINIR")</f>
        <v>DEFINIR</v>
      </c>
      <c r="C386" s="61"/>
      <c r="D386" s="61"/>
      <c r="E386" s="62"/>
      <c r="F386" s="95"/>
      <c r="G386" s="60" t="str">
        <f ca="1">IFERROR(__xludf.DUMMYFUNCTION("IF(F386="""",""INCLUIR"",VLOOKUP($F386,IMPORTRANGE(""https://docs.google.com/spreadsheets/d/1vQSgNMJXdrs4S3uLfPKDLLwIaGIMAUdySOJkVaHnDLI/edit?gid=0#gid=0"",""RESUMEN!G:I""),2,0))"),"INCLUIR")</f>
        <v>INCLUIR</v>
      </c>
      <c r="H386" s="64" t="str">
        <f ca="1">IFERROR(__xludf.DUMMYFUNCTION("IF(F386="""",""INCLUIR"",VLOOKUP($F386,IMPORTRANGE(""https://docs.google.com/spreadsheets/d/1vQSgNMJXdrs4S3uLfPKDLLwIaGIMAUdySOJkVaHnDLI/edit?gid=0#gid=0"",""RESUMEN!G:I""),3,0))"),"INCLUIR")</f>
        <v>INCLUIR</v>
      </c>
      <c r="I386" s="65" t="e">
        <f t="shared" ca="1" si="3"/>
        <v>#VALUE!</v>
      </c>
      <c r="J386" s="65" t="e">
        <f t="shared" ca="1" si="4"/>
        <v>#VALUE!</v>
      </c>
      <c r="K386" s="64" t="str">
        <f ca="1">IFERROR(__xludf.DUMMYFUNCTION("VLOOKUP($F386,IMPORTRANGE(""https://docs.google.com/spreadsheets/d/1vQSgNMJXdrs4S3uLfPKDLLwIaGIMAUdySOJkVaHnDLI/edit?gid=0#gid=0"",""RESUMEN!G:J""),4,0)"),"#N/A")</f>
        <v>#N/A</v>
      </c>
      <c r="L386" s="66" t="e">
        <f t="shared" ca="1" si="5"/>
        <v>#VALUE!</v>
      </c>
      <c r="M386" s="69"/>
      <c r="N386" s="94">
        <f t="shared" ca="1" si="6"/>
        <v>0</v>
      </c>
      <c r="O386" s="16"/>
      <c r="P386" s="40"/>
      <c r="Q386" s="16"/>
      <c r="R386" s="56"/>
    </row>
    <row r="387" spans="1:18">
      <c r="A387" s="59"/>
      <c r="B387" s="60" t="str">
        <f ca="1">IFERROR(__xludf.DUMMYFUNCTION("IFERROR(VLOOKUP(CONCATENATE(C387,D387,E387,F387,G387,H387),IMPORTRANGE(""https://docs.google.com/spreadsheets/d/1vQSgNMJXdrs4S3uLfPKDLLwIaGIMAUdySOJkVaHnDLI/edit?gid=0#gid=0"",""RESUMEN!B:C""),2,FALSE),""DEFINIR"")"),"DEFINIR")</f>
        <v>DEFINIR</v>
      </c>
      <c r="C387" s="61"/>
      <c r="D387" s="61"/>
      <c r="E387" s="62"/>
      <c r="F387" s="61"/>
      <c r="G387" s="60" t="str">
        <f ca="1">IFERROR(__xludf.DUMMYFUNCTION("IF(F387="""",""INCLUIR"",VLOOKUP($F387,IMPORTRANGE(""https://docs.google.com/spreadsheets/d/1vQSgNMJXdrs4S3uLfPKDLLwIaGIMAUdySOJkVaHnDLI/edit?gid=0#gid=0"",""RESUMEN!G:I""),2,0))"),"INCLUIR")</f>
        <v>INCLUIR</v>
      </c>
      <c r="H387" s="64" t="str">
        <f ca="1">IFERROR(__xludf.DUMMYFUNCTION("IF(F387="""",""INCLUIR"",VLOOKUP($F387,IMPORTRANGE(""https://docs.google.com/spreadsheets/d/1vQSgNMJXdrs4S3uLfPKDLLwIaGIMAUdySOJkVaHnDLI/edit?gid=0#gid=0"",""RESUMEN!G:I""),3,0))"),"INCLUIR")</f>
        <v>INCLUIR</v>
      </c>
      <c r="I387" s="65" t="e">
        <f t="shared" ca="1" si="3"/>
        <v>#VALUE!</v>
      </c>
      <c r="J387" s="65" t="e">
        <f t="shared" ca="1" si="4"/>
        <v>#VALUE!</v>
      </c>
      <c r="K387" s="64" t="str">
        <f ca="1">IFERROR(__xludf.DUMMYFUNCTION("VLOOKUP($F387,IMPORTRANGE(""https://docs.google.com/spreadsheets/d/1vQSgNMJXdrs4S3uLfPKDLLwIaGIMAUdySOJkVaHnDLI/edit?gid=0#gid=0"",""RESUMEN!G:J""),4,0)"),"#N/A")</f>
        <v>#N/A</v>
      </c>
      <c r="L387" s="66" t="e">
        <f t="shared" ca="1" si="5"/>
        <v>#VALUE!</v>
      </c>
      <c r="M387" s="69"/>
      <c r="N387" s="94">
        <f t="shared" ca="1" si="6"/>
        <v>0</v>
      </c>
      <c r="O387" s="16"/>
      <c r="P387" s="40"/>
      <c r="Q387" s="16"/>
      <c r="R387" s="56"/>
    </row>
    <row r="388" spans="1:18">
      <c r="A388" s="59"/>
      <c r="B388" s="60" t="str">
        <f ca="1">IFERROR(__xludf.DUMMYFUNCTION("IFERROR(VLOOKUP(CONCATENATE(C388,D388,E388,F388,G388,H388),IMPORTRANGE(""https://docs.google.com/spreadsheets/d/1vQSgNMJXdrs4S3uLfPKDLLwIaGIMAUdySOJkVaHnDLI/edit?gid=0#gid=0"",""RESUMEN!B:C""),2,FALSE),""DEFINIR"")"),"DEFINIR")</f>
        <v>DEFINIR</v>
      </c>
      <c r="C388" s="61"/>
      <c r="D388" s="61"/>
      <c r="E388" s="62"/>
      <c r="F388" s="63"/>
      <c r="G388" s="60" t="str">
        <f ca="1">IFERROR(__xludf.DUMMYFUNCTION("IF(F388="""",""INCLUIR"",VLOOKUP($F388,IMPORTRANGE(""https://docs.google.com/spreadsheets/d/1vQSgNMJXdrs4S3uLfPKDLLwIaGIMAUdySOJkVaHnDLI/edit?gid=0#gid=0"",""RESUMEN!G:I""),2,0))"),"INCLUIR")</f>
        <v>INCLUIR</v>
      </c>
      <c r="H388" s="64" t="str">
        <f ca="1">IFERROR(__xludf.DUMMYFUNCTION("IF(F388="""",""INCLUIR"",VLOOKUP($F388,IMPORTRANGE(""https://docs.google.com/spreadsheets/d/1vQSgNMJXdrs4S3uLfPKDLLwIaGIMAUdySOJkVaHnDLI/edit?gid=0#gid=0"",""RESUMEN!G:I""),3,0))"),"INCLUIR")</f>
        <v>INCLUIR</v>
      </c>
      <c r="I388" s="65" t="e">
        <f t="shared" ca="1" si="3"/>
        <v>#VALUE!</v>
      </c>
      <c r="J388" s="65" t="e">
        <f t="shared" ca="1" si="4"/>
        <v>#VALUE!</v>
      </c>
      <c r="K388" s="64" t="str">
        <f ca="1">IFERROR(__xludf.DUMMYFUNCTION("VLOOKUP($F388,IMPORTRANGE(""https://docs.google.com/spreadsheets/d/1vQSgNMJXdrs4S3uLfPKDLLwIaGIMAUdySOJkVaHnDLI/edit?gid=0#gid=0"",""RESUMEN!G:J""),4,0)"),"#N/A")</f>
        <v>#N/A</v>
      </c>
      <c r="L388" s="66" t="e">
        <f t="shared" ca="1" si="5"/>
        <v>#VALUE!</v>
      </c>
      <c r="M388" s="69"/>
      <c r="N388" s="94">
        <f t="shared" ca="1" si="6"/>
        <v>0</v>
      </c>
      <c r="O388" s="16"/>
      <c r="P388" s="40"/>
      <c r="Q388" s="16"/>
      <c r="R388" s="56"/>
    </row>
    <row r="389" spans="1:18">
      <c r="A389" s="59"/>
      <c r="B389" s="60" t="str">
        <f ca="1">IFERROR(__xludf.DUMMYFUNCTION("IFERROR(VLOOKUP(CONCATENATE(C389,D389,E389,F389,G389,H389),IMPORTRANGE(""https://docs.google.com/spreadsheets/d/1vQSgNMJXdrs4S3uLfPKDLLwIaGIMAUdySOJkVaHnDLI/edit?gid=0#gid=0"",""RESUMEN!B:C""),2,FALSE),""DEFINIR"")"),"DEFINIR")</f>
        <v>DEFINIR</v>
      </c>
      <c r="C389" s="61"/>
      <c r="D389" s="61"/>
      <c r="E389" s="62"/>
      <c r="F389" s="63"/>
      <c r="G389" s="60" t="str">
        <f ca="1">IFERROR(__xludf.DUMMYFUNCTION("IF(F389="""",""INCLUIR"",VLOOKUP($F389,IMPORTRANGE(""https://docs.google.com/spreadsheets/d/1vQSgNMJXdrs4S3uLfPKDLLwIaGIMAUdySOJkVaHnDLI/edit?gid=0#gid=0"",""RESUMEN!G:I""),2,0))"),"INCLUIR")</f>
        <v>INCLUIR</v>
      </c>
      <c r="H389" s="64" t="str">
        <f ca="1">IFERROR(__xludf.DUMMYFUNCTION("IF(F389="""",""INCLUIR"",VLOOKUP($F389,IMPORTRANGE(""https://docs.google.com/spreadsheets/d/1vQSgNMJXdrs4S3uLfPKDLLwIaGIMAUdySOJkVaHnDLI/edit?gid=0#gid=0"",""RESUMEN!G:I""),3,0))"),"INCLUIR")</f>
        <v>INCLUIR</v>
      </c>
      <c r="I389" s="65" t="e">
        <f t="shared" ca="1" si="3"/>
        <v>#VALUE!</v>
      </c>
      <c r="J389" s="65" t="e">
        <f t="shared" ca="1" si="4"/>
        <v>#VALUE!</v>
      </c>
      <c r="K389" s="64" t="str">
        <f ca="1">IFERROR(__xludf.DUMMYFUNCTION("VLOOKUP($F389,IMPORTRANGE(""https://docs.google.com/spreadsheets/d/1vQSgNMJXdrs4S3uLfPKDLLwIaGIMAUdySOJkVaHnDLI/edit?gid=0#gid=0"",""RESUMEN!G:J""),4,0)"),"#N/A")</f>
        <v>#N/A</v>
      </c>
      <c r="L389" s="66" t="e">
        <f t="shared" ca="1" si="5"/>
        <v>#VALUE!</v>
      </c>
      <c r="M389" s="69"/>
      <c r="N389" s="94">
        <f t="shared" ca="1" si="6"/>
        <v>0</v>
      </c>
      <c r="O389" s="16"/>
      <c r="P389" s="40"/>
      <c r="Q389" s="16"/>
      <c r="R389" s="56"/>
    </row>
    <row r="390" spans="1:18">
      <c r="A390" s="59"/>
      <c r="B390" s="60" t="str">
        <f ca="1">IFERROR(__xludf.DUMMYFUNCTION("IFERROR(VLOOKUP(CONCATENATE(C390,D390,E390,F390,G390,H390),IMPORTRANGE(""https://docs.google.com/spreadsheets/d/1vQSgNMJXdrs4S3uLfPKDLLwIaGIMAUdySOJkVaHnDLI/edit?gid=0#gid=0"",""RESUMEN!B:C""),2,FALSE),""DEFINIR"")"),"DEFINIR")</f>
        <v>DEFINIR</v>
      </c>
      <c r="C390" s="61"/>
      <c r="D390" s="61"/>
      <c r="E390" s="62"/>
      <c r="F390" s="95"/>
      <c r="G390" s="60" t="str">
        <f ca="1">IFERROR(__xludf.DUMMYFUNCTION("IF(F390="""",""INCLUIR"",VLOOKUP($F390,IMPORTRANGE(""https://docs.google.com/spreadsheets/d/1vQSgNMJXdrs4S3uLfPKDLLwIaGIMAUdySOJkVaHnDLI/edit?gid=0#gid=0"",""RESUMEN!G:I""),2,0))"),"INCLUIR")</f>
        <v>INCLUIR</v>
      </c>
      <c r="H390" s="64" t="str">
        <f ca="1">IFERROR(__xludf.DUMMYFUNCTION("IF(F390="""",""INCLUIR"",VLOOKUP($F390,IMPORTRANGE(""https://docs.google.com/spreadsheets/d/1vQSgNMJXdrs4S3uLfPKDLLwIaGIMAUdySOJkVaHnDLI/edit?gid=0#gid=0"",""RESUMEN!G:I""),3,0))"),"INCLUIR")</f>
        <v>INCLUIR</v>
      </c>
      <c r="I390" s="65" t="e">
        <f t="shared" ca="1" si="3"/>
        <v>#VALUE!</v>
      </c>
      <c r="J390" s="65" t="e">
        <f t="shared" ca="1" si="4"/>
        <v>#VALUE!</v>
      </c>
      <c r="K390" s="64" t="str">
        <f ca="1">IFERROR(__xludf.DUMMYFUNCTION("VLOOKUP($F390,IMPORTRANGE(""https://docs.google.com/spreadsheets/d/1vQSgNMJXdrs4S3uLfPKDLLwIaGIMAUdySOJkVaHnDLI/edit?gid=0#gid=0"",""RESUMEN!G:J""),4,0)"),"#N/A")</f>
        <v>#N/A</v>
      </c>
      <c r="L390" s="66" t="e">
        <f t="shared" ca="1" si="5"/>
        <v>#VALUE!</v>
      </c>
      <c r="M390" s="69"/>
      <c r="N390" s="94">
        <f t="shared" ca="1" si="6"/>
        <v>0</v>
      </c>
      <c r="O390" s="16"/>
      <c r="P390" s="40"/>
      <c r="Q390" s="16"/>
      <c r="R390" s="56"/>
    </row>
    <row r="391" spans="1:18">
      <c r="A391" s="59"/>
      <c r="B391" s="60" t="str">
        <f ca="1">IFERROR(__xludf.DUMMYFUNCTION("IFERROR(VLOOKUP(CONCATENATE(C391,D391,E391,F391,G391,H391),IMPORTRANGE(""https://docs.google.com/spreadsheets/d/1vQSgNMJXdrs4S3uLfPKDLLwIaGIMAUdySOJkVaHnDLI/edit?gid=0#gid=0"",""RESUMEN!B:C""),2,FALSE),""DEFINIR"")"),"DEFINIR")</f>
        <v>DEFINIR</v>
      </c>
      <c r="C391" s="61"/>
      <c r="D391" s="61"/>
      <c r="E391" s="62"/>
      <c r="F391" s="61"/>
      <c r="G391" s="60" t="str">
        <f ca="1">IFERROR(__xludf.DUMMYFUNCTION("IF(F391="""",""INCLUIR"",VLOOKUP($F391,IMPORTRANGE(""https://docs.google.com/spreadsheets/d/1vQSgNMJXdrs4S3uLfPKDLLwIaGIMAUdySOJkVaHnDLI/edit?gid=0#gid=0"",""RESUMEN!G:I""),2,0))"),"INCLUIR")</f>
        <v>INCLUIR</v>
      </c>
      <c r="H391" s="64" t="str">
        <f ca="1">IFERROR(__xludf.DUMMYFUNCTION("IF(F391="""",""INCLUIR"",VLOOKUP($F391,IMPORTRANGE(""https://docs.google.com/spreadsheets/d/1vQSgNMJXdrs4S3uLfPKDLLwIaGIMAUdySOJkVaHnDLI/edit?gid=0#gid=0"",""RESUMEN!G:I""),3,0))"),"INCLUIR")</f>
        <v>INCLUIR</v>
      </c>
      <c r="I391" s="65" t="e">
        <f t="shared" ca="1" si="3"/>
        <v>#VALUE!</v>
      </c>
      <c r="J391" s="65" t="e">
        <f t="shared" ca="1" si="4"/>
        <v>#VALUE!</v>
      </c>
      <c r="K391" s="64" t="str">
        <f ca="1">IFERROR(__xludf.DUMMYFUNCTION("VLOOKUP($F391,IMPORTRANGE(""https://docs.google.com/spreadsheets/d/1vQSgNMJXdrs4S3uLfPKDLLwIaGIMAUdySOJkVaHnDLI/edit?gid=0#gid=0"",""RESUMEN!G:J""),4,0)"),"#N/A")</f>
        <v>#N/A</v>
      </c>
      <c r="L391" s="66" t="e">
        <f t="shared" ca="1" si="5"/>
        <v>#VALUE!</v>
      </c>
      <c r="M391" s="69"/>
      <c r="N391" s="94">
        <f t="shared" ca="1" si="6"/>
        <v>0</v>
      </c>
      <c r="O391" s="16"/>
      <c r="P391" s="40"/>
      <c r="Q391" s="16"/>
      <c r="R391" s="56"/>
    </row>
    <row r="392" spans="1:18">
      <c r="A392" s="59"/>
      <c r="B392" s="60" t="str">
        <f ca="1">IFERROR(__xludf.DUMMYFUNCTION("IFERROR(VLOOKUP(CONCATENATE(C392,D392,E392,F392,G392,H392),IMPORTRANGE(""https://docs.google.com/spreadsheets/d/1vQSgNMJXdrs4S3uLfPKDLLwIaGIMAUdySOJkVaHnDLI/edit?gid=0#gid=0"",""RESUMEN!B:C""),2,FALSE),""DEFINIR"")"),"DEFINIR")</f>
        <v>DEFINIR</v>
      </c>
      <c r="C392" s="61"/>
      <c r="D392" s="61"/>
      <c r="E392" s="62"/>
      <c r="F392" s="61"/>
      <c r="G392" s="60" t="str">
        <f ca="1">IFERROR(__xludf.DUMMYFUNCTION("IF(F392="""",""INCLUIR"",VLOOKUP($F392,IMPORTRANGE(""https://docs.google.com/spreadsheets/d/1vQSgNMJXdrs4S3uLfPKDLLwIaGIMAUdySOJkVaHnDLI/edit?gid=0#gid=0"",""RESUMEN!G:I""),2,0))"),"INCLUIR")</f>
        <v>INCLUIR</v>
      </c>
      <c r="H392" s="64" t="str">
        <f ca="1">IFERROR(__xludf.DUMMYFUNCTION("IF(F392="""",""INCLUIR"",VLOOKUP($F392,IMPORTRANGE(""https://docs.google.com/spreadsheets/d/1vQSgNMJXdrs4S3uLfPKDLLwIaGIMAUdySOJkVaHnDLI/edit?gid=0#gid=0"",""RESUMEN!G:I""),3,0))"),"INCLUIR")</f>
        <v>INCLUIR</v>
      </c>
      <c r="I392" s="65" t="e">
        <f t="shared" ca="1" si="3"/>
        <v>#VALUE!</v>
      </c>
      <c r="J392" s="65" t="e">
        <f t="shared" ca="1" si="4"/>
        <v>#VALUE!</v>
      </c>
      <c r="K392" s="64" t="str">
        <f ca="1">IFERROR(__xludf.DUMMYFUNCTION("VLOOKUP($F392,IMPORTRANGE(""https://docs.google.com/spreadsheets/d/1vQSgNMJXdrs4S3uLfPKDLLwIaGIMAUdySOJkVaHnDLI/edit?gid=0#gid=0"",""RESUMEN!G:J""),4,0)"),"#N/A")</f>
        <v>#N/A</v>
      </c>
      <c r="L392" s="66" t="e">
        <f t="shared" ca="1" si="5"/>
        <v>#VALUE!</v>
      </c>
      <c r="M392" s="69"/>
      <c r="N392" s="94">
        <f t="shared" ca="1" si="6"/>
        <v>0</v>
      </c>
      <c r="O392" s="16"/>
      <c r="P392" s="40"/>
      <c r="Q392" s="16"/>
      <c r="R392" s="56"/>
    </row>
    <row r="393" spans="1:18">
      <c r="A393" s="59"/>
      <c r="B393" s="60" t="str">
        <f ca="1">IFERROR(__xludf.DUMMYFUNCTION("IFERROR(VLOOKUP(CONCATENATE(C393,D393,E393,F393,G393,H393),IMPORTRANGE(""https://docs.google.com/spreadsheets/d/1vQSgNMJXdrs4S3uLfPKDLLwIaGIMAUdySOJkVaHnDLI/edit?gid=0#gid=0"",""RESUMEN!B:C""),2,FALSE),""DEFINIR"")"),"DEFINIR")</f>
        <v>DEFINIR</v>
      </c>
      <c r="C393" s="61"/>
      <c r="D393" s="61"/>
      <c r="E393" s="62"/>
      <c r="F393" s="61"/>
      <c r="G393" s="60" t="str">
        <f ca="1">IFERROR(__xludf.DUMMYFUNCTION("IF(F393="""",""INCLUIR"",VLOOKUP($F393,IMPORTRANGE(""https://docs.google.com/spreadsheets/d/1vQSgNMJXdrs4S3uLfPKDLLwIaGIMAUdySOJkVaHnDLI/edit?gid=0#gid=0"",""RESUMEN!G:I""),2,0))"),"INCLUIR")</f>
        <v>INCLUIR</v>
      </c>
      <c r="H393" s="64" t="str">
        <f ca="1">IFERROR(__xludf.DUMMYFUNCTION("IF(F393="""",""INCLUIR"",VLOOKUP($F393,IMPORTRANGE(""https://docs.google.com/spreadsheets/d/1vQSgNMJXdrs4S3uLfPKDLLwIaGIMAUdySOJkVaHnDLI/edit?gid=0#gid=0"",""RESUMEN!G:I""),3,0))"),"INCLUIR")</f>
        <v>INCLUIR</v>
      </c>
      <c r="I393" s="65" t="e">
        <f t="shared" ca="1" si="3"/>
        <v>#VALUE!</v>
      </c>
      <c r="J393" s="65" t="e">
        <f t="shared" ca="1" si="4"/>
        <v>#VALUE!</v>
      </c>
      <c r="K393" s="64" t="str">
        <f ca="1">IFERROR(__xludf.DUMMYFUNCTION("VLOOKUP($F393,IMPORTRANGE(""https://docs.google.com/spreadsheets/d/1vQSgNMJXdrs4S3uLfPKDLLwIaGIMAUdySOJkVaHnDLI/edit?gid=0#gid=0"",""RESUMEN!G:J""),4,0)"),"#N/A")</f>
        <v>#N/A</v>
      </c>
      <c r="L393" s="66" t="e">
        <f t="shared" ca="1" si="5"/>
        <v>#VALUE!</v>
      </c>
      <c r="M393" s="69"/>
      <c r="N393" s="94">
        <f t="shared" ca="1" si="6"/>
        <v>0</v>
      </c>
      <c r="O393" s="16"/>
      <c r="P393" s="40"/>
      <c r="Q393" s="16"/>
      <c r="R393" s="56"/>
    </row>
    <row r="394" spans="1:18">
      <c r="A394" s="59"/>
      <c r="B394" s="60" t="str">
        <f ca="1">IFERROR(__xludf.DUMMYFUNCTION("IFERROR(VLOOKUP(CONCATENATE(C394,D394,E394,F394,G394,H394),IMPORTRANGE(""https://docs.google.com/spreadsheets/d/1vQSgNMJXdrs4S3uLfPKDLLwIaGIMAUdySOJkVaHnDLI/edit?gid=0#gid=0"",""RESUMEN!B:C""),2,FALSE),""DEFINIR"")"),"DEFINIR")</f>
        <v>DEFINIR</v>
      </c>
      <c r="C394" s="61"/>
      <c r="D394" s="61"/>
      <c r="E394" s="62"/>
      <c r="F394" s="61"/>
      <c r="G394" s="60" t="str">
        <f ca="1">IFERROR(__xludf.DUMMYFUNCTION("IF(F394="""",""INCLUIR"",VLOOKUP($F394,IMPORTRANGE(""https://docs.google.com/spreadsheets/d/1vQSgNMJXdrs4S3uLfPKDLLwIaGIMAUdySOJkVaHnDLI/edit?gid=0#gid=0"",""RESUMEN!G:I""),2,0))"),"INCLUIR")</f>
        <v>INCLUIR</v>
      </c>
      <c r="H394" s="64" t="str">
        <f ca="1">IFERROR(__xludf.DUMMYFUNCTION("IF(F394="""",""INCLUIR"",VLOOKUP($F394,IMPORTRANGE(""https://docs.google.com/spreadsheets/d/1vQSgNMJXdrs4S3uLfPKDLLwIaGIMAUdySOJkVaHnDLI/edit?gid=0#gid=0"",""RESUMEN!G:I""),3,0))"),"INCLUIR")</f>
        <v>INCLUIR</v>
      </c>
      <c r="I394" s="65" t="e">
        <f t="shared" ca="1" si="3"/>
        <v>#VALUE!</v>
      </c>
      <c r="J394" s="65" t="e">
        <f t="shared" ca="1" si="4"/>
        <v>#VALUE!</v>
      </c>
      <c r="K394" s="64" t="str">
        <f ca="1">IFERROR(__xludf.DUMMYFUNCTION("VLOOKUP($F394,IMPORTRANGE(""https://docs.google.com/spreadsheets/d/1vQSgNMJXdrs4S3uLfPKDLLwIaGIMAUdySOJkVaHnDLI/edit?gid=0#gid=0"",""RESUMEN!G:J""),4,0)"),"#N/A")</f>
        <v>#N/A</v>
      </c>
      <c r="L394" s="66" t="e">
        <f t="shared" ca="1" si="5"/>
        <v>#VALUE!</v>
      </c>
      <c r="M394" s="69"/>
      <c r="N394" s="94">
        <f t="shared" ca="1" si="6"/>
        <v>0</v>
      </c>
      <c r="O394" s="16"/>
      <c r="P394" s="40"/>
      <c r="Q394" s="16"/>
      <c r="R394" s="56"/>
    </row>
    <row r="395" spans="1:18">
      <c r="A395" s="59"/>
      <c r="B395" s="60" t="str">
        <f ca="1">IFERROR(__xludf.DUMMYFUNCTION("IFERROR(VLOOKUP(CONCATENATE(C395,D395,E395,F395,G395,H395),IMPORTRANGE(""https://docs.google.com/spreadsheets/d/1vQSgNMJXdrs4S3uLfPKDLLwIaGIMAUdySOJkVaHnDLI/edit?gid=0#gid=0"",""RESUMEN!B:C""),2,FALSE),""DEFINIR"")"),"DEFINIR")</f>
        <v>DEFINIR</v>
      </c>
      <c r="C395" s="61"/>
      <c r="D395" s="61"/>
      <c r="E395" s="62"/>
      <c r="F395" s="61"/>
      <c r="G395" s="60" t="str">
        <f ca="1">IFERROR(__xludf.DUMMYFUNCTION("IF(F395="""",""INCLUIR"",VLOOKUP($F395,IMPORTRANGE(""https://docs.google.com/spreadsheets/d/1vQSgNMJXdrs4S3uLfPKDLLwIaGIMAUdySOJkVaHnDLI/edit?gid=0#gid=0"",""RESUMEN!G:I""),2,0))"),"INCLUIR")</f>
        <v>INCLUIR</v>
      </c>
      <c r="H395" s="64" t="str">
        <f ca="1">IFERROR(__xludf.DUMMYFUNCTION("IF(F395="""",""INCLUIR"",VLOOKUP($F395,IMPORTRANGE(""https://docs.google.com/spreadsheets/d/1vQSgNMJXdrs4S3uLfPKDLLwIaGIMAUdySOJkVaHnDLI/edit?gid=0#gid=0"",""RESUMEN!G:I""),3,0))"),"INCLUIR")</f>
        <v>INCLUIR</v>
      </c>
      <c r="I395" s="65" t="e">
        <f t="shared" ca="1" si="3"/>
        <v>#VALUE!</v>
      </c>
      <c r="J395" s="65" t="e">
        <f t="shared" ca="1" si="4"/>
        <v>#VALUE!</v>
      </c>
      <c r="K395" s="64" t="str">
        <f ca="1">IFERROR(__xludf.DUMMYFUNCTION("VLOOKUP($F395,IMPORTRANGE(""https://docs.google.com/spreadsheets/d/1vQSgNMJXdrs4S3uLfPKDLLwIaGIMAUdySOJkVaHnDLI/edit?gid=0#gid=0"",""RESUMEN!G:J""),4,0)"),"#N/A")</f>
        <v>#N/A</v>
      </c>
      <c r="L395" s="66" t="e">
        <f t="shared" ca="1" si="5"/>
        <v>#VALUE!</v>
      </c>
      <c r="M395" s="69"/>
      <c r="N395" s="94">
        <f t="shared" ca="1" si="6"/>
        <v>0</v>
      </c>
      <c r="O395" s="16"/>
      <c r="P395" s="40"/>
      <c r="Q395" s="16"/>
      <c r="R395" s="56"/>
    </row>
    <row r="396" spans="1:18">
      <c r="A396" s="59"/>
      <c r="B396" s="60" t="str">
        <f ca="1">IFERROR(__xludf.DUMMYFUNCTION("IFERROR(VLOOKUP(CONCATENATE(C396,D396,E396,F396,G396,H396),IMPORTRANGE(""https://docs.google.com/spreadsheets/d/1vQSgNMJXdrs4S3uLfPKDLLwIaGIMAUdySOJkVaHnDLI/edit?gid=0#gid=0"",""RESUMEN!B:C""),2,FALSE),""DEFINIR"")"),"DEFINIR")</f>
        <v>DEFINIR</v>
      </c>
      <c r="C396" s="61"/>
      <c r="D396" s="61"/>
      <c r="E396" s="62"/>
      <c r="F396" s="61"/>
      <c r="G396" s="60" t="str">
        <f ca="1">IFERROR(__xludf.DUMMYFUNCTION("IF(F396="""",""INCLUIR"",VLOOKUP($F396,IMPORTRANGE(""https://docs.google.com/spreadsheets/d/1vQSgNMJXdrs4S3uLfPKDLLwIaGIMAUdySOJkVaHnDLI/edit?gid=0#gid=0"",""RESUMEN!G:I""),2,0))"),"INCLUIR")</f>
        <v>INCLUIR</v>
      </c>
      <c r="H396" s="64" t="str">
        <f ca="1">IFERROR(__xludf.DUMMYFUNCTION("IF(F396="""",""INCLUIR"",VLOOKUP($F396,IMPORTRANGE(""https://docs.google.com/spreadsheets/d/1vQSgNMJXdrs4S3uLfPKDLLwIaGIMAUdySOJkVaHnDLI/edit?gid=0#gid=0"",""RESUMEN!G:I""),3,0))"),"INCLUIR")</f>
        <v>INCLUIR</v>
      </c>
      <c r="I396" s="65" t="e">
        <f t="shared" ca="1" si="3"/>
        <v>#VALUE!</v>
      </c>
      <c r="J396" s="65" t="e">
        <f t="shared" ca="1" si="4"/>
        <v>#VALUE!</v>
      </c>
      <c r="K396" s="64" t="str">
        <f ca="1">IFERROR(__xludf.DUMMYFUNCTION("VLOOKUP($F396,IMPORTRANGE(""https://docs.google.com/spreadsheets/d/1vQSgNMJXdrs4S3uLfPKDLLwIaGIMAUdySOJkVaHnDLI/edit?gid=0#gid=0"",""RESUMEN!G:J""),4,0)"),"#N/A")</f>
        <v>#N/A</v>
      </c>
      <c r="L396" s="66" t="e">
        <f t="shared" ca="1" si="5"/>
        <v>#VALUE!</v>
      </c>
      <c r="M396" s="69"/>
      <c r="N396" s="94">
        <f t="shared" ca="1" si="6"/>
        <v>0</v>
      </c>
      <c r="O396" s="16"/>
      <c r="P396" s="40"/>
      <c r="Q396" s="16"/>
      <c r="R396" s="56"/>
    </row>
    <row r="397" spans="1:18">
      <c r="A397" s="59"/>
      <c r="B397" s="60" t="str">
        <f ca="1">IFERROR(__xludf.DUMMYFUNCTION("IFERROR(VLOOKUP(CONCATENATE(C397,D397,E397,F397,G397,H397),IMPORTRANGE(""https://docs.google.com/spreadsheets/d/1vQSgNMJXdrs4S3uLfPKDLLwIaGIMAUdySOJkVaHnDLI/edit?gid=0#gid=0"",""RESUMEN!B:C""),2,FALSE),""DEFINIR"")"),"DEFINIR")</f>
        <v>DEFINIR</v>
      </c>
      <c r="C397" s="61"/>
      <c r="D397" s="61"/>
      <c r="E397" s="62"/>
      <c r="F397" s="61"/>
      <c r="G397" s="60" t="str">
        <f ca="1">IFERROR(__xludf.DUMMYFUNCTION("IF(F397="""",""INCLUIR"",VLOOKUP($F397,IMPORTRANGE(""https://docs.google.com/spreadsheets/d/1vQSgNMJXdrs4S3uLfPKDLLwIaGIMAUdySOJkVaHnDLI/edit?gid=0#gid=0"",""RESUMEN!G:I""),2,0))"),"INCLUIR")</f>
        <v>INCLUIR</v>
      </c>
      <c r="H397" s="64" t="str">
        <f ca="1">IFERROR(__xludf.DUMMYFUNCTION("IF(F397="""",""INCLUIR"",VLOOKUP($F397,IMPORTRANGE(""https://docs.google.com/spreadsheets/d/1vQSgNMJXdrs4S3uLfPKDLLwIaGIMAUdySOJkVaHnDLI/edit?gid=0#gid=0"",""RESUMEN!G:I""),3,0))"),"INCLUIR")</f>
        <v>INCLUIR</v>
      </c>
      <c r="I397" s="65" t="e">
        <f t="shared" ca="1" si="3"/>
        <v>#VALUE!</v>
      </c>
      <c r="J397" s="65" t="e">
        <f t="shared" ca="1" si="4"/>
        <v>#VALUE!</v>
      </c>
      <c r="K397" s="64" t="str">
        <f ca="1">IFERROR(__xludf.DUMMYFUNCTION("VLOOKUP($F397,IMPORTRANGE(""https://docs.google.com/spreadsheets/d/1vQSgNMJXdrs4S3uLfPKDLLwIaGIMAUdySOJkVaHnDLI/edit?gid=0#gid=0"",""RESUMEN!G:J""),4,0)"),"#N/A")</f>
        <v>#N/A</v>
      </c>
      <c r="L397" s="66" t="e">
        <f t="shared" ca="1" si="5"/>
        <v>#VALUE!</v>
      </c>
      <c r="M397" s="69"/>
      <c r="N397" s="94">
        <f t="shared" ca="1" si="6"/>
        <v>0</v>
      </c>
      <c r="O397" s="16"/>
      <c r="P397" s="40"/>
      <c r="Q397" s="16"/>
      <c r="R397" s="56"/>
    </row>
    <row r="398" spans="1:18">
      <c r="A398" s="59"/>
      <c r="B398" s="60" t="str">
        <f ca="1">IFERROR(__xludf.DUMMYFUNCTION("IFERROR(VLOOKUP(CONCATENATE(C398,D398,E398,F398,G398,H398),IMPORTRANGE(""https://docs.google.com/spreadsheets/d/1vQSgNMJXdrs4S3uLfPKDLLwIaGIMAUdySOJkVaHnDLI/edit?gid=0#gid=0"",""RESUMEN!B:C""),2,FALSE),""DEFINIR"")"),"DEFINIR")</f>
        <v>DEFINIR</v>
      </c>
      <c r="C398" s="61"/>
      <c r="D398" s="61"/>
      <c r="E398" s="62"/>
      <c r="F398" s="61"/>
      <c r="G398" s="60" t="str">
        <f ca="1">IFERROR(__xludf.DUMMYFUNCTION("IF(F398="""",""INCLUIR"",VLOOKUP($F398,IMPORTRANGE(""https://docs.google.com/spreadsheets/d/1vQSgNMJXdrs4S3uLfPKDLLwIaGIMAUdySOJkVaHnDLI/edit?gid=0#gid=0"",""RESUMEN!G:I""),2,0))"),"INCLUIR")</f>
        <v>INCLUIR</v>
      </c>
      <c r="H398" s="64" t="str">
        <f ca="1">IFERROR(__xludf.DUMMYFUNCTION("IF(F398="""",""INCLUIR"",VLOOKUP($F398,IMPORTRANGE(""https://docs.google.com/spreadsheets/d/1vQSgNMJXdrs4S3uLfPKDLLwIaGIMAUdySOJkVaHnDLI/edit?gid=0#gid=0"",""RESUMEN!G:I""),3,0))"),"INCLUIR")</f>
        <v>INCLUIR</v>
      </c>
      <c r="I398" s="65" t="e">
        <f t="shared" ca="1" si="3"/>
        <v>#VALUE!</v>
      </c>
      <c r="J398" s="65" t="e">
        <f t="shared" ca="1" si="4"/>
        <v>#VALUE!</v>
      </c>
      <c r="K398" s="64" t="str">
        <f ca="1">IFERROR(__xludf.DUMMYFUNCTION("VLOOKUP($F398,IMPORTRANGE(""https://docs.google.com/spreadsheets/d/1vQSgNMJXdrs4S3uLfPKDLLwIaGIMAUdySOJkVaHnDLI/edit?gid=0#gid=0"",""RESUMEN!G:J""),4,0)"),"#N/A")</f>
        <v>#N/A</v>
      </c>
      <c r="L398" s="66" t="e">
        <f t="shared" ca="1" si="5"/>
        <v>#VALUE!</v>
      </c>
      <c r="M398" s="69"/>
      <c r="N398" s="94">
        <f t="shared" ca="1" si="6"/>
        <v>0</v>
      </c>
      <c r="O398" s="16"/>
      <c r="P398" s="40"/>
      <c r="Q398" s="16"/>
      <c r="R398" s="56"/>
    </row>
    <row r="399" spans="1:18">
      <c r="A399" s="59"/>
      <c r="B399" s="60" t="str">
        <f ca="1">IFERROR(__xludf.DUMMYFUNCTION("IFERROR(VLOOKUP(CONCATENATE(C399,D399,E399,F399,G399,H399),IMPORTRANGE(""https://docs.google.com/spreadsheets/d/1vQSgNMJXdrs4S3uLfPKDLLwIaGIMAUdySOJkVaHnDLI/edit?gid=0#gid=0"",""RESUMEN!B:C""),2,FALSE),""DEFINIR"")"),"DEFINIR")</f>
        <v>DEFINIR</v>
      </c>
      <c r="C399" s="61"/>
      <c r="D399" s="61"/>
      <c r="E399" s="62"/>
      <c r="F399" s="61"/>
      <c r="G399" s="60" t="str">
        <f ca="1">IFERROR(__xludf.DUMMYFUNCTION("IF(F399="""",""INCLUIR"",VLOOKUP($F399,IMPORTRANGE(""https://docs.google.com/spreadsheets/d/1vQSgNMJXdrs4S3uLfPKDLLwIaGIMAUdySOJkVaHnDLI/edit?gid=0#gid=0"",""RESUMEN!G:I""),2,0))"),"INCLUIR")</f>
        <v>INCLUIR</v>
      </c>
      <c r="H399" s="64" t="str">
        <f ca="1">IFERROR(__xludf.DUMMYFUNCTION("IF(F399="""",""INCLUIR"",VLOOKUP($F399,IMPORTRANGE(""https://docs.google.com/spreadsheets/d/1vQSgNMJXdrs4S3uLfPKDLLwIaGIMAUdySOJkVaHnDLI/edit?gid=0#gid=0"",""RESUMEN!G:I""),3,0))"),"INCLUIR")</f>
        <v>INCLUIR</v>
      </c>
      <c r="I399" s="65" t="e">
        <f t="shared" ca="1" si="3"/>
        <v>#VALUE!</v>
      </c>
      <c r="J399" s="65" t="e">
        <f t="shared" ca="1" si="4"/>
        <v>#VALUE!</v>
      </c>
      <c r="K399" s="64" t="str">
        <f ca="1">IFERROR(__xludf.DUMMYFUNCTION("VLOOKUP($F399,IMPORTRANGE(""https://docs.google.com/spreadsheets/d/1vQSgNMJXdrs4S3uLfPKDLLwIaGIMAUdySOJkVaHnDLI/edit?gid=0#gid=0"",""RESUMEN!G:J""),4,0)"),"#N/A")</f>
        <v>#N/A</v>
      </c>
      <c r="L399" s="66" t="e">
        <f t="shared" ca="1" si="5"/>
        <v>#VALUE!</v>
      </c>
      <c r="M399" s="69"/>
      <c r="N399" s="94">
        <f t="shared" ca="1" si="6"/>
        <v>0</v>
      </c>
      <c r="O399" s="16"/>
      <c r="P399" s="40"/>
      <c r="Q399" s="16"/>
      <c r="R399" s="56"/>
    </row>
    <row r="400" spans="1:18">
      <c r="A400" s="59"/>
      <c r="B400" s="60" t="str">
        <f ca="1">IFERROR(__xludf.DUMMYFUNCTION("IFERROR(VLOOKUP(CONCATENATE(C400,D400,E400,F400,G400,H400),IMPORTRANGE(""https://docs.google.com/spreadsheets/d/1vQSgNMJXdrs4S3uLfPKDLLwIaGIMAUdySOJkVaHnDLI/edit?gid=0#gid=0"",""RESUMEN!B:C""),2,FALSE),""DEFINIR"")"),"DEFINIR")</f>
        <v>DEFINIR</v>
      </c>
      <c r="C400" s="61"/>
      <c r="D400" s="61"/>
      <c r="E400" s="62"/>
      <c r="F400" s="61"/>
      <c r="G400" s="60" t="str">
        <f ca="1">IFERROR(__xludf.DUMMYFUNCTION("IF(F400="""",""INCLUIR"",VLOOKUP($F400,IMPORTRANGE(""https://docs.google.com/spreadsheets/d/1vQSgNMJXdrs4S3uLfPKDLLwIaGIMAUdySOJkVaHnDLI/edit?gid=0#gid=0"",""RESUMEN!G:I""),2,0))"),"INCLUIR")</f>
        <v>INCLUIR</v>
      </c>
      <c r="H400" s="64" t="str">
        <f ca="1">IFERROR(__xludf.DUMMYFUNCTION("IF(F400="""",""INCLUIR"",VLOOKUP($F400,IMPORTRANGE(""https://docs.google.com/spreadsheets/d/1vQSgNMJXdrs4S3uLfPKDLLwIaGIMAUdySOJkVaHnDLI/edit?gid=0#gid=0"",""RESUMEN!G:I""),3,0))"),"INCLUIR")</f>
        <v>INCLUIR</v>
      </c>
      <c r="I400" s="65" t="e">
        <f t="shared" ca="1" si="3"/>
        <v>#VALUE!</v>
      </c>
      <c r="J400" s="65" t="e">
        <f t="shared" ca="1" si="4"/>
        <v>#VALUE!</v>
      </c>
      <c r="K400" s="64" t="str">
        <f ca="1">IFERROR(__xludf.DUMMYFUNCTION("VLOOKUP($F400,IMPORTRANGE(""https://docs.google.com/spreadsheets/d/1vQSgNMJXdrs4S3uLfPKDLLwIaGIMAUdySOJkVaHnDLI/edit?gid=0#gid=0"",""RESUMEN!G:J""),4,0)"),"#N/A")</f>
        <v>#N/A</v>
      </c>
      <c r="L400" s="66" t="e">
        <f t="shared" ca="1" si="5"/>
        <v>#VALUE!</v>
      </c>
      <c r="M400" s="69"/>
      <c r="N400" s="94">
        <f t="shared" ca="1" si="6"/>
        <v>0</v>
      </c>
      <c r="O400" s="16"/>
      <c r="P400" s="40"/>
      <c r="Q400" s="16"/>
      <c r="R400" s="56"/>
    </row>
    <row r="401" spans="1:18">
      <c r="A401" s="59"/>
      <c r="B401" s="60" t="str">
        <f ca="1">IFERROR(__xludf.DUMMYFUNCTION("IFERROR(VLOOKUP(CONCATENATE(C401,D401,E401,F401,G401,H401),IMPORTRANGE(""https://docs.google.com/spreadsheets/d/1vQSgNMJXdrs4S3uLfPKDLLwIaGIMAUdySOJkVaHnDLI/edit?gid=0#gid=0"",""RESUMEN!B:C""),2,FALSE),""DEFINIR"")"),"DEFINIR")</f>
        <v>DEFINIR</v>
      </c>
      <c r="C401" s="61"/>
      <c r="D401" s="61"/>
      <c r="E401" s="62"/>
      <c r="F401" s="61"/>
      <c r="G401" s="60" t="str">
        <f ca="1">IFERROR(__xludf.DUMMYFUNCTION("IF(F401="""",""INCLUIR"",VLOOKUP($F401,IMPORTRANGE(""https://docs.google.com/spreadsheets/d/1vQSgNMJXdrs4S3uLfPKDLLwIaGIMAUdySOJkVaHnDLI/edit?gid=0#gid=0"",""RESUMEN!G:I""),2,0))"),"INCLUIR")</f>
        <v>INCLUIR</v>
      </c>
      <c r="H401" s="64" t="str">
        <f ca="1">IFERROR(__xludf.DUMMYFUNCTION("IF(F401="""",""INCLUIR"",VLOOKUP($F401,IMPORTRANGE(""https://docs.google.com/spreadsheets/d/1vQSgNMJXdrs4S3uLfPKDLLwIaGIMAUdySOJkVaHnDLI/edit?gid=0#gid=0"",""RESUMEN!G:I""),3,0))"),"INCLUIR")</f>
        <v>INCLUIR</v>
      </c>
      <c r="I401" s="65" t="e">
        <f t="shared" ca="1" si="3"/>
        <v>#VALUE!</v>
      </c>
      <c r="J401" s="65" t="e">
        <f t="shared" ca="1" si="4"/>
        <v>#VALUE!</v>
      </c>
      <c r="K401" s="64" t="str">
        <f ca="1">IFERROR(__xludf.DUMMYFUNCTION("VLOOKUP($F401,IMPORTRANGE(""https://docs.google.com/spreadsheets/d/1vQSgNMJXdrs4S3uLfPKDLLwIaGIMAUdySOJkVaHnDLI/edit?gid=0#gid=0"",""RESUMEN!G:J""),4,0)"),"#N/A")</f>
        <v>#N/A</v>
      </c>
      <c r="L401" s="66" t="e">
        <f t="shared" ca="1" si="5"/>
        <v>#VALUE!</v>
      </c>
      <c r="M401" s="69"/>
      <c r="N401" s="94">
        <f t="shared" ca="1" si="6"/>
        <v>0</v>
      </c>
      <c r="O401" s="16"/>
      <c r="P401" s="40"/>
      <c r="Q401" s="16"/>
      <c r="R401" s="56"/>
    </row>
    <row r="402" spans="1:18">
      <c r="A402" s="59"/>
      <c r="B402" s="60" t="str">
        <f ca="1">IFERROR(__xludf.DUMMYFUNCTION("IFERROR(VLOOKUP(CONCATENATE(C402,D402,E402,F402,G402,H402),IMPORTRANGE(""https://docs.google.com/spreadsheets/d/1vQSgNMJXdrs4S3uLfPKDLLwIaGIMAUdySOJkVaHnDLI/edit?gid=0#gid=0"",""RESUMEN!B:C""),2,FALSE),""DEFINIR"")"),"DEFINIR")</f>
        <v>DEFINIR</v>
      </c>
      <c r="C402" s="61"/>
      <c r="D402" s="61"/>
      <c r="E402" s="62"/>
      <c r="F402" s="61"/>
      <c r="G402" s="60" t="str">
        <f ca="1">IFERROR(__xludf.DUMMYFUNCTION("IF(F402="""",""INCLUIR"",VLOOKUP($F402,IMPORTRANGE(""https://docs.google.com/spreadsheets/d/1vQSgNMJXdrs4S3uLfPKDLLwIaGIMAUdySOJkVaHnDLI/edit?gid=0#gid=0"",""RESUMEN!G:I""),2,0))"),"INCLUIR")</f>
        <v>INCLUIR</v>
      </c>
      <c r="H402" s="64" t="str">
        <f ca="1">IFERROR(__xludf.DUMMYFUNCTION("IF(F402="""",""INCLUIR"",VLOOKUP($F402,IMPORTRANGE(""https://docs.google.com/spreadsheets/d/1vQSgNMJXdrs4S3uLfPKDLLwIaGIMAUdySOJkVaHnDLI/edit?gid=0#gid=0"",""RESUMEN!G:I""),3,0))"),"INCLUIR")</f>
        <v>INCLUIR</v>
      </c>
      <c r="I402" s="65" t="e">
        <f t="shared" ca="1" si="3"/>
        <v>#VALUE!</v>
      </c>
      <c r="J402" s="65" t="e">
        <f t="shared" ca="1" si="4"/>
        <v>#VALUE!</v>
      </c>
      <c r="K402" s="64" t="str">
        <f ca="1">IFERROR(__xludf.DUMMYFUNCTION("VLOOKUP($F402,IMPORTRANGE(""https://docs.google.com/spreadsheets/d/1vQSgNMJXdrs4S3uLfPKDLLwIaGIMAUdySOJkVaHnDLI/edit?gid=0#gid=0"",""RESUMEN!G:J""),4,0)"),"#N/A")</f>
        <v>#N/A</v>
      </c>
      <c r="L402" s="66" t="e">
        <f t="shared" ca="1" si="5"/>
        <v>#VALUE!</v>
      </c>
      <c r="M402" s="69"/>
      <c r="N402" s="94">
        <f t="shared" ca="1" si="6"/>
        <v>0</v>
      </c>
      <c r="O402" s="16"/>
      <c r="P402" s="40"/>
      <c r="Q402" s="16"/>
      <c r="R402" s="56"/>
    </row>
    <row r="403" spans="1:18">
      <c r="A403" s="59"/>
      <c r="B403" s="60" t="str">
        <f ca="1">IFERROR(__xludf.DUMMYFUNCTION("IFERROR(VLOOKUP(CONCATENATE(C403,D403,E403,F403,G403,H403),IMPORTRANGE(""https://docs.google.com/spreadsheets/d/1vQSgNMJXdrs4S3uLfPKDLLwIaGIMAUdySOJkVaHnDLI/edit?gid=0#gid=0"",""RESUMEN!B:C""),2,FALSE),""DEFINIR"")"),"DEFINIR")</f>
        <v>DEFINIR</v>
      </c>
      <c r="C403" s="61"/>
      <c r="D403" s="61"/>
      <c r="E403" s="62"/>
      <c r="F403" s="61"/>
      <c r="G403" s="60" t="str">
        <f ca="1">IFERROR(__xludf.DUMMYFUNCTION("IF(F403="""",""INCLUIR"",VLOOKUP($F403,IMPORTRANGE(""https://docs.google.com/spreadsheets/d/1vQSgNMJXdrs4S3uLfPKDLLwIaGIMAUdySOJkVaHnDLI/edit?gid=0#gid=0"",""RESUMEN!G:I""),2,0))"),"INCLUIR")</f>
        <v>INCLUIR</v>
      </c>
      <c r="H403" s="64" t="str">
        <f ca="1">IFERROR(__xludf.DUMMYFUNCTION("IF(F403="""",""INCLUIR"",VLOOKUP($F403,IMPORTRANGE(""https://docs.google.com/spreadsheets/d/1vQSgNMJXdrs4S3uLfPKDLLwIaGIMAUdySOJkVaHnDLI/edit?gid=0#gid=0"",""RESUMEN!G:I""),3,0))"),"INCLUIR")</f>
        <v>INCLUIR</v>
      </c>
      <c r="I403" s="65" t="e">
        <f t="shared" ca="1" si="3"/>
        <v>#VALUE!</v>
      </c>
      <c r="J403" s="65" t="e">
        <f t="shared" ca="1" si="4"/>
        <v>#VALUE!</v>
      </c>
      <c r="K403" s="64" t="str">
        <f ca="1">IFERROR(__xludf.DUMMYFUNCTION("VLOOKUP($F403,IMPORTRANGE(""https://docs.google.com/spreadsheets/d/1vQSgNMJXdrs4S3uLfPKDLLwIaGIMAUdySOJkVaHnDLI/edit?gid=0#gid=0"",""RESUMEN!G:J""),4,0)"),"#N/A")</f>
        <v>#N/A</v>
      </c>
      <c r="L403" s="66" t="e">
        <f t="shared" ca="1" si="5"/>
        <v>#VALUE!</v>
      </c>
      <c r="M403" s="69"/>
      <c r="N403" s="94">
        <f t="shared" ca="1" si="6"/>
        <v>0</v>
      </c>
      <c r="O403" s="16"/>
      <c r="P403" s="40"/>
      <c r="Q403" s="16"/>
      <c r="R403" s="56"/>
    </row>
    <row r="404" spans="1:18">
      <c r="A404" s="59"/>
      <c r="B404" s="60" t="str">
        <f ca="1">IFERROR(__xludf.DUMMYFUNCTION("IFERROR(VLOOKUP(CONCATENATE(C404,D404,E404,F404,G404,H404),IMPORTRANGE(""https://docs.google.com/spreadsheets/d/1vQSgNMJXdrs4S3uLfPKDLLwIaGIMAUdySOJkVaHnDLI/edit?gid=0#gid=0"",""RESUMEN!B:C""),2,FALSE),""DEFINIR"")"),"DEFINIR")</f>
        <v>DEFINIR</v>
      </c>
      <c r="C404" s="61"/>
      <c r="D404" s="61"/>
      <c r="E404" s="62"/>
      <c r="F404" s="61"/>
      <c r="G404" s="60" t="str">
        <f ca="1">IFERROR(__xludf.DUMMYFUNCTION("IF(F404="""",""INCLUIR"",VLOOKUP($F404,IMPORTRANGE(""https://docs.google.com/spreadsheets/d/1vQSgNMJXdrs4S3uLfPKDLLwIaGIMAUdySOJkVaHnDLI/edit?gid=0#gid=0"",""RESUMEN!G:I""),2,0))"),"INCLUIR")</f>
        <v>INCLUIR</v>
      </c>
      <c r="H404" s="64" t="str">
        <f ca="1">IFERROR(__xludf.DUMMYFUNCTION("IF(F404="""",""INCLUIR"",VLOOKUP($F404,IMPORTRANGE(""https://docs.google.com/spreadsheets/d/1vQSgNMJXdrs4S3uLfPKDLLwIaGIMAUdySOJkVaHnDLI/edit?gid=0#gid=0"",""RESUMEN!G:I""),3,0))"),"INCLUIR")</f>
        <v>INCLUIR</v>
      </c>
      <c r="I404" s="65" t="e">
        <f t="shared" ca="1" si="3"/>
        <v>#VALUE!</v>
      </c>
      <c r="J404" s="65" t="e">
        <f t="shared" ca="1" si="4"/>
        <v>#VALUE!</v>
      </c>
      <c r="K404" s="64" t="str">
        <f ca="1">IFERROR(__xludf.DUMMYFUNCTION("VLOOKUP($F404,IMPORTRANGE(""https://docs.google.com/spreadsheets/d/1vQSgNMJXdrs4S3uLfPKDLLwIaGIMAUdySOJkVaHnDLI/edit?gid=0#gid=0"",""RESUMEN!G:J""),4,0)"),"#N/A")</f>
        <v>#N/A</v>
      </c>
      <c r="L404" s="66" t="e">
        <f t="shared" ca="1" si="5"/>
        <v>#VALUE!</v>
      </c>
      <c r="M404" s="69"/>
      <c r="N404" s="94">
        <f t="shared" ca="1" si="6"/>
        <v>0</v>
      </c>
      <c r="O404" s="16"/>
      <c r="P404" s="40"/>
      <c r="Q404" s="16"/>
      <c r="R404" s="56"/>
    </row>
    <row r="405" spans="1:18">
      <c r="A405" s="59"/>
      <c r="B405" s="60" t="str">
        <f ca="1">IFERROR(__xludf.DUMMYFUNCTION("IFERROR(VLOOKUP(CONCATENATE(C405,D405,E405,F405,G405,H405),IMPORTRANGE(""https://docs.google.com/spreadsheets/d/1vQSgNMJXdrs4S3uLfPKDLLwIaGIMAUdySOJkVaHnDLI/edit?gid=0#gid=0"",""RESUMEN!B:C""),2,FALSE),""DEFINIR"")"),"DEFINIR")</f>
        <v>DEFINIR</v>
      </c>
      <c r="C405" s="61"/>
      <c r="D405" s="61"/>
      <c r="E405" s="62"/>
      <c r="F405" s="61"/>
      <c r="G405" s="60" t="str">
        <f ca="1">IFERROR(__xludf.DUMMYFUNCTION("IF(F405="""",""INCLUIR"",VLOOKUP($F405,IMPORTRANGE(""https://docs.google.com/spreadsheets/d/1vQSgNMJXdrs4S3uLfPKDLLwIaGIMAUdySOJkVaHnDLI/edit?gid=0#gid=0"",""RESUMEN!G:I""),2,0))"),"INCLUIR")</f>
        <v>INCLUIR</v>
      </c>
      <c r="H405" s="64" t="str">
        <f ca="1">IFERROR(__xludf.DUMMYFUNCTION("IF(F405="""",""INCLUIR"",VLOOKUP($F405,IMPORTRANGE(""https://docs.google.com/spreadsheets/d/1vQSgNMJXdrs4S3uLfPKDLLwIaGIMAUdySOJkVaHnDLI/edit?gid=0#gid=0"",""RESUMEN!G:I""),3,0))"),"INCLUIR")</f>
        <v>INCLUIR</v>
      </c>
      <c r="I405" s="65" t="e">
        <f t="shared" ca="1" si="3"/>
        <v>#VALUE!</v>
      </c>
      <c r="J405" s="65" t="e">
        <f t="shared" ca="1" si="4"/>
        <v>#VALUE!</v>
      </c>
      <c r="K405" s="64" t="str">
        <f ca="1">IFERROR(__xludf.DUMMYFUNCTION("VLOOKUP($F405,IMPORTRANGE(""https://docs.google.com/spreadsheets/d/1vQSgNMJXdrs4S3uLfPKDLLwIaGIMAUdySOJkVaHnDLI/edit?gid=0#gid=0"",""RESUMEN!G:J""),4,0)"),"#N/A")</f>
        <v>#N/A</v>
      </c>
      <c r="L405" s="66" t="e">
        <f t="shared" ca="1" si="5"/>
        <v>#VALUE!</v>
      </c>
      <c r="M405" s="69"/>
      <c r="N405" s="94">
        <f t="shared" ca="1" si="6"/>
        <v>0</v>
      </c>
      <c r="O405" s="16"/>
      <c r="P405" s="40"/>
      <c r="Q405" s="16"/>
      <c r="R405" s="56"/>
    </row>
    <row r="406" spans="1:18">
      <c r="A406" s="59"/>
      <c r="B406" s="60" t="str">
        <f ca="1">IFERROR(__xludf.DUMMYFUNCTION("IFERROR(VLOOKUP(CONCATENATE(C406,D406,E406,F406,G406,H406),IMPORTRANGE(""https://docs.google.com/spreadsheets/d/1vQSgNMJXdrs4S3uLfPKDLLwIaGIMAUdySOJkVaHnDLI/edit?gid=0#gid=0"",""RESUMEN!B:C""),2,FALSE),""DEFINIR"")"),"DEFINIR")</f>
        <v>DEFINIR</v>
      </c>
      <c r="C406" s="61"/>
      <c r="D406" s="61"/>
      <c r="E406" s="62"/>
      <c r="F406" s="61"/>
      <c r="G406" s="60" t="str">
        <f ca="1">IFERROR(__xludf.DUMMYFUNCTION("IF(F406="""",""INCLUIR"",VLOOKUP($F406,IMPORTRANGE(""https://docs.google.com/spreadsheets/d/1vQSgNMJXdrs4S3uLfPKDLLwIaGIMAUdySOJkVaHnDLI/edit?gid=0#gid=0"",""RESUMEN!G:I""),2,0))"),"INCLUIR")</f>
        <v>INCLUIR</v>
      </c>
      <c r="H406" s="64" t="str">
        <f ca="1">IFERROR(__xludf.DUMMYFUNCTION("IF(F406="""",""INCLUIR"",VLOOKUP($F406,IMPORTRANGE(""https://docs.google.com/spreadsheets/d/1vQSgNMJXdrs4S3uLfPKDLLwIaGIMAUdySOJkVaHnDLI/edit?gid=0#gid=0"",""RESUMEN!G:I""),3,0))"),"INCLUIR")</f>
        <v>INCLUIR</v>
      </c>
      <c r="I406" s="65" t="e">
        <f t="shared" ca="1" si="3"/>
        <v>#VALUE!</v>
      </c>
      <c r="J406" s="65" t="e">
        <f t="shared" ca="1" si="4"/>
        <v>#VALUE!</v>
      </c>
      <c r="K406" s="64" t="str">
        <f ca="1">IFERROR(__xludf.DUMMYFUNCTION("VLOOKUP($F406,IMPORTRANGE(""https://docs.google.com/spreadsheets/d/1vQSgNMJXdrs4S3uLfPKDLLwIaGIMAUdySOJkVaHnDLI/edit?gid=0#gid=0"",""RESUMEN!G:J""),4,0)"),"#N/A")</f>
        <v>#N/A</v>
      </c>
      <c r="L406" s="66" t="e">
        <f t="shared" ca="1" si="5"/>
        <v>#VALUE!</v>
      </c>
      <c r="M406" s="69"/>
      <c r="N406" s="94">
        <f t="shared" ca="1" si="6"/>
        <v>0</v>
      </c>
      <c r="O406" s="16"/>
      <c r="P406" s="40"/>
      <c r="Q406" s="16"/>
      <c r="R406" s="56"/>
    </row>
    <row r="407" spans="1:18">
      <c r="A407" s="59"/>
      <c r="B407" s="60" t="str">
        <f ca="1">IFERROR(__xludf.DUMMYFUNCTION("IFERROR(VLOOKUP(CONCATENATE(C407,D407,E407,F407,G407,H407),IMPORTRANGE(""https://docs.google.com/spreadsheets/d/1vQSgNMJXdrs4S3uLfPKDLLwIaGIMAUdySOJkVaHnDLI/edit?gid=0#gid=0"",""RESUMEN!B:C""),2,FALSE),""DEFINIR"")"),"DEFINIR")</f>
        <v>DEFINIR</v>
      </c>
      <c r="C407" s="61"/>
      <c r="D407" s="61"/>
      <c r="E407" s="62"/>
      <c r="F407" s="61"/>
      <c r="G407" s="60" t="str">
        <f ca="1">IFERROR(__xludf.DUMMYFUNCTION("IF(F407="""",""INCLUIR"",VLOOKUP($F407,IMPORTRANGE(""https://docs.google.com/spreadsheets/d/1vQSgNMJXdrs4S3uLfPKDLLwIaGIMAUdySOJkVaHnDLI/edit?gid=0#gid=0"",""RESUMEN!G:I""),2,0))"),"INCLUIR")</f>
        <v>INCLUIR</v>
      </c>
      <c r="H407" s="64" t="str">
        <f ca="1">IFERROR(__xludf.DUMMYFUNCTION("IF(F407="""",""INCLUIR"",VLOOKUP($F407,IMPORTRANGE(""https://docs.google.com/spreadsheets/d/1vQSgNMJXdrs4S3uLfPKDLLwIaGIMAUdySOJkVaHnDLI/edit?gid=0#gid=0"",""RESUMEN!G:I""),3,0))"),"INCLUIR")</f>
        <v>INCLUIR</v>
      </c>
      <c r="I407" s="65" t="e">
        <f t="shared" ca="1" si="3"/>
        <v>#VALUE!</v>
      </c>
      <c r="J407" s="65" t="e">
        <f t="shared" ca="1" si="4"/>
        <v>#VALUE!</v>
      </c>
      <c r="K407" s="64" t="str">
        <f ca="1">IFERROR(__xludf.DUMMYFUNCTION("VLOOKUP($F407,IMPORTRANGE(""https://docs.google.com/spreadsheets/d/1vQSgNMJXdrs4S3uLfPKDLLwIaGIMAUdySOJkVaHnDLI/edit?gid=0#gid=0"",""RESUMEN!G:J""),4,0)"),"#N/A")</f>
        <v>#N/A</v>
      </c>
      <c r="L407" s="66" t="e">
        <f t="shared" ca="1" si="5"/>
        <v>#VALUE!</v>
      </c>
      <c r="M407" s="69"/>
      <c r="N407" s="94">
        <f t="shared" ca="1" si="6"/>
        <v>0</v>
      </c>
      <c r="O407" s="16"/>
      <c r="P407" s="40"/>
      <c r="Q407" s="16"/>
      <c r="R407" s="56"/>
    </row>
    <row r="408" spans="1:18">
      <c r="A408" s="59"/>
      <c r="B408" s="60" t="str">
        <f ca="1">IFERROR(__xludf.DUMMYFUNCTION("IFERROR(VLOOKUP(CONCATENATE(C408,D408,E408,F408,G408,H408),IMPORTRANGE(""https://docs.google.com/spreadsheets/d/1vQSgNMJXdrs4S3uLfPKDLLwIaGIMAUdySOJkVaHnDLI/edit?gid=0#gid=0"",""RESUMEN!B:C""),2,FALSE),""DEFINIR"")"),"DEFINIR")</f>
        <v>DEFINIR</v>
      </c>
      <c r="C408" s="61"/>
      <c r="D408" s="61"/>
      <c r="E408" s="62"/>
      <c r="F408" s="61"/>
      <c r="G408" s="60" t="str">
        <f ca="1">IFERROR(__xludf.DUMMYFUNCTION("IF(F408="""",""INCLUIR"",VLOOKUP($F408,IMPORTRANGE(""https://docs.google.com/spreadsheets/d/1vQSgNMJXdrs4S3uLfPKDLLwIaGIMAUdySOJkVaHnDLI/edit?gid=0#gid=0"",""RESUMEN!G:I""),2,0))"),"INCLUIR")</f>
        <v>INCLUIR</v>
      </c>
      <c r="H408" s="64" t="str">
        <f ca="1">IFERROR(__xludf.DUMMYFUNCTION("IF(F408="""",""INCLUIR"",VLOOKUP($F408,IMPORTRANGE(""https://docs.google.com/spreadsheets/d/1vQSgNMJXdrs4S3uLfPKDLLwIaGIMAUdySOJkVaHnDLI/edit?gid=0#gid=0"",""RESUMEN!G:I""),3,0))"),"INCLUIR")</f>
        <v>INCLUIR</v>
      </c>
      <c r="I408" s="65" t="e">
        <f t="shared" ca="1" si="3"/>
        <v>#VALUE!</v>
      </c>
      <c r="J408" s="65" t="e">
        <f t="shared" ca="1" si="4"/>
        <v>#VALUE!</v>
      </c>
      <c r="K408" s="64" t="str">
        <f ca="1">IFERROR(__xludf.DUMMYFUNCTION("VLOOKUP($F408,IMPORTRANGE(""https://docs.google.com/spreadsheets/d/1vQSgNMJXdrs4S3uLfPKDLLwIaGIMAUdySOJkVaHnDLI/edit?gid=0#gid=0"",""RESUMEN!G:J""),4,0)"),"#N/A")</f>
        <v>#N/A</v>
      </c>
      <c r="L408" s="66" t="e">
        <f t="shared" ca="1" si="5"/>
        <v>#VALUE!</v>
      </c>
      <c r="M408" s="69"/>
      <c r="N408" s="94">
        <f t="shared" ca="1" si="6"/>
        <v>0</v>
      </c>
      <c r="O408" s="16"/>
      <c r="P408" s="40"/>
      <c r="Q408" s="16"/>
      <c r="R408" s="56"/>
    </row>
    <row r="409" spans="1:18">
      <c r="A409" s="59"/>
      <c r="B409" s="60" t="str">
        <f ca="1">IFERROR(__xludf.DUMMYFUNCTION("IFERROR(VLOOKUP(CONCATENATE(C409,D409,E409,F409,G409,H409),IMPORTRANGE(""https://docs.google.com/spreadsheets/d/1vQSgNMJXdrs4S3uLfPKDLLwIaGIMAUdySOJkVaHnDLI/edit?gid=0#gid=0"",""RESUMEN!B:C""),2,FALSE),""DEFINIR"")"),"DEFINIR")</f>
        <v>DEFINIR</v>
      </c>
      <c r="C409" s="61"/>
      <c r="D409" s="61"/>
      <c r="E409" s="62"/>
      <c r="F409" s="61"/>
      <c r="G409" s="60" t="str">
        <f ca="1">IFERROR(__xludf.DUMMYFUNCTION("IF(F409="""",""INCLUIR"",VLOOKUP($F409,IMPORTRANGE(""https://docs.google.com/spreadsheets/d/1vQSgNMJXdrs4S3uLfPKDLLwIaGIMAUdySOJkVaHnDLI/edit?gid=0#gid=0"",""RESUMEN!G:I""),2,0))"),"INCLUIR")</f>
        <v>INCLUIR</v>
      </c>
      <c r="H409" s="64" t="str">
        <f ca="1">IFERROR(__xludf.DUMMYFUNCTION("IF(F409="""",""INCLUIR"",VLOOKUP($F409,IMPORTRANGE(""https://docs.google.com/spreadsheets/d/1vQSgNMJXdrs4S3uLfPKDLLwIaGIMAUdySOJkVaHnDLI/edit?gid=0#gid=0"",""RESUMEN!G:I""),3,0))"),"INCLUIR")</f>
        <v>INCLUIR</v>
      </c>
      <c r="I409" s="65" t="e">
        <f t="shared" ca="1" si="3"/>
        <v>#VALUE!</v>
      </c>
      <c r="J409" s="65" t="e">
        <f t="shared" ca="1" si="4"/>
        <v>#VALUE!</v>
      </c>
      <c r="K409" s="64" t="str">
        <f ca="1">IFERROR(__xludf.DUMMYFUNCTION("VLOOKUP($F409,IMPORTRANGE(""https://docs.google.com/spreadsheets/d/1vQSgNMJXdrs4S3uLfPKDLLwIaGIMAUdySOJkVaHnDLI/edit?gid=0#gid=0"",""RESUMEN!G:J""),4,0)"),"#N/A")</f>
        <v>#N/A</v>
      </c>
      <c r="L409" s="66" t="e">
        <f t="shared" ca="1" si="5"/>
        <v>#VALUE!</v>
      </c>
      <c r="M409" s="69"/>
      <c r="N409" s="94">
        <f t="shared" ca="1" si="6"/>
        <v>0</v>
      </c>
      <c r="O409" s="16"/>
      <c r="P409" s="40"/>
      <c r="Q409" s="16"/>
      <c r="R409" s="56"/>
    </row>
    <row r="410" spans="1:18">
      <c r="A410" s="59"/>
      <c r="B410" s="60" t="str">
        <f ca="1">IFERROR(__xludf.DUMMYFUNCTION("IFERROR(VLOOKUP(CONCATENATE(C410,D410,E410,F410,G410,H410),IMPORTRANGE(""https://docs.google.com/spreadsheets/d/1vQSgNMJXdrs4S3uLfPKDLLwIaGIMAUdySOJkVaHnDLI/edit?gid=0#gid=0"",""RESUMEN!B:C""),2,FALSE),""DEFINIR"")"),"DEFINIR")</f>
        <v>DEFINIR</v>
      </c>
      <c r="C410" s="61"/>
      <c r="D410" s="61"/>
      <c r="E410" s="62"/>
      <c r="F410" s="61"/>
      <c r="G410" s="60" t="str">
        <f ca="1">IFERROR(__xludf.DUMMYFUNCTION("IF(F410="""",""INCLUIR"",VLOOKUP($F410,IMPORTRANGE(""https://docs.google.com/spreadsheets/d/1vQSgNMJXdrs4S3uLfPKDLLwIaGIMAUdySOJkVaHnDLI/edit?gid=0#gid=0"",""RESUMEN!G:I""),2,0))"),"INCLUIR")</f>
        <v>INCLUIR</v>
      </c>
      <c r="H410" s="64" t="str">
        <f ca="1">IFERROR(__xludf.DUMMYFUNCTION("IF(F410="""",""INCLUIR"",VLOOKUP($F410,IMPORTRANGE(""https://docs.google.com/spreadsheets/d/1vQSgNMJXdrs4S3uLfPKDLLwIaGIMAUdySOJkVaHnDLI/edit?gid=0#gid=0"",""RESUMEN!G:I""),3,0))"),"INCLUIR")</f>
        <v>INCLUIR</v>
      </c>
      <c r="I410" s="65" t="e">
        <f t="shared" ca="1" si="3"/>
        <v>#VALUE!</v>
      </c>
      <c r="J410" s="65" t="e">
        <f t="shared" ca="1" si="4"/>
        <v>#VALUE!</v>
      </c>
      <c r="K410" s="64" t="str">
        <f ca="1">IFERROR(__xludf.DUMMYFUNCTION("VLOOKUP($F410,IMPORTRANGE(""https://docs.google.com/spreadsheets/d/1vQSgNMJXdrs4S3uLfPKDLLwIaGIMAUdySOJkVaHnDLI/edit?gid=0#gid=0"",""RESUMEN!G:J""),4,0)"),"#N/A")</f>
        <v>#N/A</v>
      </c>
      <c r="L410" s="66" t="e">
        <f t="shared" ca="1" si="5"/>
        <v>#VALUE!</v>
      </c>
      <c r="M410" s="69"/>
      <c r="N410" s="94">
        <f t="shared" ca="1" si="6"/>
        <v>0</v>
      </c>
      <c r="O410" s="16"/>
      <c r="P410" s="40"/>
      <c r="Q410" s="16"/>
      <c r="R410" s="56"/>
    </row>
    <row r="411" spans="1:18">
      <c r="A411" s="59"/>
      <c r="B411" s="60" t="str">
        <f ca="1">IFERROR(__xludf.DUMMYFUNCTION("IFERROR(VLOOKUP(CONCATENATE(C411,D411,E411,F411,G411,H411),IMPORTRANGE(""https://docs.google.com/spreadsheets/d/1vQSgNMJXdrs4S3uLfPKDLLwIaGIMAUdySOJkVaHnDLI/edit?gid=0#gid=0"",""RESUMEN!B:C""),2,FALSE),""DEFINIR"")"),"DEFINIR")</f>
        <v>DEFINIR</v>
      </c>
      <c r="C411" s="61"/>
      <c r="D411" s="61"/>
      <c r="E411" s="62"/>
      <c r="F411" s="61"/>
      <c r="G411" s="60" t="str">
        <f ca="1">IFERROR(__xludf.DUMMYFUNCTION("IF(F411="""",""INCLUIR"",VLOOKUP($F411,IMPORTRANGE(""https://docs.google.com/spreadsheets/d/1vQSgNMJXdrs4S3uLfPKDLLwIaGIMAUdySOJkVaHnDLI/edit?gid=0#gid=0"",""RESUMEN!G:I""),2,0))"),"INCLUIR")</f>
        <v>INCLUIR</v>
      </c>
      <c r="H411" s="64" t="str">
        <f ca="1">IFERROR(__xludf.DUMMYFUNCTION("IF(F411="""",""INCLUIR"",VLOOKUP($F411,IMPORTRANGE(""https://docs.google.com/spreadsheets/d/1vQSgNMJXdrs4S3uLfPKDLLwIaGIMAUdySOJkVaHnDLI/edit?gid=0#gid=0"",""RESUMEN!G:I""),3,0))"),"INCLUIR")</f>
        <v>INCLUIR</v>
      </c>
      <c r="I411" s="65" t="e">
        <f t="shared" ca="1" si="3"/>
        <v>#VALUE!</v>
      </c>
      <c r="J411" s="65" t="e">
        <f t="shared" ca="1" si="4"/>
        <v>#VALUE!</v>
      </c>
      <c r="K411" s="64" t="str">
        <f ca="1">IFERROR(__xludf.DUMMYFUNCTION("VLOOKUP($F411,IMPORTRANGE(""https://docs.google.com/spreadsheets/d/1vQSgNMJXdrs4S3uLfPKDLLwIaGIMAUdySOJkVaHnDLI/edit?gid=0#gid=0"",""RESUMEN!G:J""),4,0)"),"#N/A")</f>
        <v>#N/A</v>
      </c>
      <c r="L411" s="66" t="e">
        <f t="shared" ca="1" si="5"/>
        <v>#VALUE!</v>
      </c>
      <c r="M411" s="69"/>
      <c r="N411" s="94">
        <f t="shared" ca="1" si="6"/>
        <v>0</v>
      </c>
      <c r="O411" s="16"/>
      <c r="P411" s="40"/>
      <c r="Q411" s="16"/>
      <c r="R411" s="56"/>
    </row>
    <row r="412" spans="1:18">
      <c r="A412" s="59"/>
      <c r="B412" s="60" t="str">
        <f ca="1">IFERROR(__xludf.DUMMYFUNCTION("IFERROR(VLOOKUP(CONCATENATE(C412,D412,E412,F412,G412,H412),IMPORTRANGE(""https://docs.google.com/spreadsheets/d/1vQSgNMJXdrs4S3uLfPKDLLwIaGIMAUdySOJkVaHnDLI/edit?gid=0#gid=0"",""RESUMEN!B:C""),2,FALSE),""DEFINIR"")"),"DEFINIR")</f>
        <v>DEFINIR</v>
      </c>
      <c r="C412" s="61"/>
      <c r="D412" s="61"/>
      <c r="E412" s="62"/>
      <c r="F412" s="61"/>
      <c r="G412" s="60" t="str">
        <f ca="1">IFERROR(__xludf.DUMMYFUNCTION("IF(F412="""",""INCLUIR"",VLOOKUP($F412,IMPORTRANGE(""https://docs.google.com/spreadsheets/d/1vQSgNMJXdrs4S3uLfPKDLLwIaGIMAUdySOJkVaHnDLI/edit?gid=0#gid=0"",""RESUMEN!G:I""),2,0))"),"INCLUIR")</f>
        <v>INCLUIR</v>
      </c>
      <c r="H412" s="64" t="str">
        <f ca="1">IFERROR(__xludf.DUMMYFUNCTION("IF(F412="""",""INCLUIR"",VLOOKUP($F412,IMPORTRANGE(""https://docs.google.com/spreadsheets/d/1vQSgNMJXdrs4S3uLfPKDLLwIaGIMAUdySOJkVaHnDLI/edit?gid=0#gid=0"",""RESUMEN!G:I""),3,0))"),"INCLUIR")</f>
        <v>INCLUIR</v>
      </c>
      <c r="I412" s="65" t="e">
        <f t="shared" ca="1" si="3"/>
        <v>#VALUE!</v>
      </c>
      <c r="J412" s="65" t="e">
        <f t="shared" ca="1" si="4"/>
        <v>#VALUE!</v>
      </c>
      <c r="K412" s="64" t="str">
        <f ca="1">IFERROR(__xludf.DUMMYFUNCTION("VLOOKUP($F412,IMPORTRANGE(""https://docs.google.com/spreadsheets/d/1vQSgNMJXdrs4S3uLfPKDLLwIaGIMAUdySOJkVaHnDLI/edit?gid=0#gid=0"",""RESUMEN!G:J""),4,0)"),"#N/A")</f>
        <v>#N/A</v>
      </c>
      <c r="L412" s="66" t="e">
        <f t="shared" ca="1" si="5"/>
        <v>#VALUE!</v>
      </c>
      <c r="M412" s="69"/>
      <c r="N412" s="94">
        <f t="shared" ca="1" si="6"/>
        <v>0</v>
      </c>
      <c r="O412" s="16"/>
      <c r="P412" s="40"/>
      <c r="Q412" s="16"/>
      <c r="R412" s="56"/>
    </row>
    <row r="413" spans="1:18">
      <c r="A413" s="59"/>
      <c r="B413" s="60" t="str">
        <f ca="1">IFERROR(__xludf.DUMMYFUNCTION("IFERROR(VLOOKUP(CONCATENATE(C413,D413,E413,F413,G413,H413),IMPORTRANGE(""https://docs.google.com/spreadsheets/d/1vQSgNMJXdrs4S3uLfPKDLLwIaGIMAUdySOJkVaHnDLI/edit?gid=0#gid=0"",""RESUMEN!B:C""),2,FALSE),""DEFINIR"")"),"DEFINIR")</f>
        <v>DEFINIR</v>
      </c>
      <c r="C413" s="61"/>
      <c r="D413" s="61"/>
      <c r="E413" s="62"/>
      <c r="F413" s="61"/>
      <c r="G413" s="60" t="str">
        <f ca="1">IFERROR(__xludf.DUMMYFUNCTION("IF(F413="""",""INCLUIR"",VLOOKUP($F413,IMPORTRANGE(""https://docs.google.com/spreadsheets/d/1vQSgNMJXdrs4S3uLfPKDLLwIaGIMAUdySOJkVaHnDLI/edit?gid=0#gid=0"",""RESUMEN!G:I""),2,0))"),"INCLUIR")</f>
        <v>INCLUIR</v>
      </c>
      <c r="H413" s="64" t="str">
        <f ca="1">IFERROR(__xludf.DUMMYFUNCTION("IF(F413="""",""INCLUIR"",VLOOKUP($F413,IMPORTRANGE(""https://docs.google.com/spreadsheets/d/1vQSgNMJXdrs4S3uLfPKDLLwIaGIMAUdySOJkVaHnDLI/edit?gid=0#gid=0"",""RESUMEN!G:I""),3,0))"),"INCLUIR")</f>
        <v>INCLUIR</v>
      </c>
      <c r="I413" s="65" t="e">
        <f t="shared" ca="1" si="3"/>
        <v>#VALUE!</v>
      </c>
      <c r="J413" s="65" t="e">
        <f t="shared" ca="1" si="4"/>
        <v>#VALUE!</v>
      </c>
      <c r="K413" s="64" t="str">
        <f ca="1">IFERROR(__xludf.DUMMYFUNCTION("VLOOKUP($F413,IMPORTRANGE(""https://docs.google.com/spreadsheets/d/1vQSgNMJXdrs4S3uLfPKDLLwIaGIMAUdySOJkVaHnDLI/edit?gid=0#gid=0"",""RESUMEN!G:J""),4,0)"),"#N/A")</f>
        <v>#N/A</v>
      </c>
      <c r="L413" s="66" t="e">
        <f t="shared" ca="1" si="5"/>
        <v>#VALUE!</v>
      </c>
      <c r="M413" s="69"/>
      <c r="N413" s="94">
        <f t="shared" ca="1" si="6"/>
        <v>0</v>
      </c>
      <c r="O413" s="16"/>
      <c r="P413" s="40"/>
      <c r="Q413" s="16"/>
      <c r="R413" s="56"/>
    </row>
    <row r="414" spans="1:18">
      <c r="A414" s="59"/>
      <c r="B414" s="60" t="str">
        <f ca="1">IFERROR(__xludf.DUMMYFUNCTION("IFERROR(VLOOKUP(CONCATENATE(C414,D414,E414,F414,G414,H414),IMPORTRANGE(""https://docs.google.com/spreadsheets/d/1vQSgNMJXdrs4S3uLfPKDLLwIaGIMAUdySOJkVaHnDLI/edit?gid=0#gid=0"",""RESUMEN!B:C""),2,FALSE),""DEFINIR"")"),"DEFINIR")</f>
        <v>DEFINIR</v>
      </c>
      <c r="C414" s="61"/>
      <c r="D414" s="61"/>
      <c r="E414" s="62"/>
      <c r="F414" s="61"/>
      <c r="G414" s="60" t="str">
        <f ca="1">IFERROR(__xludf.DUMMYFUNCTION("IF(F414="""",""INCLUIR"",VLOOKUP($F414,IMPORTRANGE(""https://docs.google.com/spreadsheets/d/1vQSgNMJXdrs4S3uLfPKDLLwIaGIMAUdySOJkVaHnDLI/edit?gid=0#gid=0"",""RESUMEN!G:I""),2,0))"),"INCLUIR")</f>
        <v>INCLUIR</v>
      </c>
      <c r="H414" s="64" t="str">
        <f ca="1">IFERROR(__xludf.DUMMYFUNCTION("IF(F414="""",""INCLUIR"",VLOOKUP($F414,IMPORTRANGE(""https://docs.google.com/spreadsheets/d/1vQSgNMJXdrs4S3uLfPKDLLwIaGIMAUdySOJkVaHnDLI/edit?gid=0#gid=0"",""RESUMEN!G:I""),3,0))"),"INCLUIR")</f>
        <v>INCLUIR</v>
      </c>
      <c r="I414" s="65" t="e">
        <f t="shared" ca="1" si="3"/>
        <v>#VALUE!</v>
      </c>
      <c r="J414" s="65" t="e">
        <f t="shared" ca="1" si="4"/>
        <v>#VALUE!</v>
      </c>
      <c r="K414" s="64" t="str">
        <f ca="1">IFERROR(__xludf.DUMMYFUNCTION("VLOOKUP($F414,IMPORTRANGE(""https://docs.google.com/spreadsheets/d/1vQSgNMJXdrs4S3uLfPKDLLwIaGIMAUdySOJkVaHnDLI/edit?gid=0#gid=0"",""RESUMEN!G:J""),4,0)"),"#N/A")</f>
        <v>#N/A</v>
      </c>
      <c r="L414" s="66" t="e">
        <f t="shared" ca="1" si="5"/>
        <v>#VALUE!</v>
      </c>
      <c r="M414" s="69"/>
      <c r="N414" s="94">
        <f t="shared" ca="1" si="6"/>
        <v>0</v>
      </c>
      <c r="O414" s="16"/>
      <c r="P414" s="40"/>
      <c r="Q414" s="16"/>
      <c r="R414" s="56"/>
    </row>
    <row r="415" spans="1:18">
      <c r="A415" s="59"/>
      <c r="B415" s="60" t="str">
        <f ca="1">IFERROR(__xludf.DUMMYFUNCTION("IFERROR(VLOOKUP(CONCATENATE(C415,D415,E415,F415,G415,H415),IMPORTRANGE(""https://docs.google.com/spreadsheets/d/1vQSgNMJXdrs4S3uLfPKDLLwIaGIMAUdySOJkVaHnDLI/edit?gid=0#gid=0"",""RESUMEN!B:C""),2,FALSE),""DEFINIR"")"),"DEFINIR")</f>
        <v>DEFINIR</v>
      </c>
      <c r="C415" s="61"/>
      <c r="D415" s="61"/>
      <c r="E415" s="62"/>
      <c r="F415" s="61"/>
      <c r="G415" s="60" t="str">
        <f ca="1">IFERROR(__xludf.DUMMYFUNCTION("IF(F415="""",""INCLUIR"",VLOOKUP($F415,IMPORTRANGE(""https://docs.google.com/spreadsheets/d/1vQSgNMJXdrs4S3uLfPKDLLwIaGIMAUdySOJkVaHnDLI/edit?gid=0#gid=0"",""RESUMEN!G:I""),2,0))"),"INCLUIR")</f>
        <v>INCLUIR</v>
      </c>
      <c r="H415" s="64" t="str">
        <f ca="1">IFERROR(__xludf.DUMMYFUNCTION("IF(F415="""",""INCLUIR"",VLOOKUP($F415,IMPORTRANGE(""https://docs.google.com/spreadsheets/d/1vQSgNMJXdrs4S3uLfPKDLLwIaGIMAUdySOJkVaHnDLI/edit?gid=0#gid=0"",""RESUMEN!G:I""),3,0))"),"INCLUIR")</f>
        <v>INCLUIR</v>
      </c>
      <c r="I415" s="65" t="e">
        <f t="shared" ca="1" si="3"/>
        <v>#VALUE!</v>
      </c>
      <c r="J415" s="65" t="e">
        <f t="shared" ca="1" si="4"/>
        <v>#VALUE!</v>
      </c>
      <c r="K415" s="64" t="str">
        <f ca="1">IFERROR(__xludf.DUMMYFUNCTION("VLOOKUP($F415,IMPORTRANGE(""https://docs.google.com/spreadsheets/d/1vQSgNMJXdrs4S3uLfPKDLLwIaGIMAUdySOJkVaHnDLI/edit?gid=0#gid=0"",""RESUMEN!G:J""),4,0)"),"#N/A")</f>
        <v>#N/A</v>
      </c>
      <c r="L415" s="66" t="e">
        <f t="shared" ca="1" si="5"/>
        <v>#VALUE!</v>
      </c>
      <c r="M415" s="69"/>
      <c r="N415" s="94">
        <f t="shared" ca="1" si="6"/>
        <v>0</v>
      </c>
      <c r="O415" s="16"/>
      <c r="P415" s="40"/>
      <c r="Q415" s="16"/>
      <c r="R415" s="56"/>
    </row>
    <row r="416" spans="1:18">
      <c r="A416" s="59"/>
      <c r="B416" s="60" t="str">
        <f ca="1">IFERROR(__xludf.DUMMYFUNCTION("IFERROR(VLOOKUP(CONCATENATE(C416,D416,E416,F416,G416,H416),IMPORTRANGE(""https://docs.google.com/spreadsheets/d/1vQSgNMJXdrs4S3uLfPKDLLwIaGIMAUdySOJkVaHnDLI/edit?gid=0#gid=0"",""RESUMEN!B:C""),2,FALSE),""DEFINIR"")"),"DEFINIR")</f>
        <v>DEFINIR</v>
      </c>
      <c r="C416" s="61"/>
      <c r="D416" s="61"/>
      <c r="E416" s="62"/>
      <c r="F416" s="61"/>
      <c r="G416" s="60" t="str">
        <f ca="1">IFERROR(__xludf.DUMMYFUNCTION("IF(F416="""",""INCLUIR"",VLOOKUP($F416,IMPORTRANGE(""https://docs.google.com/spreadsheets/d/1vQSgNMJXdrs4S3uLfPKDLLwIaGIMAUdySOJkVaHnDLI/edit?gid=0#gid=0"",""RESUMEN!G:I""),2,0))"),"INCLUIR")</f>
        <v>INCLUIR</v>
      </c>
      <c r="H416" s="64" t="str">
        <f ca="1">IFERROR(__xludf.DUMMYFUNCTION("IF(F416="""",""INCLUIR"",VLOOKUP($F416,IMPORTRANGE(""https://docs.google.com/spreadsheets/d/1vQSgNMJXdrs4S3uLfPKDLLwIaGIMAUdySOJkVaHnDLI/edit?gid=0#gid=0"",""RESUMEN!G:I""),3,0))"),"INCLUIR")</f>
        <v>INCLUIR</v>
      </c>
      <c r="I416" s="65" t="e">
        <f t="shared" ca="1" si="3"/>
        <v>#VALUE!</v>
      </c>
      <c r="J416" s="65" t="e">
        <f t="shared" ca="1" si="4"/>
        <v>#VALUE!</v>
      </c>
      <c r="K416" s="64" t="str">
        <f ca="1">IFERROR(__xludf.DUMMYFUNCTION("VLOOKUP($F416,IMPORTRANGE(""https://docs.google.com/spreadsheets/d/1vQSgNMJXdrs4S3uLfPKDLLwIaGIMAUdySOJkVaHnDLI/edit?gid=0#gid=0"",""RESUMEN!G:J""),4,0)"),"#N/A")</f>
        <v>#N/A</v>
      </c>
      <c r="L416" s="66" t="e">
        <f t="shared" ca="1" si="5"/>
        <v>#VALUE!</v>
      </c>
      <c r="M416" s="69"/>
      <c r="N416" s="94">
        <f t="shared" ca="1" si="6"/>
        <v>0</v>
      </c>
      <c r="O416" s="16"/>
      <c r="P416" s="40"/>
      <c r="Q416" s="16"/>
      <c r="R416" s="56"/>
    </row>
    <row r="417" spans="1:18">
      <c r="A417" s="59"/>
      <c r="B417" s="60" t="str">
        <f ca="1">IFERROR(__xludf.DUMMYFUNCTION("IFERROR(VLOOKUP(CONCATENATE(C417,D417,E417,F417,G417,H417),IMPORTRANGE(""https://docs.google.com/spreadsheets/d/1vQSgNMJXdrs4S3uLfPKDLLwIaGIMAUdySOJkVaHnDLI/edit?gid=0#gid=0"",""RESUMEN!B:C""),2,FALSE),""DEFINIR"")"),"DEFINIR")</f>
        <v>DEFINIR</v>
      </c>
      <c r="C417" s="61"/>
      <c r="D417" s="61"/>
      <c r="E417" s="62"/>
      <c r="F417" s="61"/>
      <c r="G417" s="60" t="str">
        <f ca="1">IFERROR(__xludf.DUMMYFUNCTION("IF(F417="""",""INCLUIR"",VLOOKUP($F417,IMPORTRANGE(""https://docs.google.com/spreadsheets/d/1vQSgNMJXdrs4S3uLfPKDLLwIaGIMAUdySOJkVaHnDLI/edit?gid=0#gid=0"",""RESUMEN!G:I""),2,0))"),"INCLUIR")</f>
        <v>INCLUIR</v>
      </c>
      <c r="H417" s="64" t="str">
        <f ca="1">IFERROR(__xludf.DUMMYFUNCTION("IF(F417="""",""INCLUIR"",VLOOKUP($F417,IMPORTRANGE(""https://docs.google.com/spreadsheets/d/1vQSgNMJXdrs4S3uLfPKDLLwIaGIMAUdySOJkVaHnDLI/edit?gid=0#gid=0"",""RESUMEN!G:I""),3,0))"),"INCLUIR")</f>
        <v>INCLUIR</v>
      </c>
      <c r="I417" s="65" t="e">
        <f t="shared" ca="1" si="3"/>
        <v>#VALUE!</v>
      </c>
      <c r="J417" s="65" t="e">
        <f t="shared" ca="1" si="4"/>
        <v>#VALUE!</v>
      </c>
      <c r="K417" s="64" t="str">
        <f ca="1">IFERROR(__xludf.DUMMYFUNCTION("VLOOKUP($F417,IMPORTRANGE(""https://docs.google.com/spreadsheets/d/1vQSgNMJXdrs4S3uLfPKDLLwIaGIMAUdySOJkVaHnDLI/edit?gid=0#gid=0"",""RESUMEN!G:J""),4,0)"),"#N/A")</f>
        <v>#N/A</v>
      </c>
      <c r="L417" s="66" t="e">
        <f t="shared" ca="1" si="5"/>
        <v>#VALUE!</v>
      </c>
      <c r="M417" s="69"/>
      <c r="N417" s="94">
        <f t="shared" ca="1" si="6"/>
        <v>0</v>
      </c>
      <c r="O417" s="16"/>
      <c r="P417" s="40"/>
      <c r="Q417" s="16"/>
      <c r="R417" s="56"/>
    </row>
    <row r="418" spans="1:18">
      <c r="A418" s="59"/>
      <c r="B418" s="60" t="str">
        <f ca="1">IFERROR(__xludf.DUMMYFUNCTION("IFERROR(VLOOKUP(CONCATENATE(C418,D418,E418,F418,G418,H418),IMPORTRANGE(""https://docs.google.com/spreadsheets/d/1vQSgNMJXdrs4S3uLfPKDLLwIaGIMAUdySOJkVaHnDLI/edit?gid=0#gid=0"",""RESUMEN!B:C""),2,FALSE),""DEFINIR"")"),"DEFINIR")</f>
        <v>DEFINIR</v>
      </c>
      <c r="C418" s="61"/>
      <c r="D418" s="61"/>
      <c r="E418" s="62"/>
      <c r="F418" s="61"/>
      <c r="G418" s="60" t="str">
        <f ca="1">IFERROR(__xludf.DUMMYFUNCTION("IF(F418="""",""INCLUIR"",VLOOKUP($F418,IMPORTRANGE(""https://docs.google.com/spreadsheets/d/1vQSgNMJXdrs4S3uLfPKDLLwIaGIMAUdySOJkVaHnDLI/edit?gid=0#gid=0"",""RESUMEN!G:I""),2,0))"),"INCLUIR")</f>
        <v>INCLUIR</v>
      </c>
      <c r="H418" s="64" t="str">
        <f ca="1">IFERROR(__xludf.DUMMYFUNCTION("IF(F418="""",""INCLUIR"",VLOOKUP($F418,IMPORTRANGE(""https://docs.google.com/spreadsheets/d/1vQSgNMJXdrs4S3uLfPKDLLwIaGIMAUdySOJkVaHnDLI/edit?gid=0#gid=0"",""RESUMEN!G:I""),3,0))"),"INCLUIR")</f>
        <v>INCLUIR</v>
      </c>
      <c r="I418" s="65" t="e">
        <f t="shared" ca="1" si="3"/>
        <v>#VALUE!</v>
      </c>
      <c r="J418" s="65" t="e">
        <f t="shared" ca="1" si="4"/>
        <v>#VALUE!</v>
      </c>
      <c r="K418" s="64" t="str">
        <f ca="1">IFERROR(__xludf.DUMMYFUNCTION("VLOOKUP($F418,IMPORTRANGE(""https://docs.google.com/spreadsheets/d/1vQSgNMJXdrs4S3uLfPKDLLwIaGIMAUdySOJkVaHnDLI/edit?gid=0#gid=0"",""RESUMEN!G:J""),4,0)"),"#N/A")</f>
        <v>#N/A</v>
      </c>
      <c r="L418" s="66" t="e">
        <f t="shared" ca="1" si="5"/>
        <v>#VALUE!</v>
      </c>
      <c r="M418" s="69"/>
      <c r="N418" s="94">
        <f t="shared" ca="1" si="6"/>
        <v>0</v>
      </c>
      <c r="O418" s="16"/>
      <c r="P418" s="40"/>
      <c r="Q418" s="16"/>
      <c r="R418" s="56"/>
    </row>
    <row r="419" spans="1:18">
      <c r="A419" s="59"/>
      <c r="B419" s="60" t="str">
        <f ca="1">IFERROR(__xludf.DUMMYFUNCTION("IFERROR(VLOOKUP(CONCATENATE(C419,D419,E419,F419,G419,H419),IMPORTRANGE(""https://docs.google.com/spreadsheets/d/1vQSgNMJXdrs4S3uLfPKDLLwIaGIMAUdySOJkVaHnDLI/edit?gid=0#gid=0"",""RESUMEN!B:C""),2,FALSE),""DEFINIR"")"),"DEFINIR")</f>
        <v>DEFINIR</v>
      </c>
      <c r="C419" s="61"/>
      <c r="D419" s="61"/>
      <c r="E419" s="62"/>
      <c r="F419" s="61"/>
      <c r="G419" s="60" t="str">
        <f ca="1">IFERROR(__xludf.DUMMYFUNCTION("IF(F419="""",""INCLUIR"",VLOOKUP($F419,IMPORTRANGE(""https://docs.google.com/spreadsheets/d/1vQSgNMJXdrs4S3uLfPKDLLwIaGIMAUdySOJkVaHnDLI/edit?gid=0#gid=0"",""RESUMEN!G:I""),2,0))"),"INCLUIR")</f>
        <v>INCLUIR</v>
      </c>
      <c r="H419" s="64" t="str">
        <f ca="1">IFERROR(__xludf.DUMMYFUNCTION("IF(F419="""",""INCLUIR"",VLOOKUP($F419,IMPORTRANGE(""https://docs.google.com/spreadsheets/d/1vQSgNMJXdrs4S3uLfPKDLLwIaGIMAUdySOJkVaHnDLI/edit?gid=0#gid=0"",""RESUMEN!G:I""),3,0))"),"INCLUIR")</f>
        <v>INCLUIR</v>
      </c>
      <c r="I419" s="65" t="e">
        <f t="shared" ca="1" si="3"/>
        <v>#VALUE!</v>
      </c>
      <c r="J419" s="65" t="e">
        <f t="shared" ca="1" si="4"/>
        <v>#VALUE!</v>
      </c>
      <c r="K419" s="64" t="str">
        <f ca="1">IFERROR(__xludf.DUMMYFUNCTION("VLOOKUP($F419,IMPORTRANGE(""https://docs.google.com/spreadsheets/d/1vQSgNMJXdrs4S3uLfPKDLLwIaGIMAUdySOJkVaHnDLI/edit?gid=0#gid=0"",""RESUMEN!G:J""),4,0)"),"#N/A")</f>
        <v>#N/A</v>
      </c>
      <c r="L419" s="66" t="e">
        <f t="shared" ca="1" si="5"/>
        <v>#VALUE!</v>
      </c>
      <c r="M419" s="69"/>
      <c r="N419" s="94">
        <f t="shared" ca="1" si="6"/>
        <v>0</v>
      </c>
      <c r="O419" s="16"/>
      <c r="P419" s="40"/>
      <c r="Q419" s="16"/>
      <c r="R419" s="56"/>
    </row>
    <row r="420" spans="1:18">
      <c r="A420" s="59"/>
      <c r="B420" s="60" t="str">
        <f ca="1">IFERROR(__xludf.DUMMYFUNCTION("IFERROR(VLOOKUP(CONCATENATE(C420,D420,E420,F420,G420,H420),IMPORTRANGE(""https://docs.google.com/spreadsheets/d/1vQSgNMJXdrs4S3uLfPKDLLwIaGIMAUdySOJkVaHnDLI/edit?gid=0#gid=0"",""RESUMEN!B:C""),2,FALSE),""DEFINIR"")"),"DEFINIR")</f>
        <v>DEFINIR</v>
      </c>
      <c r="C420" s="61"/>
      <c r="D420" s="61"/>
      <c r="E420" s="62"/>
      <c r="F420" s="61"/>
      <c r="G420" s="60" t="str">
        <f ca="1">IFERROR(__xludf.DUMMYFUNCTION("IF(F420="""",""INCLUIR"",VLOOKUP($F420,IMPORTRANGE(""https://docs.google.com/spreadsheets/d/1vQSgNMJXdrs4S3uLfPKDLLwIaGIMAUdySOJkVaHnDLI/edit?gid=0#gid=0"",""RESUMEN!G:I""),2,0))"),"INCLUIR")</f>
        <v>INCLUIR</v>
      </c>
      <c r="H420" s="64" t="str">
        <f ca="1">IFERROR(__xludf.DUMMYFUNCTION("IF(F420="""",""INCLUIR"",VLOOKUP($F420,IMPORTRANGE(""https://docs.google.com/spreadsheets/d/1vQSgNMJXdrs4S3uLfPKDLLwIaGIMAUdySOJkVaHnDLI/edit?gid=0#gid=0"",""RESUMEN!G:I""),3,0))"),"INCLUIR")</f>
        <v>INCLUIR</v>
      </c>
      <c r="I420" s="65" t="e">
        <f t="shared" ca="1" si="3"/>
        <v>#VALUE!</v>
      </c>
      <c r="J420" s="65" t="e">
        <f t="shared" ca="1" si="4"/>
        <v>#VALUE!</v>
      </c>
      <c r="K420" s="64" t="str">
        <f ca="1">IFERROR(__xludf.DUMMYFUNCTION("VLOOKUP($F420,IMPORTRANGE(""https://docs.google.com/spreadsheets/d/1vQSgNMJXdrs4S3uLfPKDLLwIaGIMAUdySOJkVaHnDLI/edit?gid=0#gid=0"",""RESUMEN!G:J""),4,0)"),"#N/A")</f>
        <v>#N/A</v>
      </c>
      <c r="L420" s="66" t="e">
        <f t="shared" ca="1" si="5"/>
        <v>#VALUE!</v>
      </c>
      <c r="M420" s="69"/>
      <c r="N420" s="94">
        <f t="shared" ca="1" si="6"/>
        <v>0</v>
      </c>
      <c r="O420" s="16"/>
      <c r="P420" s="40"/>
      <c r="Q420" s="16"/>
      <c r="R420" s="56"/>
    </row>
    <row r="421" spans="1:18">
      <c r="A421" s="59"/>
      <c r="B421" s="60" t="str">
        <f ca="1">IFERROR(__xludf.DUMMYFUNCTION("IFERROR(VLOOKUP(CONCATENATE(C421,D421,E421,F421,G421,H421),IMPORTRANGE(""https://docs.google.com/spreadsheets/d/1vQSgNMJXdrs4S3uLfPKDLLwIaGIMAUdySOJkVaHnDLI/edit?gid=0#gid=0"",""RESUMEN!B:C""),2,FALSE),""DEFINIR"")"),"DEFINIR")</f>
        <v>DEFINIR</v>
      </c>
      <c r="C421" s="61"/>
      <c r="D421" s="61"/>
      <c r="E421" s="62"/>
      <c r="F421" s="61"/>
      <c r="G421" s="60" t="str">
        <f ca="1">IFERROR(__xludf.DUMMYFUNCTION("IF(F421="""",""INCLUIR"",VLOOKUP($F421,IMPORTRANGE(""https://docs.google.com/spreadsheets/d/1vQSgNMJXdrs4S3uLfPKDLLwIaGIMAUdySOJkVaHnDLI/edit?gid=0#gid=0"",""RESUMEN!G:I""),2,0))"),"INCLUIR")</f>
        <v>INCLUIR</v>
      </c>
      <c r="H421" s="64" t="str">
        <f ca="1">IFERROR(__xludf.DUMMYFUNCTION("IF(F421="""",""INCLUIR"",VLOOKUP($F421,IMPORTRANGE(""https://docs.google.com/spreadsheets/d/1vQSgNMJXdrs4S3uLfPKDLLwIaGIMAUdySOJkVaHnDLI/edit?gid=0#gid=0"",""RESUMEN!G:I""),3,0))"),"INCLUIR")</f>
        <v>INCLUIR</v>
      </c>
      <c r="I421" s="65" t="e">
        <f t="shared" ca="1" si="3"/>
        <v>#VALUE!</v>
      </c>
      <c r="J421" s="65" t="e">
        <f t="shared" ca="1" si="4"/>
        <v>#VALUE!</v>
      </c>
      <c r="K421" s="64" t="str">
        <f ca="1">IFERROR(__xludf.DUMMYFUNCTION("VLOOKUP($F421,IMPORTRANGE(""https://docs.google.com/spreadsheets/d/1vQSgNMJXdrs4S3uLfPKDLLwIaGIMAUdySOJkVaHnDLI/edit?gid=0#gid=0"",""RESUMEN!G:J""),4,0)"),"#N/A")</f>
        <v>#N/A</v>
      </c>
      <c r="L421" s="66" t="e">
        <f t="shared" ca="1" si="5"/>
        <v>#VALUE!</v>
      </c>
      <c r="M421" s="69"/>
      <c r="N421" s="94">
        <f t="shared" ca="1" si="6"/>
        <v>0</v>
      </c>
      <c r="O421" s="16"/>
      <c r="P421" s="40"/>
      <c r="Q421" s="16"/>
      <c r="R421" s="56"/>
    </row>
    <row r="422" spans="1:18">
      <c r="A422" s="59"/>
      <c r="B422" s="60" t="str">
        <f ca="1">IFERROR(__xludf.DUMMYFUNCTION("IFERROR(VLOOKUP(CONCATENATE(C422,D422,E422,F422,G422,H422),IMPORTRANGE(""https://docs.google.com/spreadsheets/d/1vQSgNMJXdrs4S3uLfPKDLLwIaGIMAUdySOJkVaHnDLI/edit?gid=0#gid=0"",""RESUMEN!B:C""),2,FALSE),""DEFINIR"")"),"DEFINIR")</f>
        <v>DEFINIR</v>
      </c>
      <c r="C422" s="61"/>
      <c r="D422" s="61"/>
      <c r="E422" s="62"/>
      <c r="F422" s="61"/>
      <c r="G422" s="60" t="str">
        <f ca="1">IFERROR(__xludf.DUMMYFUNCTION("IF(F422="""",""INCLUIR"",VLOOKUP($F422,IMPORTRANGE(""https://docs.google.com/spreadsheets/d/1vQSgNMJXdrs4S3uLfPKDLLwIaGIMAUdySOJkVaHnDLI/edit?gid=0#gid=0"",""RESUMEN!G:I""),2,0))"),"INCLUIR")</f>
        <v>INCLUIR</v>
      </c>
      <c r="H422" s="64" t="str">
        <f ca="1">IFERROR(__xludf.DUMMYFUNCTION("IF(F422="""",""INCLUIR"",VLOOKUP($F422,IMPORTRANGE(""https://docs.google.com/spreadsheets/d/1vQSgNMJXdrs4S3uLfPKDLLwIaGIMAUdySOJkVaHnDLI/edit?gid=0#gid=0"",""RESUMEN!G:I""),3,0))"),"INCLUIR")</f>
        <v>INCLUIR</v>
      </c>
      <c r="I422" s="65" t="e">
        <f t="shared" ca="1" si="3"/>
        <v>#VALUE!</v>
      </c>
      <c r="J422" s="65" t="e">
        <f t="shared" ca="1" si="4"/>
        <v>#VALUE!</v>
      </c>
      <c r="K422" s="64" t="str">
        <f ca="1">IFERROR(__xludf.DUMMYFUNCTION("VLOOKUP($F422,IMPORTRANGE(""https://docs.google.com/spreadsheets/d/1vQSgNMJXdrs4S3uLfPKDLLwIaGIMAUdySOJkVaHnDLI/edit?gid=0#gid=0"",""RESUMEN!G:J""),4,0)"),"#N/A")</f>
        <v>#N/A</v>
      </c>
      <c r="L422" s="66" t="e">
        <f t="shared" ca="1" si="5"/>
        <v>#VALUE!</v>
      </c>
      <c r="M422" s="69"/>
      <c r="N422" s="94">
        <f t="shared" ca="1" si="6"/>
        <v>0</v>
      </c>
      <c r="O422" s="16"/>
      <c r="P422" s="40"/>
      <c r="Q422" s="16"/>
      <c r="R422" s="56"/>
    </row>
    <row r="423" spans="1:18">
      <c r="A423" s="59"/>
      <c r="B423" s="60" t="str">
        <f ca="1">IFERROR(__xludf.DUMMYFUNCTION("IFERROR(VLOOKUP(CONCATENATE(C423,D423,E423,F423,G423,H423),IMPORTRANGE(""https://docs.google.com/spreadsheets/d/1vQSgNMJXdrs4S3uLfPKDLLwIaGIMAUdySOJkVaHnDLI/edit?gid=0#gid=0"",""RESUMEN!B:C""),2,FALSE),""DEFINIR"")"),"DEFINIR")</f>
        <v>DEFINIR</v>
      </c>
      <c r="C423" s="61"/>
      <c r="D423" s="61"/>
      <c r="E423" s="62"/>
      <c r="F423" s="61"/>
      <c r="G423" s="60" t="str">
        <f ca="1">IFERROR(__xludf.DUMMYFUNCTION("IF(F423="""",""INCLUIR"",VLOOKUP($F423,IMPORTRANGE(""https://docs.google.com/spreadsheets/d/1vQSgNMJXdrs4S3uLfPKDLLwIaGIMAUdySOJkVaHnDLI/edit?gid=0#gid=0"",""RESUMEN!G:I""),2,0))"),"INCLUIR")</f>
        <v>INCLUIR</v>
      </c>
      <c r="H423" s="64" t="str">
        <f ca="1">IFERROR(__xludf.DUMMYFUNCTION("IF(F423="""",""INCLUIR"",VLOOKUP($F423,IMPORTRANGE(""https://docs.google.com/spreadsheets/d/1vQSgNMJXdrs4S3uLfPKDLLwIaGIMAUdySOJkVaHnDLI/edit?gid=0#gid=0"",""RESUMEN!G:I""),3,0))"),"INCLUIR")</f>
        <v>INCLUIR</v>
      </c>
      <c r="I423" s="65" t="e">
        <f t="shared" ca="1" si="3"/>
        <v>#VALUE!</v>
      </c>
      <c r="J423" s="65" t="e">
        <f t="shared" ca="1" si="4"/>
        <v>#VALUE!</v>
      </c>
      <c r="K423" s="64" t="str">
        <f ca="1">IFERROR(__xludf.DUMMYFUNCTION("VLOOKUP($F423,IMPORTRANGE(""https://docs.google.com/spreadsheets/d/1vQSgNMJXdrs4S3uLfPKDLLwIaGIMAUdySOJkVaHnDLI/edit?gid=0#gid=0"",""RESUMEN!G:J""),4,0)"),"#N/A")</f>
        <v>#N/A</v>
      </c>
      <c r="L423" s="66" t="e">
        <f t="shared" ca="1" si="5"/>
        <v>#VALUE!</v>
      </c>
      <c r="M423" s="69"/>
      <c r="N423" s="94">
        <f t="shared" ca="1" si="6"/>
        <v>0</v>
      </c>
      <c r="O423" s="16"/>
      <c r="P423" s="40"/>
      <c r="Q423" s="16"/>
      <c r="R423" s="56"/>
    </row>
    <row r="424" spans="1:18">
      <c r="A424" s="59"/>
      <c r="B424" s="60" t="str">
        <f ca="1">IFERROR(__xludf.DUMMYFUNCTION("IFERROR(VLOOKUP(CONCATENATE(C424,D424,E424,F424,G424,H424),IMPORTRANGE(""https://docs.google.com/spreadsheets/d/1vQSgNMJXdrs4S3uLfPKDLLwIaGIMAUdySOJkVaHnDLI/edit?gid=0#gid=0"",""RESUMEN!B:C""),2,FALSE),""DEFINIR"")"),"DEFINIR")</f>
        <v>DEFINIR</v>
      </c>
      <c r="C424" s="61"/>
      <c r="D424" s="61"/>
      <c r="E424" s="62"/>
      <c r="F424" s="61"/>
      <c r="G424" s="60" t="str">
        <f ca="1">IFERROR(__xludf.DUMMYFUNCTION("IF(F424="""",""INCLUIR"",VLOOKUP($F424,IMPORTRANGE(""https://docs.google.com/spreadsheets/d/1vQSgNMJXdrs4S3uLfPKDLLwIaGIMAUdySOJkVaHnDLI/edit?gid=0#gid=0"",""RESUMEN!G:I""),2,0))"),"INCLUIR")</f>
        <v>INCLUIR</v>
      </c>
      <c r="H424" s="64" t="str">
        <f ca="1">IFERROR(__xludf.DUMMYFUNCTION("IF(F424="""",""INCLUIR"",VLOOKUP($F424,IMPORTRANGE(""https://docs.google.com/spreadsheets/d/1vQSgNMJXdrs4S3uLfPKDLLwIaGIMAUdySOJkVaHnDLI/edit?gid=0#gid=0"",""RESUMEN!G:I""),3,0))"),"INCLUIR")</f>
        <v>INCLUIR</v>
      </c>
      <c r="I424" s="65" t="e">
        <f t="shared" ca="1" si="3"/>
        <v>#VALUE!</v>
      </c>
      <c r="J424" s="65" t="e">
        <f t="shared" ca="1" si="4"/>
        <v>#VALUE!</v>
      </c>
      <c r="K424" s="64" t="str">
        <f ca="1">IFERROR(__xludf.DUMMYFUNCTION("VLOOKUP($F424,IMPORTRANGE(""https://docs.google.com/spreadsheets/d/1vQSgNMJXdrs4S3uLfPKDLLwIaGIMAUdySOJkVaHnDLI/edit?gid=0#gid=0"",""RESUMEN!G:J""),4,0)"),"#N/A")</f>
        <v>#N/A</v>
      </c>
      <c r="L424" s="66" t="e">
        <f t="shared" ca="1" si="5"/>
        <v>#VALUE!</v>
      </c>
      <c r="M424" s="69"/>
      <c r="N424" s="94">
        <f t="shared" ca="1" si="6"/>
        <v>0</v>
      </c>
      <c r="O424" s="16"/>
      <c r="P424" s="40"/>
      <c r="Q424" s="16"/>
      <c r="R424" s="56"/>
    </row>
    <row r="425" spans="1:18">
      <c r="A425" s="59"/>
      <c r="B425" s="60" t="str">
        <f ca="1">IFERROR(__xludf.DUMMYFUNCTION("IFERROR(VLOOKUP(CONCATENATE(C425,D425,E425,F425,G425,H425),IMPORTRANGE(""https://docs.google.com/spreadsheets/d/1vQSgNMJXdrs4S3uLfPKDLLwIaGIMAUdySOJkVaHnDLI/edit?gid=0#gid=0"",""RESUMEN!B:C""),2,FALSE),""DEFINIR"")"),"DEFINIR")</f>
        <v>DEFINIR</v>
      </c>
      <c r="C425" s="61"/>
      <c r="D425" s="61"/>
      <c r="E425" s="62"/>
      <c r="F425" s="61"/>
      <c r="G425" s="60" t="str">
        <f ca="1">IFERROR(__xludf.DUMMYFUNCTION("IF(F425="""",""INCLUIR"",VLOOKUP($F425,IMPORTRANGE(""https://docs.google.com/spreadsheets/d/1vQSgNMJXdrs4S3uLfPKDLLwIaGIMAUdySOJkVaHnDLI/edit?gid=0#gid=0"",""RESUMEN!G:I""),2,0))"),"INCLUIR")</f>
        <v>INCLUIR</v>
      </c>
      <c r="H425" s="64" t="str">
        <f ca="1">IFERROR(__xludf.DUMMYFUNCTION("IF(F425="""",""INCLUIR"",VLOOKUP($F425,IMPORTRANGE(""https://docs.google.com/spreadsheets/d/1vQSgNMJXdrs4S3uLfPKDLLwIaGIMAUdySOJkVaHnDLI/edit?gid=0#gid=0"",""RESUMEN!G:I""),3,0))"),"INCLUIR")</f>
        <v>INCLUIR</v>
      </c>
      <c r="I425" s="65" t="e">
        <f t="shared" ca="1" si="3"/>
        <v>#VALUE!</v>
      </c>
      <c r="J425" s="65" t="e">
        <f t="shared" ca="1" si="4"/>
        <v>#VALUE!</v>
      </c>
      <c r="K425" s="64" t="str">
        <f ca="1">IFERROR(__xludf.DUMMYFUNCTION("VLOOKUP($F425,IMPORTRANGE(""https://docs.google.com/spreadsheets/d/1vQSgNMJXdrs4S3uLfPKDLLwIaGIMAUdySOJkVaHnDLI/edit?gid=0#gid=0"",""RESUMEN!G:J""),4,0)"),"#N/A")</f>
        <v>#N/A</v>
      </c>
      <c r="L425" s="66" t="e">
        <f t="shared" ca="1" si="5"/>
        <v>#VALUE!</v>
      </c>
      <c r="M425" s="69"/>
      <c r="N425" s="94">
        <f t="shared" ca="1" si="6"/>
        <v>0</v>
      </c>
      <c r="O425" s="16"/>
      <c r="P425" s="40"/>
      <c r="Q425" s="16"/>
      <c r="R425" s="56"/>
    </row>
    <row r="426" spans="1:18">
      <c r="A426" s="59"/>
      <c r="B426" s="60" t="str">
        <f ca="1">IFERROR(__xludf.DUMMYFUNCTION("IFERROR(VLOOKUP(CONCATENATE(C426,D426,E426,F426,G426,H426),IMPORTRANGE(""https://docs.google.com/spreadsheets/d/1vQSgNMJXdrs4S3uLfPKDLLwIaGIMAUdySOJkVaHnDLI/edit?gid=0#gid=0"",""RESUMEN!B:C""),2,FALSE),""DEFINIR"")"),"DEFINIR")</f>
        <v>DEFINIR</v>
      </c>
      <c r="C426" s="61"/>
      <c r="D426" s="61"/>
      <c r="E426" s="62"/>
      <c r="F426" s="61"/>
      <c r="G426" s="60" t="str">
        <f ca="1">IFERROR(__xludf.DUMMYFUNCTION("IF(F426="""",""INCLUIR"",VLOOKUP($F426,IMPORTRANGE(""https://docs.google.com/spreadsheets/d/1vQSgNMJXdrs4S3uLfPKDLLwIaGIMAUdySOJkVaHnDLI/edit?gid=0#gid=0"",""RESUMEN!G:I""),2,0))"),"INCLUIR")</f>
        <v>INCLUIR</v>
      </c>
      <c r="H426" s="64" t="str">
        <f ca="1">IFERROR(__xludf.DUMMYFUNCTION("IF(F426="""",""INCLUIR"",VLOOKUP($F426,IMPORTRANGE(""https://docs.google.com/spreadsheets/d/1vQSgNMJXdrs4S3uLfPKDLLwIaGIMAUdySOJkVaHnDLI/edit?gid=0#gid=0"",""RESUMEN!G:I""),3,0))"),"INCLUIR")</f>
        <v>INCLUIR</v>
      </c>
      <c r="I426" s="65" t="e">
        <f t="shared" ca="1" si="3"/>
        <v>#VALUE!</v>
      </c>
      <c r="J426" s="65" t="e">
        <f t="shared" ca="1" si="4"/>
        <v>#VALUE!</v>
      </c>
      <c r="K426" s="64" t="str">
        <f ca="1">IFERROR(__xludf.DUMMYFUNCTION("VLOOKUP($F426,IMPORTRANGE(""https://docs.google.com/spreadsheets/d/1vQSgNMJXdrs4S3uLfPKDLLwIaGIMAUdySOJkVaHnDLI/edit?gid=0#gid=0"",""RESUMEN!G:J""),4,0)"),"#N/A")</f>
        <v>#N/A</v>
      </c>
      <c r="L426" s="66" t="e">
        <f t="shared" ca="1" si="5"/>
        <v>#VALUE!</v>
      </c>
      <c r="M426" s="69"/>
      <c r="N426" s="94">
        <f t="shared" ca="1" si="6"/>
        <v>0</v>
      </c>
      <c r="O426" s="16"/>
      <c r="P426" s="40"/>
      <c r="Q426" s="16"/>
      <c r="R426" s="56"/>
    </row>
    <row r="427" spans="1:18">
      <c r="A427" s="59"/>
      <c r="B427" s="60" t="str">
        <f ca="1">IFERROR(__xludf.DUMMYFUNCTION("IFERROR(VLOOKUP(CONCATENATE(C427,D427,E427,F427,G427,H427),IMPORTRANGE(""https://docs.google.com/spreadsheets/d/1vQSgNMJXdrs4S3uLfPKDLLwIaGIMAUdySOJkVaHnDLI/edit?gid=0#gid=0"",""RESUMEN!B:C""),2,FALSE),""DEFINIR"")"),"DEFINIR")</f>
        <v>DEFINIR</v>
      </c>
      <c r="C427" s="61"/>
      <c r="D427" s="61"/>
      <c r="E427" s="62"/>
      <c r="F427" s="61"/>
      <c r="G427" s="60" t="str">
        <f ca="1">IFERROR(__xludf.DUMMYFUNCTION("IF(F427="""",""INCLUIR"",VLOOKUP($F427,IMPORTRANGE(""https://docs.google.com/spreadsheets/d/1vQSgNMJXdrs4S3uLfPKDLLwIaGIMAUdySOJkVaHnDLI/edit?gid=0#gid=0"",""RESUMEN!G:I""),2,0))"),"INCLUIR")</f>
        <v>INCLUIR</v>
      </c>
      <c r="H427" s="64" t="str">
        <f ca="1">IFERROR(__xludf.DUMMYFUNCTION("IF(F427="""",""INCLUIR"",VLOOKUP($F427,IMPORTRANGE(""https://docs.google.com/spreadsheets/d/1vQSgNMJXdrs4S3uLfPKDLLwIaGIMAUdySOJkVaHnDLI/edit?gid=0#gid=0"",""RESUMEN!G:I""),3,0))"),"INCLUIR")</f>
        <v>INCLUIR</v>
      </c>
      <c r="I427" s="65" t="e">
        <f t="shared" ca="1" si="3"/>
        <v>#VALUE!</v>
      </c>
      <c r="J427" s="65" t="e">
        <f t="shared" ca="1" si="4"/>
        <v>#VALUE!</v>
      </c>
      <c r="K427" s="64" t="str">
        <f ca="1">IFERROR(__xludf.DUMMYFUNCTION("VLOOKUP($F427,IMPORTRANGE(""https://docs.google.com/spreadsheets/d/1vQSgNMJXdrs4S3uLfPKDLLwIaGIMAUdySOJkVaHnDLI/edit?gid=0#gid=0"",""RESUMEN!G:J""),4,0)"),"#N/A")</f>
        <v>#N/A</v>
      </c>
      <c r="L427" s="66" t="e">
        <f t="shared" ca="1" si="5"/>
        <v>#VALUE!</v>
      </c>
      <c r="M427" s="69"/>
      <c r="N427" s="94">
        <f t="shared" ca="1" si="6"/>
        <v>0</v>
      </c>
      <c r="O427" s="16"/>
      <c r="P427" s="40"/>
      <c r="Q427" s="16"/>
      <c r="R427" s="56"/>
    </row>
    <row r="428" spans="1:18">
      <c r="A428" s="59"/>
      <c r="B428" s="60" t="str">
        <f ca="1">IFERROR(__xludf.DUMMYFUNCTION("IFERROR(VLOOKUP(CONCATENATE(C428,D428,E428,F428,G428,H428),IMPORTRANGE(""https://docs.google.com/spreadsheets/d/1vQSgNMJXdrs4S3uLfPKDLLwIaGIMAUdySOJkVaHnDLI/edit?gid=0#gid=0"",""RESUMEN!B:C""),2,FALSE),""DEFINIR"")"),"DEFINIR")</f>
        <v>DEFINIR</v>
      </c>
      <c r="C428" s="61"/>
      <c r="D428" s="61"/>
      <c r="E428" s="62"/>
      <c r="F428" s="61"/>
      <c r="G428" s="60" t="str">
        <f ca="1">IFERROR(__xludf.DUMMYFUNCTION("IF(F428="""",""INCLUIR"",VLOOKUP($F428,IMPORTRANGE(""https://docs.google.com/spreadsheets/d/1vQSgNMJXdrs4S3uLfPKDLLwIaGIMAUdySOJkVaHnDLI/edit?gid=0#gid=0"",""RESUMEN!G:I""),2,0))"),"INCLUIR")</f>
        <v>INCLUIR</v>
      </c>
      <c r="H428" s="64" t="str">
        <f ca="1">IFERROR(__xludf.DUMMYFUNCTION("IF(F428="""",""INCLUIR"",VLOOKUP($F428,IMPORTRANGE(""https://docs.google.com/spreadsheets/d/1vQSgNMJXdrs4S3uLfPKDLLwIaGIMAUdySOJkVaHnDLI/edit?gid=0#gid=0"",""RESUMEN!G:I""),3,0))"),"INCLUIR")</f>
        <v>INCLUIR</v>
      </c>
      <c r="I428" s="65" t="e">
        <f t="shared" ca="1" si="3"/>
        <v>#VALUE!</v>
      </c>
      <c r="J428" s="65" t="e">
        <f t="shared" ca="1" si="4"/>
        <v>#VALUE!</v>
      </c>
      <c r="K428" s="64" t="str">
        <f ca="1">IFERROR(__xludf.DUMMYFUNCTION("VLOOKUP($F428,IMPORTRANGE(""https://docs.google.com/spreadsheets/d/1vQSgNMJXdrs4S3uLfPKDLLwIaGIMAUdySOJkVaHnDLI/edit?gid=0#gid=0"",""RESUMEN!G:J""),4,0)"),"#N/A")</f>
        <v>#N/A</v>
      </c>
      <c r="L428" s="66" t="e">
        <f t="shared" ca="1" si="5"/>
        <v>#VALUE!</v>
      </c>
      <c r="M428" s="69"/>
      <c r="N428" s="94">
        <f t="shared" ca="1" si="6"/>
        <v>0</v>
      </c>
      <c r="O428" s="16"/>
      <c r="P428" s="40"/>
      <c r="Q428" s="16"/>
      <c r="R428" s="56"/>
    </row>
    <row r="429" spans="1:18">
      <c r="A429" s="59"/>
      <c r="B429" s="60" t="str">
        <f ca="1">IFERROR(__xludf.DUMMYFUNCTION("IFERROR(VLOOKUP(CONCATENATE(C429,D429,E429,F429,G429,H429),IMPORTRANGE(""https://docs.google.com/spreadsheets/d/1vQSgNMJXdrs4S3uLfPKDLLwIaGIMAUdySOJkVaHnDLI/edit?gid=0#gid=0"",""RESUMEN!B:C""),2,FALSE),""DEFINIR"")"),"DEFINIR")</f>
        <v>DEFINIR</v>
      </c>
      <c r="C429" s="61"/>
      <c r="D429" s="61"/>
      <c r="E429" s="62"/>
      <c r="F429" s="61"/>
      <c r="G429" s="60" t="str">
        <f ca="1">IFERROR(__xludf.DUMMYFUNCTION("IF(F429="""",""INCLUIR"",VLOOKUP($F429,IMPORTRANGE(""https://docs.google.com/spreadsheets/d/1vQSgNMJXdrs4S3uLfPKDLLwIaGIMAUdySOJkVaHnDLI/edit?gid=0#gid=0"",""RESUMEN!G:I""),2,0))"),"INCLUIR")</f>
        <v>INCLUIR</v>
      </c>
      <c r="H429" s="64" t="str">
        <f ca="1">IFERROR(__xludf.DUMMYFUNCTION("IF(F429="""",""INCLUIR"",VLOOKUP($F429,IMPORTRANGE(""https://docs.google.com/spreadsheets/d/1vQSgNMJXdrs4S3uLfPKDLLwIaGIMAUdySOJkVaHnDLI/edit?gid=0#gid=0"",""RESUMEN!G:I""),3,0))"),"INCLUIR")</f>
        <v>INCLUIR</v>
      </c>
      <c r="I429" s="65" t="e">
        <f t="shared" ca="1" si="3"/>
        <v>#VALUE!</v>
      </c>
      <c r="J429" s="65" t="e">
        <f t="shared" ca="1" si="4"/>
        <v>#VALUE!</v>
      </c>
      <c r="K429" s="64" t="str">
        <f ca="1">IFERROR(__xludf.DUMMYFUNCTION("VLOOKUP($F429,IMPORTRANGE(""https://docs.google.com/spreadsheets/d/1vQSgNMJXdrs4S3uLfPKDLLwIaGIMAUdySOJkVaHnDLI/edit?gid=0#gid=0"",""RESUMEN!G:J""),4,0)"),"#N/A")</f>
        <v>#N/A</v>
      </c>
      <c r="L429" s="66" t="e">
        <f t="shared" ca="1" si="5"/>
        <v>#VALUE!</v>
      </c>
      <c r="M429" s="69"/>
      <c r="N429" s="94">
        <f t="shared" ca="1" si="6"/>
        <v>0</v>
      </c>
      <c r="O429" s="16"/>
      <c r="P429" s="40"/>
      <c r="Q429" s="16"/>
      <c r="R429" s="56"/>
    </row>
    <row r="430" spans="1:18">
      <c r="A430" s="59"/>
      <c r="B430" s="60" t="str">
        <f ca="1">IFERROR(__xludf.DUMMYFUNCTION("IFERROR(VLOOKUP(CONCATENATE(C430,D430,E430,F430,G430,H430),IMPORTRANGE(""https://docs.google.com/spreadsheets/d/1vQSgNMJXdrs4S3uLfPKDLLwIaGIMAUdySOJkVaHnDLI/edit?gid=0#gid=0"",""RESUMEN!B:C""),2,FALSE),""DEFINIR"")"),"DEFINIR")</f>
        <v>DEFINIR</v>
      </c>
      <c r="C430" s="61"/>
      <c r="D430" s="61"/>
      <c r="E430" s="62"/>
      <c r="F430" s="61"/>
      <c r="G430" s="60" t="str">
        <f ca="1">IFERROR(__xludf.DUMMYFUNCTION("IF(F430="""",""INCLUIR"",VLOOKUP($F430,IMPORTRANGE(""https://docs.google.com/spreadsheets/d/1vQSgNMJXdrs4S3uLfPKDLLwIaGIMAUdySOJkVaHnDLI/edit?gid=0#gid=0"",""RESUMEN!G:I""),2,0))"),"INCLUIR")</f>
        <v>INCLUIR</v>
      </c>
      <c r="H430" s="64" t="str">
        <f ca="1">IFERROR(__xludf.DUMMYFUNCTION("IF(F430="""",""INCLUIR"",VLOOKUP($F430,IMPORTRANGE(""https://docs.google.com/spreadsheets/d/1vQSgNMJXdrs4S3uLfPKDLLwIaGIMAUdySOJkVaHnDLI/edit?gid=0#gid=0"",""RESUMEN!G:I""),3,0))"),"INCLUIR")</f>
        <v>INCLUIR</v>
      </c>
      <c r="I430" s="65" t="e">
        <f t="shared" ca="1" si="3"/>
        <v>#VALUE!</v>
      </c>
      <c r="J430" s="65" t="e">
        <f t="shared" ca="1" si="4"/>
        <v>#VALUE!</v>
      </c>
      <c r="K430" s="64" t="str">
        <f ca="1">IFERROR(__xludf.DUMMYFUNCTION("VLOOKUP($F430,IMPORTRANGE(""https://docs.google.com/spreadsheets/d/1vQSgNMJXdrs4S3uLfPKDLLwIaGIMAUdySOJkVaHnDLI/edit?gid=0#gid=0"",""RESUMEN!G:J""),4,0)"),"#N/A")</f>
        <v>#N/A</v>
      </c>
      <c r="L430" s="66" t="e">
        <f t="shared" ca="1" si="5"/>
        <v>#VALUE!</v>
      </c>
      <c r="M430" s="69"/>
      <c r="N430" s="94">
        <f t="shared" ca="1" si="6"/>
        <v>0</v>
      </c>
      <c r="O430" s="16"/>
      <c r="P430" s="40"/>
      <c r="Q430" s="16"/>
      <c r="R430" s="56"/>
    </row>
    <row r="431" spans="1:18">
      <c r="A431" s="59"/>
      <c r="B431" s="60" t="str">
        <f ca="1">IFERROR(__xludf.DUMMYFUNCTION("IFERROR(VLOOKUP(CONCATENATE(C431,D431,E431,F431,G431,H431),IMPORTRANGE(""https://docs.google.com/spreadsheets/d/1vQSgNMJXdrs4S3uLfPKDLLwIaGIMAUdySOJkVaHnDLI/edit?gid=0#gid=0"",""RESUMEN!B:C""),2,FALSE),""DEFINIR"")"),"DEFINIR")</f>
        <v>DEFINIR</v>
      </c>
      <c r="C431" s="61"/>
      <c r="D431" s="61"/>
      <c r="E431" s="62"/>
      <c r="F431" s="61"/>
      <c r="G431" s="60" t="str">
        <f ca="1">IFERROR(__xludf.DUMMYFUNCTION("IF(F431="""",""INCLUIR"",VLOOKUP($F431,IMPORTRANGE(""https://docs.google.com/spreadsheets/d/1vQSgNMJXdrs4S3uLfPKDLLwIaGIMAUdySOJkVaHnDLI/edit?gid=0#gid=0"",""RESUMEN!G:I""),2,0))"),"INCLUIR")</f>
        <v>INCLUIR</v>
      </c>
      <c r="H431" s="64" t="str">
        <f ca="1">IFERROR(__xludf.DUMMYFUNCTION("IF(F431="""",""INCLUIR"",VLOOKUP($F431,IMPORTRANGE(""https://docs.google.com/spreadsheets/d/1vQSgNMJXdrs4S3uLfPKDLLwIaGIMAUdySOJkVaHnDLI/edit?gid=0#gid=0"",""RESUMEN!G:I""),3,0))"),"INCLUIR")</f>
        <v>INCLUIR</v>
      </c>
      <c r="I431" s="65" t="e">
        <f t="shared" ca="1" si="3"/>
        <v>#VALUE!</v>
      </c>
      <c r="J431" s="65" t="e">
        <f t="shared" ca="1" si="4"/>
        <v>#VALUE!</v>
      </c>
      <c r="K431" s="64" t="str">
        <f ca="1">IFERROR(__xludf.DUMMYFUNCTION("VLOOKUP($F431,IMPORTRANGE(""https://docs.google.com/spreadsheets/d/1vQSgNMJXdrs4S3uLfPKDLLwIaGIMAUdySOJkVaHnDLI/edit?gid=0#gid=0"",""RESUMEN!G:J""),4,0)"),"#N/A")</f>
        <v>#N/A</v>
      </c>
      <c r="L431" s="66" t="e">
        <f t="shared" ca="1" si="5"/>
        <v>#VALUE!</v>
      </c>
      <c r="M431" s="69"/>
      <c r="N431" s="94">
        <f t="shared" ca="1" si="6"/>
        <v>0</v>
      </c>
      <c r="O431" s="16"/>
      <c r="P431" s="40"/>
      <c r="Q431" s="16"/>
      <c r="R431" s="56"/>
    </row>
    <row r="432" spans="1:18">
      <c r="A432" s="59"/>
      <c r="B432" s="60" t="str">
        <f ca="1">IFERROR(__xludf.DUMMYFUNCTION("IFERROR(VLOOKUP(CONCATENATE(C432,D432,E432,F432,G432,H432),IMPORTRANGE(""https://docs.google.com/spreadsheets/d/1vQSgNMJXdrs4S3uLfPKDLLwIaGIMAUdySOJkVaHnDLI/edit?gid=0#gid=0"",""RESUMEN!B:C""),2,FALSE),""DEFINIR"")"),"DEFINIR")</f>
        <v>DEFINIR</v>
      </c>
      <c r="C432" s="61"/>
      <c r="D432" s="61"/>
      <c r="E432" s="62"/>
      <c r="F432" s="61"/>
      <c r="G432" s="60" t="str">
        <f ca="1">IFERROR(__xludf.DUMMYFUNCTION("IF(F432="""",""INCLUIR"",VLOOKUP($F432,IMPORTRANGE(""https://docs.google.com/spreadsheets/d/1vQSgNMJXdrs4S3uLfPKDLLwIaGIMAUdySOJkVaHnDLI/edit?gid=0#gid=0"",""RESUMEN!G:I""),2,0))"),"INCLUIR")</f>
        <v>INCLUIR</v>
      </c>
      <c r="H432" s="64" t="str">
        <f ca="1">IFERROR(__xludf.DUMMYFUNCTION("IF(F432="""",""INCLUIR"",VLOOKUP($F432,IMPORTRANGE(""https://docs.google.com/spreadsheets/d/1vQSgNMJXdrs4S3uLfPKDLLwIaGIMAUdySOJkVaHnDLI/edit?gid=0#gid=0"",""RESUMEN!G:I""),3,0))"),"INCLUIR")</f>
        <v>INCLUIR</v>
      </c>
      <c r="I432" s="65" t="e">
        <f t="shared" ca="1" si="3"/>
        <v>#VALUE!</v>
      </c>
      <c r="J432" s="65" t="e">
        <f t="shared" ca="1" si="4"/>
        <v>#VALUE!</v>
      </c>
      <c r="K432" s="64" t="str">
        <f ca="1">IFERROR(__xludf.DUMMYFUNCTION("VLOOKUP($F432,IMPORTRANGE(""https://docs.google.com/spreadsheets/d/1vQSgNMJXdrs4S3uLfPKDLLwIaGIMAUdySOJkVaHnDLI/edit?gid=0#gid=0"",""RESUMEN!G:J""),4,0)"),"#N/A")</f>
        <v>#N/A</v>
      </c>
      <c r="L432" s="66" t="e">
        <f t="shared" ca="1" si="5"/>
        <v>#VALUE!</v>
      </c>
      <c r="M432" s="69"/>
      <c r="N432" s="94">
        <f t="shared" ca="1" si="6"/>
        <v>0</v>
      </c>
      <c r="O432" s="16"/>
      <c r="P432" s="40"/>
      <c r="Q432" s="16"/>
      <c r="R432" s="56"/>
    </row>
    <row r="433" spans="1:18">
      <c r="A433" s="59"/>
      <c r="B433" s="60" t="str">
        <f ca="1">IFERROR(__xludf.DUMMYFUNCTION("IFERROR(VLOOKUP(CONCATENATE(C433,D433,E433,F433,G433,H433),IMPORTRANGE(""https://docs.google.com/spreadsheets/d/1vQSgNMJXdrs4S3uLfPKDLLwIaGIMAUdySOJkVaHnDLI/edit?gid=0#gid=0"",""RESUMEN!B:C""),2,FALSE),""DEFINIR"")"),"DEFINIR")</f>
        <v>DEFINIR</v>
      </c>
      <c r="C433" s="61"/>
      <c r="D433" s="61"/>
      <c r="E433" s="62"/>
      <c r="F433" s="61"/>
      <c r="G433" s="60" t="str">
        <f ca="1">IFERROR(__xludf.DUMMYFUNCTION("IF(F433="""",""INCLUIR"",VLOOKUP($F433,IMPORTRANGE(""https://docs.google.com/spreadsheets/d/1vQSgNMJXdrs4S3uLfPKDLLwIaGIMAUdySOJkVaHnDLI/edit?gid=0#gid=0"",""RESUMEN!G:I""),2,0))"),"INCLUIR")</f>
        <v>INCLUIR</v>
      </c>
      <c r="H433" s="64" t="str">
        <f ca="1">IFERROR(__xludf.DUMMYFUNCTION("IF(F433="""",""INCLUIR"",VLOOKUP($F433,IMPORTRANGE(""https://docs.google.com/spreadsheets/d/1vQSgNMJXdrs4S3uLfPKDLLwIaGIMAUdySOJkVaHnDLI/edit?gid=0#gid=0"",""RESUMEN!G:I""),3,0))"),"INCLUIR")</f>
        <v>INCLUIR</v>
      </c>
      <c r="I433" s="65" t="e">
        <f t="shared" ca="1" si="3"/>
        <v>#VALUE!</v>
      </c>
      <c r="J433" s="65" t="e">
        <f t="shared" ca="1" si="4"/>
        <v>#VALUE!</v>
      </c>
      <c r="K433" s="64" t="str">
        <f ca="1">IFERROR(__xludf.DUMMYFUNCTION("VLOOKUP($F433,IMPORTRANGE(""https://docs.google.com/spreadsheets/d/1vQSgNMJXdrs4S3uLfPKDLLwIaGIMAUdySOJkVaHnDLI/edit?gid=0#gid=0"",""RESUMEN!G:J""),4,0)"),"#N/A")</f>
        <v>#N/A</v>
      </c>
      <c r="L433" s="66" t="e">
        <f t="shared" ca="1" si="5"/>
        <v>#VALUE!</v>
      </c>
      <c r="M433" s="69"/>
      <c r="N433" s="94">
        <f t="shared" ca="1" si="6"/>
        <v>0</v>
      </c>
      <c r="O433" s="16"/>
      <c r="P433" s="40"/>
      <c r="Q433" s="16"/>
      <c r="R433" s="56"/>
    </row>
    <row r="434" spans="1:18">
      <c r="A434" s="59"/>
      <c r="B434" s="60" t="str">
        <f ca="1">IFERROR(__xludf.DUMMYFUNCTION("IFERROR(VLOOKUP(CONCATENATE(C434,D434,E434,F434,G434,H434),IMPORTRANGE(""https://docs.google.com/spreadsheets/d/1vQSgNMJXdrs4S3uLfPKDLLwIaGIMAUdySOJkVaHnDLI/edit?gid=0#gid=0"",""RESUMEN!B:C""),2,FALSE),""DEFINIR"")"),"DEFINIR")</f>
        <v>DEFINIR</v>
      </c>
      <c r="C434" s="61"/>
      <c r="D434" s="61"/>
      <c r="E434" s="62"/>
      <c r="F434" s="61"/>
      <c r="G434" s="60" t="str">
        <f ca="1">IFERROR(__xludf.DUMMYFUNCTION("IF(F434="""",""INCLUIR"",VLOOKUP($F434,IMPORTRANGE(""https://docs.google.com/spreadsheets/d/1vQSgNMJXdrs4S3uLfPKDLLwIaGIMAUdySOJkVaHnDLI/edit?gid=0#gid=0"",""RESUMEN!G:I""),2,0))"),"INCLUIR")</f>
        <v>INCLUIR</v>
      </c>
      <c r="H434" s="64" t="str">
        <f ca="1">IFERROR(__xludf.DUMMYFUNCTION("IF(F434="""",""INCLUIR"",VLOOKUP($F434,IMPORTRANGE(""https://docs.google.com/spreadsheets/d/1vQSgNMJXdrs4S3uLfPKDLLwIaGIMAUdySOJkVaHnDLI/edit?gid=0#gid=0"",""RESUMEN!G:I""),3,0))"),"INCLUIR")</f>
        <v>INCLUIR</v>
      </c>
      <c r="I434" s="65" t="e">
        <f t="shared" ca="1" si="3"/>
        <v>#VALUE!</v>
      </c>
      <c r="J434" s="65" t="e">
        <f t="shared" ca="1" si="4"/>
        <v>#VALUE!</v>
      </c>
      <c r="K434" s="64" t="str">
        <f ca="1">IFERROR(__xludf.DUMMYFUNCTION("VLOOKUP($F434,IMPORTRANGE(""https://docs.google.com/spreadsheets/d/1vQSgNMJXdrs4S3uLfPKDLLwIaGIMAUdySOJkVaHnDLI/edit?gid=0#gid=0"",""RESUMEN!G:J""),4,0)"),"#N/A")</f>
        <v>#N/A</v>
      </c>
      <c r="L434" s="66" t="e">
        <f t="shared" ca="1" si="5"/>
        <v>#VALUE!</v>
      </c>
      <c r="M434" s="69"/>
      <c r="N434" s="94">
        <f t="shared" ca="1" si="6"/>
        <v>0</v>
      </c>
      <c r="O434" s="16"/>
      <c r="P434" s="40"/>
      <c r="Q434" s="16"/>
      <c r="R434" s="56"/>
    </row>
    <row r="435" spans="1:18">
      <c r="A435" s="59"/>
      <c r="B435" s="60" t="str">
        <f ca="1">IFERROR(__xludf.DUMMYFUNCTION("IFERROR(VLOOKUP(CONCATENATE(C435,D435,E435,F435,G435,H435),IMPORTRANGE(""https://docs.google.com/spreadsheets/d/1vQSgNMJXdrs4S3uLfPKDLLwIaGIMAUdySOJkVaHnDLI/edit?gid=0#gid=0"",""RESUMEN!B:C""),2,FALSE),""DEFINIR"")"),"DEFINIR")</f>
        <v>DEFINIR</v>
      </c>
      <c r="C435" s="61"/>
      <c r="D435" s="61"/>
      <c r="E435" s="62"/>
      <c r="F435" s="61"/>
      <c r="G435" s="60" t="str">
        <f ca="1">IFERROR(__xludf.DUMMYFUNCTION("IF(F435="""",""INCLUIR"",VLOOKUP($F435,IMPORTRANGE(""https://docs.google.com/spreadsheets/d/1vQSgNMJXdrs4S3uLfPKDLLwIaGIMAUdySOJkVaHnDLI/edit?gid=0#gid=0"",""RESUMEN!G:I""),2,0))"),"INCLUIR")</f>
        <v>INCLUIR</v>
      </c>
      <c r="H435" s="64" t="str">
        <f ca="1">IFERROR(__xludf.DUMMYFUNCTION("IF(F435="""",""INCLUIR"",VLOOKUP($F435,IMPORTRANGE(""https://docs.google.com/spreadsheets/d/1vQSgNMJXdrs4S3uLfPKDLLwIaGIMAUdySOJkVaHnDLI/edit?gid=0#gid=0"",""RESUMEN!G:I""),3,0))"),"INCLUIR")</f>
        <v>INCLUIR</v>
      </c>
      <c r="I435" s="65" t="e">
        <f t="shared" ca="1" si="3"/>
        <v>#VALUE!</v>
      </c>
      <c r="J435" s="65" t="e">
        <f t="shared" ca="1" si="4"/>
        <v>#VALUE!</v>
      </c>
      <c r="K435" s="64" t="str">
        <f ca="1">IFERROR(__xludf.DUMMYFUNCTION("VLOOKUP($F435,IMPORTRANGE(""https://docs.google.com/spreadsheets/d/1vQSgNMJXdrs4S3uLfPKDLLwIaGIMAUdySOJkVaHnDLI/edit?gid=0#gid=0"",""RESUMEN!G:J""),4,0)"),"#N/A")</f>
        <v>#N/A</v>
      </c>
      <c r="L435" s="66" t="e">
        <f t="shared" ca="1" si="5"/>
        <v>#VALUE!</v>
      </c>
      <c r="M435" s="69"/>
      <c r="N435" s="94">
        <f t="shared" ca="1" si="6"/>
        <v>0</v>
      </c>
      <c r="O435" s="16"/>
      <c r="P435" s="40"/>
      <c r="Q435" s="16"/>
      <c r="R435" s="56"/>
    </row>
    <row r="436" spans="1:18">
      <c r="A436" s="59"/>
      <c r="B436" s="60" t="str">
        <f ca="1">IFERROR(__xludf.DUMMYFUNCTION("IFERROR(VLOOKUP(CONCATENATE(C436,D436,E436,F436,G436,H436),IMPORTRANGE(""https://docs.google.com/spreadsheets/d/1vQSgNMJXdrs4S3uLfPKDLLwIaGIMAUdySOJkVaHnDLI/edit?gid=0#gid=0"",""RESUMEN!B:C""),2,FALSE),""DEFINIR"")"),"DEFINIR")</f>
        <v>DEFINIR</v>
      </c>
      <c r="C436" s="61"/>
      <c r="D436" s="61"/>
      <c r="E436" s="62"/>
      <c r="F436" s="61"/>
      <c r="G436" s="60" t="str">
        <f ca="1">IFERROR(__xludf.DUMMYFUNCTION("IF(F436="""",""INCLUIR"",VLOOKUP($F436,IMPORTRANGE(""https://docs.google.com/spreadsheets/d/1vQSgNMJXdrs4S3uLfPKDLLwIaGIMAUdySOJkVaHnDLI/edit?gid=0#gid=0"",""RESUMEN!G:I""),2,0))"),"INCLUIR")</f>
        <v>INCLUIR</v>
      </c>
      <c r="H436" s="64" t="str">
        <f ca="1">IFERROR(__xludf.DUMMYFUNCTION("IF(F436="""",""INCLUIR"",VLOOKUP($F436,IMPORTRANGE(""https://docs.google.com/spreadsheets/d/1vQSgNMJXdrs4S3uLfPKDLLwIaGIMAUdySOJkVaHnDLI/edit?gid=0#gid=0"",""RESUMEN!G:I""),3,0))"),"INCLUIR")</f>
        <v>INCLUIR</v>
      </c>
      <c r="I436" s="65" t="e">
        <f t="shared" ca="1" si="3"/>
        <v>#VALUE!</v>
      </c>
      <c r="J436" s="65" t="e">
        <f t="shared" ca="1" si="4"/>
        <v>#VALUE!</v>
      </c>
      <c r="K436" s="64" t="str">
        <f ca="1">IFERROR(__xludf.DUMMYFUNCTION("VLOOKUP($F436,IMPORTRANGE(""https://docs.google.com/spreadsheets/d/1vQSgNMJXdrs4S3uLfPKDLLwIaGIMAUdySOJkVaHnDLI/edit?gid=0#gid=0"",""RESUMEN!G:J""),4,0)"),"#N/A")</f>
        <v>#N/A</v>
      </c>
      <c r="L436" s="66" t="e">
        <f t="shared" ca="1" si="5"/>
        <v>#VALUE!</v>
      </c>
      <c r="M436" s="69"/>
      <c r="N436" s="94">
        <f t="shared" ca="1" si="6"/>
        <v>0</v>
      </c>
      <c r="O436" s="16"/>
      <c r="P436" s="40"/>
      <c r="Q436" s="16"/>
      <c r="R436" s="56"/>
    </row>
    <row r="437" spans="1:18">
      <c r="A437" s="59"/>
      <c r="B437" s="60" t="str">
        <f ca="1">IFERROR(__xludf.DUMMYFUNCTION("IFERROR(VLOOKUP(CONCATENATE(C437,D437,E437,F437,G437,H437),IMPORTRANGE(""https://docs.google.com/spreadsheets/d/1vQSgNMJXdrs4S3uLfPKDLLwIaGIMAUdySOJkVaHnDLI/edit?gid=0#gid=0"",""RESUMEN!B:C""),2,FALSE),""DEFINIR"")"),"DEFINIR")</f>
        <v>DEFINIR</v>
      </c>
      <c r="C437" s="61"/>
      <c r="D437" s="61"/>
      <c r="E437" s="62"/>
      <c r="F437" s="61"/>
      <c r="G437" s="60" t="str">
        <f ca="1">IFERROR(__xludf.DUMMYFUNCTION("IF(F437="""",""INCLUIR"",VLOOKUP($F437,IMPORTRANGE(""https://docs.google.com/spreadsheets/d/1vQSgNMJXdrs4S3uLfPKDLLwIaGIMAUdySOJkVaHnDLI/edit?gid=0#gid=0"",""RESUMEN!G:I""),2,0))"),"INCLUIR")</f>
        <v>INCLUIR</v>
      </c>
      <c r="H437" s="64" t="str">
        <f ca="1">IFERROR(__xludf.DUMMYFUNCTION("IF(F437="""",""INCLUIR"",VLOOKUP($F437,IMPORTRANGE(""https://docs.google.com/spreadsheets/d/1vQSgNMJXdrs4S3uLfPKDLLwIaGIMAUdySOJkVaHnDLI/edit?gid=0#gid=0"",""RESUMEN!G:I""),3,0))"),"INCLUIR")</f>
        <v>INCLUIR</v>
      </c>
      <c r="I437" s="65" t="e">
        <f t="shared" ca="1" si="3"/>
        <v>#VALUE!</v>
      </c>
      <c r="J437" s="65" t="e">
        <f t="shared" ca="1" si="4"/>
        <v>#VALUE!</v>
      </c>
      <c r="K437" s="64" t="str">
        <f ca="1">IFERROR(__xludf.DUMMYFUNCTION("VLOOKUP($F437,IMPORTRANGE(""https://docs.google.com/spreadsheets/d/1vQSgNMJXdrs4S3uLfPKDLLwIaGIMAUdySOJkVaHnDLI/edit?gid=0#gid=0"",""RESUMEN!G:J""),4,0)"),"#N/A")</f>
        <v>#N/A</v>
      </c>
      <c r="L437" s="66" t="e">
        <f t="shared" ca="1" si="5"/>
        <v>#VALUE!</v>
      </c>
      <c r="M437" s="69"/>
      <c r="N437" s="94">
        <f t="shared" ca="1" si="6"/>
        <v>0</v>
      </c>
      <c r="O437" s="16"/>
      <c r="P437" s="40"/>
      <c r="Q437" s="16"/>
      <c r="R437" s="56"/>
    </row>
    <row r="438" spans="1:18">
      <c r="A438" s="59"/>
      <c r="B438" s="60" t="str">
        <f ca="1">IFERROR(__xludf.DUMMYFUNCTION("IFERROR(VLOOKUP(CONCATENATE(C438,D438,E438,F438,G438,H438),IMPORTRANGE(""https://docs.google.com/spreadsheets/d/1vQSgNMJXdrs4S3uLfPKDLLwIaGIMAUdySOJkVaHnDLI/edit?gid=0#gid=0"",""RESUMEN!B:C""),2,FALSE),""DEFINIR"")"),"DEFINIR")</f>
        <v>DEFINIR</v>
      </c>
      <c r="C438" s="61"/>
      <c r="D438" s="61"/>
      <c r="E438" s="62"/>
      <c r="F438" s="61"/>
      <c r="G438" s="60" t="str">
        <f ca="1">IFERROR(__xludf.DUMMYFUNCTION("IF(F438="""",""INCLUIR"",VLOOKUP($F438,IMPORTRANGE(""https://docs.google.com/spreadsheets/d/1vQSgNMJXdrs4S3uLfPKDLLwIaGIMAUdySOJkVaHnDLI/edit?gid=0#gid=0"",""RESUMEN!G:I""),2,0))"),"INCLUIR")</f>
        <v>INCLUIR</v>
      </c>
      <c r="H438" s="64" t="str">
        <f ca="1">IFERROR(__xludf.DUMMYFUNCTION("IF(F438="""",""INCLUIR"",VLOOKUP($F438,IMPORTRANGE(""https://docs.google.com/spreadsheets/d/1vQSgNMJXdrs4S3uLfPKDLLwIaGIMAUdySOJkVaHnDLI/edit?gid=0#gid=0"",""RESUMEN!G:I""),3,0))"),"INCLUIR")</f>
        <v>INCLUIR</v>
      </c>
      <c r="I438" s="65" t="e">
        <f t="shared" ca="1" si="3"/>
        <v>#VALUE!</v>
      </c>
      <c r="J438" s="65" t="e">
        <f t="shared" ca="1" si="4"/>
        <v>#VALUE!</v>
      </c>
      <c r="K438" s="64" t="str">
        <f ca="1">IFERROR(__xludf.DUMMYFUNCTION("VLOOKUP($F438,IMPORTRANGE(""https://docs.google.com/spreadsheets/d/1vQSgNMJXdrs4S3uLfPKDLLwIaGIMAUdySOJkVaHnDLI/edit?gid=0#gid=0"",""RESUMEN!G:J""),4,0)"),"#N/A")</f>
        <v>#N/A</v>
      </c>
      <c r="L438" s="66" t="e">
        <f t="shared" ca="1" si="5"/>
        <v>#VALUE!</v>
      </c>
      <c r="M438" s="69"/>
      <c r="N438" s="94">
        <f t="shared" ca="1" si="6"/>
        <v>0</v>
      </c>
      <c r="O438" s="16"/>
      <c r="P438" s="40"/>
      <c r="Q438" s="16"/>
      <c r="R438" s="56"/>
    </row>
    <row r="439" spans="1:18">
      <c r="A439" s="59"/>
      <c r="B439" s="60" t="str">
        <f ca="1">IFERROR(__xludf.DUMMYFUNCTION("IFERROR(VLOOKUP(CONCATENATE(C439,D439,E439,F439,G439,H439),IMPORTRANGE(""https://docs.google.com/spreadsheets/d/1vQSgNMJXdrs4S3uLfPKDLLwIaGIMAUdySOJkVaHnDLI/edit?gid=0#gid=0"",""RESUMEN!B:C""),2,FALSE),""DEFINIR"")"),"DEFINIR")</f>
        <v>DEFINIR</v>
      </c>
      <c r="C439" s="61"/>
      <c r="D439" s="61"/>
      <c r="E439" s="62"/>
      <c r="F439" s="61"/>
      <c r="G439" s="60" t="str">
        <f ca="1">IFERROR(__xludf.DUMMYFUNCTION("IF(F439="""",""INCLUIR"",VLOOKUP($F439,IMPORTRANGE(""https://docs.google.com/spreadsheets/d/1vQSgNMJXdrs4S3uLfPKDLLwIaGIMAUdySOJkVaHnDLI/edit?gid=0#gid=0"",""RESUMEN!G:I""),2,0))"),"INCLUIR")</f>
        <v>INCLUIR</v>
      </c>
      <c r="H439" s="64" t="str">
        <f ca="1">IFERROR(__xludf.DUMMYFUNCTION("IF(F439="""",""INCLUIR"",VLOOKUP($F439,IMPORTRANGE(""https://docs.google.com/spreadsheets/d/1vQSgNMJXdrs4S3uLfPKDLLwIaGIMAUdySOJkVaHnDLI/edit?gid=0#gid=0"",""RESUMEN!G:I""),3,0))"),"INCLUIR")</f>
        <v>INCLUIR</v>
      </c>
      <c r="I439" s="65" t="e">
        <f t="shared" ca="1" si="3"/>
        <v>#VALUE!</v>
      </c>
      <c r="J439" s="65" t="e">
        <f t="shared" ca="1" si="4"/>
        <v>#VALUE!</v>
      </c>
      <c r="K439" s="64" t="str">
        <f ca="1">IFERROR(__xludf.DUMMYFUNCTION("VLOOKUP($F439,IMPORTRANGE(""https://docs.google.com/spreadsheets/d/1vQSgNMJXdrs4S3uLfPKDLLwIaGIMAUdySOJkVaHnDLI/edit?gid=0#gid=0"",""RESUMEN!G:J""),4,0)"),"#N/A")</f>
        <v>#N/A</v>
      </c>
      <c r="L439" s="66" t="e">
        <f t="shared" ca="1" si="5"/>
        <v>#VALUE!</v>
      </c>
      <c r="M439" s="69"/>
      <c r="N439" s="94">
        <f t="shared" ca="1" si="6"/>
        <v>0</v>
      </c>
      <c r="O439" s="16"/>
      <c r="P439" s="40"/>
      <c r="Q439" s="16"/>
      <c r="R439" s="56"/>
    </row>
    <row r="440" spans="1:18">
      <c r="A440" s="59"/>
      <c r="B440" s="60" t="str">
        <f ca="1">IFERROR(__xludf.DUMMYFUNCTION("IFERROR(VLOOKUP(CONCATENATE(C440,D440,E440,F440,G440,H440),IMPORTRANGE(""https://docs.google.com/spreadsheets/d/1vQSgNMJXdrs4S3uLfPKDLLwIaGIMAUdySOJkVaHnDLI/edit?gid=0#gid=0"",""RESUMEN!B:C""),2,FALSE),""DEFINIR"")"),"DEFINIR")</f>
        <v>DEFINIR</v>
      </c>
      <c r="C440" s="61"/>
      <c r="D440" s="61"/>
      <c r="E440" s="62"/>
      <c r="F440" s="61"/>
      <c r="G440" s="60" t="str">
        <f ca="1">IFERROR(__xludf.DUMMYFUNCTION("IF(F440="""",""INCLUIR"",VLOOKUP($F440,IMPORTRANGE(""https://docs.google.com/spreadsheets/d/1vQSgNMJXdrs4S3uLfPKDLLwIaGIMAUdySOJkVaHnDLI/edit?gid=0#gid=0"",""RESUMEN!G:I""),2,0))"),"INCLUIR")</f>
        <v>INCLUIR</v>
      </c>
      <c r="H440" s="64" t="str">
        <f ca="1">IFERROR(__xludf.DUMMYFUNCTION("IF(F440="""",""INCLUIR"",VLOOKUP($F440,IMPORTRANGE(""https://docs.google.com/spreadsheets/d/1vQSgNMJXdrs4S3uLfPKDLLwIaGIMAUdySOJkVaHnDLI/edit?gid=0#gid=0"",""RESUMEN!G:I""),3,0))"),"INCLUIR")</f>
        <v>INCLUIR</v>
      </c>
      <c r="I440" s="65" t="e">
        <f t="shared" ca="1" si="3"/>
        <v>#VALUE!</v>
      </c>
      <c r="J440" s="65" t="e">
        <f t="shared" ca="1" si="4"/>
        <v>#VALUE!</v>
      </c>
      <c r="K440" s="64" t="str">
        <f ca="1">IFERROR(__xludf.DUMMYFUNCTION("VLOOKUP($F440,IMPORTRANGE(""https://docs.google.com/spreadsheets/d/1vQSgNMJXdrs4S3uLfPKDLLwIaGIMAUdySOJkVaHnDLI/edit?gid=0#gid=0"",""RESUMEN!G:J""),4,0)"),"#N/A")</f>
        <v>#N/A</v>
      </c>
      <c r="L440" s="66" t="e">
        <f t="shared" ca="1" si="5"/>
        <v>#VALUE!</v>
      </c>
      <c r="M440" s="69"/>
      <c r="N440" s="94">
        <f t="shared" ca="1" si="6"/>
        <v>0</v>
      </c>
      <c r="O440" s="16"/>
      <c r="P440" s="40"/>
      <c r="Q440" s="16"/>
      <c r="R440" s="56"/>
    </row>
    <row r="441" spans="1:18">
      <c r="A441" s="59"/>
      <c r="B441" s="60" t="str">
        <f ca="1">IFERROR(__xludf.DUMMYFUNCTION("IFERROR(VLOOKUP(CONCATENATE(C441,D441,E441,F441,G441,H441),IMPORTRANGE(""https://docs.google.com/spreadsheets/d/1vQSgNMJXdrs4S3uLfPKDLLwIaGIMAUdySOJkVaHnDLI/edit?gid=0#gid=0"",""RESUMEN!B:C""),2,FALSE),""DEFINIR"")"),"DEFINIR")</f>
        <v>DEFINIR</v>
      </c>
      <c r="C441" s="61"/>
      <c r="D441" s="61"/>
      <c r="E441" s="62"/>
      <c r="F441" s="61"/>
      <c r="G441" s="60" t="str">
        <f ca="1">IFERROR(__xludf.DUMMYFUNCTION("IF(F441="""",""INCLUIR"",VLOOKUP($F441,IMPORTRANGE(""https://docs.google.com/spreadsheets/d/1vQSgNMJXdrs4S3uLfPKDLLwIaGIMAUdySOJkVaHnDLI/edit?gid=0#gid=0"",""RESUMEN!G:I""),2,0))"),"INCLUIR")</f>
        <v>INCLUIR</v>
      </c>
      <c r="H441" s="64" t="str">
        <f ca="1">IFERROR(__xludf.DUMMYFUNCTION("IF(F441="""",""INCLUIR"",VLOOKUP($F441,IMPORTRANGE(""https://docs.google.com/spreadsheets/d/1vQSgNMJXdrs4S3uLfPKDLLwIaGIMAUdySOJkVaHnDLI/edit?gid=0#gid=0"",""RESUMEN!G:I""),3,0))"),"INCLUIR")</f>
        <v>INCLUIR</v>
      </c>
      <c r="I441" s="65" t="e">
        <f t="shared" ca="1" si="3"/>
        <v>#VALUE!</v>
      </c>
      <c r="J441" s="65" t="e">
        <f t="shared" ca="1" si="4"/>
        <v>#VALUE!</v>
      </c>
      <c r="K441" s="64" t="str">
        <f ca="1">IFERROR(__xludf.DUMMYFUNCTION("VLOOKUP($F441,IMPORTRANGE(""https://docs.google.com/spreadsheets/d/1vQSgNMJXdrs4S3uLfPKDLLwIaGIMAUdySOJkVaHnDLI/edit?gid=0#gid=0"",""RESUMEN!G:J""),4,0)"),"#N/A")</f>
        <v>#N/A</v>
      </c>
      <c r="L441" s="66" t="e">
        <f t="shared" ca="1" si="5"/>
        <v>#VALUE!</v>
      </c>
      <c r="M441" s="69"/>
      <c r="N441" s="94">
        <f t="shared" ca="1" si="6"/>
        <v>0</v>
      </c>
      <c r="O441" s="16"/>
      <c r="P441" s="40"/>
      <c r="Q441" s="16"/>
      <c r="R441" s="56"/>
    </row>
    <row r="442" spans="1:18">
      <c r="A442" s="59"/>
      <c r="B442" s="60" t="str">
        <f ca="1">IFERROR(__xludf.DUMMYFUNCTION("IFERROR(VLOOKUP(CONCATENATE(C442,D442,E442,F442,G442,H442),IMPORTRANGE(""https://docs.google.com/spreadsheets/d/1vQSgNMJXdrs4S3uLfPKDLLwIaGIMAUdySOJkVaHnDLI/edit?gid=0#gid=0"",""RESUMEN!B:C""),2,FALSE),""DEFINIR"")"),"DEFINIR")</f>
        <v>DEFINIR</v>
      </c>
      <c r="C442" s="61"/>
      <c r="D442" s="61"/>
      <c r="E442" s="62"/>
      <c r="F442" s="61"/>
      <c r="G442" s="60" t="str">
        <f ca="1">IFERROR(__xludf.DUMMYFUNCTION("IF(F442="""",""INCLUIR"",VLOOKUP($F442,IMPORTRANGE(""https://docs.google.com/spreadsheets/d/1vQSgNMJXdrs4S3uLfPKDLLwIaGIMAUdySOJkVaHnDLI/edit?gid=0#gid=0"",""RESUMEN!G:I""),2,0))"),"INCLUIR")</f>
        <v>INCLUIR</v>
      </c>
      <c r="H442" s="64" t="str">
        <f ca="1">IFERROR(__xludf.DUMMYFUNCTION("IF(F442="""",""INCLUIR"",VLOOKUP($F442,IMPORTRANGE(""https://docs.google.com/spreadsheets/d/1vQSgNMJXdrs4S3uLfPKDLLwIaGIMAUdySOJkVaHnDLI/edit?gid=0#gid=0"",""RESUMEN!G:I""),3,0))"),"INCLUIR")</f>
        <v>INCLUIR</v>
      </c>
      <c r="I442" s="65" t="e">
        <f t="shared" ca="1" si="3"/>
        <v>#VALUE!</v>
      </c>
      <c r="J442" s="65" t="e">
        <f t="shared" ca="1" si="4"/>
        <v>#VALUE!</v>
      </c>
      <c r="K442" s="64" t="str">
        <f ca="1">IFERROR(__xludf.DUMMYFUNCTION("VLOOKUP($F442,IMPORTRANGE(""https://docs.google.com/spreadsheets/d/1vQSgNMJXdrs4S3uLfPKDLLwIaGIMAUdySOJkVaHnDLI/edit?gid=0#gid=0"",""RESUMEN!G:J""),4,0)"),"#N/A")</f>
        <v>#N/A</v>
      </c>
      <c r="L442" s="66" t="e">
        <f t="shared" ca="1" si="5"/>
        <v>#VALUE!</v>
      </c>
      <c r="M442" s="69"/>
      <c r="N442" s="94">
        <f t="shared" ca="1" si="6"/>
        <v>0</v>
      </c>
      <c r="O442" s="16"/>
      <c r="P442" s="40"/>
      <c r="Q442" s="16"/>
      <c r="R442" s="56"/>
    </row>
    <row r="443" spans="1:18">
      <c r="A443" s="59"/>
      <c r="B443" s="60" t="str">
        <f ca="1">IFERROR(__xludf.DUMMYFUNCTION("IFERROR(VLOOKUP(CONCATENATE(C443,D443,E443,F443,G443,H443),IMPORTRANGE(""https://docs.google.com/spreadsheets/d/1vQSgNMJXdrs4S3uLfPKDLLwIaGIMAUdySOJkVaHnDLI/edit?gid=0#gid=0"",""RESUMEN!B:C""),2,FALSE),""DEFINIR"")"),"DEFINIR")</f>
        <v>DEFINIR</v>
      </c>
      <c r="C443" s="61"/>
      <c r="D443" s="61"/>
      <c r="E443" s="62"/>
      <c r="F443" s="61"/>
      <c r="G443" s="60" t="str">
        <f ca="1">IFERROR(__xludf.DUMMYFUNCTION("IF(F443="""",""INCLUIR"",VLOOKUP($F443,IMPORTRANGE(""https://docs.google.com/spreadsheets/d/1vQSgNMJXdrs4S3uLfPKDLLwIaGIMAUdySOJkVaHnDLI/edit?gid=0#gid=0"",""RESUMEN!G:I""),2,0))"),"INCLUIR")</f>
        <v>INCLUIR</v>
      </c>
      <c r="H443" s="64" t="str">
        <f ca="1">IFERROR(__xludf.DUMMYFUNCTION("IF(F443="""",""INCLUIR"",VLOOKUP($F443,IMPORTRANGE(""https://docs.google.com/spreadsheets/d/1vQSgNMJXdrs4S3uLfPKDLLwIaGIMAUdySOJkVaHnDLI/edit?gid=0#gid=0"",""RESUMEN!G:I""),3,0))"),"INCLUIR")</f>
        <v>INCLUIR</v>
      </c>
      <c r="I443" s="65" t="e">
        <f t="shared" ca="1" si="3"/>
        <v>#VALUE!</v>
      </c>
      <c r="J443" s="65" t="e">
        <f t="shared" ca="1" si="4"/>
        <v>#VALUE!</v>
      </c>
      <c r="K443" s="64" t="str">
        <f ca="1">IFERROR(__xludf.DUMMYFUNCTION("VLOOKUP($F443,IMPORTRANGE(""https://docs.google.com/spreadsheets/d/1vQSgNMJXdrs4S3uLfPKDLLwIaGIMAUdySOJkVaHnDLI/edit?gid=0#gid=0"",""RESUMEN!G:J""),4,0)"),"#N/A")</f>
        <v>#N/A</v>
      </c>
      <c r="L443" s="66" t="e">
        <f t="shared" ca="1" si="5"/>
        <v>#VALUE!</v>
      </c>
      <c r="M443" s="69"/>
      <c r="N443" s="94">
        <f t="shared" ca="1" si="6"/>
        <v>0</v>
      </c>
      <c r="O443" s="16"/>
      <c r="P443" s="40"/>
      <c r="Q443" s="16"/>
      <c r="R443" s="56"/>
    </row>
    <row r="444" spans="1:18">
      <c r="A444" s="59"/>
      <c r="B444" s="60" t="str">
        <f ca="1">IFERROR(__xludf.DUMMYFUNCTION("IFERROR(VLOOKUP(CONCATENATE(C444,D444,E444,F444,G444,H444),IMPORTRANGE(""https://docs.google.com/spreadsheets/d/1vQSgNMJXdrs4S3uLfPKDLLwIaGIMAUdySOJkVaHnDLI/edit?gid=0#gid=0"",""RESUMEN!B:C""),2,FALSE),""DEFINIR"")"),"DEFINIR")</f>
        <v>DEFINIR</v>
      </c>
      <c r="C444" s="61"/>
      <c r="D444" s="61"/>
      <c r="E444" s="62"/>
      <c r="F444" s="61"/>
      <c r="G444" s="60" t="str">
        <f ca="1">IFERROR(__xludf.DUMMYFUNCTION("IF(F444="""",""INCLUIR"",VLOOKUP($F444,IMPORTRANGE(""https://docs.google.com/spreadsheets/d/1vQSgNMJXdrs4S3uLfPKDLLwIaGIMAUdySOJkVaHnDLI/edit?gid=0#gid=0"",""RESUMEN!G:I""),2,0))"),"INCLUIR")</f>
        <v>INCLUIR</v>
      </c>
      <c r="H444" s="64" t="str">
        <f ca="1">IFERROR(__xludf.DUMMYFUNCTION("IF(F444="""",""INCLUIR"",VLOOKUP($F444,IMPORTRANGE(""https://docs.google.com/spreadsheets/d/1vQSgNMJXdrs4S3uLfPKDLLwIaGIMAUdySOJkVaHnDLI/edit?gid=0#gid=0"",""RESUMEN!G:I""),3,0))"),"INCLUIR")</f>
        <v>INCLUIR</v>
      </c>
      <c r="I444" s="65" t="e">
        <f t="shared" ca="1" si="3"/>
        <v>#VALUE!</v>
      </c>
      <c r="J444" s="65" t="e">
        <f t="shared" ca="1" si="4"/>
        <v>#VALUE!</v>
      </c>
      <c r="K444" s="64" t="str">
        <f ca="1">IFERROR(__xludf.DUMMYFUNCTION("VLOOKUP($F444,IMPORTRANGE(""https://docs.google.com/spreadsheets/d/1vQSgNMJXdrs4S3uLfPKDLLwIaGIMAUdySOJkVaHnDLI/edit?gid=0#gid=0"",""RESUMEN!G:J""),4,0)"),"#N/A")</f>
        <v>#N/A</v>
      </c>
      <c r="L444" s="66" t="e">
        <f t="shared" ca="1" si="5"/>
        <v>#VALUE!</v>
      </c>
      <c r="M444" s="69"/>
      <c r="N444" s="94">
        <f t="shared" ca="1" si="6"/>
        <v>0</v>
      </c>
      <c r="O444" s="16"/>
      <c r="P444" s="40"/>
      <c r="Q444" s="16"/>
      <c r="R444" s="56"/>
    </row>
    <row r="445" spans="1:18">
      <c r="A445" s="59"/>
      <c r="B445" s="60" t="str">
        <f ca="1">IFERROR(__xludf.DUMMYFUNCTION("IFERROR(VLOOKUP(CONCATENATE(C445,D445,E445,F445,G445,H445),IMPORTRANGE(""https://docs.google.com/spreadsheets/d/1vQSgNMJXdrs4S3uLfPKDLLwIaGIMAUdySOJkVaHnDLI/edit?gid=0#gid=0"",""RESUMEN!B:C""),2,FALSE),""DEFINIR"")"),"DEFINIR")</f>
        <v>DEFINIR</v>
      </c>
      <c r="C445" s="61"/>
      <c r="D445" s="61"/>
      <c r="E445" s="62"/>
      <c r="F445" s="61"/>
      <c r="G445" s="60" t="str">
        <f ca="1">IFERROR(__xludf.DUMMYFUNCTION("IF(F445="""",""INCLUIR"",VLOOKUP($F445,IMPORTRANGE(""https://docs.google.com/spreadsheets/d/1vQSgNMJXdrs4S3uLfPKDLLwIaGIMAUdySOJkVaHnDLI/edit?gid=0#gid=0"",""RESUMEN!G:I""),2,0))"),"INCLUIR")</f>
        <v>INCLUIR</v>
      </c>
      <c r="H445" s="64" t="str">
        <f ca="1">IFERROR(__xludf.DUMMYFUNCTION("IF(F445="""",""INCLUIR"",VLOOKUP($F445,IMPORTRANGE(""https://docs.google.com/spreadsheets/d/1vQSgNMJXdrs4S3uLfPKDLLwIaGIMAUdySOJkVaHnDLI/edit?gid=0#gid=0"",""RESUMEN!G:I""),3,0))"),"INCLUIR")</f>
        <v>INCLUIR</v>
      </c>
      <c r="I445" s="65" t="e">
        <f t="shared" ca="1" si="3"/>
        <v>#VALUE!</v>
      </c>
      <c r="J445" s="65" t="e">
        <f t="shared" ca="1" si="4"/>
        <v>#VALUE!</v>
      </c>
      <c r="K445" s="64" t="str">
        <f ca="1">IFERROR(__xludf.DUMMYFUNCTION("VLOOKUP($F445,IMPORTRANGE(""https://docs.google.com/spreadsheets/d/1vQSgNMJXdrs4S3uLfPKDLLwIaGIMAUdySOJkVaHnDLI/edit?gid=0#gid=0"",""RESUMEN!G:J""),4,0)"),"#N/A")</f>
        <v>#N/A</v>
      </c>
      <c r="L445" s="66" t="e">
        <f t="shared" ca="1" si="5"/>
        <v>#VALUE!</v>
      </c>
      <c r="M445" s="69"/>
      <c r="N445" s="94">
        <f t="shared" ca="1" si="6"/>
        <v>0</v>
      </c>
      <c r="O445" s="16"/>
      <c r="P445" s="40"/>
      <c r="Q445" s="16"/>
      <c r="R445" s="56"/>
    </row>
    <row r="446" spans="1:18">
      <c r="A446" s="59"/>
      <c r="B446" s="60" t="str">
        <f ca="1">IFERROR(__xludf.DUMMYFUNCTION("IFERROR(VLOOKUP(CONCATENATE(C446,D446,E446,F446,G446,H446),IMPORTRANGE(""https://docs.google.com/spreadsheets/d/1vQSgNMJXdrs4S3uLfPKDLLwIaGIMAUdySOJkVaHnDLI/edit?gid=0#gid=0"",""RESUMEN!B:C""),2,FALSE),""DEFINIR"")"),"DEFINIR")</f>
        <v>DEFINIR</v>
      </c>
      <c r="C446" s="61"/>
      <c r="D446" s="61"/>
      <c r="E446" s="62"/>
      <c r="F446" s="61"/>
      <c r="G446" s="60" t="str">
        <f ca="1">IFERROR(__xludf.DUMMYFUNCTION("IF(F446="""",""INCLUIR"",VLOOKUP($F446,IMPORTRANGE(""https://docs.google.com/spreadsheets/d/1vQSgNMJXdrs4S3uLfPKDLLwIaGIMAUdySOJkVaHnDLI/edit?gid=0#gid=0"",""RESUMEN!G:I""),2,0))"),"INCLUIR")</f>
        <v>INCLUIR</v>
      </c>
      <c r="H446" s="64" t="str">
        <f ca="1">IFERROR(__xludf.DUMMYFUNCTION("IF(F446="""",""INCLUIR"",VLOOKUP($F446,IMPORTRANGE(""https://docs.google.com/spreadsheets/d/1vQSgNMJXdrs4S3uLfPKDLLwIaGIMAUdySOJkVaHnDLI/edit?gid=0#gid=0"",""RESUMEN!G:I""),3,0))"),"INCLUIR")</f>
        <v>INCLUIR</v>
      </c>
      <c r="I446" s="65" t="e">
        <f t="shared" ca="1" si="3"/>
        <v>#VALUE!</v>
      </c>
      <c r="J446" s="65" t="e">
        <f t="shared" ca="1" si="4"/>
        <v>#VALUE!</v>
      </c>
      <c r="K446" s="64" t="str">
        <f ca="1">IFERROR(__xludf.DUMMYFUNCTION("VLOOKUP($F446,IMPORTRANGE(""https://docs.google.com/spreadsheets/d/1vQSgNMJXdrs4S3uLfPKDLLwIaGIMAUdySOJkVaHnDLI/edit?gid=0#gid=0"",""RESUMEN!G:J""),4,0)"),"#N/A")</f>
        <v>#N/A</v>
      </c>
      <c r="L446" s="66" t="e">
        <f t="shared" ca="1" si="5"/>
        <v>#VALUE!</v>
      </c>
      <c r="M446" s="69"/>
      <c r="N446" s="94">
        <f t="shared" ca="1" si="6"/>
        <v>0</v>
      </c>
      <c r="O446" s="16"/>
      <c r="P446" s="40"/>
      <c r="Q446" s="16"/>
      <c r="R446" s="56"/>
    </row>
    <row r="447" spans="1:18">
      <c r="A447" s="59"/>
      <c r="B447" s="60" t="str">
        <f ca="1">IFERROR(__xludf.DUMMYFUNCTION("IFERROR(VLOOKUP(CONCATENATE(C447,D447,E447,F447,G447,H447),IMPORTRANGE(""https://docs.google.com/spreadsheets/d/1vQSgNMJXdrs4S3uLfPKDLLwIaGIMAUdySOJkVaHnDLI/edit?gid=0#gid=0"",""RESUMEN!B:C""),2,FALSE),""DEFINIR"")"),"DEFINIR")</f>
        <v>DEFINIR</v>
      </c>
      <c r="C447" s="61"/>
      <c r="D447" s="61"/>
      <c r="E447" s="62"/>
      <c r="F447" s="61"/>
      <c r="G447" s="60" t="str">
        <f ca="1">IFERROR(__xludf.DUMMYFUNCTION("IF(F447="""",""INCLUIR"",VLOOKUP($F447,IMPORTRANGE(""https://docs.google.com/spreadsheets/d/1vQSgNMJXdrs4S3uLfPKDLLwIaGIMAUdySOJkVaHnDLI/edit?gid=0#gid=0"",""RESUMEN!G:I""),2,0))"),"INCLUIR")</f>
        <v>INCLUIR</v>
      </c>
      <c r="H447" s="64" t="str">
        <f ca="1">IFERROR(__xludf.DUMMYFUNCTION("IF(F447="""",""INCLUIR"",VLOOKUP($F447,IMPORTRANGE(""https://docs.google.com/spreadsheets/d/1vQSgNMJXdrs4S3uLfPKDLLwIaGIMAUdySOJkVaHnDLI/edit?gid=0#gid=0"",""RESUMEN!G:I""),3,0))"),"INCLUIR")</f>
        <v>INCLUIR</v>
      </c>
      <c r="I447" s="65" t="e">
        <f t="shared" ca="1" si="3"/>
        <v>#VALUE!</v>
      </c>
      <c r="J447" s="65" t="e">
        <f t="shared" ca="1" si="4"/>
        <v>#VALUE!</v>
      </c>
      <c r="K447" s="64" t="str">
        <f ca="1">IFERROR(__xludf.DUMMYFUNCTION("VLOOKUP($F447,IMPORTRANGE(""https://docs.google.com/spreadsheets/d/1vQSgNMJXdrs4S3uLfPKDLLwIaGIMAUdySOJkVaHnDLI/edit?gid=0#gid=0"",""RESUMEN!G:J""),4,0)"),"#N/A")</f>
        <v>#N/A</v>
      </c>
      <c r="L447" s="66" t="e">
        <f t="shared" ca="1" si="5"/>
        <v>#VALUE!</v>
      </c>
      <c r="M447" s="69"/>
      <c r="N447" s="94">
        <f t="shared" ca="1" si="6"/>
        <v>0</v>
      </c>
      <c r="O447" s="16"/>
      <c r="P447" s="40"/>
      <c r="Q447" s="16"/>
      <c r="R447" s="56"/>
    </row>
    <row r="448" spans="1:18">
      <c r="A448" s="59"/>
      <c r="B448" s="60" t="str">
        <f ca="1">IFERROR(__xludf.DUMMYFUNCTION("IFERROR(VLOOKUP(CONCATENATE(C448,D448,E448,F448,G448,H448),IMPORTRANGE(""https://docs.google.com/spreadsheets/d/1vQSgNMJXdrs4S3uLfPKDLLwIaGIMAUdySOJkVaHnDLI/edit?gid=0#gid=0"",""RESUMEN!B:C""),2,FALSE),""DEFINIR"")"),"DEFINIR")</f>
        <v>DEFINIR</v>
      </c>
      <c r="C448" s="61"/>
      <c r="D448" s="61"/>
      <c r="E448" s="62"/>
      <c r="F448" s="61"/>
      <c r="G448" s="60" t="str">
        <f ca="1">IFERROR(__xludf.DUMMYFUNCTION("IF(F448="""",""INCLUIR"",VLOOKUP($F448,IMPORTRANGE(""https://docs.google.com/spreadsheets/d/1vQSgNMJXdrs4S3uLfPKDLLwIaGIMAUdySOJkVaHnDLI/edit?gid=0#gid=0"",""RESUMEN!G:I""),2,0))"),"INCLUIR")</f>
        <v>INCLUIR</v>
      </c>
      <c r="H448" s="64" t="str">
        <f ca="1">IFERROR(__xludf.DUMMYFUNCTION("IF(F448="""",""INCLUIR"",VLOOKUP($F448,IMPORTRANGE(""https://docs.google.com/spreadsheets/d/1vQSgNMJXdrs4S3uLfPKDLLwIaGIMAUdySOJkVaHnDLI/edit?gid=0#gid=0"",""RESUMEN!G:I""),3,0))"),"INCLUIR")</f>
        <v>INCLUIR</v>
      </c>
      <c r="I448" s="65" t="e">
        <f t="shared" ca="1" si="3"/>
        <v>#VALUE!</v>
      </c>
      <c r="J448" s="65" t="e">
        <f t="shared" ca="1" si="4"/>
        <v>#VALUE!</v>
      </c>
      <c r="K448" s="64" t="str">
        <f ca="1">IFERROR(__xludf.DUMMYFUNCTION("VLOOKUP($F448,IMPORTRANGE(""https://docs.google.com/spreadsheets/d/1vQSgNMJXdrs4S3uLfPKDLLwIaGIMAUdySOJkVaHnDLI/edit?gid=0#gid=0"",""RESUMEN!G:J""),4,0)"),"#N/A")</f>
        <v>#N/A</v>
      </c>
      <c r="L448" s="66" t="e">
        <f t="shared" ca="1" si="5"/>
        <v>#VALUE!</v>
      </c>
      <c r="M448" s="69"/>
      <c r="N448" s="94">
        <f t="shared" ca="1" si="6"/>
        <v>0</v>
      </c>
      <c r="O448" s="16"/>
      <c r="P448" s="40"/>
      <c r="Q448" s="16"/>
      <c r="R448" s="56"/>
    </row>
    <row r="449" spans="1:18">
      <c r="A449" s="59"/>
      <c r="B449" s="60" t="str">
        <f ca="1">IFERROR(__xludf.DUMMYFUNCTION("IFERROR(VLOOKUP(CONCATENATE(C449,D449,E449,F449,G449,H449),IMPORTRANGE(""https://docs.google.com/spreadsheets/d/1vQSgNMJXdrs4S3uLfPKDLLwIaGIMAUdySOJkVaHnDLI/edit?gid=0#gid=0"",""RESUMEN!B:C""),2,FALSE),""DEFINIR"")"),"DEFINIR")</f>
        <v>DEFINIR</v>
      </c>
      <c r="C449" s="61"/>
      <c r="D449" s="61"/>
      <c r="E449" s="62"/>
      <c r="F449" s="61"/>
      <c r="G449" s="60" t="str">
        <f ca="1">IFERROR(__xludf.DUMMYFUNCTION("IF(F449="""",""INCLUIR"",VLOOKUP($F449,IMPORTRANGE(""https://docs.google.com/spreadsheets/d/1vQSgNMJXdrs4S3uLfPKDLLwIaGIMAUdySOJkVaHnDLI/edit?gid=0#gid=0"",""RESUMEN!G:I""),2,0))"),"INCLUIR")</f>
        <v>INCLUIR</v>
      </c>
      <c r="H449" s="64" t="str">
        <f ca="1">IFERROR(__xludf.DUMMYFUNCTION("IF(F449="""",""INCLUIR"",VLOOKUP($F449,IMPORTRANGE(""https://docs.google.com/spreadsheets/d/1vQSgNMJXdrs4S3uLfPKDLLwIaGIMAUdySOJkVaHnDLI/edit?gid=0#gid=0"",""RESUMEN!G:I""),3,0))"),"INCLUIR")</f>
        <v>INCLUIR</v>
      </c>
      <c r="I449" s="65" t="e">
        <f t="shared" ca="1" si="3"/>
        <v>#VALUE!</v>
      </c>
      <c r="J449" s="65" t="e">
        <f t="shared" ca="1" si="4"/>
        <v>#VALUE!</v>
      </c>
      <c r="K449" s="64" t="str">
        <f ca="1">IFERROR(__xludf.DUMMYFUNCTION("VLOOKUP($F449,IMPORTRANGE(""https://docs.google.com/spreadsheets/d/1vQSgNMJXdrs4S3uLfPKDLLwIaGIMAUdySOJkVaHnDLI/edit?gid=0#gid=0"",""RESUMEN!G:J""),4,0)"),"#N/A")</f>
        <v>#N/A</v>
      </c>
      <c r="L449" s="66" t="e">
        <f t="shared" ca="1" si="5"/>
        <v>#VALUE!</v>
      </c>
      <c r="M449" s="69"/>
      <c r="N449" s="94">
        <f t="shared" ca="1" si="6"/>
        <v>0</v>
      </c>
      <c r="O449" s="16"/>
      <c r="P449" s="40"/>
      <c r="Q449" s="16"/>
      <c r="R449" s="56"/>
    </row>
    <row r="450" spans="1:18">
      <c r="A450" s="59"/>
      <c r="B450" s="60" t="str">
        <f ca="1">IFERROR(__xludf.DUMMYFUNCTION("IFERROR(VLOOKUP(CONCATENATE(C450,D450,E450,F450,G450,H450),IMPORTRANGE(""https://docs.google.com/spreadsheets/d/1vQSgNMJXdrs4S3uLfPKDLLwIaGIMAUdySOJkVaHnDLI/edit?gid=0#gid=0"",""RESUMEN!B:C""),2,FALSE),""DEFINIR"")"),"DEFINIR")</f>
        <v>DEFINIR</v>
      </c>
      <c r="C450" s="61"/>
      <c r="D450" s="61"/>
      <c r="E450" s="62"/>
      <c r="F450" s="61"/>
      <c r="G450" s="60" t="str">
        <f ca="1">IFERROR(__xludf.DUMMYFUNCTION("IF(F450="""",""INCLUIR"",VLOOKUP($F450,IMPORTRANGE(""https://docs.google.com/spreadsheets/d/1vQSgNMJXdrs4S3uLfPKDLLwIaGIMAUdySOJkVaHnDLI/edit?gid=0#gid=0"",""RESUMEN!G:I""),2,0))"),"INCLUIR")</f>
        <v>INCLUIR</v>
      </c>
      <c r="H450" s="64" t="str">
        <f ca="1">IFERROR(__xludf.DUMMYFUNCTION("IF(F450="""",""INCLUIR"",VLOOKUP($F450,IMPORTRANGE(""https://docs.google.com/spreadsheets/d/1vQSgNMJXdrs4S3uLfPKDLLwIaGIMAUdySOJkVaHnDLI/edit?gid=0#gid=0"",""RESUMEN!G:I""),3,0))"),"INCLUIR")</f>
        <v>INCLUIR</v>
      </c>
      <c r="I450" s="65" t="e">
        <f t="shared" ca="1" si="3"/>
        <v>#VALUE!</v>
      </c>
      <c r="J450" s="65" t="e">
        <f t="shared" ca="1" si="4"/>
        <v>#VALUE!</v>
      </c>
      <c r="K450" s="64" t="str">
        <f ca="1">IFERROR(__xludf.DUMMYFUNCTION("VLOOKUP($F450,IMPORTRANGE(""https://docs.google.com/spreadsheets/d/1vQSgNMJXdrs4S3uLfPKDLLwIaGIMAUdySOJkVaHnDLI/edit?gid=0#gid=0"",""RESUMEN!G:J""),4,0)"),"#N/A")</f>
        <v>#N/A</v>
      </c>
      <c r="L450" s="66" t="e">
        <f t="shared" ca="1" si="5"/>
        <v>#VALUE!</v>
      </c>
      <c r="M450" s="69"/>
      <c r="N450" s="94">
        <f t="shared" ca="1" si="6"/>
        <v>0</v>
      </c>
      <c r="O450" s="16"/>
      <c r="P450" s="40"/>
      <c r="Q450" s="16"/>
      <c r="R450" s="56"/>
    </row>
    <row r="451" spans="1:18">
      <c r="A451" s="59"/>
      <c r="B451" s="60" t="str">
        <f ca="1">IFERROR(__xludf.DUMMYFUNCTION("IFERROR(VLOOKUP(CONCATENATE(C451,D451,E451,F451,G451,H451),IMPORTRANGE(""https://docs.google.com/spreadsheets/d/1vQSgNMJXdrs4S3uLfPKDLLwIaGIMAUdySOJkVaHnDLI/edit?gid=0#gid=0"",""RESUMEN!B:C""),2,FALSE),""DEFINIR"")"),"DEFINIR")</f>
        <v>DEFINIR</v>
      </c>
      <c r="C451" s="61"/>
      <c r="D451" s="61"/>
      <c r="E451" s="62"/>
      <c r="F451" s="61"/>
      <c r="G451" s="60" t="str">
        <f ca="1">IFERROR(__xludf.DUMMYFUNCTION("IF(F451="""",""INCLUIR"",VLOOKUP($F451,IMPORTRANGE(""https://docs.google.com/spreadsheets/d/1vQSgNMJXdrs4S3uLfPKDLLwIaGIMAUdySOJkVaHnDLI/edit?gid=0#gid=0"",""RESUMEN!G:I""),2,0))"),"INCLUIR")</f>
        <v>INCLUIR</v>
      </c>
      <c r="H451" s="64" t="str">
        <f ca="1">IFERROR(__xludf.DUMMYFUNCTION("IF(F451="""",""INCLUIR"",VLOOKUP($F451,IMPORTRANGE(""https://docs.google.com/spreadsheets/d/1vQSgNMJXdrs4S3uLfPKDLLwIaGIMAUdySOJkVaHnDLI/edit?gid=0#gid=0"",""RESUMEN!G:I""),3,0))"),"INCLUIR")</f>
        <v>INCLUIR</v>
      </c>
      <c r="I451" s="65" t="e">
        <f t="shared" ca="1" si="3"/>
        <v>#VALUE!</v>
      </c>
      <c r="J451" s="65" t="e">
        <f t="shared" ca="1" si="4"/>
        <v>#VALUE!</v>
      </c>
      <c r="K451" s="64" t="str">
        <f ca="1">IFERROR(__xludf.DUMMYFUNCTION("VLOOKUP($F451,IMPORTRANGE(""https://docs.google.com/spreadsheets/d/1vQSgNMJXdrs4S3uLfPKDLLwIaGIMAUdySOJkVaHnDLI/edit?gid=0#gid=0"",""RESUMEN!G:J""),4,0)"),"#N/A")</f>
        <v>#N/A</v>
      </c>
      <c r="L451" s="66" t="e">
        <f t="shared" ca="1" si="5"/>
        <v>#VALUE!</v>
      </c>
      <c r="M451" s="69"/>
      <c r="N451" s="94">
        <f t="shared" ca="1" si="6"/>
        <v>0</v>
      </c>
      <c r="O451" s="16"/>
      <c r="P451" s="40"/>
      <c r="Q451" s="16"/>
      <c r="R451" s="56"/>
    </row>
    <row r="452" spans="1:18">
      <c r="A452" s="59"/>
      <c r="B452" s="60" t="str">
        <f ca="1">IFERROR(__xludf.DUMMYFUNCTION("IFERROR(VLOOKUP(CONCATENATE(C452,D452,E452,F452,G452,H452),IMPORTRANGE(""https://docs.google.com/spreadsheets/d/1vQSgNMJXdrs4S3uLfPKDLLwIaGIMAUdySOJkVaHnDLI/edit?gid=0#gid=0"",""RESUMEN!B:C""),2,FALSE),""DEFINIR"")"),"DEFINIR")</f>
        <v>DEFINIR</v>
      </c>
      <c r="C452" s="61"/>
      <c r="D452" s="61"/>
      <c r="E452" s="62"/>
      <c r="F452" s="61"/>
      <c r="G452" s="60" t="str">
        <f ca="1">IFERROR(__xludf.DUMMYFUNCTION("IF(F452="""",""INCLUIR"",VLOOKUP($F452,IMPORTRANGE(""https://docs.google.com/spreadsheets/d/1vQSgNMJXdrs4S3uLfPKDLLwIaGIMAUdySOJkVaHnDLI/edit?gid=0#gid=0"",""RESUMEN!G:I""),2,0))"),"INCLUIR")</f>
        <v>INCLUIR</v>
      </c>
      <c r="H452" s="64" t="str">
        <f ca="1">IFERROR(__xludf.DUMMYFUNCTION("IF(F452="""",""INCLUIR"",VLOOKUP($F452,IMPORTRANGE(""https://docs.google.com/spreadsheets/d/1vQSgNMJXdrs4S3uLfPKDLLwIaGIMAUdySOJkVaHnDLI/edit?gid=0#gid=0"",""RESUMEN!G:I""),3,0))"),"INCLUIR")</f>
        <v>INCLUIR</v>
      </c>
      <c r="I452" s="65" t="e">
        <f t="shared" ca="1" si="3"/>
        <v>#VALUE!</v>
      </c>
      <c r="J452" s="65" t="e">
        <f t="shared" ca="1" si="4"/>
        <v>#VALUE!</v>
      </c>
      <c r="K452" s="64" t="str">
        <f ca="1">IFERROR(__xludf.DUMMYFUNCTION("VLOOKUP($F452,IMPORTRANGE(""https://docs.google.com/spreadsheets/d/1vQSgNMJXdrs4S3uLfPKDLLwIaGIMAUdySOJkVaHnDLI/edit?gid=0#gid=0"",""RESUMEN!G:J""),4,0)"),"#N/A")</f>
        <v>#N/A</v>
      </c>
      <c r="L452" s="66" t="e">
        <f t="shared" ca="1" si="5"/>
        <v>#VALUE!</v>
      </c>
      <c r="M452" s="69"/>
      <c r="N452" s="94">
        <f t="shared" ca="1" si="6"/>
        <v>0</v>
      </c>
      <c r="O452" s="16"/>
      <c r="P452" s="40"/>
      <c r="Q452" s="16"/>
      <c r="R452" s="56"/>
    </row>
    <row r="453" spans="1:18">
      <c r="A453" s="59"/>
      <c r="B453" s="60" t="str">
        <f ca="1">IFERROR(__xludf.DUMMYFUNCTION("IFERROR(VLOOKUP(CONCATENATE(C453,D453,E453,F453,G453,H453),IMPORTRANGE(""https://docs.google.com/spreadsheets/d/1vQSgNMJXdrs4S3uLfPKDLLwIaGIMAUdySOJkVaHnDLI/edit?gid=0#gid=0"",""RESUMEN!B:C""),2,FALSE),""DEFINIR"")"),"DEFINIR")</f>
        <v>DEFINIR</v>
      </c>
      <c r="C453" s="61"/>
      <c r="D453" s="61"/>
      <c r="E453" s="62"/>
      <c r="F453" s="61"/>
      <c r="G453" s="60" t="str">
        <f ca="1">IFERROR(__xludf.DUMMYFUNCTION("IF(F453="""",""INCLUIR"",VLOOKUP($F453,IMPORTRANGE(""https://docs.google.com/spreadsheets/d/1vQSgNMJXdrs4S3uLfPKDLLwIaGIMAUdySOJkVaHnDLI/edit?gid=0#gid=0"",""RESUMEN!G:I""),2,0))"),"INCLUIR")</f>
        <v>INCLUIR</v>
      </c>
      <c r="H453" s="64" t="str">
        <f ca="1">IFERROR(__xludf.DUMMYFUNCTION("IF(F453="""",""INCLUIR"",VLOOKUP($F453,IMPORTRANGE(""https://docs.google.com/spreadsheets/d/1vQSgNMJXdrs4S3uLfPKDLLwIaGIMAUdySOJkVaHnDLI/edit?gid=0#gid=0"",""RESUMEN!G:I""),3,0))"),"INCLUIR")</f>
        <v>INCLUIR</v>
      </c>
      <c r="I453" s="65" t="e">
        <f t="shared" ca="1" si="3"/>
        <v>#VALUE!</v>
      </c>
      <c r="J453" s="65" t="e">
        <f t="shared" ca="1" si="4"/>
        <v>#VALUE!</v>
      </c>
      <c r="K453" s="64" t="str">
        <f ca="1">IFERROR(__xludf.DUMMYFUNCTION("VLOOKUP($F453,IMPORTRANGE(""https://docs.google.com/spreadsheets/d/1vQSgNMJXdrs4S3uLfPKDLLwIaGIMAUdySOJkVaHnDLI/edit?gid=0#gid=0"",""RESUMEN!G:J""),4,0)"),"#N/A")</f>
        <v>#N/A</v>
      </c>
      <c r="L453" s="66" t="e">
        <f t="shared" ca="1" si="5"/>
        <v>#VALUE!</v>
      </c>
      <c r="M453" s="69"/>
      <c r="N453" s="94">
        <f t="shared" ca="1" si="6"/>
        <v>0</v>
      </c>
      <c r="O453" s="16"/>
      <c r="P453" s="40"/>
      <c r="Q453" s="16"/>
      <c r="R453" s="56"/>
    </row>
    <row r="454" spans="1:18">
      <c r="A454" s="59"/>
      <c r="B454" s="60" t="str">
        <f ca="1">IFERROR(__xludf.DUMMYFUNCTION("IFERROR(VLOOKUP(CONCATENATE(C454,D454,E454,F454,G454,H454),IMPORTRANGE(""https://docs.google.com/spreadsheets/d/1vQSgNMJXdrs4S3uLfPKDLLwIaGIMAUdySOJkVaHnDLI/edit?gid=0#gid=0"",""RESUMEN!B:C""),2,FALSE),""DEFINIR"")"),"DEFINIR")</f>
        <v>DEFINIR</v>
      </c>
      <c r="C454" s="61"/>
      <c r="D454" s="61"/>
      <c r="E454" s="62"/>
      <c r="F454" s="61"/>
      <c r="G454" s="60" t="str">
        <f ca="1">IFERROR(__xludf.DUMMYFUNCTION("IF(F454="""",""INCLUIR"",VLOOKUP($F454,IMPORTRANGE(""https://docs.google.com/spreadsheets/d/1vQSgNMJXdrs4S3uLfPKDLLwIaGIMAUdySOJkVaHnDLI/edit?gid=0#gid=0"",""RESUMEN!G:I""),2,0))"),"INCLUIR")</f>
        <v>INCLUIR</v>
      </c>
      <c r="H454" s="64" t="str">
        <f ca="1">IFERROR(__xludf.DUMMYFUNCTION("IF(F454="""",""INCLUIR"",VLOOKUP($F454,IMPORTRANGE(""https://docs.google.com/spreadsheets/d/1vQSgNMJXdrs4S3uLfPKDLLwIaGIMAUdySOJkVaHnDLI/edit?gid=0#gid=0"",""RESUMEN!G:I""),3,0))"),"INCLUIR")</f>
        <v>INCLUIR</v>
      </c>
      <c r="I454" s="65" t="e">
        <f t="shared" ca="1" si="3"/>
        <v>#VALUE!</v>
      </c>
      <c r="J454" s="65" t="e">
        <f t="shared" ca="1" si="4"/>
        <v>#VALUE!</v>
      </c>
      <c r="K454" s="64" t="str">
        <f ca="1">IFERROR(__xludf.DUMMYFUNCTION("VLOOKUP($F454,IMPORTRANGE(""https://docs.google.com/spreadsheets/d/1vQSgNMJXdrs4S3uLfPKDLLwIaGIMAUdySOJkVaHnDLI/edit?gid=0#gid=0"",""RESUMEN!G:J""),4,0)"),"#N/A")</f>
        <v>#N/A</v>
      </c>
      <c r="L454" s="66" t="e">
        <f t="shared" ca="1" si="5"/>
        <v>#VALUE!</v>
      </c>
      <c r="M454" s="69"/>
      <c r="N454" s="94">
        <f t="shared" ca="1" si="6"/>
        <v>0</v>
      </c>
      <c r="O454" s="16"/>
      <c r="P454" s="40"/>
      <c r="Q454" s="16"/>
      <c r="R454" s="56"/>
    </row>
    <row r="455" spans="1:18">
      <c r="A455" s="59"/>
      <c r="B455" s="60" t="str">
        <f ca="1">IFERROR(__xludf.DUMMYFUNCTION("IFERROR(VLOOKUP(CONCATENATE(C455,D455,E455,F455,G455,H455),IMPORTRANGE(""https://docs.google.com/spreadsheets/d/1vQSgNMJXdrs4S3uLfPKDLLwIaGIMAUdySOJkVaHnDLI/edit?gid=0#gid=0"",""RESUMEN!B:C""),2,FALSE),""DEFINIR"")"),"DEFINIR")</f>
        <v>DEFINIR</v>
      </c>
      <c r="C455" s="61"/>
      <c r="D455" s="61"/>
      <c r="E455" s="62"/>
      <c r="F455" s="61"/>
      <c r="G455" s="60" t="str">
        <f ca="1">IFERROR(__xludf.DUMMYFUNCTION("IF(F455="""",""INCLUIR"",VLOOKUP($F455,IMPORTRANGE(""https://docs.google.com/spreadsheets/d/1vQSgNMJXdrs4S3uLfPKDLLwIaGIMAUdySOJkVaHnDLI/edit?gid=0#gid=0"",""RESUMEN!G:I""),2,0))"),"INCLUIR")</f>
        <v>INCLUIR</v>
      </c>
      <c r="H455" s="64" t="str">
        <f ca="1">IFERROR(__xludf.DUMMYFUNCTION("IF(F455="""",""INCLUIR"",VLOOKUP($F455,IMPORTRANGE(""https://docs.google.com/spreadsheets/d/1vQSgNMJXdrs4S3uLfPKDLLwIaGIMAUdySOJkVaHnDLI/edit?gid=0#gid=0"",""RESUMEN!G:I""),3,0))"),"INCLUIR")</f>
        <v>INCLUIR</v>
      </c>
      <c r="I455" s="65" t="e">
        <f t="shared" ca="1" si="3"/>
        <v>#VALUE!</v>
      </c>
      <c r="J455" s="65" t="e">
        <f t="shared" ca="1" si="4"/>
        <v>#VALUE!</v>
      </c>
      <c r="K455" s="64" t="str">
        <f ca="1">IFERROR(__xludf.DUMMYFUNCTION("VLOOKUP($F455,IMPORTRANGE(""https://docs.google.com/spreadsheets/d/1vQSgNMJXdrs4S3uLfPKDLLwIaGIMAUdySOJkVaHnDLI/edit?gid=0#gid=0"",""RESUMEN!G:J""),4,0)"),"#N/A")</f>
        <v>#N/A</v>
      </c>
      <c r="L455" s="66" t="e">
        <f t="shared" ca="1" si="5"/>
        <v>#VALUE!</v>
      </c>
      <c r="M455" s="69"/>
      <c r="N455" s="94">
        <f t="shared" ca="1" si="6"/>
        <v>0</v>
      </c>
      <c r="O455" s="16"/>
      <c r="P455" s="40"/>
      <c r="Q455" s="16"/>
      <c r="R455" s="56"/>
    </row>
    <row r="456" spans="1:18">
      <c r="A456" s="59"/>
      <c r="B456" s="60" t="str">
        <f ca="1">IFERROR(__xludf.DUMMYFUNCTION("IFERROR(VLOOKUP(CONCATENATE(C456,D456,E456,F456,G456,H456),IMPORTRANGE(""https://docs.google.com/spreadsheets/d/1vQSgNMJXdrs4S3uLfPKDLLwIaGIMAUdySOJkVaHnDLI/edit?gid=0#gid=0"",""RESUMEN!B:C""),2,FALSE),""DEFINIR"")"),"DEFINIR")</f>
        <v>DEFINIR</v>
      </c>
      <c r="C456" s="61"/>
      <c r="D456" s="61"/>
      <c r="E456" s="62"/>
      <c r="F456" s="61"/>
      <c r="G456" s="60" t="str">
        <f ca="1">IFERROR(__xludf.DUMMYFUNCTION("IF(F456="""",""INCLUIR"",VLOOKUP($F456,IMPORTRANGE(""https://docs.google.com/spreadsheets/d/1vQSgNMJXdrs4S3uLfPKDLLwIaGIMAUdySOJkVaHnDLI/edit?gid=0#gid=0"",""RESUMEN!G:I""),2,0))"),"INCLUIR")</f>
        <v>INCLUIR</v>
      </c>
      <c r="H456" s="64" t="str">
        <f ca="1">IFERROR(__xludf.DUMMYFUNCTION("IF(F456="""",""INCLUIR"",VLOOKUP($F456,IMPORTRANGE(""https://docs.google.com/spreadsheets/d/1vQSgNMJXdrs4S3uLfPKDLLwIaGIMAUdySOJkVaHnDLI/edit?gid=0#gid=0"",""RESUMEN!G:I""),3,0))"),"INCLUIR")</f>
        <v>INCLUIR</v>
      </c>
      <c r="I456" s="65" t="e">
        <f t="shared" ca="1" si="3"/>
        <v>#VALUE!</v>
      </c>
      <c r="J456" s="65" t="e">
        <f t="shared" ca="1" si="4"/>
        <v>#VALUE!</v>
      </c>
      <c r="K456" s="64" t="str">
        <f ca="1">IFERROR(__xludf.DUMMYFUNCTION("VLOOKUP($F456,IMPORTRANGE(""https://docs.google.com/spreadsheets/d/1vQSgNMJXdrs4S3uLfPKDLLwIaGIMAUdySOJkVaHnDLI/edit?gid=0#gid=0"",""RESUMEN!G:J""),4,0)"),"#N/A")</f>
        <v>#N/A</v>
      </c>
      <c r="L456" s="66" t="e">
        <f t="shared" ca="1" si="5"/>
        <v>#VALUE!</v>
      </c>
      <c r="M456" s="69"/>
      <c r="N456" s="94">
        <f t="shared" ca="1" si="6"/>
        <v>0</v>
      </c>
      <c r="O456" s="16"/>
      <c r="P456" s="40"/>
      <c r="Q456" s="16"/>
      <c r="R456" s="56"/>
    </row>
    <row r="457" spans="1:18">
      <c r="A457" s="59"/>
      <c r="B457" s="60" t="str">
        <f ca="1">IFERROR(__xludf.DUMMYFUNCTION("IFERROR(VLOOKUP(CONCATENATE(C457,D457,E457,F457,G457,H457),IMPORTRANGE(""https://docs.google.com/spreadsheets/d/1vQSgNMJXdrs4S3uLfPKDLLwIaGIMAUdySOJkVaHnDLI/edit?gid=0#gid=0"",""RESUMEN!B:C""),2,FALSE),""DEFINIR"")"),"DEFINIR")</f>
        <v>DEFINIR</v>
      </c>
      <c r="C457" s="61"/>
      <c r="D457" s="61"/>
      <c r="E457" s="62"/>
      <c r="F457" s="61"/>
      <c r="G457" s="60" t="str">
        <f ca="1">IFERROR(__xludf.DUMMYFUNCTION("IF(F457="""",""INCLUIR"",VLOOKUP($F457,IMPORTRANGE(""https://docs.google.com/spreadsheets/d/1vQSgNMJXdrs4S3uLfPKDLLwIaGIMAUdySOJkVaHnDLI/edit?gid=0#gid=0"",""RESUMEN!G:I""),2,0))"),"INCLUIR")</f>
        <v>INCLUIR</v>
      </c>
      <c r="H457" s="64" t="str">
        <f ca="1">IFERROR(__xludf.DUMMYFUNCTION("IF(F457="""",""INCLUIR"",VLOOKUP($F457,IMPORTRANGE(""https://docs.google.com/spreadsheets/d/1vQSgNMJXdrs4S3uLfPKDLLwIaGIMAUdySOJkVaHnDLI/edit?gid=0#gid=0"",""RESUMEN!G:I""),3,0))"),"INCLUIR")</f>
        <v>INCLUIR</v>
      </c>
      <c r="I457" s="65" t="e">
        <f t="shared" ca="1" si="3"/>
        <v>#VALUE!</v>
      </c>
      <c r="J457" s="65" t="e">
        <f t="shared" ca="1" si="4"/>
        <v>#VALUE!</v>
      </c>
      <c r="K457" s="64" t="str">
        <f ca="1">IFERROR(__xludf.DUMMYFUNCTION("VLOOKUP($F457,IMPORTRANGE(""https://docs.google.com/spreadsheets/d/1vQSgNMJXdrs4S3uLfPKDLLwIaGIMAUdySOJkVaHnDLI/edit?gid=0#gid=0"",""RESUMEN!G:J""),4,0)"),"#N/A")</f>
        <v>#N/A</v>
      </c>
      <c r="L457" s="66" t="e">
        <f t="shared" ca="1" si="5"/>
        <v>#VALUE!</v>
      </c>
      <c r="M457" s="69"/>
      <c r="N457" s="94">
        <f t="shared" ca="1" si="6"/>
        <v>0</v>
      </c>
      <c r="O457" s="16"/>
      <c r="P457" s="40"/>
      <c r="Q457" s="16"/>
      <c r="R457" s="56"/>
    </row>
    <row r="458" spans="1:18">
      <c r="A458" s="59"/>
      <c r="B458" s="60" t="str">
        <f ca="1">IFERROR(__xludf.DUMMYFUNCTION("IFERROR(VLOOKUP(CONCATENATE(C458,D458,E458,F458,G458,H458),IMPORTRANGE(""https://docs.google.com/spreadsheets/d/1vQSgNMJXdrs4S3uLfPKDLLwIaGIMAUdySOJkVaHnDLI/edit?gid=0#gid=0"",""RESUMEN!B:C""),2,FALSE),""DEFINIR"")"),"DEFINIR")</f>
        <v>DEFINIR</v>
      </c>
      <c r="C458" s="61"/>
      <c r="D458" s="61"/>
      <c r="E458" s="62"/>
      <c r="F458" s="61"/>
      <c r="G458" s="60" t="str">
        <f ca="1">IFERROR(__xludf.DUMMYFUNCTION("IF(F458="""",""INCLUIR"",VLOOKUP($F458,IMPORTRANGE(""https://docs.google.com/spreadsheets/d/1vQSgNMJXdrs4S3uLfPKDLLwIaGIMAUdySOJkVaHnDLI/edit?gid=0#gid=0"",""RESUMEN!G:I""),2,0))"),"INCLUIR")</f>
        <v>INCLUIR</v>
      </c>
      <c r="H458" s="64" t="str">
        <f ca="1">IFERROR(__xludf.DUMMYFUNCTION("IF(F458="""",""INCLUIR"",VLOOKUP($F458,IMPORTRANGE(""https://docs.google.com/spreadsheets/d/1vQSgNMJXdrs4S3uLfPKDLLwIaGIMAUdySOJkVaHnDLI/edit?gid=0#gid=0"",""RESUMEN!G:I""),3,0))"),"INCLUIR")</f>
        <v>INCLUIR</v>
      </c>
      <c r="I458" s="65" t="e">
        <f t="shared" ca="1" si="3"/>
        <v>#VALUE!</v>
      </c>
      <c r="J458" s="65" t="e">
        <f t="shared" ca="1" si="4"/>
        <v>#VALUE!</v>
      </c>
      <c r="K458" s="64" t="str">
        <f ca="1">IFERROR(__xludf.DUMMYFUNCTION("VLOOKUP($F458,IMPORTRANGE(""https://docs.google.com/spreadsheets/d/1vQSgNMJXdrs4S3uLfPKDLLwIaGIMAUdySOJkVaHnDLI/edit?gid=0#gid=0"",""RESUMEN!G:J""),4,0)"),"#N/A")</f>
        <v>#N/A</v>
      </c>
      <c r="L458" s="66" t="e">
        <f t="shared" ca="1" si="5"/>
        <v>#VALUE!</v>
      </c>
      <c r="M458" s="69"/>
      <c r="N458" s="94">
        <f t="shared" ca="1" si="6"/>
        <v>0</v>
      </c>
      <c r="O458" s="16"/>
      <c r="P458" s="40"/>
      <c r="Q458" s="16"/>
      <c r="R458" s="56"/>
    </row>
    <row r="459" spans="1:18">
      <c r="A459" s="59"/>
      <c r="B459" s="60" t="str">
        <f ca="1">IFERROR(__xludf.DUMMYFUNCTION("IFERROR(VLOOKUP(CONCATENATE(C459,D459,E459,F459,G459,H459),IMPORTRANGE(""https://docs.google.com/spreadsheets/d/1vQSgNMJXdrs4S3uLfPKDLLwIaGIMAUdySOJkVaHnDLI/edit?gid=0#gid=0"",""RESUMEN!B:C""),2,FALSE),""DEFINIR"")"),"DEFINIR")</f>
        <v>DEFINIR</v>
      </c>
      <c r="C459" s="61"/>
      <c r="D459" s="61"/>
      <c r="E459" s="62"/>
      <c r="F459" s="61"/>
      <c r="G459" s="60" t="str">
        <f ca="1">IFERROR(__xludf.DUMMYFUNCTION("IF(F459="""",""INCLUIR"",VLOOKUP($F459,IMPORTRANGE(""https://docs.google.com/spreadsheets/d/1vQSgNMJXdrs4S3uLfPKDLLwIaGIMAUdySOJkVaHnDLI/edit?gid=0#gid=0"",""RESUMEN!G:I""),2,0))"),"INCLUIR")</f>
        <v>INCLUIR</v>
      </c>
      <c r="H459" s="64" t="str">
        <f ca="1">IFERROR(__xludf.DUMMYFUNCTION("IF(F459="""",""INCLUIR"",VLOOKUP($F459,IMPORTRANGE(""https://docs.google.com/spreadsheets/d/1vQSgNMJXdrs4S3uLfPKDLLwIaGIMAUdySOJkVaHnDLI/edit?gid=0#gid=0"",""RESUMEN!G:I""),3,0))"),"INCLUIR")</f>
        <v>INCLUIR</v>
      </c>
      <c r="I459" s="65" t="e">
        <f t="shared" ca="1" si="3"/>
        <v>#VALUE!</v>
      </c>
      <c r="J459" s="65" t="e">
        <f t="shared" ca="1" si="4"/>
        <v>#VALUE!</v>
      </c>
      <c r="K459" s="64" t="str">
        <f ca="1">IFERROR(__xludf.DUMMYFUNCTION("VLOOKUP($F459,IMPORTRANGE(""https://docs.google.com/spreadsheets/d/1vQSgNMJXdrs4S3uLfPKDLLwIaGIMAUdySOJkVaHnDLI/edit?gid=0#gid=0"",""RESUMEN!G:J""),4,0)"),"#N/A")</f>
        <v>#N/A</v>
      </c>
      <c r="L459" s="66" t="e">
        <f t="shared" ca="1" si="5"/>
        <v>#VALUE!</v>
      </c>
      <c r="M459" s="69"/>
      <c r="N459" s="94">
        <f t="shared" ca="1" si="6"/>
        <v>0</v>
      </c>
      <c r="O459" s="16"/>
      <c r="P459" s="40"/>
      <c r="Q459" s="16"/>
      <c r="R459" s="56"/>
    </row>
    <row r="460" spans="1:18">
      <c r="A460" s="59"/>
      <c r="B460" s="60" t="str">
        <f ca="1">IFERROR(__xludf.DUMMYFUNCTION("IFERROR(VLOOKUP(CONCATENATE(C460,D460,E460,F460,G460,H460),IMPORTRANGE(""https://docs.google.com/spreadsheets/d/1vQSgNMJXdrs4S3uLfPKDLLwIaGIMAUdySOJkVaHnDLI/edit?gid=0#gid=0"",""RESUMEN!B:C""),2,FALSE),""DEFINIR"")"),"DEFINIR")</f>
        <v>DEFINIR</v>
      </c>
      <c r="C460" s="61"/>
      <c r="D460" s="61"/>
      <c r="E460" s="62"/>
      <c r="F460" s="61"/>
      <c r="G460" s="60" t="str">
        <f ca="1">IFERROR(__xludf.DUMMYFUNCTION("IF(F460="""",""INCLUIR"",VLOOKUP($F460,IMPORTRANGE(""https://docs.google.com/spreadsheets/d/1vQSgNMJXdrs4S3uLfPKDLLwIaGIMAUdySOJkVaHnDLI/edit?gid=0#gid=0"",""RESUMEN!G:I""),2,0))"),"INCLUIR")</f>
        <v>INCLUIR</v>
      </c>
      <c r="H460" s="64" t="str">
        <f ca="1">IFERROR(__xludf.DUMMYFUNCTION("IF(F460="""",""INCLUIR"",VLOOKUP($F460,IMPORTRANGE(""https://docs.google.com/spreadsheets/d/1vQSgNMJXdrs4S3uLfPKDLLwIaGIMAUdySOJkVaHnDLI/edit?gid=0#gid=0"",""RESUMEN!G:I""),3,0))"),"INCLUIR")</f>
        <v>INCLUIR</v>
      </c>
      <c r="I460" s="65" t="e">
        <f t="shared" ca="1" si="3"/>
        <v>#VALUE!</v>
      </c>
      <c r="J460" s="65" t="e">
        <f t="shared" ca="1" si="4"/>
        <v>#VALUE!</v>
      </c>
      <c r="K460" s="64" t="str">
        <f ca="1">IFERROR(__xludf.DUMMYFUNCTION("VLOOKUP($F460,IMPORTRANGE(""https://docs.google.com/spreadsheets/d/1vQSgNMJXdrs4S3uLfPKDLLwIaGIMAUdySOJkVaHnDLI/edit?gid=0#gid=0"",""RESUMEN!G:J""),4,0)"),"#N/A")</f>
        <v>#N/A</v>
      </c>
      <c r="L460" s="66" t="e">
        <f t="shared" ca="1" si="5"/>
        <v>#VALUE!</v>
      </c>
      <c r="M460" s="69"/>
      <c r="N460" s="94">
        <f t="shared" ca="1" si="6"/>
        <v>0</v>
      </c>
      <c r="O460" s="16"/>
      <c r="P460" s="40"/>
      <c r="Q460" s="16"/>
      <c r="R460" s="56"/>
    </row>
    <row r="461" spans="1:18">
      <c r="A461" s="59"/>
      <c r="B461" s="60" t="str">
        <f ca="1">IFERROR(__xludf.DUMMYFUNCTION("IFERROR(VLOOKUP(CONCATENATE(C461,D461,E461,F461,G461,H461),IMPORTRANGE(""https://docs.google.com/spreadsheets/d/1vQSgNMJXdrs4S3uLfPKDLLwIaGIMAUdySOJkVaHnDLI/edit?gid=0#gid=0"",""RESUMEN!B:C""),2,FALSE),""DEFINIR"")"),"DEFINIR")</f>
        <v>DEFINIR</v>
      </c>
      <c r="C461" s="61"/>
      <c r="D461" s="61"/>
      <c r="E461" s="62"/>
      <c r="F461" s="61"/>
      <c r="G461" s="60" t="str">
        <f ca="1">IFERROR(__xludf.DUMMYFUNCTION("IF(F461="""",""INCLUIR"",VLOOKUP($F461,IMPORTRANGE(""https://docs.google.com/spreadsheets/d/1vQSgNMJXdrs4S3uLfPKDLLwIaGIMAUdySOJkVaHnDLI/edit?gid=0#gid=0"",""RESUMEN!G:I""),2,0))"),"INCLUIR")</f>
        <v>INCLUIR</v>
      </c>
      <c r="H461" s="64" t="str">
        <f ca="1">IFERROR(__xludf.DUMMYFUNCTION("IF(F461="""",""INCLUIR"",VLOOKUP($F461,IMPORTRANGE(""https://docs.google.com/spreadsheets/d/1vQSgNMJXdrs4S3uLfPKDLLwIaGIMAUdySOJkVaHnDLI/edit?gid=0#gid=0"",""RESUMEN!G:I""),3,0))"),"INCLUIR")</f>
        <v>INCLUIR</v>
      </c>
      <c r="I461" s="65" t="e">
        <f t="shared" ca="1" si="3"/>
        <v>#VALUE!</v>
      </c>
      <c r="J461" s="65" t="e">
        <f t="shared" ca="1" si="4"/>
        <v>#VALUE!</v>
      </c>
      <c r="K461" s="64" t="str">
        <f ca="1">IFERROR(__xludf.DUMMYFUNCTION("VLOOKUP($F461,IMPORTRANGE(""https://docs.google.com/spreadsheets/d/1vQSgNMJXdrs4S3uLfPKDLLwIaGIMAUdySOJkVaHnDLI/edit?gid=0#gid=0"",""RESUMEN!G:J""),4,0)"),"#N/A")</f>
        <v>#N/A</v>
      </c>
      <c r="L461" s="66" t="e">
        <f t="shared" ca="1" si="5"/>
        <v>#VALUE!</v>
      </c>
      <c r="M461" s="69"/>
      <c r="N461" s="94">
        <f t="shared" ca="1" si="6"/>
        <v>0</v>
      </c>
      <c r="O461" s="16"/>
      <c r="P461" s="40"/>
      <c r="Q461" s="16"/>
      <c r="R461" s="56"/>
    </row>
    <row r="462" spans="1:18">
      <c r="A462" s="59"/>
      <c r="B462" s="60" t="str">
        <f ca="1">IFERROR(__xludf.DUMMYFUNCTION("IFERROR(VLOOKUP(CONCATENATE(C462,D462,E462,F462,G462,H462),IMPORTRANGE(""https://docs.google.com/spreadsheets/d/1vQSgNMJXdrs4S3uLfPKDLLwIaGIMAUdySOJkVaHnDLI/edit?gid=0#gid=0"",""RESUMEN!B:C""),2,FALSE),""DEFINIR"")"),"DEFINIR")</f>
        <v>DEFINIR</v>
      </c>
      <c r="C462" s="61"/>
      <c r="D462" s="61"/>
      <c r="E462" s="62"/>
      <c r="F462" s="61"/>
      <c r="G462" s="60" t="str">
        <f ca="1">IFERROR(__xludf.DUMMYFUNCTION("IF(F462="""",""INCLUIR"",VLOOKUP($F462,IMPORTRANGE(""https://docs.google.com/spreadsheets/d/1vQSgNMJXdrs4S3uLfPKDLLwIaGIMAUdySOJkVaHnDLI/edit?gid=0#gid=0"",""RESUMEN!G:I""),2,0))"),"INCLUIR")</f>
        <v>INCLUIR</v>
      </c>
      <c r="H462" s="64" t="str">
        <f ca="1">IFERROR(__xludf.DUMMYFUNCTION("IF(F462="""",""INCLUIR"",VLOOKUP($F462,IMPORTRANGE(""https://docs.google.com/spreadsheets/d/1vQSgNMJXdrs4S3uLfPKDLLwIaGIMAUdySOJkVaHnDLI/edit?gid=0#gid=0"",""RESUMEN!G:I""),3,0))"),"INCLUIR")</f>
        <v>INCLUIR</v>
      </c>
      <c r="I462" s="65" t="e">
        <f t="shared" ca="1" si="3"/>
        <v>#VALUE!</v>
      </c>
      <c r="J462" s="65" t="e">
        <f t="shared" ca="1" si="4"/>
        <v>#VALUE!</v>
      </c>
      <c r="K462" s="64" t="str">
        <f ca="1">IFERROR(__xludf.DUMMYFUNCTION("VLOOKUP($F462,IMPORTRANGE(""https://docs.google.com/spreadsheets/d/1vQSgNMJXdrs4S3uLfPKDLLwIaGIMAUdySOJkVaHnDLI/edit?gid=0#gid=0"",""RESUMEN!G:J""),4,0)"),"#N/A")</f>
        <v>#N/A</v>
      </c>
      <c r="L462" s="66" t="e">
        <f t="shared" ca="1" si="5"/>
        <v>#VALUE!</v>
      </c>
      <c r="M462" s="69"/>
      <c r="N462" s="94">
        <f t="shared" ca="1" si="6"/>
        <v>0</v>
      </c>
      <c r="O462" s="16"/>
      <c r="P462" s="40"/>
      <c r="Q462" s="16"/>
      <c r="R462" s="56"/>
    </row>
    <row r="463" spans="1:18">
      <c r="A463" s="59"/>
      <c r="B463" s="60" t="str">
        <f ca="1">IFERROR(__xludf.DUMMYFUNCTION("IFERROR(VLOOKUP(CONCATENATE(C463,D463,E463,F463,G463,H463),IMPORTRANGE(""https://docs.google.com/spreadsheets/d/1vQSgNMJXdrs4S3uLfPKDLLwIaGIMAUdySOJkVaHnDLI/edit?gid=0#gid=0"",""RESUMEN!B:C""),2,FALSE),""DEFINIR"")"),"DEFINIR")</f>
        <v>DEFINIR</v>
      </c>
      <c r="C463" s="61"/>
      <c r="D463" s="61"/>
      <c r="E463" s="62"/>
      <c r="F463" s="61"/>
      <c r="G463" s="60" t="str">
        <f ca="1">IFERROR(__xludf.DUMMYFUNCTION("IF(F463="""",""INCLUIR"",VLOOKUP($F463,IMPORTRANGE(""https://docs.google.com/spreadsheets/d/1vQSgNMJXdrs4S3uLfPKDLLwIaGIMAUdySOJkVaHnDLI/edit?gid=0#gid=0"",""RESUMEN!G:I""),2,0))"),"INCLUIR")</f>
        <v>INCLUIR</v>
      </c>
      <c r="H463" s="64" t="str">
        <f ca="1">IFERROR(__xludf.DUMMYFUNCTION("IF(F463="""",""INCLUIR"",VLOOKUP($F463,IMPORTRANGE(""https://docs.google.com/spreadsheets/d/1vQSgNMJXdrs4S3uLfPKDLLwIaGIMAUdySOJkVaHnDLI/edit?gid=0#gid=0"",""RESUMEN!G:I""),3,0))"),"INCLUIR")</f>
        <v>INCLUIR</v>
      </c>
      <c r="I463" s="65" t="e">
        <f t="shared" ca="1" si="3"/>
        <v>#VALUE!</v>
      </c>
      <c r="J463" s="65" t="e">
        <f t="shared" ca="1" si="4"/>
        <v>#VALUE!</v>
      </c>
      <c r="K463" s="64" t="str">
        <f ca="1">IFERROR(__xludf.DUMMYFUNCTION("VLOOKUP($F463,IMPORTRANGE(""https://docs.google.com/spreadsheets/d/1vQSgNMJXdrs4S3uLfPKDLLwIaGIMAUdySOJkVaHnDLI/edit?gid=0#gid=0"",""RESUMEN!G:J""),4,0)"),"#N/A")</f>
        <v>#N/A</v>
      </c>
      <c r="L463" s="66" t="e">
        <f t="shared" ca="1" si="5"/>
        <v>#VALUE!</v>
      </c>
      <c r="M463" s="69"/>
      <c r="N463" s="94">
        <f t="shared" ca="1" si="6"/>
        <v>0</v>
      </c>
      <c r="O463" s="16"/>
      <c r="P463" s="40"/>
      <c r="Q463" s="16"/>
      <c r="R463" s="56"/>
    </row>
    <row r="464" spans="1:18">
      <c r="A464" s="59"/>
      <c r="B464" s="60" t="str">
        <f ca="1">IFERROR(__xludf.DUMMYFUNCTION("IFERROR(VLOOKUP(CONCATENATE(C464,D464,E464,F464,G464,H464),IMPORTRANGE(""https://docs.google.com/spreadsheets/d/1vQSgNMJXdrs4S3uLfPKDLLwIaGIMAUdySOJkVaHnDLI/edit?gid=0#gid=0"",""RESUMEN!B:C""),2,FALSE),""DEFINIR"")"),"DEFINIR")</f>
        <v>DEFINIR</v>
      </c>
      <c r="C464" s="61"/>
      <c r="D464" s="61"/>
      <c r="E464" s="62"/>
      <c r="F464" s="61"/>
      <c r="G464" s="60" t="str">
        <f ca="1">IFERROR(__xludf.DUMMYFUNCTION("IF(F464="""",""INCLUIR"",VLOOKUP($F464,IMPORTRANGE(""https://docs.google.com/spreadsheets/d/1vQSgNMJXdrs4S3uLfPKDLLwIaGIMAUdySOJkVaHnDLI/edit?gid=0#gid=0"",""RESUMEN!G:I""),2,0))"),"INCLUIR")</f>
        <v>INCLUIR</v>
      </c>
      <c r="H464" s="64" t="str">
        <f ca="1">IFERROR(__xludf.DUMMYFUNCTION("IF(F464="""",""INCLUIR"",VLOOKUP($F464,IMPORTRANGE(""https://docs.google.com/spreadsheets/d/1vQSgNMJXdrs4S3uLfPKDLLwIaGIMAUdySOJkVaHnDLI/edit?gid=0#gid=0"",""RESUMEN!G:I""),3,0))"),"INCLUIR")</f>
        <v>INCLUIR</v>
      </c>
      <c r="I464" s="65" t="e">
        <f t="shared" ca="1" si="3"/>
        <v>#VALUE!</v>
      </c>
      <c r="J464" s="65" t="e">
        <f t="shared" ca="1" si="4"/>
        <v>#VALUE!</v>
      </c>
      <c r="K464" s="64" t="str">
        <f ca="1">IFERROR(__xludf.DUMMYFUNCTION("VLOOKUP($F464,IMPORTRANGE(""https://docs.google.com/spreadsheets/d/1vQSgNMJXdrs4S3uLfPKDLLwIaGIMAUdySOJkVaHnDLI/edit?gid=0#gid=0"",""RESUMEN!G:J""),4,0)"),"#N/A")</f>
        <v>#N/A</v>
      </c>
      <c r="L464" s="66" t="e">
        <f t="shared" ca="1" si="5"/>
        <v>#VALUE!</v>
      </c>
      <c r="M464" s="69"/>
      <c r="N464" s="94">
        <f t="shared" ca="1" si="6"/>
        <v>0</v>
      </c>
      <c r="O464" s="16"/>
      <c r="P464" s="40"/>
      <c r="Q464" s="16"/>
      <c r="R464" s="56"/>
    </row>
    <row r="465" spans="1:18">
      <c r="A465" s="59"/>
      <c r="B465" s="60" t="str">
        <f ca="1">IFERROR(__xludf.DUMMYFUNCTION("IFERROR(VLOOKUP(CONCATENATE(C465,D465,E465,F465,G465,H465),IMPORTRANGE(""https://docs.google.com/spreadsheets/d/1vQSgNMJXdrs4S3uLfPKDLLwIaGIMAUdySOJkVaHnDLI/edit?gid=0#gid=0"",""RESUMEN!B:C""),2,FALSE),""DEFINIR"")"),"DEFINIR")</f>
        <v>DEFINIR</v>
      </c>
      <c r="C465" s="61"/>
      <c r="D465" s="61"/>
      <c r="E465" s="62"/>
      <c r="F465" s="61"/>
      <c r="G465" s="60" t="str">
        <f ca="1">IFERROR(__xludf.DUMMYFUNCTION("IF(F465="""",""INCLUIR"",VLOOKUP($F465,IMPORTRANGE(""https://docs.google.com/spreadsheets/d/1vQSgNMJXdrs4S3uLfPKDLLwIaGIMAUdySOJkVaHnDLI/edit?gid=0#gid=0"",""RESUMEN!G:I""),2,0))"),"INCLUIR")</f>
        <v>INCLUIR</v>
      </c>
      <c r="H465" s="64" t="str">
        <f ca="1">IFERROR(__xludf.DUMMYFUNCTION("IF(F465="""",""INCLUIR"",VLOOKUP($F465,IMPORTRANGE(""https://docs.google.com/spreadsheets/d/1vQSgNMJXdrs4S3uLfPKDLLwIaGIMAUdySOJkVaHnDLI/edit?gid=0#gid=0"",""RESUMEN!G:I""),3,0))"),"INCLUIR")</f>
        <v>INCLUIR</v>
      </c>
      <c r="I465" s="65" t="e">
        <f t="shared" ca="1" si="3"/>
        <v>#VALUE!</v>
      </c>
      <c r="J465" s="65" t="e">
        <f t="shared" ca="1" si="4"/>
        <v>#VALUE!</v>
      </c>
      <c r="K465" s="64" t="str">
        <f ca="1">IFERROR(__xludf.DUMMYFUNCTION("VLOOKUP($F465,IMPORTRANGE(""https://docs.google.com/spreadsheets/d/1vQSgNMJXdrs4S3uLfPKDLLwIaGIMAUdySOJkVaHnDLI/edit?gid=0#gid=0"",""RESUMEN!G:J""),4,0)"),"#N/A")</f>
        <v>#N/A</v>
      </c>
      <c r="L465" s="66" t="e">
        <f t="shared" ca="1" si="5"/>
        <v>#VALUE!</v>
      </c>
      <c r="M465" s="69"/>
      <c r="N465" s="94">
        <f t="shared" ca="1" si="6"/>
        <v>0</v>
      </c>
      <c r="O465" s="16"/>
      <c r="P465" s="40"/>
      <c r="Q465" s="16"/>
      <c r="R465" s="56"/>
    </row>
    <row r="466" spans="1:18">
      <c r="A466" s="59"/>
      <c r="B466" s="60" t="str">
        <f ca="1">IFERROR(__xludf.DUMMYFUNCTION("IFERROR(VLOOKUP(CONCATENATE(C466,D466,E466,F466,G466,H466),IMPORTRANGE(""https://docs.google.com/spreadsheets/d/1vQSgNMJXdrs4S3uLfPKDLLwIaGIMAUdySOJkVaHnDLI/edit?gid=0#gid=0"",""RESUMEN!B:C""),2,FALSE),""DEFINIR"")"),"DEFINIR")</f>
        <v>DEFINIR</v>
      </c>
      <c r="C466" s="61"/>
      <c r="D466" s="61"/>
      <c r="E466" s="62"/>
      <c r="F466" s="61"/>
      <c r="G466" s="60" t="str">
        <f ca="1">IFERROR(__xludf.DUMMYFUNCTION("IF(F466="""",""INCLUIR"",VLOOKUP($F466,IMPORTRANGE(""https://docs.google.com/spreadsheets/d/1vQSgNMJXdrs4S3uLfPKDLLwIaGIMAUdySOJkVaHnDLI/edit?gid=0#gid=0"",""RESUMEN!G:I""),2,0))"),"INCLUIR")</f>
        <v>INCLUIR</v>
      </c>
      <c r="H466" s="64" t="str">
        <f ca="1">IFERROR(__xludf.DUMMYFUNCTION("IF(F466="""",""INCLUIR"",VLOOKUP($F466,IMPORTRANGE(""https://docs.google.com/spreadsheets/d/1vQSgNMJXdrs4S3uLfPKDLLwIaGIMAUdySOJkVaHnDLI/edit?gid=0#gid=0"",""RESUMEN!G:I""),3,0))"),"INCLUIR")</f>
        <v>INCLUIR</v>
      </c>
      <c r="I466" s="65" t="e">
        <f t="shared" ca="1" si="3"/>
        <v>#VALUE!</v>
      </c>
      <c r="J466" s="65" t="e">
        <f t="shared" ca="1" si="4"/>
        <v>#VALUE!</v>
      </c>
      <c r="K466" s="64" t="str">
        <f ca="1">IFERROR(__xludf.DUMMYFUNCTION("VLOOKUP($F466,IMPORTRANGE(""https://docs.google.com/spreadsheets/d/1vQSgNMJXdrs4S3uLfPKDLLwIaGIMAUdySOJkVaHnDLI/edit?gid=0#gid=0"",""RESUMEN!G:J""),4,0)"),"#N/A")</f>
        <v>#N/A</v>
      </c>
      <c r="L466" s="66" t="e">
        <f t="shared" ca="1" si="5"/>
        <v>#VALUE!</v>
      </c>
      <c r="M466" s="69"/>
      <c r="N466" s="94">
        <f t="shared" ca="1" si="6"/>
        <v>0</v>
      </c>
      <c r="O466" s="16"/>
      <c r="P466" s="40"/>
      <c r="Q466" s="16"/>
      <c r="R466" s="56"/>
    </row>
    <row r="467" spans="1:18">
      <c r="A467" s="59"/>
      <c r="B467" s="60" t="str">
        <f ca="1">IFERROR(__xludf.DUMMYFUNCTION("IFERROR(VLOOKUP(CONCATENATE(C467,D467,E467,F467,G467,H467),IMPORTRANGE(""https://docs.google.com/spreadsheets/d/1vQSgNMJXdrs4S3uLfPKDLLwIaGIMAUdySOJkVaHnDLI/edit?gid=0#gid=0"",""RESUMEN!B:C""),2,FALSE),""DEFINIR"")"),"DEFINIR")</f>
        <v>DEFINIR</v>
      </c>
      <c r="C467" s="61"/>
      <c r="D467" s="61"/>
      <c r="E467" s="62"/>
      <c r="F467" s="61"/>
      <c r="G467" s="60" t="str">
        <f ca="1">IFERROR(__xludf.DUMMYFUNCTION("IF(F467="""",""INCLUIR"",VLOOKUP($F467,IMPORTRANGE(""https://docs.google.com/spreadsheets/d/1vQSgNMJXdrs4S3uLfPKDLLwIaGIMAUdySOJkVaHnDLI/edit?gid=0#gid=0"",""RESUMEN!G:I""),2,0))"),"INCLUIR")</f>
        <v>INCLUIR</v>
      </c>
      <c r="H467" s="64" t="str">
        <f ca="1">IFERROR(__xludf.DUMMYFUNCTION("IF(F467="""",""INCLUIR"",VLOOKUP($F467,IMPORTRANGE(""https://docs.google.com/spreadsheets/d/1vQSgNMJXdrs4S3uLfPKDLLwIaGIMAUdySOJkVaHnDLI/edit?gid=0#gid=0"",""RESUMEN!G:I""),3,0))"),"INCLUIR")</f>
        <v>INCLUIR</v>
      </c>
      <c r="I467" s="65" t="e">
        <f t="shared" ca="1" si="3"/>
        <v>#VALUE!</v>
      </c>
      <c r="J467" s="65" t="e">
        <f t="shared" ca="1" si="4"/>
        <v>#VALUE!</v>
      </c>
      <c r="K467" s="64" t="str">
        <f ca="1">IFERROR(__xludf.DUMMYFUNCTION("VLOOKUP($F467,IMPORTRANGE(""https://docs.google.com/spreadsheets/d/1vQSgNMJXdrs4S3uLfPKDLLwIaGIMAUdySOJkVaHnDLI/edit?gid=0#gid=0"",""RESUMEN!G:J""),4,0)"),"#N/A")</f>
        <v>#N/A</v>
      </c>
      <c r="L467" s="66" t="e">
        <f t="shared" ca="1" si="5"/>
        <v>#VALUE!</v>
      </c>
      <c r="M467" s="69"/>
      <c r="N467" s="94">
        <f t="shared" ca="1" si="6"/>
        <v>0</v>
      </c>
      <c r="O467" s="16"/>
      <c r="P467" s="40"/>
      <c r="Q467" s="16"/>
      <c r="R467" s="56"/>
    </row>
    <row r="468" spans="1:18">
      <c r="A468" s="59"/>
      <c r="B468" s="60" t="str">
        <f ca="1">IFERROR(__xludf.DUMMYFUNCTION("IFERROR(VLOOKUP(CONCATENATE(C468,D468,E468,F468,G468,H468),IMPORTRANGE(""https://docs.google.com/spreadsheets/d/1vQSgNMJXdrs4S3uLfPKDLLwIaGIMAUdySOJkVaHnDLI/edit?gid=0#gid=0"",""RESUMEN!B:C""),2,FALSE),""DEFINIR"")"),"DEFINIR")</f>
        <v>DEFINIR</v>
      </c>
      <c r="C468" s="61"/>
      <c r="D468" s="61"/>
      <c r="E468" s="62"/>
      <c r="F468" s="61"/>
      <c r="G468" s="60" t="str">
        <f ca="1">IFERROR(__xludf.DUMMYFUNCTION("IF(F468="""",""INCLUIR"",VLOOKUP($F468,IMPORTRANGE(""https://docs.google.com/spreadsheets/d/1vQSgNMJXdrs4S3uLfPKDLLwIaGIMAUdySOJkVaHnDLI/edit?gid=0#gid=0"",""RESUMEN!G:I""),2,0))"),"INCLUIR")</f>
        <v>INCLUIR</v>
      </c>
      <c r="H468" s="64" t="str">
        <f ca="1">IFERROR(__xludf.DUMMYFUNCTION("IF(F468="""",""INCLUIR"",VLOOKUP($F468,IMPORTRANGE(""https://docs.google.com/spreadsheets/d/1vQSgNMJXdrs4S3uLfPKDLLwIaGIMAUdySOJkVaHnDLI/edit?gid=0#gid=0"",""RESUMEN!G:I""),3,0))"),"INCLUIR")</f>
        <v>INCLUIR</v>
      </c>
      <c r="I468" s="65" t="e">
        <f t="shared" ca="1" si="3"/>
        <v>#VALUE!</v>
      </c>
      <c r="J468" s="65" t="e">
        <f t="shared" ca="1" si="4"/>
        <v>#VALUE!</v>
      </c>
      <c r="K468" s="64" t="str">
        <f ca="1">IFERROR(__xludf.DUMMYFUNCTION("VLOOKUP($F468,IMPORTRANGE(""https://docs.google.com/spreadsheets/d/1vQSgNMJXdrs4S3uLfPKDLLwIaGIMAUdySOJkVaHnDLI/edit?gid=0#gid=0"",""RESUMEN!G:J""),4,0)"),"#N/A")</f>
        <v>#N/A</v>
      </c>
      <c r="L468" s="66" t="e">
        <f t="shared" ca="1" si="5"/>
        <v>#VALUE!</v>
      </c>
      <c r="M468" s="69"/>
      <c r="N468" s="94">
        <f t="shared" ca="1" si="6"/>
        <v>0</v>
      </c>
      <c r="O468" s="16"/>
      <c r="P468" s="40"/>
      <c r="Q468" s="16"/>
      <c r="R468" s="56"/>
    </row>
    <row r="469" spans="1:18">
      <c r="A469" s="59"/>
      <c r="B469" s="60" t="str">
        <f ca="1">IFERROR(__xludf.DUMMYFUNCTION("IFERROR(VLOOKUP(CONCATENATE(C469,D469,E469,F469,G469,H469),IMPORTRANGE(""https://docs.google.com/spreadsheets/d/1vQSgNMJXdrs4S3uLfPKDLLwIaGIMAUdySOJkVaHnDLI/edit?gid=0#gid=0"",""RESUMEN!B:C""),2,FALSE),""DEFINIR"")"),"DEFINIR")</f>
        <v>DEFINIR</v>
      </c>
      <c r="C469" s="61"/>
      <c r="D469" s="61"/>
      <c r="E469" s="62"/>
      <c r="F469" s="61"/>
      <c r="G469" s="60" t="str">
        <f ca="1">IFERROR(__xludf.DUMMYFUNCTION("IF(F469="""",""INCLUIR"",VLOOKUP($F469,IMPORTRANGE(""https://docs.google.com/spreadsheets/d/1vQSgNMJXdrs4S3uLfPKDLLwIaGIMAUdySOJkVaHnDLI/edit?gid=0#gid=0"",""RESUMEN!G:I""),2,0))"),"INCLUIR")</f>
        <v>INCLUIR</v>
      </c>
      <c r="H469" s="64" t="str">
        <f ca="1">IFERROR(__xludf.DUMMYFUNCTION("IF(F469="""",""INCLUIR"",VLOOKUP($F469,IMPORTRANGE(""https://docs.google.com/spreadsheets/d/1vQSgNMJXdrs4S3uLfPKDLLwIaGIMAUdySOJkVaHnDLI/edit?gid=0#gid=0"",""RESUMEN!G:I""),3,0))"),"INCLUIR")</f>
        <v>INCLUIR</v>
      </c>
      <c r="I469" s="65" t="e">
        <f t="shared" ca="1" si="3"/>
        <v>#VALUE!</v>
      </c>
      <c r="J469" s="65" t="e">
        <f t="shared" ca="1" si="4"/>
        <v>#VALUE!</v>
      </c>
      <c r="K469" s="64" t="str">
        <f ca="1">IFERROR(__xludf.DUMMYFUNCTION("VLOOKUP($F469,IMPORTRANGE(""https://docs.google.com/spreadsheets/d/1vQSgNMJXdrs4S3uLfPKDLLwIaGIMAUdySOJkVaHnDLI/edit?gid=0#gid=0"",""RESUMEN!G:J""),4,0)"),"#N/A")</f>
        <v>#N/A</v>
      </c>
      <c r="L469" s="66" t="e">
        <f t="shared" ca="1" si="5"/>
        <v>#VALUE!</v>
      </c>
      <c r="M469" s="69"/>
      <c r="N469" s="94">
        <f t="shared" ca="1" si="6"/>
        <v>0</v>
      </c>
      <c r="O469" s="16"/>
      <c r="P469" s="40"/>
      <c r="Q469" s="16"/>
      <c r="R469" s="56"/>
    </row>
    <row r="470" spans="1:18">
      <c r="A470" s="59"/>
      <c r="B470" s="60" t="str">
        <f ca="1">IFERROR(__xludf.DUMMYFUNCTION("IFERROR(VLOOKUP(CONCATENATE(C470,D470,E470,F470,G470,H470),IMPORTRANGE(""https://docs.google.com/spreadsheets/d/1vQSgNMJXdrs4S3uLfPKDLLwIaGIMAUdySOJkVaHnDLI/edit?gid=0#gid=0"",""RESUMEN!B:C""),2,FALSE),""DEFINIR"")"),"DEFINIR")</f>
        <v>DEFINIR</v>
      </c>
      <c r="C470" s="61"/>
      <c r="D470" s="61"/>
      <c r="E470" s="62"/>
      <c r="F470" s="61"/>
      <c r="G470" s="60" t="str">
        <f ca="1">IFERROR(__xludf.DUMMYFUNCTION("IF(F470="""",""INCLUIR"",VLOOKUP($F470,IMPORTRANGE(""https://docs.google.com/spreadsheets/d/1vQSgNMJXdrs4S3uLfPKDLLwIaGIMAUdySOJkVaHnDLI/edit?gid=0#gid=0"",""RESUMEN!G:I""),2,0))"),"INCLUIR")</f>
        <v>INCLUIR</v>
      </c>
      <c r="H470" s="64" t="str">
        <f ca="1">IFERROR(__xludf.DUMMYFUNCTION("IF(F470="""",""INCLUIR"",VLOOKUP($F470,IMPORTRANGE(""https://docs.google.com/spreadsheets/d/1vQSgNMJXdrs4S3uLfPKDLLwIaGIMAUdySOJkVaHnDLI/edit?gid=0#gid=0"",""RESUMEN!G:I""),3,0))"),"INCLUIR")</f>
        <v>INCLUIR</v>
      </c>
      <c r="I470" s="65" t="e">
        <f t="shared" ca="1" si="3"/>
        <v>#VALUE!</v>
      </c>
      <c r="J470" s="65" t="e">
        <f t="shared" ca="1" si="4"/>
        <v>#VALUE!</v>
      </c>
      <c r="K470" s="64" t="str">
        <f ca="1">IFERROR(__xludf.DUMMYFUNCTION("VLOOKUP($F470,IMPORTRANGE(""https://docs.google.com/spreadsheets/d/1vQSgNMJXdrs4S3uLfPKDLLwIaGIMAUdySOJkVaHnDLI/edit?gid=0#gid=0"",""RESUMEN!G:J""),4,0)"),"#N/A")</f>
        <v>#N/A</v>
      </c>
      <c r="L470" s="66" t="e">
        <f t="shared" ca="1" si="5"/>
        <v>#VALUE!</v>
      </c>
      <c r="M470" s="69"/>
      <c r="N470" s="94">
        <f t="shared" ca="1" si="6"/>
        <v>0</v>
      </c>
      <c r="O470" s="16"/>
      <c r="P470" s="40"/>
      <c r="Q470" s="16"/>
      <c r="R470" s="56"/>
    </row>
    <row r="471" spans="1:18">
      <c r="A471" s="59"/>
      <c r="B471" s="60" t="str">
        <f ca="1">IFERROR(__xludf.DUMMYFUNCTION("IFERROR(VLOOKUP(CONCATENATE(C471,D471,E471,F471,G471,H471),IMPORTRANGE(""https://docs.google.com/spreadsheets/d/1vQSgNMJXdrs4S3uLfPKDLLwIaGIMAUdySOJkVaHnDLI/edit?gid=0#gid=0"",""RESUMEN!B:C""),2,FALSE),""DEFINIR"")"),"DEFINIR")</f>
        <v>DEFINIR</v>
      </c>
      <c r="C471" s="61"/>
      <c r="D471" s="61"/>
      <c r="E471" s="62"/>
      <c r="F471" s="61"/>
      <c r="G471" s="60" t="str">
        <f ca="1">IFERROR(__xludf.DUMMYFUNCTION("IF(F471="""",""INCLUIR"",VLOOKUP($F471,IMPORTRANGE(""https://docs.google.com/spreadsheets/d/1vQSgNMJXdrs4S3uLfPKDLLwIaGIMAUdySOJkVaHnDLI/edit?gid=0#gid=0"",""RESUMEN!G:I""),2,0))"),"INCLUIR")</f>
        <v>INCLUIR</v>
      </c>
      <c r="H471" s="64" t="str">
        <f ca="1">IFERROR(__xludf.DUMMYFUNCTION("IF(F471="""",""INCLUIR"",VLOOKUP($F471,IMPORTRANGE(""https://docs.google.com/spreadsheets/d/1vQSgNMJXdrs4S3uLfPKDLLwIaGIMAUdySOJkVaHnDLI/edit?gid=0#gid=0"",""RESUMEN!G:I""),3,0))"),"INCLUIR")</f>
        <v>INCLUIR</v>
      </c>
      <c r="I471" s="65" t="e">
        <f t="shared" ca="1" si="3"/>
        <v>#VALUE!</v>
      </c>
      <c r="J471" s="65" t="e">
        <f t="shared" ca="1" si="4"/>
        <v>#VALUE!</v>
      </c>
      <c r="K471" s="64" t="str">
        <f ca="1">IFERROR(__xludf.DUMMYFUNCTION("VLOOKUP($F471,IMPORTRANGE(""https://docs.google.com/spreadsheets/d/1vQSgNMJXdrs4S3uLfPKDLLwIaGIMAUdySOJkVaHnDLI/edit?gid=0#gid=0"",""RESUMEN!G:J""),4,0)"),"#N/A")</f>
        <v>#N/A</v>
      </c>
      <c r="L471" s="66" t="e">
        <f t="shared" ca="1" si="5"/>
        <v>#VALUE!</v>
      </c>
      <c r="M471" s="69"/>
      <c r="N471" s="94">
        <f t="shared" ca="1" si="6"/>
        <v>0</v>
      </c>
      <c r="O471" s="16"/>
      <c r="P471" s="40"/>
      <c r="Q471" s="16"/>
      <c r="R471" s="56"/>
    </row>
    <row r="472" spans="1:18">
      <c r="A472" s="59"/>
      <c r="B472" s="60" t="str">
        <f ca="1">IFERROR(__xludf.DUMMYFUNCTION("IFERROR(VLOOKUP(CONCATENATE(C472,D472,E472,F472,G472,H472),IMPORTRANGE(""https://docs.google.com/spreadsheets/d/1vQSgNMJXdrs4S3uLfPKDLLwIaGIMAUdySOJkVaHnDLI/edit?gid=0#gid=0"",""RESUMEN!B:C""),2,FALSE),""DEFINIR"")"),"DEFINIR")</f>
        <v>DEFINIR</v>
      </c>
      <c r="C472" s="61"/>
      <c r="D472" s="61"/>
      <c r="E472" s="62"/>
      <c r="F472" s="61"/>
      <c r="G472" s="60" t="str">
        <f ca="1">IFERROR(__xludf.DUMMYFUNCTION("IF(F472="""",""INCLUIR"",VLOOKUP($F472,IMPORTRANGE(""https://docs.google.com/spreadsheets/d/1vQSgNMJXdrs4S3uLfPKDLLwIaGIMAUdySOJkVaHnDLI/edit?gid=0#gid=0"",""RESUMEN!G:I""),2,0))"),"INCLUIR")</f>
        <v>INCLUIR</v>
      </c>
      <c r="H472" s="64" t="str">
        <f ca="1">IFERROR(__xludf.DUMMYFUNCTION("IF(F472="""",""INCLUIR"",VLOOKUP($F472,IMPORTRANGE(""https://docs.google.com/spreadsheets/d/1vQSgNMJXdrs4S3uLfPKDLLwIaGIMAUdySOJkVaHnDLI/edit?gid=0#gid=0"",""RESUMEN!G:I""),3,0))"),"INCLUIR")</f>
        <v>INCLUIR</v>
      </c>
      <c r="I472" s="65" t="e">
        <f t="shared" ca="1" si="3"/>
        <v>#VALUE!</v>
      </c>
      <c r="J472" s="65" t="e">
        <f t="shared" ca="1" si="4"/>
        <v>#VALUE!</v>
      </c>
      <c r="K472" s="64" t="str">
        <f ca="1">IFERROR(__xludf.DUMMYFUNCTION("VLOOKUP($F472,IMPORTRANGE(""https://docs.google.com/spreadsheets/d/1vQSgNMJXdrs4S3uLfPKDLLwIaGIMAUdySOJkVaHnDLI/edit?gid=0#gid=0"",""RESUMEN!G:J""),4,0)"),"#N/A")</f>
        <v>#N/A</v>
      </c>
      <c r="L472" s="66" t="e">
        <f t="shared" ca="1" si="5"/>
        <v>#VALUE!</v>
      </c>
      <c r="M472" s="69"/>
      <c r="N472" s="94">
        <f t="shared" ca="1" si="6"/>
        <v>0</v>
      </c>
      <c r="O472" s="16"/>
      <c r="P472" s="40"/>
      <c r="Q472" s="16"/>
      <c r="R472" s="56"/>
    </row>
    <row r="473" spans="1:18">
      <c r="A473" s="59"/>
      <c r="B473" s="60" t="str">
        <f ca="1">IFERROR(__xludf.DUMMYFUNCTION("IFERROR(VLOOKUP(CONCATENATE(C473,D473,E473,F473,G473,H473),IMPORTRANGE(""https://docs.google.com/spreadsheets/d/1vQSgNMJXdrs4S3uLfPKDLLwIaGIMAUdySOJkVaHnDLI/edit?gid=0#gid=0"",""RESUMEN!B:C""),2,FALSE),""DEFINIR"")"),"DEFINIR")</f>
        <v>DEFINIR</v>
      </c>
      <c r="C473" s="61"/>
      <c r="D473" s="61"/>
      <c r="E473" s="62"/>
      <c r="F473" s="61"/>
      <c r="G473" s="60" t="str">
        <f ca="1">IFERROR(__xludf.DUMMYFUNCTION("IF(F473="""",""INCLUIR"",VLOOKUP($F473,IMPORTRANGE(""https://docs.google.com/spreadsheets/d/1vQSgNMJXdrs4S3uLfPKDLLwIaGIMAUdySOJkVaHnDLI/edit?gid=0#gid=0"",""RESUMEN!G:I""),2,0))"),"INCLUIR")</f>
        <v>INCLUIR</v>
      </c>
      <c r="H473" s="64" t="str">
        <f ca="1">IFERROR(__xludf.DUMMYFUNCTION("IF(F473="""",""INCLUIR"",VLOOKUP($F473,IMPORTRANGE(""https://docs.google.com/spreadsheets/d/1vQSgNMJXdrs4S3uLfPKDLLwIaGIMAUdySOJkVaHnDLI/edit?gid=0#gid=0"",""RESUMEN!G:I""),3,0))"),"INCLUIR")</f>
        <v>INCLUIR</v>
      </c>
      <c r="I473" s="65" t="e">
        <f t="shared" ca="1" si="3"/>
        <v>#VALUE!</v>
      </c>
      <c r="J473" s="65" t="e">
        <f t="shared" ca="1" si="4"/>
        <v>#VALUE!</v>
      </c>
      <c r="K473" s="64" t="str">
        <f ca="1">IFERROR(__xludf.DUMMYFUNCTION("VLOOKUP($F473,IMPORTRANGE(""https://docs.google.com/spreadsheets/d/1vQSgNMJXdrs4S3uLfPKDLLwIaGIMAUdySOJkVaHnDLI/edit?gid=0#gid=0"",""RESUMEN!G:J""),4,0)"),"#N/A")</f>
        <v>#N/A</v>
      </c>
      <c r="L473" s="66" t="e">
        <f t="shared" ca="1" si="5"/>
        <v>#VALUE!</v>
      </c>
      <c r="M473" s="69"/>
      <c r="N473" s="94">
        <f t="shared" ca="1" si="6"/>
        <v>0</v>
      </c>
      <c r="O473" s="16"/>
      <c r="P473" s="40"/>
      <c r="Q473" s="16"/>
      <c r="R473" s="56"/>
    </row>
    <row r="474" spans="1:18">
      <c r="A474" s="59"/>
      <c r="B474" s="60" t="str">
        <f ca="1">IFERROR(__xludf.DUMMYFUNCTION("IFERROR(VLOOKUP(CONCATENATE(C474,D474,E474,F474,G474,H474),IMPORTRANGE(""https://docs.google.com/spreadsheets/d/1vQSgNMJXdrs4S3uLfPKDLLwIaGIMAUdySOJkVaHnDLI/edit?gid=0#gid=0"",""RESUMEN!B:C""),2,FALSE),""DEFINIR"")"),"DEFINIR")</f>
        <v>DEFINIR</v>
      </c>
      <c r="C474" s="61"/>
      <c r="D474" s="61"/>
      <c r="E474" s="62"/>
      <c r="F474" s="61"/>
      <c r="G474" s="60" t="str">
        <f ca="1">IFERROR(__xludf.DUMMYFUNCTION("IF(F474="""",""INCLUIR"",VLOOKUP($F474,IMPORTRANGE(""https://docs.google.com/spreadsheets/d/1vQSgNMJXdrs4S3uLfPKDLLwIaGIMAUdySOJkVaHnDLI/edit?gid=0#gid=0"",""RESUMEN!G:I""),2,0))"),"INCLUIR")</f>
        <v>INCLUIR</v>
      </c>
      <c r="H474" s="64" t="str">
        <f ca="1">IFERROR(__xludf.DUMMYFUNCTION("IF(F474="""",""INCLUIR"",VLOOKUP($F474,IMPORTRANGE(""https://docs.google.com/spreadsheets/d/1vQSgNMJXdrs4S3uLfPKDLLwIaGIMAUdySOJkVaHnDLI/edit?gid=0#gid=0"",""RESUMEN!G:I""),3,0))"),"INCLUIR")</f>
        <v>INCLUIR</v>
      </c>
      <c r="I474" s="65" t="e">
        <f t="shared" ca="1" si="3"/>
        <v>#VALUE!</v>
      </c>
      <c r="J474" s="65" t="e">
        <f t="shared" ca="1" si="4"/>
        <v>#VALUE!</v>
      </c>
      <c r="K474" s="64" t="str">
        <f ca="1">IFERROR(__xludf.DUMMYFUNCTION("VLOOKUP($F474,IMPORTRANGE(""https://docs.google.com/spreadsheets/d/1vQSgNMJXdrs4S3uLfPKDLLwIaGIMAUdySOJkVaHnDLI/edit?gid=0#gid=0"",""RESUMEN!G:J""),4,0)"),"#N/A")</f>
        <v>#N/A</v>
      </c>
      <c r="L474" s="66" t="e">
        <f t="shared" ca="1" si="5"/>
        <v>#VALUE!</v>
      </c>
      <c r="M474" s="69"/>
      <c r="N474" s="94">
        <f t="shared" ca="1" si="6"/>
        <v>0</v>
      </c>
      <c r="O474" s="16"/>
      <c r="P474" s="40"/>
      <c r="Q474" s="16"/>
      <c r="R474" s="56"/>
    </row>
    <row r="475" spans="1:18">
      <c r="A475" s="59"/>
      <c r="B475" s="60" t="str">
        <f ca="1">IFERROR(__xludf.DUMMYFUNCTION("IFERROR(VLOOKUP(CONCATENATE(C475,D475,E475,F475,G475,H475),IMPORTRANGE(""https://docs.google.com/spreadsheets/d/1vQSgNMJXdrs4S3uLfPKDLLwIaGIMAUdySOJkVaHnDLI/edit?gid=0#gid=0"",""RESUMEN!B:C""),2,FALSE),""DEFINIR"")"),"DEFINIR")</f>
        <v>DEFINIR</v>
      </c>
      <c r="C475" s="61"/>
      <c r="D475" s="61"/>
      <c r="E475" s="62"/>
      <c r="F475" s="61"/>
      <c r="G475" s="60" t="str">
        <f ca="1">IFERROR(__xludf.DUMMYFUNCTION("IF(F475="""",""INCLUIR"",VLOOKUP($F475,IMPORTRANGE(""https://docs.google.com/spreadsheets/d/1vQSgNMJXdrs4S3uLfPKDLLwIaGIMAUdySOJkVaHnDLI/edit?gid=0#gid=0"",""RESUMEN!G:I""),2,0))"),"INCLUIR")</f>
        <v>INCLUIR</v>
      </c>
      <c r="H475" s="64" t="str">
        <f ca="1">IFERROR(__xludf.DUMMYFUNCTION("IF(F475="""",""INCLUIR"",VLOOKUP($F475,IMPORTRANGE(""https://docs.google.com/spreadsheets/d/1vQSgNMJXdrs4S3uLfPKDLLwIaGIMAUdySOJkVaHnDLI/edit?gid=0#gid=0"",""RESUMEN!G:I""),3,0))"),"INCLUIR")</f>
        <v>INCLUIR</v>
      </c>
      <c r="I475" s="65" t="e">
        <f t="shared" ca="1" si="3"/>
        <v>#VALUE!</v>
      </c>
      <c r="J475" s="65" t="e">
        <f t="shared" ca="1" si="4"/>
        <v>#VALUE!</v>
      </c>
      <c r="K475" s="64" t="str">
        <f ca="1">IFERROR(__xludf.DUMMYFUNCTION("VLOOKUP($F475,IMPORTRANGE(""https://docs.google.com/spreadsheets/d/1vQSgNMJXdrs4S3uLfPKDLLwIaGIMAUdySOJkVaHnDLI/edit?gid=0#gid=0"",""RESUMEN!G:J""),4,0)"),"#N/A")</f>
        <v>#N/A</v>
      </c>
      <c r="L475" s="66" t="e">
        <f t="shared" ca="1" si="5"/>
        <v>#VALUE!</v>
      </c>
      <c r="M475" s="69"/>
      <c r="N475" s="94">
        <f t="shared" ca="1" si="6"/>
        <v>0</v>
      </c>
      <c r="O475" s="16"/>
      <c r="P475" s="40"/>
      <c r="Q475" s="16"/>
      <c r="R475" s="56"/>
    </row>
    <row r="476" spans="1:18">
      <c r="A476" s="59"/>
      <c r="B476" s="60" t="str">
        <f ca="1">IFERROR(__xludf.DUMMYFUNCTION("IFERROR(VLOOKUP(CONCATENATE(C476,D476,E476,F476,G476,H476),IMPORTRANGE(""https://docs.google.com/spreadsheets/d/1vQSgNMJXdrs4S3uLfPKDLLwIaGIMAUdySOJkVaHnDLI/edit?gid=0#gid=0"",""RESUMEN!B:C""),2,FALSE),""DEFINIR"")"),"DEFINIR")</f>
        <v>DEFINIR</v>
      </c>
      <c r="C476" s="61"/>
      <c r="D476" s="61"/>
      <c r="E476" s="62"/>
      <c r="F476" s="61"/>
      <c r="G476" s="60" t="str">
        <f ca="1">IFERROR(__xludf.DUMMYFUNCTION("IF(F476="""",""INCLUIR"",VLOOKUP($F476,IMPORTRANGE(""https://docs.google.com/spreadsheets/d/1vQSgNMJXdrs4S3uLfPKDLLwIaGIMAUdySOJkVaHnDLI/edit?gid=0#gid=0"",""RESUMEN!G:I""),2,0))"),"INCLUIR")</f>
        <v>INCLUIR</v>
      </c>
      <c r="H476" s="64" t="str">
        <f ca="1">IFERROR(__xludf.DUMMYFUNCTION("IF(F476="""",""INCLUIR"",VLOOKUP($F476,IMPORTRANGE(""https://docs.google.com/spreadsheets/d/1vQSgNMJXdrs4S3uLfPKDLLwIaGIMAUdySOJkVaHnDLI/edit?gid=0#gid=0"",""RESUMEN!G:I""),3,0))"),"INCLUIR")</f>
        <v>INCLUIR</v>
      </c>
      <c r="I476" s="65" t="e">
        <f t="shared" ca="1" si="3"/>
        <v>#VALUE!</v>
      </c>
      <c r="J476" s="65" t="e">
        <f t="shared" ca="1" si="4"/>
        <v>#VALUE!</v>
      </c>
      <c r="K476" s="64" t="str">
        <f ca="1">IFERROR(__xludf.DUMMYFUNCTION("VLOOKUP($F476,IMPORTRANGE(""https://docs.google.com/spreadsheets/d/1vQSgNMJXdrs4S3uLfPKDLLwIaGIMAUdySOJkVaHnDLI/edit?gid=0#gid=0"",""RESUMEN!G:J""),4,0)"),"#N/A")</f>
        <v>#N/A</v>
      </c>
      <c r="L476" s="66" t="e">
        <f t="shared" ca="1" si="5"/>
        <v>#VALUE!</v>
      </c>
      <c r="M476" s="69"/>
      <c r="N476" s="94">
        <f t="shared" ca="1" si="6"/>
        <v>0</v>
      </c>
      <c r="O476" s="16"/>
      <c r="P476" s="40"/>
      <c r="Q476" s="16"/>
      <c r="R476" s="56"/>
    </row>
    <row r="477" spans="1:18">
      <c r="A477" s="59"/>
      <c r="B477" s="60" t="str">
        <f ca="1">IFERROR(__xludf.DUMMYFUNCTION("IFERROR(VLOOKUP(CONCATENATE(C477,D477,E477,F477,G477,H477),IMPORTRANGE(""https://docs.google.com/spreadsheets/d/1vQSgNMJXdrs4S3uLfPKDLLwIaGIMAUdySOJkVaHnDLI/edit?gid=0#gid=0"",""RESUMEN!B:C""),2,FALSE),""DEFINIR"")"),"DEFINIR")</f>
        <v>DEFINIR</v>
      </c>
      <c r="C477" s="61"/>
      <c r="D477" s="61"/>
      <c r="E477" s="62"/>
      <c r="F477" s="61"/>
      <c r="G477" s="60" t="str">
        <f ca="1">IFERROR(__xludf.DUMMYFUNCTION("IF(F477="""",""INCLUIR"",VLOOKUP($F477,IMPORTRANGE(""https://docs.google.com/spreadsheets/d/1vQSgNMJXdrs4S3uLfPKDLLwIaGIMAUdySOJkVaHnDLI/edit?gid=0#gid=0"",""RESUMEN!G:I""),2,0))"),"INCLUIR")</f>
        <v>INCLUIR</v>
      </c>
      <c r="H477" s="64" t="str">
        <f ca="1">IFERROR(__xludf.DUMMYFUNCTION("IF(F477="""",""INCLUIR"",VLOOKUP($F477,IMPORTRANGE(""https://docs.google.com/spreadsheets/d/1vQSgNMJXdrs4S3uLfPKDLLwIaGIMAUdySOJkVaHnDLI/edit?gid=0#gid=0"",""RESUMEN!G:I""),3,0))"),"INCLUIR")</f>
        <v>INCLUIR</v>
      </c>
      <c r="I477" s="65" t="e">
        <f t="shared" ca="1" si="3"/>
        <v>#VALUE!</v>
      </c>
      <c r="J477" s="65" t="e">
        <f t="shared" ca="1" si="4"/>
        <v>#VALUE!</v>
      </c>
      <c r="K477" s="64" t="str">
        <f ca="1">IFERROR(__xludf.DUMMYFUNCTION("VLOOKUP($F477,IMPORTRANGE(""https://docs.google.com/spreadsheets/d/1vQSgNMJXdrs4S3uLfPKDLLwIaGIMAUdySOJkVaHnDLI/edit?gid=0#gid=0"",""RESUMEN!G:J""),4,0)"),"#N/A")</f>
        <v>#N/A</v>
      </c>
      <c r="L477" s="66" t="e">
        <f t="shared" ca="1" si="5"/>
        <v>#VALUE!</v>
      </c>
      <c r="M477" s="69"/>
      <c r="N477" s="94">
        <f t="shared" ca="1" si="6"/>
        <v>0</v>
      </c>
      <c r="O477" s="16"/>
      <c r="P477" s="40"/>
      <c r="Q477" s="16"/>
      <c r="R477" s="56"/>
    </row>
    <row r="478" spans="1:18">
      <c r="A478" s="59"/>
      <c r="B478" s="60" t="str">
        <f ca="1">IFERROR(__xludf.DUMMYFUNCTION("IFERROR(VLOOKUP(CONCATENATE(C478,D478,E478,F478,G478,H478),IMPORTRANGE(""https://docs.google.com/spreadsheets/d/1vQSgNMJXdrs4S3uLfPKDLLwIaGIMAUdySOJkVaHnDLI/edit?gid=0#gid=0"",""RESUMEN!B:C""),2,FALSE),""DEFINIR"")"),"DEFINIR")</f>
        <v>DEFINIR</v>
      </c>
      <c r="C478" s="61"/>
      <c r="D478" s="61"/>
      <c r="E478" s="62"/>
      <c r="F478" s="61"/>
      <c r="G478" s="60" t="str">
        <f ca="1">IFERROR(__xludf.DUMMYFUNCTION("IF(F478="""",""INCLUIR"",VLOOKUP($F478,IMPORTRANGE(""https://docs.google.com/spreadsheets/d/1vQSgNMJXdrs4S3uLfPKDLLwIaGIMAUdySOJkVaHnDLI/edit?gid=0#gid=0"",""RESUMEN!G:I""),2,0))"),"INCLUIR")</f>
        <v>INCLUIR</v>
      </c>
      <c r="H478" s="64" t="str">
        <f ca="1">IFERROR(__xludf.DUMMYFUNCTION("IF(F478="""",""INCLUIR"",VLOOKUP($F478,IMPORTRANGE(""https://docs.google.com/spreadsheets/d/1vQSgNMJXdrs4S3uLfPKDLLwIaGIMAUdySOJkVaHnDLI/edit?gid=0#gid=0"",""RESUMEN!G:I""),3,0))"),"INCLUIR")</f>
        <v>INCLUIR</v>
      </c>
      <c r="I478" s="65" t="e">
        <f t="shared" ca="1" si="3"/>
        <v>#VALUE!</v>
      </c>
      <c r="J478" s="65" t="e">
        <f t="shared" ca="1" si="4"/>
        <v>#VALUE!</v>
      </c>
      <c r="K478" s="64" t="str">
        <f ca="1">IFERROR(__xludf.DUMMYFUNCTION("VLOOKUP($F478,IMPORTRANGE(""https://docs.google.com/spreadsheets/d/1vQSgNMJXdrs4S3uLfPKDLLwIaGIMAUdySOJkVaHnDLI/edit?gid=0#gid=0"",""RESUMEN!G:J""),4,0)"),"#N/A")</f>
        <v>#N/A</v>
      </c>
      <c r="L478" s="66" t="e">
        <f t="shared" ca="1" si="5"/>
        <v>#VALUE!</v>
      </c>
      <c r="M478" s="69"/>
      <c r="N478" s="94">
        <f t="shared" ca="1" si="6"/>
        <v>0</v>
      </c>
      <c r="O478" s="16"/>
      <c r="P478" s="40"/>
      <c r="Q478" s="16"/>
      <c r="R478" s="56"/>
    </row>
    <row r="479" spans="1:18">
      <c r="A479" s="59"/>
      <c r="B479" s="60" t="str">
        <f ca="1">IFERROR(__xludf.DUMMYFUNCTION("IFERROR(VLOOKUP(CONCATENATE(C479,D479,E479,F479,G479,H479),IMPORTRANGE(""https://docs.google.com/spreadsheets/d/1vQSgNMJXdrs4S3uLfPKDLLwIaGIMAUdySOJkVaHnDLI/edit?gid=0#gid=0"",""RESUMEN!B:C""),2,FALSE),""DEFINIR"")"),"DEFINIR")</f>
        <v>DEFINIR</v>
      </c>
      <c r="C479" s="61"/>
      <c r="D479" s="61"/>
      <c r="E479" s="62"/>
      <c r="F479" s="61"/>
      <c r="G479" s="60" t="str">
        <f ca="1">IFERROR(__xludf.DUMMYFUNCTION("IF(F479="""",""INCLUIR"",VLOOKUP($F479,IMPORTRANGE(""https://docs.google.com/spreadsheets/d/1vQSgNMJXdrs4S3uLfPKDLLwIaGIMAUdySOJkVaHnDLI/edit?gid=0#gid=0"",""RESUMEN!G:I""),2,0))"),"INCLUIR")</f>
        <v>INCLUIR</v>
      </c>
      <c r="H479" s="64" t="str">
        <f ca="1">IFERROR(__xludf.DUMMYFUNCTION("IF(F479="""",""INCLUIR"",VLOOKUP($F479,IMPORTRANGE(""https://docs.google.com/spreadsheets/d/1vQSgNMJXdrs4S3uLfPKDLLwIaGIMAUdySOJkVaHnDLI/edit?gid=0#gid=0"",""RESUMEN!G:I""),3,0))"),"INCLUIR")</f>
        <v>INCLUIR</v>
      </c>
      <c r="I479" s="65" t="e">
        <f t="shared" ca="1" si="3"/>
        <v>#VALUE!</v>
      </c>
      <c r="J479" s="65" t="e">
        <f t="shared" ca="1" si="4"/>
        <v>#VALUE!</v>
      </c>
      <c r="K479" s="64" t="str">
        <f ca="1">IFERROR(__xludf.DUMMYFUNCTION("VLOOKUP($F479,IMPORTRANGE(""https://docs.google.com/spreadsheets/d/1vQSgNMJXdrs4S3uLfPKDLLwIaGIMAUdySOJkVaHnDLI/edit?gid=0#gid=0"",""RESUMEN!G:J""),4,0)"),"#N/A")</f>
        <v>#N/A</v>
      </c>
      <c r="L479" s="66" t="e">
        <f t="shared" ca="1" si="5"/>
        <v>#VALUE!</v>
      </c>
      <c r="M479" s="69"/>
      <c r="N479" s="94">
        <f t="shared" ca="1" si="6"/>
        <v>0</v>
      </c>
      <c r="O479" s="16"/>
      <c r="P479" s="40"/>
      <c r="Q479" s="16"/>
      <c r="R479" s="56"/>
    </row>
    <row r="480" spans="1:18">
      <c r="A480" s="59"/>
      <c r="B480" s="60" t="str">
        <f ca="1">IFERROR(__xludf.DUMMYFUNCTION("IFERROR(VLOOKUP(CONCATENATE(C480,D480,E480,F480,G480,H480),IMPORTRANGE(""https://docs.google.com/spreadsheets/d/1vQSgNMJXdrs4S3uLfPKDLLwIaGIMAUdySOJkVaHnDLI/edit?gid=0#gid=0"",""RESUMEN!B:C""),2,FALSE),""DEFINIR"")"),"DEFINIR")</f>
        <v>DEFINIR</v>
      </c>
      <c r="C480" s="61"/>
      <c r="D480" s="61"/>
      <c r="E480" s="62"/>
      <c r="F480" s="61"/>
      <c r="G480" s="60" t="str">
        <f ca="1">IFERROR(__xludf.DUMMYFUNCTION("IF(F480="""",""INCLUIR"",VLOOKUP($F480,IMPORTRANGE(""https://docs.google.com/spreadsheets/d/1vQSgNMJXdrs4S3uLfPKDLLwIaGIMAUdySOJkVaHnDLI/edit?gid=0#gid=0"",""RESUMEN!G:I""),2,0))"),"INCLUIR")</f>
        <v>INCLUIR</v>
      </c>
      <c r="H480" s="64" t="str">
        <f ca="1">IFERROR(__xludf.DUMMYFUNCTION("IF(F480="""",""INCLUIR"",VLOOKUP($F480,IMPORTRANGE(""https://docs.google.com/spreadsheets/d/1vQSgNMJXdrs4S3uLfPKDLLwIaGIMAUdySOJkVaHnDLI/edit?gid=0#gid=0"",""RESUMEN!G:I""),3,0))"),"INCLUIR")</f>
        <v>INCLUIR</v>
      </c>
      <c r="I480" s="65" t="e">
        <f t="shared" ca="1" si="3"/>
        <v>#VALUE!</v>
      </c>
      <c r="J480" s="65" t="e">
        <f t="shared" ca="1" si="4"/>
        <v>#VALUE!</v>
      </c>
      <c r="K480" s="64" t="str">
        <f ca="1">IFERROR(__xludf.DUMMYFUNCTION("VLOOKUP($F480,IMPORTRANGE(""https://docs.google.com/spreadsheets/d/1vQSgNMJXdrs4S3uLfPKDLLwIaGIMAUdySOJkVaHnDLI/edit?gid=0#gid=0"",""RESUMEN!G:J""),4,0)"),"#N/A")</f>
        <v>#N/A</v>
      </c>
      <c r="L480" s="66" t="e">
        <f t="shared" ca="1" si="5"/>
        <v>#VALUE!</v>
      </c>
      <c r="M480" s="69"/>
      <c r="N480" s="94">
        <f t="shared" ca="1" si="6"/>
        <v>0</v>
      </c>
      <c r="O480" s="16"/>
      <c r="P480" s="40"/>
      <c r="Q480" s="16"/>
      <c r="R480" s="56"/>
    </row>
    <row r="481" spans="1:18">
      <c r="A481" s="59"/>
      <c r="B481" s="60" t="str">
        <f ca="1">IFERROR(__xludf.DUMMYFUNCTION("IFERROR(VLOOKUP(CONCATENATE(C481,D481,E481,F481,G481,H481),IMPORTRANGE(""https://docs.google.com/spreadsheets/d/1vQSgNMJXdrs4S3uLfPKDLLwIaGIMAUdySOJkVaHnDLI/edit?gid=0#gid=0"",""RESUMEN!B:C""),2,FALSE),""DEFINIR"")"),"DEFINIR")</f>
        <v>DEFINIR</v>
      </c>
      <c r="C481" s="61"/>
      <c r="D481" s="61"/>
      <c r="E481" s="62"/>
      <c r="F481" s="61"/>
      <c r="G481" s="60" t="str">
        <f ca="1">IFERROR(__xludf.DUMMYFUNCTION("IF(F481="""",""INCLUIR"",VLOOKUP($F481,IMPORTRANGE(""https://docs.google.com/spreadsheets/d/1vQSgNMJXdrs4S3uLfPKDLLwIaGIMAUdySOJkVaHnDLI/edit?gid=0#gid=0"",""RESUMEN!G:I""),2,0))"),"INCLUIR")</f>
        <v>INCLUIR</v>
      </c>
      <c r="H481" s="64" t="str">
        <f ca="1">IFERROR(__xludf.DUMMYFUNCTION("IF(F481="""",""INCLUIR"",VLOOKUP($F481,IMPORTRANGE(""https://docs.google.com/spreadsheets/d/1vQSgNMJXdrs4S3uLfPKDLLwIaGIMAUdySOJkVaHnDLI/edit?gid=0#gid=0"",""RESUMEN!G:I""),3,0))"),"INCLUIR")</f>
        <v>INCLUIR</v>
      </c>
      <c r="I481" s="65" t="e">
        <f t="shared" ca="1" si="3"/>
        <v>#VALUE!</v>
      </c>
      <c r="J481" s="65" t="e">
        <f t="shared" ca="1" si="4"/>
        <v>#VALUE!</v>
      </c>
      <c r="K481" s="64" t="str">
        <f ca="1">IFERROR(__xludf.DUMMYFUNCTION("VLOOKUP($F481,IMPORTRANGE(""https://docs.google.com/spreadsheets/d/1vQSgNMJXdrs4S3uLfPKDLLwIaGIMAUdySOJkVaHnDLI/edit?gid=0#gid=0"",""RESUMEN!G:J""),4,0)"),"#N/A")</f>
        <v>#N/A</v>
      </c>
      <c r="L481" s="66" t="e">
        <f t="shared" ca="1" si="5"/>
        <v>#VALUE!</v>
      </c>
      <c r="M481" s="69"/>
      <c r="N481" s="94">
        <f t="shared" ca="1" si="6"/>
        <v>0</v>
      </c>
      <c r="O481" s="16"/>
      <c r="P481" s="40"/>
      <c r="Q481" s="16"/>
      <c r="R481" s="56"/>
    </row>
    <row r="482" spans="1:18">
      <c r="A482" s="59"/>
      <c r="B482" s="60" t="str">
        <f ca="1">IFERROR(__xludf.DUMMYFUNCTION("IFERROR(VLOOKUP(CONCATENATE(C482,D482,E482,F482,G482,H482),IMPORTRANGE(""https://docs.google.com/spreadsheets/d/1vQSgNMJXdrs4S3uLfPKDLLwIaGIMAUdySOJkVaHnDLI/edit?gid=0#gid=0"",""RESUMEN!B:C""),2,FALSE),""DEFINIR"")"),"DEFINIR")</f>
        <v>DEFINIR</v>
      </c>
      <c r="C482" s="61"/>
      <c r="D482" s="61"/>
      <c r="E482" s="62"/>
      <c r="F482" s="61"/>
      <c r="G482" s="60" t="str">
        <f ca="1">IFERROR(__xludf.DUMMYFUNCTION("IF(F482="""",""INCLUIR"",VLOOKUP($F482,IMPORTRANGE(""https://docs.google.com/spreadsheets/d/1vQSgNMJXdrs4S3uLfPKDLLwIaGIMAUdySOJkVaHnDLI/edit?gid=0#gid=0"",""RESUMEN!G:I""),2,0))"),"INCLUIR")</f>
        <v>INCLUIR</v>
      </c>
      <c r="H482" s="64" t="str">
        <f ca="1">IFERROR(__xludf.DUMMYFUNCTION("IF(F482="""",""INCLUIR"",VLOOKUP($F482,IMPORTRANGE(""https://docs.google.com/spreadsheets/d/1vQSgNMJXdrs4S3uLfPKDLLwIaGIMAUdySOJkVaHnDLI/edit?gid=0#gid=0"",""RESUMEN!G:I""),3,0))"),"INCLUIR")</f>
        <v>INCLUIR</v>
      </c>
      <c r="I482" s="65" t="e">
        <f t="shared" ca="1" si="3"/>
        <v>#VALUE!</v>
      </c>
      <c r="J482" s="65" t="e">
        <f t="shared" ca="1" si="4"/>
        <v>#VALUE!</v>
      </c>
      <c r="K482" s="64" t="str">
        <f ca="1">IFERROR(__xludf.DUMMYFUNCTION("VLOOKUP($F482,IMPORTRANGE(""https://docs.google.com/spreadsheets/d/1vQSgNMJXdrs4S3uLfPKDLLwIaGIMAUdySOJkVaHnDLI/edit?gid=0#gid=0"",""RESUMEN!G:J""),4,0)"),"#N/A")</f>
        <v>#N/A</v>
      </c>
      <c r="L482" s="66" t="e">
        <f t="shared" ca="1" si="5"/>
        <v>#VALUE!</v>
      </c>
      <c r="M482" s="69"/>
      <c r="N482" s="94">
        <f t="shared" ca="1" si="6"/>
        <v>0</v>
      </c>
      <c r="O482" s="16"/>
      <c r="P482" s="40"/>
      <c r="Q482" s="16"/>
      <c r="R482" s="56"/>
    </row>
    <row r="483" spans="1:18">
      <c r="A483" s="59"/>
      <c r="B483" s="60" t="str">
        <f ca="1">IFERROR(__xludf.DUMMYFUNCTION("IFERROR(VLOOKUP(CONCATENATE(C483,D483,E483,F483,G483,H483),IMPORTRANGE(""https://docs.google.com/spreadsheets/d/1vQSgNMJXdrs4S3uLfPKDLLwIaGIMAUdySOJkVaHnDLI/edit?gid=0#gid=0"",""RESUMEN!B:C""),2,FALSE),""DEFINIR"")"),"DEFINIR")</f>
        <v>DEFINIR</v>
      </c>
      <c r="C483" s="61"/>
      <c r="D483" s="61"/>
      <c r="E483" s="62"/>
      <c r="F483" s="61"/>
      <c r="G483" s="60" t="str">
        <f ca="1">IFERROR(__xludf.DUMMYFUNCTION("IF(F483="""",""INCLUIR"",VLOOKUP($F483,IMPORTRANGE(""https://docs.google.com/spreadsheets/d/1vQSgNMJXdrs4S3uLfPKDLLwIaGIMAUdySOJkVaHnDLI/edit?gid=0#gid=0"",""RESUMEN!G:I""),2,0))"),"INCLUIR")</f>
        <v>INCLUIR</v>
      </c>
      <c r="H483" s="64" t="str">
        <f ca="1">IFERROR(__xludf.DUMMYFUNCTION("IF(F483="""",""INCLUIR"",VLOOKUP($F483,IMPORTRANGE(""https://docs.google.com/spreadsheets/d/1vQSgNMJXdrs4S3uLfPKDLLwIaGIMAUdySOJkVaHnDLI/edit?gid=0#gid=0"",""RESUMEN!G:I""),3,0))"),"INCLUIR")</f>
        <v>INCLUIR</v>
      </c>
      <c r="I483" s="65" t="e">
        <f t="shared" ca="1" si="3"/>
        <v>#VALUE!</v>
      </c>
      <c r="J483" s="65" t="e">
        <f t="shared" ca="1" si="4"/>
        <v>#VALUE!</v>
      </c>
      <c r="K483" s="64" t="str">
        <f ca="1">IFERROR(__xludf.DUMMYFUNCTION("VLOOKUP($F483,IMPORTRANGE(""https://docs.google.com/spreadsheets/d/1vQSgNMJXdrs4S3uLfPKDLLwIaGIMAUdySOJkVaHnDLI/edit?gid=0#gid=0"",""RESUMEN!G:J""),4,0)"),"#N/A")</f>
        <v>#N/A</v>
      </c>
      <c r="L483" s="66" t="e">
        <f t="shared" ca="1" si="5"/>
        <v>#VALUE!</v>
      </c>
      <c r="M483" s="69"/>
      <c r="N483" s="94">
        <f t="shared" ca="1" si="6"/>
        <v>0</v>
      </c>
      <c r="O483" s="16"/>
      <c r="P483" s="40"/>
      <c r="Q483" s="16"/>
      <c r="R483" s="56"/>
    </row>
    <row r="484" spans="1:18">
      <c r="A484" s="59"/>
      <c r="B484" s="60" t="str">
        <f ca="1">IFERROR(__xludf.DUMMYFUNCTION("IFERROR(VLOOKUP(CONCATENATE(C484,D484,E484,F484,G484,H484),IMPORTRANGE(""https://docs.google.com/spreadsheets/d/1vQSgNMJXdrs4S3uLfPKDLLwIaGIMAUdySOJkVaHnDLI/edit?gid=0#gid=0"",""RESUMEN!B:C""),2,FALSE),""DEFINIR"")"),"DEFINIR")</f>
        <v>DEFINIR</v>
      </c>
      <c r="C484" s="61"/>
      <c r="D484" s="61"/>
      <c r="E484" s="62"/>
      <c r="F484" s="61"/>
      <c r="G484" s="60" t="str">
        <f ca="1">IFERROR(__xludf.DUMMYFUNCTION("IF(F484="""",""INCLUIR"",VLOOKUP($F484,IMPORTRANGE(""https://docs.google.com/spreadsheets/d/1vQSgNMJXdrs4S3uLfPKDLLwIaGIMAUdySOJkVaHnDLI/edit?gid=0#gid=0"",""RESUMEN!G:I""),2,0))"),"INCLUIR")</f>
        <v>INCLUIR</v>
      </c>
      <c r="H484" s="64" t="str">
        <f ca="1">IFERROR(__xludf.DUMMYFUNCTION("IF(F484="""",""INCLUIR"",VLOOKUP($F484,IMPORTRANGE(""https://docs.google.com/spreadsheets/d/1vQSgNMJXdrs4S3uLfPKDLLwIaGIMAUdySOJkVaHnDLI/edit?gid=0#gid=0"",""RESUMEN!G:I""),3,0))"),"INCLUIR")</f>
        <v>INCLUIR</v>
      </c>
      <c r="I484" s="65" t="e">
        <f t="shared" ca="1" si="3"/>
        <v>#VALUE!</v>
      </c>
      <c r="J484" s="65" t="e">
        <f t="shared" ca="1" si="4"/>
        <v>#VALUE!</v>
      </c>
      <c r="K484" s="64" t="str">
        <f ca="1">IFERROR(__xludf.DUMMYFUNCTION("VLOOKUP($F484,IMPORTRANGE(""https://docs.google.com/spreadsheets/d/1vQSgNMJXdrs4S3uLfPKDLLwIaGIMAUdySOJkVaHnDLI/edit?gid=0#gid=0"",""RESUMEN!G:J""),4,0)"),"#N/A")</f>
        <v>#N/A</v>
      </c>
      <c r="L484" s="66" t="e">
        <f t="shared" ca="1" si="5"/>
        <v>#VALUE!</v>
      </c>
      <c r="M484" s="69"/>
      <c r="N484" s="94">
        <f t="shared" ca="1" si="6"/>
        <v>0</v>
      </c>
      <c r="O484" s="16"/>
      <c r="P484" s="40"/>
      <c r="Q484" s="16"/>
      <c r="R484" s="56"/>
    </row>
    <row r="485" spans="1:18">
      <c r="A485" s="59"/>
      <c r="B485" s="60" t="str">
        <f ca="1">IFERROR(__xludf.DUMMYFUNCTION("IFERROR(VLOOKUP(CONCATENATE(C485,D485,E485,F485,G485,H485),IMPORTRANGE(""https://docs.google.com/spreadsheets/d/1vQSgNMJXdrs4S3uLfPKDLLwIaGIMAUdySOJkVaHnDLI/edit?gid=0#gid=0"",""RESUMEN!B:C""),2,FALSE),""DEFINIR"")"),"DEFINIR")</f>
        <v>DEFINIR</v>
      </c>
      <c r="C485" s="61"/>
      <c r="D485" s="61"/>
      <c r="E485" s="62"/>
      <c r="F485" s="61"/>
      <c r="G485" s="60" t="str">
        <f ca="1">IFERROR(__xludf.DUMMYFUNCTION("IF(F485="""",""INCLUIR"",VLOOKUP($F485,IMPORTRANGE(""https://docs.google.com/spreadsheets/d/1vQSgNMJXdrs4S3uLfPKDLLwIaGIMAUdySOJkVaHnDLI/edit?gid=0#gid=0"",""RESUMEN!G:I""),2,0))"),"INCLUIR")</f>
        <v>INCLUIR</v>
      </c>
      <c r="H485" s="64" t="str">
        <f ca="1">IFERROR(__xludf.DUMMYFUNCTION("IF(F485="""",""INCLUIR"",VLOOKUP($F485,IMPORTRANGE(""https://docs.google.com/spreadsheets/d/1vQSgNMJXdrs4S3uLfPKDLLwIaGIMAUdySOJkVaHnDLI/edit?gid=0#gid=0"",""RESUMEN!G:I""),3,0))"),"INCLUIR")</f>
        <v>INCLUIR</v>
      </c>
      <c r="I485" s="65" t="e">
        <f t="shared" ca="1" si="3"/>
        <v>#VALUE!</v>
      </c>
      <c r="J485" s="65" t="e">
        <f t="shared" ca="1" si="4"/>
        <v>#VALUE!</v>
      </c>
      <c r="K485" s="64" t="str">
        <f ca="1">IFERROR(__xludf.DUMMYFUNCTION("VLOOKUP($F485,IMPORTRANGE(""https://docs.google.com/spreadsheets/d/1vQSgNMJXdrs4S3uLfPKDLLwIaGIMAUdySOJkVaHnDLI/edit?gid=0#gid=0"",""RESUMEN!G:J""),4,0)"),"#N/A")</f>
        <v>#N/A</v>
      </c>
      <c r="L485" s="66" t="e">
        <f t="shared" ca="1" si="5"/>
        <v>#VALUE!</v>
      </c>
      <c r="M485" s="69"/>
      <c r="N485" s="94">
        <f t="shared" ca="1" si="6"/>
        <v>0</v>
      </c>
      <c r="O485" s="16"/>
      <c r="P485" s="40"/>
      <c r="Q485" s="16"/>
      <c r="R485" s="56"/>
    </row>
    <row r="486" spans="1:18">
      <c r="A486" s="59"/>
      <c r="B486" s="60" t="str">
        <f ca="1">IFERROR(__xludf.DUMMYFUNCTION("IFERROR(VLOOKUP(CONCATENATE(C486,D486,E486,F486,G486,H486),IMPORTRANGE(""https://docs.google.com/spreadsheets/d/1vQSgNMJXdrs4S3uLfPKDLLwIaGIMAUdySOJkVaHnDLI/edit?gid=0#gid=0"",""RESUMEN!B:C""),2,FALSE),""DEFINIR"")"),"DEFINIR")</f>
        <v>DEFINIR</v>
      </c>
      <c r="C486" s="61"/>
      <c r="D486" s="61"/>
      <c r="E486" s="62"/>
      <c r="F486" s="61"/>
      <c r="G486" s="60" t="str">
        <f ca="1">IFERROR(__xludf.DUMMYFUNCTION("IF(F486="""",""INCLUIR"",VLOOKUP($F486,IMPORTRANGE(""https://docs.google.com/spreadsheets/d/1vQSgNMJXdrs4S3uLfPKDLLwIaGIMAUdySOJkVaHnDLI/edit?gid=0#gid=0"",""RESUMEN!G:I""),2,0))"),"INCLUIR")</f>
        <v>INCLUIR</v>
      </c>
      <c r="H486" s="64" t="str">
        <f ca="1">IFERROR(__xludf.DUMMYFUNCTION("IF(F486="""",""INCLUIR"",VLOOKUP($F486,IMPORTRANGE(""https://docs.google.com/spreadsheets/d/1vQSgNMJXdrs4S3uLfPKDLLwIaGIMAUdySOJkVaHnDLI/edit?gid=0#gid=0"",""RESUMEN!G:I""),3,0))"),"INCLUIR")</f>
        <v>INCLUIR</v>
      </c>
      <c r="I486" s="65" t="e">
        <f t="shared" ca="1" si="3"/>
        <v>#VALUE!</v>
      </c>
      <c r="J486" s="65" t="e">
        <f t="shared" ca="1" si="4"/>
        <v>#VALUE!</v>
      </c>
      <c r="K486" s="64" t="str">
        <f ca="1">IFERROR(__xludf.DUMMYFUNCTION("VLOOKUP($F486,IMPORTRANGE(""https://docs.google.com/spreadsheets/d/1vQSgNMJXdrs4S3uLfPKDLLwIaGIMAUdySOJkVaHnDLI/edit?gid=0#gid=0"",""RESUMEN!G:J""),4,0)"),"#N/A")</f>
        <v>#N/A</v>
      </c>
      <c r="L486" s="66" t="e">
        <f t="shared" ca="1" si="5"/>
        <v>#VALUE!</v>
      </c>
      <c r="M486" s="69"/>
      <c r="N486" s="94">
        <f t="shared" ca="1" si="6"/>
        <v>0</v>
      </c>
      <c r="O486" s="16"/>
      <c r="P486" s="40"/>
      <c r="Q486" s="16"/>
      <c r="R486" s="56"/>
    </row>
    <row r="487" spans="1:18">
      <c r="A487" s="59"/>
      <c r="B487" s="60" t="str">
        <f ca="1">IFERROR(__xludf.DUMMYFUNCTION("IFERROR(VLOOKUP(CONCATENATE(C487,D487,E487,F487,G487,H487),IMPORTRANGE(""https://docs.google.com/spreadsheets/d/1vQSgNMJXdrs4S3uLfPKDLLwIaGIMAUdySOJkVaHnDLI/edit?gid=0#gid=0"",""RESUMEN!B:C""),2,FALSE),""DEFINIR"")"),"DEFINIR")</f>
        <v>DEFINIR</v>
      </c>
      <c r="C487" s="61"/>
      <c r="D487" s="61"/>
      <c r="E487" s="62"/>
      <c r="F487" s="61"/>
      <c r="G487" s="60" t="str">
        <f ca="1">IFERROR(__xludf.DUMMYFUNCTION("IF(F487="""",""INCLUIR"",VLOOKUP($F487,IMPORTRANGE(""https://docs.google.com/spreadsheets/d/1vQSgNMJXdrs4S3uLfPKDLLwIaGIMAUdySOJkVaHnDLI/edit?gid=0#gid=0"",""RESUMEN!G:I""),2,0))"),"INCLUIR")</f>
        <v>INCLUIR</v>
      </c>
      <c r="H487" s="64" t="str">
        <f ca="1">IFERROR(__xludf.DUMMYFUNCTION("IF(F487="""",""INCLUIR"",VLOOKUP($F487,IMPORTRANGE(""https://docs.google.com/spreadsheets/d/1vQSgNMJXdrs4S3uLfPKDLLwIaGIMAUdySOJkVaHnDLI/edit?gid=0#gid=0"",""RESUMEN!G:I""),3,0))"),"INCLUIR")</f>
        <v>INCLUIR</v>
      </c>
      <c r="I487" s="65" t="e">
        <f t="shared" ca="1" si="3"/>
        <v>#VALUE!</v>
      </c>
      <c r="J487" s="65" t="e">
        <f t="shared" ca="1" si="4"/>
        <v>#VALUE!</v>
      </c>
      <c r="K487" s="64" t="str">
        <f ca="1">IFERROR(__xludf.DUMMYFUNCTION("VLOOKUP($F487,IMPORTRANGE(""https://docs.google.com/spreadsheets/d/1vQSgNMJXdrs4S3uLfPKDLLwIaGIMAUdySOJkVaHnDLI/edit?gid=0#gid=0"",""RESUMEN!G:J""),4,0)"),"#N/A")</f>
        <v>#N/A</v>
      </c>
      <c r="L487" s="66" t="e">
        <f t="shared" ca="1" si="5"/>
        <v>#VALUE!</v>
      </c>
      <c r="M487" s="69"/>
      <c r="N487" s="94">
        <f t="shared" ca="1" si="6"/>
        <v>0</v>
      </c>
      <c r="O487" s="16"/>
      <c r="P487" s="40"/>
      <c r="Q487" s="16"/>
      <c r="R487" s="56"/>
    </row>
    <row r="488" spans="1:18">
      <c r="A488" s="59"/>
      <c r="B488" s="60" t="str">
        <f ca="1">IFERROR(__xludf.DUMMYFUNCTION("IFERROR(VLOOKUP(CONCATENATE(C488,D488,E488,F488,G488,H488),IMPORTRANGE(""https://docs.google.com/spreadsheets/d/1vQSgNMJXdrs4S3uLfPKDLLwIaGIMAUdySOJkVaHnDLI/edit?gid=0#gid=0"",""RESUMEN!B:C""),2,FALSE),""DEFINIR"")"),"DEFINIR")</f>
        <v>DEFINIR</v>
      </c>
      <c r="C488" s="61"/>
      <c r="D488" s="61"/>
      <c r="E488" s="62"/>
      <c r="F488" s="61"/>
      <c r="G488" s="60" t="str">
        <f ca="1">IFERROR(__xludf.DUMMYFUNCTION("IF(F488="""",""INCLUIR"",VLOOKUP($F488,IMPORTRANGE(""https://docs.google.com/spreadsheets/d/1vQSgNMJXdrs4S3uLfPKDLLwIaGIMAUdySOJkVaHnDLI/edit?gid=0#gid=0"",""RESUMEN!G:I""),2,0))"),"INCLUIR")</f>
        <v>INCLUIR</v>
      </c>
      <c r="H488" s="64" t="str">
        <f ca="1">IFERROR(__xludf.DUMMYFUNCTION("IF(F488="""",""INCLUIR"",VLOOKUP($F488,IMPORTRANGE(""https://docs.google.com/spreadsheets/d/1vQSgNMJXdrs4S3uLfPKDLLwIaGIMAUdySOJkVaHnDLI/edit?gid=0#gid=0"",""RESUMEN!G:I""),3,0))"),"INCLUIR")</f>
        <v>INCLUIR</v>
      </c>
      <c r="I488" s="65" t="e">
        <f t="shared" ca="1" si="3"/>
        <v>#VALUE!</v>
      </c>
      <c r="J488" s="65" t="e">
        <f t="shared" ca="1" si="4"/>
        <v>#VALUE!</v>
      </c>
      <c r="K488" s="64" t="str">
        <f ca="1">IFERROR(__xludf.DUMMYFUNCTION("VLOOKUP($F488,IMPORTRANGE(""https://docs.google.com/spreadsheets/d/1vQSgNMJXdrs4S3uLfPKDLLwIaGIMAUdySOJkVaHnDLI/edit?gid=0#gid=0"",""RESUMEN!G:J""),4,0)"),"#N/A")</f>
        <v>#N/A</v>
      </c>
      <c r="L488" s="66" t="e">
        <f t="shared" ca="1" si="5"/>
        <v>#VALUE!</v>
      </c>
      <c r="M488" s="69"/>
      <c r="N488" s="94">
        <f t="shared" ca="1" si="6"/>
        <v>0</v>
      </c>
      <c r="O488" s="16"/>
      <c r="P488" s="40"/>
      <c r="Q488" s="16"/>
      <c r="R488" s="56"/>
    </row>
    <row r="489" spans="1:18">
      <c r="A489" s="59"/>
      <c r="B489" s="60" t="str">
        <f ca="1">IFERROR(__xludf.DUMMYFUNCTION("IFERROR(VLOOKUP(CONCATENATE(C489,D489,E489,F489,G489,H489),IMPORTRANGE(""https://docs.google.com/spreadsheets/d/1vQSgNMJXdrs4S3uLfPKDLLwIaGIMAUdySOJkVaHnDLI/edit?gid=0#gid=0"",""RESUMEN!B:C""),2,FALSE),""DEFINIR"")"),"DEFINIR")</f>
        <v>DEFINIR</v>
      </c>
      <c r="C489" s="61"/>
      <c r="D489" s="61"/>
      <c r="E489" s="62"/>
      <c r="F489" s="61"/>
      <c r="G489" s="60" t="str">
        <f ca="1">IFERROR(__xludf.DUMMYFUNCTION("IF(F489="""",""INCLUIR"",VLOOKUP($F489,IMPORTRANGE(""https://docs.google.com/spreadsheets/d/1vQSgNMJXdrs4S3uLfPKDLLwIaGIMAUdySOJkVaHnDLI/edit?gid=0#gid=0"",""RESUMEN!G:I""),2,0))"),"INCLUIR")</f>
        <v>INCLUIR</v>
      </c>
      <c r="H489" s="64" t="str">
        <f ca="1">IFERROR(__xludf.DUMMYFUNCTION("IF(F489="""",""INCLUIR"",VLOOKUP($F489,IMPORTRANGE(""https://docs.google.com/spreadsheets/d/1vQSgNMJXdrs4S3uLfPKDLLwIaGIMAUdySOJkVaHnDLI/edit?gid=0#gid=0"",""RESUMEN!G:I""),3,0))"),"INCLUIR")</f>
        <v>INCLUIR</v>
      </c>
      <c r="I489" s="65" t="e">
        <f t="shared" ca="1" si="3"/>
        <v>#VALUE!</v>
      </c>
      <c r="J489" s="65" t="e">
        <f t="shared" ca="1" si="4"/>
        <v>#VALUE!</v>
      </c>
      <c r="K489" s="64" t="str">
        <f ca="1">IFERROR(__xludf.DUMMYFUNCTION("VLOOKUP($F489,IMPORTRANGE(""https://docs.google.com/spreadsheets/d/1vQSgNMJXdrs4S3uLfPKDLLwIaGIMAUdySOJkVaHnDLI/edit?gid=0#gid=0"",""RESUMEN!G:J""),4,0)"),"#N/A")</f>
        <v>#N/A</v>
      </c>
      <c r="L489" s="66" t="e">
        <f t="shared" ca="1" si="5"/>
        <v>#VALUE!</v>
      </c>
      <c r="M489" s="69"/>
      <c r="N489" s="94">
        <f t="shared" ca="1" si="6"/>
        <v>0</v>
      </c>
      <c r="O489" s="16"/>
      <c r="P489" s="40"/>
      <c r="Q489" s="16"/>
      <c r="R489" s="56"/>
    </row>
    <row r="490" spans="1:18">
      <c r="A490" s="59"/>
      <c r="B490" s="60" t="str">
        <f ca="1">IFERROR(__xludf.DUMMYFUNCTION("IFERROR(VLOOKUP(CONCATENATE(C490,D490,E490,F490,G490,H490),IMPORTRANGE(""https://docs.google.com/spreadsheets/d/1vQSgNMJXdrs4S3uLfPKDLLwIaGIMAUdySOJkVaHnDLI/edit?gid=0#gid=0"",""RESUMEN!B:C""),2,FALSE),""DEFINIR"")"),"DEFINIR")</f>
        <v>DEFINIR</v>
      </c>
      <c r="C490" s="61"/>
      <c r="D490" s="61"/>
      <c r="E490" s="62"/>
      <c r="F490" s="61"/>
      <c r="G490" s="60" t="str">
        <f ca="1">IFERROR(__xludf.DUMMYFUNCTION("IF(F490="""",""INCLUIR"",VLOOKUP($F490,IMPORTRANGE(""https://docs.google.com/spreadsheets/d/1vQSgNMJXdrs4S3uLfPKDLLwIaGIMAUdySOJkVaHnDLI/edit?gid=0#gid=0"",""RESUMEN!G:I""),2,0))"),"INCLUIR")</f>
        <v>INCLUIR</v>
      </c>
      <c r="H490" s="64" t="str">
        <f ca="1">IFERROR(__xludf.DUMMYFUNCTION("IF(F490="""",""INCLUIR"",VLOOKUP($F490,IMPORTRANGE(""https://docs.google.com/spreadsheets/d/1vQSgNMJXdrs4S3uLfPKDLLwIaGIMAUdySOJkVaHnDLI/edit?gid=0#gid=0"",""RESUMEN!G:I""),3,0))"),"INCLUIR")</f>
        <v>INCLUIR</v>
      </c>
      <c r="I490" s="65" t="e">
        <f t="shared" ca="1" si="3"/>
        <v>#VALUE!</v>
      </c>
      <c r="J490" s="65" t="e">
        <f t="shared" ca="1" si="4"/>
        <v>#VALUE!</v>
      </c>
      <c r="K490" s="64" t="str">
        <f ca="1">IFERROR(__xludf.DUMMYFUNCTION("VLOOKUP($F490,IMPORTRANGE(""https://docs.google.com/spreadsheets/d/1vQSgNMJXdrs4S3uLfPKDLLwIaGIMAUdySOJkVaHnDLI/edit?gid=0#gid=0"",""RESUMEN!G:J""),4,0)"),"#N/A")</f>
        <v>#N/A</v>
      </c>
      <c r="L490" s="66" t="e">
        <f t="shared" ca="1" si="5"/>
        <v>#VALUE!</v>
      </c>
      <c r="M490" s="69"/>
      <c r="N490" s="94">
        <f t="shared" ca="1" si="6"/>
        <v>0</v>
      </c>
      <c r="O490" s="16"/>
      <c r="P490" s="40"/>
      <c r="Q490" s="16"/>
      <c r="R490" s="56"/>
    </row>
    <row r="491" spans="1:18">
      <c r="A491" s="59"/>
      <c r="B491" s="60" t="str">
        <f ca="1">IFERROR(__xludf.DUMMYFUNCTION("IFERROR(VLOOKUP(CONCATENATE(C491,D491,E491,F491,G491,H491),IMPORTRANGE(""https://docs.google.com/spreadsheets/d/1vQSgNMJXdrs4S3uLfPKDLLwIaGIMAUdySOJkVaHnDLI/edit?gid=0#gid=0"",""RESUMEN!B:C""),2,FALSE),""DEFINIR"")"),"DEFINIR")</f>
        <v>DEFINIR</v>
      </c>
      <c r="C491" s="61"/>
      <c r="D491" s="61"/>
      <c r="E491" s="62"/>
      <c r="F491" s="61"/>
      <c r="G491" s="60" t="str">
        <f ca="1">IFERROR(__xludf.DUMMYFUNCTION("IF(F491="""",""INCLUIR"",VLOOKUP($F491,IMPORTRANGE(""https://docs.google.com/spreadsheets/d/1vQSgNMJXdrs4S3uLfPKDLLwIaGIMAUdySOJkVaHnDLI/edit?gid=0#gid=0"",""RESUMEN!G:I""),2,0))"),"INCLUIR")</f>
        <v>INCLUIR</v>
      </c>
      <c r="H491" s="64" t="str">
        <f ca="1">IFERROR(__xludf.DUMMYFUNCTION("IF(F491="""",""INCLUIR"",VLOOKUP($F491,IMPORTRANGE(""https://docs.google.com/spreadsheets/d/1vQSgNMJXdrs4S3uLfPKDLLwIaGIMAUdySOJkVaHnDLI/edit?gid=0#gid=0"",""RESUMEN!G:I""),3,0))"),"INCLUIR")</f>
        <v>INCLUIR</v>
      </c>
      <c r="I491" s="65" t="e">
        <f t="shared" ca="1" si="3"/>
        <v>#VALUE!</v>
      </c>
      <c r="J491" s="65" t="e">
        <f t="shared" ca="1" si="4"/>
        <v>#VALUE!</v>
      </c>
      <c r="K491" s="64" t="str">
        <f ca="1">IFERROR(__xludf.DUMMYFUNCTION("VLOOKUP($F491,IMPORTRANGE(""https://docs.google.com/spreadsheets/d/1vQSgNMJXdrs4S3uLfPKDLLwIaGIMAUdySOJkVaHnDLI/edit?gid=0#gid=0"",""RESUMEN!G:J""),4,0)"),"#N/A")</f>
        <v>#N/A</v>
      </c>
      <c r="L491" s="66" t="e">
        <f t="shared" ca="1" si="5"/>
        <v>#VALUE!</v>
      </c>
      <c r="M491" s="69"/>
      <c r="N491" s="94">
        <f t="shared" ca="1" si="6"/>
        <v>0</v>
      </c>
      <c r="O491" s="16"/>
      <c r="P491" s="40"/>
      <c r="Q491" s="16"/>
      <c r="R491" s="56"/>
    </row>
    <row r="492" spans="1:18">
      <c r="A492" s="59"/>
      <c r="B492" s="60" t="str">
        <f ca="1">IFERROR(__xludf.DUMMYFUNCTION("IFERROR(VLOOKUP(CONCATENATE(C492,D492,E492,F492,G492,H492),IMPORTRANGE(""https://docs.google.com/spreadsheets/d/1vQSgNMJXdrs4S3uLfPKDLLwIaGIMAUdySOJkVaHnDLI/edit?gid=0#gid=0"",""RESUMEN!B:C""),2,FALSE),""DEFINIR"")"),"DEFINIR")</f>
        <v>DEFINIR</v>
      </c>
      <c r="C492" s="61"/>
      <c r="D492" s="61"/>
      <c r="E492" s="62"/>
      <c r="F492" s="61"/>
      <c r="G492" s="60" t="str">
        <f ca="1">IFERROR(__xludf.DUMMYFUNCTION("IF(F492="""",""INCLUIR"",VLOOKUP($F492,IMPORTRANGE(""https://docs.google.com/spreadsheets/d/1vQSgNMJXdrs4S3uLfPKDLLwIaGIMAUdySOJkVaHnDLI/edit?gid=0#gid=0"",""RESUMEN!G:I""),2,0))"),"INCLUIR")</f>
        <v>INCLUIR</v>
      </c>
      <c r="H492" s="64" t="str">
        <f ca="1">IFERROR(__xludf.DUMMYFUNCTION("IF(F492="""",""INCLUIR"",VLOOKUP($F492,IMPORTRANGE(""https://docs.google.com/spreadsheets/d/1vQSgNMJXdrs4S3uLfPKDLLwIaGIMAUdySOJkVaHnDLI/edit?gid=0#gid=0"",""RESUMEN!G:I""),3,0))"),"INCLUIR")</f>
        <v>INCLUIR</v>
      </c>
      <c r="I492" s="65" t="e">
        <f t="shared" ca="1" si="3"/>
        <v>#VALUE!</v>
      </c>
      <c r="J492" s="65" t="e">
        <f t="shared" ca="1" si="4"/>
        <v>#VALUE!</v>
      </c>
      <c r="K492" s="64" t="str">
        <f ca="1">IFERROR(__xludf.DUMMYFUNCTION("VLOOKUP($F492,IMPORTRANGE(""https://docs.google.com/spreadsheets/d/1vQSgNMJXdrs4S3uLfPKDLLwIaGIMAUdySOJkVaHnDLI/edit?gid=0#gid=0"",""RESUMEN!G:J""),4,0)"),"#N/A")</f>
        <v>#N/A</v>
      </c>
      <c r="L492" s="66" t="e">
        <f t="shared" ca="1" si="5"/>
        <v>#VALUE!</v>
      </c>
      <c r="M492" s="69"/>
      <c r="N492" s="94">
        <f t="shared" ca="1" si="6"/>
        <v>0</v>
      </c>
      <c r="O492" s="16"/>
      <c r="P492" s="40"/>
      <c r="Q492" s="16"/>
      <c r="R492" s="56"/>
    </row>
    <row r="493" spans="1:18">
      <c r="A493" s="59"/>
      <c r="B493" s="60" t="str">
        <f ca="1">IFERROR(__xludf.DUMMYFUNCTION("IFERROR(VLOOKUP(CONCATENATE(C493,D493,E493,F493,G493,H493),IMPORTRANGE(""https://docs.google.com/spreadsheets/d/1vQSgNMJXdrs4S3uLfPKDLLwIaGIMAUdySOJkVaHnDLI/edit?gid=0#gid=0"",""RESUMEN!B:C""),2,FALSE),""DEFINIR"")"),"DEFINIR")</f>
        <v>DEFINIR</v>
      </c>
      <c r="C493" s="61"/>
      <c r="D493" s="61"/>
      <c r="E493" s="62"/>
      <c r="F493" s="61"/>
      <c r="G493" s="60" t="str">
        <f ca="1">IFERROR(__xludf.DUMMYFUNCTION("IF(F493="""",""INCLUIR"",VLOOKUP($F493,IMPORTRANGE(""https://docs.google.com/spreadsheets/d/1vQSgNMJXdrs4S3uLfPKDLLwIaGIMAUdySOJkVaHnDLI/edit?gid=0#gid=0"",""RESUMEN!G:I""),2,0))"),"INCLUIR")</f>
        <v>INCLUIR</v>
      </c>
      <c r="H493" s="64" t="str">
        <f ca="1">IFERROR(__xludf.DUMMYFUNCTION("IF(F493="""",""INCLUIR"",VLOOKUP($F493,IMPORTRANGE(""https://docs.google.com/spreadsheets/d/1vQSgNMJXdrs4S3uLfPKDLLwIaGIMAUdySOJkVaHnDLI/edit?gid=0#gid=0"",""RESUMEN!G:I""),3,0))"),"INCLUIR")</f>
        <v>INCLUIR</v>
      </c>
      <c r="I493" s="65" t="e">
        <f t="shared" ca="1" si="3"/>
        <v>#VALUE!</v>
      </c>
      <c r="J493" s="65" t="e">
        <f t="shared" ca="1" si="4"/>
        <v>#VALUE!</v>
      </c>
      <c r="K493" s="64" t="str">
        <f ca="1">IFERROR(__xludf.DUMMYFUNCTION("VLOOKUP($F493,IMPORTRANGE(""https://docs.google.com/spreadsheets/d/1vQSgNMJXdrs4S3uLfPKDLLwIaGIMAUdySOJkVaHnDLI/edit?gid=0#gid=0"",""RESUMEN!G:J""),4,0)"),"#N/A")</f>
        <v>#N/A</v>
      </c>
      <c r="L493" s="66" t="e">
        <f t="shared" ca="1" si="5"/>
        <v>#VALUE!</v>
      </c>
      <c r="M493" s="69"/>
      <c r="N493" s="94">
        <f t="shared" ca="1" si="6"/>
        <v>0</v>
      </c>
      <c r="O493" s="16"/>
      <c r="P493" s="40"/>
      <c r="Q493" s="16"/>
      <c r="R493" s="56"/>
    </row>
    <row r="494" spans="1:18">
      <c r="A494" s="59"/>
      <c r="B494" s="60" t="str">
        <f ca="1">IFERROR(__xludf.DUMMYFUNCTION("IFERROR(VLOOKUP(CONCATENATE(C494,D494,E494,F494,G494,H494),IMPORTRANGE(""https://docs.google.com/spreadsheets/d/1vQSgNMJXdrs4S3uLfPKDLLwIaGIMAUdySOJkVaHnDLI/edit?gid=0#gid=0"",""RESUMEN!B:C""),2,FALSE),""DEFINIR"")"),"DEFINIR")</f>
        <v>DEFINIR</v>
      </c>
      <c r="C494" s="61"/>
      <c r="D494" s="61"/>
      <c r="E494" s="62"/>
      <c r="F494" s="61"/>
      <c r="G494" s="60" t="str">
        <f ca="1">IFERROR(__xludf.DUMMYFUNCTION("IF(F494="""",""INCLUIR"",VLOOKUP($F494,IMPORTRANGE(""https://docs.google.com/spreadsheets/d/1vQSgNMJXdrs4S3uLfPKDLLwIaGIMAUdySOJkVaHnDLI/edit?gid=0#gid=0"",""RESUMEN!G:I""),2,0))"),"INCLUIR")</f>
        <v>INCLUIR</v>
      </c>
      <c r="H494" s="64" t="str">
        <f ca="1">IFERROR(__xludf.DUMMYFUNCTION("IF(F494="""",""INCLUIR"",VLOOKUP($F494,IMPORTRANGE(""https://docs.google.com/spreadsheets/d/1vQSgNMJXdrs4S3uLfPKDLLwIaGIMAUdySOJkVaHnDLI/edit?gid=0#gid=0"",""RESUMEN!G:I""),3,0))"),"INCLUIR")</f>
        <v>INCLUIR</v>
      </c>
      <c r="I494" s="65" t="e">
        <f t="shared" ca="1" si="3"/>
        <v>#VALUE!</v>
      </c>
      <c r="J494" s="65" t="e">
        <f t="shared" ca="1" si="4"/>
        <v>#VALUE!</v>
      </c>
      <c r="K494" s="64" t="str">
        <f ca="1">IFERROR(__xludf.DUMMYFUNCTION("VLOOKUP($F494,IMPORTRANGE(""https://docs.google.com/spreadsheets/d/1vQSgNMJXdrs4S3uLfPKDLLwIaGIMAUdySOJkVaHnDLI/edit?gid=0#gid=0"",""RESUMEN!G:J""),4,0)"),"#N/A")</f>
        <v>#N/A</v>
      </c>
      <c r="L494" s="66" t="e">
        <f t="shared" ca="1" si="5"/>
        <v>#VALUE!</v>
      </c>
      <c r="M494" s="69"/>
      <c r="N494" s="94">
        <f t="shared" ca="1" si="6"/>
        <v>0</v>
      </c>
      <c r="O494" s="16"/>
      <c r="P494" s="40"/>
      <c r="Q494" s="16"/>
      <c r="R494" s="56"/>
    </row>
    <row r="495" spans="1:18">
      <c r="A495" s="59"/>
      <c r="B495" s="60" t="str">
        <f ca="1">IFERROR(__xludf.DUMMYFUNCTION("IFERROR(VLOOKUP(CONCATENATE(C495,D495,E495,F495,G495,H495),IMPORTRANGE(""https://docs.google.com/spreadsheets/d/1vQSgNMJXdrs4S3uLfPKDLLwIaGIMAUdySOJkVaHnDLI/edit?gid=0#gid=0"",""RESUMEN!B:C""),2,FALSE),""DEFINIR"")"),"DEFINIR")</f>
        <v>DEFINIR</v>
      </c>
      <c r="C495" s="61"/>
      <c r="D495" s="61"/>
      <c r="E495" s="62"/>
      <c r="F495" s="61"/>
      <c r="G495" s="60" t="str">
        <f ca="1">IFERROR(__xludf.DUMMYFUNCTION("IF(F495="""",""INCLUIR"",VLOOKUP($F495,IMPORTRANGE(""https://docs.google.com/spreadsheets/d/1vQSgNMJXdrs4S3uLfPKDLLwIaGIMAUdySOJkVaHnDLI/edit?gid=0#gid=0"",""RESUMEN!G:I""),2,0))"),"INCLUIR")</f>
        <v>INCLUIR</v>
      </c>
      <c r="H495" s="64" t="str">
        <f ca="1">IFERROR(__xludf.DUMMYFUNCTION("IF(F495="""",""INCLUIR"",VLOOKUP($F495,IMPORTRANGE(""https://docs.google.com/spreadsheets/d/1vQSgNMJXdrs4S3uLfPKDLLwIaGIMAUdySOJkVaHnDLI/edit?gid=0#gid=0"",""RESUMEN!G:I""),3,0))"),"INCLUIR")</f>
        <v>INCLUIR</v>
      </c>
      <c r="I495" s="65" t="e">
        <f t="shared" ca="1" si="3"/>
        <v>#VALUE!</v>
      </c>
      <c r="J495" s="65" t="e">
        <f t="shared" ca="1" si="4"/>
        <v>#VALUE!</v>
      </c>
      <c r="K495" s="64" t="str">
        <f ca="1">IFERROR(__xludf.DUMMYFUNCTION("VLOOKUP($F495,IMPORTRANGE(""https://docs.google.com/spreadsheets/d/1vQSgNMJXdrs4S3uLfPKDLLwIaGIMAUdySOJkVaHnDLI/edit?gid=0#gid=0"",""RESUMEN!G:J""),4,0)"),"#N/A")</f>
        <v>#N/A</v>
      </c>
      <c r="L495" s="66" t="e">
        <f t="shared" ca="1" si="5"/>
        <v>#VALUE!</v>
      </c>
      <c r="M495" s="69"/>
      <c r="N495" s="94">
        <f t="shared" ca="1" si="6"/>
        <v>0</v>
      </c>
      <c r="O495" s="16"/>
      <c r="P495" s="40"/>
      <c r="Q495" s="16"/>
      <c r="R495" s="56"/>
    </row>
    <row r="496" spans="1:18">
      <c r="A496" s="59"/>
      <c r="B496" s="60" t="str">
        <f ca="1">IFERROR(__xludf.DUMMYFUNCTION("IFERROR(VLOOKUP(CONCATENATE(C496,D496,E496,F496,G496,H496),IMPORTRANGE(""https://docs.google.com/spreadsheets/d/1vQSgNMJXdrs4S3uLfPKDLLwIaGIMAUdySOJkVaHnDLI/edit?gid=0#gid=0"",""RESUMEN!B:C""),2,FALSE),""DEFINIR"")"),"DEFINIR")</f>
        <v>DEFINIR</v>
      </c>
      <c r="C496" s="61"/>
      <c r="D496" s="61"/>
      <c r="E496" s="62"/>
      <c r="F496" s="61"/>
      <c r="G496" s="60" t="str">
        <f ca="1">IFERROR(__xludf.DUMMYFUNCTION("IF(F496="""",""INCLUIR"",VLOOKUP($F496,IMPORTRANGE(""https://docs.google.com/spreadsheets/d/1vQSgNMJXdrs4S3uLfPKDLLwIaGIMAUdySOJkVaHnDLI/edit?gid=0#gid=0"",""RESUMEN!G:I""),2,0))"),"INCLUIR")</f>
        <v>INCLUIR</v>
      </c>
      <c r="H496" s="64" t="str">
        <f ca="1">IFERROR(__xludf.DUMMYFUNCTION("IF(F496="""",""INCLUIR"",VLOOKUP($F496,IMPORTRANGE(""https://docs.google.com/spreadsheets/d/1vQSgNMJXdrs4S3uLfPKDLLwIaGIMAUdySOJkVaHnDLI/edit?gid=0#gid=0"",""RESUMEN!G:I""),3,0))"),"INCLUIR")</f>
        <v>INCLUIR</v>
      </c>
      <c r="I496" s="65" t="e">
        <f t="shared" ca="1" si="3"/>
        <v>#VALUE!</v>
      </c>
      <c r="J496" s="65" t="e">
        <f t="shared" ca="1" si="4"/>
        <v>#VALUE!</v>
      </c>
      <c r="K496" s="64" t="str">
        <f ca="1">IFERROR(__xludf.DUMMYFUNCTION("VLOOKUP($F496,IMPORTRANGE(""https://docs.google.com/spreadsheets/d/1vQSgNMJXdrs4S3uLfPKDLLwIaGIMAUdySOJkVaHnDLI/edit?gid=0#gid=0"",""RESUMEN!G:J""),4,0)"),"#N/A")</f>
        <v>#N/A</v>
      </c>
      <c r="L496" s="66" t="e">
        <f t="shared" ca="1" si="5"/>
        <v>#VALUE!</v>
      </c>
      <c r="M496" s="69"/>
      <c r="N496" s="94">
        <f t="shared" ca="1" si="6"/>
        <v>0</v>
      </c>
      <c r="O496" s="16"/>
      <c r="P496" s="40"/>
      <c r="Q496" s="16"/>
      <c r="R496" s="56"/>
    </row>
    <row r="497" spans="1:18">
      <c r="A497" s="59"/>
      <c r="B497" s="60" t="str">
        <f ca="1">IFERROR(__xludf.DUMMYFUNCTION("IFERROR(VLOOKUP(CONCATENATE(C497,D497,E497,F497,G497,H497),IMPORTRANGE(""https://docs.google.com/spreadsheets/d/1vQSgNMJXdrs4S3uLfPKDLLwIaGIMAUdySOJkVaHnDLI/edit?gid=0#gid=0"",""RESUMEN!B:C""),2,FALSE),""DEFINIR"")"),"DEFINIR")</f>
        <v>DEFINIR</v>
      </c>
      <c r="C497" s="61"/>
      <c r="D497" s="61"/>
      <c r="E497" s="62"/>
      <c r="F497" s="61"/>
      <c r="G497" s="60" t="str">
        <f ca="1">IFERROR(__xludf.DUMMYFUNCTION("IF(F497="""",""INCLUIR"",VLOOKUP($F497,IMPORTRANGE(""https://docs.google.com/spreadsheets/d/1vQSgNMJXdrs4S3uLfPKDLLwIaGIMAUdySOJkVaHnDLI/edit?gid=0#gid=0"",""RESUMEN!G:I""),2,0))"),"INCLUIR")</f>
        <v>INCLUIR</v>
      </c>
      <c r="H497" s="64" t="str">
        <f ca="1">IFERROR(__xludf.DUMMYFUNCTION("IF(F497="""",""INCLUIR"",VLOOKUP($F497,IMPORTRANGE(""https://docs.google.com/spreadsheets/d/1vQSgNMJXdrs4S3uLfPKDLLwIaGIMAUdySOJkVaHnDLI/edit?gid=0#gid=0"",""RESUMEN!G:I""),3,0))"),"INCLUIR")</f>
        <v>INCLUIR</v>
      </c>
      <c r="I497" s="65" t="e">
        <f t="shared" ca="1" si="3"/>
        <v>#VALUE!</v>
      </c>
      <c r="J497" s="65" t="e">
        <f t="shared" ca="1" si="4"/>
        <v>#VALUE!</v>
      </c>
      <c r="K497" s="64" t="str">
        <f ca="1">IFERROR(__xludf.DUMMYFUNCTION("VLOOKUP($F497,IMPORTRANGE(""https://docs.google.com/spreadsheets/d/1vQSgNMJXdrs4S3uLfPKDLLwIaGIMAUdySOJkVaHnDLI/edit?gid=0#gid=0"",""RESUMEN!G:J""),4,0)"),"#N/A")</f>
        <v>#N/A</v>
      </c>
      <c r="L497" s="66" t="e">
        <f t="shared" ca="1" si="5"/>
        <v>#VALUE!</v>
      </c>
      <c r="M497" s="69"/>
      <c r="N497" s="94">
        <f t="shared" ca="1" si="6"/>
        <v>0</v>
      </c>
      <c r="O497" s="16"/>
      <c r="P497" s="40"/>
      <c r="Q497" s="16"/>
      <c r="R497" s="56"/>
    </row>
    <row r="498" spans="1:18">
      <c r="A498" s="59"/>
      <c r="B498" s="60" t="str">
        <f ca="1">IFERROR(__xludf.DUMMYFUNCTION("IFERROR(VLOOKUP(CONCATENATE(C498,D498,E498,F498,G498,H498),IMPORTRANGE(""https://docs.google.com/spreadsheets/d/1vQSgNMJXdrs4S3uLfPKDLLwIaGIMAUdySOJkVaHnDLI/edit?gid=0#gid=0"",""RESUMEN!B:C""),2,FALSE),""DEFINIR"")"),"DEFINIR")</f>
        <v>DEFINIR</v>
      </c>
      <c r="C498" s="61"/>
      <c r="D498" s="61"/>
      <c r="E498" s="62"/>
      <c r="F498" s="61"/>
      <c r="G498" s="60" t="str">
        <f ca="1">IFERROR(__xludf.DUMMYFUNCTION("IF(F498="""",""INCLUIR"",VLOOKUP($F498,IMPORTRANGE(""https://docs.google.com/spreadsheets/d/1vQSgNMJXdrs4S3uLfPKDLLwIaGIMAUdySOJkVaHnDLI/edit?gid=0#gid=0"",""RESUMEN!G:I""),2,0))"),"INCLUIR")</f>
        <v>INCLUIR</v>
      </c>
      <c r="H498" s="64" t="str">
        <f ca="1">IFERROR(__xludf.DUMMYFUNCTION("IF(F498="""",""INCLUIR"",VLOOKUP($F498,IMPORTRANGE(""https://docs.google.com/spreadsheets/d/1vQSgNMJXdrs4S3uLfPKDLLwIaGIMAUdySOJkVaHnDLI/edit?gid=0#gid=0"",""RESUMEN!G:I""),3,0))"),"INCLUIR")</f>
        <v>INCLUIR</v>
      </c>
      <c r="I498" s="65" t="e">
        <f t="shared" ca="1" si="3"/>
        <v>#VALUE!</v>
      </c>
      <c r="J498" s="65" t="e">
        <f t="shared" ca="1" si="4"/>
        <v>#VALUE!</v>
      </c>
      <c r="K498" s="64" t="str">
        <f ca="1">IFERROR(__xludf.DUMMYFUNCTION("VLOOKUP($F498,IMPORTRANGE(""https://docs.google.com/spreadsheets/d/1vQSgNMJXdrs4S3uLfPKDLLwIaGIMAUdySOJkVaHnDLI/edit?gid=0#gid=0"",""RESUMEN!G:J""),4,0)"),"#N/A")</f>
        <v>#N/A</v>
      </c>
      <c r="L498" s="66" t="e">
        <f t="shared" ca="1" si="5"/>
        <v>#VALUE!</v>
      </c>
      <c r="M498" s="69"/>
      <c r="N498" s="94">
        <f t="shared" ca="1" si="6"/>
        <v>0</v>
      </c>
      <c r="O498" s="16"/>
      <c r="P498" s="40"/>
      <c r="Q498" s="16"/>
      <c r="R498" s="56"/>
    </row>
    <row r="499" spans="1:18">
      <c r="A499" s="59"/>
      <c r="B499" s="60" t="str">
        <f ca="1">IFERROR(__xludf.DUMMYFUNCTION("IFERROR(VLOOKUP(CONCATENATE(C499,D499,E499,F499,G499,H499),IMPORTRANGE(""https://docs.google.com/spreadsheets/d/1vQSgNMJXdrs4S3uLfPKDLLwIaGIMAUdySOJkVaHnDLI/edit?gid=0#gid=0"",""RESUMEN!B:C""),2,FALSE),""DEFINIR"")"),"DEFINIR")</f>
        <v>DEFINIR</v>
      </c>
      <c r="C499" s="61"/>
      <c r="D499" s="61"/>
      <c r="E499" s="62"/>
      <c r="F499" s="61"/>
      <c r="G499" s="60" t="str">
        <f ca="1">IFERROR(__xludf.DUMMYFUNCTION("IF(F499="""",""INCLUIR"",VLOOKUP($F499,IMPORTRANGE(""https://docs.google.com/spreadsheets/d/1vQSgNMJXdrs4S3uLfPKDLLwIaGIMAUdySOJkVaHnDLI/edit?gid=0#gid=0"",""RESUMEN!G:I""),2,0))"),"INCLUIR")</f>
        <v>INCLUIR</v>
      </c>
      <c r="H499" s="64" t="str">
        <f ca="1">IFERROR(__xludf.DUMMYFUNCTION("IF(F499="""",""INCLUIR"",VLOOKUP($F499,IMPORTRANGE(""https://docs.google.com/spreadsheets/d/1vQSgNMJXdrs4S3uLfPKDLLwIaGIMAUdySOJkVaHnDLI/edit?gid=0#gid=0"",""RESUMEN!G:I""),3,0))"),"INCLUIR")</f>
        <v>INCLUIR</v>
      </c>
      <c r="I499" s="65" t="e">
        <f t="shared" ca="1" si="3"/>
        <v>#VALUE!</v>
      </c>
      <c r="J499" s="65" t="e">
        <f t="shared" ca="1" si="4"/>
        <v>#VALUE!</v>
      </c>
      <c r="K499" s="64" t="str">
        <f ca="1">IFERROR(__xludf.DUMMYFUNCTION("VLOOKUP($F499,IMPORTRANGE(""https://docs.google.com/spreadsheets/d/1vQSgNMJXdrs4S3uLfPKDLLwIaGIMAUdySOJkVaHnDLI/edit?gid=0#gid=0"",""RESUMEN!G:J""),4,0)"),"#N/A")</f>
        <v>#N/A</v>
      </c>
      <c r="L499" s="66" t="e">
        <f t="shared" ca="1" si="5"/>
        <v>#VALUE!</v>
      </c>
      <c r="M499" s="69"/>
      <c r="N499" s="94">
        <f t="shared" ca="1" si="6"/>
        <v>0</v>
      </c>
      <c r="O499" s="16"/>
      <c r="P499" s="40"/>
      <c r="Q499" s="16"/>
      <c r="R499" s="56"/>
    </row>
    <row r="500" spans="1:18">
      <c r="A500" s="59"/>
      <c r="B500" s="60" t="str">
        <f ca="1">IFERROR(__xludf.DUMMYFUNCTION("IFERROR(VLOOKUP(CONCATENATE(C500,D500,E500,F500,G500,H500),IMPORTRANGE(""https://docs.google.com/spreadsheets/d/1vQSgNMJXdrs4S3uLfPKDLLwIaGIMAUdySOJkVaHnDLI/edit?gid=0#gid=0"",""RESUMEN!B:C""),2,FALSE),""DEFINIR"")"),"DEFINIR")</f>
        <v>DEFINIR</v>
      </c>
      <c r="C500" s="61"/>
      <c r="D500" s="61"/>
      <c r="E500" s="62"/>
      <c r="F500" s="61"/>
      <c r="G500" s="60" t="str">
        <f ca="1">IFERROR(__xludf.DUMMYFUNCTION("IF(F500="""",""INCLUIR"",VLOOKUP($F500,IMPORTRANGE(""https://docs.google.com/spreadsheets/d/1vQSgNMJXdrs4S3uLfPKDLLwIaGIMAUdySOJkVaHnDLI/edit?gid=0#gid=0"",""RESUMEN!G:I""),2,0))"),"INCLUIR")</f>
        <v>INCLUIR</v>
      </c>
      <c r="H500" s="64" t="str">
        <f ca="1">IFERROR(__xludf.DUMMYFUNCTION("IF(F500="""",""INCLUIR"",VLOOKUP($F500,IMPORTRANGE(""https://docs.google.com/spreadsheets/d/1vQSgNMJXdrs4S3uLfPKDLLwIaGIMAUdySOJkVaHnDLI/edit?gid=0#gid=0"",""RESUMEN!G:I""),3,0))"),"INCLUIR")</f>
        <v>INCLUIR</v>
      </c>
      <c r="I500" s="65" t="e">
        <f t="shared" ca="1" si="3"/>
        <v>#VALUE!</v>
      </c>
      <c r="J500" s="65" t="e">
        <f t="shared" ca="1" si="4"/>
        <v>#VALUE!</v>
      </c>
      <c r="K500" s="64" t="str">
        <f ca="1">IFERROR(__xludf.DUMMYFUNCTION("VLOOKUP($F500,IMPORTRANGE(""https://docs.google.com/spreadsheets/d/1vQSgNMJXdrs4S3uLfPKDLLwIaGIMAUdySOJkVaHnDLI/edit?gid=0#gid=0"",""RESUMEN!G:J""),4,0)"),"#N/A")</f>
        <v>#N/A</v>
      </c>
      <c r="L500" s="66" t="e">
        <f t="shared" ca="1" si="5"/>
        <v>#VALUE!</v>
      </c>
      <c r="M500" s="69"/>
      <c r="N500" s="94">
        <f t="shared" ca="1" si="6"/>
        <v>0</v>
      </c>
      <c r="O500" s="16"/>
      <c r="P500" s="40"/>
      <c r="Q500" s="16"/>
      <c r="R500" s="56"/>
    </row>
    <row r="501" spans="1:18">
      <c r="A501" s="59"/>
      <c r="B501" s="60" t="str">
        <f ca="1">IFERROR(__xludf.DUMMYFUNCTION("IFERROR(VLOOKUP(CONCATENATE(C501,D501,E501,F501,G501,H501),IMPORTRANGE(""https://docs.google.com/spreadsheets/d/1vQSgNMJXdrs4S3uLfPKDLLwIaGIMAUdySOJkVaHnDLI/edit?gid=0#gid=0"",""RESUMEN!B:C""),2,FALSE),""DEFINIR"")"),"DEFINIR")</f>
        <v>DEFINIR</v>
      </c>
      <c r="C501" s="61"/>
      <c r="D501" s="61"/>
      <c r="E501" s="62"/>
      <c r="F501" s="61"/>
      <c r="G501" s="60" t="str">
        <f ca="1">IFERROR(__xludf.DUMMYFUNCTION("IF(F501="""",""INCLUIR"",VLOOKUP($F501,IMPORTRANGE(""https://docs.google.com/spreadsheets/d/1vQSgNMJXdrs4S3uLfPKDLLwIaGIMAUdySOJkVaHnDLI/edit?gid=0#gid=0"",""RESUMEN!G:I""),2,0))"),"INCLUIR")</f>
        <v>INCLUIR</v>
      </c>
      <c r="H501" s="64" t="str">
        <f ca="1">IFERROR(__xludf.DUMMYFUNCTION("IF(F501="""",""INCLUIR"",VLOOKUP($F501,IMPORTRANGE(""https://docs.google.com/spreadsheets/d/1vQSgNMJXdrs4S3uLfPKDLLwIaGIMAUdySOJkVaHnDLI/edit?gid=0#gid=0"",""RESUMEN!G:I""),3,0))"),"INCLUIR")</f>
        <v>INCLUIR</v>
      </c>
      <c r="I501" s="65" t="e">
        <f t="shared" ca="1" si="3"/>
        <v>#VALUE!</v>
      </c>
      <c r="J501" s="65" t="e">
        <f t="shared" ca="1" si="4"/>
        <v>#VALUE!</v>
      </c>
      <c r="K501" s="64" t="str">
        <f ca="1">IFERROR(__xludf.DUMMYFUNCTION("VLOOKUP($F501,IMPORTRANGE(""https://docs.google.com/spreadsheets/d/1vQSgNMJXdrs4S3uLfPKDLLwIaGIMAUdySOJkVaHnDLI/edit?gid=0#gid=0"",""RESUMEN!G:J""),4,0)"),"#N/A")</f>
        <v>#N/A</v>
      </c>
      <c r="L501" s="66" t="e">
        <f t="shared" ca="1" si="5"/>
        <v>#VALUE!</v>
      </c>
      <c r="M501" s="69"/>
      <c r="N501" s="94">
        <f t="shared" ca="1" si="6"/>
        <v>0</v>
      </c>
      <c r="O501" s="16"/>
      <c r="P501" s="40"/>
      <c r="Q501" s="16"/>
      <c r="R501" s="56"/>
    </row>
    <row r="502" spans="1:18">
      <c r="A502" s="59"/>
      <c r="B502" s="60" t="str">
        <f ca="1">IFERROR(__xludf.DUMMYFUNCTION("IFERROR(VLOOKUP(CONCATENATE(C502,D502,E502,F502,G502,H502),IMPORTRANGE(""https://docs.google.com/spreadsheets/d/1vQSgNMJXdrs4S3uLfPKDLLwIaGIMAUdySOJkVaHnDLI/edit?gid=0#gid=0"",""RESUMEN!B:C""),2,FALSE),""DEFINIR"")"),"DEFINIR")</f>
        <v>DEFINIR</v>
      </c>
      <c r="C502" s="61"/>
      <c r="D502" s="61"/>
      <c r="E502" s="62"/>
      <c r="F502" s="61"/>
      <c r="G502" s="60" t="str">
        <f ca="1">IFERROR(__xludf.DUMMYFUNCTION("IF(F502="""",""INCLUIR"",VLOOKUP($F502,IMPORTRANGE(""https://docs.google.com/spreadsheets/d/1vQSgNMJXdrs4S3uLfPKDLLwIaGIMAUdySOJkVaHnDLI/edit?gid=0#gid=0"",""RESUMEN!G:I""),2,0))"),"INCLUIR")</f>
        <v>INCLUIR</v>
      </c>
      <c r="H502" s="64" t="str">
        <f ca="1">IFERROR(__xludf.DUMMYFUNCTION("IF(F502="""",""INCLUIR"",VLOOKUP($F502,IMPORTRANGE(""https://docs.google.com/spreadsheets/d/1vQSgNMJXdrs4S3uLfPKDLLwIaGIMAUdySOJkVaHnDLI/edit?gid=0#gid=0"",""RESUMEN!G:I""),3,0))"),"INCLUIR")</f>
        <v>INCLUIR</v>
      </c>
      <c r="I502" s="65" t="e">
        <f t="shared" ca="1" si="3"/>
        <v>#VALUE!</v>
      </c>
      <c r="J502" s="65" t="e">
        <f t="shared" ca="1" si="4"/>
        <v>#VALUE!</v>
      </c>
      <c r="K502" s="64" t="str">
        <f ca="1">IFERROR(__xludf.DUMMYFUNCTION("VLOOKUP($F502,IMPORTRANGE(""https://docs.google.com/spreadsheets/d/1vQSgNMJXdrs4S3uLfPKDLLwIaGIMAUdySOJkVaHnDLI/edit?gid=0#gid=0"",""RESUMEN!G:J""),4,0)"),"#N/A")</f>
        <v>#N/A</v>
      </c>
      <c r="L502" s="66" t="e">
        <f t="shared" ca="1" si="5"/>
        <v>#VALUE!</v>
      </c>
      <c r="M502" s="69"/>
      <c r="N502" s="94">
        <f t="shared" ca="1" si="6"/>
        <v>0</v>
      </c>
      <c r="O502" s="16"/>
      <c r="P502" s="40"/>
      <c r="Q502" s="16"/>
      <c r="R502" s="56"/>
    </row>
    <row r="503" spans="1:18">
      <c r="A503" s="59"/>
      <c r="B503" s="60" t="str">
        <f ca="1">IFERROR(__xludf.DUMMYFUNCTION("IFERROR(VLOOKUP(CONCATENATE(C503,D503,E503,F503,G503,H503),IMPORTRANGE(""https://docs.google.com/spreadsheets/d/1vQSgNMJXdrs4S3uLfPKDLLwIaGIMAUdySOJkVaHnDLI/edit?gid=0#gid=0"",""RESUMEN!B:C""),2,FALSE),""DEFINIR"")"),"DEFINIR")</f>
        <v>DEFINIR</v>
      </c>
      <c r="C503" s="61"/>
      <c r="D503" s="61"/>
      <c r="E503" s="62"/>
      <c r="F503" s="61"/>
      <c r="G503" s="60" t="str">
        <f ca="1">IFERROR(__xludf.DUMMYFUNCTION("IF(F503="""",""INCLUIR"",VLOOKUP($F503,IMPORTRANGE(""https://docs.google.com/spreadsheets/d/1vQSgNMJXdrs4S3uLfPKDLLwIaGIMAUdySOJkVaHnDLI/edit?gid=0#gid=0"",""RESUMEN!G:I""),2,0))"),"INCLUIR")</f>
        <v>INCLUIR</v>
      </c>
      <c r="H503" s="64" t="str">
        <f ca="1">IFERROR(__xludf.DUMMYFUNCTION("IF(F503="""",""INCLUIR"",VLOOKUP($F503,IMPORTRANGE(""https://docs.google.com/spreadsheets/d/1vQSgNMJXdrs4S3uLfPKDLLwIaGIMAUdySOJkVaHnDLI/edit?gid=0#gid=0"",""RESUMEN!G:I""),3,0))"),"INCLUIR")</f>
        <v>INCLUIR</v>
      </c>
      <c r="I503" s="65" t="e">
        <f t="shared" ca="1" si="3"/>
        <v>#VALUE!</v>
      </c>
      <c r="J503" s="65" t="e">
        <f t="shared" ca="1" si="4"/>
        <v>#VALUE!</v>
      </c>
      <c r="K503" s="64" t="str">
        <f ca="1">IFERROR(__xludf.DUMMYFUNCTION("VLOOKUP($F503,IMPORTRANGE(""https://docs.google.com/spreadsheets/d/1vQSgNMJXdrs4S3uLfPKDLLwIaGIMAUdySOJkVaHnDLI/edit?gid=0#gid=0"",""RESUMEN!G:J""),4,0)"),"#N/A")</f>
        <v>#N/A</v>
      </c>
      <c r="L503" s="66" t="e">
        <f t="shared" ca="1" si="5"/>
        <v>#VALUE!</v>
      </c>
      <c r="M503" s="69"/>
      <c r="N503" s="94">
        <f t="shared" ca="1" si="6"/>
        <v>0</v>
      </c>
      <c r="O503" s="16"/>
      <c r="P503" s="40"/>
      <c r="Q503" s="16"/>
      <c r="R503" s="56"/>
    </row>
    <row r="504" spans="1:18">
      <c r="A504" s="59"/>
      <c r="B504" s="60" t="str">
        <f ca="1">IFERROR(__xludf.DUMMYFUNCTION("IFERROR(VLOOKUP(CONCATENATE(C504,D504,E504,F504,G504,H504),IMPORTRANGE(""https://docs.google.com/spreadsheets/d/1vQSgNMJXdrs4S3uLfPKDLLwIaGIMAUdySOJkVaHnDLI/edit?gid=0#gid=0"",""RESUMEN!B:C""),2,FALSE),""DEFINIR"")"),"DEFINIR")</f>
        <v>DEFINIR</v>
      </c>
      <c r="C504" s="61"/>
      <c r="D504" s="61"/>
      <c r="E504" s="62"/>
      <c r="F504" s="61"/>
      <c r="G504" s="60" t="str">
        <f ca="1">IFERROR(__xludf.DUMMYFUNCTION("IF(F504="""",""INCLUIR"",VLOOKUP($F504,IMPORTRANGE(""https://docs.google.com/spreadsheets/d/1vQSgNMJXdrs4S3uLfPKDLLwIaGIMAUdySOJkVaHnDLI/edit?gid=0#gid=0"",""RESUMEN!G:I""),2,0))"),"INCLUIR")</f>
        <v>INCLUIR</v>
      </c>
      <c r="H504" s="64" t="str">
        <f ca="1">IFERROR(__xludf.DUMMYFUNCTION("IF(F504="""",""INCLUIR"",VLOOKUP($F504,IMPORTRANGE(""https://docs.google.com/spreadsheets/d/1vQSgNMJXdrs4S3uLfPKDLLwIaGIMAUdySOJkVaHnDLI/edit?gid=0#gid=0"",""RESUMEN!G:I""),3,0))"),"INCLUIR")</f>
        <v>INCLUIR</v>
      </c>
      <c r="I504" s="65" t="e">
        <f t="shared" ca="1" si="3"/>
        <v>#VALUE!</v>
      </c>
      <c r="J504" s="65" t="e">
        <f t="shared" ca="1" si="4"/>
        <v>#VALUE!</v>
      </c>
      <c r="K504" s="64" t="str">
        <f ca="1">IFERROR(__xludf.DUMMYFUNCTION("VLOOKUP($F504,IMPORTRANGE(""https://docs.google.com/spreadsheets/d/1vQSgNMJXdrs4S3uLfPKDLLwIaGIMAUdySOJkVaHnDLI/edit?gid=0#gid=0"",""RESUMEN!G:J""),4,0)"),"#N/A")</f>
        <v>#N/A</v>
      </c>
      <c r="L504" s="66" t="e">
        <f t="shared" ca="1" si="5"/>
        <v>#VALUE!</v>
      </c>
      <c r="M504" s="69"/>
      <c r="N504" s="94">
        <f t="shared" ca="1" si="6"/>
        <v>0</v>
      </c>
      <c r="O504" s="16"/>
      <c r="P504" s="40"/>
      <c r="Q504" s="16"/>
      <c r="R504" s="56"/>
    </row>
    <row r="505" spans="1:18">
      <c r="A505" s="59"/>
      <c r="B505" s="60" t="str">
        <f ca="1">IFERROR(__xludf.DUMMYFUNCTION("IFERROR(VLOOKUP(CONCATENATE(C505,D505,E505,F505,G505,H505),IMPORTRANGE(""https://docs.google.com/spreadsheets/d/1vQSgNMJXdrs4S3uLfPKDLLwIaGIMAUdySOJkVaHnDLI/edit?gid=0#gid=0"",""RESUMEN!B:C""),2,FALSE),""DEFINIR"")"),"DEFINIR")</f>
        <v>DEFINIR</v>
      </c>
      <c r="C505" s="61"/>
      <c r="D505" s="61"/>
      <c r="E505" s="62"/>
      <c r="F505" s="61"/>
      <c r="G505" s="60" t="str">
        <f ca="1">IFERROR(__xludf.DUMMYFUNCTION("IF(F505="""",""INCLUIR"",VLOOKUP($F505,IMPORTRANGE(""https://docs.google.com/spreadsheets/d/1vQSgNMJXdrs4S3uLfPKDLLwIaGIMAUdySOJkVaHnDLI/edit?gid=0#gid=0"",""RESUMEN!G:I""),2,0))"),"INCLUIR")</f>
        <v>INCLUIR</v>
      </c>
      <c r="H505" s="64" t="str">
        <f ca="1">IFERROR(__xludf.DUMMYFUNCTION("IF(F505="""",""INCLUIR"",VLOOKUP($F505,IMPORTRANGE(""https://docs.google.com/spreadsheets/d/1vQSgNMJXdrs4S3uLfPKDLLwIaGIMAUdySOJkVaHnDLI/edit?gid=0#gid=0"",""RESUMEN!G:I""),3,0))"),"INCLUIR")</f>
        <v>INCLUIR</v>
      </c>
      <c r="I505" s="65" t="e">
        <f t="shared" ca="1" si="3"/>
        <v>#VALUE!</v>
      </c>
      <c r="J505" s="65" t="e">
        <f t="shared" ca="1" si="4"/>
        <v>#VALUE!</v>
      </c>
      <c r="K505" s="64" t="str">
        <f ca="1">IFERROR(__xludf.DUMMYFUNCTION("VLOOKUP($F505,IMPORTRANGE(""https://docs.google.com/spreadsheets/d/1vQSgNMJXdrs4S3uLfPKDLLwIaGIMAUdySOJkVaHnDLI/edit?gid=0#gid=0"",""RESUMEN!G:J""),4,0)"),"#N/A")</f>
        <v>#N/A</v>
      </c>
      <c r="L505" s="66" t="e">
        <f t="shared" ca="1" si="5"/>
        <v>#VALUE!</v>
      </c>
      <c r="M505" s="69"/>
      <c r="N505" s="94">
        <f t="shared" ca="1" si="6"/>
        <v>0</v>
      </c>
      <c r="O505" s="16"/>
      <c r="P505" s="40"/>
      <c r="Q505" s="16"/>
      <c r="R505" s="56"/>
    </row>
    <row r="506" spans="1:18">
      <c r="A506" s="59"/>
      <c r="B506" s="60" t="str">
        <f ca="1">IFERROR(__xludf.DUMMYFUNCTION("IFERROR(VLOOKUP(CONCATENATE(C506,D506,E506,F506,G506,H506),IMPORTRANGE(""https://docs.google.com/spreadsheets/d/1vQSgNMJXdrs4S3uLfPKDLLwIaGIMAUdySOJkVaHnDLI/edit?gid=0#gid=0"",""RESUMEN!B:C""),2,FALSE),""DEFINIR"")"),"DEFINIR")</f>
        <v>DEFINIR</v>
      </c>
      <c r="C506" s="61"/>
      <c r="D506" s="61"/>
      <c r="E506" s="62"/>
      <c r="F506" s="61"/>
      <c r="G506" s="60" t="str">
        <f ca="1">IFERROR(__xludf.DUMMYFUNCTION("IF(F506="""",""INCLUIR"",VLOOKUP($F506,IMPORTRANGE(""https://docs.google.com/spreadsheets/d/1vQSgNMJXdrs4S3uLfPKDLLwIaGIMAUdySOJkVaHnDLI/edit?gid=0#gid=0"",""RESUMEN!G:I""),2,0))"),"INCLUIR")</f>
        <v>INCLUIR</v>
      </c>
      <c r="H506" s="64" t="str">
        <f ca="1">IFERROR(__xludf.DUMMYFUNCTION("IF(F506="""",""INCLUIR"",VLOOKUP($F506,IMPORTRANGE(""https://docs.google.com/spreadsheets/d/1vQSgNMJXdrs4S3uLfPKDLLwIaGIMAUdySOJkVaHnDLI/edit?gid=0#gid=0"",""RESUMEN!G:I""),3,0))"),"INCLUIR")</f>
        <v>INCLUIR</v>
      </c>
      <c r="I506" s="65" t="e">
        <f t="shared" ca="1" si="3"/>
        <v>#VALUE!</v>
      </c>
      <c r="J506" s="65" t="e">
        <f t="shared" ca="1" si="4"/>
        <v>#VALUE!</v>
      </c>
      <c r="K506" s="64" t="str">
        <f ca="1">IFERROR(__xludf.DUMMYFUNCTION("VLOOKUP($F506,IMPORTRANGE(""https://docs.google.com/spreadsheets/d/1vQSgNMJXdrs4S3uLfPKDLLwIaGIMAUdySOJkVaHnDLI/edit?gid=0#gid=0"",""RESUMEN!G:J""),4,0)"),"#N/A")</f>
        <v>#N/A</v>
      </c>
      <c r="L506" s="66" t="e">
        <f t="shared" ca="1" si="5"/>
        <v>#VALUE!</v>
      </c>
      <c r="M506" s="69"/>
      <c r="N506" s="94">
        <f t="shared" ca="1" si="6"/>
        <v>0</v>
      </c>
      <c r="O506" s="16"/>
      <c r="P506" s="40"/>
      <c r="Q506" s="16"/>
      <c r="R506" s="56"/>
    </row>
    <row r="507" spans="1:18">
      <c r="A507" s="59"/>
      <c r="B507" s="60" t="str">
        <f ca="1">IFERROR(__xludf.DUMMYFUNCTION("IFERROR(VLOOKUP(CONCATENATE(C507,D507,E507,F507,G507,H507),IMPORTRANGE(""https://docs.google.com/spreadsheets/d/1vQSgNMJXdrs4S3uLfPKDLLwIaGIMAUdySOJkVaHnDLI/edit?gid=0#gid=0"",""RESUMEN!B:C""),2,FALSE),""DEFINIR"")"),"DEFINIR")</f>
        <v>DEFINIR</v>
      </c>
      <c r="C507" s="61"/>
      <c r="D507" s="61"/>
      <c r="E507" s="62"/>
      <c r="F507" s="61"/>
      <c r="G507" s="60" t="str">
        <f ca="1">IFERROR(__xludf.DUMMYFUNCTION("IF(F507="""",""INCLUIR"",VLOOKUP($F507,IMPORTRANGE(""https://docs.google.com/spreadsheets/d/1vQSgNMJXdrs4S3uLfPKDLLwIaGIMAUdySOJkVaHnDLI/edit?gid=0#gid=0"",""RESUMEN!G:I""),2,0))"),"INCLUIR")</f>
        <v>INCLUIR</v>
      </c>
      <c r="H507" s="64" t="str">
        <f ca="1">IFERROR(__xludf.DUMMYFUNCTION("IF(F507="""",""INCLUIR"",VLOOKUP($F507,IMPORTRANGE(""https://docs.google.com/spreadsheets/d/1vQSgNMJXdrs4S3uLfPKDLLwIaGIMAUdySOJkVaHnDLI/edit?gid=0#gid=0"",""RESUMEN!G:I""),3,0))"),"INCLUIR")</f>
        <v>INCLUIR</v>
      </c>
      <c r="I507" s="65" t="e">
        <f t="shared" ca="1" si="3"/>
        <v>#VALUE!</v>
      </c>
      <c r="J507" s="65" t="e">
        <f t="shared" ca="1" si="4"/>
        <v>#VALUE!</v>
      </c>
      <c r="K507" s="64" t="str">
        <f ca="1">IFERROR(__xludf.DUMMYFUNCTION("VLOOKUP($F507,IMPORTRANGE(""https://docs.google.com/spreadsheets/d/1vQSgNMJXdrs4S3uLfPKDLLwIaGIMAUdySOJkVaHnDLI/edit?gid=0#gid=0"",""RESUMEN!G:J""),4,0)"),"#N/A")</f>
        <v>#N/A</v>
      </c>
      <c r="L507" s="66" t="e">
        <f t="shared" ca="1" si="5"/>
        <v>#VALUE!</v>
      </c>
      <c r="M507" s="69"/>
      <c r="N507" s="94">
        <f t="shared" ca="1" si="6"/>
        <v>0</v>
      </c>
      <c r="O507" s="16"/>
      <c r="P507" s="40"/>
      <c r="Q507" s="16"/>
      <c r="R507" s="56"/>
    </row>
    <row r="508" spans="1:18">
      <c r="A508" s="59"/>
      <c r="B508" s="60" t="str">
        <f ca="1">IFERROR(__xludf.DUMMYFUNCTION("IFERROR(VLOOKUP(CONCATENATE(C508,D508,E508,F508,G508,H508),IMPORTRANGE(""https://docs.google.com/spreadsheets/d/1vQSgNMJXdrs4S3uLfPKDLLwIaGIMAUdySOJkVaHnDLI/edit?gid=0#gid=0"",""RESUMEN!B:C""),2,FALSE),""DEFINIR"")"),"DEFINIR")</f>
        <v>DEFINIR</v>
      </c>
      <c r="C508" s="61"/>
      <c r="D508" s="61"/>
      <c r="E508" s="62"/>
      <c r="F508" s="61"/>
      <c r="G508" s="60" t="str">
        <f ca="1">IFERROR(__xludf.DUMMYFUNCTION("IF(F508="""",""INCLUIR"",VLOOKUP($F508,IMPORTRANGE(""https://docs.google.com/spreadsheets/d/1vQSgNMJXdrs4S3uLfPKDLLwIaGIMAUdySOJkVaHnDLI/edit?gid=0#gid=0"",""RESUMEN!G:I""),2,0))"),"INCLUIR")</f>
        <v>INCLUIR</v>
      </c>
      <c r="H508" s="64" t="str">
        <f ca="1">IFERROR(__xludf.DUMMYFUNCTION("IF(F508="""",""INCLUIR"",VLOOKUP($F508,IMPORTRANGE(""https://docs.google.com/spreadsheets/d/1vQSgNMJXdrs4S3uLfPKDLLwIaGIMAUdySOJkVaHnDLI/edit?gid=0#gid=0"",""RESUMEN!G:I""),3,0))"),"INCLUIR")</f>
        <v>INCLUIR</v>
      </c>
      <c r="I508" s="65" t="e">
        <f t="shared" ca="1" si="3"/>
        <v>#VALUE!</v>
      </c>
      <c r="J508" s="65" t="e">
        <f t="shared" ca="1" si="4"/>
        <v>#VALUE!</v>
      </c>
      <c r="K508" s="64" t="str">
        <f ca="1">IFERROR(__xludf.DUMMYFUNCTION("VLOOKUP($F508,IMPORTRANGE(""https://docs.google.com/spreadsheets/d/1vQSgNMJXdrs4S3uLfPKDLLwIaGIMAUdySOJkVaHnDLI/edit?gid=0#gid=0"",""RESUMEN!G:J""),4,0)"),"#N/A")</f>
        <v>#N/A</v>
      </c>
      <c r="L508" s="66" t="e">
        <f t="shared" ca="1" si="5"/>
        <v>#VALUE!</v>
      </c>
      <c r="M508" s="69"/>
      <c r="N508" s="94">
        <f t="shared" ca="1" si="6"/>
        <v>0</v>
      </c>
      <c r="O508" s="16"/>
      <c r="P508" s="40"/>
      <c r="Q508" s="16"/>
      <c r="R508" s="56"/>
    </row>
    <row r="509" spans="1:18">
      <c r="A509" s="59"/>
      <c r="B509" s="60" t="str">
        <f ca="1">IFERROR(__xludf.DUMMYFUNCTION("IFERROR(VLOOKUP(CONCATENATE(C509,D509,E509,F509,G509,H509),IMPORTRANGE(""https://docs.google.com/spreadsheets/d/1vQSgNMJXdrs4S3uLfPKDLLwIaGIMAUdySOJkVaHnDLI/edit?gid=0#gid=0"",""RESUMEN!B:C""),2,FALSE),""DEFINIR"")"),"DEFINIR")</f>
        <v>DEFINIR</v>
      </c>
      <c r="C509" s="61"/>
      <c r="D509" s="61"/>
      <c r="E509" s="62"/>
      <c r="F509" s="61"/>
      <c r="G509" s="60" t="str">
        <f ca="1">IFERROR(__xludf.DUMMYFUNCTION("IF(F509="""",""INCLUIR"",VLOOKUP($F509,IMPORTRANGE(""https://docs.google.com/spreadsheets/d/1vQSgNMJXdrs4S3uLfPKDLLwIaGIMAUdySOJkVaHnDLI/edit?gid=0#gid=0"",""RESUMEN!G:I""),2,0))"),"INCLUIR")</f>
        <v>INCLUIR</v>
      </c>
      <c r="H509" s="64" t="str">
        <f ca="1">IFERROR(__xludf.DUMMYFUNCTION("IF(F509="""",""INCLUIR"",VLOOKUP($F509,IMPORTRANGE(""https://docs.google.com/spreadsheets/d/1vQSgNMJXdrs4S3uLfPKDLLwIaGIMAUdySOJkVaHnDLI/edit?gid=0#gid=0"",""RESUMEN!G:I""),3,0))"),"INCLUIR")</f>
        <v>INCLUIR</v>
      </c>
      <c r="I509" s="65" t="e">
        <f t="shared" ca="1" si="3"/>
        <v>#VALUE!</v>
      </c>
      <c r="J509" s="65" t="e">
        <f t="shared" ca="1" si="4"/>
        <v>#VALUE!</v>
      </c>
      <c r="K509" s="64" t="str">
        <f ca="1">IFERROR(__xludf.DUMMYFUNCTION("VLOOKUP($F509,IMPORTRANGE(""https://docs.google.com/spreadsheets/d/1vQSgNMJXdrs4S3uLfPKDLLwIaGIMAUdySOJkVaHnDLI/edit?gid=0#gid=0"",""RESUMEN!G:J""),4,0)"),"#N/A")</f>
        <v>#N/A</v>
      </c>
      <c r="L509" s="66" t="e">
        <f t="shared" ca="1" si="5"/>
        <v>#VALUE!</v>
      </c>
      <c r="M509" s="69"/>
      <c r="N509" s="94">
        <f t="shared" ca="1" si="6"/>
        <v>0</v>
      </c>
      <c r="O509" s="16"/>
      <c r="P509" s="40"/>
      <c r="Q509" s="16"/>
      <c r="R509" s="56"/>
    </row>
    <row r="510" spans="1:18">
      <c r="A510" s="59"/>
      <c r="B510" s="60" t="str">
        <f ca="1">IFERROR(__xludf.DUMMYFUNCTION("IFERROR(VLOOKUP(CONCATENATE(C510,D510,E510,F510,G510,H510),IMPORTRANGE(""https://docs.google.com/spreadsheets/d/1vQSgNMJXdrs4S3uLfPKDLLwIaGIMAUdySOJkVaHnDLI/edit?gid=0#gid=0"",""RESUMEN!B:C""),2,FALSE),""DEFINIR"")"),"DEFINIR")</f>
        <v>DEFINIR</v>
      </c>
      <c r="C510" s="61"/>
      <c r="D510" s="61"/>
      <c r="E510" s="62"/>
      <c r="F510" s="61"/>
      <c r="G510" s="60" t="str">
        <f ca="1">IFERROR(__xludf.DUMMYFUNCTION("IF(F510="""",""INCLUIR"",VLOOKUP($F510,IMPORTRANGE(""https://docs.google.com/spreadsheets/d/1vQSgNMJXdrs4S3uLfPKDLLwIaGIMAUdySOJkVaHnDLI/edit?gid=0#gid=0"",""RESUMEN!G:I""),2,0))"),"INCLUIR")</f>
        <v>INCLUIR</v>
      </c>
      <c r="H510" s="64" t="str">
        <f ca="1">IFERROR(__xludf.DUMMYFUNCTION("IF(F510="""",""INCLUIR"",VLOOKUP($F510,IMPORTRANGE(""https://docs.google.com/spreadsheets/d/1vQSgNMJXdrs4S3uLfPKDLLwIaGIMAUdySOJkVaHnDLI/edit?gid=0#gid=0"",""RESUMEN!G:I""),3,0))"),"INCLUIR")</f>
        <v>INCLUIR</v>
      </c>
      <c r="I510" s="65" t="e">
        <f t="shared" ca="1" si="3"/>
        <v>#VALUE!</v>
      </c>
      <c r="J510" s="65" t="e">
        <f t="shared" ca="1" si="4"/>
        <v>#VALUE!</v>
      </c>
      <c r="K510" s="64" t="str">
        <f ca="1">IFERROR(__xludf.DUMMYFUNCTION("VLOOKUP($F510,IMPORTRANGE(""https://docs.google.com/spreadsheets/d/1vQSgNMJXdrs4S3uLfPKDLLwIaGIMAUdySOJkVaHnDLI/edit?gid=0#gid=0"",""RESUMEN!G:J""),4,0)"),"#N/A")</f>
        <v>#N/A</v>
      </c>
      <c r="L510" s="66" t="e">
        <f t="shared" ca="1" si="5"/>
        <v>#VALUE!</v>
      </c>
      <c r="M510" s="69"/>
      <c r="N510" s="94">
        <f t="shared" ca="1" si="6"/>
        <v>0</v>
      </c>
      <c r="O510" s="16"/>
      <c r="P510" s="40"/>
      <c r="Q510" s="16"/>
      <c r="R510" s="56"/>
    </row>
    <row r="511" spans="1:18">
      <c r="A511" s="59"/>
      <c r="B511" s="60" t="str">
        <f ca="1">IFERROR(__xludf.DUMMYFUNCTION("IFERROR(VLOOKUP(CONCATENATE(C511,D511,E511,F511,G511,H511),IMPORTRANGE(""https://docs.google.com/spreadsheets/d/1vQSgNMJXdrs4S3uLfPKDLLwIaGIMAUdySOJkVaHnDLI/edit?gid=0#gid=0"",""RESUMEN!B:C""),2,FALSE),""DEFINIR"")"),"DEFINIR")</f>
        <v>DEFINIR</v>
      </c>
      <c r="C511" s="61"/>
      <c r="D511" s="61"/>
      <c r="E511" s="62"/>
      <c r="F511" s="61"/>
      <c r="G511" s="60" t="str">
        <f ca="1">IFERROR(__xludf.DUMMYFUNCTION("IF(F511="""",""INCLUIR"",VLOOKUP($F511,IMPORTRANGE(""https://docs.google.com/spreadsheets/d/1vQSgNMJXdrs4S3uLfPKDLLwIaGIMAUdySOJkVaHnDLI/edit?gid=0#gid=0"",""RESUMEN!G:I""),2,0))"),"INCLUIR")</f>
        <v>INCLUIR</v>
      </c>
      <c r="H511" s="64" t="str">
        <f ca="1">IFERROR(__xludf.DUMMYFUNCTION("IF(F511="""",""INCLUIR"",VLOOKUP($F511,IMPORTRANGE(""https://docs.google.com/spreadsheets/d/1vQSgNMJXdrs4S3uLfPKDLLwIaGIMAUdySOJkVaHnDLI/edit?gid=0#gid=0"",""RESUMEN!G:I""),3,0))"),"INCLUIR")</f>
        <v>INCLUIR</v>
      </c>
      <c r="I511" s="65" t="e">
        <f t="shared" ca="1" si="3"/>
        <v>#VALUE!</v>
      </c>
      <c r="J511" s="65" t="e">
        <f t="shared" ca="1" si="4"/>
        <v>#VALUE!</v>
      </c>
      <c r="K511" s="64" t="str">
        <f ca="1">IFERROR(__xludf.DUMMYFUNCTION("VLOOKUP($F511,IMPORTRANGE(""https://docs.google.com/spreadsheets/d/1vQSgNMJXdrs4S3uLfPKDLLwIaGIMAUdySOJkVaHnDLI/edit?gid=0#gid=0"",""RESUMEN!G:J""),4,0)"),"#N/A")</f>
        <v>#N/A</v>
      </c>
      <c r="L511" s="66" t="e">
        <f t="shared" ca="1" si="5"/>
        <v>#VALUE!</v>
      </c>
      <c r="M511" s="69"/>
      <c r="N511" s="94">
        <f t="shared" ca="1" si="6"/>
        <v>0</v>
      </c>
      <c r="O511" s="16"/>
      <c r="P511" s="40"/>
      <c r="Q511" s="16"/>
      <c r="R511" s="56"/>
    </row>
    <row r="512" spans="1:18">
      <c r="A512" s="59"/>
      <c r="B512" s="60" t="str">
        <f ca="1">IFERROR(__xludf.DUMMYFUNCTION("IFERROR(VLOOKUP(CONCATENATE(C512,D512,E512,F512,G512,H512),IMPORTRANGE(""https://docs.google.com/spreadsheets/d/1vQSgNMJXdrs4S3uLfPKDLLwIaGIMAUdySOJkVaHnDLI/edit?gid=0#gid=0"",""RESUMEN!B:C""),2,FALSE),""DEFINIR"")"),"DEFINIR")</f>
        <v>DEFINIR</v>
      </c>
      <c r="C512" s="61"/>
      <c r="D512" s="61"/>
      <c r="E512" s="62"/>
      <c r="F512" s="61"/>
      <c r="G512" s="60" t="str">
        <f ca="1">IFERROR(__xludf.DUMMYFUNCTION("IF(F512="""",""INCLUIR"",VLOOKUP($F512,IMPORTRANGE(""https://docs.google.com/spreadsheets/d/1vQSgNMJXdrs4S3uLfPKDLLwIaGIMAUdySOJkVaHnDLI/edit?gid=0#gid=0"",""RESUMEN!G:I""),2,0))"),"INCLUIR")</f>
        <v>INCLUIR</v>
      </c>
      <c r="H512" s="64" t="str">
        <f ca="1">IFERROR(__xludf.DUMMYFUNCTION("IF(F512="""",""INCLUIR"",VLOOKUP($F512,IMPORTRANGE(""https://docs.google.com/spreadsheets/d/1vQSgNMJXdrs4S3uLfPKDLLwIaGIMAUdySOJkVaHnDLI/edit?gid=0#gid=0"",""RESUMEN!G:I""),3,0))"),"INCLUIR")</f>
        <v>INCLUIR</v>
      </c>
      <c r="I512" s="65" t="e">
        <f t="shared" ca="1" si="3"/>
        <v>#VALUE!</v>
      </c>
      <c r="J512" s="65" t="e">
        <f t="shared" ca="1" si="4"/>
        <v>#VALUE!</v>
      </c>
      <c r="K512" s="64" t="str">
        <f ca="1">IFERROR(__xludf.DUMMYFUNCTION("VLOOKUP($F512,IMPORTRANGE(""https://docs.google.com/spreadsheets/d/1vQSgNMJXdrs4S3uLfPKDLLwIaGIMAUdySOJkVaHnDLI/edit?gid=0#gid=0"",""RESUMEN!G:J""),4,0)"),"#N/A")</f>
        <v>#N/A</v>
      </c>
      <c r="L512" s="66" t="e">
        <f t="shared" ca="1" si="5"/>
        <v>#VALUE!</v>
      </c>
      <c r="M512" s="69"/>
      <c r="N512" s="94">
        <f t="shared" ca="1" si="6"/>
        <v>0</v>
      </c>
      <c r="O512" s="16"/>
      <c r="P512" s="40"/>
      <c r="Q512" s="16"/>
      <c r="R512" s="56"/>
    </row>
    <row r="513" spans="1:18">
      <c r="A513" s="59"/>
      <c r="B513" s="60" t="str">
        <f ca="1">IFERROR(__xludf.DUMMYFUNCTION("IFERROR(VLOOKUP(CONCATENATE(C513,D513,E513,F513,G513,H513),IMPORTRANGE(""https://docs.google.com/spreadsheets/d/1vQSgNMJXdrs4S3uLfPKDLLwIaGIMAUdySOJkVaHnDLI/edit?gid=0#gid=0"",""RESUMEN!B:C""),2,FALSE),""DEFINIR"")"),"DEFINIR")</f>
        <v>DEFINIR</v>
      </c>
      <c r="C513" s="61"/>
      <c r="D513" s="61"/>
      <c r="E513" s="62"/>
      <c r="F513" s="61"/>
      <c r="G513" s="60" t="str">
        <f ca="1">IFERROR(__xludf.DUMMYFUNCTION("IF(F513="""",""INCLUIR"",VLOOKUP($F513,IMPORTRANGE(""https://docs.google.com/spreadsheets/d/1vQSgNMJXdrs4S3uLfPKDLLwIaGIMAUdySOJkVaHnDLI/edit?gid=0#gid=0"",""RESUMEN!G:I""),2,0))"),"INCLUIR")</f>
        <v>INCLUIR</v>
      </c>
      <c r="H513" s="64" t="str">
        <f ca="1">IFERROR(__xludf.DUMMYFUNCTION("IF(F513="""",""INCLUIR"",VLOOKUP($F513,IMPORTRANGE(""https://docs.google.com/spreadsheets/d/1vQSgNMJXdrs4S3uLfPKDLLwIaGIMAUdySOJkVaHnDLI/edit?gid=0#gid=0"",""RESUMEN!G:I""),3,0))"),"INCLUIR")</f>
        <v>INCLUIR</v>
      </c>
      <c r="I513" s="65" t="e">
        <f t="shared" ca="1" si="3"/>
        <v>#VALUE!</v>
      </c>
      <c r="J513" s="65" t="e">
        <f t="shared" ca="1" si="4"/>
        <v>#VALUE!</v>
      </c>
      <c r="K513" s="64" t="str">
        <f ca="1">IFERROR(__xludf.DUMMYFUNCTION("VLOOKUP($F513,IMPORTRANGE(""https://docs.google.com/spreadsheets/d/1vQSgNMJXdrs4S3uLfPKDLLwIaGIMAUdySOJkVaHnDLI/edit?gid=0#gid=0"",""RESUMEN!G:J""),4,0)"),"#N/A")</f>
        <v>#N/A</v>
      </c>
      <c r="L513" s="66" t="e">
        <f t="shared" ca="1" si="5"/>
        <v>#VALUE!</v>
      </c>
      <c r="M513" s="69"/>
      <c r="N513" s="94">
        <f t="shared" ca="1" si="6"/>
        <v>0</v>
      </c>
      <c r="O513" s="16"/>
      <c r="P513" s="40"/>
      <c r="Q513" s="16"/>
      <c r="R513" s="56"/>
    </row>
    <row r="514" spans="1:18">
      <c r="A514" s="59"/>
      <c r="B514" s="60" t="str">
        <f ca="1">IFERROR(__xludf.DUMMYFUNCTION("IFERROR(VLOOKUP(CONCATENATE(C514,D514,E514,F514,G514,H514),IMPORTRANGE(""https://docs.google.com/spreadsheets/d/1vQSgNMJXdrs4S3uLfPKDLLwIaGIMAUdySOJkVaHnDLI/edit?gid=0#gid=0"",""RESUMEN!B:C""),2,FALSE),""DEFINIR"")"),"DEFINIR")</f>
        <v>DEFINIR</v>
      </c>
      <c r="C514" s="61"/>
      <c r="D514" s="61"/>
      <c r="E514" s="62"/>
      <c r="F514" s="61"/>
      <c r="G514" s="60" t="str">
        <f ca="1">IFERROR(__xludf.DUMMYFUNCTION("IF(F514="""",""INCLUIR"",VLOOKUP($F514,IMPORTRANGE(""https://docs.google.com/spreadsheets/d/1vQSgNMJXdrs4S3uLfPKDLLwIaGIMAUdySOJkVaHnDLI/edit?gid=0#gid=0"",""RESUMEN!G:I""),2,0))"),"INCLUIR")</f>
        <v>INCLUIR</v>
      </c>
      <c r="H514" s="64" t="str">
        <f ca="1">IFERROR(__xludf.DUMMYFUNCTION("IF(F514="""",""INCLUIR"",VLOOKUP($F514,IMPORTRANGE(""https://docs.google.com/spreadsheets/d/1vQSgNMJXdrs4S3uLfPKDLLwIaGIMAUdySOJkVaHnDLI/edit?gid=0#gid=0"",""RESUMEN!G:I""),3,0))"),"INCLUIR")</f>
        <v>INCLUIR</v>
      </c>
      <c r="I514" s="65" t="e">
        <f t="shared" ca="1" si="3"/>
        <v>#VALUE!</v>
      </c>
      <c r="J514" s="65" t="e">
        <f t="shared" ca="1" si="4"/>
        <v>#VALUE!</v>
      </c>
      <c r="K514" s="64" t="str">
        <f ca="1">IFERROR(__xludf.DUMMYFUNCTION("VLOOKUP($F514,IMPORTRANGE(""https://docs.google.com/spreadsheets/d/1vQSgNMJXdrs4S3uLfPKDLLwIaGIMAUdySOJkVaHnDLI/edit?gid=0#gid=0"",""RESUMEN!G:J""),4,0)"),"#N/A")</f>
        <v>#N/A</v>
      </c>
      <c r="L514" s="66" t="e">
        <f t="shared" ca="1" si="5"/>
        <v>#VALUE!</v>
      </c>
      <c r="M514" s="69"/>
      <c r="N514" s="94">
        <f t="shared" ca="1" si="6"/>
        <v>0</v>
      </c>
      <c r="O514" s="16"/>
      <c r="P514" s="40"/>
      <c r="Q514" s="16"/>
      <c r="R514" s="56"/>
    </row>
    <row r="515" spans="1:18">
      <c r="A515" s="59"/>
      <c r="B515" s="60" t="str">
        <f ca="1">IFERROR(__xludf.DUMMYFUNCTION("IFERROR(VLOOKUP(CONCATENATE(C515,D515,E515,F515,G515,H515),IMPORTRANGE(""https://docs.google.com/spreadsheets/d/1vQSgNMJXdrs4S3uLfPKDLLwIaGIMAUdySOJkVaHnDLI/edit?gid=0#gid=0"",""RESUMEN!B:C""),2,FALSE),""DEFINIR"")"),"DEFINIR")</f>
        <v>DEFINIR</v>
      </c>
      <c r="C515" s="61"/>
      <c r="D515" s="61"/>
      <c r="E515" s="62"/>
      <c r="F515" s="61"/>
      <c r="G515" s="60" t="str">
        <f ca="1">IFERROR(__xludf.DUMMYFUNCTION("IF(F515="""",""INCLUIR"",VLOOKUP($F515,IMPORTRANGE(""https://docs.google.com/spreadsheets/d/1vQSgNMJXdrs4S3uLfPKDLLwIaGIMAUdySOJkVaHnDLI/edit?gid=0#gid=0"",""RESUMEN!G:I""),2,0))"),"INCLUIR")</f>
        <v>INCLUIR</v>
      </c>
      <c r="H515" s="64" t="str">
        <f ca="1">IFERROR(__xludf.DUMMYFUNCTION("IF(F515="""",""INCLUIR"",VLOOKUP($F515,IMPORTRANGE(""https://docs.google.com/spreadsheets/d/1vQSgNMJXdrs4S3uLfPKDLLwIaGIMAUdySOJkVaHnDLI/edit?gid=0#gid=0"",""RESUMEN!G:I""),3,0))"),"INCLUIR")</f>
        <v>INCLUIR</v>
      </c>
      <c r="I515" s="65" t="e">
        <f t="shared" ca="1" si="3"/>
        <v>#VALUE!</v>
      </c>
      <c r="J515" s="65" t="e">
        <f t="shared" ca="1" si="4"/>
        <v>#VALUE!</v>
      </c>
      <c r="K515" s="64" t="str">
        <f ca="1">IFERROR(__xludf.DUMMYFUNCTION("VLOOKUP($F515,IMPORTRANGE(""https://docs.google.com/spreadsheets/d/1vQSgNMJXdrs4S3uLfPKDLLwIaGIMAUdySOJkVaHnDLI/edit?gid=0#gid=0"",""RESUMEN!G:J""),4,0)"),"#N/A")</f>
        <v>#N/A</v>
      </c>
      <c r="L515" s="66" t="e">
        <f t="shared" ca="1" si="5"/>
        <v>#VALUE!</v>
      </c>
      <c r="M515" s="69"/>
      <c r="N515" s="94">
        <f t="shared" ca="1" si="6"/>
        <v>0</v>
      </c>
      <c r="O515" s="16"/>
      <c r="P515" s="40"/>
      <c r="Q515" s="16"/>
      <c r="R515" s="56"/>
    </row>
    <row r="516" spans="1:18">
      <c r="A516" s="59"/>
      <c r="B516" s="60" t="str">
        <f ca="1">IFERROR(__xludf.DUMMYFUNCTION("IFERROR(VLOOKUP(CONCATENATE(C516,D516,E516,F516,G516,H516),IMPORTRANGE(""https://docs.google.com/spreadsheets/d/1vQSgNMJXdrs4S3uLfPKDLLwIaGIMAUdySOJkVaHnDLI/edit?gid=0#gid=0"",""RESUMEN!B:C""),2,FALSE),""DEFINIR"")"),"DEFINIR")</f>
        <v>DEFINIR</v>
      </c>
      <c r="C516" s="61"/>
      <c r="D516" s="61"/>
      <c r="E516" s="62"/>
      <c r="F516" s="61"/>
      <c r="G516" s="60" t="str">
        <f ca="1">IFERROR(__xludf.DUMMYFUNCTION("IF(F516="""",""INCLUIR"",VLOOKUP($F516,IMPORTRANGE(""https://docs.google.com/spreadsheets/d/1vQSgNMJXdrs4S3uLfPKDLLwIaGIMAUdySOJkVaHnDLI/edit?gid=0#gid=0"",""RESUMEN!G:I""),2,0))"),"INCLUIR")</f>
        <v>INCLUIR</v>
      </c>
      <c r="H516" s="64" t="str">
        <f ca="1">IFERROR(__xludf.DUMMYFUNCTION("IF(F516="""",""INCLUIR"",VLOOKUP($F516,IMPORTRANGE(""https://docs.google.com/spreadsheets/d/1vQSgNMJXdrs4S3uLfPKDLLwIaGIMAUdySOJkVaHnDLI/edit?gid=0#gid=0"",""RESUMEN!G:I""),3,0))"),"INCLUIR")</f>
        <v>INCLUIR</v>
      </c>
      <c r="I516" s="65" t="e">
        <f t="shared" ca="1" si="3"/>
        <v>#VALUE!</v>
      </c>
      <c r="J516" s="65" t="e">
        <f t="shared" ca="1" si="4"/>
        <v>#VALUE!</v>
      </c>
      <c r="K516" s="64" t="str">
        <f ca="1">IFERROR(__xludf.DUMMYFUNCTION("VLOOKUP($F516,IMPORTRANGE(""https://docs.google.com/spreadsheets/d/1vQSgNMJXdrs4S3uLfPKDLLwIaGIMAUdySOJkVaHnDLI/edit?gid=0#gid=0"",""RESUMEN!G:J""),4,0)"),"#N/A")</f>
        <v>#N/A</v>
      </c>
      <c r="L516" s="66" t="e">
        <f t="shared" ca="1" si="5"/>
        <v>#VALUE!</v>
      </c>
      <c r="M516" s="69"/>
      <c r="N516" s="94">
        <f t="shared" ca="1" si="6"/>
        <v>0</v>
      </c>
      <c r="O516" s="16"/>
      <c r="P516" s="40"/>
      <c r="Q516" s="16"/>
      <c r="R516" s="56"/>
    </row>
    <row r="517" spans="1:18">
      <c r="A517" s="59"/>
      <c r="B517" s="60" t="str">
        <f ca="1">IFERROR(__xludf.DUMMYFUNCTION("IFERROR(VLOOKUP(CONCATENATE(C517,D517,E517,F517,G517,H517),IMPORTRANGE(""https://docs.google.com/spreadsheets/d/1vQSgNMJXdrs4S3uLfPKDLLwIaGIMAUdySOJkVaHnDLI/edit?gid=0#gid=0"",""RESUMEN!B:C""),2,FALSE),""DEFINIR"")"),"DEFINIR")</f>
        <v>DEFINIR</v>
      </c>
      <c r="C517" s="61"/>
      <c r="D517" s="61"/>
      <c r="E517" s="62"/>
      <c r="F517" s="61"/>
      <c r="G517" s="60" t="str">
        <f ca="1">IFERROR(__xludf.DUMMYFUNCTION("IF(F517="""",""INCLUIR"",VLOOKUP($F517,IMPORTRANGE(""https://docs.google.com/spreadsheets/d/1vQSgNMJXdrs4S3uLfPKDLLwIaGIMAUdySOJkVaHnDLI/edit?gid=0#gid=0"",""RESUMEN!G:I""),2,0))"),"INCLUIR")</f>
        <v>INCLUIR</v>
      </c>
      <c r="H517" s="64" t="str">
        <f ca="1">IFERROR(__xludf.DUMMYFUNCTION("IF(F517="""",""INCLUIR"",VLOOKUP($F517,IMPORTRANGE(""https://docs.google.com/spreadsheets/d/1vQSgNMJXdrs4S3uLfPKDLLwIaGIMAUdySOJkVaHnDLI/edit?gid=0#gid=0"",""RESUMEN!G:I""),3,0))"),"INCLUIR")</f>
        <v>INCLUIR</v>
      </c>
      <c r="I517" s="65" t="e">
        <f t="shared" ca="1" si="3"/>
        <v>#VALUE!</v>
      </c>
      <c r="J517" s="65" t="e">
        <f t="shared" ca="1" si="4"/>
        <v>#VALUE!</v>
      </c>
      <c r="K517" s="64" t="str">
        <f ca="1">IFERROR(__xludf.DUMMYFUNCTION("VLOOKUP($F517,IMPORTRANGE(""https://docs.google.com/spreadsheets/d/1vQSgNMJXdrs4S3uLfPKDLLwIaGIMAUdySOJkVaHnDLI/edit?gid=0#gid=0"",""RESUMEN!G:J""),4,0)"),"#N/A")</f>
        <v>#N/A</v>
      </c>
      <c r="L517" s="66" t="e">
        <f t="shared" ca="1" si="5"/>
        <v>#VALUE!</v>
      </c>
      <c r="M517" s="69"/>
      <c r="N517" s="94">
        <f t="shared" ca="1" si="6"/>
        <v>0</v>
      </c>
      <c r="O517" s="16"/>
      <c r="P517" s="40"/>
      <c r="Q517" s="16"/>
      <c r="R517" s="56"/>
    </row>
    <row r="518" spans="1:18">
      <c r="A518" s="59"/>
      <c r="B518" s="60" t="str">
        <f ca="1">IFERROR(__xludf.DUMMYFUNCTION("IFERROR(VLOOKUP(CONCATENATE(C518,D518,E518,F518,G518,H518),IMPORTRANGE(""https://docs.google.com/spreadsheets/d/1vQSgNMJXdrs4S3uLfPKDLLwIaGIMAUdySOJkVaHnDLI/edit?gid=0#gid=0"",""RESUMEN!B:C""),2,FALSE),""DEFINIR"")"),"DEFINIR")</f>
        <v>DEFINIR</v>
      </c>
      <c r="C518" s="61"/>
      <c r="D518" s="61"/>
      <c r="E518" s="62"/>
      <c r="F518" s="61"/>
      <c r="G518" s="60" t="str">
        <f ca="1">IFERROR(__xludf.DUMMYFUNCTION("IF(F518="""",""INCLUIR"",VLOOKUP($F518,IMPORTRANGE(""https://docs.google.com/spreadsheets/d/1vQSgNMJXdrs4S3uLfPKDLLwIaGIMAUdySOJkVaHnDLI/edit?gid=0#gid=0"",""RESUMEN!G:I""),2,0))"),"INCLUIR")</f>
        <v>INCLUIR</v>
      </c>
      <c r="H518" s="64" t="str">
        <f ca="1">IFERROR(__xludf.DUMMYFUNCTION("IF(F518="""",""INCLUIR"",VLOOKUP($F518,IMPORTRANGE(""https://docs.google.com/spreadsheets/d/1vQSgNMJXdrs4S3uLfPKDLLwIaGIMAUdySOJkVaHnDLI/edit?gid=0#gid=0"",""RESUMEN!G:I""),3,0))"),"INCLUIR")</f>
        <v>INCLUIR</v>
      </c>
      <c r="I518" s="65" t="e">
        <f t="shared" ca="1" si="3"/>
        <v>#VALUE!</v>
      </c>
      <c r="J518" s="65" t="e">
        <f t="shared" ca="1" si="4"/>
        <v>#VALUE!</v>
      </c>
      <c r="K518" s="64" t="str">
        <f ca="1">IFERROR(__xludf.DUMMYFUNCTION("VLOOKUP($F518,IMPORTRANGE(""https://docs.google.com/spreadsheets/d/1vQSgNMJXdrs4S3uLfPKDLLwIaGIMAUdySOJkVaHnDLI/edit?gid=0#gid=0"",""RESUMEN!G:J""),4,0)"),"#N/A")</f>
        <v>#N/A</v>
      </c>
      <c r="L518" s="66" t="e">
        <f t="shared" ca="1" si="5"/>
        <v>#VALUE!</v>
      </c>
      <c r="M518" s="69"/>
      <c r="N518" s="94">
        <f t="shared" ca="1" si="6"/>
        <v>0</v>
      </c>
      <c r="O518" s="16"/>
      <c r="P518" s="40"/>
      <c r="Q518" s="16"/>
      <c r="R518" s="56"/>
    </row>
    <row r="519" spans="1:18">
      <c r="A519" s="59"/>
      <c r="B519" s="60" t="str">
        <f ca="1">IFERROR(__xludf.DUMMYFUNCTION("IFERROR(VLOOKUP(CONCATENATE(C519,D519,E519,F519,G519,H519),IMPORTRANGE(""https://docs.google.com/spreadsheets/d/1vQSgNMJXdrs4S3uLfPKDLLwIaGIMAUdySOJkVaHnDLI/edit?gid=0#gid=0"",""RESUMEN!B:C""),2,FALSE),""DEFINIR"")"),"DEFINIR")</f>
        <v>DEFINIR</v>
      </c>
      <c r="C519" s="61"/>
      <c r="D519" s="61"/>
      <c r="E519" s="62"/>
      <c r="F519" s="61"/>
      <c r="G519" s="60" t="str">
        <f ca="1">IFERROR(__xludf.DUMMYFUNCTION("IF(F519="""",""INCLUIR"",VLOOKUP($F519,IMPORTRANGE(""https://docs.google.com/spreadsheets/d/1vQSgNMJXdrs4S3uLfPKDLLwIaGIMAUdySOJkVaHnDLI/edit?gid=0#gid=0"",""RESUMEN!G:I""),2,0))"),"INCLUIR")</f>
        <v>INCLUIR</v>
      </c>
      <c r="H519" s="64" t="str">
        <f ca="1">IFERROR(__xludf.DUMMYFUNCTION("IF(F519="""",""INCLUIR"",VLOOKUP($F519,IMPORTRANGE(""https://docs.google.com/spreadsheets/d/1vQSgNMJXdrs4S3uLfPKDLLwIaGIMAUdySOJkVaHnDLI/edit?gid=0#gid=0"",""RESUMEN!G:I""),3,0))"),"INCLUIR")</f>
        <v>INCLUIR</v>
      </c>
      <c r="I519" s="65" t="e">
        <f t="shared" ca="1" si="3"/>
        <v>#VALUE!</v>
      </c>
      <c r="J519" s="65" t="e">
        <f t="shared" ca="1" si="4"/>
        <v>#VALUE!</v>
      </c>
      <c r="K519" s="64" t="str">
        <f ca="1">IFERROR(__xludf.DUMMYFUNCTION("VLOOKUP($F519,IMPORTRANGE(""https://docs.google.com/spreadsheets/d/1vQSgNMJXdrs4S3uLfPKDLLwIaGIMAUdySOJkVaHnDLI/edit?gid=0#gid=0"",""RESUMEN!G:J""),4,0)"),"#N/A")</f>
        <v>#N/A</v>
      </c>
      <c r="L519" s="66" t="e">
        <f t="shared" ca="1" si="5"/>
        <v>#VALUE!</v>
      </c>
      <c r="M519" s="69"/>
      <c r="N519" s="94">
        <f t="shared" ca="1" si="6"/>
        <v>0</v>
      </c>
      <c r="O519" s="16"/>
      <c r="P519" s="40"/>
      <c r="Q519" s="16"/>
      <c r="R519" s="56"/>
    </row>
    <row r="520" spans="1:18">
      <c r="A520" s="59"/>
      <c r="B520" s="60" t="str">
        <f ca="1">IFERROR(__xludf.DUMMYFUNCTION("IFERROR(VLOOKUP(CONCATENATE(C520,D520,E520,F520,G520,H520),IMPORTRANGE(""https://docs.google.com/spreadsheets/d/1vQSgNMJXdrs4S3uLfPKDLLwIaGIMAUdySOJkVaHnDLI/edit?gid=0#gid=0"",""RESUMEN!B:C""),2,FALSE),""DEFINIR"")"),"DEFINIR")</f>
        <v>DEFINIR</v>
      </c>
      <c r="C520" s="61"/>
      <c r="D520" s="61"/>
      <c r="E520" s="62"/>
      <c r="F520" s="61"/>
      <c r="G520" s="60" t="str">
        <f ca="1">IFERROR(__xludf.DUMMYFUNCTION("IF(F520="""",""INCLUIR"",VLOOKUP($F520,IMPORTRANGE(""https://docs.google.com/spreadsheets/d/1vQSgNMJXdrs4S3uLfPKDLLwIaGIMAUdySOJkVaHnDLI/edit?gid=0#gid=0"",""RESUMEN!G:I""),2,0))"),"INCLUIR")</f>
        <v>INCLUIR</v>
      </c>
      <c r="H520" s="64" t="str">
        <f ca="1">IFERROR(__xludf.DUMMYFUNCTION("IF(F520="""",""INCLUIR"",VLOOKUP($F520,IMPORTRANGE(""https://docs.google.com/spreadsheets/d/1vQSgNMJXdrs4S3uLfPKDLLwIaGIMAUdySOJkVaHnDLI/edit?gid=0#gid=0"",""RESUMEN!G:I""),3,0))"),"INCLUIR")</f>
        <v>INCLUIR</v>
      </c>
      <c r="I520" s="65" t="e">
        <f t="shared" ca="1" si="3"/>
        <v>#VALUE!</v>
      </c>
      <c r="J520" s="65" t="e">
        <f t="shared" ca="1" si="4"/>
        <v>#VALUE!</v>
      </c>
      <c r="K520" s="64" t="str">
        <f ca="1">IFERROR(__xludf.DUMMYFUNCTION("VLOOKUP($F520,IMPORTRANGE(""https://docs.google.com/spreadsheets/d/1vQSgNMJXdrs4S3uLfPKDLLwIaGIMAUdySOJkVaHnDLI/edit?gid=0#gid=0"",""RESUMEN!G:J""),4,0)"),"#N/A")</f>
        <v>#N/A</v>
      </c>
      <c r="L520" s="66" t="e">
        <f t="shared" ca="1" si="5"/>
        <v>#VALUE!</v>
      </c>
      <c r="M520" s="69"/>
      <c r="N520" s="94">
        <f t="shared" ca="1" si="6"/>
        <v>0</v>
      </c>
      <c r="O520" s="16"/>
      <c r="P520" s="40"/>
      <c r="Q520" s="16"/>
      <c r="R520" s="56"/>
    </row>
    <row r="521" spans="1:18">
      <c r="A521" s="59"/>
      <c r="B521" s="60" t="str">
        <f ca="1">IFERROR(__xludf.DUMMYFUNCTION("IFERROR(VLOOKUP(CONCATENATE(C521,D521,E521,F521,G521,H521),IMPORTRANGE(""https://docs.google.com/spreadsheets/d/1vQSgNMJXdrs4S3uLfPKDLLwIaGIMAUdySOJkVaHnDLI/edit?gid=0#gid=0"",""RESUMEN!B:C""),2,FALSE),""DEFINIR"")"),"DEFINIR")</f>
        <v>DEFINIR</v>
      </c>
      <c r="C521" s="61"/>
      <c r="D521" s="61"/>
      <c r="E521" s="62"/>
      <c r="F521" s="61"/>
      <c r="G521" s="60" t="str">
        <f ca="1">IFERROR(__xludf.DUMMYFUNCTION("IF(F521="""",""INCLUIR"",VLOOKUP($F521,IMPORTRANGE(""https://docs.google.com/spreadsheets/d/1vQSgNMJXdrs4S3uLfPKDLLwIaGIMAUdySOJkVaHnDLI/edit?gid=0#gid=0"",""RESUMEN!G:I""),2,0))"),"INCLUIR")</f>
        <v>INCLUIR</v>
      </c>
      <c r="H521" s="64" t="str">
        <f ca="1">IFERROR(__xludf.DUMMYFUNCTION("IF(F521="""",""INCLUIR"",VLOOKUP($F521,IMPORTRANGE(""https://docs.google.com/spreadsheets/d/1vQSgNMJXdrs4S3uLfPKDLLwIaGIMAUdySOJkVaHnDLI/edit?gid=0#gid=0"",""RESUMEN!G:I""),3,0))"),"INCLUIR")</f>
        <v>INCLUIR</v>
      </c>
      <c r="I521" s="65" t="e">
        <f t="shared" ca="1" si="3"/>
        <v>#VALUE!</v>
      </c>
      <c r="J521" s="65" t="e">
        <f t="shared" ca="1" si="4"/>
        <v>#VALUE!</v>
      </c>
      <c r="K521" s="64" t="str">
        <f ca="1">IFERROR(__xludf.DUMMYFUNCTION("VLOOKUP($F521,IMPORTRANGE(""https://docs.google.com/spreadsheets/d/1vQSgNMJXdrs4S3uLfPKDLLwIaGIMAUdySOJkVaHnDLI/edit?gid=0#gid=0"",""RESUMEN!G:J""),4,0)"),"#N/A")</f>
        <v>#N/A</v>
      </c>
      <c r="L521" s="66" t="e">
        <f t="shared" ca="1" si="5"/>
        <v>#VALUE!</v>
      </c>
      <c r="M521" s="69"/>
      <c r="N521" s="94">
        <f t="shared" ca="1" si="6"/>
        <v>0</v>
      </c>
      <c r="O521" s="16"/>
      <c r="P521" s="40"/>
      <c r="Q521" s="16"/>
      <c r="R521" s="56"/>
    </row>
    <row r="522" spans="1:18">
      <c r="A522" s="59"/>
      <c r="B522" s="60" t="str">
        <f ca="1">IFERROR(__xludf.DUMMYFUNCTION("IFERROR(VLOOKUP(CONCATENATE(C522,D522,E522,F522,G522,H522),IMPORTRANGE(""https://docs.google.com/spreadsheets/d/1vQSgNMJXdrs4S3uLfPKDLLwIaGIMAUdySOJkVaHnDLI/edit?gid=0#gid=0"",""RESUMEN!B:C""),2,FALSE),""DEFINIR"")"),"DEFINIR")</f>
        <v>DEFINIR</v>
      </c>
      <c r="C522" s="61"/>
      <c r="D522" s="61"/>
      <c r="E522" s="62"/>
      <c r="F522" s="61"/>
      <c r="G522" s="60" t="str">
        <f ca="1">IFERROR(__xludf.DUMMYFUNCTION("IF(F522="""",""INCLUIR"",VLOOKUP($F522,IMPORTRANGE(""https://docs.google.com/spreadsheets/d/1vQSgNMJXdrs4S3uLfPKDLLwIaGIMAUdySOJkVaHnDLI/edit?gid=0#gid=0"",""RESUMEN!G:I""),2,0))"),"INCLUIR")</f>
        <v>INCLUIR</v>
      </c>
      <c r="H522" s="64" t="str">
        <f ca="1">IFERROR(__xludf.DUMMYFUNCTION("IF(F522="""",""INCLUIR"",VLOOKUP($F522,IMPORTRANGE(""https://docs.google.com/spreadsheets/d/1vQSgNMJXdrs4S3uLfPKDLLwIaGIMAUdySOJkVaHnDLI/edit?gid=0#gid=0"",""RESUMEN!G:I""),3,0))"),"INCLUIR")</f>
        <v>INCLUIR</v>
      </c>
      <c r="I522" s="65" t="e">
        <f t="shared" ca="1" si="3"/>
        <v>#VALUE!</v>
      </c>
      <c r="J522" s="65" t="e">
        <f t="shared" ca="1" si="4"/>
        <v>#VALUE!</v>
      </c>
      <c r="K522" s="64" t="str">
        <f ca="1">IFERROR(__xludf.DUMMYFUNCTION("VLOOKUP($F522,IMPORTRANGE(""https://docs.google.com/spreadsheets/d/1vQSgNMJXdrs4S3uLfPKDLLwIaGIMAUdySOJkVaHnDLI/edit?gid=0#gid=0"",""RESUMEN!G:J""),4,0)"),"#N/A")</f>
        <v>#N/A</v>
      </c>
      <c r="L522" s="66" t="e">
        <f t="shared" ca="1" si="5"/>
        <v>#VALUE!</v>
      </c>
      <c r="M522" s="69"/>
      <c r="N522" s="94">
        <f t="shared" ca="1" si="6"/>
        <v>0</v>
      </c>
      <c r="O522" s="16"/>
      <c r="P522" s="40"/>
      <c r="Q522" s="16"/>
      <c r="R522" s="56"/>
    </row>
    <row r="523" spans="1:18">
      <c r="A523" s="59"/>
      <c r="B523" s="60" t="str">
        <f ca="1">IFERROR(__xludf.DUMMYFUNCTION("IFERROR(VLOOKUP(CONCATENATE(C523,D523,E523,F523,G523,H523),IMPORTRANGE(""https://docs.google.com/spreadsheets/d/1vQSgNMJXdrs4S3uLfPKDLLwIaGIMAUdySOJkVaHnDLI/edit?gid=0#gid=0"",""RESUMEN!B:C""),2,FALSE),""DEFINIR"")"),"DEFINIR")</f>
        <v>DEFINIR</v>
      </c>
      <c r="C523" s="61"/>
      <c r="D523" s="61"/>
      <c r="E523" s="62"/>
      <c r="F523" s="61"/>
      <c r="G523" s="60" t="str">
        <f ca="1">IFERROR(__xludf.DUMMYFUNCTION("IF(F523="""",""INCLUIR"",VLOOKUP($F523,IMPORTRANGE(""https://docs.google.com/spreadsheets/d/1vQSgNMJXdrs4S3uLfPKDLLwIaGIMAUdySOJkVaHnDLI/edit?gid=0#gid=0"",""RESUMEN!G:I""),2,0))"),"INCLUIR")</f>
        <v>INCLUIR</v>
      </c>
      <c r="H523" s="64" t="str">
        <f ca="1">IFERROR(__xludf.DUMMYFUNCTION("IF(F523="""",""INCLUIR"",VLOOKUP($F523,IMPORTRANGE(""https://docs.google.com/spreadsheets/d/1vQSgNMJXdrs4S3uLfPKDLLwIaGIMAUdySOJkVaHnDLI/edit?gid=0#gid=0"",""RESUMEN!G:I""),3,0))"),"INCLUIR")</f>
        <v>INCLUIR</v>
      </c>
      <c r="I523" s="65" t="e">
        <f t="shared" ca="1" si="3"/>
        <v>#VALUE!</v>
      </c>
      <c r="J523" s="65" t="e">
        <f t="shared" ca="1" si="4"/>
        <v>#VALUE!</v>
      </c>
      <c r="K523" s="64" t="str">
        <f ca="1">IFERROR(__xludf.DUMMYFUNCTION("VLOOKUP($F523,IMPORTRANGE(""https://docs.google.com/spreadsheets/d/1vQSgNMJXdrs4S3uLfPKDLLwIaGIMAUdySOJkVaHnDLI/edit?gid=0#gid=0"",""RESUMEN!G:J""),4,0)"),"#N/A")</f>
        <v>#N/A</v>
      </c>
      <c r="L523" s="66" t="e">
        <f t="shared" ca="1" si="5"/>
        <v>#VALUE!</v>
      </c>
      <c r="M523" s="69"/>
      <c r="N523" s="94">
        <f t="shared" ca="1" si="6"/>
        <v>0</v>
      </c>
      <c r="O523" s="16"/>
      <c r="P523" s="40"/>
      <c r="Q523" s="16"/>
      <c r="R523" s="56"/>
    </row>
    <row r="524" spans="1:18">
      <c r="A524" s="59"/>
      <c r="B524" s="60" t="str">
        <f ca="1">IFERROR(__xludf.DUMMYFUNCTION("IFERROR(VLOOKUP(CONCATENATE(C524,D524,E524,F524,G524,H524),IMPORTRANGE(""https://docs.google.com/spreadsheets/d/1vQSgNMJXdrs4S3uLfPKDLLwIaGIMAUdySOJkVaHnDLI/edit?gid=0#gid=0"",""RESUMEN!B:C""),2,FALSE),""DEFINIR"")"),"DEFINIR")</f>
        <v>DEFINIR</v>
      </c>
      <c r="C524" s="61"/>
      <c r="D524" s="61"/>
      <c r="E524" s="62"/>
      <c r="F524" s="61"/>
      <c r="G524" s="60" t="str">
        <f ca="1">IFERROR(__xludf.DUMMYFUNCTION("IF(F524="""",""INCLUIR"",VLOOKUP($F524,IMPORTRANGE(""https://docs.google.com/spreadsheets/d/1vQSgNMJXdrs4S3uLfPKDLLwIaGIMAUdySOJkVaHnDLI/edit?gid=0#gid=0"",""RESUMEN!G:I""),2,0))"),"INCLUIR")</f>
        <v>INCLUIR</v>
      </c>
      <c r="H524" s="64" t="str">
        <f ca="1">IFERROR(__xludf.DUMMYFUNCTION("IF(F524="""",""INCLUIR"",VLOOKUP($F524,IMPORTRANGE(""https://docs.google.com/spreadsheets/d/1vQSgNMJXdrs4S3uLfPKDLLwIaGIMAUdySOJkVaHnDLI/edit?gid=0#gid=0"",""RESUMEN!G:I""),3,0))"),"INCLUIR")</f>
        <v>INCLUIR</v>
      </c>
      <c r="I524" s="65" t="e">
        <f t="shared" ca="1" si="3"/>
        <v>#VALUE!</v>
      </c>
      <c r="J524" s="65" t="e">
        <f t="shared" ca="1" si="4"/>
        <v>#VALUE!</v>
      </c>
      <c r="K524" s="64" t="str">
        <f ca="1">IFERROR(__xludf.DUMMYFUNCTION("VLOOKUP($F524,IMPORTRANGE(""https://docs.google.com/spreadsheets/d/1vQSgNMJXdrs4S3uLfPKDLLwIaGIMAUdySOJkVaHnDLI/edit?gid=0#gid=0"",""RESUMEN!G:J""),4,0)"),"#N/A")</f>
        <v>#N/A</v>
      </c>
      <c r="L524" s="66" t="e">
        <f t="shared" ca="1" si="5"/>
        <v>#VALUE!</v>
      </c>
      <c r="M524" s="69"/>
      <c r="N524" s="94">
        <f t="shared" ca="1" si="6"/>
        <v>0</v>
      </c>
      <c r="O524" s="16"/>
      <c r="P524" s="40"/>
      <c r="Q524" s="16"/>
      <c r="R524" s="56"/>
    </row>
    <row r="525" spans="1:18">
      <c r="A525" s="59"/>
      <c r="B525" s="60" t="str">
        <f ca="1">IFERROR(__xludf.DUMMYFUNCTION("IFERROR(VLOOKUP(CONCATENATE(C525,D525,E525,F525,G525,H525),IMPORTRANGE(""https://docs.google.com/spreadsheets/d/1vQSgNMJXdrs4S3uLfPKDLLwIaGIMAUdySOJkVaHnDLI/edit?gid=0#gid=0"",""RESUMEN!B:C""),2,FALSE),""DEFINIR"")"),"DEFINIR")</f>
        <v>DEFINIR</v>
      </c>
      <c r="C525" s="61"/>
      <c r="D525" s="61"/>
      <c r="E525" s="62"/>
      <c r="F525" s="61"/>
      <c r="G525" s="60" t="str">
        <f ca="1">IFERROR(__xludf.DUMMYFUNCTION("IF(F525="""",""INCLUIR"",VLOOKUP($F525,IMPORTRANGE(""https://docs.google.com/spreadsheets/d/1vQSgNMJXdrs4S3uLfPKDLLwIaGIMAUdySOJkVaHnDLI/edit?gid=0#gid=0"",""RESUMEN!G:I""),2,0))"),"INCLUIR")</f>
        <v>INCLUIR</v>
      </c>
      <c r="H525" s="64" t="str">
        <f ca="1">IFERROR(__xludf.DUMMYFUNCTION("IF(F525="""",""INCLUIR"",VLOOKUP($F525,IMPORTRANGE(""https://docs.google.com/spreadsheets/d/1vQSgNMJXdrs4S3uLfPKDLLwIaGIMAUdySOJkVaHnDLI/edit?gid=0#gid=0"",""RESUMEN!G:I""),3,0))"),"INCLUIR")</f>
        <v>INCLUIR</v>
      </c>
      <c r="I525" s="65" t="e">
        <f t="shared" ca="1" si="3"/>
        <v>#VALUE!</v>
      </c>
      <c r="J525" s="65" t="e">
        <f t="shared" ca="1" si="4"/>
        <v>#VALUE!</v>
      </c>
      <c r="K525" s="64" t="str">
        <f ca="1">IFERROR(__xludf.DUMMYFUNCTION("VLOOKUP($F525,IMPORTRANGE(""https://docs.google.com/spreadsheets/d/1vQSgNMJXdrs4S3uLfPKDLLwIaGIMAUdySOJkVaHnDLI/edit?gid=0#gid=0"",""RESUMEN!G:J""),4,0)"),"#N/A")</f>
        <v>#N/A</v>
      </c>
      <c r="L525" s="66" t="e">
        <f t="shared" ca="1" si="5"/>
        <v>#VALUE!</v>
      </c>
      <c r="M525" s="69"/>
      <c r="N525" s="94">
        <f t="shared" ca="1" si="6"/>
        <v>0</v>
      </c>
      <c r="O525" s="16"/>
      <c r="P525" s="40"/>
      <c r="Q525" s="16"/>
      <c r="R525" s="56"/>
    </row>
    <row r="526" spans="1:18">
      <c r="A526" s="59"/>
      <c r="B526" s="60" t="str">
        <f ca="1">IFERROR(__xludf.DUMMYFUNCTION("IFERROR(VLOOKUP(CONCATENATE(C526,D526,E526,F526,G526,H526),IMPORTRANGE(""https://docs.google.com/spreadsheets/d/1vQSgNMJXdrs4S3uLfPKDLLwIaGIMAUdySOJkVaHnDLI/edit?gid=0#gid=0"",""RESUMEN!B:C""),2,FALSE),""DEFINIR"")"),"DEFINIR")</f>
        <v>DEFINIR</v>
      </c>
      <c r="C526" s="61"/>
      <c r="D526" s="61"/>
      <c r="E526" s="62"/>
      <c r="F526" s="61"/>
      <c r="G526" s="60" t="str">
        <f ca="1">IFERROR(__xludf.DUMMYFUNCTION("IF(F526="""",""INCLUIR"",VLOOKUP($F526,IMPORTRANGE(""https://docs.google.com/spreadsheets/d/1vQSgNMJXdrs4S3uLfPKDLLwIaGIMAUdySOJkVaHnDLI/edit?gid=0#gid=0"",""RESUMEN!G:I""),2,0))"),"INCLUIR")</f>
        <v>INCLUIR</v>
      </c>
      <c r="H526" s="64" t="str">
        <f ca="1">IFERROR(__xludf.DUMMYFUNCTION("IF(F526="""",""INCLUIR"",VLOOKUP($F526,IMPORTRANGE(""https://docs.google.com/spreadsheets/d/1vQSgNMJXdrs4S3uLfPKDLLwIaGIMAUdySOJkVaHnDLI/edit?gid=0#gid=0"",""RESUMEN!G:I""),3,0))"),"INCLUIR")</f>
        <v>INCLUIR</v>
      </c>
      <c r="I526" s="65" t="e">
        <f t="shared" ca="1" si="3"/>
        <v>#VALUE!</v>
      </c>
      <c r="J526" s="65" t="e">
        <f t="shared" ca="1" si="4"/>
        <v>#VALUE!</v>
      </c>
      <c r="K526" s="64" t="str">
        <f ca="1">IFERROR(__xludf.DUMMYFUNCTION("VLOOKUP($F526,IMPORTRANGE(""https://docs.google.com/spreadsheets/d/1vQSgNMJXdrs4S3uLfPKDLLwIaGIMAUdySOJkVaHnDLI/edit?gid=0#gid=0"",""RESUMEN!G:J""),4,0)"),"#N/A")</f>
        <v>#N/A</v>
      </c>
      <c r="L526" s="66" t="e">
        <f t="shared" ca="1" si="5"/>
        <v>#VALUE!</v>
      </c>
      <c r="M526" s="69"/>
      <c r="N526" s="94">
        <f t="shared" ca="1" si="6"/>
        <v>0</v>
      </c>
      <c r="O526" s="16"/>
      <c r="P526" s="40"/>
      <c r="Q526" s="16"/>
      <c r="R526" s="56"/>
    </row>
    <row r="527" spans="1:18">
      <c r="A527" s="59"/>
      <c r="B527" s="60" t="str">
        <f ca="1">IFERROR(__xludf.DUMMYFUNCTION("IFERROR(VLOOKUP(CONCATENATE(C527,D527,E527,F527,G527,H527),IMPORTRANGE(""https://docs.google.com/spreadsheets/d/1vQSgNMJXdrs4S3uLfPKDLLwIaGIMAUdySOJkVaHnDLI/edit?gid=0#gid=0"",""RESUMEN!B:C""),2,FALSE),""DEFINIR"")"),"DEFINIR")</f>
        <v>DEFINIR</v>
      </c>
      <c r="C527" s="61"/>
      <c r="D527" s="61"/>
      <c r="E527" s="62"/>
      <c r="F527" s="61"/>
      <c r="G527" s="60" t="str">
        <f ca="1">IFERROR(__xludf.DUMMYFUNCTION("IF(F527="""",""INCLUIR"",VLOOKUP($F527,IMPORTRANGE(""https://docs.google.com/spreadsheets/d/1vQSgNMJXdrs4S3uLfPKDLLwIaGIMAUdySOJkVaHnDLI/edit?gid=0#gid=0"",""RESUMEN!G:I""),2,0))"),"INCLUIR")</f>
        <v>INCLUIR</v>
      </c>
      <c r="H527" s="64" t="str">
        <f ca="1">IFERROR(__xludf.DUMMYFUNCTION("IF(F527="""",""INCLUIR"",VLOOKUP($F527,IMPORTRANGE(""https://docs.google.com/spreadsheets/d/1vQSgNMJXdrs4S3uLfPKDLLwIaGIMAUdySOJkVaHnDLI/edit?gid=0#gid=0"",""RESUMEN!G:I""),3,0))"),"INCLUIR")</f>
        <v>INCLUIR</v>
      </c>
      <c r="I527" s="65" t="e">
        <f t="shared" ca="1" si="3"/>
        <v>#VALUE!</v>
      </c>
      <c r="J527" s="65" t="e">
        <f t="shared" ca="1" si="4"/>
        <v>#VALUE!</v>
      </c>
      <c r="K527" s="64" t="str">
        <f ca="1">IFERROR(__xludf.DUMMYFUNCTION("VLOOKUP($F527,IMPORTRANGE(""https://docs.google.com/spreadsheets/d/1vQSgNMJXdrs4S3uLfPKDLLwIaGIMAUdySOJkVaHnDLI/edit?gid=0#gid=0"",""RESUMEN!G:J""),4,0)"),"#N/A")</f>
        <v>#N/A</v>
      </c>
      <c r="L527" s="66" t="e">
        <f t="shared" ca="1" si="5"/>
        <v>#VALUE!</v>
      </c>
      <c r="M527" s="69"/>
      <c r="N527" s="94">
        <f t="shared" ca="1" si="6"/>
        <v>0</v>
      </c>
      <c r="O527" s="16"/>
      <c r="P527" s="40"/>
      <c r="Q527" s="16"/>
      <c r="R527" s="56"/>
    </row>
    <row r="528" spans="1:18">
      <c r="A528" s="59"/>
      <c r="B528" s="60" t="str">
        <f ca="1">IFERROR(__xludf.DUMMYFUNCTION("IFERROR(VLOOKUP(CONCATENATE(C528,D528,E528,F528,G528,H528),IMPORTRANGE(""https://docs.google.com/spreadsheets/d/1vQSgNMJXdrs4S3uLfPKDLLwIaGIMAUdySOJkVaHnDLI/edit?gid=0#gid=0"",""RESUMEN!B:C""),2,FALSE),""DEFINIR"")"),"DEFINIR")</f>
        <v>DEFINIR</v>
      </c>
      <c r="C528" s="61"/>
      <c r="D528" s="61"/>
      <c r="E528" s="62"/>
      <c r="F528" s="61"/>
      <c r="G528" s="60" t="str">
        <f ca="1">IFERROR(__xludf.DUMMYFUNCTION("IF(F528="""",""INCLUIR"",VLOOKUP($F528,IMPORTRANGE(""https://docs.google.com/spreadsheets/d/1vQSgNMJXdrs4S3uLfPKDLLwIaGIMAUdySOJkVaHnDLI/edit?gid=0#gid=0"",""RESUMEN!G:I""),2,0))"),"INCLUIR")</f>
        <v>INCLUIR</v>
      </c>
      <c r="H528" s="64" t="str">
        <f ca="1">IFERROR(__xludf.DUMMYFUNCTION("IF(F528="""",""INCLUIR"",VLOOKUP($F528,IMPORTRANGE(""https://docs.google.com/spreadsheets/d/1vQSgNMJXdrs4S3uLfPKDLLwIaGIMAUdySOJkVaHnDLI/edit?gid=0#gid=0"",""RESUMEN!G:I""),3,0))"),"INCLUIR")</f>
        <v>INCLUIR</v>
      </c>
      <c r="I528" s="65" t="e">
        <f t="shared" ca="1" si="3"/>
        <v>#VALUE!</v>
      </c>
      <c r="J528" s="65" t="e">
        <f t="shared" ca="1" si="4"/>
        <v>#VALUE!</v>
      </c>
      <c r="K528" s="64" t="str">
        <f ca="1">IFERROR(__xludf.DUMMYFUNCTION("VLOOKUP($F528,IMPORTRANGE(""https://docs.google.com/spreadsheets/d/1vQSgNMJXdrs4S3uLfPKDLLwIaGIMAUdySOJkVaHnDLI/edit?gid=0#gid=0"",""RESUMEN!G:J""),4,0)"),"#N/A")</f>
        <v>#N/A</v>
      </c>
      <c r="L528" s="66" t="e">
        <f t="shared" ca="1" si="5"/>
        <v>#VALUE!</v>
      </c>
      <c r="M528" s="69"/>
      <c r="N528" s="94">
        <f t="shared" ca="1" si="6"/>
        <v>0</v>
      </c>
      <c r="O528" s="16"/>
      <c r="P528" s="40"/>
      <c r="Q528" s="16"/>
      <c r="R528" s="56"/>
    </row>
    <row r="529" spans="1:18">
      <c r="A529" s="59"/>
      <c r="B529" s="60" t="str">
        <f ca="1">IFERROR(__xludf.DUMMYFUNCTION("IFERROR(VLOOKUP(CONCATENATE(C529,D529,E529,F529,G529,H529),IMPORTRANGE(""https://docs.google.com/spreadsheets/d/1vQSgNMJXdrs4S3uLfPKDLLwIaGIMAUdySOJkVaHnDLI/edit?gid=0#gid=0"",""RESUMEN!B:C""),2,FALSE),""DEFINIR"")"),"DEFINIR")</f>
        <v>DEFINIR</v>
      </c>
      <c r="C529" s="61"/>
      <c r="D529" s="61"/>
      <c r="E529" s="62"/>
      <c r="F529" s="61"/>
      <c r="G529" s="60" t="str">
        <f ca="1">IFERROR(__xludf.DUMMYFUNCTION("IF(F529="""",""INCLUIR"",VLOOKUP($F529,IMPORTRANGE(""https://docs.google.com/spreadsheets/d/1vQSgNMJXdrs4S3uLfPKDLLwIaGIMAUdySOJkVaHnDLI/edit?gid=0#gid=0"",""RESUMEN!G:I""),2,0))"),"INCLUIR")</f>
        <v>INCLUIR</v>
      </c>
      <c r="H529" s="64" t="str">
        <f ca="1">IFERROR(__xludf.DUMMYFUNCTION("IF(F529="""",""INCLUIR"",VLOOKUP($F529,IMPORTRANGE(""https://docs.google.com/spreadsheets/d/1vQSgNMJXdrs4S3uLfPKDLLwIaGIMAUdySOJkVaHnDLI/edit?gid=0#gid=0"",""RESUMEN!G:I""),3,0))"),"INCLUIR")</f>
        <v>INCLUIR</v>
      </c>
      <c r="I529" s="65" t="e">
        <f t="shared" ca="1" si="3"/>
        <v>#VALUE!</v>
      </c>
      <c r="J529" s="65" t="e">
        <f t="shared" ca="1" si="4"/>
        <v>#VALUE!</v>
      </c>
      <c r="K529" s="64" t="str">
        <f ca="1">IFERROR(__xludf.DUMMYFUNCTION("VLOOKUP($F529,IMPORTRANGE(""https://docs.google.com/spreadsheets/d/1vQSgNMJXdrs4S3uLfPKDLLwIaGIMAUdySOJkVaHnDLI/edit?gid=0#gid=0"",""RESUMEN!G:J""),4,0)"),"#N/A")</f>
        <v>#N/A</v>
      </c>
      <c r="L529" s="66" t="e">
        <f t="shared" ca="1" si="5"/>
        <v>#VALUE!</v>
      </c>
      <c r="M529" s="69"/>
      <c r="N529" s="94">
        <f t="shared" ca="1" si="6"/>
        <v>0</v>
      </c>
      <c r="O529" s="16"/>
      <c r="P529" s="40"/>
      <c r="Q529" s="16"/>
      <c r="R529" s="56"/>
    </row>
    <row r="530" spans="1:18">
      <c r="A530" s="59"/>
      <c r="B530" s="60" t="str">
        <f ca="1">IFERROR(__xludf.DUMMYFUNCTION("IFERROR(VLOOKUP(CONCATENATE(C530,D530,E530,F530,G530,H530),IMPORTRANGE(""https://docs.google.com/spreadsheets/d/1vQSgNMJXdrs4S3uLfPKDLLwIaGIMAUdySOJkVaHnDLI/edit?gid=0#gid=0"",""RESUMEN!B:C""),2,FALSE),""DEFINIR"")"),"DEFINIR")</f>
        <v>DEFINIR</v>
      </c>
      <c r="C530" s="61"/>
      <c r="D530" s="61"/>
      <c r="E530" s="62"/>
      <c r="F530" s="61"/>
      <c r="G530" s="60" t="str">
        <f ca="1">IFERROR(__xludf.DUMMYFUNCTION("IF(F530="""",""INCLUIR"",VLOOKUP($F530,IMPORTRANGE(""https://docs.google.com/spreadsheets/d/1vQSgNMJXdrs4S3uLfPKDLLwIaGIMAUdySOJkVaHnDLI/edit?gid=0#gid=0"",""RESUMEN!G:I""),2,0))"),"INCLUIR")</f>
        <v>INCLUIR</v>
      </c>
      <c r="H530" s="64" t="str">
        <f ca="1">IFERROR(__xludf.DUMMYFUNCTION("IF(F530="""",""INCLUIR"",VLOOKUP($F530,IMPORTRANGE(""https://docs.google.com/spreadsheets/d/1vQSgNMJXdrs4S3uLfPKDLLwIaGIMAUdySOJkVaHnDLI/edit?gid=0#gid=0"",""RESUMEN!G:I""),3,0))"),"INCLUIR")</f>
        <v>INCLUIR</v>
      </c>
      <c r="I530" s="65" t="e">
        <f t="shared" ca="1" si="3"/>
        <v>#VALUE!</v>
      </c>
      <c r="J530" s="65" t="e">
        <f t="shared" ca="1" si="4"/>
        <v>#VALUE!</v>
      </c>
      <c r="K530" s="64" t="str">
        <f ca="1">IFERROR(__xludf.DUMMYFUNCTION("VLOOKUP($F530,IMPORTRANGE(""https://docs.google.com/spreadsheets/d/1vQSgNMJXdrs4S3uLfPKDLLwIaGIMAUdySOJkVaHnDLI/edit?gid=0#gid=0"",""RESUMEN!G:J""),4,0)"),"#N/A")</f>
        <v>#N/A</v>
      </c>
      <c r="L530" s="66" t="e">
        <f t="shared" ca="1" si="5"/>
        <v>#VALUE!</v>
      </c>
      <c r="M530" s="69"/>
      <c r="N530" s="94">
        <f t="shared" ca="1" si="6"/>
        <v>0</v>
      </c>
      <c r="O530" s="16"/>
      <c r="P530" s="40"/>
      <c r="Q530" s="16"/>
      <c r="R530" s="56"/>
    </row>
    <row r="531" spans="1:18">
      <c r="A531" s="59"/>
      <c r="B531" s="60" t="str">
        <f ca="1">IFERROR(__xludf.DUMMYFUNCTION("IFERROR(VLOOKUP(CONCATENATE(C531,D531,E531,F531,G531,H531),IMPORTRANGE(""https://docs.google.com/spreadsheets/d/1vQSgNMJXdrs4S3uLfPKDLLwIaGIMAUdySOJkVaHnDLI/edit?gid=0#gid=0"",""RESUMEN!B:C""),2,FALSE),""DEFINIR"")"),"DEFINIR")</f>
        <v>DEFINIR</v>
      </c>
      <c r="C531" s="61"/>
      <c r="D531" s="61"/>
      <c r="E531" s="62"/>
      <c r="F531" s="61"/>
      <c r="G531" s="60" t="str">
        <f ca="1">IFERROR(__xludf.DUMMYFUNCTION("IF(F531="""",""INCLUIR"",VLOOKUP($F531,IMPORTRANGE(""https://docs.google.com/spreadsheets/d/1vQSgNMJXdrs4S3uLfPKDLLwIaGIMAUdySOJkVaHnDLI/edit?gid=0#gid=0"",""RESUMEN!G:I""),2,0))"),"INCLUIR")</f>
        <v>INCLUIR</v>
      </c>
      <c r="H531" s="64" t="str">
        <f ca="1">IFERROR(__xludf.DUMMYFUNCTION("IF(F531="""",""INCLUIR"",VLOOKUP($F531,IMPORTRANGE(""https://docs.google.com/spreadsheets/d/1vQSgNMJXdrs4S3uLfPKDLLwIaGIMAUdySOJkVaHnDLI/edit?gid=0#gid=0"",""RESUMEN!G:I""),3,0))"),"INCLUIR")</f>
        <v>INCLUIR</v>
      </c>
      <c r="I531" s="65" t="e">
        <f t="shared" ca="1" si="3"/>
        <v>#VALUE!</v>
      </c>
      <c r="J531" s="65" t="e">
        <f t="shared" ca="1" si="4"/>
        <v>#VALUE!</v>
      </c>
      <c r="K531" s="64" t="str">
        <f ca="1">IFERROR(__xludf.DUMMYFUNCTION("VLOOKUP($F531,IMPORTRANGE(""https://docs.google.com/spreadsheets/d/1vQSgNMJXdrs4S3uLfPKDLLwIaGIMAUdySOJkVaHnDLI/edit?gid=0#gid=0"",""RESUMEN!G:J""),4,0)"),"#N/A")</f>
        <v>#N/A</v>
      </c>
      <c r="L531" s="66" t="e">
        <f t="shared" ca="1" si="5"/>
        <v>#VALUE!</v>
      </c>
      <c r="M531" s="69"/>
      <c r="N531" s="94">
        <f t="shared" ca="1" si="6"/>
        <v>0</v>
      </c>
      <c r="O531" s="16"/>
      <c r="P531" s="40"/>
      <c r="Q531" s="16"/>
      <c r="R531" s="56"/>
    </row>
    <row r="532" spans="1:18">
      <c r="A532" s="59"/>
      <c r="B532" s="60" t="str">
        <f ca="1">IFERROR(__xludf.DUMMYFUNCTION("IFERROR(VLOOKUP(CONCATENATE(C532,D532,E532,F532,G532,H532),IMPORTRANGE(""https://docs.google.com/spreadsheets/d/1vQSgNMJXdrs4S3uLfPKDLLwIaGIMAUdySOJkVaHnDLI/edit?gid=0#gid=0"",""RESUMEN!B:C""),2,FALSE),""DEFINIR"")"),"DEFINIR")</f>
        <v>DEFINIR</v>
      </c>
      <c r="C532" s="61"/>
      <c r="D532" s="61"/>
      <c r="E532" s="62"/>
      <c r="F532" s="61"/>
      <c r="G532" s="60" t="str">
        <f ca="1">IFERROR(__xludf.DUMMYFUNCTION("IF(F532="""",""INCLUIR"",VLOOKUP($F532,IMPORTRANGE(""https://docs.google.com/spreadsheets/d/1vQSgNMJXdrs4S3uLfPKDLLwIaGIMAUdySOJkVaHnDLI/edit?gid=0#gid=0"",""RESUMEN!G:I""),2,0))"),"INCLUIR")</f>
        <v>INCLUIR</v>
      </c>
      <c r="H532" s="64" t="str">
        <f ca="1">IFERROR(__xludf.DUMMYFUNCTION("IF(F532="""",""INCLUIR"",VLOOKUP($F532,IMPORTRANGE(""https://docs.google.com/spreadsheets/d/1vQSgNMJXdrs4S3uLfPKDLLwIaGIMAUdySOJkVaHnDLI/edit?gid=0#gid=0"",""RESUMEN!G:I""),3,0))"),"INCLUIR")</f>
        <v>INCLUIR</v>
      </c>
      <c r="I532" s="65" t="e">
        <f t="shared" ca="1" si="3"/>
        <v>#VALUE!</v>
      </c>
      <c r="J532" s="65" t="e">
        <f t="shared" ca="1" si="4"/>
        <v>#VALUE!</v>
      </c>
      <c r="K532" s="64" t="str">
        <f ca="1">IFERROR(__xludf.DUMMYFUNCTION("VLOOKUP($F532,IMPORTRANGE(""https://docs.google.com/spreadsheets/d/1vQSgNMJXdrs4S3uLfPKDLLwIaGIMAUdySOJkVaHnDLI/edit?gid=0#gid=0"",""RESUMEN!G:J""),4,0)"),"#N/A")</f>
        <v>#N/A</v>
      </c>
      <c r="L532" s="66" t="e">
        <f t="shared" ca="1" si="5"/>
        <v>#VALUE!</v>
      </c>
      <c r="M532" s="69"/>
      <c r="N532" s="94">
        <f t="shared" ca="1" si="6"/>
        <v>0</v>
      </c>
      <c r="O532" s="16"/>
      <c r="P532" s="40"/>
      <c r="Q532" s="16"/>
      <c r="R532" s="56"/>
    </row>
    <row r="533" spans="1:18">
      <c r="A533" s="59"/>
      <c r="B533" s="60" t="str">
        <f ca="1">IFERROR(__xludf.DUMMYFUNCTION("IFERROR(VLOOKUP(CONCATENATE(C533,D533,E533,F533,G533,H533),IMPORTRANGE(""https://docs.google.com/spreadsheets/d/1vQSgNMJXdrs4S3uLfPKDLLwIaGIMAUdySOJkVaHnDLI/edit?gid=0#gid=0"",""RESUMEN!B:C""),2,FALSE),""DEFINIR"")"),"DEFINIR")</f>
        <v>DEFINIR</v>
      </c>
      <c r="C533" s="61"/>
      <c r="D533" s="61"/>
      <c r="E533" s="62"/>
      <c r="F533" s="61"/>
      <c r="G533" s="60" t="str">
        <f ca="1">IFERROR(__xludf.DUMMYFUNCTION("IF(F533="""",""INCLUIR"",VLOOKUP($F533,IMPORTRANGE(""https://docs.google.com/spreadsheets/d/1vQSgNMJXdrs4S3uLfPKDLLwIaGIMAUdySOJkVaHnDLI/edit?gid=0#gid=0"",""RESUMEN!G:I""),2,0))"),"INCLUIR")</f>
        <v>INCLUIR</v>
      </c>
      <c r="H533" s="64" t="str">
        <f ca="1">IFERROR(__xludf.DUMMYFUNCTION("IF(F533="""",""INCLUIR"",VLOOKUP($F533,IMPORTRANGE(""https://docs.google.com/spreadsheets/d/1vQSgNMJXdrs4S3uLfPKDLLwIaGIMAUdySOJkVaHnDLI/edit?gid=0#gid=0"",""RESUMEN!G:I""),3,0))"),"INCLUIR")</f>
        <v>INCLUIR</v>
      </c>
      <c r="I533" s="65" t="e">
        <f t="shared" ca="1" si="3"/>
        <v>#VALUE!</v>
      </c>
      <c r="J533" s="65" t="e">
        <f t="shared" ca="1" si="4"/>
        <v>#VALUE!</v>
      </c>
      <c r="K533" s="64" t="str">
        <f ca="1">IFERROR(__xludf.DUMMYFUNCTION("VLOOKUP($F533,IMPORTRANGE(""https://docs.google.com/spreadsheets/d/1vQSgNMJXdrs4S3uLfPKDLLwIaGIMAUdySOJkVaHnDLI/edit?gid=0#gid=0"",""RESUMEN!G:J""),4,0)"),"#N/A")</f>
        <v>#N/A</v>
      </c>
      <c r="L533" s="66" t="e">
        <f t="shared" ca="1" si="5"/>
        <v>#VALUE!</v>
      </c>
      <c r="M533" s="69"/>
      <c r="N533" s="94">
        <f t="shared" ca="1" si="6"/>
        <v>0</v>
      </c>
      <c r="O533" s="16"/>
      <c r="P533" s="40"/>
      <c r="Q533" s="16"/>
      <c r="R533" s="56"/>
    </row>
    <row r="534" spans="1:18">
      <c r="A534" s="59"/>
      <c r="B534" s="60" t="str">
        <f ca="1">IFERROR(__xludf.DUMMYFUNCTION("IFERROR(VLOOKUP(CONCATENATE(C534,D534,E534,F534,G534,H534),IMPORTRANGE(""https://docs.google.com/spreadsheets/d/1vQSgNMJXdrs4S3uLfPKDLLwIaGIMAUdySOJkVaHnDLI/edit?gid=0#gid=0"",""RESUMEN!B:C""),2,FALSE),""DEFINIR"")"),"DEFINIR")</f>
        <v>DEFINIR</v>
      </c>
      <c r="C534" s="61"/>
      <c r="D534" s="61"/>
      <c r="E534" s="62"/>
      <c r="F534" s="61"/>
      <c r="G534" s="60" t="str">
        <f ca="1">IFERROR(__xludf.DUMMYFUNCTION("IF(F534="""",""INCLUIR"",VLOOKUP($F534,IMPORTRANGE(""https://docs.google.com/spreadsheets/d/1vQSgNMJXdrs4S3uLfPKDLLwIaGIMAUdySOJkVaHnDLI/edit?gid=0#gid=0"",""RESUMEN!G:I""),2,0))"),"INCLUIR")</f>
        <v>INCLUIR</v>
      </c>
      <c r="H534" s="64" t="str">
        <f ca="1">IFERROR(__xludf.DUMMYFUNCTION("IF(F534="""",""INCLUIR"",VLOOKUP($F534,IMPORTRANGE(""https://docs.google.com/spreadsheets/d/1vQSgNMJXdrs4S3uLfPKDLLwIaGIMAUdySOJkVaHnDLI/edit?gid=0#gid=0"",""RESUMEN!G:I""),3,0))"),"INCLUIR")</f>
        <v>INCLUIR</v>
      </c>
      <c r="I534" s="65" t="e">
        <f t="shared" ca="1" si="3"/>
        <v>#VALUE!</v>
      </c>
      <c r="J534" s="65" t="e">
        <f t="shared" ca="1" si="4"/>
        <v>#VALUE!</v>
      </c>
      <c r="K534" s="64" t="str">
        <f ca="1">IFERROR(__xludf.DUMMYFUNCTION("VLOOKUP($F534,IMPORTRANGE(""https://docs.google.com/spreadsheets/d/1vQSgNMJXdrs4S3uLfPKDLLwIaGIMAUdySOJkVaHnDLI/edit?gid=0#gid=0"",""RESUMEN!G:J""),4,0)"),"#N/A")</f>
        <v>#N/A</v>
      </c>
      <c r="L534" s="66" t="e">
        <f t="shared" ca="1" si="5"/>
        <v>#VALUE!</v>
      </c>
      <c r="M534" s="69"/>
      <c r="N534" s="94">
        <f t="shared" ca="1" si="6"/>
        <v>0</v>
      </c>
      <c r="O534" s="16"/>
      <c r="P534" s="40"/>
      <c r="Q534" s="16"/>
      <c r="R534" s="56"/>
    </row>
    <row r="535" spans="1:18">
      <c r="A535" s="59"/>
      <c r="B535" s="60" t="str">
        <f ca="1">IFERROR(__xludf.DUMMYFUNCTION("IFERROR(VLOOKUP(CONCATENATE(C535,D535,E535,F535,G535,H535),IMPORTRANGE(""https://docs.google.com/spreadsheets/d/1vQSgNMJXdrs4S3uLfPKDLLwIaGIMAUdySOJkVaHnDLI/edit?gid=0#gid=0"",""RESUMEN!B:C""),2,FALSE),""DEFINIR"")"),"DEFINIR")</f>
        <v>DEFINIR</v>
      </c>
      <c r="C535" s="61"/>
      <c r="D535" s="61"/>
      <c r="E535" s="62"/>
      <c r="F535" s="61"/>
      <c r="G535" s="60" t="str">
        <f ca="1">IFERROR(__xludf.DUMMYFUNCTION("IF(F535="""",""INCLUIR"",VLOOKUP($F535,IMPORTRANGE(""https://docs.google.com/spreadsheets/d/1vQSgNMJXdrs4S3uLfPKDLLwIaGIMAUdySOJkVaHnDLI/edit?gid=0#gid=0"",""RESUMEN!G:I""),2,0))"),"INCLUIR")</f>
        <v>INCLUIR</v>
      </c>
      <c r="H535" s="64" t="str">
        <f ca="1">IFERROR(__xludf.DUMMYFUNCTION("IF(F535="""",""INCLUIR"",VLOOKUP($F535,IMPORTRANGE(""https://docs.google.com/spreadsheets/d/1vQSgNMJXdrs4S3uLfPKDLLwIaGIMAUdySOJkVaHnDLI/edit?gid=0#gid=0"",""RESUMEN!G:I""),3,0))"),"INCLUIR")</f>
        <v>INCLUIR</v>
      </c>
      <c r="I535" s="65" t="e">
        <f t="shared" ca="1" si="3"/>
        <v>#VALUE!</v>
      </c>
      <c r="J535" s="65" t="e">
        <f t="shared" ca="1" si="4"/>
        <v>#VALUE!</v>
      </c>
      <c r="K535" s="64" t="str">
        <f ca="1">IFERROR(__xludf.DUMMYFUNCTION("VLOOKUP($F535,IMPORTRANGE(""https://docs.google.com/spreadsheets/d/1vQSgNMJXdrs4S3uLfPKDLLwIaGIMAUdySOJkVaHnDLI/edit?gid=0#gid=0"",""RESUMEN!G:J""),4,0)"),"#N/A")</f>
        <v>#N/A</v>
      </c>
      <c r="L535" s="66" t="e">
        <f t="shared" ca="1" si="5"/>
        <v>#VALUE!</v>
      </c>
      <c r="M535" s="69"/>
      <c r="N535" s="94">
        <f t="shared" ca="1" si="6"/>
        <v>0</v>
      </c>
      <c r="O535" s="16"/>
      <c r="P535" s="40"/>
      <c r="Q535" s="16"/>
      <c r="R535" s="56"/>
    </row>
    <row r="536" spans="1:18">
      <c r="A536" s="59"/>
      <c r="B536" s="60" t="str">
        <f ca="1">IFERROR(__xludf.DUMMYFUNCTION("IFERROR(VLOOKUP(CONCATENATE(C536,D536,E536,F536,G536,H536),IMPORTRANGE(""https://docs.google.com/spreadsheets/d/1vQSgNMJXdrs4S3uLfPKDLLwIaGIMAUdySOJkVaHnDLI/edit?gid=0#gid=0"",""RESUMEN!B:C""),2,FALSE),""DEFINIR"")"),"DEFINIR")</f>
        <v>DEFINIR</v>
      </c>
      <c r="C536" s="61"/>
      <c r="D536" s="61"/>
      <c r="E536" s="62"/>
      <c r="F536" s="61"/>
      <c r="G536" s="60" t="str">
        <f ca="1">IFERROR(__xludf.DUMMYFUNCTION("IF(F536="""",""INCLUIR"",VLOOKUP($F536,IMPORTRANGE(""https://docs.google.com/spreadsheets/d/1vQSgNMJXdrs4S3uLfPKDLLwIaGIMAUdySOJkVaHnDLI/edit?gid=0#gid=0"",""RESUMEN!G:I""),2,0))"),"INCLUIR")</f>
        <v>INCLUIR</v>
      </c>
      <c r="H536" s="64" t="str">
        <f ca="1">IFERROR(__xludf.DUMMYFUNCTION("IF(F536="""",""INCLUIR"",VLOOKUP($F536,IMPORTRANGE(""https://docs.google.com/spreadsheets/d/1vQSgNMJXdrs4S3uLfPKDLLwIaGIMAUdySOJkVaHnDLI/edit?gid=0#gid=0"",""RESUMEN!G:I""),3,0))"),"INCLUIR")</f>
        <v>INCLUIR</v>
      </c>
      <c r="I536" s="65" t="e">
        <f t="shared" ca="1" si="3"/>
        <v>#VALUE!</v>
      </c>
      <c r="J536" s="65" t="e">
        <f t="shared" ca="1" si="4"/>
        <v>#VALUE!</v>
      </c>
      <c r="K536" s="64" t="str">
        <f ca="1">IFERROR(__xludf.DUMMYFUNCTION("VLOOKUP($F536,IMPORTRANGE(""https://docs.google.com/spreadsheets/d/1vQSgNMJXdrs4S3uLfPKDLLwIaGIMAUdySOJkVaHnDLI/edit?gid=0#gid=0"",""RESUMEN!G:J""),4,0)"),"#N/A")</f>
        <v>#N/A</v>
      </c>
      <c r="L536" s="66" t="e">
        <f t="shared" ca="1" si="5"/>
        <v>#VALUE!</v>
      </c>
      <c r="M536" s="69"/>
      <c r="N536" s="94">
        <f t="shared" ca="1" si="6"/>
        <v>0</v>
      </c>
      <c r="O536" s="16"/>
      <c r="P536" s="40"/>
      <c r="Q536" s="16"/>
      <c r="R536" s="56"/>
    </row>
    <row r="537" spans="1:18">
      <c r="A537" s="59"/>
      <c r="B537" s="60" t="str">
        <f ca="1">IFERROR(__xludf.DUMMYFUNCTION("IFERROR(VLOOKUP(CONCATENATE(C537,D537,E537,F537,G537,H537),IMPORTRANGE(""https://docs.google.com/spreadsheets/d/1vQSgNMJXdrs4S3uLfPKDLLwIaGIMAUdySOJkVaHnDLI/edit?gid=0#gid=0"",""RESUMEN!B:C""),2,FALSE),""DEFINIR"")"),"DEFINIR")</f>
        <v>DEFINIR</v>
      </c>
      <c r="C537" s="61"/>
      <c r="D537" s="61"/>
      <c r="E537" s="62"/>
      <c r="F537" s="61"/>
      <c r="G537" s="60" t="str">
        <f ca="1">IFERROR(__xludf.DUMMYFUNCTION("IF(F537="""",""INCLUIR"",VLOOKUP($F537,IMPORTRANGE(""https://docs.google.com/spreadsheets/d/1vQSgNMJXdrs4S3uLfPKDLLwIaGIMAUdySOJkVaHnDLI/edit?gid=0#gid=0"",""RESUMEN!G:I""),2,0))"),"INCLUIR")</f>
        <v>INCLUIR</v>
      </c>
      <c r="H537" s="64" t="str">
        <f ca="1">IFERROR(__xludf.DUMMYFUNCTION("IF(F537="""",""INCLUIR"",VLOOKUP($F537,IMPORTRANGE(""https://docs.google.com/spreadsheets/d/1vQSgNMJXdrs4S3uLfPKDLLwIaGIMAUdySOJkVaHnDLI/edit?gid=0#gid=0"",""RESUMEN!G:I""),3,0))"),"INCLUIR")</f>
        <v>INCLUIR</v>
      </c>
      <c r="I537" s="65" t="e">
        <f t="shared" ca="1" si="3"/>
        <v>#VALUE!</v>
      </c>
      <c r="J537" s="65" t="e">
        <f t="shared" ca="1" si="4"/>
        <v>#VALUE!</v>
      </c>
      <c r="K537" s="64" t="str">
        <f ca="1">IFERROR(__xludf.DUMMYFUNCTION("VLOOKUP($F537,IMPORTRANGE(""https://docs.google.com/spreadsheets/d/1vQSgNMJXdrs4S3uLfPKDLLwIaGIMAUdySOJkVaHnDLI/edit?gid=0#gid=0"",""RESUMEN!G:J""),4,0)"),"#N/A")</f>
        <v>#N/A</v>
      </c>
      <c r="L537" s="66" t="e">
        <f t="shared" ca="1" si="5"/>
        <v>#VALUE!</v>
      </c>
      <c r="M537" s="69"/>
      <c r="N537" s="94">
        <f t="shared" ca="1" si="6"/>
        <v>0</v>
      </c>
      <c r="O537" s="16"/>
      <c r="P537" s="40"/>
      <c r="Q537" s="16"/>
      <c r="R537" s="56"/>
    </row>
    <row r="538" spans="1:18">
      <c r="A538" s="59"/>
      <c r="B538" s="60" t="str">
        <f ca="1">IFERROR(__xludf.DUMMYFUNCTION("IFERROR(VLOOKUP(CONCATENATE(C538,D538,E538,F538,G538,H538),IMPORTRANGE(""https://docs.google.com/spreadsheets/d/1vQSgNMJXdrs4S3uLfPKDLLwIaGIMAUdySOJkVaHnDLI/edit?gid=0#gid=0"",""RESUMEN!B:C""),2,FALSE),""DEFINIR"")"),"DEFINIR")</f>
        <v>DEFINIR</v>
      </c>
      <c r="C538" s="61"/>
      <c r="D538" s="61"/>
      <c r="E538" s="62"/>
      <c r="F538" s="61"/>
      <c r="G538" s="60" t="str">
        <f ca="1">IFERROR(__xludf.DUMMYFUNCTION("IF(F538="""",""INCLUIR"",VLOOKUP($F538,IMPORTRANGE(""https://docs.google.com/spreadsheets/d/1vQSgNMJXdrs4S3uLfPKDLLwIaGIMAUdySOJkVaHnDLI/edit?gid=0#gid=0"",""RESUMEN!G:I""),2,0))"),"INCLUIR")</f>
        <v>INCLUIR</v>
      </c>
      <c r="H538" s="64" t="str">
        <f ca="1">IFERROR(__xludf.DUMMYFUNCTION("IF(F538="""",""INCLUIR"",VLOOKUP($F538,IMPORTRANGE(""https://docs.google.com/spreadsheets/d/1vQSgNMJXdrs4S3uLfPKDLLwIaGIMAUdySOJkVaHnDLI/edit?gid=0#gid=0"",""RESUMEN!G:I""),3,0))"),"INCLUIR")</f>
        <v>INCLUIR</v>
      </c>
      <c r="I538" s="65" t="e">
        <f t="shared" ca="1" si="3"/>
        <v>#VALUE!</v>
      </c>
      <c r="J538" s="65" t="e">
        <f t="shared" ca="1" si="4"/>
        <v>#VALUE!</v>
      </c>
      <c r="K538" s="64" t="str">
        <f ca="1">IFERROR(__xludf.DUMMYFUNCTION("VLOOKUP($F538,IMPORTRANGE(""https://docs.google.com/spreadsheets/d/1vQSgNMJXdrs4S3uLfPKDLLwIaGIMAUdySOJkVaHnDLI/edit?gid=0#gid=0"",""RESUMEN!G:J""),4,0)"),"#N/A")</f>
        <v>#N/A</v>
      </c>
      <c r="L538" s="66" t="e">
        <f t="shared" ca="1" si="5"/>
        <v>#VALUE!</v>
      </c>
      <c r="M538" s="69"/>
      <c r="N538" s="94">
        <f t="shared" ca="1" si="6"/>
        <v>0</v>
      </c>
      <c r="O538" s="16"/>
      <c r="P538" s="40"/>
      <c r="Q538" s="16"/>
      <c r="R538" s="56"/>
    </row>
    <row r="539" spans="1:18">
      <c r="A539" s="59"/>
      <c r="B539" s="60" t="str">
        <f ca="1">IFERROR(__xludf.DUMMYFUNCTION("IFERROR(VLOOKUP(CONCATENATE(C539,D539,E539,F539,G539,H539),IMPORTRANGE(""https://docs.google.com/spreadsheets/d/1vQSgNMJXdrs4S3uLfPKDLLwIaGIMAUdySOJkVaHnDLI/edit?gid=0#gid=0"",""RESUMEN!B:C""),2,FALSE),""DEFINIR"")"),"DEFINIR")</f>
        <v>DEFINIR</v>
      </c>
      <c r="C539" s="61"/>
      <c r="D539" s="61"/>
      <c r="E539" s="62"/>
      <c r="F539" s="61"/>
      <c r="G539" s="60" t="str">
        <f ca="1">IFERROR(__xludf.DUMMYFUNCTION("IF(F539="""",""INCLUIR"",VLOOKUP($F539,IMPORTRANGE(""https://docs.google.com/spreadsheets/d/1vQSgNMJXdrs4S3uLfPKDLLwIaGIMAUdySOJkVaHnDLI/edit?gid=0#gid=0"",""RESUMEN!G:I""),2,0))"),"INCLUIR")</f>
        <v>INCLUIR</v>
      </c>
      <c r="H539" s="64" t="str">
        <f ca="1">IFERROR(__xludf.DUMMYFUNCTION("IF(F539="""",""INCLUIR"",VLOOKUP($F539,IMPORTRANGE(""https://docs.google.com/spreadsheets/d/1vQSgNMJXdrs4S3uLfPKDLLwIaGIMAUdySOJkVaHnDLI/edit?gid=0#gid=0"",""RESUMEN!G:I""),3,0))"),"INCLUIR")</f>
        <v>INCLUIR</v>
      </c>
      <c r="I539" s="65" t="e">
        <f t="shared" ca="1" si="3"/>
        <v>#VALUE!</v>
      </c>
      <c r="J539" s="65" t="e">
        <f t="shared" ca="1" si="4"/>
        <v>#VALUE!</v>
      </c>
      <c r="K539" s="64" t="str">
        <f ca="1">IFERROR(__xludf.DUMMYFUNCTION("VLOOKUP($F539,IMPORTRANGE(""https://docs.google.com/spreadsheets/d/1vQSgNMJXdrs4S3uLfPKDLLwIaGIMAUdySOJkVaHnDLI/edit?gid=0#gid=0"",""RESUMEN!G:J""),4,0)"),"#N/A")</f>
        <v>#N/A</v>
      </c>
      <c r="L539" s="66" t="e">
        <f t="shared" ca="1" si="5"/>
        <v>#VALUE!</v>
      </c>
      <c r="M539" s="69"/>
      <c r="N539" s="94">
        <f t="shared" ca="1" si="6"/>
        <v>0</v>
      </c>
      <c r="O539" s="16"/>
      <c r="P539" s="40"/>
      <c r="Q539" s="16"/>
      <c r="R539" s="56"/>
    </row>
    <row r="540" spans="1:18">
      <c r="A540" s="59"/>
      <c r="B540" s="60" t="str">
        <f ca="1">IFERROR(__xludf.DUMMYFUNCTION("IFERROR(VLOOKUP(CONCATENATE(C540,D540,E540,F540,G540,H540),IMPORTRANGE(""https://docs.google.com/spreadsheets/d/1vQSgNMJXdrs4S3uLfPKDLLwIaGIMAUdySOJkVaHnDLI/edit?gid=0#gid=0"",""RESUMEN!B:C""),2,FALSE),""DEFINIR"")"),"DEFINIR")</f>
        <v>DEFINIR</v>
      </c>
      <c r="C540" s="61"/>
      <c r="D540" s="61"/>
      <c r="E540" s="62"/>
      <c r="F540" s="61"/>
      <c r="G540" s="60" t="str">
        <f ca="1">IFERROR(__xludf.DUMMYFUNCTION("IF(F540="""",""INCLUIR"",VLOOKUP($F540,IMPORTRANGE(""https://docs.google.com/spreadsheets/d/1vQSgNMJXdrs4S3uLfPKDLLwIaGIMAUdySOJkVaHnDLI/edit?gid=0#gid=0"",""RESUMEN!G:I""),2,0))"),"INCLUIR")</f>
        <v>INCLUIR</v>
      </c>
      <c r="H540" s="64" t="str">
        <f ca="1">IFERROR(__xludf.DUMMYFUNCTION("IF(F540="""",""INCLUIR"",VLOOKUP($F540,IMPORTRANGE(""https://docs.google.com/spreadsheets/d/1vQSgNMJXdrs4S3uLfPKDLLwIaGIMAUdySOJkVaHnDLI/edit?gid=0#gid=0"",""RESUMEN!G:I""),3,0))"),"INCLUIR")</f>
        <v>INCLUIR</v>
      </c>
      <c r="I540" s="65" t="e">
        <f t="shared" ca="1" si="3"/>
        <v>#VALUE!</v>
      </c>
      <c r="J540" s="65" t="e">
        <f t="shared" ca="1" si="4"/>
        <v>#VALUE!</v>
      </c>
      <c r="K540" s="64" t="str">
        <f ca="1">IFERROR(__xludf.DUMMYFUNCTION("VLOOKUP($F540,IMPORTRANGE(""https://docs.google.com/spreadsheets/d/1vQSgNMJXdrs4S3uLfPKDLLwIaGIMAUdySOJkVaHnDLI/edit?gid=0#gid=0"",""RESUMEN!G:J""),4,0)"),"#N/A")</f>
        <v>#N/A</v>
      </c>
      <c r="L540" s="66" t="e">
        <f t="shared" ca="1" si="5"/>
        <v>#VALUE!</v>
      </c>
      <c r="M540" s="69"/>
      <c r="N540" s="94">
        <f t="shared" ca="1" si="6"/>
        <v>0</v>
      </c>
      <c r="O540" s="16"/>
      <c r="P540" s="40"/>
      <c r="Q540" s="16"/>
      <c r="R540" s="56"/>
    </row>
    <row r="541" spans="1:18">
      <c r="A541" s="59"/>
      <c r="B541" s="60" t="str">
        <f ca="1">IFERROR(__xludf.DUMMYFUNCTION("IFERROR(VLOOKUP(CONCATENATE(C541,D541,E541,F541,G541,H541),IMPORTRANGE(""https://docs.google.com/spreadsheets/d/1vQSgNMJXdrs4S3uLfPKDLLwIaGIMAUdySOJkVaHnDLI/edit?gid=0#gid=0"",""RESUMEN!B:C""),2,FALSE),""DEFINIR"")"),"DEFINIR")</f>
        <v>DEFINIR</v>
      </c>
      <c r="C541" s="61"/>
      <c r="D541" s="61"/>
      <c r="E541" s="62"/>
      <c r="F541" s="61"/>
      <c r="G541" s="60" t="str">
        <f ca="1">IFERROR(__xludf.DUMMYFUNCTION("IF(F541="""",""INCLUIR"",VLOOKUP($F541,IMPORTRANGE(""https://docs.google.com/spreadsheets/d/1vQSgNMJXdrs4S3uLfPKDLLwIaGIMAUdySOJkVaHnDLI/edit?gid=0#gid=0"",""RESUMEN!G:I""),2,0))"),"INCLUIR")</f>
        <v>INCLUIR</v>
      </c>
      <c r="H541" s="64" t="str">
        <f ca="1">IFERROR(__xludf.DUMMYFUNCTION("IF(F541="""",""INCLUIR"",VLOOKUP($F541,IMPORTRANGE(""https://docs.google.com/spreadsheets/d/1vQSgNMJXdrs4S3uLfPKDLLwIaGIMAUdySOJkVaHnDLI/edit?gid=0#gid=0"",""RESUMEN!G:I""),3,0))"),"INCLUIR")</f>
        <v>INCLUIR</v>
      </c>
      <c r="I541" s="65" t="e">
        <f t="shared" ca="1" si="3"/>
        <v>#VALUE!</v>
      </c>
      <c r="J541" s="65" t="e">
        <f t="shared" ca="1" si="4"/>
        <v>#VALUE!</v>
      </c>
      <c r="K541" s="64" t="str">
        <f ca="1">IFERROR(__xludf.DUMMYFUNCTION("VLOOKUP($F541,IMPORTRANGE(""https://docs.google.com/spreadsheets/d/1vQSgNMJXdrs4S3uLfPKDLLwIaGIMAUdySOJkVaHnDLI/edit?gid=0#gid=0"",""RESUMEN!G:J""),4,0)"),"#N/A")</f>
        <v>#N/A</v>
      </c>
      <c r="L541" s="66" t="e">
        <f t="shared" ca="1" si="5"/>
        <v>#VALUE!</v>
      </c>
      <c r="M541" s="69"/>
      <c r="N541" s="94">
        <f t="shared" ca="1" si="6"/>
        <v>0</v>
      </c>
      <c r="O541" s="16"/>
      <c r="P541" s="40"/>
      <c r="Q541" s="16"/>
      <c r="R541" s="56"/>
    </row>
    <row r="542" spans="1:18">
      <c r="A542" s="59"/>
      <c r="B542" s="60" t="str">
        <f ca="1">IFERROR(__xludf.DUMMYFUNCTION("IFERROR(VLOOKUP(CONCATENATE(C542,D542,E542,F542,G542,H542),IMPORTRANGE(""https://docs.google.com/spreadsheets/d/1vQSgNMJXdrs4S3uLfPKDLLwIaGIMAUdySOJkVaHnDLI/edit?gid=0#gid=0"",""RESUMEN!B:C""),2,FALSE),""DEFINIR"")"),"DEFINIR")</f>
        <v>DEFINIR</v>
      </c>
      <c r="C542" s="61"/>
      <c r="D542" s="61"/>
      <c r="E542" s="62"/>
      <c r="F542" s="61"/>
      <c r="G542" s="60" t="str">
        <f ca="1">IFERROR(__xludf.DUMMYFUNCTION("IF(F542="""",""INCLUIR"",VLOOKUP($F542,IMPORTRANGE(""https://docs.google.com/spreadsheets/d/1vQSgNMJXdrs4S3uLfPKDLLwIaGIMAUdySOJkVaHnDLI/edit?gid=0#gid=0"",""RESUMEN!G:I""),2,0))"),"INCLUIR")</f>
        <v>INCLUIR</v>
      </c>
      <c r="H542" s="64" t="str">
        <f ca="1">IFERROR(__xludf.DUMMYFUNCTION("IF(F542="""",""INCLUIR"",VLOOKUP($F542,IMPORTRANGE(""https://docs.google.com/spreadsheets/d/1vQSgNMJXdrs4S3uLfPKDLLwIaGIMAUdySOJkVaHnDLI/edit?gid=0#gid=0"",""RESUMEN!G:I""),3,0))"),"INCLUIR")</f>
        <v>INCLUIR</v>
      </c>
      <c r="I542" s="65" t="e">
        <f t="shared" ca="1" si="3"/>
        <v>#VALUE!</v>
      </c>
      <c r="J542" s="65" t="e">
        <f t="shared" ca="1" si="4"/>
        <v>#VALUE!</v>
      </c>
      <c r="K542" s="64" t="str">
        <f ca="1">IFERROR(__xludf.DUMMYFUNCTION("VLOOKUP($F542,IMPORTRANGE(""https://docs.google.com/spreadsheets/d/1vQSgNMJXdrs4S3uLfPKDLLwIaGIMAUdySOJkVaHnDLI/edit?gid=0#gid=0"",""RESUMEN!G:J""),4,0)"),"#N/A")</f>
        <v>#N/A</v>
      </c>
      <c r="L542" s="66" t="e">
        <f t="shared" ca="1" si="5"/>
        <v>#VALUE!</v>
      </c>
      <c r="M542" s="69"/>
      <c r="N542" s="94">
        <f t="shared" ca="1" si="6"/>
        <v>0</v>
      </c>
      <c r="O542" s="16"/>
      <c r="P542" s="40"/>
      <c r="Q542" s="16"/>
      <c r="R542" s="56"/>
    </row>
    <row r="543" spans="1:18">
      <c r="A543" s="59"/>
      <c r="B543" s="60" t="str">
        <f ca="1">IFERROR(__xludf.DUMMYFUNCTION("IFERROR(VLOOKUP(CONCATENATE(C543,D543,E543,F543,G543,H543),IMPORTRANGE(""https://docs.google.com/spreadsheets/d/1vQSgNMJXdrs4S3uLfPKDLLwIaGIMAUdySOJkVaHnDLI/edit?gid=0#gid=0"",""RESUMEN!B:C""),2,FALSE),""DEFINIR"")"),"DEFINIR")</f>
        <v>DEFINIR</v>
      </c>
      <c r="C543" s="61"/>
      <c r="D543" s="61"/>
      <c r="E543" s="62"/>
      <c r="F543" s="61"/>
      <c r="G543" s="60" t="str">
        <f ca="1">IFERROR(__xludf.DUMMYFUNCTION("IF(F543="""",""INCLUIR"",VLOOKUP($F543,IMPORTRANGE(""https://docs.google.com/spreadsheets/d/1vQSgNMJXdrs4S3uLfPKDLLwIaGIMAUdySOJkVaHnDLI/edit?gid=0#gid=0"",""RESUMEN!G:I""),2,0))"),"INCLUIR")</f>
        <v>INCLUIR</v>
      </c>
      <c r="H543" s="64" t="str">
        <f ca="1">IFERROR(__xludf.DUMMYFUNCTION("IF(F543="""",""INCLUIR"",VLOOKUP($F543,IMPORTRANGE(""https://docs.google.com/spreadsheets/d/1vQSgNMJXdrs4S3uLfPKDLLwIaGIMAUdySOJkVaHnDLI/edit?gid=0#gid=0"",""RESUMEN!G:I""),3,0))"),"INCLUIR")</f>
        <v>INCLUIR</v>
      </c>
      <c r="I543" s="65" t="e">
        <f t="shared" ca="1" si="3"/>
        <v>#VALUE!</v>
      </c>
      <c r="J543" s="65" t="e">
        <f t="shared" ca="1" si="4"/>
        <v>#VALUE!</v>
      </c>
      <c r="K543" s="64" t="str">
        <f ca="1">IFERROR(__xludf.DUMMYFUNCTION("VLOOKUP($F543,IMPORTRANGE(""https://docs.google.com/spreadsheets/d/1vQSgNMJXdrs4S3uLfPKDLLwIaGIMAUdySOJkVaHnDLI/edit?gid=0#gid=0"",""RESUMEN!G:J""),4,0)"),"#N/A")</f>
        <v>#N/A</v>
      </c>
      <c r="L543" s="66" t="e">
        <f t="shared" ca="1" si="5"/>
        <v>#VALUE!</v>
      </c>
      <c r="M543" s="69"/>
      <c r="N543" s="94">
        <f t="shared" ca="1" si="6"/>
        <v>0</v>
      </c>
      <c r="O543" s="16"/>
      <c r="P543" s="40"/>
      <c r="Q543" s="16"/>
      <c r="R543" s="56"/>
    </row>
    <row r="544" spans="1:18">
      <c r="A544" s="59"/>
      <c r="B544" s="60" t="str">
        <f ca="1">IFERROR(__xludf.DUMMYFUNCTION("IFERROR(VLOOKUP(CONCATENATE(C544,D544,E544,F544,G544,H544),IMPORTRANGE(""https://docs.google.com/spreadsheets/d/1vQSgNMJXdrs4S3uLfPKDLLwIaGIMAUdySOJkVaHnDLI/edit?gid=0#gid=0"",""RESUMEN!B:C""),2,FALSE),""DEFINIR"")"),"DEFINIR")</f>
        <v>DEFINIR</v>
      </c>
      <c r="C544" s="61"/>
      <c r="D544" s="61"/>
      <c r="E544" s="62"/>
      <c r="F544" s="61"/>
      <c r="G544" s="60" t="str">
        <f ca="1">IFERROR(__xludf.DUMMYFUNCTION("IF(F544="""",""INCLUIR"",VLOOKUP($F544,IMPORTRANGE(""https://docs.google.com/spreadsheets/d/1vQSgNMJXdrs4S3uLfPKDLLwIaGIMAUdySOJkVaHnDLI/edit?gid=0#gid=0"",""RESUMEN!G:I""),2,0))"),"INCLUIR")</f>
        <v>INCLUIR</v>
      </c>
      <c r="H544" s="64" t="str">
        <f ca="1">IFERROR(__xludf.DUMMYFUNCTION("IF(F544="""",""INCLUIR"",VLOOKUP($F544,IMPORTRANGE(""https://docs.google.com/spreadsheets/d/1vQSgNMJXdrs4S3uLfPKDLLwIaGIMAUdySOJkVaHnDLI/edit?gid=0#gid=0"",""RESUMEN!G:I""),3,0))"),"INCLUIR")</f>
        <v>INCLUIR</v>
      </c>
      <c r="I544" s="65" t="e">
        <f t="shared" ca="1" si="3"/>
        <v>#VALUE!</v>
      </c>
      <c r="J544" s="65" t="e">
        <f t="shared" ca="1" si="4"/>
        <v>#VALUE!</v>
      </c>
      <c r="K544" s="64" t="str">
        <f ca="1">IFERROR(__xludf.DUMMYFUNCTION("VLOOKUP($F544,IMPORTRANGE(""https://docs.google.com/spreadsheets/d/1vQSgNMJXdrs4S3uLfPKDLLwIaGIMAUdySOJkVaHnDLI/edit?gid=0#gid=0"",""RESUMEN!G:J""),4,0)"),"#N/A")</f>
        <v>#N/A</v>
      </c>
      <c r="L544" s="66" t="e">
        <f t="shared" ca="1" si="5"/>
        <v>#VALUE!</v>
      </c>
      <c r="M544" s="69"/>
      <c r="N544" s="94">
        <f t="shared" ca="1" si="6"/>
        <v>0</v>
      </c>
      <c r="O544" s="16"/>
      <c r="P544" s="40"/>
      <c r="Q544" s="16"/>
      <c r="R544" s="56"/>
    </row>
    <row r="545" spans="1:18">
      <c r="A545" s="59"/>
      <c r="B545" s="60" t="str">
        <f ca="1">IFERROR(__xludf.DUMMYFUNCTION("IFERROR(VLOOKUP(CONCATENATE(C545,D545,E545,F545,G545,H545),IMPORTRANGE(""https://docs.google.com/spreadsheets/d/1vQSgNMJXdrs4S3uLfPKDLLwIaGIMAUdySOJkVaHnDLI/edit?gid=0#gid=0"",""RESUMEN!B:C""),2,FALSE),""DEFINIR"")"),"DEFINIR")</f>
        <v>DEFINIR</v>
      </c>
      <c r="C545" s="61"/>
      <c r="D545" s="61"/>
      <c r="E545" s="62"/>
      <c r="F545" s="61"/>
      <c r="G545" s="60" t="str">
        <f ca="1">IFERROR(__xludf.DUMMYFUNCTION("IF(F545="""",""INCLUIR"",VLOOKUP($F545,IMPORTRANGE(""https://docs.google.com/spreadsheets/d/1vQSgNMJXdrs4S3uLfPKDLLwIaGIMAUdySOJkVaHnDLI/edit?gid=0#gid=0"",""RESUMEN!G:I""),2,0))"),"INCLUIR")</f>
        <v>INCLUIR</v>
      </c>
      <c r="H545" s="64" t="str">
        <f ca="1">IFERROR(__xludf.DUMMYFUNCTION("IF(F545="""",""INCLUIR"",VLOOKUP($F545,IMPORTRANGE(""https://docs.google.com/spreadsheets/d/1vQSgNMJXdrs4S3uLfPKDLLwIaGIMAUdySOJkVaHnDLI/edit?gid=0#gid=0"",""RESUMEN!G:I""),3,0))"),"INCLUIR")</f>
        <v>INCLUIR</v>
      </c>
      <c r="I545" s="65" t="e">
        <f t="shared" ca="1" si="3"/>
        <v>#VALUE!</v>
      </c>
      <c r="J545" s="65" t="e">
        <f t="shared" ca="1" si="4"/>
        <v>#VALUE!</v>
      </c>
      <c r="K545" s="64" t="str">
        <f ca="1">IFERROR(__xludf.DUMMYFUNCTION("VLOOKUP($F545,IMPORTRANGE(""https://docs.google.com/spreadsheets/d/1vQSgNMJXdrs4S3uLfPKDLLwIaGIMAUdySOJkVaHnDLI/edit?gid=0#gid=0"",""RESUMEN!G:J""),4,0)"),"#N/A")</f>
        <v>#N/A</v>
      </c>
      <c r="L545" s="66" t="e">
        <f t="shared" ca="1" si="5"/>
        <v>#VALUE!</v>
      </c>
      <c r="M545" s="69"/>
      <c r="N545" s="94">
        <f t="shared" ca="1" si="6"/>
        <v>0</v>
      </c>
      <c r="O545" s="16"/>
      <c r="P545" s="40"/>
      <c r="Q545" s="16"/>
      <c r="R545" s="56"/>
    </row>
    <row r="546" spans="1:18">
      <c r="A546" s="59"/>
      <c r="B546" s="60" t="str">
        <f ca="1">IFERROR(__xludf.DUMMYFUNCTION("IFERROR(VLOOKUP(CONCATENATE(C546,D546,E546,F546,G546,H546),IMPORTRANGE(""https://docs.google.com/spreadsheets/d/1vQSgNMJXdrs4S3uLfPKDLLwIaGIMAUdySOJkVaHnDLI/edit?gid=0#gid=0"",""RESUMEN!B:C""),2,FALSE),""DEFINIR"")"),"DEFINIR")</f>
        <v>DEFINIR</v>
      </c>
      <c r="C546" s="61"/>
      <c r="D546" s="61"/>
      <c r="E546" s="62"/>
      <c r="F546" s="61"/>
      <c r="G546" s="60" t="str">
        <f ca="1">IFERROR(__xludf.DUMMYFUNCTION("IF(F546="""",""INCLUIR"",VLOOKUP($F546,IMPORTRANGE(""https://docs.google.com/spreadsheets/d/1vQSgNMJXdrs4S3uLfPKDLLwIaGIMAUdySOJkVaHnDLI/edit?gid=0#gid=0"",""RESUMEN!G:I""),2,0))"),"INCLUIR")</f>
        <v>INCLUIR</v>
      </c>
      <c r="H546" s="64" t="str">
        <f ca="1">IFERROR(__xludf.DUMMYFUNCTION("IF(F546="""",""INCLUIR"",VLOOKUP($F546,IMPORTRANGE(""https://docs.google.com/spreadsheets/d/1vQSgNMJXdrs4S3uLfPKDLLwIaGIMAUdySOJkVaHnDLI/edit?gid=0#gid=0"",""RESUMEN!G:I""),3,0))"),"INCLUIR")</f>
        <v>INCLUIR</v>
      </c>
      <c r="I546" s="65" t="e">
        <f t="shared" ca="1" si="3"/>
        <v>#VALUE!</v>
      </c>
      <c r="J546" s="65" t="e">
        <f t="shared" ca="1" si="4"/>
        <v>#VALUE!</v>
      </c>
      <c r="K546" s="64" t="str">
        <f ca="1">IFERROR(__xludf.DUMMYFUNCTION("VLOOKUP($F546,IMPORTRANGE(""https://docs.google.com/spreadsheets/d/1vQSgNMJXdrs4S3uLfPKDLLwIaGIMAUdySOJkVaHnDLI/edit?gid=0#gid=0"",""RESUMEN!G:J""),4,0)"),"#N/A")</f>
        <v>#N/A</v>
      </c>
      <c r="L546" s="66" t="e">
        <f t="shared" ca="1" si="5"/>
        <v>#VALUE!</v>
      </c>
      <c r="M546" s="69"/>
      <c r="N546" s="94">
        <f t="shared" ca="1" si="6"/>
        <v>0</v>
      </c>
      <c r="O546" s="16"/>
      <c r="P546" s="40"/>
      <c r="Q546" s="16"/>
      <c r="R546" s="56"/>
    </row>
    <row r="547" spans="1:18">
      <c r="A547" s="59"/>
      <c r="B547" s="60" t="str">
        <f ca="1">IFERROR(__xludf.DUMMYFUNCTION("IFERROR(VLOOKUP(CONCATENATE(C547,D547,E547,F547,G547,H547),IMPORTRANGE(""https://docs.google.com/spreadsheets/d/1vQSgNMJXdrs4S3uLfPKDLLwIaGIMAUdySOJkVaHnDLI/edit?gid=0#gid=0"",""RESUMEN!B:C""),2,FALSE),""DEFINIR"")"),"DEFINIR")</f>
        <v>DEFINIR</v>
      </c>
      <c r="C547" s="61"/>
      <c r="D547" s="61"/>
      <c r="E547" s="62"/>
      <c r="F547" s="61"/>
      <c r="G547" s="60" t="str">
        <f ca="1">IFERROR(__xludf.DUMMYFUNCTION("IF(F547="""",""INCLUIR"",VLOOKUP($F547,IMPORTRANGE(""https://docs.google.com/spreadsheets/d/1vQSgNMJXdrs4S3uLfPKDLLwIaGIMAUdySOJkVaHnDLI/edit?gid=0#gid=0"",""RESUMEN!G:I""),2,0))"),"INCLUIR")</f>
        <v>INCLUIR</v>
      </c>
      <c r="H547" s="64" t="str">
        <f ca="1">IFERROR(__xludf.DUMMYFUNCTION("IF(F547="""",""INCLUIR"",VLOOKUP($F547,IMPORTRANGE(""https://docs.google.com/spreadsheets/d/1vQSgNMJXdrs4S3uLfPKDLLwIaGIMAUdySOJkVaHnDLI/edit?gid=0#gid=0"",""RESUMEN!G:I""),3,0))"),"INCLUIR")</f>
        <v>INCLUIR</v>
      </c>
      <c r="I547" s="65" t="e">
        <f t="shared" ca="1" si="3"/>
        <v>#VALUE!</v>
      </c>
      <c r="J547" s="65" t="e">
        <f t="shared" ca="1" si="4"/>
        <v>#VALUE!</v>
      </c>
      <c r="K547" s="64" t="str">
        <f ca="1">IFERROR(__xludf.DUMMYFUNCTION("VLOOKUP($F547,IMPORTRANGE(""https://docs.google.com/spreadsheets/d/1vQSgNMJXdrs4S3uLfPKDLLwIaGIMAUdySOJkVaHnDLI/edit?gid=0#gid=0"",""RESUMEN!G:J""),4,0)"),"#N/A")</f>
        <v>#N/A</v>
      </c>
      <c r="L547" s="66" t="e">
        <f t="shared" ca="1" si="5"/>
        <v>#VALUE!</v>
      </c>
      <c r="M547" s="69"/>
      <c r="N547" s="94">
        <f t="shared" ca="1" si="6"/>
        <v>0</v>
      </c>
      <c r="O547" s="16"/>
      <c r="P547" s="40"/>
      <c r="Q547" s="16"/>
      <c r="R547" s="56"/>
    </row>
    <row r="548" spans="1:18">
      <c r="A548" s="59"/>
      <c r="B548" s="60" t="str">
        <f ca="1">IFERROR(__xludf.DUMMYFUNCTION("IFERROR(VLOOKUP(CONCATENATE(C548,D548,E548,F548,G548,H548),IMPORTRANGE(""https://docs.google.com/spreadsheets/d/1vQSgNMJXdrs4S3uLfPKDLLwIaGIMAUdySOJkVaHnDLI/edit?gid=0#gid=0"",""RESUMEN!B:C""),2,FALSE),""DEFINIR"")"),"DEFINIR")</f>
        <v>DEFINIR</v>
      </c>
      <c r="C548" s="61"/>
      <c r="D548" s="61"/>
      <c r="E548" s="62"/>
      <c r="F548" s="61"/>
      <c r="G548" s="60" t="str">
        <f ca="1">IFERROR(__xludf.DUMMYFUNCTION("IF(F548="""",""INCLUIR"",VLOOKUP($F548,IMPORTRANGE(""https://docs.google.com/spreadsheets/d/1vQSgNMJXdrs4S3uLfPKDLLwIaGIMAUdySOJkVaHnDLI/edit?gid=0#gid=0"",""RESUMEN!G:I""),2,0))"),"INCLUIR")</f>
        <v>INCLUIR</v>
      </c>
      <c r="H548" s="64" t="str">
        <f ca="1">IFERROR(__xludf.DUMMYFUNCTION("IF(F548="""",""INCLUIR"",VLOOKUP($F548,IMPORTRANGE(""https://docs.google.com/spreadsheets/d/1vQSgNMJXdrs4S3uLfPKDLLwIaGIMAUdySOJkVaHnDLI/edit?gid=0#gid=0"",""RESUMEN!G:I""),3,0))"),"INCLUIR")</f>
        <v>INCLUIR</v>
      </c>
      <c r="I548" s="65" t="e">
        <f t="shared" ca="1" si="3"/>
        <v>#VALUE!</v>
      </c>
      <c r="J548" s="65" t="e">
        <f t="shared" ca="1" si="4"/>
        <v>#VALUE!</v>
      </c>
      <c r="K548" s="64" t="str">
        <f ca="1">IFERROR(__xludf.DUMMYFUNCTION("VLOOKUP($F548,IMPORTRANGE(""https://docs.google.com/spreadsheets/d/1vQSgNMJXdrs4S3uLfPKDLLwIaGIMAUdySOJkVaHnDLI/edit?gid=0#gid=0"",""RESUMEN!G:J""),4,0)"),"#N/A")</f>
        <v>#N/A</v>
      </c>
      <c r="L548" s="66" t="e">
        <f t="shared" ca="1" si="5"/>
        <v>#VALUE!</v>
      </c>
      <c r="M548" s="69"/>
      <c r="N548" s="94">
        <f t="shared" ca="1" si="6"/>
        <v>0</v>
      </c>
      <c r="O548" s="16"/>
      <c r="P548" s="40"/>
      <c r="Q548" s="16"/>
      <c r="R548" s="56"/>
    </row>
    <row r="549" spans="1:18">
      <c r="A549" s="59"/>
      <c r="B549" s="60" t="str">
        <f ca="1">IFERROR(__xludf.DUMMYFUNCTION("IFERROR(VLOOKUP(CONCATENATE(C549,D549,E549,F549,G549,H549),IMPORTRANGE(""https://docs.google.com/spreadsheets/d/1vQSgNMJXdrs4S3uLfPKDLLwIaGIMAUdySOJkVaHnDLI/edit?gid=0#gid=0"",""RESUMEN!B:C""),2,FALSE),""DEFINIR"")"),"DEFINIR")</f>
        <v>DEFINIR</v>
      </c>
      <c r="C549" s="61"/>
      <c r="D549" s="61"/>
      <c r="E549" s="62"/>
      <c r="F549" s="61"/>
      <c r="G549" s="60" t="str">
        <f ca="1">IFERROR(__xludf.DUMMYFUNCTION("IF(F549="""",""INCLUIR"",VLOOKUP($F549,IMPORTRANGE(""https://docs.google.com/spreadsheets/d/1vQSgNMJXdrs4S3uLfPKDLLwIaGIMAUdySOJkVaHnDLI/edit?gid=0#gid=0"",""RESUMEN!G:I""),2,0))"),"INCLUIR")</f>
        <v>INCLUIR</v>
      </c>
      <c r="H549" s="64" t="str">
        <f ca="1">IFERROR(__xludf.DUMMYFUNCTION("IF(F549="""",""INCLUIR"",VLOOKUP($F549,IMPORTRANGE(""https://docs.google.com/spreadsheets/d/1vQSgNMJXdrs4S3uLfPKDLLwIaGIMAUdySOJkVaHnDLI/edit?gid=0#gid=0"",""RESUMEN!G:I""),3,0))"),"INCLUIR")</f>
        <v>INCLUIR</v>
      </c>
      <c r="I549" s="65" t="e">
        <f t="shared" ca="1" si="3"/>
        <v>#VALUE!</v>
      </c>
      <c r="J549" s="65" t="e">
        <f t="shared" ca="1" si="4"/>
        <v>#VALUE!</v>
      </c>
      <c r="K549" s="64" t="str">
        <f ca="1">IFERROR(__xludf.DUMMYFUNCTION("VLOOKUP($F549,IMPORTRANGE(""https://docs.google.com/spreadsheets/d/1vQSgNMJXdrs4S3uLfPKDLLwIaGIMAUdySOJkVaHnDLI/edit?gid=0#gid=0"",""RESUMEN!G:J""),4,0)"),"#N/A")</f>
        <v>#N/A</v>
      </c>
      <c r="L549" s="66" t="e">
        <f t="shared" ca="1" si="5"/>
        <v>#VALUE!</v>
      </c>
      <c r="M549" s="69"/>
      <c r="N549" s="94">
        <f t="shared" ca="1" si="6"/>
        <v>0</v>
      </c>
      <c r="O549" s="16"/>
      <c r="P549" s="40"/>
      <c r="Q549" s="16"/>
      <c r="R549" s="56"/>
    </row>
    <row r="550" spans="1:18">
      <c r="A550" s="59"/>
      <c r="B550" s="60" t="str">
        <f ca="1">IFERROR(__xludf.DUMMYFUNCTION("IFERROR(VLOOKUP(CONCATENATE(C550,D550,E550,F550,G550,H550),IMPORTRANGE(""https://docs.google.com/spreadsheets/d/1vQSgNMJXdrs4S3uLfPKDLLwIaGIMAUdySOJkVaHnDLI/edit?gid=0#gid=0"",""RESUMEN!B:C""),2,FALSE),""DEFINIR"")"),"DEFINIR")</f>
        <v>DEFINIR</v>
      </c>
      <c r="C550" s="61"/>
      <c r="D550" s="61"/>
      <c r="E550" s="62"/>
      <c r="F550" s="61"/>
      <c r="G550" s="60" t="str">
        <f ca="1">IFERROR(__xludf.DUMMYFUNCTION("IF(F550="""",""INCLUIR"",VLOOKUP($F550,IMPORTRANGE(""https://docs.google.com/spreadsheets/d/1vQSgNMJXdrs4S3uLfPKDLLwIaGIMAUdySOJkVaHnDLI/edit?gid=0#gid=0"",""RESUMEN!G:I""),2,0))"),"INCLUIR")</f>
        <v>INCLUIR</v>
      </c>
      <c r="H550" s="64" t="str">
        <f ca="1">IFERROR(__xludf.DUMMYFUNCTION("IF(F550="""",""INCLUIR"",VLOOKUP($F550,IMPORTRANGE(""https://docs.google.com/spreadsheets/d/1vQSgNMJXdrs4S3uLfPKDLLwIaGIMAUdySOJkVaHnDLI/edit?gid=0#gid=0"",""RESUMEN!G:I""),3,0))"),"INCLUIR")</f>
        <v>INCLUIR</v>
      </c>
      <c r="I550" s="65" t="e">
        <f t="shared" ca="1" si="3"/>
        <v>#VALUE!</v>
      </c>
      <c r="J550" s="65" t="e">
        <f t="shared" ca="1" si="4"/>
        <v>#VALUE!</v>
      </c>
      <c r="K550" s="64" t="str">
        <f ca="1">IFERROR(__xludf.DUMMYFUNCTION("VLOOKUP($F550,IMPORTRANGE(""https://docs.google.com/spreadsheets/d/1vQSgNMJXdrs4S3uLfPKDLLwIaGIMAUdySOJkVaHnDLI/edit?gid=0#gid=0"",""RESUMEN!G:J""),4,0)"),"#N/A")</f>
        <v>#N/A</v>
      </c>
      <c r="L550" s="66" t="e">
        <f t="shared" ca="1" si="5"/>
        <v>#VALUE!</v>
      </c>
      <c r="M550" s="69"/>
      <c r="N550" s="94">
        <f t="shared" ca="1" si="6"/>
        <v>0</v>
      </c>
      <c r="O550" s="16"/>
      <c r="P550" s="40"/>
      <c r="Q550" s="16"/>
      <c r="R550" s="56"/>
    </row>
    <row r="551" spans="1:18">
      <c r="A551" s="59"/>
      <c r="B551" s="60" t="str">
        <f ca="1">IFERROR(__xludf.DUMMYFUNCTION("IFERROR(VLOOKUP(CONCATENATE(C551,D551,E551,F551,G551,H551),IMPORTRANGE(""https://docs.google.com/spreadsheets/d/1vQSgNMJXdrs4S3uLfPKDLLwIaGIMAUdySOJkVaHnDLI/edit?gid=0#gid=0"",""RESUMEN!B:C""),2,FALSE),""DEFINIR"")"),"DEFINIR")</f>
        <v>DEFINIR</v>
      </c>
      <c r="C551" s="61"/>
      <c r="D551" s="61"/>
      <c r="E551" s="62"/>
      <c r="F551" s="61"/>
      <c r="G551" s="60" t="str">
        <f ca="1">IFERROR(__xludf.DUMMYFUNCTION("IF(F551="""",""INCLUIR"",VLOOKUP($F551,IMPORTRANGE(""https://docs.google.com/spreadsheets/d/1vQSgNMJXdrs4S3uLfPKDLLwIaGIMAUdySOJkVaHnDLI/edit?gid=0#gid=0"",""RESUMEN!G:I""),2,0))"),"INCLUIR")</f>
        <v>INCLUIR</v>
      </c>
      <c r="H551" s="64" t="str">
        <f ca="1">IFERROR(__xludf.DUMMYFUNCTION("IF(F551="""",""INCLUIR"",VLOOKUP($F551,IMPORTRANGE(""https://docs.google.com/spreadsheets/d/1vQSgNMJXdrs4S3uLfPKDLLwIaGIMAUdySOJkVaHnDLI/edit?gid=0#gid=0"",""RESUMEN!G:I""),3,0))"),"INCLUIR")</f>
        <v>INCLUIR</v>
      </c>
      <c r="I551" s="65" t="e">
        <f t="shared" ca="1" si="3"/>
        <v>#VALUE!</v>
      </c>
      <c r="J551" s="65" t="e">
        <f t="shared" ca="1" si="4"/>
        <v>#VALUE!</v>
      </c>
      <c r="K551" s="64" t="str">
        <f ca="1">IFERROR(__xludf.DUMMYFUNCTION("VLOOKUP($F551,IMPORTRANGE(""https://docs.google.com/spreadsheets/d/1vQSgNMJXdrs4S3uLfPKDLLwIaGIMAUdySOJkVaHnDLI/edit?gid=0#gid=0"",""RESUMEN!G:J""),4,0)"),"#N/A")</f>
        <v>#N/A</v>
      </c>
      <c r="L551" s="66" t="e">
        <f t="shared" ca="1" si="5"/>
        <v>#VALUE!</v>
      </c>
      <c r="M551" s="69"/>
      <c r="N551" s="94">
        <f t="shared" ca="1" si="6"/>
        <v>0</v>
      </c>
      <c r="O551" s="16"/>
      <c r="P551" s="40"/>
      <c r="Q551" s="16"/>
      <c r="R551" s="56"/>
    </row>
    <row r="552" spans="1:18">
      <c r="A552" s="59"/>
      <c r="B552" s="60" t="str">
        <f ca="1">IFERROR(__xludf.DUMMYFUNCTION("IFERROR(VLOOKUP(CONCATENATE(C552,D552,E552,F552,G552,H552),IMPORTRANGE(""https://docs.google.com/spreadsheets/d/1vQSgNMJXdrs4S3uLfPKDLLwIaGIMAUdySOJkVaHnDLI/edit?gid=0#gid=0"",""RESUMEN!B:C""),2,FALSE),""DEFINIR"")"),"DEFINIR")</f>
        <v>DEFINIR</v>
      </c>
      <c r="C552" s="61"/>
      <c r="D552" s="61"/>
      <c r="E552" s="62"/>
      <c r="F552" s="61"/>
      <c r="G552" s="60" t="str">
        <f ca="1">IFERROR(__xludf.DUMMYFUNCTION("IF(F552="""",""INCLUIR"",VLOOKUP($F552,IMPORTRANGE(""https://docs.google.com/spreadsheets/d/1vQSgNMJXdrs4S3uLfPKDLLwIaGIMAUdySOJkVaHnDLI/edit?gid=0#gid=0"",""RESUMEN!G:I""),2,0))"),"INCLUIR")</f>
        <v>INCLUIR</v>
      </c>
      <c r="H552" s="64" t="str">
        <f ca="1">IFERROR(__xludf.DUMMYFUNCTION("IF(F552="""",""INCLUIR"",VLOOKUP($F552,IMPORTRANGE(""https://docs.google.com/spreadsheets/d/1vQSgNMJXdrs4S3uLfPKDLLwIaGIMAUdySOJkVaHnDLI/edit?gid=0#gid=0"",""RESUMEN!G:I""),3,0))"),"INCLUIR")</f>
        <v>INCLUIR</v>
      </c>
      <c r="I552" s="65" t="e">
        <f t="shared" ca="1" si="3"/>
        <v>#VALUE!</v>
      </c>
      <c r="J552" s="65" t="e">
        <f t="shared" ca="1" si="4"/>
        <v>#VALUE!</v>
      </c>
      <c r="K552" s="64" t="str">
        <f ca="1">IFERROR(__xludf.DUMMYFUNCTION("VLOOKUP($F552,IMPORTRANGE(""https://docs.google.com/spreadsheets/d/1vQSgNMJXdrs4S3uLfPKDLLwIaGIMAUdySOJkVaHnDLI/edit?gid=0#gid=0"",""RESUMEN!G:J""),4,0)"),"#N/A")</f>
        <v>#N/A</v>
      </c>
      <c r="L552" s="66" t="e">
        <f t="shared" ca="1" si="5"/>
        <v>#VALUE!</v>
      </c>
      <c r="M552" s="69"/>
      <c r="N552" s="94">
        <f t="shared" ca="1" si="6"/>
        <v>0</v>
      </c>
      <c r="O552" s="16"/>
      <c r="P552" s="40"/>
      <c r="Q552" s="16"/>
      <c r="R552" s="56"/>
    </row>
    <row r="553" spans="1:18">
      <c r="A553" s="59"/>
      <c r="B553" s="60" t="str">
        <f ca="1">IFERROR(__xludf.DUMMYFUNCTION("IFERROR(VLOOKUP(CONCATENATE(C553,D553,E553,F553,G553,H553),IMPORTRANGE(""https://docs.google.com/spreadsheets/d/1vQSgNMJXdrs4S3uLfPKDLLwIaGIMAUdySOJkVaHnDLI/edit?gid=0#gid=0"",""RESUMEN!B:C""),2,FALSE),""DEFINIR"")"),"DEFINIR")</f>
        <v>DEFINIR</v>
      </c>
      <c r="C553" s="61"/>
      <c r="D553" s="61"/>
      <c r="E553" s="62"/>
      <c r="F553" s="61"/>
      <c r="G553" s="60" t="str">
        <f ca="1">IFERROR(__xludf.DUMMYFUNCTION("IF(F553="""",""INCLUIR"",VLOOKUP($F553,IMPORTRANGE(""https://docs.google.com/spreadsheets/d/1vQSgNMJXdrs4S3uLfPKDLLwIaGIMAUdySOJkVaHnDLI/edit?gid=0#gid=0"",""RESUMEN!G:I""),2,0))"),"INCLUIR")</f>
        <v>INCLUIR</v>
      </c>
      <c r="H553" s="64" t="str">
        <f ca="1">IFERROR(__xludf.DUMMYFUNCTION("IF(F553="""",""INCLUIR"",VLOOKUP($F553,IMPORTRANGE(""https://docs.google.com/spreadsheets/d/1vQSgNMJXdrs4S3uLfPKDLLwIaGIMAUdySOJkVaHnDLI/edit?gid=0#gid=0"",""RESUMEN!G:I""),3,0))"),"INCLUIR")</f>
        <v>INCLUIR</v>
      </c>
      <c r="I553" s="65" t="e">
        <f t="shared" ca="1" si="3"/>
        <v>#VALUE!</v>
      </c>
      <c r="J553" s="65" t="e">
        <f t="shared" ca="1" si="4"/>
        <v>#VALUE!</v>
      </c>
      <c r="K553" s="64" t="str">
        <f ca="1">IFERROR(__xludf.DUMMYFUNCTION("VLOOKUP($F553,IMPORTRANGE(""https://docs.google.com/spreadsheets/d/1vQSgNMJXdrs4S3uLfPKDLLwIaGIMAUdySOJkVaHnDLI/edit?gid=0#gid=0"",""RESUMEN!G:J""),4,0)"),"#N/A")</f>
        <v>#N/A</v>
      </c>
      <c r="L553" s="66" t="e">
        <f t="shared" ca="1" si="5"/>
        <v>#VALUE!</v>
      </c>
      <c r="M553" s="69"/>
      <c r="N553" s="94">
        <f t="shared" ca="1" si="6"/>
        <v>0</v>
      </c>
      <c r="O553" s="16"/>
      <c r="P553" s="40"/>
      <c r="Q553" s="16"/>
      <c r="R553" s="56"/>
    </row>
    <row r="554" spans="1:18">
      <c r="A554" s="59"/>
      <c r="B554" s="60" t="str">
        <f ca="1">IFERROR(__xludf.DUMMYFUNCTION("IFERROR(VLOOKUP(CONCATENATE(C554,D554,E554,F554,G554,H554),IMPORTRANGE(""https://docs.google.com/spreadsheets/d/1vQSgNMJXdrs4S3uLfPKDLLwIaGIMAUdySOJkVaHnDLI/edit?gid=0#gid=0"",""RESUMEN!B:C""),2,FALSE),""DEFINIR"")"),"DEFINIR")</f>
        <v>DEFINIR</v>
      </c>
      <c r="C554" s="61"/>
      <c r="D554" s="61"/>
      <c r="E554" s="62"/>
      <c r="F554" s="61"/>
      <c r="G554" s="60" t="str">
        <f ca="1">IFERROR(__xludf.DUMMYFUNCTION("IF(F554="""",""INCLUIR"",VLOOKUP($F554,IMPORTRANGE(""https://docs.google.com/spreadsheets/d/1vQSgNMJXdrs4S3uLfPKDLLwIaGIMAUdySOJkVaHnDLI/edit?gid=0#gid=0"",""RESUMEN!G:I""),2,0))"),"INCLUIR")</f>
        <v>INCLUIR</v>
      </c>
      <c r="H554" s="64" t="str">
        <f ca="1">IFERROR(__xludf.DUMMYFUNCTION("IF(F554="""",""INCLUIR"",VLOOKUP($F554,IMPORTRANGE(""https://docs.google.com/spreadsheets/d/1vQSgNMJXdrs4S3uLfPKDLLwIaGIMAUdySOJkVaHnDLI/edit?gid=0#gid=0"",""RESUMEN!G:I""),3,0))"),"INCLUIR")</f>
        <v>INCLUIR</v>
      </c>
      <c r="I554" s="65" t="e">
        <f t="shared" ca="1" si="3"/>
        <v>#VALUE!</v>
      </c>
      <c r="J554" s="65" t="e">
        <f t="shared" ca="1" si="4"/>
        <v>#VALUE!</v>
      </c>
      <c r="K554" s="64" t="str">
        <f ca="1">IFERROR(__xludf.DUMMYFUNCTION("VLOOKUP($F554,IMPORTRANGE(""https://docs.google.com/spreadsheets/d/1vQSgNMJXdrs4S3uLfPKDLLwIaGIMAUdySOJkVaHnDLI/edit?gid=0#gid=0"",""RESUMEN!G:J""),4,0)"),"#N/A")</f>
        <v>#N/A</v>
      </c>
      <c r="L554" s="66" t="e">
        <f t="shared" ca="1" si="5"/>
        <v>#VALUE!</v>
      </c>
      <c r="M554" s="69"/>
      <c r="N554" s="94">
        <f t="shared" ca="1" si="6"/>
        <v>0</v>
      </c>
      <c r="O554" s="16"/>
      <c r="P554" s="40"/>
      <c r="Q554" s="16"/>
      <c r="R554" s="56"/>
    </row>
    <row r="555" spans="1:18">
      <c r="A555" s="59"/>
      <c r="B555" s="60" t="str">
        <f ca="1">IFERROR(__xludf.DUMMYFUNCTION("IFERROR(VLOOKUP(CONCATENATE(C555,D555,E555,F555,G555,H555),IMPORTRANGE(""https://docs.google.com/spreadsheets/d/1vQSgNMJXdrs4S3uLfPKDLLwIaGIMAUdySOJkVaHnDLI/edit?gid=0#gid=0"",""RESUMEN!B:C""),2,FALSE),""DEFINIR"")"),"DEFINIR")</f>
        <v>DEFINIR</v>
      </c>
      <c r="C555" s="61"/>
      <c r="D555" s="61"/>
      <c r="E555" s="62"/>
      <c r="F555" s="61"/>
      <c r="G555" s="60" t="str">
        <f ca="1">IFERROR(__xludf.DUMMYFUNCTION("IF(F555="""",""INCLUIR"",VLOOKUP($F555,IMPORTRANGE(""https://docs.google.com/spreadsheets/d/1vQSgNMJXdrs4S3uLfPKDLLwIaGIMAUdySOJkVaHnDLI/edit?gid=0#gid=0"",""RESUMEN!G:I""),2,0))"),"INCLUIR")</f>
        <v>INCLUIR</v>
      </c>
      <c r="H555" s="64" t="str">
        <f ca="1">IFERROR(__xludf.DUMMYFUNCTION("IF(F555="""",""INCLUIR"",VLOOKUP($F555,IMPORTRANGE(""https://docs.google.com/spreadsheets/d/1vQSgNMJXdrs4S3uLfPKDLLwIaGIMAUdySOJkVaHnDLI/edit?gid=0#gid=0"",""RESUMEN!G:I""),3,0))"),"INCLUIR")</f>
        <v>INCLUIR</v>
      </c>
      <c r="I555" s="65" t="e">
        <f t="shared" ca="1" si="3"/>
        <v>#VALUE!</v>
      </c>
      <c r="J555" s="65" t="e">
        <f t="shared" ca="1" si="4"/>
        <v>#VALUE!</v>
      </c>
      <c r="K555" s="64" t="str">
        <f ca="1">IFERROR(__xludf.DUMMYFUNCTION("VLOOKUP($F555,IMPORTRANGE(""https://docs.google.com/spreadsheets/d/1vQSgNMJXdrs4S3uLfPKDLLwIaGIMAUdySOJkVaHnDLI/edit?gid=0#gid=0"",""RESUMEN!G:J""),4,0)"),"#N/A")</f>
        <v>#N/A</v>
      </c>
      <c r="L555" s="66" t="e">
        <f t="shared" ca="1" si="5"/>
        <v>#VALUE!</v>
      </c>
      <c r="M555" s="69"/>
      <c r="N555" s="94">
        <f t="shared" ca="1" si="6"/>
        <v>0</v>
      </c>
      <c r="O555" s="16"/>
      <c r="P555" s="40"/>
      <c r="Q555" s="16"/>
      <c r="R555" s="56"/>
    </row>
    <row r="556" spans="1:18">
      <c r="A556" s="59"/>
      <c r="B556" s="60" t="str">
        <f ca="1">IFERROR(__xludf.DUMMYFUNCTION("IFERROR(VLOOKUP(CONCATENATE(C556,D556,E556,F556,G556,H556),IMPORTRANGE(""https://docs.google.com/spreadsheets/d/1vQSgNMJXdrs4S3uLfPKDLLwIaGIMAUdySOJkVaHnDLI/edit?gid=0#gid=0"",""RESUMEN!B:C""),2,FALSE),""DEFINIR"")"),"DEFINIR")</f>
        <v>DEFINIR</v>
      </c>
      <c r="C556" s="61"/>
      <c r="D556" s="61"/>
      <c r="E556" s="62"/>
      <c r="F556" s="61"/>
      <c r="G556" s="60" t="str">
        <f ca="1">IFERROR(__xludf.DUMMYFUNCTION("IF(F556="""",""INCLUIR"",VLOOKUP($F556,IMPORTRANGE(""https://docs.google.com/spreadsheets/d/1vQSgNMJXdrs4S3uLfPKDLLwIaGIMAUdySOJkVaHnDLI/edit?gid=0#gid=0"",""RESUMEN!G:I""),2,0))"),"INCLUIR")</f>
        <v>INCLUIR</v>
      </c>
      <c r="H556" s="64" t="str">
        <f ca="1">IFERROR(__xludf.DUMMYFUNCTION("IF(F556="""",""INCLUIR"",VLOOKUP($F556,IMPORTRANGE(""https://docs.google.com/spreadsheets/d/1vQSgNMJXdrs4S3uLfPKDLLwIaGIMAUdySOJkVaHnDLI/edit?gid=0#gid=0"",""RESUMEN!G:I""),3,0))"),"INCLUIR")</f>
        <v>INCLUIR</v>
      </c>
      <c r="I556" s="65" t="e">
        <f t="shared" ca="1" si="3"/>
        <v>#VALUE!</v>
      </c>
      <c r="J556" s="65" t="e">
        <f t="shared" ca="1" si="4"/>
        <v>#VALUE!</v>
      </c>
      <c r="K556" s="64" t="str">
        <f ca="1">IFERROR(__xludf.DUMMYFUNCTION("VLOOKUP($F556,IMPORTRANGE(""https://docs.google.com/spreadsheets/d/1vQSgNMJXdrs4S3uLfPKDLLwIaGIMAUdySOJkVaHnDLI/edit?gid=0#gid=0"",""RESUMEN!G:J""),4,0)"),"#N/A")</f>
        <v>#N/A</v>
      </c>
      <c r="L556" s="66" t="e">
        <f t="shared" ca="1" si="5"/>
        <v>#VALUE!</v>
      </c>
      <c r="M556" s="69"/>
      <c r="N556" s="94">
        <f t="shared" ca="1" si="6"/>
        <v>0</v>
      </c>
      <c r="O556" s="16"/>
      <c r="P556" s="40"/>
      <c r="Q556" s="16"/>
      <c r="R556" s="56"/>
    </row>
    <row r="557" spans="1:18">
      <c r="A557" s="59"/>
      <c r="B557" s="60" t="str">
        <f ca="1">IFERROR(__xludf.DUMMYFUNCTION("IFERROR(VLOOKUP(CONCATENATE(C557,D557,E557,F557,G557,H557),IMPORTRANGE(""https://docs.google.com/spreadsheets/d/1vQSgNMJXdrs4S3uLfPKDLLwIaGIMAUdySOJkVaHnDLI/edit?gid=0#gid=0"",""RESUMEN!B:C""),2,FALSE),""DEFINIR"")"),"DEFINIR")</f>
        <v>DEFINIR</v>
      </c>
      <c r="C557" s="61"/>
      <c r="D557" s="61"/>
      <c r="E557" s="62"/>
      <c r="F557" s="61"/>
      <c r="G557" s="60" t="str">
        <f ca="1">IFERROR(__xludf.DUMMYFUNCTION("IF(F557="""",""INCLUIR"",VLOOKUP($F557,IMPORTRANGE(""https://docs.google.com/spreadsheets/d/1vQSgNMJXdrs4S3uLfPKDLLwIaGIMAUdySOJkVaHnDLI/edit?gid=0#gid=0"",""RESUMEN!G:I""),2,0))"),"INCLUIR")</f>
        <v>INCLUIR</v>
      </c>
      <c r="H557" s="64" t="str">
        <f ca="1">IFERROR(__xludf.DUMMYFUNCTION("IF(F557="""",""INCLUIR"",VLOOKUP($F557,IMPORTRANGE(""https://docs.google.com/spreadsheets/d/1vQSgNMJXdrs4S3uLfPKDLLwIaGIMAUdySOJkVaHnDLI/edit?gid=0#gid=0"",""RESUMEN!G:I""),3,0))"),"INCLUIR")</f>
        <v>INCLUIR</v>
      </c>
      <c r="I557" s="65" t="e">
        <f t="shared" ca="1" si="3"/>
        <v>#VALUE!</v>
      </c>
      <c r="J557" s="65" t="e">
        <f t="shared" ca="1" si="4"/>
        <v>#VALUE!</v>
      </c>
      <c r="K557" s="64" t="str">
        <f ca="1">IFERROR(__xludf.DUMMYFUNCTION("VLOOKUP($F557,IMPORTRANGE(""https://docs.google.com/spreadsheets/d/1vQSgNMJXdrs4S3uLfPKDLLwIaGIMAUdySOJkVaHnDLI/edit?gid=0#gid=0"",""RESUMEN!G:J""),4,0)"),"#N/A")</f>
        <v>#N/A</v>
      </c>
      <c r="L557" s="66" t="e">
        <f t="shared" ca="1" si="5"/>
        <v>#VALUE!</v>
      </c>
      <c r="M557" s="69"/>
      <c r="N557" s="94">
        <f t="shared" ca="1" si="6"/>
        <v>0</v>
      </c>
      <c r="O557" s="16"/>
      <c r="P557" s="40"/>
      <c r="Q557" s="16"/>
      <c r="R557" s="56"/>
    </row>
    <row r="558" spans="1:18">
      <c r="A558" s="59"/>
      <c r="B558" s="60" t="str">
        <f ca="1">IFERROR(__xludf.DUMMYFUNCTION("IFERROR(VLOOKUP(CONCATENATE(C558,D558,E558,F558,G558,H558),IMPORTRANGE(""https://docs.google.com/spreadsheets/d/1vQSgNMJXdrs4S3uLfPKDLLwIaGIMAUdySOJkVaHnDLI/edit?gid=0#gid=0"",""RESUMEN!B:C""),2,FALSE),""DEFINIR"")"),"DEFINIR")</f>
        <v>DEFINIR</v>
      </c>
      <c r="C558" s="61"/>
      <c r="D558" s="61"/>
      <c r="E558" s="62"/>
      <c r="F558" s="61"/>
      <c r="G558" s="60" t="str">
        <f ca="1">IFERROR(__xludf.DUMMYFUNCTION("IF(F558="""",""INCLUIR"",VLOOKUP($F558,IMPORTRANGE(""https://docs.google.com/spreadsheets/d/1vQSgNMJXdrs4S3uLfPKDLLwIaGIMAUdySOJkVaHnDLI/edit?gid=0#gid=0"",""RESUMEN!G:I""),2,0))"),"INCLUIR")</f>
        <v>INCLUIR</v>
      </c>
      <c r="H558" s="64" t="str">
        <f ca="1">IFERROR(__xludf.DUMMYFUNCTION("IF(F558="""",""INCLUIR"",VLOOKUP($F558,IMPORTRANGE(""https://docs.google.com/spreadsheets/d/1vQSgNMJXdrs4S3uLfPKDLLwIaGIMAUdySOJkVaHnDLI/edit?gid=0#gid=0"",""RESUMEN!G:I""),3,0))"),"INCLUIR")</f>
        <v>INCLUIR</v>
      </c>
      <c r="I558" s="65" t="e">
        <f t="shared" ca="1" si="3"/>
        <v>#VALUE!</v>
      </c>
      <c r="J558" s="65" t="e">
        <f t="shared" ca="1" si="4"/>
        <v>#VALUE!</v>
      </c>
      <c r="K558" s="64" t="str">
        <f ca="1">IFERROR(__xludf.DUMMYFUNCTION("VLOOKUP($F558,IMPORTRANGE(""https://docs.google.com/spreadsheets/d/1vQSgNMJXdrs4S3uLfPKDLLwIaGIMAUdySOJkVaHnDLI/edit?gid=0#gid=0"",""RESUMEN!G:J""),4,0)"),"#N/A")</f>
        <v>#N/A</v>
      </c>
      <c r="L558" s="66" t="e">
        <f t="shared" ca="1" si="5"/>
        <v>#VALUE!</v>
      </c>
      <c r="M558" s="69"/>
      <c r="N558" s="94">
        <f t="shared" ca="1" si="6"/>
        <v>0</v>
      </c>
      <c r="O558" s="16"/>
      <c r="P558" s="40"/>
      <c r="Q558" s="16"/>
      <c r="R558" s="56"/>
    </row>
    <row r="559" spans="1:18">
      <c r="A559" s="59"/>
      <c r="B559" s="60" t="str">
        <f ca="1">IFERROR(__xludf.DUMMYFUNCTION("IFERROR(VLOOKUP(CONCATENATE(C559,D559,E559,F559,G559,H559),IMPORTRANGE(""https://docs.google.com/spreadsheets/d/1vQSgNMJXdrs4S3uLfPKDLLwIaGIMAUdySOJkVaHnDLI/edit?gid=0#gid=0"",""RESUMEN!B:C""),2,FALSE),""DEFINIR"")"),"DEFINIR")</f>
        <v>DEFINIR</v>
      </c>
      <c r="C559" s="61"/>
      <c r="D559" s="61"/>
      <c r="E559" s="62"/>
      <c r="F559" s="61"/>
      <c r="G559" s="60" t="str">
        <f ca="1">IFERROR(__xludf.DUMMYFUNCTION("IF(F559="""",""INCLUIR"",VLOOKUP($F559,IMPORTRANGE(""https://docs.google.com/spreadsheets/d/1vQSgNMJXdrs4S3uLfPKDLLwIaGIMAUdySOJkVaHnDLI/edit?gid=0#gid=0"",""RESUMEN!G:I""),2,0))"),"INCLUIR")</f>
        <v>INCLUIR</v>
      </c>
      <c r="H559" s="64" t="str">
        <f ca="1">IFERROR(__xludf.DUMMYFUNCTION("IF(F559="""",""INCLUIR"",VLOOKUP($F559,IMPORTRANGE(""https://docs.google.com/spreadsheets/d/1vQSgNMJXdrs4S3uLfPKDLLwIaGIMAUdySOJkVaHnDLI/edit?gid=0#gid=0"",""RESUMEN!G:I""),3,0))"),"INCLUIR")</f>
        <v>INCLUIR</v>
      </c>
      <c r="I559" s="65" t="e">
        <f t="shared" ca="1" si="3"/>
        <v>#VALUE!</v>
      </c>
      <c r="J559" s="65" t="e">
        <f t="shared" ca="1" si="4"/>
        <v>#VALUE!</v>
      </c>
      <c r="K559" s="64" t="str">
        <f ca="1">IFERROR(__xludf.DUMMYFUNCTION("VLOOKUP($F559,IMPORTRANGE(""https://docs.google.com/spreadsheets/d/1vQSgNMJXdrs4S3uLfPKDLLwIaGIMAUdySOJkVaHnDLI/edit?gid=0#gid=0"",""RESUMEN!G:J""),4,0)"),"#N/A")</f>
        <v>#N/A</v>
      </c>
      <c r="L559" s="66" t="e">
        <f t="shared" ca="1" si="5"/>
        <v>#VALUE!</v>
      </c>
      <c r="M559" s="69"/>
      <c r="N559" s="94">
        <f t="shared" ca="1" si="6"/>
        <v>0</v>
      </c>
      <c r="O559" s="16"/>
      <c r="P559" s="40"/>
      <c r="Q559" s="16"/>
      <c r="R559" s="56"/>
    </row>
    <row r="560" spans="1:18">
      <c r="A560" s="59"/>
      <c r="B560" s="60" t="str">
        <f ca="1">IFERROR(__xludf.DUMMYFUNCTION("IFERROR(VLOOKUP(CONCATENATE(C560,D560,E560,F560,G560,H560),IMPORTRANGE(""https://docs.google.com/spreadsheets/d/1vQSgNMJXdrs4S3uLfPKDLLwIaGIMAUdySOJkVaHnDLI/edit?gid=0#gid=0"",""RESUMEN!B:C""),2,FALSE),""DEFINIR"")"),"DEFINIR")</f>
        <v>DEFINIR</v>
      </c>
      <c r="C560" s="61"/>
      <c r="D560" s="61"/>
      <c r="E560" s="62"/>
      <c r="F560" s="61"/>
      <c r="G560" s="60" t="str">
        <f ca="1">IFERROR(__xludf.DUMMYFUNCTION("IF(F560="""",""INCLUIR"",VLOOKUP($F560,IMPORTRANGE(""https://docs.google.com/spreadsheets/d/1vQSgNMJXdrs4S3uLfPKDLLwIaGIMAUdySOJkVaHnDLI/edit?gid=0#gid=0"",""RESUMEN!G:I""),2,0))"),"INCLUIR")</f>
        <v>INCLUIR</v>
      </c>
      <c r="H560" s="64" t="str">
        <f ca="1">IFERROR(__xludf.DUMMYFUNCTION("IF(F560="""",""INCLUIR"",VLOOKUP($F560,IMPORTRANGE(""https://docs.google.com/spreadsheets/d/1vQSgNMJXdrs4S3uLfPKDLLwIaGIMAUdySOJkVaHnDLI/edit?gid=0#gid=0"",""RESUMEN!G:I""),3,0))"),"INCLUIR")</f>
        <v>INCLUIR</v>
      </c>
      <c r="I560" s="65" t="e">
        <f t="shared" ca="1" si="3"/>
        <v>#VALUE!</v>
      </c>
      <c r="J560" s="65" t="e">
        <f t="shared" ca="1" si="4"/>
        <v>#VALUE!</v>
      </c>
      <c r="K560" s="64" t="str">
        <f ca="1">IFERROR(__xludf.DUMMYFUNCTION("VLOOKUP($F560,IMPORTRANGE(""https://docs.google.com/spreadsheets/d/1vQSgNMJXdrs4S3uLfPKDLLwIaGIMAUdySOJkVaHnDLI/edit?gid=0#gid=0"",""RESUMEN!G:J""),4,0)"),"#N/A")</f>
        <v>#N/A</v>
      </c>
      <c r="L560" s="66" t="e">
        <f t="shared" ca="1" si="5"/>
        <v>#VALUE!</v>
      </c>
      <c r="M560" s="69"/>
      <c r="N560" s="94">
        <f t="shared" ca="1" si="6"/>
        <v>0</v>
      </c>
      <c r="O560" s="16"/>
      <c r="P560" s="40"/>
      <c r="Q560" s="16"/>
      <c r="R560" s="56"/>
    </row>
    <row r="561" spans="1:18">
      <c r="A561" s="59"/>
      <c r="B561" s="60" t="str">
        <f ca="1">IFERROR(__xludf.DUMMYFUNCTION("IFERROR(VLOOKUP(CONCATENATE(C561,D561,E561,F561,G561,H561),IMPORTRANGE(""https://docs.google.com/spreadsheets/d/1vQSgNMJXdrs4S3uLfPKDLLwIaGIMAUdySOJkVaHnDLI/edit?gid=0#gid=0"",""RESUMEN!B:C""),2,FALSE),""DEFINIR"")"),"DEFINIR")</f>
        <v>DEFINIR</v>
      </c>
      <c r="C561" s="61"/>
      <c r="D561" s="61"/>
      <c r="E561" s="62"/>
      <c r="F561" s="61"/>
      <c r="G561" s="60" t="str">
        <f ca="1">IFERROR(__xludf.DUMMYFUNCTION("IF(F561="""",""INCLUIR"",VLOOKUP($F561,IMPORTRANGE(""https://docs.google.com/spreadsheets/d/1vQSgNMJXdrs4S3uLfPKDLLwIaGIMAUdySOJkVaHnDLI/edit?gid=0#gid=0"",""RESUMEN!G:I""),2,0))"),"INCLUIR")</f>
        <v>INCLUIR</v>
      </c>
      <c r="H561" s="64" t="str">
        <f ca="1">IFERROR(__xludf.DUMMYFUNCTION("IF(F561="""",""INCLUIR"",VLOOKUP($F561,IMPORTRANGE(""https://docs.google.com/spreadsheets/d/1vQSgNMJXdrs4S3uLfPKDLLwIaGIMAUdySOJkVaHnDLI/edit?gid=0#gid=0"",""RESUMEN!G:I""),3,0))"),"INCLUIR")</f>
        <v>INCLUIR</v>
      </c>
      <c r="I561" s="65" t="e">
        <f t="shared" ca="1" si="3"/>
        <v>#VALUE!</v>
      </c>
      <c r="J561" s="65" t="e">
        <f t="shared" ca="1" si="4"/>
        <v>#VALUE!</v>
      </c>
      <c r="K561" s="64" t="str">
        <f ca="1">IFERROR(__xludf.DUMMYFUNCTION("VLOOKUP($F561,IMPORTRANGE(""https://docs.google.com/spreadsheets/d/1vQSgNMJXdrs4S3uLfPKDLLwIaGIMAUdySOJkVaHnDLI/edit?gid=0#gid=0"",""RESUMEN!G:J""),4,0)"),"#N/A")</f>
        <v>#N/A</v>
      </c>
      <c r="L561" s="66" t="e">
        <f t="shared" ca="1" si="5"/>
        <v>#VALUE!</v>
      </c>
      <c r="M561" s="69"/>
      <c r="N561" s="94">
        <f t="shared" ca="1" si="6"/>
        <v>0</v>
      </c>
      <c r="O561" s="16"/>
      <c r="P561" s="40"/>
      <c r="Q561" s="16"/>
      <c r="R561" s="56"/>
    </row>
    <row r="562" spans="1:18">
      <c r="A562" s="59"/>
      <c r="B562" s="60" t="str">
        <f ca="1">IFERROR(__xludf.DUMMYFUNCTION("IFERROR(VLOOKUP(CONCATENATE(C562,D562,E562,F562,G562,H562),IMPORTRANGE(""https://docs.google.com/spreadsheets/d/1vQSgNMJXdrs4S3uLfPKDLLwIaGIMAUdySOJkVaHnDLI/edit?gid=0#gid=0"",""RESUMEN!B:C""),2,FALSE),""DEFINIR"")"),"DEFINIR")</f>
        <v>DEFINIR</v>
      </c>
      <c r="C562" s="61"/>
      <c r="D562" s="61"/>
      <c r="E562" s="62"/>
      <c r="F562" s="61"/>
      <c r="G562" s="60" t="str">
        <f ca="1">IFERROR(__xludf.DUMMYFUNCTION("IF(F562="""",""INCLUIR"",VLOOKUP($F562,IMPORTRANGE(""https://docs.google.com/spreadsheets/d/1vQSgNMJXdrs4S3uLfPKDLLwIaGIMAUdySOJkVaHnDLI/edit?gid=0#gid=0"",""RESUMEN!G:I""),2,0))"),"INCLUIR")</f>
        <v>INCLUIR</v>
      </c>
      <c r="H562" s="64" t="str">
        <f ca="1">IFERROR(__xludf.DUMMYFUNCTION("IF(F562="""",""INCLUIR"",VLOOKUP($F562,IMPORTRANGE(""https://docs.google.com/spreadsheets/d/1vQSgNMJXdrs4S3uLfPKDLLwIaGIMAUdySOJkVaHnDLI/edit?gid=0#gid=0"",""RESUMEN!G:I""),3,0))"),"INCLUIR")</f>
        <v>INCLUIR</v>
      </c>
      <c r="I562" s="65" t="e">
        <f t="shared" ca="1" si="3"/>
        <v>#VALUE!</v>
      </c>
      <c r="J562" s="65" t="e">
        <f t="shared" ca="1" si="4"/>
        <v>#VALUE!</v>
      </c>
      <c r="K562" s="64" t="str">
        <f ca="1">IFERROR(__xludf.DUMMYFUNCTION("VLOOKUP($F562,IMPORTRANGE(""https://docs.google.com/spreadsheets/d/1vQSgNMJXdrs4S3uLfPKDLLwIaGIMAUdySOJkVaHnDLI/edit?gid=0#gid=0"",""RESUMEN!G:J""),4,0)"),"#N/A")</f>
        <v>#N/A</v>
      </c>
      <c r="L562" s="66" t="e">
        <f t="shared" ca="1" si="5"/>
        <v>#VALUE!</v>
      </c>
      <c r="M562" s="69"/>
      <c r="N562" s="94">
        <f t="shared" ca="1" si="6"/>
        <v>0</v>
      </c>
      <c r="O562" s="16"/>
      <c r="P562" s="40"/>
      <c r="Q562" s="16"/>
      <c r="R562" s="56"/>
    </row>
    <row r="563" spans="1:18">
      <c r="A563" s="59"/>
      <c r="B563" s="60" t="str">
        <f ca="1">IFERROR(__xludf.DUMMYFUNCTION("IFERROR(VLOOKUP(CONCATENATE(C563,D563,E563,F563,G563,H563),IMPORTRANGE(""https://docs.google.com/spreadsheets/d/1vQSgNMJXdrs4S3uLfPKDLLwIaGIMAUdySOJkVaHnDLI/edit?gid=0#gid=0"",""RESUMEN!B:C""),2,FALSE),""DEFINIR"")"),"DEFINIR")</f>
        <v>DEFINIR</v>
      </c>
      <c r="C563" s="61"/>
      <c r="D563" s="61"/>
      <c r="E563" s="62"/>
      <c r="F563" s="61"/>
      <c r="G563" s="60" t="str">
        <f ca="1">IFERROR(__xludf.DUMMYFUNCTION("IF(F563="""",""INCLUIR"",VLOOKUP($F563,IMPORTRANGE(""https://docs.google.com/spreadsheets/d/1vQSgNMJXdrs4S3uLfPKDLLwIaGIMAUdySOJkVaHnDLI/edit?gid=0#gid=0"",""RESUMEN!G:I""),2,0))"),"INCLUIR")</f>
        <v>INCLUIR</v>
      </c>
      <c r="H563" s="64" t="str">
        <f ca="1">IFERROR(__xludf.DUMMYFUNCTION("IF(F563="""",""INCLUIR"",VLOOKUP($F563,IMPORTRANGE(""https://docs.google.com/spreadsheets/d/1vQSgNMJXdrs4S3uLfPKDLLwIaGIMAUdySOJkVaHnDLI/edit?gid=0#gid=0"",""RESUMEN!G:I""),3,0))"),"INCLUIR")</f>
        <v>INCLUIR</v>
      </c>
      <c r="I563" s="65" t="e">
        <f t="shared" ca="1" si="3"/>
        <v>#VALUE!</v>
      </c>
      <c r="J563" s="65" t="e">
        <f t="shared" ca="1" si="4"/>
        <v>#VALUE!</v>
      </c>
      <c r="K563" s="64" t="str">
        <f ca="1">IFERROR(__xludf.DUMMYFUNCTION("VLOOKUP($F563,IMPORTRANGE(""https://docs.google.com/spreadsheets/d/1vQSgNMJXdrs4S3uLfPKDLLwIaGIMAUdySOJkVaHnDLI/edit?gid=0#gid=0"",""RESUMEN!G:J""),4,0)"),"#N/A")</f>
        <v>#N/A</v>
      </c>
      <c r="L563" s="66" t="e">
        <f t="shared" ca="1" si="5"/>
        <v>#VALUE!</v>
      </c>
      <c r="M563" s="69"/>
      <c r="N563" s="94">
        <f t="shared" ca="1" si="6"/>
        <v>0</v>
      </c>
      <c r="O563" s="16"/>
      <c r="P563" s="40"/>
      <c r="Q563" s="16"/>
      <c r="R563" s="56"/>
    </row>
    <row r="564" spans="1:18">
      <c r="A564" s="59"/>
      <c r="B564" s="60" t="str">
        <f ca="1">IFERROR(__xludf.DUMMYFUNCTION("IFERROR(VLOOKUP(CONCATENATE(C564,D564,E564,F564,G564,H564),IMPORTRANGE(""https://docs.google.com/spreadsheets/d/1vQSgNMJXdrs4S3uLfPKDLLwIaGIMAUdySOJkVaHnDLI/edit?gid=0#gid=0"",""RESUMEN!B:C""),2,FALSE),""DEFINIR"")"),"DEFINIR")</f>
        <v>DEFINIR</v>
      </c>
      <c r="C564" s="61"/>
      <c r="D564" s="61"/>
      <c r="E564" s="62"/>
      <c r="F564" s="61"/>
      <c r="G564" s="60" t="str">
        <f ca="1">IFERROR(__xludf.DUMMYFUNCTION("IF(F564="""",""INCLUIR"",VLOOKUP($F564,IMPORTRANGE(""https://docs.google.com/spreadsheets/d/1vQSgNMJXdrs4S3uLfPKDLLwIaGIMAUdySOJkVaHnDLI/edit?gid=0#gid=0"",""RESUMEN!G:I""),2,0))"),"INCLUIR")</f>
        <v>INCLUIR</v>
      </c>
      <c r="H564" s="64" t="str">
        <f ca="1">IFERROR(__xludf.DUMMYFUNCTION("IF(F564="""",""INCLUIR"",VLOOKUP($F564,IMPORTRANGE(""https://docs.google.com/spreadsheets/d/1vQSgNMJXdrs4S3uLfPKDLLwIaGIMAUdySOJkVaHnDLI/edit?gid=0#gid=0"",""RESUMEN!G:I""),3,0))"),"INCLUIR")</f>
        <v>INCLUIR</v>
      </c>
      <c r="I564" s="65" t="e">
        <f t="shared" ca="1" si="3"/>
        <v>#VALUE!</v>
      </c>
      <c r="J564" s="65" t="e">
        <f t="shared" ca="1" si="4"/>
        <v>#VALUE!</v>
      </c>
      <c r="K564" s="64" t="str">
        <f ca="1">IFERROR(__xludf.DUMMYFUNCTION("VLOOKUP($F564,IMPORTRANGE(""https://docs.google.com/spreadsheets/d/1vQSgNMJXdrs4S3uLfPKDLLwIaGIMAUdySOJkVaHnDLI/edit?gid=0#gid=0"",""RESUMEN!G:J""),4,0)"),"#N/A")</f>
        <v>#N/A</v>
      </c>
      <c r="L564" s="66" t="e">
        <f t="shared" ca="1" si="5"/>
        <v>#VALUE!</v>
      </c>
      <c r="M564" s="69"/>
      <c r="N564" s="94">
        <f t="shared" ca="1" si="6"/>
        <v>0</v>
      </c>
      <c r="O564" s="16"/>
      <c r="P564" s="40"/>
      <c r="Q564" s="16"/>
      <c r="R564" s="56"/>
    </row>
    <row r="565" spans="1:18">
      <c r="A565" s="59"/>
      <c r="B565" s="60" t="str">
        <f ca="1">IFERROR(__xludf.DUMMYFUNCTION("IFERROR(VLOOKUP(CONCATENATE(C565,D565,E565,F565,G565,H565),IMPORTRANGE(""https://docs.google.com/spreadsheets/d/1vQSgNMJXdrs4S3uLfPKDLLwIaGIMAUdySOJkVaHnDLI/edit?gid=0#gid=0"",""RESUMEN!B:C""),2,FALSE),""DEFINIR"")"),"DEFINIR")</f>
        <v>DEFINIR</v>
      </c>
      <c r="C565" s="61"/>
      <c r="D565" s="61"/>
      <c r="E565" s="62"/>
      <c r="F565" s="61"/>
      <c r="G565" s="60" t="str">
        <f ca="1">IFERROR(__xludf.DUMMYFUNCTION("IF(F565="""",""INCLUIR"",VLOOKUP($F565,IMPORTRANGE(""https://docs.google.com/spreadsheets/d/1vQSgNMJXdrs4S3uLfPKDLLwIaGIMAUdySOJkVaHnDLI/edit?gid=0#gid=0"",""RESUMEN!G:I""),2,0))"),"INCLUIR")</f>
        <v>INCLUIR</v>
      </c>
      <c r="H565" s="64" t="str">
        <f ca="1">IFERROR(__xludf.DUMMYFUNCTION("IF(F565="""",""INCLUIR"",VLOOKUP($F565,IMPORTRANGE(""https://docs.google.com/spreadsheets/d/1vQSgNMJXdrs4S3uLfPKDLLwIaGIMAUdySOJkVaHnDLI/edit?gid=0#gid=0"",""RESUMEN!G:I""),3,0))"),"INCLUIR")</f>
        <v>INCLUIR</v>
      </c>
      <c r="I565" s="65" t="e">
        <f t="shared" ca="1" si="3"/>
        <v>#VALUE!</v>
      </c>
      <c r="J565" s="65" t="e">
        <f t="shared" ca="1" si="4"/>
        <v>#VALUE!</v>
      </c>
      <c r="K565" s="64" t="str">
        <f ca="1">IFERROR(__xludf.DUMMYFUNCTION("VLOOKUP($F565,IMPORTRANGE(""https://docs.google.com/spreadsheets/d/1vQSgNMJXdrs4S3uLfPKDLLwIaGIMAUdySOJkVaHnDLI/edit?gid=0#gid=0"",""RESUMEN!G:J""),4,0)"),"#N/A")</f>
        <v>#N/A</v>
      </c>
      <c r="L565" s="66" t="e">
        <f t="shared" ca="1" si="5"/>
        <v>#VALUE!</v>
      </c>
      <c r="M565" s="69"/>
      <c r="N565" s="94">
        <f t="shared" ca="1" si="6"/>
        <v>0</v>
      </c>
      <c r="O565" s="16"/>
      <c r="P565" s="40"/>
      <c r="Q565" s="16"/>
      <c r="R565" s="56"/>
    </row>
    <row r="566" spans="1:18">
      <c r="A566" s="59"/>
      <c r="B566" s="60" t="str">
        <f ca="1">IFERROR(__xludf.DUMMYFUNCTION("IFERROR(VLOOKUP(CONCATENATE(C566,D566,E566,F566,G566,H566),IMPORTRANGE(""https://docs.google.com/spreadsheets/d/1vQSgNMJXdrs4S3uLfPKDLLwIaGIMAUdySOJkVaHnDLI/edit?gid=0#gid=0"",""RESUMEN!B:C""),2,FALSE),""DEFINIR"")"),"DEFINIR")</f>
        <v>DEFINIR</v>
      </c>
      <c r="C566" s="61"/>
      <c r="D566" s="61"/>
      <c r="E566" s="62"/>
      <c r="F566" s="61"/>
      <c r="G566" s="60" t="str">
        <f ca="1">IFERROR(__xludf.DUMMYFUNCTION("IF(F566="""",""INCLUIR"",VLOOKUP($F566,IMPORTRANGE(""https://docs.google.com/spreadsheets/d/1vQSgNMJXdrs4S3uLfPKDLLwIaGIMAUdySOJkVaHnDLI/edit?gid=0#gid=0"",""RESUMEN!G:I""),2,0))"),"INCLUIR")</f>
        <v>INCLUIR</v>
      </c>
      <c r="H566" s="64" t="str">
        <f ca="1">IFERROR(__xludf.DUMMYFUNCTION("IF(F566="""",""INCLUIR"",VLOOKUP($F566,IMPORTRANGE(""https://docs.google.com/spreadsheets/d/1vQSgNMJXdrs4S3uLfPKDLLwIaGIMAUdySOJkVaHnDLI/edit?gid=0#gid=0"",""RESUMEN!G:I""),3,0))"),"INCLUIR")</f>
        <v>INCLUIR</v>
      </c>
      <c r="I566" s="65" t="e">
        <f t="shared" ca="1" si="3"/>
        <v>#VALUE!</v>
      </c>
      <c r="J566" s="65" t="e">
        <f t="shared" ca="1" si="4"/>
        <v>#VALUE!</v>
      </c>
      <c r="K566" s="64" t="str">
        <f ca="1">IFERROR(__xludf.DUMMYFUNCTION("VLOOKUP($F566,IMPORTRANGE(""https://docs.google.com/spreadsheets/d/1vQSgNMJXdrs4S3uLfPKDLLwIaGIMAUdySOJkVaHnDLI/edit?gid=0#gid=0"",""RESUMEN!G:J""),4,0)"),"#N/A")</f>
        <v>#N/A</v>
      </c>
      <c r="L566" s="66" t="e">
        <f t="shared" ca="1" si="5"/>
        <v>#VALUE!</v>
      </c>
      <c r="M566" s="69"/>
      <c r="N566" s="94">
        <f t="shared" ca="1" si="6"/>
        <v>0</v>
      </c>
      <c r="O566" s="16"/>
      <c r="P566" s="40"/>
      <c r="Q566" s="16"/>
      <c r="R566" s="56"/>
    </row>
    <row r="567" spans="1:18">
      <c r="A567" s="59"/>
      <c r="B567" s="60" t="str">
        <f ca="1">IFERROR(__xludf.DUMMYFUNCTION("IFERROR(VLOOKUP(CONCATENATE(C567,D567,E567,F567,G567,H567),IMPORTRANGE(""https://docs.google.com/spreadsheets/d/1vQSgNMJXdrs4S3uLfPKDLLwIaGIMAUdySOJkVaHnDLI/edit?gid=0#gid=0"",""RESUMEN!B:C""),2,FALSE),""DEFINIR"")"),"DEFINIR")</f>
        <v>DEFINIR</v>
      </c>
      <c r="C567" s="61"/>
      <c r="D567" s="61"/>
      <c r="E567" s="62"/>
      <c r="F567" s="61"/>
      <c r="G567" s="60" t="str">
        <f ca="1">IFERROR(__xludf.DUMMYFUNCTION("IF(F567="""",""INCLUIR"",VLOOKUP($F567,IMPORTRANGE(""https://docs.google.com/spreadsheets/d/1vQSgNMJXdrs4S3uLfPKDLLwIaGIMAUdySOJkVaHnDLI/edit?gid=0#gid=0"",""RESUMEN!G:I""),2,0))"),"INCLUIR")</f>
        <v>INCLUIR</v>
      </c>
      <c r="H567" s="64" t="str">
        <f ca="1">IFERROR(__xludf.DUMMYFUNCTION("IF(F567="""",""INCLUIR"",VLOOKUP($F567,IMPORTRANGE(""https://docs.google.com/spreadsheets/d/1vQSgNMJXdrs4S3uLfPKDLLwIaGIMAUdySOJkVaHnDLI/edit?gid=0#gid=0"",""RESUMEN!G:I""),3,0))"),"INCLUIR")</f>
        <v>INCLUIR</v>
      </c>
      <c r="I567" s="65" t="e">
        <f t="shared" ca="1" si="3"/>
        <v>#VALUE!</v>
      </c>
      <c r="J567" s="65" t="e">
        <f t="shared" ca="1" si="4"/>
        <v>#VALUE!</v>
      </c>
      <c r="K567" s="64" t="str">
        <f ca="1">IFERROR(__xludf.DUMMYFUNCTION("VLOOKUP($F567,IMPORTRANGE(""https://docs.google.com/spreadsheets/d/1vQSgNMJXdrs4S3uLfPKDLLwIaGIMAUdySOJkVaHnDLI/edit?gid=0#gid=0"",""RESUMEN!G:J""),4,0)"),"#N/A")</f>
        <v>#N/A</v>
      </c>
      <c r="L567" s="66" t="e">
        <f t="shared" ca="1" si="5"/>
        <v>#VALUE!</v>
      </c>
      <c r="M567" s="69"/>
      <c r="N567" s="94">
        <f t="shared" ca="1" si="6"/>
        <v>0</v>
      </c>
      <c r="O567" s="16"/>
      <c r="P567" s="40"/>
      <c r="Q567" s="16"/>
      <c r="R567" s="56"/>
    </row>
    <row r="568" spans="1:18">
      <c r="A568" s="59"/>
      <c r="B568" s="60" t="str">
        <f ca="1">IFERROR(__xludf.DUMMYFUNCTION("IFERROR(VLOOKUP(CONCATENATE(C568,D568,E568,F568,G568,H568),IMPORTRANGE(""https://docs.google.com/spreadsheets/d/1vQSgNMJXdrs4S3uLfPKDLLwIaGIMAUdySOJkVaHnDLI/edit?gid=0#gid=0"",""RESUMEN!B:C""),2,FALSE),""DEFINIR"")"),"DEFINIR")</f>
        <v>DEFINIR</v>
      </c>
      <c r="C568" s="61"/>
      <c r="D568" s="61"/>
      <c r="E568" s="62"/>
      <c r="F568" s="61"/>
      <c r="G568" s="60" t="str">
        <f ca="1">IFERROR(__xludf.DUMMYFUNCTION("IF(F568="""",""INCLUIR"",VLOOKUP($F568,IMPORTRANGE(""https://docs.google.com/spreadsheets/d/1vQSgNMJXdrs4S3uLfPKDLLwIaGIMAUdySOJkVaHnDLI/edit?gid=0#gid=0"",""RESUMEN!G:I""),2,0))"),"INCLUIR")</f>
        <v>INCLUIR</v>
      </c>
      <c r="H568" s="64" t="str">
        <f ca="1">IFERROR(__xludf.DUMMYFUNCTION("IF(F568="""",""INCLUIR"",VLOOKUP($F568,IMPORTRANGE(""https://docs.google.com/spreadsheets/d/1vQSgNMJXdrs4S3uLfPKDLLwIaGIMAUdySOJkVaHnDLI/edit?gid=0#gid=0"",""RESUMEN!G:I""),3,0))"),"INCLUIR")</f>
        <v>INCLUIR</v>
      </c>
      <c r="I568" s="65" t="e">
        <f t="shared" ca="1" si="3"/>
        <v>#VALUE!</v>
      </c>
      <c r="J568" s="65" t="e">
        <f t="shared" ca="1" si="4"/>
        <v>#VALUE!</v>
      </c>
      <c r="K568" s="64" t="str">
        <f ca="1">IFERROR(__xludf.DUMMYFUNCTION("VLOOKUP($F568,IMPORTRANGE(""https://docs.google.com/spreadsheets/d/1vQSgNMJXdrs4S3uLfPKDLLwIaGIMAUdySOJkVaHnDLI/edit?gid=0#gid=0"",""RESUMEN!G:J""),4,0)"),"#N/A")</f>
        <v>#N/A</v>
      </c>
      <c r="L568" s="66" t="e">
        <f t="shared" ca="1" si="5"/>
        <v>#VALUE!</v>
      </c>
      <c r="M568" s="69"/>
      <c r="N568" s="94">
        <f t="shared" ca="1" si="6"/>
        <v>0</v>
      </c>
      <c r="O568" s="16"/>
      <c r="P568" s="40"/>
      <c r="Q568" s="16"/>
      <c r="R568" s="56"/>
    </row>
    <row r="569" spans="1:18">
      <c r="A569" s="59"/>
      <c r="B569" s="60" t="str">
        <f ca="1">IFERROR(__xludf.DUMMYFUNCTION("IFERROR(VLOOKUP(CONCATENATE(C569,D569,E569,F569,G569,H569),IMPORTRANGE(""https://docs.google.com/spreadsheets/d/1vQSgNMJXdrs4S3uLfPKDLLwIaGIMAUdySOJkVaHnDLI/edit?gid=0#gid=0"",""RESUMEN!B:C""),2,FALSE),""DEFINIR"")"),"DEFINIR")</f>
        <v>DEFINIR</v>
      </c>
      <c r="C569" s="61"/>
      <c r="D569" s="61"/>
      <c r="E569" s="62"/>
      <c r="F569" s="61"/>
      <c r="G569" s="60" t="str">
        <f ca="1">IFERROR(__xludf.DUMMYFUNCTION("IF(F569="""",""INCLUIR"",VLOOKUP($F569,IMPORTRANGE(""https://docs.google.com/spreadsheets/d/1vQSgNMJXdrs4S3uLfPKDLLwIaGIMAUdySOJkVaHnDLI/edit?gid=0#gid=0"",""RESUMEN!G:I""),2,0))"),"INCLUIR")</f>
        <v>INCLUIR</v>
      </c>
      <c r="H569" s="64" t="str">
        <f ca="1">IFERROR(__xludf.DUMMYFUNCTION("IF(F569="""",""INCLUIR"",VLOOKUP($F569,IMPORTRANGE(""https://docs.google.com/spreadsheets/d/1vQSgNMJXdrs4S3uLfPKDLLwIaGIMAUdySOJkVaHnDLI/edit?gid=0#gid=0"",""RESUMEN!G:I""),3,0))"),"INCLUIR")</f>
        <v>INCLUIR</v>
      </c>
      <c r="I569" s="65" t="e">
        <f t="shared" ca="1" si="3"/>
        <v>#VALUE!</v>
      </c>
      <c r="J569" s="65" t="e">
        <f t="shared" ca="1" si="4"/>
        <v>#VALUE!</v>
      </c>
      <c r="K569" s="64" t="str">
        <f ca="1">IFERROR(__xludf.DUMMYFUNCTION("VLOOKUP($F569,IMPORTRANGE(""https://docs.google.com/spreadsheets/d/1vQSgNMJXdrs4S3uLfPKDLLwIaGIMAUdySOJkVaHnDLI/edit?gid=0#gid=0"",""RESUMEN!G:J""),4,0)"),"#N/A")</f>
        <v>#N/A</v>
      </c>
      <c r="L569" s="66" t="e">
        <f t="shared" ca="1" si="5"/>
        <v>#VALUE!</v>
      </c>
      <c r="M569" s="69"/>
      <c r="N569" s="94">
        <f t="shared" ca="1" si="6"/>
        <v>0</v>
      </c>
      <c r="O569" s="16"/>
      <c r="P569" s="40"/>
      <c r="Q569" s="16"/>
      <c r="R569" s="56"/>
    </row>
    <row r="570" spans="1:18">
      <c r="A570" s="59"/>
      <c r="B570" s="60" t="str">
        <f ca="1">IFERROR(__xludf.DUMMYFUNCTION("IFERROR(VLOOKUP(CONCATENATE(C570,D570,E570,F570,G570,H570),IMPORTRANGE(""https://docs.google.com/spreadsheets/d/1vQSgNMJXdrs4S3uLfPKDLLwIaGIMAUdySOJkVaHnDLI/edit?gid=0#gid=0"",""RESUMEN!B:C""),2,FALSE),""DEFINIR"")"),"DEFINIR")</f>
        <v>DEFINIR</v>
      </c>
      <c r="C570" s="61"/>
      <c r="D570" s="61"/>
      <c r="E570" s="62"/>
      <c r="F570" s="61"/>
      <c r="G570" s="60" t="str">
        <f ca="1">IFERROR(__xludf.DUMMYFUNCTION("IF(F570="""",""INCLUIR"",VLOOKUP($F570,IMPORTRANGE(""https://docs.google.com/spreadsheets/d/1vQSgNMJXdrs4S3uLfPKDLLwIaGIMAUdySOJkVaHnDLI/edit?gid=0#gid=0"",""RESUMEN!G:I""),2,0))"),"INCLUIR")</f>
        <v>INCLUIR</v>
      </c>
      <c r="H570" s="64" t="str">
        <f ca="1">IFERROR(__xludf.DUMMYFUNCTION("IF(F570="""",""INCLUIR"",VLOOKUP($F570,IMPORTRANGE(""https://docs.google.com/spreadsheets/d/1vQSgNMJXdrs4S3uLfPKDLLwIaGIMAUdySOJkVaHnDLI/edit?gid=0#gid=0"",""RESUMEN!G:I""),3,0))"),"INCLUIR")</f>
        <v>INCLUIR</v>
      </c>
      <c r="I570" s="65" t="e">
        <f t="shared" ca="1" si="3"/>
        <v>#VALUE!</v>
      </c>
      <c r="J570" s="65" t="e">
        <f t="shared" ca="1" si="4"/>
        <v>#VALUE!</v>
      </c>
      <c r="K570" s="64" t="str">
        <f ca="1">IFERROR(__xludf.DUMMYFUNCTION("VLOOKUP($F570,IMPORTRANGE(""https://docs.google.com/spreadsheets/d/1vQSgNMJXdrs4S3uLfPKDLLwIaGIMAUdySOJkVaHnDLI/edit?gid=0#gid=0"",""RESUMEN!G:J""),4,0)"),"#N/A")</f>
        <v>#N/A</v>
      </c>
      <c r="L570" s="66" t="e">
        <f t="shared" ca="1" si="5"/>
        <v>#VALUE!</v>
      </c>
      <c r="M570" s="69"/>
      <c r="N570" s="94">
        <f t="shared" ca="1" si="6"/>
        <v>0</v>
      </c>
      <c r="O570" s="16"/>
      <c r="P570" s="40"/>
      <c r="Q570" s="16"/>
      <c r="R570" s="56"/>
    </row>
    <row r="571" spans="1:18">
      <c r="A571" s="59"/>
      <c r="B571" s="60" t="str">
        <f ca="1">IFERROR(__xludf.DUMMYFUNCTION("IFERROR(VLOOKUP(CONCATENATE(C571,D571,E571,F571,G571,H571),IMPORTRANGE(""https://docs.google.com/spreadsheets/d/1vQSgNMJXdrs4S3uLfPKDLLwIaGIMAUdySOJkVaHnDLI/edit?gid=0#gid=0"",""RESUMEN!B:C""),2,FALSE),""DEFINIR"")"),"DEFINIR")</f>
        <v>DEFINIR</v>
      </c>
      <c r="C571" s="61"/>
      <c r="D571" s="61"/>
      <c r="E571" s="62"/>
      <c r="F571" s="61"/>
      <c r="G571" s="60" t="str">
        <f ca="1">IFERROR(__xludf.DUMMYFUNCTION("IF(F571="""",""INCLUIR"",VLOOKUP($F571,IMPORTRANGE(""https://docs.google.com/spreadsheets/d/1vQSgNMJXdrs4S3uLfPKDLLwIaGIMAUdySOJkVaHnDLI/edit?gid=0#gid=0"",""RESUMEN!G:I""),2,0))"),"INCLUIR")</f>
        <v>INCLUIR</v>
      </c>
      <c r="H571" s="64" t="str">
        <f ca="1">IFERROR(__xludf.DUMMYFUNCTION("IF(F571="""",""INCLUIR"",VLOOKUP($F571,IMPORTRANGE(""https://docs.google.com/spreadsheets/d/1vQSgNMJXdrs4S3uLfPKDLLwIaGIMAUdySOJkVaHnDLI/edit?gid=0#gid=0"",""RESUMEN!G:I""),3,0))"),"INCLUIR")</f>
        <v>INCLUIR</v>
      </c>
      <c r="I571" s="65" t="e">
        <f t="shared" ca="1" si="3"/>
        <v>#VALUE!</v>
      </c>
      <c r="J571" s="65" t="e">
        <f t="shared" ca="1" si="4"/>
        <v>#VALUE!</v>
      </c>
      <c r="K571" s="64" t="str">
        <f ca="1">IFERROR(__xludf.DUMMYFUNCTION("VLOOKUP($F571,IMPORTRANGE(""https://docs.google.com/spreadsheets/d/1vQSgNMJXdrs4S3uLfPKDLLwIaGIMAUdySOJkVaHnDLI/edit?gid=0#gid=0"",""RESUMEN!G:J""),4,0)"),"#N/A")</f>
        <v>#N/A</v>
      </c>
      <c r="L571" s="66" t="e">
        <f t="shared" ca="1" si="5"/>
        <v>#VALUE!</v>
      </c>
      <c r="M571" s="69"/>
      <c r="N571" s="94">
        <f t="shared" ca="1" si="6"/>
        <v>0</v>
      </c>
      <c r="O571" s="16"/>
      <c r="P571" s="40"/>
      <c r="Q571" s="16"/>
      <c r="R571" s="56"/>
    </row>
    <row r="572" spans="1:18">
      <c r="A572" s="59"/>
      <c r="B572" s="60" t="str">
        <f ca="1">IFERROR(__xludf.DUMMYFUNCTION("IFERROR(VLOOKUP(CONCATENATE(C572,D572,E572,F572,G572,H572),IMPORTRANGE(""https://docs.google.com/spreadsheets/d/1vQSgNMJXdrs4S3uLfPKDLLwIaGIMAUdySOJkVaHnDLI/edit?gid=0#gid=0"",""RESUMEN!B:C""),2,FALSE),""DEFINIR"")"),"DEFINIR")</f>
        <v>DEFINIR</v>
      </c>
      <c r="C572" s="61"/>
      <c r="D572" s="61"/>
      <c r="E572" s="62"/>
      <c r="F572" s="61"/>
      <c r="G572" s="60" t="str">
        <f ca="1">IFERROR(__xludf.DUMMYFUNCTION("IF(F572="""",""INCLUIR"",VLOOKUP($F572,IMPORTRANGE(""https://docs.google.com/spreadsheets/d/1vQSgNMJXdrs4S3uLfPKDLLwIaGIMAUdySOJkVaHnDLI/edit?gid=0#gid=0"",""RESUMEN!G:I""),2,0))"),"INCLUIR")</f>
        <v>INCLUIR</v>
      </c>
      <c r="H572" s="64" t="str">
        <f ca="1">IFERROR(__xludf.DUMMYFUNCTION("IF(F572="""",""INCLUIR"",VLOOKUP($F572,IMPORTRANGE(""https://docs.google.com/spreadsheets/d/1vQSgNMJXdrs4S3uLfPKDLLwIaGIMAUdySOJkVaHnDLI/edit?gid=0#gid=0"",""RESUMEN!G:I""),3,0))"),"INCLUIR")</f>
        <v>INCLUIR</v>
      </c>
      <c r="I572" s="65" t="e">
        <f t="shared" ca="1" si="3"/>
        <v>#VALUE!</v>
      </c>
      <c r="J572" s="65" t="e">
        <f t="shared" ca="1" si="4"/>
        <v>#VALUE!</v>
      </c>
      <c r="K572" s="64" t="str">
        <f ca="1">IFERROR(__xludf.DUMMYFUNCTION("VLOOKUP($F572,IMPORTRANGE(""https://docs.google.com/spreadsheets/d/1vQSgNMJXdrs4S3uLfPKDLLwIaGIMAUdySOJkVaHnDLI/edit?gid=0#gid=0"",""RESUMEN!G:J""),4,0)"),"#N/A")</f>
        <v>#N/A</v>
      </c>
      <c r="L572" s="66" t="e">
        <f t="shared" ca="1" si="5"/>
        <v>#VALUE!</v>
      </c>
      <c r="M572" s="69"/>
      <c r="N572" s="94">
        <f t="shared" ca="1" si="6"/>
        <v>0</v>
      </c>
      <c r="O572" s="16"/>
      <c r="P572" s="40"/>
      <c r="Q572" s="16"/>
      <c r="R572" s="56"/>
    </row>
    <row r="573" spans="1:18">
      <c r="A573" s="59"/>
      <c r="B573" s="60" t="str">
        <f ca="1">IFERROR(__xludf.DUMMYFUNCTION("IFERROR(VLOOKUP(CONCATENATE(C573,D573,E573,F573,G573,H573),IMPORTRANGE(""https://docs.google.com/spreadsheets/d/1vQSgNMJXdrs4S3uLfPKDLLwIaGIMAUdySOJkVaHnDLI/edit?gid=0#gid=0"",""RESUMEN!B:C""),2,FALSE),""DEFINIR"")"),"DEFINIR")</f>
        <v>DEFINIR</v>
      </c>
      <c r="C573" s="61"/>
      <c r="D573" s="61"/>
      <c r="E573" s="62"/>
      <c r="F573" s="61"/>
      <c r="G573" s="60" t="str">
        <f ca="1">IFERROR(__xludf.DUMMYFUNCTION("IF(F573="""",""INCLUIR"",VLOOKUP($F573,IMPORTRANGE(""https://docs.google.com/spreadsheets/d/1vQSgNMJXdrs4S3uLfPKDLLwIaGIMAUdySOJkVaHnDLI/edit?gid=0#gid=0"",""RESUMEN!G:I""),2,0))"),"INCLUIR")</f>
        <v>INCLUIR</v>
      </c>
      <c r="H573" s="64" t="str">
        <f ca="1">IFERROR(__xludf.DUMMYFUNCTION("IF(F573="""",""INCLUIR"",VLOOKUP($F573,IMPORTRANGE(""https://docs.google.com/spreadsheets/d/1vQSgNMJXdrs4S3uLfPKDLLwIaGIMAUdySOJkVaHnDLI/edit?gid=0#gid=0"",""RESUMEN!G:I""),3,0))"),"INCLUIR")</f>
        <v>INCLUIR</v>
      </c>
      <c r="I573" s="65" t="e">
        <f t="shared" ca="1" si="3"/>
        <v>#VALUE!</v>
      </c>
      <c r="J573" s="65" t="e">
        <f t="shared" ca="1" si="4"/>
        <v>#VALUE!</v>
      </c>
      <c r="K573" s="64" t="str">
        <f ca="1">IFERROR(__xludf.DUMMYFUNCTION("VLOOKUP($F573,IMPORTRANGE(""https://docs.google.com/spreadsheets/d/1vQSgNMJXdrs4S3uLfPKDLLwIaGIMAUdySOJkVaHnDLI/edit?gid=0#gid=0"",""RESUMEN!G:J""),4,0)"),"#N/A")</f>
        <v>#N/A</v>
      </c>
      <c r="L573" s="66" t="e">
        <f t="shared" ca="1" si="5"/>
        <v>#VALUE!</v>
      </c>
      <c r="M573" s="69"/>
      <c r="N573" s="94">
        <f t="shared" ca="1" si="6"/>
        <v>0</v>
      </c>
      <c r="O573" s="16"/>
      <c r="P573" s="40"/>
      <c r="Q573" s="16"/>
      <c r="R573" s="56"/>
    </row>
    <row r="574" spans="1:18">
      <c r="A574" s="59"/>
      <c r="B574" s="60" t="str">
        <f ca="1">IFERROR(__xludf.DUMMYFUNCTION("IFERROR(VLOOKUP(CONCATENATE(C574,D574,E574,F574,G574,H574),IMPORTRANGE(""https://docs.google.com/spreadsheets/d/1vQSgNMJXdrs4S3uLfPKDLLwIaGIMAUdySOJkVaHnDLI/edit?gid=0#gid=0"",""RESUMEN!B:C""),2,FALSE),""DEFINIR"")"),"DEFINIR")</f>
        <v>DEFINIR</v>
      </c>
      <c r="C574" s="61"/>
      <c r="D574" s="61"/>
      <c r="E574" s="62"/>
      <c r="F574" s="61"/>
      <c r="G574" s="60" t="str">
        <f ca="1">IFERROR(__xludf.DUMMYFUNCTION("IF(F574="""",""INCLUIR"",VLOOKUP($F574,IMPORTRANGE(""https://docs.google.com/spreadsheets/d/1vQSgNMJXdrs4S3uLfPKDLLwIaGIMAUdySOJkVaHnDLI/edit?gid=0#gid=0"",""RESUMEN!G:I""),2,0))"),"INCLUIR")</f>
        <v>INCLUIR</v>
      </c>
      <c r="H574" s="64" t="str">
        <f ca="1">IFERROR(__xludf.DUMMYFUNCTION("IF(F574="""",""INCLUIR"",VLOOKUP($F574,IMPORTRANGE(""https://docs.google.com/spreadsheets/d/1vQSgNMJXdrs4S3uLfPKDLLwIaGIMAUdySOJkVaHnDLI/edit?gid=0#gid=0"",""RESUMEN!G:I""),3,0))"),"INCLUIR")</f>
        <v>INCLUIR</v>
      </c>
      <c r="I574" s="65" t="e">
        <f t="shared" ca="1" si="3"/>
        <v>#VALUE!</v>
      </c>
      <c r="J574" s="65" t="e">
        <f t="shared" ca="1" si="4"/>
        <v>#VALUE!</v>
      </c>
      <c r="K574" s="64" t="str">
        <f ca="1">IFERROR(__xludf.DUMMYFUNCTION("VLOOKUP($F574,IMPORTRANGE(""https://docs.google.com/spreadsheets/d/1vQSgNMJXdrs4S3uLfPKDLLwIaGIMAUdySOJkVaHnDLI/edit?gid=0#gid=0"",""RESUMEN!G:J""),4,0)"),"#N/A")</f>
        <v>#N/A</v>
      </c>
      <c r="L574" s="66" t="e">
        <f t="shared" ca="1" si="5"/>
        <v>#VALUE!</v>
      </c>
      <c r="M574" s="69"/>
      <c r="N574" s="94">
        <f t="shared" ca="1" si="6"/>
        <v>0</v>
      </c>
      <c r="O574" s="16"/>
      <c r="P574" s="40"/>
      <c r="Q574" s="16"/>
      <c r="R574" s="56"/>
    </row>
    <row r="575" spans="1:18">
      <c r="A575" s="59"/>
      <c r="B575" s="60" t="str">
        <f ca="1">IFERROR(__xludf.DUMMYFUNCTION("IFERROR(VLOOKUP(CONCATENATE(C575,D575,E575,F575,G575,H575),IMPORTRANGE(""https://docs.google.com/spreadsheets/d/1vQSgNMJXdrs4S3uLfPKDLLwIaGIMAUdySOJkVaHnDLI/edit?gid=0#gid=0"",""RESUMEN!B:C""),2,FALSE),""DEFINIR"")"),"DEFINIR")</f>
        <v>DEFINIR</v>
      </c>
      <c r="C575" s="61"/>
      <c r="D575" s="61"/>
      <c r="E575" s="62"/>
      <c r="F575" s="61"/>
      <c r="G575" s="60" t="str">
        <f ca="1">IFERROR(__xludf.DUMMYFUNCTION("IF(F575="""",""INCLUIR"",VLOOKUP($F575,IMPORTRANGE(""https://docs.google.com/spreadsheets/d/1vQSgNMJXdrs4S3uLfPKDLLwIaGIMAUdySOJkVaHnDLI/edit?gid=0#gid=0"",""RESUMEN!G:I""),2,0))"),"INCLUIR")</f>
        <v>INCLUIR</v>
      </c>
      <c r="H575" s="64" t="str">
        <f ca="1">IFERROR(__xludf.DUMMYFUNCTION("IF(F575="""",""INCLUIR"",VLOOKUP($F575,IMPORTRANGE(""https://docs.google.com/spreadsheets/d/1vQSgNMJXdrs4S3uLfPKDLLwIaGIMAUdySOJkVaHnDLI/edit?gid=0#gid=0"",""RESUMEN!G:I""),3,0))"),"INCLUIR")</f>
        <v>INCLUIR</v>
      </c>
      <c r="I575" s="65" t="e">
        <f t="shared" ca="1" si="3"/>
        <v>#VALUE!</v>
      </c>
      <c r="J575" s="65" t="e">
        <f t="shared" ca="1" si="4"/>
        <v>#VALUE!</v>
      </c>
      <c r="K575" s="64" t="str">
        <f ca="1">IFERROR(__xludf.DUMMYFUNCTION("VLOOKUP($F575,IMPORTRANGE(""https://docs.google.com/spreadsheets/d/1vQSgNMJXdrs4S3uLfPKDLLwIaGIMAUdySOJkVaHnDLI/edit?gid=0#gid=0"",""RESUMEN!G:J""),4,0)"),"#N/A")</f>
        <v>#N/A</v>
      </c>
      <c r="L575" s="66" t="e">
        <f t="shared" ca="1" si="5"/>
        <v>#VALUE!</v>
      </c>
      <c r="M575" s="69"/>
      <c r="N575" s="94">
        <f t="shared" ca="1" si="6"/>
        <v>0</v>
      </c>
      <c r="O575" s="16"/>
      <c r="P575" s="40"/>
      <c r="Q575" s="16"/>
      <c r="R575" s="56"/>
    </row>
    <row r="576" spans="1:18">
      <c r="A576" s="59"/>
      <c r="B576" s="60" t="str">
        <f ca="1">IFERROR(__xludf.DUMMYFUNCTION("IFERROR(VLOOKUP(CONCATENATE(C576,D576,E576,F576,G576,H576),IMPORTRANGE(""https://docs.google.com/spreadsheets/d/1vQSgNMJXdrs4S3uLfPKDLLwIaGIMAUdySOJkVaHnDLI/edit?gid=0#gid=0"",""RESUMEN!B:C""),2,FALSE),""DEFINIR"")"),"DEFINIR")</f>
        <v>DEFINIR</v>
      </c>
      <c r="C576" s="61"/>
      <c r="D576" s="61"/>
      <c r="E576" s="62"/>
      <c r="F576" s="61"/>
      <c r="G576" s="60" t="str">
        <f ca="1">IFERROR(__xludf.DUMMYFUNCTION("IF(F576="""",""INCLUIR"",VLOOKUP($F576,IMPORTRANGE(""https://docs.google.com/spreadsheets/d/1vQSgNMJXdrs4S3uLfPKDLLwIaGIMAUdySOJkVaHnDLI/edit?gid=0#gid=0"",""RESUMEN!G:I""),2,0))"),"INCLUIR")</f>
        <v>INCLUIR</v>
      </c>
      <c r="H576" s="64" t="str">
        <f ca="1">IFERROR(__xludf.DUMMYFUNCTION("IF(F576="""",""INCLUIR"",VLOOKUP($F576,IMPORTRANGE(""https://docs.google.com/spreadsheets/d/1vQSgNMJXdrs4S3uLfPKDLLwIaGIMAUdySOJkVaHnDLI/edit?gid=0#gid=0"",""RESUMEN!G:I""),3,0))"),"INCLUIR")</f>
        <v>INCLUIR</v>
      </c>
      <c r="I576" s="65" t="e">
        <f t="shared" ca="1" si="3"/>
        <v>#VALUE!</v>
      </c>
      <c r="J576" s="65" t="e">
        <f t="shared" ca="1" si="4"/>
        <v>#VALUE!</v>
      </c>
      <c r="K576" s="64" t="str">
        <f ca="1">IFERROR(__xludf.DUMMYFUNCTION("VLOOKUP($F576,IMPORTRANGE(""https://docs.google.com/spreadsheets/d/1vQSgNMJXdrs4S3uLfPKDLLwIaGIMAUdySOJkVaHnDLI/edit?gid=0#gid=0"",""RESUMEN!G:J""),4,0)"),"#N/A")</f>
        <v>#N/A</v>
      </c>
      <c r="L576" s="66" t="e">
        <f t="shared" ca="1" si="5"/>
        <v>#VALUE!</v>
      </c>
      <c r="M576" s="69"/>
      <c r="N576" s="94">
        <f t="shared" ca="1" si="6"/>
        <v>0</v>
      </c>
      <c r="O576" s="16"/>
      <c r="P576" s="40"/>
      <c r="Q576" s="16"/>
      <c r="R576" s="56"/>
    </row>
    <row r="577" spans="1:18">
      <c r="A577" s="59"/>
      <c r="B577" s="60" t="str">
        <f ca="1">IFERROR(__xludf.DUMMYFUNCTION("IFERROR(VLOOKUP(CONCATENATE(C577,D577,E577,F577,G577,H577),IMPORTRANGE(""https://docs.google.com/spreadsheets/d/1vQSgNMJXdrs4S3uLfPKDLLwIaGIMAUdySOJkVaHnDLI/edit?gid=0#gid=0"",""RESUMEN!B:C""),2,FALSE),""DEFINIR"")"),"DEFINIR")</f>
        <v>DEFINIR</v>
      </c>
      <c r="C577" s="61"/>
      <c r="D577" s="61"/>
      <c r="E577" s="62"/>
      <c r="F577" s="61"/>
      <c r="G577" s="60" t="str">
        <f ca="1">IFERROR(__xludf.DUMMYFUNCTION("IF(F577="""",""INCLUIR"",VLOOKUP($F577,IMPORTRANGE(""https://docs.google.com/spreadsheets/d/1vQSgNMJXdrs4S3uLfPKDLLwIaGIMAUdySOJkVaHnDLI/edit?gid=0#gid=0"",""RESUMEN!G:I""),2,0))"),"INCLUIR")</f>
        <v>INCLUIR</v>
      </c>
      <c r="H577" s="64" t="str">
        <f ca="1">IFERROR(__xludf.DUMMYFUNCTION("IF(F577="""",""INCLUIR"",VLOOKUP($F577,IMPORTRANGE(""https://docs.google.com/spreadsheets/d/1vQSgNMJXdrs4S3uLfPKDLLwIaGIMAUdySOJkVaHnDLI/edit?gid=0#gid=0"",""RESUMEN!G:I""),3,0))"),"INCLUIR")</f>
        <v>INCLUIR</v>
      </c>
      <c r="I577" s="65" t="e">
        <f t="shared" ca="1" si="3"/>
        <v>#VALUE!</v>
      </c>
      <c r="J577" s="65" t="e">
        <f t="shared" ca="1" si="4"/>
        <v>#VALUE!</v>
      </c>
      <c r="K577" s="64" t="str">
        <f ca="1">IFERROR(__xludf.DUMMYFUNCTION("VLOOKUP($F577,IMPORTRANGE(""https://docs.google.com/spreadsheets/d/1vQSgNMJXdrs4S3uLfPKDLLwIaGIMAUdySOJkVaHnDLI/edit?gid=0#gid=0"",""RESUMEN!G:J""),4,0)"),"#N/A")</f>
        <v>#N/A</v>
      </c>
      <c r="L577" s="66" t="e">
        <f t="shared" ca="1" si="5"/>
        <v>#VALUE!</v>
      </c>
      <c r="M577" s="69"/>
      <c r="N577" s="94">
        <f t="shared" ca="1" si="6"/>
        <v>0</v>
      </c>
      <c r="O577" s="16"/>
      <c r="P577" s="40"/>
      <c r="Q577" s="16"/>
      <c r="R577" s="56"/>
    </row>
    <row r="578" spans="1:18">
      <c r="A578" s="59"/>
      <c r="B578" s="60" t="str">
        <f ca="1">IFERROR(__xludf.DUMMYFUNCTION("IFERROR(VLOOKUP(CONCATENATE(C578,D578,E578,F578,G578,H578),IMPORTRANGE(""https://docs.google.com/spreadsheets/d/1vQSgNMJXdrs4S3uLfPKDLLwIaGIMAUdySOJkVaHnDLI/edit?gid=0#gid=0"",""RESUMEN!B:C""),2,FALSE),""DEFINIR"")"),"DEFINIR")</f>
        <v>DEFINIR</v>
      </c>
      <c r="C578" s="61"/>
      <c r="D578" s="61"/>
      <c r="E578" s="62"/>
      <c r="F578" s="61"/>
      <c r="G578" s="60" t="str">
        <f ca="1">IFERROR(__xludf.DUMMYFUNCTION("IF(F578="""",""INCLUIR"",VLOOKUP($F578,IMPORTRANGE(""https://docs.google.com/spreadsheets/d/1vQSgNMJXdrs4S3uLfPKDLLwIaGIMAUdySOJkVaHnDLI/edit?gid=0#gid=0"",""RESUMEN!G:I""),2,0))"),"INCLUIR")</f>
        <v>INCLUIR</v>
      </c>
      <c r="H578" s="64" t="str">
        <f ca="1">IFERROR(__xludf.DUMMYFUNCTION("IF(F578="""",""INCLUIR"",VLOOKUP($F578,IMPORTRANGE(""https://docs.google.com/spreadsheets/d/1vQSgNMJXdrs4S3uLfPKDLLwIaGIMAUdySOJkVaHnDLI/edit?gid=0#gid=0"",""RESUMEN!G:I""),3,0))"),"INCLUIR")</f>
        <v>INCLUIR</v>
      </c>
      <c r="I578" s="65" t="e">
        <f t="shared" ca="1" si="3"/>
        <v>#VALUE!</v>
      </c>
      <c r="J578" s="65" t="e">
        <f t="shared" ca="1" si="4"/>
        <v>#VALUE!</v>
      </c>
      <c r="K578" s="64" t="str">
        <f ca="1">IFERROR(__xludf.DUMMYFUNCTION("VLOOKUP($F578,IMPORTRANGE(""https://docs.google.com/spreadsheets/d/1vQSgNMJXdrs4S3uLfPKDLLwIaGIMAUdySOJkVaHnDLI/edit?gid=0#gid=0"",""RESUMEN!G:J""),4,0)"),"#N/A")</f>
        <v>#N/A</v>
      </c>
      <c r="L578" s="66" t="e">
        <f t="shared" ca="1" si="5"/>
        <v>#VALUE!</v>
      </c>
      <c r="M578" s="69"/>
      <c r="N578" s="94">
        <f t="shared" ca="1" si="6"/>
        <v>0</v>
      </c>
      <c r="O578" s="16"/>
      <c r="P578" s="40"/>
      <c r="Q578" s="16"/>
      <c r="R578" s="56"/>
    </row>
    <row r="579" spans="1:18">
      <c r="A579" s="59"/>
      <c r="B579" s="60" t="str">
        <f ca="1">IFERROR(__xludf.DUMMYFUNCTION("IFERROR(VLOOKUP(CONCATENATE(C579,D579,E579,F579,G579,H579),IMPORTRANGE(""https://docs.google.com/spreadsheets/d/1vQSgNMJXdrs4S3uLfPKDLLwIaGIMAUdySOJkVaHnDLI/edit?gid=0#gid=0"",""RESUMEN!B:C""),2,FALSE),""DEFINIR"")"),"DEFINIR")</f>
        <v>DEFINIR</v>
      </c>
      <c r="C579" s="61"/>
      <c r="D579" s="61"/>
      <c r="E579" s="62"/>
      <c r="F579" s="61"/>
      <c r="G579" s="60" t="str">
        <f ca="1">IFERROR(__xludf.DUMMYFUNCTION("IF(F579="""",""INCLUIR"",VLOOKUP($F579,IMPORTRANGE(""https://docs.google.com/spreadsheets/d/1vQSgNMJXdrs4S3uLfPKDLLwIaGIMAUdySOJkVaHnDLI/edit?gid=0#gid=0"",""RESUMEN!G:I""),2,0))"),"INCLUIR")</f>
        <v>INCLUIR</v>
      </c>
      <c r="H579" s="64" t="str">
        <f ca="1">IFERROR(__xludf.DUMMYFUNCTION("IF(F579="""",""INCLUIR"",VLOOKUP($F579,IMPORTRANGE(""https://docs.google.com/spreadsheets/d/1vQSgNMJXdrs4S3uLfPKDLLwIaGIMAUdySOJkVaHnDLI/edit?gid=0#gid=0"",""RESUMEN!G:I""),3,0))"),"INCLUIR")</f>
        <v>INCLUIR</v>
      </c>
      <c r="I579" s="65" t="e">
        <f t="shared" ca="1" si="3"/>
        <v>#VALUE!</v>
      </c>
      <c r="J579" s="65" t="e">
        <f t="shared" ca="1" si="4"/>
        <v>#VALUE!</v>
      </c>
      <c r="K579" s="64" t="str">
        <f ca="1">IFERROR(__xludf.DUMMYFUNCTION("VLOOKUP($F579,IMPORTRANGE(""https://docs.google.com/spreadsheets/d/1vQSgNMJXdrs4S3uLfPKDLLwIaGIMAUdySOJkVaHnDLI/edit?gid=0#gid=0"",""RESUMEN!G:J""),4,0)"),"#N/A")</f>
        <v>#N/A</v>
      </c>
      <c r="L579" s="66" t="e">
        <f t="shared" ca="1" si="5"/>
        <v>#VALUE!</v>
      </c>
      <c r="M579" s="69"/>
      <c r="N579" s="94">
        <f t="shared" ca="1" si="6"/>
        <v>0</v>
      </c>
      <c r="O579" s="16"/>
      <c r="P579" s="40"/>
      <c r="Q579" s="16"/>
      <c r="R579" s="56"/>
    </row>
    <row r="580" spans="1:18">
      <c r="A580" s="59"/>
      <c r="B580" s="60" t="str">
        <f ca="1">IFERROR(__xludf.DUMMYFUNCTION("IFERROR(VLOOKUP(CONCATENATE(C580,D580,E580,F580,G580,H580),IMPORTRANGE(""https://docs.google.com/spreadsheets/d/1vQSgNMJXdrs4S3uLfPKDLLwIaGIMAUdySOJkVaHnDLI/edit?gid=0#gid=0"",""RESUMEN!B:C""),2,FALSE),""DEFINIR"")"),"DEFINIR")</f>
        <v>DEFINIR</v>
      </c>
      <c r="C580" s="61"/>
      <c r="D580" s="61"/>
      <c r="E580" s="62"/>
      <c r="F580" s="61"/>
      <c r="G580" s="60" t="str">
        <f ca="1">IFERROR(__xludf.DUMMYFUNCTION("IF(F580="""",""INCLUIR"",VLOOKUP($F580,IMPORTRANGE(""https://docs.google.com/spreadsheets/d/1vQSgNMJXdrs4S3uLfPKDLLwIaGIMAUdySOJkVaHnDLI/edit?gid=0#gid=0"",""RESUMEN!G:I""),2,0))"),"INCLUIR")</f>
        <v>INCLUIR</v>
      </c>
      <c r="H580" s="64" t="str">
        <f ca="1">IFERROR(__xludf.DUMMYFUNCTION("IF(F580="""",""INCLUIR"",VLOOKUP($F580,IMPORTRANGE(""https://docs.google.com/spreadsheets/d/1vQSgNMJXdrs4S3uLfPKDLLwIaGIMAUdySOJkVaHnDLI/edit?gid=0#gid=0"",""RESUMEN!G:I""),3,0))"),"INCLUIR")</f>
        <v>INCLUIR</v>
      </c>
      <c r="I580" s="65" t="e">
        <f t="shared" ca="1" si="3"/>
        <v>#VALUE!</v>
      </c>
      <c r="J580" s="65" t="e">
        <f t="shared" ca="1" si="4"/>
        <v>#VALUE!</v>
      </c>
      <c r="K580" s="64" t="str">
        <f ca="1">IFERROR(__xludf.DUMMYFUNCTION("VLOOKUP($F580,IMPORTRANGE(""https://docs.google.com/spreadsheets/d/1vQSgNMJXdrs4S3uLfPKDLLwIaGIMAUdySOJkVaHnDLI/edit?gid=0#gid=0"",""RESUMEN!G:J""),4,0)"),"#N/A")</f>
        <v>#N/A</v>
      </c>
      <c r="L580" s="66" t="e">
        <f t="shared" ca="1" si="5"/>
        <v>#VALUE!</v>
      </c>
      <c r="M580" s="69"/>
      <c r="N580" s="94">
        <f t="shared" ca="1" si="6"/>
        <v>0</v>
      </c>
      <c r="O580" s="16"/>
      <c r="P580" s="40"/>
      <c r="Q580" s="16"/>
      <c r="R580" s="56"/>
    </row>
    <row r="581" spans="1:18">
      <c r="A581" s="59"/>
      <c r="B581" s="60" t="str">
        <f ca="1">IFERROR(__xludf.DUMMYFUNCTION("IFERROR(VLOOKUP(CONCATENATE(C581,D581,E581,F581,G581,H581),IMPORTRANGE(""https://docs.google.com/spreadsheets/d/1vQSgNMJXdrs4S3uLfPKDLLwIaGIMAUdySOJkVaHnDLI/edit?gid=0#gid=0"",""RESUMEN!B:C""),2,FALSE),""DEFINIR"")"),"DEFINIR")</f>
        <v>DEFINIR</v>
      </c>
      <c r="C581" s="61"/>
      <c r="D581" s="61"/>
      <c r="E581" s="62"/>
      <c r="F581" s="61"/>
      <c r="G581" s="60" t="str">
        <f ca="1">IFERROR(__xludf.DUMMYFUNCTION("IF(F581="""",""INCLUIR"",VLOOKUP($F581,IMPORTRANGE(""https://docs.google.com/spreadsheets/d/1vQSgNMJXdrs4S3uLfPKDLLwIaGIMAUdySOJkVaHnDLI/edit?gid=0#gid=0"",""RESUMEN!G:I""),2,0))"),"INCLUIR")</f>
        <v>INCLUIR</v>
      </c>
      <c r="H581" s="64" t="str">
        <f ca="1">IFERROR(__xludf.DUMMYFUNCTION("IF(F581="""",""INCLUIR"",VLOOKUP($F581,IMPORTRANGE(""https://docs.google.com/spreadsheets/d/1vQSgNMJXdrs4S3uLfPKDLLwIaGIMAUdySOJkVaHnDLI/edit?gid=0#gid=0"",""RESUMEN!G:I""),3,0))"),"INCLUIR")</f>
        <v>INCLUIR</v>
      </c>
      <c r="I581" s="65" t="e">
        <f t="shared" ca="1" si="3"/>
        <v>#VALUE!</v>
      </c>
      <c r="J581" s="65" t="e">
        <f t="shared" ca="1" si="4"/>
        <v>#VALUE!</v>
      </c>
      <c r="K581" s="64" t="str">
        <f ca="1">IFERROR(__xludf.DUMMYFUNCTION("VLOOKUP($F581,IMPORTRANGE(""https://docs.google.com/spreadsheets/d/1vQSgNMJXdrs4S3uLfPKDLLwIaGIMAUdySOJkVaHnDLI/edit?gid=0#gid=0"",""RESUMEN!G:J""),4,0)"),"#N/A")</f>
        <v>#N/A</v>
      </c>
      <c r="L581" s="66" t="e">
        <f t="shared" ca="1" si="5"/>
        <v>#VALUE!</v>
      </c>
      <c r="M581" s="69"/>
      <c r="N581" s="94">
        <f t="shared" ca="1" si="6"/>
        <v>0</v>
      </c>
      <c r="O581" s="16"/>
      <c r="P581" s="40"/>
      <c r="Q581" s="16"/>
      <c r="R581" s="56"/>
    </row>
    <row r="582" spans="1:18">
      <c r="A582" s="59"/>
      <c r="B582" s="60" t="str">
        <f ca="1">IFERROR(__xludf.DUMMYFUNCTION("IFERROR(VLOOKUP(CONCATENATE(C582,D582,E582,F582,G582,H582),IMPORTRANGE(""https://docs.google.com/spreadsheets/d/1vQSgNMJXdrs4S3uLfPKDLLwIaGIMAUdySOJkVaHnDLI/edit?gid=0#gid=0"",""RESUMEN!B:C""),2,FALSE),""DEFINIR"")"),"DEFINIR")</f>
        <v>DEFINIR</v>
      </c>
      <c r="C582" s="61"/>
      <c r="D582" s="61"/>
      <c r="E582" s="62"/>
      <c r="F582" s="61"/>
      <c r="G582" s="60" t="str">
        <f ca="1">IFERROR(__xludf.DUMMYFUNCTION("IF(F582="""",""INCLUIR"",VLOOKUP($F582,IMPORTRANGE(""https://docs.google.com/spreadsheets/d/1vQSgNMJXdrs4S3uLfPKDLLwIaGIMAUdySOJkVaHnDLI/edit?gid=0#gid=0"",""RESUMEN!G:I""),2,0))"),"INCLUIR")</f>
        <v>INCLUIR</v>
      </c>
      <c r="H582" s="64" t="str">
        <f ca="1">IFERROR(__xludf.DUMMYFUNCTION("IF(F582="""",""INCLUIR"",VLOOKUP($F582,IMPORTRANGE(""https://docs.google.com/spreadsheets/d/1vQSgNMJXdrs4S3uLfPKDLLwIaGIMAUdySOJkVaHnDLI/edit?gid=0#gid=0"",""RESUMEN!G:I""),3,0))"),"INCLUIR")</f>
        <v>INCLUIR</v>
      </c>
      <c r="I582" s="65" t="e">
        <f t="shared" ca="1" si="3"/>
        <v>#VALUE!</v>
      </c>
      <c r="J582" s="65" t="e">
        <f t="shared" ca="1" si="4"/>
        <v>#VALUE!</v>
      </c>
      <c r="K582" s="64" t="str">
        <f ca="1">IFERROR(__xludf.DUMMYFUNCTION("VLOOKUP($F582,IMPORTRANGE(""https://docs.google.com/spreadsheets/d/1vQSgNMJXdrs4S3uLfPKDLLwIaGIMAUdySOJkVaHnDLI/edit?gid=0#gid=0"",""RESUMEN!G:J""),4,0)"),"#N/A")</f>
        <v>#N/A</v>
      </c>
      <c r="L582" s="66" t="e">
        <f t="shared" ca="1" si="5"/>
        <v>#VALUE!</v>
      </c>
      <c r="M582" s="69"/>
      <c r="N582" s="94">
        <f t="shared" ca="1" si="6"/>
        <v>0</v>
      </c>
      <c r="O582" s="16"/>
      <c r="P582" s="40"/>
      <c r="Q582" s="16"/>
      <c r="R582" s="56"/>
    </row>
    <row r="583" spans="1:18">
      <c r="A583" s="59"/>
      <c r="B583" s="60" t="str">
        <f ca="1">IFERROR(__xludf.DUMMYFUNCTION("IFERROR(VLOOKUP(CONCATENATE(C583,D583,E583,F583,G583,H583),IMPORTRANGE(""https://docs.google.com/spreadsheets/d/1vQSgNMJXdrs4S3uLfPKDLLwIaGIMAUdySOJkVaHnDLI/edit?gid=0#gid=0"",""RESUMEN!B:C""),2,FALSE),""DEFINIR"")"),"DEFINIR")</f>
        <v>DEFINIR</v>
      </c>
      <c r="C583" s="61"/>
      <c r="D583" s="61"/>
      <c r="E583" s="62"/>
      <c r="F583" s="61"/>
      <c r="G583" s="60" t="str">
        <f ca="1">IFERROR(__xludf.DUMMYFUNCTION("IF(F583="""",""INCLUIR"",VLOOKUP($F583,IMPORTRANGE(""https://docs.google.com/spreadsheets/d/1vQSgNMJXdrs4S3uLfPKDLLwIaGIMAUdySOJkVaHnDLI/edit?gid=0#gid=0"",""RESUMEN!G:I""),2,0))"),"INCLUIR")</f>
        <v>INCLUIR</v>
      </c>
      <c r="H583" s="64" t="str">
        <f ca="1">IFERROR(__xludf.DUMMYFUNCTION("IF(F583="""",""INCLUIR"",VLOOKUP($F583,IMPORTRANGE(""https://docs.google.com/spreadsheets/d/1vQSgNMJXdrs4S3uLfPKDLLwIaGIMAUdySOJkVaHnDLI/edit?gid=0#gid=0"",""RESUMEN!G:I""),3,0))"),"INCLUIR")</f>
        <v>INCLUIR</v>
      </c>
      <c r="I583" s="65" t="e">
        <f t="shared" ca="1" si="3"/>
        <v>#VALUE!</v>
      </c>
      <c r="J583" s="65" t="e">
        <f t="shared" ca="1" si="4"/>
        <v>#VALUE!</v>
      </c>
      <c r="K583" s="64" t="str">
        <f ca="1">IFERROR(__xludf.DUMMYFUNCTION("VLOOKUP($F583,IMPORTRANGE(""https://docs.google.com/spreadsheets/d/1vQSgNMJXdrs4S3uLfPKDLLwIaGIMAUdySOJkVaHnDLI/edit?gid=0#gid=0"",""RESUMEN!G:J""),4,0)"),"#N/A")</f>
        <v>#N/A</v>
      </c>
      <c r="L583" s="66" t="e">
        <f t="shared" ca="1" si="5"/>
        <v>#VALUE!</v>
      </c>
      <c r="M583" s="69"/>
      <c r="N583" s="94">
        <f t="shared" ca="1" si="6"/>
        <v>0</v>
      </c>
      <c r="O583" s="16"/>
      <c r="P583" s="40"/>
      <c r="Q583" s="16"/>
      <c r="R583" s="56"/>
    </row>
    <row r="584" spans="1:18">
      <c r="A584" s="59"/>
      <c r="B584" s="60" t="str">
        <f ca="1">IFERROR(__xludf.DUMMYFUNCTION("IFERROR(VLOOKUP(CONCATENATE(C584,D584,E584,F584,G584,H584),IMPORTRANGE(""https://docs.google.com/spreadsheets/d/1vQSgNMJXdrs4S3uLfPKDLLwIaGIMAUdySOJkVaHnDLI/edit?gid=0#gid=0"",""RESUMEN!B:C""),2,FALSE),""DEFINIR"")"),"DEFINIR")</f>
        <v>DEFINIR</v>
      </c>
      <c r="C584" s="61"/>
      <c r="D584" s="61"/>
      <c r="E584" s="62"/>
      <c r="F584" s="61"/>
      <c r="G584" s="60" t="str">
        <f ca="1">IFERROR(__xludf.DUMMYFUNCTION("IF(F584="""",""INCLUIR"",VLOOKUP($F584,IMPORTRANGE(""https://docs.google.com/spreadsheets/d/1vQSgNMJXdrs4S3uLfPKDLLwIaGIMAUdySOJkVaHnDLI/edit?gid=0#gid=0"",""RESUMEN!G:I""),2,0))"),"INCLUIR")</f>
        <v>INCLUIR</v>
      </c>
      <c r="H584" s="64" t="str">
        <f ca="1">IFERROR(__xludf.DUMMYFUNCTION("IF(F584="""",""INCLUIR"",VLOOKUP($F584,IMPORTRANGE(""https://docs.google.com/spreadsheets/d/1vQSgNMJXdrs4S3uLfPKDLLwIaGIMAUdySOJkVaHnDLI/edit?gid=0#gid=0"",""RESUMEN!G:I""),3,0))"),"INCLUIR")</f>
        <v>INCLUIR</v>
      </c>
      <c r="I584" s="65" t="e">
        <f t="shared" ca="1" si="3"/>
        <v>#VALUE!</v>
      </c>
      <c r="J584" s="65" t="e">
        <f t="shared" ca="1" si="4"/>
        <v>#VALUE!</v>
      </c>
      <c r="K584" s="64" t="str">
        <f ca="1">IFERROR(__xludf.DUMMYFUNCTION("VLOOKUP($F584,IMPORTRANGE(""https://docs.google.com/spreadsheets/d/1vQSgNMJXdrs4S3uLfPKDLLwIaGIMAUdySOJkVaHnDLI/edit?gid=0#gid=0"",""RESUMEN!G:J""),4,0)"),"#N/A")</f>
        <v>#N/A</v>
      </c>
      <c r="L584" s="66" t="e">
        <f t="shared" ca="1" si="5"/>
        <v>#VALUE!</v>
      </c>
      <c r="M584" s="69"/>
      <c r="N584" s="94">
        <f t="shared" ca="1" si="6"/>
        <v>0</v>
      </c>
      <c r="O584" s="16"/>
      <c r="P584" s="40"/>
      <c r="Q584" s="16"/>
      <c r="R584" s="56"/>
    </row>
    <row r="585" spans="1:18">
      <c r="A585" s="59"/>
      <c r="B585" s="60" t="str">
        <f ca="1">IFERROR(__xludf.DUMMYFUNCTION("IFERROR(VLOOKUP(CONCATENATE(C585,D585,E585,F585,G585,H585),IMPORTRANGE(""https://docs.google.com/spreadsheets/d/1vQSgNMJXdrs4S3uLfPKDLLwIaGIMAUdySOJkVaHnDLI/edit?gid=0#gid=0"",""RESUMEN!B:C""),2,FALSE),""DEFINIR"")"),"DEFINIR")</f>
        <v>DEFINIR</v>
      </c>
      <c r="C585" s="61"/>
      <c r="D585" s="61"/>
      <c r="E585" s="62"/>
      <c r="F585" s="61"/>
      <c r="G585" s="60" t="str">
        <f ca="1">IFERROR(__xludf.DUMMYFUNCTION("IF(F585="""",""INCLUIR"",VLOOKUP($F585,IMPORTRANGE(""https://docs.google.com/spreadsheets/d/1vQSgNMJXdrs4S3uLfPKDLLwIaGIMAUdySOJkVaHnDLI/edit?gid=0#gid=0"",""RESUMEN!G:I""),2,0))"),"INCLUIR")</f>
        <v>INCLUIR</v>
      </c>
      <c r="H585" s="64" t="str">
        <f ca="1">IFERROR(__xludf.DUMMYFUNCTION("IF(F585="""",""INCLUIR"",VLOOKUP($F585,IMPORTRANGE(""https://docs.google.com/spreadsheets/d/1vQSgNMJXdrs4S3uLfPKDLLwIaGIMAUdySOJkVaHnDLI/edit?gid=0#gid=0"",""RESUMEN!G:I""),3,0))"),"INCLUIR")</f>
        <v>INCLUIR</v>
      </c>
      <c r="I585" s="65" t="e">
        <f t="shared" ca="1" si="3"/>
        <v>#VALUE!</v>
      </c>
      <c r="J585" s="65" t="e">
        <f t="shared" ca="1" si="4"/>
        <v>#VALUE!</v>
      </c>
      <c r="K585" s="64" t="str">
        <f ca="1">IFERROR(__xludf.DUMMYFUNCTION("VLOOKUP($F585,IMPORTRANGE(""https://docs.google.com/spreadsheets/d/1vQSgNMJXdrs4S3uLfPKDLLwIaGIMAUdySOJkVaHnDLI/edit?gid=0#gid=0"",""RESUMEN!G:J""),4,0)"),"#N/A")</f>
        <v>#N/A</v>
      </c>
      <c r="L585" s="66" t="e">
        <f t="shared" ca="1" si="5"/>
        <v>#VALUE!</v>
      </c>
      <c r="M585" s="69"/>
      <c r="N585" s="94">
        <f t="shared" ca="1" si="6"/>
        <v>0</v>
      </c>
      <c r="O585" s="16"/>
      <c r="P585" s="40"/>
      <c r="Q585" s="16"/>
      <c r="R585" s="56"/>
    </row>
    <row r="586" spans="1:18">
      <c r="A586" s="59"/>
      <c r="B586" s="60" t="str">
        <f ca="1">IFERROR(__xludf.DUMMYFUNCTION("IFERROR(VLOOKUP(CONCATENATE(C586,D586,E586,F586,G586,H586),IMPORTRANGE(""https://docs.google.com/spreadsheets/d/1vQSgNMJXdrs4S3uLfPKDLLwIaGIMAUdySOJkVaHnDLI/edit?gid=0#gid=0"",""RESUMEN!B:C""),2,FALSE),""DEFINIR"")"),"DEFINIR")</f>
        <v>DEFINIR</v>
      </c>
      <c r="C586" s="61"/>
      <c r="D586" s="61"/>
      <c r="E586" s="62"/>
      <c r="F586" s="61"/>
      <c r="G586" s="60" t="str">
        <f ca="1">IFERROR(__xludf.DUMMYFUNCTION("IF(F586="""",""INCLUIR"",VLOOKUP($F586,IMPORTRANGE(""https://docs.google.com/spreadsheets/d/1vQSgNMJXdrs4S3uLfPKDLLwIaGIMAUdySOJkVaHnDLI/edit?gid=0#gid=0"",""RESUMEN!G:I""),2,0))"),"INCLUIR")</f>
        <v>INCLUIR</v>
      </c>
      <c r="H586" s="64" t="str">
        <f ca="1">IFERROR(__xludf.DUMMYFUNCTION("IF(F586="""",""INCLUIR"",VLOOKUP($F586,IMPORTRANGE(""https://docs.google.com/spreadsheets/d/1vQSgNMJXdrs4S3uLfPKDLLwIaGIMAUdySOJkVaHnDLI/edit?gid=0#gid=0"",""RESUMEN!G:I""),3,0))"),"INCLUIR")</f>
        <v>INCLUIR</v>
      </c>
      <c r="I586" s="65" t="e">
        <f t="shared" ca="1" si="3"/>
        <v>#VALUE!</v>
      </c>
      <c r="J586" s="65" t="e">
        <f t="shared" ca="1" si="4"/>
        <v>#VALUE!</v>
      </c>
      <c r="K586" s="64" t="str">
        <f ca="1">IFERROR(__xludf.DUMMYFUNCTION("VLOOKUP($F586,IMPORTRANGE(""https://docs.google.com/spreadsheets/d/1vQSgNMJXdrs4S3uLfPKDLLwIaGIMAUdySOJkVaHnDLI/edit?gid=0#gid=0"",""RESUMEN!G:J""),4,0)"),"#N/A")</f>
        <v>#N/A</v>
      </c>
      <c r="L586" s="66" t="e">
        <f t="shared" ca="1" si="5"/>
        <v>#VALUE!</v>
      </c>
      <c r="M586" s="69"/>
      <c r="N586" s="94">
        <f t="shared" ca="1" si="6"/>
        <v>0</v>
      </c>
      <c r="O586" s="16"/>
      <c r="P586" s="40"/>
      <c r="Q586" s="16"/>
      <c r="R586" s="56"/>
    </row>
    <row r="587" spans="1:18">
      <c r="A587" s="59"/>
      <c r="B587" s="60" t="str">
        <f ca="1">IFERROR(__xludf.DUMMYFUNCTION("IFERROR(VLOOKUP(CONCATENATE(C587,D587,E587,F587,G587,H587),IMPORTRANGE(""https://docs.google.com/spreadsheets/d/1vQSgNMJXdrs4S3uLfPKDLLwIaGIMAUdySOJkVaHnDLI/edit?gid=0#gid=0"",""RESUMEN!B:C""),2,FALSE),""DEFINIR"")"),"DEFINIR")</f>
        <v>DEFINIR</v>
      </c>
      <c r="C587" s="61"/>
      <c r="D587" s="61"/>
      <c r="E587" s="62"/>
      <c r="F587" s="61"/>
      <c r="G587" s="60" t="str">
        <f ca="1">IFERROR(__xludf.DUMMYFUNCTION("IF(F587="""",""INCLUIR"",VLOOKUP($F587,IMPORTRANGE(""https://docs.google.com/spreadsheets/d/1vQSgNMJXdrs4S3uLfPKDLLwIaGIMAUdySOJkVaHnDLI/edit?gid=0#gid=0"",""RESUMEN!G:I""),2,0))"),"INCLUIR")</f>
        <v>INCLUIR</v>
      </c>
      <c r="H587" s="64" t="str">
        <f ca="1">IFERROR(__xludf.DUMMYFUNCTION("IF(F587="""",""INCLUIR"",VLOOKUP($F587,IMPORTRANGE(""https://docs.google.com/spreadsheets/d/1vQSgNMJXdrs4S3uLfPKDLLwIaGIMAUdySOJkVaHnDLI/edit?gid=0#gid=0"",""RESUMEN!G:I""),3,0))"),"INCLUIR")</f>
        <v>INCLUIR</v>
      </c>
      <c r="I587" s="65" t="e">
        <f t="shared" ca="1" si="3"/>
        <v>#VALUE!</v>
      </c>
      <c r="J587" s="65" t="e">
        <f t="shared" ca="1" si="4"/>
        <v>#VALUE!</v>
      </c>
      <c r="K587" s="64" t="str">
        <f ca="1">IFERROR(__xludf.DUMMYFUNCTION("VLOOKUP($F587,IMPORTRANGE(""https://docs.google.com/spreadsheets/d/1vQSgNMJXdrs4S3uLfPKDLLwIaGIMAUdySOJkVaHnDLI/edit?gid=0#gid=0"",""RESUMEN!G:J""),4,0)"),"#N/A")</f>
        <v>#N/A</v>
      </c>
      <c r="L587" s="66" t="e">
        <f t="shared" ca="1" si="5"/>
        <v>#VALUE!</v>
      </c>
      <c r="M587" s="69"/>
      <c r="N587" s="94">
        <f t="shared" ca="1" si="6"/>
        <v>0</v>
      </c>
      <c r="O587" s="16"/>
      <c r="P587" s="40"/>
      <c r="Q587" s="16"/>
      <c r="R587" s="56"/>
    </row>
    <row r="588" spans="1:18">
      <c r="A588" s="59"/>
      <c r="B588" s="60" t="str">
        <f ca="1">IFERROR(__xludf.DUMMYFUNCTION("IFERROR(VLOOKUP(CONCATENATE(C588,D588,E588,F588,G588,H588),IMPORTRANGE(""https://docs.google.com/spreadsheets/d/1vQSgNMJXdrs4S3uLfPKDLLwIaGIMAUdySOJkVaHnDLI/edit?gid=0#gid=0"",""RESUMEN!B:C""),2,FALSE),""DEFINIR"")"),"DEFINIR")</f>
        <v>DEFINIR</v>
      </c>
      <c r="C588" s="61"/>
      <c r="D588" s="61"/>
      <c r="E588" s="62"/>
      <c r="F588" s="61"/>
      <c r="G588" s="60" t="str">
        <f ca="1">IFERROR(__xludf.DUMMYFUNCTION("IF(F588="""",""INCLUIR"",VLOOKUP($F588,IMPORTRANGE(""https://docs.google.com/spreadsheets/d/1vQSgNMJXdrs4S3uLfPKDLLwIaGIMAUdySOJkVaHnDLI/edit?gid=0#gid=0"",""RESUMEN!G:I""),2,0))"),"INCLUIR")</f>
        <v>INCLUIR</v>
      </c>
      <c r="H588" s="64" t="str">
        <f ca="1">IFERROR(__xludf.DUMMYFUNCTION("IF(F588="""",""INCLUIR"",VLOOKUP($F588,IMPORTRANGE(""https://docs.google.com/spreadsheets/d/1vQSgNMJXdrs4S3uLfPKDLLwIaGIMAUdySOJkVaHnDLI/edit?gid=0#gid=0"",""RESUMEN!G:I""),3,0))"),"INCLUIR")</f>
        <v>INCLUIR</v>
      </c>
      <c r="I588" s="65" t="e">
        <f t="shared" ca="1" si="3"/>
        <v>#VALUE!</v>
      </c>
      <c r="J588" s="65" t="e">
        <f t="shared" ca="1" si="4"/>
        <v>#VALUE!</v>
      </c>
      <c r="K588" s="64" t="str">
        <f ca="1">IFERROR(__xludf.DUMMYFUNCTION("VLOOKUP($F588,IMPORTRANGE(""https://docs.google.com/spreadsheets/d/1vQSgNMJXdrs4S3uLfPKDLLwIaGIMAUdySOJkVaHnDLI/edit?gid=0#gid=0"",""RESUMEN!G:J""),4,0)"),"#N/A")</f>
        <v>#N/A</v>
      </c>
      <c r="L588" s="66" t="e">
        <f t="shared" ca="1" si="5"/>
        <v>#VALUE!</v>
      </c>
      <c r="M588" s="69"/>
      <c r="N588" s="94">
        <f t="shared" ca="1" si="6"/>
        <v>0</v>
      </c>
      <c r="O588" s="16"/>
      <c r="P588" s="40"/>
      <c r="Q588" s="16"/>
      <c r="R588" s="56"/>
    </row>
    <row r="589" spans="1:18">
      <c r="A589" s="59"/>
      <c r="B589" s="60" t="str">
        <f ca="1">IFERROR(__xludf.DUMMYFUNCTION("IFERROR(VLOOKUP(CONCATENATE(C589,D589,E589,F589,G589,H589),IMPORTRANGE(""https://docs.google.com/spreadsheets/d/1vQSgNMJXdrs4S3uLfPKDLLwIaGIMAUdySOJkVaHnDLI/edit?gid=0#gid=0"",""RESUMEN!B:C""),2,FALSE),""DEFINIR"")"),"DEFINIR")</f>
        <v>DEFINIR</v>
      </c>
      <c r="C589" s="61"/>
      <c r="D589" s="61"/>
      <c r="E589" s="62"/>
      <c r="F589" s="61"/>
      <c r="G589" s="60" t="str">
        <f ca="1">IFERROR(__xludf.DUMMYFUNCTION("IF(F589="""",""INCLUIR"",VLOOKUP($F589,IMPORTRANGE(""https://docs.google.com/spreadsheets/d/1vQSgNMJXdrs4S3uLfPKDLLwIaGIMAUdySOJkVaHnDLI/edit?gid=0#gid=0"",""RESUMEN!G:I""),2,0))"),"INCLUIR")</f>
        <v>INCLUIR</v>
      </c>
      <c r="H589" s="64" t="str">
        <f ca="1">IFERROR(__xludf.DUMMYFUNCTION("IF(F589="""",""INCLUIR"",VLOOKUP($F589,IMPORTRANGE(""https://docs.google.com/spreadsheets/d/1vQSgNMJXdrs4S3uLfPKDLLwIaGIMAUdySOJkVaHnDLI/edit?gid=0#gid=0"",""RESUMEN!G:I""),3,0))"),"INCLUIR")</f>
        <v>INCLUIR</v>
      </c>
      <c r="I589" s="65" t="e">
        <f t="shared" ca="1" si="3"/>
        <v>#VALUE!</v>
      </c>
      <c r="J589" s="65" t="e">
        <f t="shared" ca="1" si="4"/>
        <v>#VALUE!</v>
      </c>
      <c r="K589" s="64" t="str">
        <f ca="1">IFERROR(__xludf.DUMMYFUNCTION("VLOOKUP($F589,IMPORTRANGE(""https://docs.google.com/spreadsheets/d/1vQSgNMJXdrs4S3uLfPKDLLwIaGIMAUdySOJkVaHnDLI/edit?gid=0#gid=0"",""RESUMEN!G:J""),4,0)"),"#N/A")</f>
        <v>#N/A</v>
      </c>
      <c r="L589" s="66" t="e">
        <f t="shared" ca="1" si="5"/>
        <v>#VALUE!</v>
      </c>
      <c r="M589" s="69"/>
      <c r="N589" s="94">
        <f t="shared" ca="1" si="6"/>
        <v>0</v>
      </c>
      <c r="O589" s="16"/>
      <c r="P589" s="40"/>
      <c r="Q589" s="16"/>
      <c r="R589" s="56"/>
    </row>
    <row r="590" spans="1:18">
      <c r="A590" s="59"/>
      <c r="B590" s="60" t="str">
        <f ca="1">IFERROR(__xludf.DUMMYFUNCTION("IFERROR(VLOOKUP(CONCATENATE(C590,D590,E590,F590,G590,H590),IMPORTRANGE(""https://docs.google.com/spreadsheets/d/1vQSgNMJXdrs4S3uLfPKDLLwIaGIMAUdySOJkVaHnDLI/edit?gid=0#gid=0"",""RESUMEN!B:C""),2,FALSE),""DEFINIR"")"),"DEFINIR")</f>
        <v>DEFINIR</v>
      </c>
      <c r="C590" s="61"/>
      <c r="D590" s="61"/>
      <c r="E590" s="62"/>
      <c r="F590" s="61"/>
      <c r="G590" s="60" t="str">
        <f ca="1">IFERROR(__xludf.DUMMYFUNCTION("IF(F590="""",""INCLUIR"",VLOOKUP($F590,IMPORTRANGE(""https://docs.google.com/spreadsheets/d/1vQSgNMJXdrs4S3uLfPKDLLwIaGIMAUdySOJkVaHnDLI/edit?gid=0#gid=0"",""RESUMEN!G:I""),2,0))"),"INCLUIR")</f>
        <v>INCLUIR</v>
      </c>
      <c r="H590" s="64" t="str">
        <f ca="1">IFERROR(__xludf.DUMMYFUNCTION("IF(F590="""",""INCLUIR"",VLOOKUP($F590,IMPORTRANGE(""https://docs.google.com/spreadsheets/d/1vQSgNMJXdrs4S3uLfPKDLLwIaGIMAUdySOJkVaHnDLI/edit?gid=0#gid=0"",""RESUMEN!G:I""),3,0))"),"INCLUIR")</f>
        <v>INCLUIR</v>
      </c>
      <c r="I590" s="65" t="e">
        <f t="shared" ca="1" si="3"/>
        <v>#VALUE!</v>
      </c>
      <c r="J590" s="65" t="e">
        <f t="shared" ca="1" si="4"/>
        <v>#VALUE!</v>
      </c>
      <c r="K590" s="64" t="str">
        <f ca="1">IFERROR(__xludf.DUMMYFUNCTION("VLOOKUP($F590,IMPORTRANGE(""https://docs.google.com/spreadsheets/d/1vQSgNMJXdrs4S3uLfPKDLLwIaGIMAUdySOJkVaHnDLI/edit?gid=0#gid=0"",""RESUMEN!G:J""),4,0)"),"#N/A")</f>
        <v>#N/A</v>
      </c>
      <c r="L590" s="66" t="e">
        <f t="shared" ca="1" si="5"/>
        <v>#VALUE!</v>
      </c>
      <c r="M590" s="69"/>
      <c r="N590" s="94">
        <f t="shared" ca="1" si="6"/>
        <v>0</v>
      </c>
      <c r="O590" s="16"/>
      <c r="P590" s="40"/>
      <c r="Q590" s="16"/>
      <c r="R590" s="56"/>
    </row>
    <row r="591" spans="1:18">
      <c r="A591" s="59"/>
      <c r="B591" s="60" t="str">
        <f ca="1">IFERROR(__xludf.DUMMYFUNCTION("IFERROR(VLOOKUP(CONCATENATE(C591,D591,E591,F591,G591,H591),IMPORTRANGE(""https://docs.google.com/spreadsheets/d/1vQSgNMJXdrs4S3uLfPKDLLwIaGIMAUdySOJkVaHnDLI/edit?gid=0#gid=0"",""RESUMEN!B:C""),2,FALSE),""DEFINIR"")"),"DEFINIR")</f>
        <v>DEFINIR</v>
      </c>
      <c r="C591" s="61"/>
      <c r="D591" s="61"/>
      <c r="E591" s="62"/>
      <c r="F591" s="61"/>
      <c r="G591" s="60" t="str">
        <f ca="1">IFERROR(__xludf.DUMMYFUNCTION("IF(F591="""",""INCLUIR"",VLOOKUP($F591,IMPORTRANGE(""https://docs.google.com/spreadsheets/d/1vQSgNMJXdrs4S3uLfPKDLLwIaGIMAUdySOJkVaHnDLI/edit?gid=0#gid=0"",""RESUMEN!G:I""),2,0))"),"INCLUIR")</f>
        <v>INCLUIR</v>
      </c>
      <c r="H591" s="64" t="str">
        <f ca="1">IFERROR(__xludf.DUMMYFUNCTION("IF(F591="""",""INCLUIR"",VLOOKUP($F591,IMPORTRANGE(""https://docs.google.com/spreadsheets/d/1vQSgNMJXdrs4S3uLfPKDLLwIaGIMAUdySOJkVaHnDLI/edit?gid=0#gid=0"",""RESUMEN!G:I""),3,0))"),"INCLUIR")</f>
        <v>INCLUIR</v>
      </c>
      <c r="I591" s="65" t="e">
        <f t="shared" ca="1" si="3"/>
        <v>#VALUE!</v>
      </c>
      <c r="J591" s="65" t="e">
        <f t="shared" ca="1" si="4"/>
        <v>#VALUE!</v>
      </c>
      <c r="K591" s="64" t="str">
        <f ca="1">IFERROR(__xludf.DUMMYFUNCTION("VLOOKUP($F591,IMPORTRANGE(""https://docs.google.com/spreadsheets/d/1vQSgNMJXdrs4S3uLfPKDLLwIaGIMAUdySOJkVaHnDLI/edit?gid=0#gid=0"",""RESUMEN!G:J""),4,0)"),"#N/A")</f>
        <v>#N/A</v>
      </c>
      <c r="L591" s="66" t="e">
        <f t="shared" ca="1" si="5"/>
        <v>#VALUE!</v>
      </c>
      <c r="M591" s="69"/>
      <c r="N591" s="94">
        <f t="shared" ca="1" si="6"/>
        <v>0</v>
      </c>
      <c r="O591" s="16"/>
      <c r="P591" s="40"/>
      <c r="Q591" s="16"/>
      <c r="R591" s="56"/>
    </row>
    <row r="592" spans="1:18">
      <c r="A592" s="59"/>
      <c r="B592" s="60" t="str">
        <f ca="1">IFERROR(__xludf.DUMMYFUNCTION("IFERROR(VLOOKUP(CONCATENATE(C592,D592,E592,F592,G592,H592),IMPORTRANGE(""https://docs.google.com/spreadsheets/d/1vQSgNMJXdrs4S3uLfPKDLLwIaGIMAUdySOJkVaHnDLI/edit?gid=0#gid=0"",""RESUMEN!B:C""),2,FALSE),""DEFINIR"")"),"DEFINIR")</f>
        <v>DEFINIR</v>
      </c>
      <c r="C592" s="61"/>
      <c r="D592" s="61"/>
      <c r="E592" s="62"/>
      <c r="F592" s="61"/>
      <c r="G592" s="60" t="str">
        <f ca="1">IFERROR(__xludf.DUMMYFUNCTION("IF(F592="""",""INCLUIR"",VLOOKUP($F592,IMPORTRANGE(""https://docs.google.com/spreadsheets/d/1vQSgNMJXdrs4S3uLfPKDLLwIaGIMAUdySOJkVaHnDLI/edit?gid=0#gid=0"",""RESUMEN!G:I""),2,0))"),"INCLUIR")</f>
        <v>INCLUIR</v>
      </c>
      <c r="H592" s="64" t="str">
        <f ca="1">IFERROR(__xludf.DUMMYFUNCTION("IF(F592="""",""INCLUIR"",VLOOKUP($F592,IMPORTRANGE(""https://docs.google.com/spreadsheets/d/1vQSgNMJXdrs4S3uLfPKDLLwIaGIMAUdySOJkVaHnDLI/edit?gid=0#gid=0"",""RESUMEN!G:I""),3,0))"),"INCLUIR")</f>
        <v>INCLUIR</v>
      </c>
      <c r="I592" s="65" t="e">
        <f t="shared" ca="1" si="3"/>
        <v>#VALUE!</v>
      </c>
      <c r="J592" s="65" t="e">
        <f t="shared" ca="1" si="4"/>
        <v>#VALUE!</v>
      </c>
      <c r="K592" s="64" t="str">
        <f ca="1">IFERROR(__xludf.DUMMYFUNCTION("VLOOKUP($F592,IMPORTRANGE(""https://docs.google.com/spreadsheets/d/1vQSgNMJXdrs4S3uLfPKDLLwIaGIMAUdySOJkVaHnDLI/edit?gid=0#gid=0"",""RESUMEN!G:J""),4,0)"),"#N/A")</f>
        <v>#N/A</v>
      </c>
      <c r="L592" s="66" t="e">
        <f t="shared" ca="1" si="5"/>
        <v>#VALUE!</v>
      </c>
      <c r="M592" s="69"/>
      <c r="N592" s="94">
        <f t="shared" ca="1" si="6"/>
        <v>0</v>
      </c>
      <c r="O592" s="16"/>
      <c r="P592" s="40"/>
      <c r="Q592" s="16"/>
      <c r="R592" s="56"/>
    </row>
    <row r="593" spans="1:18">
      <c r="A593" s="59"/>
      <c r="B593" s="60" t="str">
        <f ca="1">IFERROR(__xludf.DUMMYFUNCTION("IFERROR(VLOOKUP(CONCATENATE(C593,D593,E593,F593,G593,H593),IMPORTRANGE(""https://docs.google.com/spreadsheets/d/1vQSgNMJXdrs4S3uLfPKDLLwIaGIMAUdySOJkVaHnDLI/edit?gid=0#gid=0"",""RESUMEN!B:C""),2,FALSE),""DEFINIR"")"),"DEFINIR")</f>
        <v>DEFINIR</v>
      </c>
      <c r="C593" s="61"/>
      <c r="D593" s="61"/>
      <c r="E593" s="62"/>
      <c r="F593" s="61"/>
      <c r="G593" s="60" t="str">
        <f ca="1">IFERROR(__xludf.DUMMYFUNCTION("IF(F593="""",""INCLUIR"",VLOOKUP($F593,IMPORTRANGE(""https://docs.google.com/spreadsheets/d/1vQSgNMJXdrs4S3uLfPKDLLwIaGIMAUdySOJkVaHnDLI/edit?gid=0#gid=0"",""RESUMEN!G:I""),2,0))"),"INCLUIR")</f>
        <v>INCLUIR</v>
      </c>
      <c r="H593" s="64" t="str">
        <f ca="1">IFERROR(__xludf.DUMMYFUNCTION("IF(F593="""",""INCLUIR"",VLOOKUP($F593,IMPORTRANGE(""https://docs.google.com/spreadsheets/d/1vQSgNMJXdrs4S3uLfPKDLLwIaGIMAUdySOJkVaHnDLI/edit?gid=0#gid=0"",""RESUMEN!G:I""),3,0))"),"INCLUIR")</f>
        <v>INCLUIR</v>
      </c>
      <c r="I593" s="65" t="e">
        <f t="shared" ca="1" si="3"/>
        <v>#VALUE!</v>
      </c>
      <c r="J593" s="65" t="e">
        <f t="shared" ca="1" si="4"/>
        <v>#VALUE!</v>
      </c>
      <c r="K593" s="64" t="str">
        <f ca="1">IFERROR(__xludf.DUMMYFUNCTION("VLOOKUP($F593,IMPORTRANGE(""https://docs.google.com/spreadsheets/d/1vQSgNMJXdrs4S3uLfPKDLLwIaGIMAUdySOJkVaHnDLI/edit?gid=0#gid=0"",""RESUMEN!G:J""),4,0)"),"#N/A")</f>
        <v>#N/A</v>
      </c>
      <c r="L593" s="66" t="e">
        <f t="shared" ca="1" si="5"/>
        <v>#VALUE!</v>
      </c>
      <c r="M593" s="69"/>
      <c r="N593" s="94">
        <f t="shared" ca="1" si="6"/>
        <v>0</v>
      </c>
      <c r="O593" s="16"/>
      <c r="P593" s="40"/>
      <c r="Q593" s="16"/>
      <c r="R593" s="56"/>
    </row>
    <row r="594" spans="1:18">
      <c r="A594" s="59"/>
      <c r="B594" s="60" t="str">
        <f ca="1">IFERROR(__xludf.DUMMYFUNCTION("IFERROR(VLOOKUP(CONCATENATE(C594,D594,E594,F594,G594,H594),IMPORTRANGE(""https://docs.google.com/spreadsheets/d/1vQSgNMJXdrs4S3uLfPKDLLwIaGIMAUdySOJkVaHnDLI/edit?gid=0#gid=0"",""RESUMEN!B:C""),2,FALSE),""DEFINIR"")"),"DEFINIR")</f>
        <v>DEFINIR</v>
      </c>
      <c r="C594" s="61"/>
      <c r="D594" s="61"/>
      <c r="E594" s="62"/>
      <c r="F594" s="61"/>
      <c r="G594" s="60" t="str">
        <f ca="1">IFERROR(__xludf.DUMMYFUNCTION("IF(F594="""",""INCLUIR"",VLOOKUP($F594,IMPORTRANGE(""https://docs.google.com/spreadsheets/d/1vQSgNMJXdrs4S3uLfPKDLLwIaGIMAUdySOJkVaHnDLI/edit?gid=0#gid=0"",""RESUMEN!G:I""),2,0))"),"INCLUIR")</f>
        <v>INCLUIR</v>
      </c>
      <c r="H594" s="64" t="str">
        <f ca="1">IFERROR(__xludf.DUMMYFUNCTION("IF(F594="""",""INCLUIR"",VLOOKUP($F594,IMPORTRANGE(""https://docs.google.com/spreadsheets/d/1vQSgNMJXdrs4S3uLfPKDLLwIaGIMAUdySOJkVaHnDLI/edit?gid=0#gid=0"",""RESUMEN!G:I""),3,0))"),"INCLUIR")</f>
        <v>INCLUIR</v>
      </c>
      <c r="I594" s="65" t="e">
        <f t="shared" ca="1" si="3"/>
        <v>#VALUE!</v>
      </c>
      <c r="J594" s="65" t="e">
        <f t="shared" ca="1" si="4"/>
        <v>#VALUE!</v>
      </c>
      <c r="K594" s="64" t="str">
        <f ca="1">IFERROR(__xludf.DUMMYFUNCTION("VLOOKUP($F594,IMPORTRANGE(""https://docs.google.com/spreadsheets/d/1vQSgNMJXdrs4S3uLfPKDLLwIaGIMAUdySOJkVaHnDLI/edit?gid=0#gid=0"",""RESUMEN!G:J""),4,0)"),"#N/A")</f>
        <v>#N/A</v>
      </c>
      <c r="L594" s="66" t="e">
        <f t="shared" ca="1" si="5"/>
        <v>#VALUE!</v>
      </c>
      <c r="M594" s="69"/>
      <c r="N594" s="94">
        <f t="shared" ca="1" si="6"/>
        <v>0</v>
      </c>
      <c r="O594" s="16"/>
      <c r="P594" s="40"/>
      <c r="Q594" s="16"/>
      <c r="R594" s="56"/>
    </row>
    <row r="595" spans="1:18">
      <c r="A595" s="59"/>
      <c r="B595" s="60" t="str">
        <f ca="1">IFERROR(__xludf.DUMMYFUNCTION("IFERROR(VLOOKUP(CONCATENATE(C595,D595,E595,F595,G595,H595),IMPORTRANGE(""https://docs.google.com/spreadsheets/d/1vQSgNMJXdrs4S3uLfPKDLLwIaGIMAUdySOJkVaHnDLI/edit?gid=0#gid=0"",""RESUMEN!B:C""),2,FALSE),""DEFINIR"")"),"DEFINIR")</f>
        <v>DEFINIR</v>
      </c>
      <c r="C595" s="61"/>
      <c r="D595" s="61"/>
      <c r="E595" s="62"/>
      <c r="F595" s="61"/>
      <c r="G595" s="60" t="str">
        <f ca="1">IFERROR(__xludf.DUMMYFUNCTION("IF(F595="""",""INCLUIR"",VLOOKUP($F595,IMPORTRANGE(""https://docs.google.com/spreadsheets/d/1vQSgNMJXdrs4S3uLfPKDLLwIaGIMAUdySOJkVaHnDLI/edit?gid=0#gid=0"",""RESUMEN!G:I""),2,0))"),"INCLUIR")</f>
        <v>INCLUIR</v>
      </c>
      <c r="H595" s="64" t="str">
        <f ca="1">IFERROR(__xludf.DUMMYFUNCTION("IF(F595="""",""INCLUIR"",VLOOKUP($F595,IMPORTRANGE(""https://docs.google.com/spreadsheets/d/1vQSgNMJXdrs4S3uLfPKDLLwIaGIMAUdySOJkVaHnDLI/edit?gid=0#gid=0"",""RESUMEN!G:I""),3,0))"),"INCLUIR")</f>
        <v>INCLUIR</v>
      </c>
      <c r="I595" s="65" t="e">
        <f t="shared" ca="1" si="3"/>
        <v>#VALUE!</v>
      </c>
      <c r="J595" s="65" t="e">
        <f t="shared" ca="1" si="4"/>
        <v>#VALUE!</v>
      </c>
      <c r="K595" s="64" t="str">
        <f ca="1">IFERROR(__xludf.DUMMYFUNCTION("VLOOKUP($F595,IMPORTRANGE(""https://docs.google.com/spreadsheets/d/1vQSgNMJXdrs4S3uLfPKDLLwIaGIMAUdySOJkVaHnDLI/edit?gid=0#gid=0"",""RESUMEN!G:J""),4,0)"),"#N/A")</f>
        <v>#N/A</v>
      </c>
      <c r="L595" s="66" t="e">
        <f t="shared" ca="1" si="5"/>
        <v>#VALUE!</v>
      </c>
      <c r="M595" s="69"/>
      <c r="N595" s="94">
        <f t="shared" ca="1" si="6"/>
        <v>0</v>
      </c>
      <c r="O595" s="16"/>
      <c r="P595" s="40"/>
      <c r="Q595" s="16"/>
      <c r="R595" s="56"/>
    </row>
    <row r="596" spans="1:18">
      <c r="A596" s="59"/>
      <c r="B596" s="60" t="str">
        <f ca="1">IFERROR(__xludf.DUMMYFUNCTION("IFERROR(VLOOKUP(CONCATENATE(C596,D596,E596,F596,G596,H596),IMPORTRANGE(""https://docs.google.com/spreadsheets/d/1vQSgNMJXdrs4S3uLfPKDLLwIaGIMAUdySOJkVaHnDLI/edit?gid=0#gid=0"",""RESUMEN!B:C""),2,FALSE),""DEFINIR"")"),"DEFINIR")</f>
        <v>DEFINIR</v>
      </c>
      <c r="C596" s="61"/>
      <c r="D596" s="61"/>
      <c r="E596" s="62"/>
      <c r="F596" s="61"/>
      <c r="G596" s="60" t="str">
        <f ca="1">IFERROR(__xludf.DUMMYFUNCTION("IF(F596="""",""INCLUIR"",VLOOKUP($F596,IMPORTRANGE(""https://docs.google.com/spreadsheets/d/1vQSgNMJXdrs4S3uLfPKDLLwIaGIMAUdySOJkVaHnDLI/edit?gid=0#gid=0"",""RESUMEN!G:I""),2,0))"),"INCLUIR")</f>
        <v>INCLUIR</v>
      </c>
      <c r="H596" s="64" t="str">
        <f ca="1">IFERROR(__xludf.DUMMYFUNCTION("IF(F596="""",""INCLUIR"",VLOOKUP($F596,IMPORTRANGE(""https://docs.google.com/spreadsheets/d/1vQSgNMJXdrs4S3uLfPKDLLwIaGIMAUdySOJkVaHnDLI/edit?gid=0#gid=0"",""RESUMEN!G:I""),3,0))"),"INCLUIR")</f>
        <v>INCLUIR</v>
      </c>
      <c r="I596" s="65" t="e">
        <f t="shared" ca="1" si="3"/>
        <v>#VALUE!</v>
      </c>
      <c r="J596" s="65" t="e">
        <f t="shared" ca="1" si="4"/>
        <v>#VALUE!</v>
      </c>
      <c r="K596" s="64" t="str">
        <f ca="1">IFERROR(__xludf.DUMMYFUNCTION("VLOOKUP($F596,IMPORTRANGE(""https://docs.google.com/spreadsheets/d/1vQSgNMJXdrs4S3uLfPKDLLwIaGIMAUdySOJkVaHnDLI/edit?gid=0#gid=0"",""RESUMEN!G:J""),4,0)"),"#N/A")</f>
        <v>#N/A</v>
      </c>
      <c r="L596" s="66" t="e">
        <f t="shared" ca="1" si="5"/>
        <v>#VALUE!</v>
      </c>
      <c r="M596" s="69"/>
      <c r="N596" s="94">
        <f t="shared" ca="1" si="6"/>
        <v>0</v>
      </c>
      <c r="O596" s="16"/>
      <c r="P596" s="40"/>
      <c r="Q596" s="16"/>
      <c r="R596" s="56"/>
    </row>
    <row r="597" spans="1:18">
      <c r="A597" s="59"/>
      <c r="B597" s="60" t="str">
        <f ca="1">IFERROR(__xludf.DUMMYFUNCTION("IFERROR(VLOOKUP(CONCATENATE(C597,D597,E597,F597,G597,H597),IMPORTRANGE(""https://docs.google.com/spreadsheets/d/1vQSgNMJXdrs4S3uLfPKDLLwIaGIMAUdySOJkVaHnDLI/edit?gid=0#gid=0"",""RESUMEN!B:C""),2,FALSE),""DEFINIR"")"),"DEFINIR")</f>
        <v>DEFINIR</v>
      </c>
      <c r="C597" s="61"/>
      <c r="D597" s="61"/>
      <c r="E597" s="62"/>
      <c r="F597" s="61"/>
      <c r="G597" s="60" t="str">
        <f ca="1">IFERROR(__xludf.DUMMYFUNCTION("IF(F597="""",""INCLUIR"",VLOOKUP($F597,IMPORTRANGE(""https://docs.google.com/spreadsheets/d/1vQSgNMJXdrs4S3uLfPKDLLwIaGIMAUdySOJkVaHnDLI/edit?gid=0#gid=0"",""RESUMEN!G:I""),2,0))"),"INCLUIR")</f>
        <v>INCLUIR</v>
      </c>
      <c r="H597" s="64" t="str">
        <f ca="1">IFERROR(__xludf.DUMMYFUNCTION("IF(F597="""",""INCLUIR"",VLOOKUP($F597,IMPORTRANGE(""https://docs.google.com/spreadsheets/d/1vQSgNMJXdrs4S3uLfPKDLLwIaGIMAUdySOJkVaHnDLI/edit?gid=0#gid=0"",""RESUMEN!G:I""),3,0))"),"INCLUIR")</f>
        <v>INCLUIR</v>
      </c>
      <c r="I597" s="65" t="e">
        <f t="shared" ca="1" si="3"/>
        <v>#VALUE!</v>
      </c>
      <c r="J597" s="65" t="e">
        <f t="shared" ca="1" si="4"/>
        <v>#VALUE!</v>
      </c>
      <c r="K597" s="64" t="str">
        <f ca="1">IFERROR(__xludf.DUMMYFUNCTION("VLOOKUP($F597,IMPORTRANGE(""https://docs.google.com/spreadsheets/d/1vQSgNMJXdrs4S3uLfPKDLLwIaGIMAUdySOJkVaHnDLI/edit?gid=0#gid=0"",""RESUMEN!G:J""),4,0)"),"#N/A")</f>
        <v>#N/A</v>
      </c>
      <c r="L597" s="66" t="e">
        <f t="shared" ca="1" si="5"/>
        <v>#VALUE!</v>
      </c>
      <c r="M597" s="69"/>
      <c r="N597" s="94">
        <f t="shared" ca="1" si="6"/>
        <v>0</v>
      </c>
      <c r="O597" s="16"/>
      <c r="P597" s="40"/>
      <c r="Q597" s="16"/>
      <c r="R597" s="56"/>
    </row>
    <row r="598" spans="1:18">
      <c r="A598" s="59"/>
      <c r="B598" s="60" t="str">
        <f ca="1">IFERROR(__xludf.DUMMYFUNCTION("IFERROR(VLOOKUP(CONCATENATE(C598,D598,E598,F598,G598,H598),IMPORTRANGE(""https://docs.google.com/spreadsheets/d/1vQSgNMJXdrs4S3uLfPKDLLwIaGIMAUdySOJkVaHnDLI/edit?gid=0#gid=0"",""RESUMEN!B:C""),2,FALSE),""DEFINIR"")"),"DEFINIR")</f>
        <v>DEFINIR</v>
      </c>
      <c r="C598" s="61"/>
      <c r="D598" s="61"/>
      <c r="E598" s="62"/>
      <c r="F598" s="61"/>
      <c r="G598" s="60" t="str">
        <f ca="1">IFERROR(__xludf.DUMMYFUNCTION("IF(F598="""",""INCLUIR"",VLOOKUP($F598,IMPORTRANGE(""https://docs.google.com/spreadsheets/d/1vQSgNMJXdrs4S3uLfPKDLLwIaGIMAUdySOJkVaHnDLI/edit?gid=0#gid=0"",""RESUMEN!G:I""),2,0))"),"INCLUIR")</f>
        <v>INCLUIR</v>
      </c>
      <c r="H598" s="64" t="str">
        <f ca="1">IFERROR(__xludf.DUMMYFUNCTION("IF(F598="""",""INCLUIR"",VLOOKUP($F598,IMPORTRANGE(""https://docs.google.com/spreadsheets/d/1vQSgNMJXdrs4S3uLfPKDLLwIaGIMAUdySOJkVaHnDLI/edit?gid=0#gid=0"",""RESUMEN!G:I""),3,0))"),"INCLUIR")</f>
        <v>INCLUIR</v>
      </c>
      <c r="I598" s="65" t="e">
        <f t="shared" ca="1" si="3"/>
        <v>#VALUE!</v>
      </c>
      <c r="J598" s="65" t="e">
        <f t="shared" ca="1" si="4"/>
        <v>#VALUE!</v>
      </c>
      <c r="K598" s="64" t="str">
        <f ca="1">IFERROR(__xludf.DUMMYFUNCTION("VLOOKUP($F598,IMPORTRANGE(""https://docs.google.com/spreadsheets/d/1vQSgNMJXdrs4S3uLfPKDLLwIaGIMAUdySOJkVaHnDLI/edit?gid=0#gid=0"",""RESUMEN!G:J""),4,0)"),"#N/A")</f>
        <v>#N/A</v>
      </c>
      <c r="L598" s="66" t="e">
        <f t="shared" ca="1" si="5"/>
        <v>#VALUE!</v>
      </c>
      <c r="M598" s="69"/>
      <c r="N598" s="94">
        <f t="shared" ca="1" si="6"/>
        <v>0</v>
      </c>
      <c r="O598" s="16"/>
      <c r="P598" s="40"/>
      <c r="Q598" s="16"/>
      <c r="R598" s="56"/>
    </row>
    <row r="599" spans="1:18">
      <c r="A599" s="59"/>
      <c r="B599" s="60" t="str">
        <f ca="1">IFERROR(__xludf.DUMMYFUNCTION("IFERROR(VLOOKUP(CONCATENATE(C599,D599,E599,F599,G599,H599),IMPORTRANGE(""https://docs.google.com/spreadsheets/d/1vQSgNMJXdrs4S3uLfPKDLLwIaGIMAUdySOJkVaHnDLI/edit?gid=0#gid=0"",""RESUMEN!B:C""),2,FALSE),""DEFINIR"")"),"DEFINIR")</f>
        <v>DEFINIR</v>
      </c>
      <c r="C599" s="61"/>
      <c r="D599" s="61"/>
      <c r="E599" s="62"/>
      <c r="F599" s="61"/>
      <c r="G599" s="60" t="str">
        <f ca="1">IFERROR(__xludf.DUMMYFUNCTION("IF(F599="""",""INCLUIR"",VLOOKUP($F599,IMPORTRANGE(""https://docs.google.com/spreadsheets/d/1vQSgNMJXdrs4S3uLfPKDLLwIaGIMAUdySOJkVaHnDLI/edit?gid=0#gid=0"",""RESUMEN!G:I""),2,0))"),"INCLUIR")</f>
        <v>INCLUIR</v>
      </c>
      <c r="H599" s="64" t="str">
        <f ca="1">IFERROR(__xludf.DUMMYFUNCTION("IF(F599="""",""INCLUIR"",VLOOKUP($F599,IMPORTRANGE(""https://docs.google.com/spreadsheets/d/1vQSgNMJXdrs4S3uLfPKDLLwIaGIMAUdySOJkVaHnDLI/edit?gid=0#gid=0"",""RESUMEN!G:I""),3,0))"),"INCLUIR")</f>
        <v>INCLUIR</v>
      </c>
      <c r="I599" s="65" t="e">
        <f t="shared" ca="1" si="3"/>
        <v>#VALUE!</v>
      </c>
      <c r="J599" s="65" t="e">
        <f t="shared" ca="1" si="4"/>
        <v>#VALUE!</v>
      </c>
      <c r="K599" s="64" t="str">
        <f ca="1">IFERROR(__xludf.DUMMYFUNCTION("VLOOKUP($F599,IMPORTRANGE(""https://docs.google.com/spreadsheets/d/1vQSgNMJXdrs4S3uLfPKDLLwIaGIMAUdySOJkVaHnDLI/edit?gid=0#gid=0"",""RESUMEN!G:J""),4,0)"),"#N/A")</f>
        <v>#N/A</v>
      </c>
      <c r="L599" s="66" t="e">
        <f t="shared" ca="1" si="5"/>
        <v>#VALUE!</v>
      </c>
      <c r="M599" s="69"/>
      <c r="N599" s="94">
        <f t="shared" ca="1" si="6"/>
        <v>0</v>
      </c>
      <c r="O599" s="16"/>
      <c r="P599" s="40"/>
      <c r="Q599" s="16"/>
      <c r="R599" s="56"/>
    </row>
    <row r="600" spans="1:18">
      <c r="A600" s="59"/>
      <c r="B600" s="60" t="str">
        <f ca="1">IFERROR(__xludf.DUMMYFUNCTION("IFERROR(VLOOKUP(CONCATENATE(C600,D600,E600,F600,G600,H600),IMPORTRANGE(""https://docs.google.com/spreadsheets/d/1vQSgNMJXdrs4S3uLfPKDLLwIaGIMAUdySOJkVaHnDLI/edit?gid=0#gid=0"",""RESUMEN!B:C""),2,FALSE),""DEFINIR"")"),"DEFINIR")</f>
        <v>DEFINIR</v>
      </c>
      <c r="C600" s="61"/>
      <c r="D600" s="61"/>
      <c r="E600" s="62"/>
      <c r="F600" s="61"/>
      <c r="G600" s="60" t="str">
        <f ca="1">IFERROR(__xludf.DUMMYFUNCTION("IF(F600="""",""INCLUIR"",VLOOKUP($F600,IMPORTRANGE(""https://docs.google.com/spreadsheets/d/1vQSgNMJXdrs4S3uLfPKDLLwIaGIMAUdySOJkVaHnDLI/edit?gid=0#gid=0"",""RESUMEN!G:I""),2,0))"),"INCLUIR")</f>
        <v>INCLUIR</v>
      </c>
      <c r="H600" s="64" t="str">
        <f ca="1">IFERROR(__xludf.DUMMYFUNCTION("IF(F600="""",""INCLUIR"",VLOOKUP($F600,IMPORTRANGE(""https://docs.google.com/spreadsheets/d/1vQSgNMJXdrs4S3uLfPKDLLwIaGIMAUdySOJkVaHnDLI/edit?gid=0#gid=0"",""RESUMEN!G:I""),3,0))"),"INCLUIR")</f>
        <v>INCLUIR</v>
      </c>
      <c r="I600" s="65" t="e">
        <f t="shared" ca="1" si="3"/>
        <v>#VALUE!</v>
      </c>
      <c r="J600" s="65" t="e">
        <f t="shared" ca="1" si="4"/>
        <v>#VALUE!</v>
      </c>
      <c r="K600" s="64" t="str">
        <f ca="1">IFERROR(__xludf.DUMMYFUNCTION("VLOOKUP($F600,IMPORTRANGE(""https://docs.google.com/spreadsheets/d/1vQSgNMJXdrs4S3uLfPKDLLwIaGIMAUdySOJkVaHnDLI/edit?gid=0#gid=0"",""RESUMEN!G:J""),4,0)"),"#N/A")</f>
        <v>#N/A</v>
      </c>
      <c r="L600" s="66" t="e">
        <f t="shared" ca="1" si="5"/>
        <v>#VALUE!</v>
      </c>
      <c r="M600" s="69"/>
      <c r="N600" s="94">
        <f t="shared" ca="1" si="6"/>
        <v>0</v>
      </c>
      <c r="O600" s="16"/>
      <c r="P600" s="40"/>
      <c r="Q600" s="16"/>
      <c r="R600" s="56"/>
    </row>
    <row r="601" spans="1:18">
      <c r="A601" s="59"/>
      <c r="B601" s="60" t="str">
        <f ca="1">IFERROR(__xludf.DUMMYFUNCTION("IFERROR(VLOOKUP(CONCATENATE(C601,D601,E601,F601,G601,H601),IMPORTRANGE(""https://docs.google.com/spreadsheets/d/1vQSgNMJXdrs4S3uLfPKDLLwIaGIMAUdySOJkVaHnDLI/edit?gid=0#gid=0"",""RESUMEN!B:C""),2,FALSE),""DEFINIR"")"),"DEFINIR")</f>
        <v>DEFINIR</v>
      </c>
      <c r="C601" s="61"/>
      <c r="D601" s="61"/>
      <c r="E601" s="62"/>
      <c r="F601" s="61"/>
      <c r="G601" s="60" t="str">
        <f ca="1">IFERROR(__xludf.DUMMYFUNCTION("IF(F601="""",""INCLUIR"",VLOOKUP($F601,IMPORTRANGE(""https://docs.google.com/spreadsheets/d/1vQSgNMJXdrs4S3uLfPKDLLwIaGIMAUdySOJkVaHnDLI/edit?gid=0#gid=0"",""RESUMEN!G:I""),2,0))"),"INCLUIR")</f>
        <v>INCLUIR</v>
      </c>
      <c r="H601" s="64" t="str">
        <f ca="1">IFERROR(__xludf.DUMMYFUNCTION("IF(F601="""",""INCLUIR"",VLOOKUP($F601,IMPORTRANGE(""https://docs.google.com/spreadsheets/d/1vQSgNMJXdrs4S3uLfPKDLLwIaGIMAUdySOJkVaHnDLI/edit?gid=0#gid=0"",""RESUMEN!G:I""),3,0))"),"INCLUIR")</f>
        <v>INCLUIR</v>
      </c>
      <c r="I601" s="65" t="e">
        <f t="shared" ca="1" si="3"/>
        <v>#VALUE!</v>
      </c>
      <c r="J601" s="65" t="e">
        <f t="shared" ca="1" si="4"/>
        <v>#VALUE!</v>
      </c>
      <c r="K601" s="64" t="str">
        <f ca="1">IFERROR(__xludf.DUMMYFUNCTION("VLOOKUP($F601,IMPORTRANGE(""https://docs.google.com/spreadsheets/d/1vQSgNMJXdrs4S3uLfPKDLLwIaGIMAUdySOJkVaHnDLI/edit?gid=0#gid=0"",""RESUMEN!G:J""),4,0)"),"#N/A")</f>
        <v>#N/A</v>
      </c>
      <c r="L601" s="66" t="e">
        <f t="shared" ca="1" si="5"/>
        <v>#VALUE!</v>
      </c>
      <c r="M601" s="69"/>
      <c r="N601" s="94">
        <f t="shared" ca="1" si="6"/>
        <v>0</v>
      </c>
      <c r="O601" s="16"/>
      <c r="P601" s="40"/>
      <c r="Q601" s="16"/>
      <c r="R601" s="56"/>
    </row>
    <row r="602" spans="1:18">
      <c r="A602" s="59"/>
      <c r="B602" s="60" t="str">
        <f ca="1">IFERROR(__xludf.DUMMYFUNCTION("IFERROR(VLOOKUP(CONCATENATE(C602,D602,E602,F602,G602,H602),IMPORTRANGE(""https://docs.google.com/spreadsheets/d/1vQSgNMJXdrs4S3uLfPKDLLwIaGIMAUdySOJkVaHnDLI/edit?gid=0#gid=0"",""RESUMEN!B:C""),2,FALSE),""DEFINIR"")"),"DEFINIR")</f>
        <v>DEFINIR</v>
      </c>
      <c r="C602" s="61"/>
      <c r="D602" s="61"/>
      <c r="E602" s="62"/>
      <c r="F602" s="61"/>
      <c r="G602" s="60" t="str">
        <f ca="1">IFERROR(__xludf.DUMMYFUNCTION("IF(F602="""",""INCLUIR"",VLOOKUP($F602,IMPORTRANGE(""https://docs.google.com/spreadsheets/d/1vQSgNMJXdrs4S3uLfPKDLLwIaGIMAUdySOJkVaHnDLI/edit?gid=0#gid=0"",""RESUMEN!G:I""),2,0))"),"INCLUIR")</f>
        <v>INCLUIR</v>
      </c>
      <c r="H602" s="64" t="str">
        <f ca="1">IFERROR(__xludf.DUMMYFUNCTION("IF(F602="""",""INCLUIR"",VLOOKUP($F602,IMPORTRANGE(""https://docs.google.com/spreadsheets/d/1vQSgNMJXdrs4S3uLfPKDLLwIaGIMAUdySOJkVaHnDLI/edit?gid=0#gid=0"",""RESUMEN!G:I""),3,0))"),"INCLUIR")</f>
        <v>INCLUIR</v>
      </c>
      <c r="I602" s="65" t="e">
        <f t="shared" ca="1" si="3"/>
        <v>#VALUE!</v>
      </c>
      <c r="J602" s="65" t="e">
        <f t="shared" ca="1" si="4"/>
        <v>#VALUE!</v>
      </c>
      <c r="K602" s="64" t="str">
        <f ca="1">IFERROR(__xludf.DUMMYFUNCTION("VLOOKUP($F602,IMPORTRANGE(""https://docs.google.com/spreadsheets/d/1vQSgNMJXdrs4S3uLfPKDLLwIaGIMAUdySOJkVaHnDLI/edit?gid=0#gid=0"",""RESUMEN!G:J""),4,0)"),"#N/A")</f>
        <v>#N/A</v>
      </c>
      <c r="L602" s="66" t="e">
        <f t="shared" ca="1" si="5"/>
        <v>#VALUE!</v>
      </c>
      <c r="M602" s="69"/>
      <c r="N602" s="94">
        <f t="shared" ca="1" si="6"/>
        <v>0</v>
      </c>
      <c r="O602" s="16"/>
      <c r="P602" s="40"/>
      <c r="Q602" s="16"/>
      <c r="R602" s="56"/>
    </row>
    <row r="603" spans="1:18">
      <c r="A603" s="59"/>
      <c r="B603" s="60" t="str">
        <f ca="1">IFERROR(__xludf.DUMMYFUNCTION("IFERROR(VLOOKUP(CONCATENATE(C603,D603,E603,F603,G603,H603),IMPORTRANGE(""https://docs.google.com/spreadsheets/d/1vQSgNMJXdrs4S3uLfPKDLLwIaGIMAUdySOJkVaHnDLI/edit?gid=0#gid=0"",""RESUMEN!B:C""),2,FALSE),""DEFINIR"")"),"DEFINIR")</f>
        <v>DEFINIR</v>
      </c>
      <c r="C603" s="61"/>
      <c r="D603" s="61"/>
      <c r="E603" s="62"/>
      <c r="F603" s="61"/>
      <c r="G603" s="60" t="str">
        <f ca="1">IFERROR(__xludf.DUMMYFUNCTION("IF(F603="""",""INCLUIR"",VLOOKUP($F603,IMPORTRANGE(""https://docs.google.com/spreadsheets/d/1vQSgNMJXdrs4S3uLfPKDLLwIaGIMAUdySOJkVaHnDLI/edit?gid=0#gid=0"",""RESUMEN!G:I""),2,0))"),"INCLUIR")</f>
        <v>INCLUIR</v>
      </c>
      <c r="H603" s="64" t="str">
        <f ca="1">IFERROR(__xludf.DUMMYFUNCTION("IF(F603="""",""INCLUIR"",VLOOKUP($F603,IMPORTRANGE(""https://docs.google.com/spreadsheets/d/1vQSgNMJXdrs4S3uLfPKDLLwIaGIMAUdySOJkVaHnDLI/edit?gid=0#gid=0"",""RESUMEN!G:I""),3,0))"),"INCLUIR")</f>
        <v>INCLUIR</v>
      </c>
      <c r="I603" s="65" t="e">
        <f t="shared" ca="1" si="3"/>
        <v>#VALUE!</v>
      </c>
      <c r="J603" s="65" t="e">
        <f t="shared" ca="1" si="4"/>
        <v>#VALUE!</v>
      </c>
      <c r="K603" s="64" t="str">
        <f ca="1">IFERROR(__xludf.DUMMYFUNCTION("VLOOKUP($F603,IMPORTRANGE(""https://docs.google.com/spreadsheets/d/1vQSgNMJXdrs4S3uLfPKDLLwIaGIMAUdySOJkVaHnDLI/edit?gid=0#gid=0"",""RESUMEN!G:J""),4,0)"),"#N/A")</f>
        <v>#N/A</v>
      </c>
      <c r="L603" s="66" t="e">
        <f t="shared" ca="1" si="5"/>
        <v>#VALUE!</v>
      </c>
      <c r="M603" s="69"/>
      <c r="N603" s="94">
        <f t="shared" ca="1" si="6"/>
        <v>0</v>
      </c>
      <c r="O603" s="16"/>
      <c r="P603" s="40"/>
      <c r="Q603" s="16"/>
      <c r="R603" s="56"/>
    </row>
    <row r="604" spans="1:18">
      <c r="A604" s="59"/>
      <c r="B604" s="60" t="str">
        <f ca="1">IFERROR(__xludf.DUMMYFUNCTION("IFERROR(VLOOKUP(CONCATENATE(C604,D604,E604,F604,G604,H604),IMPORTRANGE(""https://docs.google.com/spreadsheets/d/1vQSgNMJXdrs4S3uLfPKDLLwIaGIMAUdySOJkVaHnDLI/edit?gid=0#gid=0"",""RESUMEN!B:C""),2,FALSE),""DEFINIR"")"),"DEFINIR")</f>
        <v>DEFINIR</v>
      </c>
      <c r="C604" s="61"/>
      <c r="D604" s="61"/>
      <c r="E604" s="62"/>
      <c r="F604" s="61"/>
      <c r="G604" s="60" t="str">
        <f ca="1">IFERROR(__xludf.DUMMYFUNCTION("IF(F604="""",""INCLUIR"",VLOOKUP($F604,IMPORTRANGE(""https://docs.google.com/spreadsheets/d/1vQSgNMJXdrs4S3uLfPKDLLwIaGIMAUdySOJkVaHnDLI/edit?gid=0#gid=0"",""RESUMEN!G:I""),2,0))"),"INCLUIR")</f>
        <v>INCLUIR</v>
      </c>
      <c r="H604" s="64" t="str">
        <f ca="1">IFERROR(__xludf.DUMMYFUNCTION("IF(F604="""",""INCLUIR"",VLOOKUP($F604,IMPORTRANGE(""https://docs.google.com/spreadsheets/d/1vQSgNMJXdrs4S3uLfPKDLLwIaGIMAUdySOJkVaHnDLI/edit?gid=0#gid=0"",""RESUMEN!G:I""),3,0))"),"INCLUIR")</f>
        <v>INCLUIR</v>
      </c>
      <c r="I604" s="65" t="e">
        <f t="shared" ca="1" si="3"/>
        <v>#VALUE!</v>
      </c>
      <c r="J604" s="65" t="e">
        <f t="shared" ca="1" si="4"/>
        <v>#VALUE!</v>
      </c>
      <c r="K604" s="64" t="str">
        <f ca="1">IFERROR(__xludf.DUMMYFUNCTION("VLOOKUP($F604,IMPORTRANGE(""https://docs.google.com/spreadsheets/d/1vQSgNMJXdrs4S3uLfPKDLLwIaGIMAUdySOJkVaHnDLI/edit?gid=0#gid=0"",""RESUMEN!G:J""),4,0)"),"#N/A")</f>
        <v>#N/A</v>
      </c>
      <c r="L604" s="66" t="e">
        <f t="shared" ca="1" si="5"/>
        <v>#VALUE!</v>
      </c>
      <c r="M604" s="69"/>
      <c r="N604" s="94">
        <f t="shared" ca="1" si="6"/>
        <v>0</v>
      </c>
      <c r="O604" s="16"/>
      <c r="P604" s="40"/>
      <c r="Q604" s="16"/>
      <c r="R604" s="56"/>
    </row>
    <row r="605" spans="1:18">
      <c r="A605" s="59"/>
      <c r="B605" s="60" t="str">
        <f ca="1">IFERROR(__xludf.DUMMYFUNCTION("IFERROR(VLOOKUP(CONCATENATE(C605,D605,E605,F605,G605,H605),IMPORTRANGE(""https://docs.google.com/spreadsheets/d/1vQSgNMJXdrs4S3uLfPKDLLwIaGIMAUdySOJkVaHnDLI/edit?gid=0#gid=0"",""RESUMEN!B:C""),2,FALSE),""DEFINIR"")"),"DEFINIR")</f>
        <v>DEFINIR</v>
      </c>
      <c r="C605" s="61"/>
      <c r="D605" s="61"/>
      <c r="E605" s="62"/>
      <c r="F605" s="61"/>
      <c r="G605" s="60" t="str">
        <f ca="1">IFERROR(__xludf.DUMMYFUNCTION("IF(F605="""",""INCLUIR"",VLOOKUP($F605,IMPORTRANGE(""https://docs.google.com/spreadsheets/d/1vQSgNMJXdrs4S3uLfPKDLLwIaGIMAUdySOJkVaHnDLI/edit?gid=0#gid=0"",""RESUMEN!G:I""),2,0))"),"INCLUIR")</f>
        <v>INCLUIR</v>
      </c>
      <c r="H605" s="64" t="str">
        <f ca="1">IFERROR(__xludf.DUMMYFUNCTION("IF(F605="""",""INCLUIR"",VLOOKUP($F605,IMPORTRANGE(""https://docs.google.com/spreadsheets/d/1vQSgNMJXdrs4S3uLfPKDLLwIaGIMAUdySOJkVaHnDLI/edit?gid=0#gid=0"",""RESUMEN!G:I""),3,0))"),"INCLUIR")</f>
        <v>INCLUIR</v>
      </c>
      <c r="I605" s="65" t="e">
        <f t="shared" ca="1" si="3"/>
        <v>#VALUE!</v>
      </c>
      <c r="J605" s="65" t="e">
        <f t="shared" ca="1" si="4"/>
        <v>#VALUE!</v>
      </c>
      <c r="K605" s="64" t="str">
        <f ca="1">IFERROR(__xludf.DUMMYFUNCTION("VLOOKUP($F605,IMPORTRANGE(""https://docs.google.com/spreadsheets/d/1vQSgNMJXdrs4S3uLfPKDLLwIaGIMAUdySOJkVaHnDLI/edit?gid=0#gid=0"",""RESUMEN!G:J""),4,0)"),"#N/A")</f>
        <v>#N/A</v>
      </c>
      <c r="L605" s="66" t="e">
        <f t="shared" ca="1" si="5"/>
        <v>#VALUE!</v>
      </c>
      <c r="M605" s="69"/>
      <c r="N605" s="94">
        <f t="shared" ca="1" si="6"/>
        <v>0</v>
      </c>
      <c r="O605" s="16"/>
      <c r="P605" s="40"/>
      <c r="Q605" s="16"/>
      <c r="R605" s="56"/>
    </row>
    <row r="606" spans="1:18">
      <c r="A606" s="59"/>
      <c r="B606" s="60" t="str">
        <f ca="1">IFERROR(__xludf.DUMMYFUNCTION("IFERROR(VLOOKUP(CONCATENATE(C606,D606,E606,F606,G606,H606),IMPORTRANGE(""https://docs.google.com/spreadsheets/d/1vQSgNMJXdrs4S3uLfPKDLLwIaGIMAUdySOJkVaHnDLI/edit?gid=0#gid=0"",""RESUMEN!B:C""),2,FALSE),""DEFINIR"")"),"DEFINIR")</f>
        <v>DEFINIR</v>
      </c>
      <c r="C606" s="61"/>
      <c r="D606" s="61"/>
      <c r="E606" s="62"/>
      <c r="F606" s="61"/>
      <c r="G606" s="60" t="str">
        <f ca="1">IFERROR(__xludf.DUMMYFUNCTION("IF(F606="""",""INCLUIR"",VLOOKUP($F606,IMPORTRANGE(""https://docs.google.com/spreadsheets/d/1vQSgNMJXdrs4S3uLfPKDLLwIaGIMAUdySOJkVaHnDLI/edit?gid=0#gid=0"",""RESUMEN!G:I""),2,0))"),"INCLUIR")</f>
        <v>INCLUIR</v>
      </c>
      <c r="H606" s="64" t="str">
        <f ca="1">IFERROR(__xludf.DUMMYFUNCTION("IF(F606="""",""INCLUIR"",VLOOKUP($F606,IMPORTRANGE(""https://docs.google.com/spreadsheets/d/1vQSgNMJXdrs4S3uLfPKDLLwIaGIMAUdySOJkVaHnDLI/edit?gid=0#gid=0"",""RESUMEN!G:I""),3,0))"),"INCLUIR")</f>
        <v>INCLUIR</v>
      </c>
      <c r="I606" s="65" t="e">
        <f t="shared" ca="1" si="3"/>
        <v>#VALUE!</v>
      </c>
      <c r="J606" s="65" t="e">
        <f t="shared" ca="1" si="4"/>
        <v>#VALUE!</v>
      </c>
      <c r="K606" s="64" t="str">
        <f ca="1">IFERROR(__xludf.DUMMYFUNCTION("VLOOKUP($F606,IMPORTRANGE(""https://docs.google.com/spreadsheets/d/1vQSgNMJXdrs4S3uLfPKDLLwIaGIMAUdySOJkVaHnDLI/edit?gid=0#gid=0"",""RESUMEN!G:J""),4,0)"),"#N/A")</f>
        <v>#N/A</v>
      </c>
      <c r="L606" s="66" t="e">
        <f t="shared" ca="1" si="5"/>
        <v>#VALUE!</v>
      </c>
      <c r="M606" s="69"/>
      <c r="N606" s="94">
        <f t="shared" ca="1" si="6"/>
        <v>0</v>
      </c>
      <c r="O606" s="16"/>
      <c r="P606" s="40"/>
      <c r="Q606" s="16"/>
      <c r="R606" s="56"/>
    </row>
    <row r="607" spans="1:18">
      <c r="A607" s="59"/>
      <c r="B607" s="60" t="str">
        <f ca="1">IFERROR(__xludf.DUMMYFUNCTION("IFERROR(VLOOKUP(CONCATENATE(C607,D607,E607,F607,G607,H607),IMPORTRANGE(""https://docs.google.com/spreadsheets/d/1vQSgNMJXdrs4S3uLfPKDLLwIaGIMAUdySOJkVaHnDLI/edit?gid=0#gid=0"",""RESUMEN!B:C""),2,FALSE),""DEFINIR"")"),"DEFINIR")</f>
        <v>DEFINIR</v>
      </c>
      <c r="C607" s="61"/>
      <c r="D607" s="61"/>
      <c r="E607" s="62"/>
      <c r="F607" s="61"/>
      <c r="G607" s="60" t="str">
        <f ca="1">IFERROR(__xludf.DUMMYFUNCTION("IF(F607="""",""INCLUIR"",VLOOKUP($F607,IMPORTRANGE(""https://docs.google.com/spreadsheets/d/1vQSgNMJXdrs4S3uLfPKDLLwIaGIMAUdySOJkVaHnDLI/edit?gid=0#gid=0"",""RESUMEN!G:I""),2,0))"),"INCLUIR")</f>
        <v>INCLUIR</v>
      </c>
      <c r="H607" s="64" t="str">
        <f ca="1">IFERROR(__xludf.DUMMYFUNCTION("IF(F607="""",""INCLUIR"",VLOOKUP($F607,IMPORTRANGE(""https://docs.google.com/spreadsheets/d/1vQSgNMJXdrs4S3uLfPKDLLwIaGIMAUdySOJkVaHnDLI/edit?gid=0#gid=0"",""RESUMEN!G:I""),3,0))"),"INCLUIR")</f>
        <v>INCLUIR</v>
      </c>
      <c r="I607" s="65" t="e">
        <f t="shared" ca="1" si="3"/>
        <v>#VALUE!</v>
      </c>
      <c r="J607" s="65" t="e">
        <f t="shared" ca="1" si="4"/>
        <v>#VALUE!</v>
      </c>
      <c r="K607" s="64" t="str">
        <f ca="1">IFERROR(__xludf.DUMMYFUNCTION("VLOOKUP($F607,IMPORTRANGE(""https://docs.google.com/spreadsheets/d/1vQSgNMJXdrs4S3uLfPKDLLwIaGIMAUdySOJkVaHnDLI/edit?gid=0#gid=0"",""RESUMEN!G:J""),4,0)"),"#N/A")</f>
        <v>#N/A</v>
      </c>
      <c r="L607" s="66" t="e">
        <f t="shared" ca="1" si="5"/>
        <v>#VALUE!</v>
      </c>
      <c r="M607" s="69"/>
      <c r="N607" s="94">
        <f t="shared" ca="1" si="6"/>
        <v>0</v>
      </c>
      <c r="O607" s="16"/>
      <c r="P607" s="40"/>
      <c r="Q607" s="16"/>
      <c r="R607" s="56"/>
    </row>
    <row r="608" spans="1:18">
      <c r="A608" s="59"/>
      <c r="B608" s="60" t="str">
        <f ca="1">IFERROR(__xludf.DUMMYFUNCTION("IFERROR(VLOOKUP(CONCATENATE(C608,D608,E608,F608,G608,H608),IMPORTRANGE(""https://docs.google.com/spreadsheets/d/1vQSgNMJXdrs4S3uLfPKDLLwIaGIMAUdySOJkVaHnDLI/edit?gid=0#gid=0"",""RESUMEN!B:C""),2,FALSE),""DEFINIR"")"),"DEFINIR")</f>
        <v>DEFINIR</v>
      </c>
      <c r="C608" s="61"/>
      <c r="D608" s="61"/>
      <c r="E608" s="62"/>
      <c r="F608" s="61"/>
      <c r="G608" s="60" t="str">
        <f ca="1">IFERROR(__xludf.DUMMYFUNCTION("IF(F608="""",""INCLUIR"",VLOOKUP($F608,IMPORTRANGE(""https://docs.google.com/spreadsheets/d/1vQSgNMJXdrs4S3uLfPKDLLwIaGIMAUdySOJkVaHnDLI/edit?gid=0#gid=0"",""RESUMEN!G:I""),2,0))"),"INCLUIR")</f>
        <v>INCLUIR</v>
      </c>
      <c r="H608" s="64" t="str">
        <f ca="1">IFERROR(__xludf.DUMMYFUNCTION("IF(F608="""",""INCLUIR"",VLOOKUP($F608,IMPORTRANGE(""https://docs.google.com/spreadsheets/d/1vQSgNMJXdrs4S3uLfPKDLLwIaGIMAUdySOJkVaHnDLI/edit?gid=0#gid=0"",""RESUMEN!G:I""),3,0))"),"INCLUIR")</f>
        <v>INCLUIR</v>
      </c>
      <c r="I608" s="65" t="e">
        <f t="shared" ca="1" si="3"/>
        <v>#VALUE!</v>
      </c>
      <c r="J608" s="65" t="e">
        <f t="shared" ca="1" si="4"/>
        <v>#VALUE!</v>
      </c>
      <c r="K608" s="64" t="str">
        <f ca="1">IFERROR(__xludf.DUMMYFUNCTION("VLOOKUP($F608,IMPORTRANGE(""https://docs.google.com/spreadsheets/d/1vQSgNMJXdrs4S3uLfPKDLLwIaGIMAUdySOJkVaHnDLI/edit?gid=0#gid=0"",""RESUMEN!G:J""),4,0)"),"#N/A")</f>
        <v>#N/A</v>
      </c>
      <c r="L608" s="66" t="e">
        <f t="shared" ca="1" si="5"/>
        <v>#VALUE!</v>
      </c>
      <c r="M608" s="69"/>
      <c r="N608" s="94">
        <f t="shared" ca="1" si="6"/>
        <v>0</v>
      </c>
      <c r="O608" s="16"/>
      <c r="P608" s="40"/>
      <c r="Q608" s="16"/>
      <c r="R608" s="56"/>
    </row>
    <row r="609" spans="1:18">
      <c r="A609" s="59"/>
      <c r="B609" s="60" t="str">
        <f ca="1">IFERROR(__xludf.DUMMYFUNCTION("IFERROR(VLOOKUP(CONCATENATE(C609,D609,E609,F609,G609,H609),IMPORTRANGE(""https://docs.google.com/spreadsheets/d/1vQSgNMJXdrs4S3uLfPKDLLwIaGIMAUdySOJkVaHnDLI/edit?gid=0#gid=0"",""RESUMEN!B:C""),2,FALSE),""DEFINIR"")"),"DEFINIR")</f>
        <v>DEFINIR</v>
      </c>
      <c r="C609" s="61"/>
      <c r="D609" s="61"/>
      <c r="E609" s="62"/>
      <c r="F609" s="61"/>
      <c r="G609" s="60" t="str">
        <f ca="1">IFERROR(__xludf.DUMMYFUNCTION("IF(F609="""",""INCLUIR"",VLOOKUP($F609,IMPORTRANGE(""https://docs.google.com/spreadsheets/d/1vQSgNMJXdrs4S3uLfPKDLLwIaGIMAUdySOJkVaHnDLI/edit?gid=0#gid=0"",""RESUMEN!G:I""),2,0))"),"INCLUIR")</f>
        <v>INCLUIR</v>
      </c>
      <c r="H609" s="64" t="str">
        <f ca="1">IFERROR(__xludf.DUMMYFUNCTION("IF(F609="""",""INCLUIR"",VLOOKUP($F609,IMPORTRANGE(""https://docs.google.com/spreadsheets/d/1vQSgNMJXdrs4S3uLfPKDLLwIaGIMAUdySOJkVaHnDLI/edit?gid=0#gid=0"",""RESUMEN!G:I""),3,0))"),"INCLUIR")</f>
        <v>INCLUIR</v>
      </c>
      <c r="I609" s="65" t="e">
        <f t="shared" ca="1" si="3"/>
        <v>#VALUE!</v>
      </c>
      <c r="J609" s="65" t="e">
        <f t="shared" ca="1" si="4"/>
        <v>#VALUE!</v>
      </c>
      <c r="K609" s="64" t="str">
        <f ca="1">IFERROR(__xludf.DUMMYFUNCTION("VLOOKUP($F609,IMPORTRANGE(""https://docs.google.com/spreadsheets/d/1vQSgNMJXdrs4S3uLfPKDLLwIaGIMAUdySOJkVaHnDLI/edit?gid=0#gid=0"",""RESUMEN!G:J""),4,0)"),"#N/A")</f>
        <v>#N/A</v>
      </c>
      <c r="L609" s="66" t="e">
        <f t="shared" ca="1" si="5"/>
        <v>#VALUE!</v>
      </c>
      <c r="M609" s="69"/>
      <c r="N609" s="94">
        <f t="shared" ca="1" si="6"/>
        <v>0</v>
      </c>
      <c r="O609" s="16"/>
      <c r="P609" s="40"/>
      <c r="Q609" s="16"/>
      <c r="R609" s="56"/>
    </row>
    <row r="610" spans="1:18">
      <c r="A610" s="59"/>
      <c r="B610" s="60" t="str">
        <f ca="1">IFERROR(__xludf.DUMMYFUNCTION("IFERROR(VLOOKUP(CONCATENATE(C610,D610,E610,F610,G610,H610),IMPORTRANGE(""https://docs.google.com/spreadsheets/d/1vQSgNMJXdrs4S3uLfPKDLLwIaGIMAUdySOJkVaHnDLI/edit?gid=0#gid=0"",""RESUMEN!B:C""),2,FALSE),""DEFINIR"")"),"DEFINIR")</f>
        <v>DEFINIR</v>
      </c>
      <c r="C610" s="61"/>
      <c r="D610" s="61"/>
      <c r="E610" s="62"/>
      <c r="F610" s="61"/>
      <c r="G610" s="60" t="str">
        <f ca="1">IFERROR(__xludf.DUMMYFUNCTION("IF(F610="""",""INCLUIR"",VLOOKUP($F610,IMPORTRANGE(""https://docs.google.com/spreadsheets/d/1vQSgNMJXdrs4S3uLfPKDLLwIaGIMAUdySOJkVaHnDLI/edit?gid=0#gid=0"",""RESUMEN!G:I""),2,0))"),"INCLUIR")</f>
        <v>INCLUIR</v>
      </c>
      <c r="H610" s="64" t="str">
        <f ca="1">IFERROR(__xludf.DUMMYFUNCTION("IF(F610="""",""INCLUIR"",VLOOKUP($F610,IMPORTRANGE(""https://docs.google.com/spreadsheets/d/1vQSgNMJXdrs4S3uLfPKDLLwIaGIMAUdySOJkVaHnDLI/edit?gid=0#gid=0"",""RESUMEN!G:I""),3,0))"),"INCLUIR")</f>
        <v>INCLUIR</v>
      </c>
      <c r="I610" s="65" t="e">
        <f t="shared" ca="1" si="3"/>
        <v>#VALUE!</v>
      </c>
      <c r="J610" s="65" t="e">
        <f t="shared" ca="1" si="4"/>
        <v>#VALUE!</v>
      </c>
      <c r="K610" s="64" t="str">
        <f ca="1">IFERROR(__xludf.DUMMYFUNCTION("VLOOKUP($F610,IMPORTRANGE(""https://docs.google.com/spreadsheets/d/1vQSgNMJXdrs4S3uLfPKDLLwIaGIMAUdySOJkVaHnDLI/edit?gid=0#gid=0"",""RESUMEN!G:J""),4,0)"),"#N/A")</f>
        <v>#N/A</v>
      </c>
      <c r="L610" s="66" t="e">
        <f t="shared" ca="1" si="5"/>
        <v>#VALUE!</v>
      </c>
      <c r="M610" s="69"/>
      <c r="N610" s="94">
        <f t="shared" ca="1" si="6"/>
        <v>0</v>
      </c>
      <c r="O610" s="16"/>
      <c r="P610" s="40"/>
      <c r="Q610" s="16"/>
      <c r="R610" s="56"/>
    </row>
    <row r="611" spans="1:18">
      <c r="A611" s="59"/>
      <c r="B611" s="60" t="str">
        <f ca="1">IFERROR(__xludf.DUMMYFUNCTION("IFERROR(VLOOKUP(CONCATENATE(C611,D611,E611,F611,G611,H611),IMPORTRANGE(""https://docs.google.com/spreadsheets/d/1vQSgNMJXdrs4S3uLfPKDLLwIaGIMAUdySOJkVaHnDLI/edit?gid=0#gid=0"",""RESUMEN!B:C""),2,FALSE),""DEFINIR"")"),"DEFINIR")</f>
        <v>DEFINIR</v>
      </c>
      <c r="C611" s="61"/>
      <c r="D611" s="61"/>
      <c r="E611" s="62"/>
      <c r="F611" s="61"/>
      <c r="G611" s="60" t="str">
        <f ca="1">IFERROR(__xludf.DUMMYFUNCTION("IF(F611="""",""INCLUIR"",VLOOKUP($F611,IMPORTRANGE(""https://docs.google.com/spreadsheets/d/1vQSgNMJXdrs4S3uLfPKDLLwIaGIMAUdySOJkVaHnDLI/edit?gid=0#gid=0"",""RESUMEN!G:I""),2,0))"),"INCLUIR")</f>
        <v>INCLUIR</v>
      </c>
      <c r="H611" s="64" t="str">
        <f ca="1">IFERROR(__xludf.DUMMYFUNCTION("IF(F611="""",""INCLUIR"",VLOOKUP($F611,IMPORTRANGE(""https://docs.google.com/spreadsheets/d/1vQSgNMJXdrs4S3uLfPKDLLwIaGIMAUdySOJkVaHnDLI/edit?gid=0#gid=0"",""RESUMEN!G:I""),3,0))"),"INCLUIR")</f>
        <v>INCLUIR</v>
      </c>
      <c r="I611" s="65" t="e">
        <f t="shared" ca="1" si="3"/>
        <v>#VALUE!</v>
      </c>
      <c r="J611" s="65" t="e">
        <f t="shared" ca="1" si="4"/>
        <v>#VALUE!</v>
      </c>
      <c r="K611" s="64" t="str">
        <f ca="1">IFERROR(__xludf.DUMMYFUNCTION("VLOOKUP($F611,IMPORTRANGE(""https://docs.google.com/spreadsheets/d/1vQSgNMJXdrs4S3uLfPKDLLwIaGIMAUdySOJkVaHnDLI/edit?gid=0#gid=0"",""RESUMEN!G:J""),4,0)"),"#N/A")</f>
        <v>#N/A</v>
      </c>
      <c r="L611" s="66" t="e">
        <f t="shared" ca="1" si="5"/>
        <v>#VALUE!</v>
      </c>
      <c r="M611" s="69"/>
      <c r="N611" s="94">
        <f t="shared" ca="1" si="6"/>
        <v>0</v>
      </c>
      <c r="O611" s="16"/>
      <c r="P611" s="40"/>
      <c r="Q611" s="16"/>
      <c r="R611" s="56"/>
    </row>
    <row r="612" spans="1:18">
      <c r="A612" s="59"/>
      <c r="B612" s="60" t="str">
        <f ca="1">IFERROR(__xludf.DUMMYFUNCTION("IFERROR(VLOOKUP(CONCATENATE(C612,D612,E612,F612,G612,H612),IMPORTRANGE(""https://docs.google.com/spreadsheets/d/1vQSgNMJXdrs4S3uLfPKDLLwIaGIMAUdySOJkVaHnDLI/edit?gid=0#gid=0"",""RESUMEN!B:C""),2,FALSE),""DEFINIR"")"),"DEFINIR")</f>
        <v>DEFINIR</v>
      </c>
      <c r="C612" s="61"/>
      <c r="D612" s="61"/>
      <c r="E612" s="62"/>
      <c r="F612" s="61"/>
      <c r="G612" s="60" t="str">
        <f ca="1">IFERROR(__xludf.DUMMYFUNCTION("IF(F612="""",""INCLUIR"",VLOOKUP($F612,IMPORTRANGE(""https://docs.google.com/spreadsheets/d/1vQSgNMJXdrs4S3uLfPKDLLwIaGIMAUdySOJkVaHnDLI/edit?gid=0#gid=0"",""RESUMEN!G:I""),2,0))"),"INCLUIR")</f>
        <v>INCLUIR</v>
      </c>
      <c r="H612" s="64" t="str">
        <f ca="1">IFERROR(__xludf.DUMMYFUNCTION("IF(F612="""",""INCLUIR"",VLOOKUP($F612,IMPORTRANGE(""https://docs.google.com/spreadsheets/d/1vQSgNMJXdrs4S3uLfPKDLLwIaGIMAUdySOJkVaHnDLI/edit?gid=0#gid=0"",""RESUMEN!G:I""),3,0))"),"INCLUIR")</f>
        <v>INCLUIR</v>
      </c>
      <c r="I612" s="65" t="e">
        <f t="shared" ca="1" si="3"/>
        <v>#VALUE!</v>
      </c>
      <c r="J612" s="65" t="e">
        <f t="shared" ca="1" si="4"/>
        <v>#VALUE!</v>
      </c>
      <c r="K612" s="64" t="str">
        <f ca="1">IFERROR(__xludf.DUMMYFUNCTION("VLOOKUP($F612,IMPORTRANGE(""https://docs.google.com/spreadsheets/d/1vQSgNMJXdrs4S3uLfPKDLLwIaGIMAUdySOJkVaHnDLI/edit?gid=0#gid=0"",""RESUMEN!G:J""),4,0)"),"#N/A")</f>
        <v>#N/A</v>
      </c>
      <c r="L612" s="66" t="e">
        <f t="shared" ca="1" si="5"/>
        <v>#VALUE!</v>
      </c>
      <c r="M612" s="69"/>
      <c r="N612" s="94">
        <f t="shared" ca="1" si="6"/>
        <v>0</v>
      </c>
      <c r="O612" s="16"/>
      <c r="P612" s="40"/>
      <c r="Q612" s="16"/>
      <c r="R612" s="56"/>
    </row>
    <row r="613" spans="1:18">
      <c r="A613" s="59"/>
      <c r="B613" s="60" t="str">
        <f ca="1">IFERROR(__xludf.DUMMYFUNCTION("IFERROR(VLOOKUP(CONCATENATE(C613,D613,E613,F613,G613,H613),IMPORTRANGE(""https://docs.google.com/spreadsheets/d/1vQSgNMJXdrs4S3uLfPKDLLwIaGIMAUdySOJkVaHnDLI/edit?gid=0#gid=0"",""RESUMEN!B:C""),2,FALSE),""DEFINIR"")"),"DEFINIR")</f>
        <v>DEFINIR</v>
      </c>
      <c r="C613" s="61"/>
      <c r="D613" s="61"/>
      <c r="E613" s="62"/>
      <c r="F613" s="61"/>
      <c r="G613" s="60" t="str">
        <f ca="1">IFERROR(__xludf.DUMMYFUNCTION("IF(F613="""",""INCLUIR"",VLOOKUP($F613,IMPORTRANGE(""https://docs.google.com/spreadsheets/d/1vQSgNMJXdrs4S3uLfPKDLLwIaGIMAUdySOJkVaHnDLI/edit?gid=0#gid=0"",""RESUMEN!G:I""),2,0))"),"INCLUIR")</f>
        <v>INCLUIR</v>
      </c>
      <c r="H613" s="64" t="str">
        <f ca="1">IFERROR(__xludf.DUMMYFUNCTION("IF(F613="""",""INCLUIR"",VLOOKUP($F613,IMPORTRANGE(""https://docs.google.com/spreadsheets/d/1vQSgNMJXdrs4S3uLfPKDLLwIaGIMAUdySOJkVaHnDLI/edit?gid=0#gid=0"",""RESUMEN!G:I""),3,0))"),"INCLUIR")</f>
        <v>INCLUIR</v>
      </c>
      <c r="I613" s="65" t="e">
        <f t="shared" ca="1" si="3"/>
        <v>#VALUE!</v>
      </c>
      <c r="J613" s="65" t="e">
        <f t="shared" ca="1" si="4"/>
        <v>#VALUE!</v>
      </c>
      <c r="K613" s="64" t="str">
        <f ca="1">IFERROR(__xludf.DUMMYFUNCTION("VLOOKUP($F613,IMPORTRANGE(""https://docs.google.com/spreadsheets/d/1vQSgNMJXdrs4S3uLfPKDLLwIaGIMAUdySOJkVaHnDLI/edit?gid=0#gid=0"",""RESUMEN!G:J""),4,0)"),"#N/A")</f>
        <v>#N/A</v>
      </c>
      <c r="L613" s="66" t="e">
        <f t="shared" ca="1" si="5"/>
        <v>#VALUE!</v>
      </c>
      <c r="M613" s="69"/>
      <c r="N613" s="94">
        <f t="shared" ca="1" si="6"/>
        <v>0</v>
      </c>
      <c r="O613" s="16"/>
      <c r="P613" s="40"/>
      <c r="Q613" s="16"/>
      <c r="R613" s="56"/>
    </row>
    <row r="614" spans="1:18">
      <c r="A614" s="59"/>
      <c r="B614" s="60" t="str">
        <f ca="1">IFERROR(__xludf.DUMMYFUNCTION("IFERROR(VLOOKUP(CONCATENATE(C614,D614,E614,F614,G614,H614),IMPORTRANGE(""https://docs.google.com/spreadsheets/d/1vQSgNMJXdrs4S3uLfPKDLLwIaGIMAUdySOJkVaHnDLI/edit?gid=0#gid=0"",""RESUMEN!B:C""),2,FALSE),""DEFINIR"")"),"DEFINIR")</f>
        <v>DEFINIR</v>
      </c>
      <c r="C614" s="61"/>
      <c r="D614" s="61"/>
      <c r="E614" s="62"/>
      <c r="F614" s="61"/>
      <c r="G614" s="60" t="str">
        <f ca="1">IFERROR(__xludf.DUMMYFUNCTION("IF(F614="""",""INCLUIR"",VLOOKUP($F614,IMPORTRANGE(""https://docs.google.com/spreadsheets/d/1vQSgNMJXdrs4S3uLfPKDLLwIaGIMAUdySOJkVaHnDLI/edit?gid=0#gid=0"",""RESUMEN!G:I""),2,0))"),"INCLUIR")</f>
        <v>INCLUIR</v>
      </c>
      <c r="H614" s="64" t="str">
        <f ca="1">IFERROR(__xludf.DUMMYFUNCTION("IF(F614="""",""INCLUIR"",VLOOKUP($F614,IMPORTRANGE(""https://docs.google.com/spreadsheets/d/1vQSgNMJXdrs4S3uLfPKDLLwIaGIMAUdySOJkVaHnDLI/edit?gid=0#gid=0"",""RESUMEN!G:I""),3,0))"),"INCLUIR")</f>
        <v>INCLUIR</v>
      </c>
      <c r="I614" s="65" t="e">
        <f t="shared" ca="1" si="3"/>
        <v>#VALUE!</v>
      </c>
      <c r="J614" s="65" t="e">
        <f t="shared" ca="1" si="4"/>
        <v>#VALUE!</v>
      </c>
      <c r="K614" s="64" t="str">
        <f ca="1">IFERROR(__xludf.DUMMYFUNCTION("VLOOKUP($F614,IMPORTRANGE(""https://docs.google.com/spreadsheets/d/1vQSgNMJXdrs4S3uLfPKDLLwIaGIMAUdySOJkVaHnDLI/edit?gid=0#gid=0"",""RESUMEN!G:J""),4,0)"),"#N/A")</f>
        <v>#N/A</v>
      </c>
      <c r="L614" s="66" t="e">
        <f t="shared" ca="1" si="5"/>
        <v>#VALUE!</v>
      </c>
      <c r="M614" s="69"/>
      <c r="N614" s="94">
        <f t="shared" ca="1" si="6"/>
        <v>0</v>
      </c>
      <c r="O614" s="16"/>
      <c r="P614" s="40"/>
      <c r="Q614" s="16"/>
      <c r="R614" s="56"/>
    </row>
    <row r="615" spans="1:18">
      <c r="A615" s="59"/>
      <c r="B615" s="60" t="str">
        <f ca="1">IFERROR(__xludf.DUMMYFUNCTION("IFERROR(VLOOKUP(CONCATENATE(C615,D615,E615,F615,G615,H615),IMPORTRANGE(""https://docs.google.com/spreadsheets/d/1vQSgNMJXdrs4S3uLfPKDLLwIaGIMAUdySOJkVaHnDLI/edit?gid=0#gid=0"",""RESUMEN!B:C""),2,FALSE),""DEFINIR"")"),"DEFINIR")</f>
        <v>DEFINIR</v>
      </c>
      <c r="C615" s="61"/>
      <c r="D615" s="61"/>
      <c r="E615" s="62"/>
      <c r="F615" s="61"/>
      <c r="G615" s="60" t="str">
        <f ca="1">IFERROR(__xludf.DUMMYFUNCTION("IF(F615="""",""INCLUIR"",VLOOKUP($F615,IMPORTRANGE(""https://docs.google.com/spreadsheets/d/1vQSgNMJXdrs4S3uLfPKDLLwIaGIMAUdySOJkVaHnDLI/edit?gid=0#gid=0"",""RESUMEN!G:I""),2,0))"),"INCLUIR")</f>
        <v>INCLUIR</v>
      </c>
      <c r="H615" s="64" t="str">
        <f ca="1">IFERROR(__xludf.DUMMYFUNCTION("IF(F615="""",""INCLUIR"",VLOOKUP($F615,IMPORTRANGE(""https://docs.google.com/spreadsheets/d/1vQSgNMJXdrs4S3uLfPKDLLwIaGIMAUdySOJkVaHnDLI/edit?gid=0#gid=0"",""RESUMEN!G:I""),3,0))"),"INCLUIR")</f>
        <v>INCLUIR</v>
      </c>
      <c r="I615" s="65" t="e">
        <f t="shared" ca="1" si="3"/>
        <v>#VALUE!</v>
      </c>
      <c r="J615" s="65" t="e">
        <f t="shared" ca="1" si="4"/>
        <v>#VALUE!</v>
      </c>
      <c r="K615" s="64" t="str">
        <f ca="1">IFERROR(__xludf.DUMMYFUNCTION("VLOOKUP($F615,IMPORTRANGE(""https://docs.google.com/spreadsheets/d/1vQSgNMJXdrs4S3uLfPKDLLwIaGIMAUdySOJkVaHnDLI/edit?gid=0#gid=0"",""RESUMEN!G:J""),4,0)"),"#N/A")</f>
        <v>#N/A</v>
      </c>
      <c r="L615" s="66" t="e">
        <f t="shared" ca="1" si="5"/>
        <v>#VALUE!</v>
      </c>
      <c r="M615" s="69"/>
      <c r="N615" s="94">
        <f t="shared" ca="1" si="6"/>
        <v>0</v>
      </c>
      <c r="O615" s="16"/>
      <c r="P615" s="40"/>
      <c r="Q615" s="16"/>
      <c r="R615" s="56"/>
    </row>
    <row r="616" spans="1:18">
      <c r="A616" s="59"/>
      <c r="B616" s="60" t="str">
        <f ca="1">IFERROR(__xludf.DUMMYFUNCTION("IFERROR(VLOOKUP(CONCATENATE(C616,D616,E616,F616,G616,H616),IMPORTRANGE(""https://docs.google.com/spreadsheets/d/1vQSgNMJXdrs4S3uLfPKDLLwIaGIMAUdySOJkVaHnDLI/edit?gid=0#gid=0"",""RESUMEN!B:C""),2,FALSE),""DEFINIR"")"),"DEFINIR")</f>
        <v>DEFINIR</v>
      </c>
      <c r="C616" s="61"/>
      <c r="D616" s="61"/>
      <c r="E616" s="62"/>
      <c r="F616" s="61"/>
      <c r="G616" s="60" t="str">
        <f ca="1">IFERROR(__xludf.DUMMYFUNCTION("IF(F616="""",""INCLUIR"",VLOOKUP($F616,IMPORTRANGE(""https://docs.google.com/spreadsheets/d/1vQSgNMJXdrs4S3uLfPKDLLwIaGIMAUdySOJkVaHnDLI/edit?gid=0#gid=0"",""RESUMEN!G:I""),2,0))"),"INCLUIR")</f>
        <v>INCLUIR</v>
      </c>
      <c r="H616" s="64" t="str">
        <f ca="1">IFERROR(__xludf.DUMMYFUNCTION("IF(F616="""",""INCLUIR"",VLOOKUP($F616,IMPORTRANGE(""https://docs.google.com/spreadsheets/d/1vQSgNMJXdrs4S3uLfPKDLLwIaGIMAUdySOJkVaHnDLI/edit?gid=0#gid=0"",""RESUMEN!G:I""),3,0))"),"INCLUIR")</f>
        <v>INCLUIR</v>
      </c>
      <c r="I616" s="65" t="e">
        <f t="shared" ca="1" si="3"/>
        <v>#VALUE!</v>
      </c>
      <c r="J616" s="65" t="e">
        <f t="shared" ca="1" si="4"/>
        <v>#VALUE!</v>
      </c>
      <c r="K616" s="64" t="str">
        <f ca="1">IFERROR(__xludf.DUMMYFUNCTION("VLOOKUP($F616,IMPORTRANGE(""https://docs.google.com/spreadsheets/d/1vQSgNMJXdrs4S3uLfPKDLLwIaGIMAUdySOJkVaHnDLI/edit?gid=0#gid=0"",""RESUMEN!G:J""),4,0)"),"#N/A")</f>
        <v>#N/A</v>
      </c>
      <c r="L616" s="66" t="e">
        <f t="shared" ca="1" si="5"/>
        <v>#VALUE!</v>
      </c>
      <c r="M616" s="69"/>
      <c r="N616" s="94">
        <f t="shared" ca="1" si="6"/>
        <v>0</v>
      </c>
      <c r="O616" s="16"/>
      <c r="P616" s="40"/>
      <c r="Q616" s="16"/>
      <c r="R616" s="56"/>
    </row>
    <row r="617" spans="1:18">
      <c r="A617" s="59"/>
      <c r="B617" s="60" t="str">
        <f ca="1">IFERROR(__xludf.DUMMYFUNCTION("IFERROR(VLOOKUP(CONCATENATE(C617,D617,E617,F617,G617,H617),IMPORTRANGE(""https://docs.google.com/spreadsheets/d/1vQSgNMJXdrs4S3uLfPKDLLwIaGIMAUdySOJkVaHnDLI/edit?gid=0#gid=0"",""RESUMEN!B:C""),2,FALSE),""DEFINIR"")"),"DEFINIR")</f>
        <v>DEFINIR</v>
      </c>
      <c r="C617" s="61"/>
      <c r="D617" s="61"/>
      <c r="E617" s="62"/>
      <c r="F617" s="61"/>
      <c r="G617" s="60" t="str">
        <f ca="1">IFERROR(__xludf.DUMMYFUNCTION("IF(F617="""",""INCLUIR"",VLOOKUP($F617,IMPORTRANGE(""https://docs.google.com/spreadsheets/d/1vQSgNMJXdrs4S3uLfPKDLLwIaGIMAUdySOJkVaHnDLI/edit?gid=0#gid=0"",""RESUMEN!G:I""),2,0))"),"INCLUIR")</f>
        <v>INCLUIR</v>
      </c>
      <c r="H617" s="64" t="str">
        <f ca="1">IFERROR(__xludf.DUMMYFUNCTION("IF(F617="""",""INCLUIR"",VLOOKUP($F617,IMPORTRANGE(""https://docs.google.com/spreadsheets/d/1vQSgNMJXdrs4S3uLfPKDLLwIaGIMAUdySOJkVaHnDLI/edit?gid=0#gid=0"",""RESUMEN!G:I""),3,0))"),"INCLUIR")</f>
        <v>INCLUIR</v>
      </c>
      <c r="I617" s="65" t="e">
        <f t="shared" ca="1" si="3"/>
        <v>#VALUE!</v>
      </c>
      <c r="J617" s="65" t="e">
        <f t="shared" ca="1" si="4"/>
        <v>#VALUE!</v>
      </c>
      <c r="K617" s="64" t="str">
        <f ca="1">IFERROR(__xludf.DUMMYFUNCTION("VLOOKUP($F617,IMPORTRANGE(""https://docs.google.com/spreadsheets/d/1vQSgNMJXdrs4S3uLfPKDLLwIaGIMAUdySOJkVaHnDLI/edit?gid=0#gid=0"",""RESUMEN!G:J""),4,0)"),"#N/A")</f>
        <v>#N/A</v>
      </c>
      <c r="L617" s="66" t="e">
        <f t="shared" ca="1" si="5"/>
        <v>#VALUE!</v>
      </c>
      <c r="M617" s="69"/>
      <c r="N617" s="94">
        <f t="shared" ca="1" si="6"/>
        <v>0</v>
      </c>
      <c r="O617" s="16"/>
      <c r="P617" s="40"/>
      <c r="Q617" s="16"/>
      <c r="R617" s="56"/>
    </row>
    <row r="618" spans="1:18">
      <c r="A618" s="59"/>
      <c r="B618" s="60" t="str">
        <f ca="1">IFERROR(__xludf.DUMMYFUNCTION("IFERROR(VLOOKUP(CONCATENATE(C618,D618,E618,F618,G618,H618),IMPORTRANGE(""https://docs.google.com/spreadsheets/d/1vQSgNMJXdrs4S3uLfPKDLLwIaGIMAUdySOJkVaHnDLI/edit?gid=0#gid=0"",""RESUMEN!B:C""),2,FALSE),""DEFINIR"")"),"DEFINIR")</f>
        <v>DEFINIR</v>
      </c>
      <c r="C618" s="61"/>
      <c r="D618" s="61"/>
      <c r="E618" s="62"/>
      <c r="F618" s="61"/>
      <c r="G618" s="60" t="str">
        <f ca="1">IFERROR(__xludf.DUMMYFUNCTION("IF(F618="""",""INCLUIR"",VLOOKUP($F618,IMPORTRANGE(""https://docs.google.com/spreadsheets/d/1vQSgNMJXdrs4S3uLfPKDLLwIaGIMAUdySOJkVaHnDLI/edit?gid=0#gid=0"",""RESUMEN!G:I""),2,0))"),"INCLUIR")</f>
        <v>INCLUIR</v>
      </c>
      <c r="H618" s="64" t="str">
        <f ca="1">IFERROR(__xludf.DUMMYFUNCTION("IF(F618="""",""INCLUIR"",VLOOKUP($F618,IMPORTRANGE(""https://docs.google.com/spreadsheets/d/1vQSgNMJXdrs4S3uLfPKDLLwIaGIMAUdySOJkVaHnDLI/edit?gid=0#gid=0"",""RESUMEN!G:I""),3,0))"),"INCLUIR")</f>
        <v>INCLUIR</v>
      </c>
      <c r="I618" s="65" t="e">
        <f t="shared" ca="1" si="3"/>
        <v>#VALUE!</v>
      </c>
      <c r="J618" s="65" t="e">
        <f t="shared" ca="1" si="4"/>
        <v>#VALUE!</v>
      </c>
      <c r="K618" s="64" t="str">
        <f ca="1">IFERROR(__xludf.DUMMYFUNCTION("VLOOKUP($F618,IMPORTRANGE(""https://docs.google.com/spreadsheets/d/1vQSgNMJXdrs4S3uLfPKDLLwIaGIMAUdySOJkVaHnDLI/edit?gid=0#gid=0"",""RESUMEN!G:J""),4,0)"),"#N/A")</f>
        <v>#N/A</v>
      </c>
      <c r="L618" s="66" t="e">
        <f t="shared" ca="1" si="5"/>
        <v>#VALUE!</v>
      </c>
      <c r="M618" s="69"/>
      <c r="N618" s="94">
        <f t="shared" ca="1" si="6"/>
        <v>0</v>
      </c>
      <c r="O618" s="16"/>
      <c r="P618" s="40"/>
      <c r="Q618" s="16"/>
      <c r="R618" s="56"/>
    </row>
    <row r="619" spans="1:18">
      <c r="A619" s="59"/>
      <c r="B619" s="60" t="str">
        <f ca="1">IFERROR(__xludf.DUMMYFUNCTION("IFERROR(VLOOKUP(CONCATENATE(C619,D619,E619,F619,G619,H619),IMPORTRANGE(""https://docs.google.com/spreadsheets/d/1vQSgNMJXdrs4S3uLfPKDLLwIaGIMAUdySOJkVaHnDLI/edit?gid=0#gid=0"",""RESUMEN!B:C""),2,FALSE),""DEFINIR"")"),"DEFINIR")</f>
        <v>DEFINIR</v>
      </c>
      <c r="C619" s="61"/>
      <c r="D619" s="61"/>
      <c r="E619" s="62"/>
      <c r="F619" s="61"/>
      <c r="G619" s="60" t="str">
        <f ca="1">IFERROR(__xludf.DUMMYFUNCTION("IF(F619="""",""INCLUIR"",VLOOKUP($F619,IMPORTRANGE(""https://docs.google.com/spreadsheets/d/1vQSgNMJXdrs4S3uLfPKDLLwIaGIMAUdySOJkVaHnDLI/edit?gid=0#gid=0"",""RESUMEN!G:I""),2,0))"),"INCLUIR")</f>
        <v>INCLUIR</v>
      </c>
      <c r="H619" s="64" t="str">
        <f ca="1">IFERROR(__xludf.DUMMYFUNCTION("IF(F619="""",""INCLUIR"",VLOOKUP($F619,IMPORTRANGE(""https://docs.google.com/spreadsheets/d/1vQSgNMJXdrs4S3uLfPKDLLwIaGIMAUdySOJkVaHnDLI/edit?gid=0#gid=0"",""RESUMEN!G:I""),3,0))"),"INCLUIR")</f>
        <v>INCLUIR</v>
      </c>
      <c r="I619" s="65" t="e">
        <f t="shared" ca="1" si="3"/>
        <v>#VALUE!</v>
      </c>
      <c r="J619" s="65" t="e">
        <f t="shared" ca="1" si="4"/>
        <v>#VALUE!</v>
      </c>
      <c r="K619" s="64" t="str">
        <f ca="1">IFERROR(__xludf.DUMMYFUNCTION("VLOOKUP($F619,IMPORTRANGE(""https://docs.google.com/spreadsheets/d/1vQSgNMJXdrs4S3uLfPKDLLwIaGIMAUdySOJkVaHnDLI/edit?gid=0#gid=0"",""RESUMEN!G:J""),4,0)"),"#N/A")</f>
        <v>#N/A</v>
      </c>
      <c r="L619" s="66" t="e">
        <f t="shared" ca="1" si="5"/>
        <v>#VALUE!</v>
      </c>
      <c r="M619" s="69"/>
      <c r="N619" s="94">
        <f t="shared" ca="1" si="6"/>
        <v>0</v>
      </c>
      <c r="O619" s="16"/>
      <c r="P619" s="40"/>
      <c r="Q619" s="16"/>
      <c r="R619" s="56"/>
    </row>
    <row r="620" spans="1:18">
      <c r="A620" s="59"/>
      <c r="B620" s="60" t="str">
        <f ca="1">IFERROR(__xludf.DUMMYFUNCTION("IFERROR(VLOOKUP(CONCATENATE(C620,D620,E620,F620,G620,H620),IMPORTRANGE(""https://docs.google.com/spreadsheets/d/1vQSgNMJXdrs4S3uLfPKDLLwIaGIMAUdySOJkVaHnDLI/edit?gid=0#gid=0"",""RESUMEN!B:C""),2,FALSE),""DEFINIR"")"),"DEFINIR")</f>
        <v>DEFINIR</v>
      </c>
      <c r="C620" s="61"/>
      <c r="D620" s="61"/>
      <c r="E620" s="62"/>
      <c r="F620" s="61"/>
      <c r="G620" s="60" t="str">
        <f ca="1">IFERROR(__xludf.DUMMYFUNCTION("IF(F620="""",""INCLUIR"",VLOOKUP($F620,IMPORTRANGE(""https://docs.google.com/spreadsheets/d/1vQSgNMJXdrs4S3uLfPKDLLwIaGIMAUdySOJkVaHnDLI/edit?gid=0#gid=0"",""RESUMEN!G:I""),2,0))"),"INCLUIR")</f>
        <v>INCLUIR</v>
      </c>
      <c r="H620" s="64" t="str">
        <f ca="1">IFERROR(__xludf.DUMMYFUNCTION("IF(F620="""",""INCLUIR"",VLOOKUP($F620,IMPORTRANGE(""https://docs.google.com/spreadsheets/d/1vQSgNMJXdrs4S3uLfPKDLLwIaGIMAUdySOJkVaHnDLI/edit?gid=0#gid=0"",""RESUMEN!G:I""),3,0))"),"INCLUIR")</f>
        <v>INCLUIR</v>
      </c>
      <c r="I620" s="65" t="e">
        <f t="shared" ca="1" si="3"/>
        <v>#VALUE!</v>
      </c>
      <c r="J620" s="65" t="e">
        <f t="shared" ca="1" si="4"/>
        <v>#VALUE!</v>
      </c>
      <c r="K620" s="64" t="str">
        <f ca="1">IFERROR(__xludf.DUMMYFUNCTION("VLOOKUP($F620,IMPORTRANGE(""https://docs.google.com/spreadsheets/d/1vQSgNMJXdrs4S3uLfPKDLLwIaGIMAUdySOJkVaHnDLI/edit?gid=0#gid=0"",""RESUMEN!G:J""),4,0)"),"#N/A")</f>
        <v>#N/A</v>
      </c>
      <c r="L620" s="66" t="e">
        <f t="shared" ca="1" si="5"/>
        <v>#VALUE!</v>
      </c>
      <c r="M620" s="69"/>
      <c r="N620" s="94">
        <f t="shared" ca="1" si="6"/>
        <v>0</v>
      </c>
      <c r="O620" s="16"/>
      <c r="P620" s="40"/>
      <c r="Q620" s="16"/>
      <c r="R620" s="56"/>
    </row>
    <row r="621" spans="1:18">
      <c r="A621" s="59"/>
      <c r="B621" s="60" t="str">
        <f ca="1">IFERROR(__xludf.DUMMYFUNCTION("IFERROR(VLOOKUP(CONCATENATE(C621,D621,E621,F621,G621,H621),IMPORTRANGE(""https://docs.google.com/spreadsheets/d/1vQSgNMJXdrs4S3uLfPKDLLwIaGIMAUdySOJkVaHnDLI/edit?gid=0#gid=0"",""RESUMEN!B:C""),2,FALSE),""DEFINIR"")"),"DEFINIR")</f>
        <v>DEFINIR</v>
      </c>
      <c r="C621" s="61"/>
      <c r="D621" s="61"/>
      <c r="E621" s="62"/>
      <c r="F621" s="61"/>
      <c r="G621" s="60" t="str">
        <f ca="1">IFERROR(__xludf.DUMMYFUNCTION("IF(F621="""",""INCLUIR"",VLOOKUP($F621,IMPORTRANGE(""https://docs.google.com/spreadsheets/d/1vQSgNMJXdrs4S3uLfPKDLLwIaGIMAUdySOJkVaHnDLI/edit?gid=0#gid=0"",""RESUMEN!G:I""),2,0))"),"INCLUIR")</f>
        <v>INCLUIR</v>
      </c>
      <c r="H621" s="64" t="str">
        <f ca="1">IFERROR(__xludf.DUMMYFUNCTION("IF(F621="""",""INCLUIR"",VLOOKUP($F621,IMPORTRANGE(""https://docs.google.com/spreadsheets/d/1vQSgNMJXdrs4S3uLfPKDLLwIaGIMAUdySOJkVaHnDLI/edit?gid=0#gid=0"",""RESUMEN!G:I""),3,0))"),"INCLUIR")</f>
        <v>INCLUIR</v>
      </c>
      <c r="I621" s="65" t="e">
        <f t="shared" ca="1" si="3"/>
        <v>#VALUE!</v>
      </c>
      <c r="J621" s="65" t="e">
        <f t="shared" ca="1" si="4"/>
        <v>#VALUE!</v>
      </c>
      <c r="K621" s="64" t="str">
        <f ca="1">IFERROR(__xludf.DUMMYFUNCTION("VLOOKUP($F621,IMPORTRANGE(""https://docs.google.com/spreadsheets/d/1vQSgNMJXdrs4S3uLfPKDLLwIaGIMAUdySOJkVaHnDLI/edit?gid=0#gid=0"",""RESUMEN!G:J""),4,0)"),"#N/A")</f>
        <v>#N/A</v>
      </c>
      <c r="L621" s="66" t="e">
        <f t="shared" ca="1" si="5"/>
        <v>#VALUE!</v>
      </c>
      <c r="M621" s="69"/>
      <c r="N621" s="94">
        <f t="shared" ca="1" si="6"/>
        <v>0</v>
      </c>
      <c r="O621" s="16"/>
      <c r="P621" s="40"/>
      <c r="Q621" s="16"/>
      <c r="R621" s="56"/>
    </row>
    <row r="622" spans="1:18">
      <c r="A622" s="59"/>
      <c r="B622" s="60" t="str">
        <f ca="1">IFERROR(__xludf.DUMMYFUNCTION("IFERROR(VLOOKUP(CONCATENATE(C622,D622,E622,F622,G622,H622),IMPORTRANGE(""https://docs.google.com/spreadsheets/d/1vQSgNMJXdrs4S3uLfPKDLLwIaGIMAUdySOJkVaHnDLI/edit?gid=0#gid=0"",""RESUMEN!B:C""),2,FALSE),""DEFINIR"")"),"DEFINIR")</f>
        <v>DEFINIR</v>
      </c>
      <c r="C622" s="61"/>
      <c r="D622" s="61"/>
      <c r="E622" s="62"/>
      <c r="F622" s="61"/>
      <c r="G622" s="60" t="str">
        <f ca="1">IFERROR(__xludf.DUMMYFUNCTION("IF(F622="""",""INCLUIR"",VLOOKUP($F622,IMPORTRANGE(""https://docs.google.com/spreadsheets/d/1vQSgNMJXdrs4S3uLfPKDLLwIaGIMAUdySOJkVaHnDLI/edit?gid=0#gid=0"",""RESUMEN!G:I""),2,0))"),"INCLUIR")</f>
        <v>INCLUIR</v>
      </c>
      <c r="H622" s="64" t="str">
        <f ca="1">IFERROR(__xludf.DUMMYFUNCTION("IF(F622="""",""INCLUIR"",VLOOKUP($F622,IMPORTRANGE(""https://docs.google.com/spreadsheets/d/1vQSgNMJXdrs4S3uLfPKDLLwIaGIMAUdySOJkVaHnDLI/edit?gid=0#gid=0"",""RESUMEN!G:I""),3,0))"),"INCLUIR")</f>
        <v>INCLUIR</v>
      </c>
      <c r="I622" s="65" t="e">
        <f t="shared" ca="1" si="3"/>
        <v>#VALUE!</v>
      </c>
      <c r="J622" s="65" t="e">
        <f t="shared" ca="1" si="4"/>
        <v>#VALUE!</v>
      </c>
      <c r="K622" s="64" t="str">
        <f ca="1">IFERROR(__xludf.DUMMYFUNCTION("VLOOKUP($F622,IMPORTRANGE(""https://docs.google.com/spreadsheets/d/1vQSgNMJXdrs4S3uLfPKDLLwIaGIMAUdySOJkVaHnDLI/edit?gid=0#gid=0"",""RESUMEN!G:J""),4,0)"),"#N/A")</f>
        <v>#N/A</v>
      </c>
      <c r="L622" s="66" t="e">
        <f t="shared" ca="1" si="5"/>
        <v>#VALUE!</v>
      </c>
      <c r="M622" s="69"/>
      <c r="N622" s="94">
        <f t="shared" ca="1" si="6"/>
        <v>0</v>
      </c>
      <c r="O622" s="16"/>
      <c r="P622" s="40"/>
      <c r="Q622" s="16"/>
      <c r="R622" s="56"/>
    </row>
    <row r="623" spans="1:18">
      <c r="A623" s="59"/>
      <c r="B623" s="60" t="str">
        <f ca="1">IFERROR(__xludf.DUMMYFUNCTION("IFERROR(VLOOKUP(CONCATENATE(C623,D623,E623,F623,G623,H623),IMPORTRANGE(""https://docs.google.com/spreadsheets/d/1vQSgNMJXdrs4S3uLfPKDLLwIaGIMAUdySOJkVaHnDLI/edit?gid=0#gid=0"",""RESUMEN!B:C""),2,FALSE),""DEFINIR"")"),"DEFINIR")</f>
        <v>DEFINIR</v>
      </c>
      <c r="C623" s="61"/>
      <c r="D623" s="61"/>
      <c r="E623" s="62"/>
      <c r="F623" s="61"/>
      <c r="G623" s="60" t="str">
        <f ca="1">IFERROR(__xludf.DUMMYFUNCTION("IF(F623="""",""INCLUIR"",VLOOKUP($F623,IMPORTRANGE(""https://docs.google.com/spreadsheets/d/1vQSgNMJXdrs4S3uLfPKDLLwIaGIMAUdySOJkVaHnDLI/edit?gid=0#gid=0"",""RESUMEN!G:I""),2,0))"),"INCLUIR")</f>
        <v>INCLUIR</v>
      </c>
      <c r="H623" s="64" t="str">
        <f ca="1">IFERROR(__xludf.DUMMYFUNCTION("IF(F623="""",""INCLUIR"",VLOOKUP($F623,IMPORTRANGE(""https://docs.google.com/spreadsheets/d/1vQSgNMJXdrs4S3uLfPKDLLwIaGIMAUdySOJkVaHnDLI/edit?gid=0#gid=0"",""RESUMEN!G:I""),3,0))"),"INCLUIR")</f>
        <v>INCLUIR</v>
      </c>
      <c r="I623" s="65" t="e">
        <f t="shared" ca="1" si="3"/>
        <v>#VALUE!</v>
      </c>
      <c r="J623" s="65" t="e">
        <f t="shared" ca="1" si="4"/>
        <v>#VALUE!</v>
      </c>
      <c r="K623" s="64" t="str">
        <f ca="1">IFERROR(__xludf.DUMMYFUNCTION("VLOOKUP($F623,IMPORTRANGE(""https://docs.google.com/spreadsheets/d/1vQSgNMJXdrs4S3uLfPKDLLwIaGIMAUdySOJkVaHnDLI/edit?gid=0#gid=0"",""RESUMEN!G:J""),4,0)"),"#N/A")</f>
        <v>#N/A</v>
      </c>
      <c r="L623" s="66" t="e">
        <f t="shared" ca="1" si="5"/>
        <v>#VALUE!</v>
      </c>
      <c r="M623" s="69"/>
      <c r="N623" s="94">
        <f t="shared" ca="1" si="6"/>
        <v>0</v>
      </c>
      <c r="O623" s="16"/>
      <c r="P623" s="40"/>
      <c r="Q623" s="16"/>
      <c r="R623" s="56"/>
    </row>
    <row r="624" spans="1:18">
      <c r="A624" s="59"/>
      <c r="B624" s="60" t="str">
        <f ca="1">IFERROR(__xludf.DUMMYFUNCTION("IFERROR(VLOOKUP(CONCATENATE(C624,D624,E624,F624,G624,H624),IMPORTRANGE(""https://docs.google.com/spreadsheets/d/1vQSgNMJXdrs4S3uLfPKDLLwIaGIMAUdySOJkVaHnDLI/edit?gid=0#gid=0"",""RESUMEN!B:C""),2,FALSE),""DEFINIR"")"),"DEFINIR")</f>
        <v>DEFINIR</v>
      </c>
      <c r="C624" s="61"/>
      <c r="D624" s="61"/>
      <c r="E624" s="62"/>
      <c r="F624" s="61"/>
      <c r="G624" s="60" t="str">
        <f ca="1">IFERROR(__xludf.DUMMYFUNCTION("IF(F624="""",""INCLUIR"",VLOOKUP($F624,IMPORTRANGE(""https://docs.google.com/spreadsheets/d/1vQSgNMJXdrs4S3uLfPKDLLwIaGIMAUdySOJkVaHnDLI/edit?gid=0#gid=0"",""RESUMEN!G:I""),2,0))"),"INCLUIR")</f>
        <v>INCLUIR</v>
      </c>
      <c r="H624" s="64" t="str">
        <f ca="1">IFERROR(__xludf.DUMMYFUNCTION("IF(F624="""",""INCLUIR"",VLOOKUP($F624,IMPORTRANGE(""https://docs.google.com/spreadsheets/d/1vQSgNMJXdrs4S3uLfPKDLLwIaGIMAUdySOJkVaHnDLI/edit?gid=0#gid=0"",""RESUMEN!G:I""),3,0))"),"INCLUIR")</f>
        <v>INCLUIR</v>
      </c>
      <c r="I624" s="65" t="e">
        <f t="shared" ca="1" si="3"/>
        <v>#VALUE!</v>
      </c>
      <c r="J624" s="65" t="e">
        <f t="shared" ca="1" si="4"/>
        <v>#VALUE!</v>
      </c>
      <c r="K624" s="64" t="str">
        <f ca="1">IFERROR(__xludf.DUMMYFUNCTION("VLOOKUP($F624,IMPORTRANGE(""https://docs.google.com/spreadsheets/d/1vQSgNMJXdrs4S3uLfPKDLLwIaGIMAUdySOJkVaHnDLI/edit?gid=0#gid=0"",""RESUMEN!G:J""),4,0)"),"#N/A")</f>
        <v>#N/A</v>
      </c>
      <c r="L624" s="66" t="e">
        <f t="shared" ca="1" si="5"/>
        <v>#VALUE!</v>
      </c>
      <c r="M624" s="69"/>
      <c r="N624" s="94">
        <f t="shared" ca="1" si="6"/>
        <v>0</v>
      </c>
      <c r="O624" s="16"/>
      <c r="P624" s="40"/>
      <c r="Q624" s="16"/>
      <c r="R624" s="56"/>
    </row>
    <row r="625" spans="1:18">
      <c r="A625" s="59"/>
      <c r="B625" s="60" t="str">
        <f ca="1">IFERROR(__xludf.DUMMYFUNCTION("IFERROR(VLOOKUP(CONCATENATE(C625,D625,E625,F625,G625,H625),IMPORTRANGE(""https://docs.google.com/spreadsheets/d/1vQSgNMJXdrs4S3uLfPKDLLwIaGIMAUdySOJkVaHnDLI/edit?gid=0#gid=0"",""RESUMEN!B:C""),2,FALSE),""DEFINIR"")"),"DEFINIR")</f>
        <v>DEFINIR</v>
      </c>
      <c r="C625" s="61"/>
      <c r="D625" s="61"/>
      <c r="E625" s="62"/>
      <c r="F625" s="61"/>
      <c r="G625" s="60" t="str">
        <f ca="1">IFERROR(__xludf.DUMMYFUNCTION("IF(F625="""",""INCLUIR"",VLOOKUP($F625,IMPORTRANGE(""https://docs.google.com/spreadsheets/d/1vQSgNMJXdrs4S3uLfPKDLLwIaGIMAUdySOJkVaHnDLI/edit?gid=0#gid=0"",""RESUMEN!G:I""),2,0))"),"INCLUIR")</f>
        <v>INCLUIR</v>
      </c>
      <c r="H625" s="64" t="str">
        <f ca="1">IFERROR(__xludf.DUMMYFUNCTION("IF(F625="""",""INCLUIR"",VLOOKUP($F625,IMPORTRANGE(""https://docs.google.com/spreadsheets/d/1vQSgNMJXdrs4S3uLfPKDLLwIaGIMAUdySOJkVaHnDLI/edit?gid=0#gid=0"",""RESUMEN!G:I""),3,0))"),"INCLUIR")</f>
        <v>INCLUIR</v>
      </c>
      <c r="I625" s="65" t="e">
        <f t="shared" ca="1" si="3"/>
        <v>#VALUE!</v>
      </c>
      <c r="J625" s="65" t="e">
        <f t="shared" ca="1" si="4"/>
        <v>#VALUE!</v>
      </c>
      <c r="K625" s="64" t="str">
        <f ca="1">IFERROR(__xludf.DUMMYFUNCTION("VLOOKUP($F625,IMPORTRANGE(""https://docs.google.com/spreadsheets/d/1vQSgNMJXdrs4S3uLfPKDLLwIaGIMAUdySOJkVaHnDLI/edit?gid=0#gid=0"",""RESUMEN!G:J""),4,0)"),"#N/A")</f>
        <v>#N/A</v>
      </c>
      <c r="L625" s="66" t="e">
        <f t="shared" ca="1" si="5"/>
        <v>#VALUE!</v>
      </c>
      <c r="M625" s="69"/>
      <c r="N625" s="94">
        <f t="shared" ca="1" si="6"/>
        <v>0</v>
      </c>
      <c r="O625" s="16"/>
      <c r="P625" s="40"/>
      <c r="Q625" s="16"/>
      <c r="R625" s="56"/>
    </row>
    <row r="626" spans="1:18">
      <c r="A626" s="59"/>
      <c r="B626" s="60" t="str">
        <f ca="1">IFERROR(__xludf.DUMMYFUNCTION("IFERROR(VLOOKUP(CONCATENATE(C626,D626,E626,F626,G626,H626),IMPORTRANGE(""https://docs.google.com/spreadsheets/d/1vQSgNMJXdrs4S3uLfPKDLLwIaGIMAUdySOJkVaHnDLI/edit?gid=0#gid=0"",""RESUMEN!B:C""),2,FALSE),""DEFINIR"")"),"DEFINIR")</f>
        <v>DEFINIR</v>
      </c>
      <c r="C626" s="61"/>
      <c r="D626" s="61"/>
      <c r="E626" s="62"/>
      <c r="F626" s="61"/>
      <c r="G626" s="60" t="str">
        <f ca="1">IFERROR(__xludf.DUMMYFUNCTION("IF(F626="""",""INCLUIR"",VLOOKUP($F626,IMPORTRANGE(""https://docs.google.com/spreadsheets/d/1vQSgNMJXdrs4S3uLfPKDLLwIaGIMAUdySOJkVaHnDLI/edit?gid=0#gid=0"",""RESUMEN!G:I""),2,0))"),"INCLUIR")</f>
        <v>INCLUIR</v>
      </c>
      <c r="H626" s="64" t="str">
        <f ca="1">IFERROR(__xludf.DUMMYFUNCTION("IF(F626="""",""INCLUIR"",VLOOKUP($F626,IMPORTRANGE(""https://docs.google.com/spreadsheets/d/1vQSgNMJXdrs4S3uLfPKDLLwIaGIMAUdySOJkVaHnDLI/edit?gid=0#gid=0"",""RESUMEN!G:I""),3,0))"),"INCLUIR")</f>
        <v>INCLUIR</v>
      </c>
      <c r="I626" s="65" t="e">
        <f t="shared" ca="1" si="3"/>
        <v>#VALUE!</v>
      </c>
      <c r="J626" s="65" t="e">
        <f t="shared" ca="1" si="4"/>
        <v>#VALUE!</v>
      </c>
      <c r="K626" s="64" t="str">
        <f ca="1">IFERROR(__xludf.DUMMYFUNCTION("VLOOKUP($F626,IMPORTRANGE(""https://docs.google.com/spreadsheets/d/1vQSgNMJXdrs4S3uLfPKDLLwIaGIMAUdySOJkVaHnDLI/edit?gid=0#gid=0"",""RESUMEN!G:J""),4,0)"),"#N/A")</f>
        <v>#N/A</v>
      </c>
      <c r="L626" s="66" t="e">
        <f t="shared" ca="1" si="5"/>
        <v>#VALUE!</v>
      </c>
      <c r="M626" s="69"/>
      <c r="N626" s="94">
        <f t="shared" ca="1" si="6"/>
        <v>0</v>
      </c>
      <c r="O626" s="16"/>
      <c r="P626" s="40"/>
      <c r="Q626" s="16"/>
      <c r="R626" s="56"/>
    </row>
    <row r="627" spans="1:18">
      <c r="A627" s="59"/>
      <c r="B627" s="60" t="str">
        <f ca="1">IFERROR(__xludf.DUMMYFUNCTION("IFERROR(VLOOKUP(CONCATENATE(C627,D627,E627,F627,G627,H627),IMPORTRANGE(""https://docs.google.com/spreadsheets/d/1vQSgNMJXdrs4S3uLfPKDLLwIaGIMAUdySOJkVaHnDLI/edit?gid=0#gid=0"",""RESUMEN!B:C""),2,FALSE),""DEFINIR"")"),"DEFINIR")</f>
        <v>DEFINIR</v>
      </c>
      <c r="C627" s="61"/>
      <c r="D627" s="61"/>
      <c r="E627" s="62"/>
      <c r="F627" s="61"/>
      <c r="G627" s="60" t="str">
        <f ca="1">IFERROR(__xludf.DUMMYFUNCTION("IF(F627="""",""INCLUIR"",VLOOKUP($F627,IMPORTRANGE(""https://docs.google.com/spreadsheets/d/1vQSgNMJXdrs4S3uLfPKDLLwIaGIMAUdySOJkVaHnDLI/edit?gid=0#gid=0"",""RESUMEN!G:I""),2,0))"),"INCLUIR")</f>
        <v>INCLUIR</v>
      </c>
      <c r="H627" s="64" t="str">
        <f ca="1">IFERROR(__xludf.DUMMYFUNCTION("IF(F627="""",""INCLUIR"",VLOOKUP($F627,IMPORTRANGE(""https://docs.google.com/spreadsheets/d/1vQSgNMJXdrs4S3uLfPKDLLwIaGIMAUdySOJkVaHnDLI/edit?gid=0#gid=0"",""RESUMEN!G:I""),3,0))"),"INCLUIR")</f>
        <v>INCLUIR</v>
      </c>
      <c r="I627" s="65" t="e">
        <f t="shared" ca="1" si="3"/>
        <v>#VALUE!</v>
      </c>
      <c r="J627" s="65" t="e">
        <f t="shared" ca="1" si="4"/>
        <v>#VALUE!</v>
      </c>
      <c r="K627" s="64" t="str">
        <f ca="1">IFERROR(__xludf.DUMMYFUNCTION("VLOOKUP($F627,IMPORTRANGE(""https://docs.google.com/spreadsheets/d/1vQSgNMJXdrs4S3uLfPKDLLwIaGIMAUdySOJkVaHnDLI/edit?gid=0#gid=0"",""RESUMEN!G:J""),4,0)"),"#N/A")</f>
        <v>#N/A</v>
      </c>
      <c r="L627" s="66" t="e">
        <f t="shared" ca="1" si="5"/>
        <v>#VALUE!</v>
      </c>
      <c r="M627" s="69"/>
      <c r="N627" s="94">
        <f t="shared" ca="1" si="6"/>
        <v>0</v>
      </c>
      <c r="O627" s="16"/>
      <c r="P627" s="40"/>
      <c r="Q627" s="16"/>
      <c r="R627" s="56"/>
    </row>
    <row r="628" spans="1:18">
      <c r="A628" s="59"/>
      <c r="B628" s="60" t="str">
        <f ca="1">IFERROR(__xludf.DUMMYFUNCTION("IFERROR(VLOOKUP(CONCATENATE(C628,D628,E628,F628,G628,H628),IMPORTRANGE(""https://docs.google.com/spreadsheets/d/1vQSgNMJXdrs4S3uLfPKDLLwIaGIMAUdySOJkVaHnDLI/edit?gid=0#gid=0"",""RESUMEN!B:C""),2,FALSE),""DEFINIR"")"),"DEFINIR")</f>
        <v>DEFINIR</v>
      </c>
      <c r="C628" s="61"/>
      <c r="D628" s="61"/>
      <c r="E628" s="62"/>
      <c r="F628" s="61"/>
      <c r="G628" s="60" t="str">
        <f ca="1">IFERROR(__xludf.DUMMYFUNCTION("IF(F628="""",""INCLUIR"",VLOOKUP($F628,IMPORTRANGE(""https://docs.google.com/spreadsheets/d/1vQSgNMJXdrs4S3uLfPKDLLwIaGIMAUdySOJkVaHnDLI/edit?gid=0#gid=0"",""RESUMEN!G:I""),2,0))"),"INCLUIR")</f>
        <v>INCLUIR</v>
      </c>
      <c r="H628" s="64" t="str">
        <f ca="1">IFERROR(__xludf.DUMMYFUNCTION("IF(F628="""",""INCLUIR"",VLOOKUP($F628,IMPORTRANGE(""https://docs.google.com/spreadsheets/d/1vQSgNMJXdrs4S3uLfPKDLLwIaGIMAUdySOJkVaHnDLI/edit?gid=0#gid=0"",""RESUMEN!G:I""),3,0))"),"INCLUIR")</f>
        <v>INCLUIR</v>
      </c>
      <c r="I628" s="65" t="e">
        <f t="shared" ca="1" si="3"/>
        <v>#VALUE!</v>
      </c>
      <c r="J628" s="65" t="e">
        <f t="shared" ca="1" si="4"/>
        <v>#VALUE!</v>
      </c>
      <c r="K628" s="64" t="str">
        <f ca="1">IFERROR(__xludf.DUMMYFUNCTION("VLOOKUP($F628,IMPORTRANGE(""https://docs.google.com/spreadsheets/d/1vQSgNMJXdrs4S3uLfPKDLLwIaGIMAUdySOJkVaHnDLI/edit?gid=0#gid=0"",""RESUMEN!G:J""),4,0)"),"#N/A")</f>
        <v>#N/A</v>
      </c>
      <c r="L628" s="66" t="e">
        <f t="shared" ca="1" si="5"/>
        <v>#VALUE!</v>
      </c>
      <c r="M628" s="69"/>
      <c r="N628" s="94">
        <f t="shared" ca="1" si="6"/>
        <v>0</v>
      </c>
      <c r="O628" s="16"/>
      <c r="P628" s="40"/>
      <c r="Q628" s="16"/>
      <c r="R628" s="56"/>
    </row>
    <row r="629" spans="1:18">
      <c r="A629" s="59"/>
      <c r="B629" s="60" t="str">
        <f ca="1">IFERROR(__xludf.DUMMYFUNCTION("IFERROR(VLOOKUP(CONCATENATE(C629,D629,E629,F629,G629,H629),IMPORTRANGE(""https://docs.google.com/spreadsheets/d/1vQSgNMJXdrs4S3uLfPKDLLwIaGIMAUdySOJkVaHnDLI/edit?gid=0#gid=0"",""RESUMEN!B:C""),2,FALSE),""DEFINIR"")"),"DEFINIR")</f>
        <v>DEFINIR</v>
      </c>
      <c r="C629" s="61"/>
      <c r="D629" s="61"/>
      <c r="E629" s="62"/>
      <c r="F629" s="61"/>
      <c r="G629" s="60" t="str">
        <f ca="1">IFERROR(__xludf.DUMMYFUNCTION("IF(F629="""",""INCLUIR"",VLOOKUP($F629,IMPORTRANGE(""https://docs.google.com/spreadsheets/d/1vQSgNMJXdrs4S3uLfPKDLLwIaGIMAUdySOJkVaHnDLI/edit?gid=0#gid=0"",""RESUMEN!G:I""),2,0))"),"INCLUIR")</f>
        <v>INCLUIR</v>
      </c>
      <c r="H629" s="64" t="str">
        <f ca="1">IFERROR(__xludf.DUMMYFUNCTION("IF(F629="""",""INCLUIR"",VLOOKUP($F629,IMPORTRANGE(""https://docs.google.com/spreadsheets/d/1vQSgNMJXdrs4S3uLfPKDLLwIaGIMAUdySOJkVaHnDLI/edit?gid=0#gid=0"",""RESUMEN!G:I""),3,0))"),"INCLUIR")</f>
        <v>INCLUIR</v>
      </c>
      <c r="I629" s="65" t="e">
        <f t="shared" ca="1" si="3"/>
        <v>#VALUE!</v>
      </c>
      <c r="J629" s="65" t="e">
        <f t="shared" ca="1" si="4"/>
        <v>#VALUE!</v>
      </c>
      <c r="K629" s="64" t="str">
        <f ca="1">IFERROR(__xludf.DUMMYFUNCTION("VLOOKUP($F629,IMPORTRANGE(""https://docs.google.com/spreadsheets/d/1vQSgNMJXdrs4S3uLfPKDLLwIaGIMAUdySOJkVaHnDLI/edit?gid=0#gid=0"",""RESUMEN!G:J""),4,0)"),"#N/A")</f>
        <v>#N/A</v>
      </c>
      <c r="L629" s="66" t="e">
        <f t="shared" ca="1" si="5"/>
        <v>#VALUE!</v>
      </c>
      <c r="M629" s="69"/>
      <c r="N629" s="94">
        <f t="shared" ca="1" si="6"/>
        <v>0</v>
      </c>
      <c r="O629" s="16"/>
      <c r="P629" s="40"/>
      <c r="Q629" s="16"/>
      <c r="R629" s="56"/>
    </row>
    <row r="630" spans="1:18">
      <c r="A630" s="59"/>
      <c r="B630" s="60" t="str">
        <f ca="1">IFERROR(__xludf.DUMMYFUNCTION("IFERROR(VLOOKUP(CONCATENATE(C630,D630,E630,F630,G630,H630),IMPORTRANGE(""https://docs.google.com/spreadsheets/d/1vQSgNMJXdrs4S3uLfPKDLLwIaGIMAUdySOJkVaHnDLI/edit?gid=0#gid=0"",""RESUMEN!B:C""),2,FALSE),""DEFINIR"")"),"DEFINIR")</f>
        <v>DEFINIR</v>
      </c>
      <c r="C630" s="61"/>
      <c r="D630" s="61"/>
      <c r="E630" s="62"/>
      <c r="F630" s="61"/>
      <c r="G630" s="60" t="str">
        <f ca="1">IFERROR(__xludf.DUMMYFUNCTION("IF(F630="""",""INCLUIR"",VLOOKUP($F630,IMPORTRANGE(""https://docs.google.com/spreadsheets/d/1vQSgNMJXdrs4S3uLfPKDLLwIaGIMAUdySOJkVaHnDLI/edit?gid=0#gid=0"",""RESUMEN!G:I""),2,0))"),"INCLUIR")</f>
        <v>INCLUIR</v>
      </c>
      <c r="H630" s="64" t="str">
        <f ca="1">IFERROR(__xludf.DUMMYFUNCTION("IF(F630="""",""INCLUIR"",VLOOKUP($F630,IMPORTRANGE(""https://docs.google.com/spreadsheets/d/1vQSgNMJXdrs4S3uLfPKDLLwIaGIMAUdySOJkVaHnDLI/edit?gid=0#gid=0"",""RESUMEN!G:I""),3,0))"),"INCLUIR")</f>
        <v>INCLUIR</v>
      </c>
      <c r="I630" s="65" t="e">
        <f t="shared" ca="1" si="3"/>
        <v>#VALUE!</v>
      </c>
      <c r="J630" s="65" t="e">
        <f t="shared" ca="1" si="4"/>
        <v>#VALUE!</v>
      </c>
      <c r="K630" s="64" t="str">
        <f ca="1">IFERROR(__xludf.DUMMYFUNCTION("VLOOKUP($F630,IMPORTRANGE(""https://docs.google.com/spreadsheets/d/1vQSgNMJXdrs4S3uLfPKDLLwIaGIMAUdySOJkVaHnDLI/edit?gid=0#gid=0"",""RESUMEN!G:J""),4,0)"),"#N/A")</f>
        <v>#N/A</v>
      </c>
      <c r="L630" s="66" t="e">
        <f t="shared" ca="1" si="5"/>
        <v>#VALUE!</v>
      </c>
      <c r="M630" s="69"/>
      <c r="N630" s="94">
        <f t="shared" ca="1" si="6"/>
        <v>0</v>
      </c>
      <c r="O630" s="16"/>
      <c r="P630" s="40"/>
      <c r="Q630" s="16"/>
      <c r="R630" s="56"/>
    </row>
    <row r="631" spans="1:18">
      <c r="A631" s="59"/>
      <c r="B631" s="60" t="str">
        <f ca="1">IFERROR(__xludf.DUMMYFUNCTION("IFERROR(VLOOKUP(CONCATENATE(C631,D631,E631,F631,G631,H631),IMPORTRANGE(""https://docs.google.com/spreadsheets/d/1vQSgNMJXdrs4S3uLfPKDLLwIaGIMAUdySOJkVaHnDLI/edit?gid=0#gid=0"",""RESUMEN!B:C""),2,FALSE),""DEFINIR"")"),"DEFINIR")</f>
        <v>DEFINIR</v>
      </c>
      <c r="C631" s="61"/>
      <c r="D631" s="61"/>
      <c r="E631" s="62"/>
      <c r="F631" s="61"/>
      <c r="G631" s="60" t="str">
        <f ca="1">IFERROR(__xludf.DUMMYFUNCTION("IF(F631="""",""INCLUIR"",VLOOKUP($F631,IMPORTRANGE(""https://docs.google.com/spreadsheets/d/1vQSgNMJXdrs4S3uLfPKDLLwIaGIMAUdySOJkVaHnDLI/edit?gid=0#gid=0"",""RESUMEN!G:I""),2,0))"),"INCLUIR")</f>
        <v>INCLUIR</v>
      </c>
      <c r="H631" s="64" t="str">
        <f ca="1">IFERROR(__xludf.DUMMYFUNCTION("IF(F631="""",""INCLUIR"",VLOOKUP($F631,IMPORTRANGE(""https://docs.google.com/spreadsheets/d/1vQSgNMJXdrs4S3uLfPKDLLwIaGIMAUdySOJkVaHnDLI/edit?gid=0#gid=0"",""RESUMEN!G:I""),3,0))"),"INCLUIR")</f>
        <v>INCLUIR</v>
      </c>
      <c r="I631" s="65" t="e">
        <f t="shared" ca="1" si="3"/>
        <v>#VALUE!</v>
      </c>
      <c r="J631" s="65" t="e">
        <f t="shared" ca="1" si="4"/>
        <v>#VALUE!</v>
      </c>
      <c r="K631" s="64" t="str">
        <f ca="1">IFERROR(__xludf.DUMMYFUNCTION("VLOOKUP($F631,IMPORTRANGE(""https://docs.google.com/spreadsheets/d/1vQSgNMJXdrs4S3uLfPKDLLwIaGIMAUdySOJkVaHnDLI/edit?gid=0#gid=0"",""RESUMEN!G:J""),4,0)"),"#N/A")</f>
        <v>#N/A</v>
      </c>
      <c r="L631" s="66" t="e">
        <f t="shared" ca="1" si="5"/>
        <v>#VALUE!</v>
      </c>
      <c r="M631" s="69"/>
      <c r="N631" s="94">
        <f t="shared" ca="1" si="6"/>
        <v>0</v>
      </c>
      <c r="O631" s="16"/>
      <c r="P631" s="40"/>
      <c r="Q631" s="16"/>
      <c r="R631" s="56"/>
    </row>
    <row r="632" spans="1:18">
      <c r="A632" s="59"/>
      <c r="B632" s="60" t="str">
        <f ca="1">IFERROR(__xludf.DUMMYFUNCTION("IFERROR(VLOOKUP(CONCATENATE(C632,D632,E632,F632,G632,H632),IMPORTRANGE(""https://docs.google.com/spreadsheets/d/1vQSgNMJXdrs4S3uLfPKDLLwIaGIMAUdySOJkVaHnDLI/edit?gid=0#gid=0"",""RESUMEN!B:C""),2,FALSE),""DEFINIR"")"),"DEFINIR")</f>
        <v>DEFINIR</v>
      </c>
      <c r="C632" s="61"/>
      <c r="D632" s="61"/>
      <c r="E632" s="62"/>
      <c r="F632" s="61"/>
      <c r="G632" s="60" t="str">
        <f ca="1">IFERROR(__xludf.DUMMYFUNCTION("IF(F632="""",""INCLUIR"",VLOOKUP($F632,IMPORTRANGE(""https://docs.google.com/spreadsheets/d/1vQSgNMJXdrs4S3uLfPKDLLwIaGIMAUdySOJkVaHnDLI/edit?gid=0#gid=0"",""RESUMEN!G:I""),2,0))"),"INCLUIR")</f>
        <v>INCLUIR</v>
      </c>
      <c r="H632" s="64" t="str">
        <f ca="1">IFERROR(__xludf.DUMMYFUNCTION("IF(F632="""",""INCLUIR"",VLOOKUP($F632,IMPORTRANGE(""https://docs.google.com/spreadsheets/d/1vQSgNMJXdrs4S3uLfPKDLLwIaGIMAUdySOJkVaHnDLI/edit?gid=0#gid=0"",""RESUMEN!G:I""),3,0))"),"INCLUIR")</f>
        <v>INCLUIR</v>
      </c>
      <c r="I632" s="65" t="e">
        <f t="shared" ca="1" si="3"/>
        <v>#VALUE!</v>
      </c>
      <c r="J632" s="65" t="e">
        <f t="shared" ca="1" si="4"/>
        <v>#VALUE!</v>
      </c>
      <c r="K632" s="64" t="str">
        <f ca="1">IFERROR(__xludf.DUMMYFUNCTION("VLOOKUP($F632,IMPORTRANGE(""https://docs.google.com/spreadsheets/d/1vQSgNMJXdrs4S3uLfPKDLLwIaGIMAUdySOJkVaHnDLI/edit?gid=0#gid=0"",""RESUMEN!G:J""),4,0)"),"#N/A")</f>
        <v>#N/A</v>
      </c>
      <c r="L632" s="66" t="e">
        <f t="shared" ca="1" si="5"/>
        <v>#VALUE!</v>
      </c>
      <c r="M632" s="69"/>
      <c r="N632" s="94">
        <f t="shared" ca="1" si="6"/>
        <v>0</v>
      </c>
      <c r="O632" s="16"/>
      <c r="P632" s="40"/>
      <c r="Q632" s="16"/>
      <c r="R632" s="56"/>
    </row>
    <row r="633" spans="1:18">
      <c r="A633" s="59"/>
      <c r="B633" s="60" t="str">
        <f ca="1">IFERROR(__xludf.DUMMYFUNCTION("IFERROR(VLOOKUP(CONCATENATE(C633,D633,E633,F633,G633,H633),IMPORTRANGE(""https://docs.google.com/spreadsheets/d/1vQSgNMJXdrs4S3uLfPKDLLwIaGIMAUdySOJkVaHnDLI/edit?gid=0#gid=0"",""RESUMEN!B:C""),2,FALSE),""DEFINIR"")"),"DEFINIR")</f>
        <v>DEFINIR</v>
      </c>
      <c r="C633" s="61"/>
      <c r="D633" s="61"/>
      <c r="E633" s="62"/>
      <c r="F633" s="61"/>
      <c r="G633" s="60" t="str">
        <f ca="1">IFERROR(__xludf.DUMMYFUNCTION("IF(F633="""",""INCLUIR"",VLOOKUP($F633,IMPORTRANGE(""https://docs.google.com/spreadsheets/d/1vQSgNMJXdrs4S3uLfPKDLLwIaGIMAUdySOJkVaHnDLI/edit?gid=0#gid=0"",""RESUMEN!G:I""),2,0))"),"INCLUIR")</f>
        <v>INCLUIR</v>
      </c>
      <c r="H633" s="64" t="str">
        <f ca="1">IFERROR(__xludf.DUMMYFUNCTION("IF(F633="""",""INCLUIR"",VLOOKUP($F633,IMPORTRANGE(""https://docs.google.com/spreadsheets/d/1vQSgNMJXdrs4S3uLfPKDLLwIaGIMAUdySOJkVaHnDLI/edit?gid=0#gid=0"",""RESUMEN!G:I""),3,0))"),"INCLUIR")</f>
        <v>INCLUIR</v>
      </c>
      <c r="I633" s="65" t="e">
        <f t="shared" ca="1" si="3"/>
        <v>#VALUE!</v>
      </c>
      <c r="J633" s="65" t="e">
        <f t="shared" ca="1" si="4"/>
        <v>#VALUE!</v>
      </c>
      <c r="K633" s="64" t="str">
        <f ca="1">IFERROR(__xludf.DUMMYFUNCTION("VLOOKUP($F633,IMPORTRANGE(""https://docs.google.com/spreadsheets/d/1vQSgNMJXdrs4S3uLfPKDLLwIaGIMAUdySOJkVaHnDLI/edit?gid=0#gid=0"",""RESUMEN!G:J""),4,0)"),"#N/A")</f>
        <v>#N/A</v>
      </c>
      <c r="L633" s="66" t="e">
        <f t="shared" ca="1" si="5"/>
        <v>#VALUE!</v>
      </c>
      <c r="M633" s="69"/>
      <c r="N633" s="94">
        <f t="shared" ca="1" si="6"/>
        <v>0</v>
      </c>
      <c r="O633" s="16"/>
      <c r="P633" s="40"/>
      <c r="Q633" s="16"/>
      <c r="R633" s="56"/>
    </row>
    <row r="634" spans="1:18">
      <c r="A634" s="59"/>
      <c r="B634" s="60" t="str">
        <f ca="1">IFERROR(__xludf.DUMMYFUNCTION("IFERROR(VLOOKUP(CONCATENATE(C634,D634,E634,F634,G634,H634),IMPORTRANGE(""https://docs.google.com/spreadsheets/d/1vQSgNMJXdrs4S3uLfPKDLLwIaGIMAUdySOJkVaHnDLI/edit?gid=0#gid=0"",""RESUMEN!B:C""),2,FALSE),""DEFINIR"")"),"DEFINIR")</f>
        <v>DEFINIR</v>
      </c>
      <c r="C634" s="61"/>
      <c r="D634" s="61"/>
      <c r="E634" s="62"/>
      <c r="F634" s="61"/>
      <c r="G634" s="60" t="str">
        <f ca="1">IFERROR(__xludf.DUMMYFUNCTION("IF(F634="""",""INCLUIR"",VLOOKUP($F634,IMPORTRANGE(""https://docs.google.com/spreadsheets/d/1vQSgNMJXdrs4S3uLfPKDLLwIaGIMAUdySOJkVaHnDLI/edit?gid=0#gid=0"",""RESUMEN!G:I""),2,0))"),"INCLUIR")</f>
        <v>INCLUIR</v>
      </c>
      <c r="H634" s="64" t="str">
        <f ca="1">IFERROR(__xludf.DUMMYFUNCTION("IF(F634="""",""INCLUIR"",VLOOKUP($F634,IMPORTRANGE(""https://docs.google.com/spreadsheets/d/1vQSgNMJXdrs4S3uLfPKDLLwIaGIMAUdySOJkVaHnDLI/edit?gid=0#gid=0"",""RESUMEN!G:I""),3,0))"),"INCLUIR")</f>
        <v>INCLUIR</v>
      </c>
      <c r="I634" s="65" t="e">
        <f t="shared" ca="1" si="3"/>
        <v>#VALUE!</v>
      </c>
      <c r="J634" s="65" t="e">
        <f t="shared" ca="1" si="4"/>
        <v>#VALUE!</v>
      </c>
      <c r="K634" s="64" t="str">
        <f ca="1">IFERROR(__xludf.DUMMYFUNCTION("VLOOKUP($F634,IMPORTRANGE(""https://docs.google.com/spreadsheets/d/1vQSgNMJXdrs4S3uLfPKDLLwIaGIMAUdySOJkVaHnDLI/edit?gid=0#gid=0"",""RESUMEN!G:J""),4,0)"),"#N/A")</f>
        <v>#N/A</v>
      </c>
      <c r="L634" s="66" t="e">
        <f t="shared" ca="1" si="5"/>
        <v>#VALUE!</v>
      </c>
      <c r="M634" s="69"/>
      <c r="N634" s="94">
        <f t="shared" ca="1" si="6"/>
        <v>0</v>
      </c>
      <c r="O634" s="16"/>
      <c r="P634" s="40"/>
      <c r="Q634" s="16"/>
      <c r="R634" s="56"/>
    </row>
    <row r="635" spans="1:18">
      <c r="A635" s="59"/>
      <c r="B635" s="60" t="str">
        <f ca="1">IFERROR(__xludf.DUMMYFUNCTION("IFERROR(VLOOKUP(CONCATENATE(C635,D635,E635,F635,G635,H635),IMPORTRANGE(""https://docs.google.com/spreadsheets/d/1vQSgNMJXdrs4S3uLfPKDLLwIaGIMAUdySOJkVaHnDLI/edit?gid=0#gid=0"",""RESUMEN!B:C""),2,FALSE),""DEFINIR"")"),"DEFINIR")</f>
        <v>DEFINIR</v>
      </c>
      <c r="C635" s="61"/>
      <c r="D635" s="61"/>
      <c r="E635" s="62"/>
      <c r="F635" s="61"/>
      <c r="G635" s="60" t="str">
        <f ca="1">IFERROR(__xludf.DUMMYFUNCTION("IF(F635="""",""INCLUIR"",VLOOKUP($F635,IMPORTRANGE(""https://docs.google.com/spreadsheets/d/1vQSgNMJXdrs4S3uLfPKDLLwIaGIMAUdySOJkVaHnDLI/edit?gid=0#gid=0"",""RESUMEN!G:I""),2,0))"),"INCLUIR")</f>
        <v>INCLUIR</v>
      </c>
      <c r="H635" s="64" t="str">
        <f ca="1">IFERROR(__xludf.DUMMYFUNCTION("IF(F635="""",""INCLUIR"",VLOOKUP($F635,IMPORTRANGE(""https://docs.google.com/spreadsheets/d/1vQSgNMJXdrs4S3uLfPKDLLwIaGIMAUdySOJkVaHnDLI/edit?gid=0#gid=0"",""RESUMEN!G:I""),3,0))"),"INCLUIR")</f>
        <v>INCLUIR</v>
      </c>
      <c r="I635" s="65" t="e">
        <f t="shared" ca="1" si="3"/>
        <v>#VALUE!</v>
      </c>
      <c r="J635" s="65" t="e">
        <f t="shared" ca="1" si="4"/>
        <v>#VALUE!</v>
      </c>
      <c r="K635" s="64" t="str">
        <f ca="1">IFERROR(__xludf.DUMMYFUNCTION("VLOOKUP($F635,IMPORTRANGE(""https://docs.google.com/spreadsheets/d/1vQSgNMJXdrs4S3uLfPKDLLwIaGIMAUdySOJkVaHnDLI/edit?gid=0#gid=0"",""RESUMEN!G:J""),4,0)"),"#N/A")</f>
        <v>#N/A</v>
      </c>
      <c r="L635" s="66" t="e">
        <f t="shared" ca="1" si="5"/>
        <v>#VALUE!</v>
      </c>
      <c r="M635" s="69"/>
      <c r="N635" s="94">
        <f t="shared" ca="1" si="6"/>
        <v>0</v>
      </c>
      <c r="O635" s="16"/>
      <c r="P635" s="40"/>
      <c r="Q635" s="16"/>
      <c r="R635" s="56"/>
    </row>
    <row r="636" spans="1:18">
      <c r="A636" s="59"/>
      <c r="B636" s="60" t="str">
        <f ca="1">IFERROR(__xludf.DUMMYFUNCTION("IFERROR(VLOOKUP(CONCATENATE(C636,D636,E636,F636,G636,H636),IMPORTRANGE(""https://docs.google.com/spreadsheets/d/1vQSgNMJXdrs4S3uLfPKDLLwIaGIMAUdySOJkVaHnDLI/edit?gid=0#gid=0"",""RESUMEN!B:C""),2,FALSE),""DEFINIR"")"),"DEFINIR")</f>
        <v>DEFINIR</v>
      </c>
      <c r="C636" s="61"/>
      <c r="D636" s="61"/>
      <c r="E636" s="62"/>
      <c r="F636" s="61"/>
      <c r="G636" s="60" t="str">
        <f ca="1">IFERROR(__xludf.DUMMYFUNCTION("IF(F636="""",""INCLUIR"",VLOOKUP($F636,IMPORTRANGE(""https://docs.google.com/spreadsheets/d/1vQSgNMJXdrs4S3uLfPKDLLwIaGIMAUdySOJkVaHnDLI/edit?gid=0#gid=0"",""RESUMEN!G:I""),2,0))"),"INCLUIR")</f>
        <v>INCLUIR</v>
      </c>
      <c r="H636" s="64" t="str">
        <f ca="1">IFERROR(__xludf.DUMMYFUNCTION("IF(F636="""",""INCLUIR"",VLOOKUP($F636,IMPORTRANGE(""https://docs.google.com/spreadsheets/d/1vQSgNMJXdrs4S3uLfPKDLLwIaGIMAUdySOJkVaHnDLI/edit?gid=0#gid=0"",""RESUMEN!G:I""),3,0))"),"INCLUIR")</f>
        <v>INCLUIR</v>
      </c>
      <c r="I636" s="65" t="e">
        <f t="shared" ca="1" si="3"/>
        <v>#VALUE!</v>
      </c>
      <c r="J636" s="65" t="e">
        <f t="shared" ca="1" si="4"/>
        <v>#VALUE!</v>
      </c>
      <c r="K636" s="64" t="str">
        <f ca="1">IFERROR(__xludf.DUMMYFUNCTION("VLOOKUP($F636,IMPORTRANGE(""https://docs.google.com/spreadsheets/d/1vQSgNMJXdrs4S3uLfPKDLLwIaGIMAUdySOJkVaHnDLI/edit?gid=0#gid=0"",""RESUMEN!G:J""),4,0)"),"#N/A")</f>
        <v>#N/A</v>
      </c>
      <c r="L636" s="66" t="e">
        <f t="shared" ca="1" si="5"/>
        <v>#VALUE!</v>
      </c>
      <c r="M636" s="69"/>
      <c r="N636" s="94">
        <f t="shared" ca="1" si="6"/>
        <v>0</v>
      </c>
      <c r="O636" s="16"/>
      <c r="P636" s="40"/>
      <c r="Q636" s="16"/>
      <c r="R636" s="56"/>
    </row>
    <row r="637" spans="1:18">
      <c r="A637" s="59"/>
      <c r="B637" s="60" t="str">
        <f ca="1">IFERROR(__xludf.DUMMYFUNCTION("IFERROR(VLOOKUP(CONCATENATE(C637,D637,E637,F637,G637,H637),IMPORTRANGE(""https://docs.google.com/spreadsheets/d/1vQSgNMJXdrs4S3uLfPKDLLwIaGIMAUdySOJkVaHnDLI/edit?gid=0#gid=0"",""RESUMEN!B:C""),2,FALSE),""DEFINIR"")"),"DEFINIR")</f>
        <v>DEFINIR</v>
      </c>
      <c r="C637" s="61"/>
      <c r="D637" s="61"/>
      <c r="E637" s="62"/>
      <c r="F637" s="61"/>
      <c r="G637" s="60" t="str">
        <f ca="1">IFERROR(__xludf.DUMMYFUNCTION("IF(F637="""",""INCLUIR"",VLOOKUP($F637,IMPORTRANGE(""https://docs.google.com/spreadsheets/d/1vQSgNMJXdrs4S3uLfPKDLLwIaGIMAUdySOJkVaHnDLI/edit?gid=0#gid=0"",""RESUMEN!G:I""),2,0))"),"INCLUIR")</f>
        <v>INCLUIR</v>
      </c>
      <c r="H637" s="64" t="str">
        <f ca="1">IFERROR(__xludf.DUMMYFUNCTION("IF(F637="""",""INCLUIR"",VLOOKUP($F637,IMPORTRANGE(""https://docs.google.com/spreadsheets/d/1vQSgNMJXdrs4S3uLfPKDLLwIaGIMAUdySOJkVaHnDLI/edit?gid=0#gid=0"",""RESUMEN!G:I""),3,0))"),"INCLUIR")</f>
        <v>INCLUIR</v>
      </c>
      <c r="I637" s="65" t="e">
        <f t="shared" ca="1" si="3"/>
        <v>#VALUE!</v>
      </c>
      <c r="J637" s="65" t="e">
        <f t="shared" ca="1" si="4"/>
        <v>#VALUE!</v>
      </c>
      <c r="K637" s="64" t="str">
        <f ca="1">IFERROR(__xludf.DUMMYFUNCTION("VLOOKUP($F637,IMPORTRANGE(""https://docs.google.com/spreadsheets/d/1vQSgNMJXdrs4S3uLfPKDLLwIaGIMAUdySOJkVaHnDLI/edit?gid=0#gid=0"",""RESUMEN!G:J""),4,0)"),"#N/A")</f>
        <v>#N/A</v>
      </c>
      <c r="L637" s="66" t="e">
        <f t="shared" ca="1" si="5"/>
        <v>#VALUE!</v>
      </c>
      <c r="M637" s="69"/>
      <c r="N637" s="94">
        <f t="shared" ca="1" si="6"/>
        <v>0</v>
      </c>
      <c r="O637" s="16"/>
      <c r="P637" s="40"/>
      <c r="Q637" s="16"/>
      <c r="R637" s="56"/>
    </row>
    <row r="638" spans="1:18">
      <c r="A638" s="59"/>
      <c r="B638" s="60" t="str">
        <f ca="1">IFERROR(__xludf.DUMMYFUNCTION("IFERROR(VLOOKUP(CONCATENATE(C638,D638,E638,F638,G638,H638),IMPORTRANGE(""https://docs.google.com/spreadsheets/d/1vQSgNMJXdrs4S3uLfPKDLLwIaGIMAUdySOJkVaHnDLI/edit?gid=0#gid=0"",""RESUMEN!B:C""),2,FALSE),""DEFINIR"")"),"DEFINIR")</f>
        <v>DEFINIR</v>
      </c>
      <c r="C638" s="61"/>
      <c r="D638" s="61"/>
      <c r="E638" s="62"/>
      <c r="F638" s="61"/>
      <c r="G638" s="60" t="str">
        <f ca="1">IFERROR(__xludf.DUMMYFUNCTION("IF(F638="""",""INCLUIR"",VLOOKUP($F638,IMPORTRANGE(""https://docs.google.com/spreadsheets/d/1vQSgNMJXdrs4S3uLfPKDLLwIaGIMAUdySOJkVaHnDLI/edit?gid=0#gid=0"",""RESUMEN!G:I""),2,0))"),"INCLUIR")</f>
        <v>INCLUIR</v>
      </c>
      <c r="H638" s="64" t="str">
        <f ca="1">IFERROR(__xludf.DUMMYFUNCTION("IF(F638="""",""INCLUIR"",VLOOKUP($F638,IMPORTRANGE(""https://docs.google.com/spreadsheets/d/1vQSgNMJXdrs4S3uLfPKDLLwIaGIMAUdySOJkVaHnDLI/edit?gid=0#gid=0"",""RESUMEN!G:I""),3,0))"),"INCLUIR")</f>
        <v>INCLUIR</v>
      </c>
      <c r="I638" s="65" t="e">
        <f t="shared" ca="1" si="3"/>
        <v>#VALUE!</v>
      </c>
      <c r="J638" s="65" t="e">
        <f t="shared" ca="1" si="4"/>
        <v>#VALUE!</v>
      </c>
      <c r="K638" s="64" t="str">
        <f ca="1">IFERROR(__xludf.DUMMYFUNCTION("VLOOKUP($F638,IMPORTRANGE(""https://docs.google.com/spreadsheets/d/1vQSgNMJXdrs4S3uLfPKDLLwIaGIMAUdySOJkVaHnDLI/edit?gid=0#gid=0"",""RESUMEN!G:J""),4,0)"),"#N/A")</f>
        <v>#N/A</v>
      </c>
      <c r="L638" s="66" t="e">
        <f t="shared" ca="1" si="5"/>
        <v>#VALUE!</v>
      </c>
      <c r="M638" s="69"/>
      <c r="N638" s="94">
        <f t="shared" ca="1" si="6"/>
        <v>0</v>
      </c>
      <c r="O638" s="16"/>
      <c r="P638" s="40"/>
      <c r="Q638" s="16"/>
      <c r="R638" s="56"/>
    </row>
    <row r="639" spans="1:18">
      <c r="A639" s="59"/>
      <c r="B639" s="60" t="str">
        <f ca="1">IFERROR(__xludf.DUMMYFUNCTION("IFERROR(VLOOKUP(CONCATENATE(C639,D639,E639,F639,G639,H639),IMPORTRANGE(""https://docs.google.com/spreadsheets/d/1vQSgNMJXdrs4S3uLfPKDLLwIaGIMAUdySOJkVaHnDLI/edit?gid=0#gid=0"",""RESUMEN!B:C""),2,FALSE),""DEFINIR"")"),"DEFINIR")</f>
        <v>DEFINIR</v>
      </c>
      <c r="C639" s="61"/>
      <c r="D639" s="61"/>
      <c r="E639" s="62"/>
      <c r="F639" s="61"/>
      <c r="G639" s="60" t="str">
        <f ca="1">IFERROR(__xludf.DUMMYFUNCTION("IF(F639="""",""INCLUIR"",VLOOKUP($F639,IMPORTRANGE(""https://docs.google.com/spreadsheets/d/1vQSgNMJXdrs4S3uLfPKDLLwIaGIMAUdySOJkVaHnDLI/edit?gid=0#gid=0"",""RESUMEN!G:I""),2,0))"),"INCLUIR")</f>
        <v>INCLUIR</v>
      </c>
      <c r="H639" s="64" t="str">
        <f ca="1">IFERROR(__xludf.DUMMYFUNCTION("IF(F639="""",""INCLUIR"",VLOOKUP($F639,IMPORTRANGE(""https://docs.google.com/spreadsheets/d/1vQSgNMJXdrs4S3uLfPKDLLwIaGIMAUdySOJkVaHnDLI/edit?gid=0#gid=0"",""RESUMEN!G:I""),3,0))"),"INCLUIR")</f>
        <v>INCLUIR</v>
      </c>
      <c r="I639" s="65" t="e">
        <f t="shared" ca="1" si="3"/>
        <v>#VALUE!</v>
      </c>
      <c r="J639" s="65" t="e">
        <f t="shared" ca="1" si="4"/>
        <v>#VALUE!</v>
      </c>
      <c r="K639" s="64" t="str">
        <f ca="1">IFERROR(__xludf.DUMMYFUNCTION("VLOOKUP($F639,IMPORTRANGE(""https://docs.google.com/spreadsheets/d/1vQSgNMJXdrs4S3uLfPKDLLwIaGIMAUdySOJkVaHnDLI/edit?gid=0#gid=0"",""RESUMEN!G:J""),4,0)"),"#N/A")</f>
        <v>#N/A</v>
      </c>
      <c r="L639" s="66" t="e">
        <f t="shared" ca="1" si="5"/>
        <v>#VALUE!</v>
      </c>
      <c r="M639" s="69"/>
      <c r="N639" s="94">
        <f t="shared" ca="1" si="6"/>
        <v>0</v>
      </c>
      <c r="O639" s="16"/>
      <c r="P639" s="40"/>
      <c r="Q639" s="16"/>
      <c r="R639" s="56"/>
    </row>
    <row r="640" spans="1:18">
      <c r="A640" s="59"/>
      <c r="B640" s="60" t="str">
        <f ca="1">IFERROR(__xludf.DUMMYFUNCTION("IFERROR(VLOOKUP(CONCATENATE(C640,D640,E640,F640,G640,H640),IMPORTRANGE(""https://docs.google.com/spreadsheets/d/1vQSgNMJXdrs4S3uLfPKDLLwIaGIMAUdySOJkVaHnDLI/edit?gid=0#gid=0"",""RESUMEN!B:C""),2,FALSE),""DEFINIR"")"),"DEFINIR")</f>
        <v>DEFINIR</v>
      </c>
      <c r="C640" s="61"/>
      <c r="D640" s="61"/>
      <c r="E640" s="62"/>
      <c r="F640" s="61"/>
      <c r="G640" s="60" t="str">
        <f ca="1">IFERROR(__xludf.DUMMYFUNCTION("IF(F640="""",""INCLUIR"",VLOOKUP($F640,IMPORTRANGE(""https://docs.google.com/spreadsheets/d/1vQSgNMJXdrs4S3uLfPKDLLwIaGIMAUdySOJkVaHnDLI/edit?gid=0#gid=0"",""RESUMEN!G:I""),2,0))"),"INCLUIR")</f>
        <v>INCLUIR</v>
      </c>
      <c r="H640" s="64" t="str">
        <f ca="1">IFERROR(__xludf.DUMMYFUNCTION("IF(F640="""",""INCLUIR"",VLOOKUP($F640,IMPORTRANGE(""https://docs.google.com/spreadsheets/d/1vQSgNMJXdrs4S3uLfPKDLLwIaGIMAUdySOJkVaHnDLI/edit?gid=0#gid=0"",""RESUMEN!G:I""),3,0))"),"INCLUIR")</f>
        <v>INCLUIR</v>
      </c>
      <c r="I640" s="65" t="e">
        <f t="shared" ca="1" si="3"/>
        <v>#VALUE!</v>
      </c>
      <c r="J640" s="65" t="e">
        <f t="shared" ca="1" si="4"/>
        <v>#VALUE!</v>
      </c>
      <c r="K640" s="64" t="str">
        <f ca="1">IFERROR(__xludf.DUMMYFUNCTION("VLOOKUP($F640,IMPORTRANGE(""https://docs.google.com/spreadsheets/d/1vQSgNMJXdrs4S3uLfPKDLLwIaGIMAUdySOJkVaHnDLI/edit?gid=0#gid=0"",""RESUMEN!G:J""),4,0)"),"#N/A")</f>
        <v>#N/A</v>
      </c>
      <c r="L640" s="66" t="e">
        <f t="shared" ca="1" si="5"/>
        <v>#VALUE!</v>
      </c>
      <c r="M640" s="69"/>
      <c r="N640" s="94">
        <f t="shared" ca="1" si="6"/>
        <v>0</v>
      </c>
      <c r="O640" s="16"/>
      <c r="P640" s="40"/>
      <c r="Q640" s="16"/>
      <c r="R640" s="56"/>
    </row>
    <row r="641" spans="1:18">
      <c r="A641" s="59"/>
      <c r="B641" s="60" t="str">
        <f ca="1">IFERROR(__xludf.DUMMYFUNCTION("IFERROR(VLOOKUP(CONCATENATE(C641,D641,E641,F641,G641,H641),IMPORTRANGE(""https://docs.google.com/spreadsheets/d/1vQSgNMJXdrs4S3uLfPKDLLwIaGIMAUdySOJkVaHnDLI/edit?gid=0#gid=0"",""RESUMEN!B:C""),2,FALSE),""DEFINIR"")"),"DEFINIR")</f>
        <v>DEFINIR</v>
      </c>
      <c r="C641" s="61"/>
      <c r="D641" s="61"/>
      <c r="E641" s="62"/>
      <c r="F641" s="61"/>
      <c r="G641" s="60" t="str">
        <f ca="1">IFERROR(__xludf.DUMMYFUNCTION("IF(F641="""",""INCLUIR"",VLOOKUP($F641,IMPORTRANGE(""https://docs.google.com/spreadsheets/d/1vQSgNMJXdrs4S3uLfPKDLLwIaGIMAUdySOJkVaHnDLI/edit?gid=0#gid=0"",""RESUMEN!G:I""),2,0))"),"INCLUIR")</f>
        <v>INCLUIR</v>
      </c>
      <c r="H641" s="64" t="str">
        <f ca="1">IFERROR(__xludf.DUMMYFUNCTION("IF(F641="""",""INCLUIR"",VLOOKUP($F641,IMPORTRANGE(""https://docs.google.com/spreadsheets/d/1vQSgNMJXdrs4S3uLfPKDLLwIaGIMAUdySOJkVaHnDLI/edit?gid=0#gid=0"",""RESUMEN!G:I""),3,0))"),"INCLUIR")</f>
        <v>INCLUIR</v>
      </c>
      <c r="I641" s="65" t="e">
        <f t="shared" ca="1" si="3"/>
        <v>#VALUE!</v>
      </c>
      <c r="J641" s="65" t="e">
        <f t="shared" ca="1" si="4"/>
        <v>#VALUE!</v>
      </c>
      <c r="K641" s="64" t="str">
        <f ca="1">IFERROR(__xludf.DUMMYFUNCTION("VLOOKUP($F641,IMPORTRANGE(""https://docs.google.com/spreadsheets/d/1vQSgNMJXdrs4S3uLfPKDLLwIaGIMAUdySOJkVaHnDLI/edit?gid=0#gid=0"",""RESUMEN!G:J""),4,0)"),"#N/A")</f>
        <v>#N/A</v>
      </c>
      <c r="L641" s="66" t="e">
        <f t="shared" ca="1" si="5"/>
        <v>#VALUE!</v>
      </c>
      <c r="M641" s="69"/>
      <c r="N641" s="94">
        <f t="shared" ca="1" si="6"/>
        <v>0</v>
      </c>
      <c r="O641" s="16"/>
      <c r="P641" s="40"/>
      <c r="Q641" s="16"/>
      <c r="R641" s="56"/>
    </row>
    <row r="642" spans="1:18">
      <c r="A642" s="59"/>
      <c r="B642" s="60" t="str">
        <f ca="1">IFERROR(__xludf.DUMMYFUNCTION("IFERROR(VLOOKUP(CONCATENATE(C642,D642,E642,F642,G642,H642),IMPORTRANGE(""https://docs.google.com/spreadsheets/d/1vQSgNMJXdrs4S3uLfPKDLLwIaGIMAUdySOJkVaHnDLI/edit?gid=0#gid=0"",""RESUMEN!B:C""),2,FALSE),""DEFINIR"")"),"DEFINIR")</f>
        <v>DEFINIR</v>
      </c>
      <c r="C642" s="61"/>
      <c r="D642" s="61"/>
      <c r="E642" s="62"/>
      <c r="F642" s="61"/>
      <c r="G642" s="60" t="str">
        <f ca="1">IFERROR(__xludf.DUMMYFUNCTION("IF(F642="""",""INCLUIR"",VLOOKUP($F642,IMPORTRANGE(""https://docs.google.com/spreadsheets/d/1vQSgNMJXdrs4S3uLfPKDLLwIaGIMAUdySOJkVaHnDLI/edit?gid=0#gid=0"",""RESUMEN!G:I""),2,0))"),"INCLUIR")</f>
        <v>INCLUIR</v>
      </c>
      <c r="H642" s="64" t="str">
        <f ca="1">IFERROR(__xludf.DUMMYFUNCTION("IF(F642="""",""INCLUIR"",VLOOKUP($F642,IMPORTRANGE(""https://docs.google.com/spreadsheets/d/1vQSgNMJXdrs4S3uLfPKDLLwIaGIMAUdySOJkVaHnDLI/edit?gid=0#gid=0"",""RESUMEN!G:I""),3,0))"),"INCLUIR")</f>
        <v>INCLUIR</v>
      </c>
      <c r="I642" s="65" t="e">
        <f t="shared" ca="1" si="3"/>
        <v>#VALUE!</v>
      </c>
      <c r="J642" s="65" t="e">
        <f t="shared" ca="1" si="4"/>
        <v>#VALUE!</v>
      </c>
      <c r="K642" s="64" t="str">
        <f ca="1">IFERROR(__xludf.DUMMYFUNCTION("VLOOKUP($F642,IMPORTRANGE(""https://docs.google.com/spreadsheets/d/1vQSgNMJXdrs4S3uLfPKDLLwIaGIMAUdySOJkVaHnDLI/edit?gid=0#gid=0"",""RESUMEN!G:J""),4,0)"),"#N/A")</f>
        <v>#N/A</v>
      </c>
      <c r="L642" s="66" t="e">
        <f t="shared" ca="1" si="5"/>
        <v>#VALUE!</v>
      </c>
      <c r="M642" s="69"/>
      <c r="N642" s="94">
        <f t="shared" ca="1" si="6"/>
        <v>0</v>
      </c>
      <c r="O642" s="16"/>
      <c r="P642" s="40"/>
      <c r="Q642" s="16"/>
      <c r="R642" s="56"/>
    </row>
    <row r="643" spans="1:18">
      <c r="A643" s="59"/>
      <c r="B643" s="60" t="str">
        <f ca="1">IFERROR(__xludf.DUMMYFUNCTION("IFERROR(VLOOKUP(CONCATENATE(C643,D643,E643,F643,G643,H643),IMPORTRANGE(""https://docs.google.com/spreadsheets/d/1vQSgNMJXdrs4S3uLfPKDLLwIaGIMAUdySOJkVaHnDLI/edit?gid=0#gid=0"",""RESUMEN!B:C""),2,FALSE),""DEFINIR"")"),"DEFINIR")</f>
        <v>DEFINIR</v>
      </c>
      <c r="C643" s="61"/>
      <c r="D643" s="61"/>
      <c r="E643" s="62"/>
      <c r="F643" s="61"/>
      <c r="G643" s="60" t="str">
        <f ca="1">IFERROR(__xludf.DUMMYFUNCTION("IF(F643="""",""INCLUIR"",VLOOKUP($F643,IMPORTRANGE(""https://docs.google.com/spreadsheets/d/1vQSgNMJXdrs4S3uLfPKDLLwIaGIMAUdySOJkVaHnDLI/edit?gid=0#gid=0"",""RESUMEN!G:I""),2,0))"),"INCLUIR")</f>
        <v>INCLUIR</v>
      </c>
      <c r="H643" s="64" t="str">
        <f ca="1">IFERROR(__xludf.DUMMYFUNCTION("IF(F643="""",""INCLUIR"",VLOOKUP($F643,IMPORTRANGE(""https://docs.google.com/spreadsheets/d/1vQSgNMJXdrs4S3uLfPKDLLwIaGIMAUdySOJkVaHnDLI/edit?gid=0#gid=0"",""RESUMEN!G:I""),3,0))"),"INCLUIR")</f>
        <v>INCLUIR</v>
      </c>
      <c r="I643" s="65" t="e">
        <f t="shared" ca="1" si="3"/>
        <v>#VALUE!</v>
      </c>
      <c r="J643" s="65" t="e">
        <f t="shared" ca="1" si="4"/>
        <v>#VALUE!</v>
      </c>
      <c r="K643" s="64" t="str">
        <f ca="1">IFERROR(__xludf.DUMMYFUNCTION("VLOOKUP($F643,IMPORTRANGE(""https://docs.google.com/spreadsheets/d/1vQSgNMJXdrs4S3uLfPKDLLwIaGIMAUdySOJkVaHnDLI/edit?gid=0#gid=0"",""RESUMEN!G:J""),4,0)"),"#N/A")</f>
        <v>#N/A</v>
      </c>
      <c r="L643" s="66" t="e">
        <f t="shared" ca="1" si="5"/>
        <v>#VALUE!</v>
      </c>
      <c r="M643" s="69"/>
      <c r="N643" s="94">
        <f t="shared" ca="1" si="6"/>
        <v>0</v>
      </c>
      <c r="O643" s="16"/>
      <c r="P643" s="40"/>
      <c r="Q643" s="16"/>
      <c r="R643" s="56"/>
    </row>
    <row r="644" spans="1:18">
      <c r="A644" s="59"/>
      <c r="B644" s="60" t="str">
        <f ca="1">IFERROR(__xludf.DUMMYFUNCTION("IFERROR(VLOOKUP(CONCATENATE(C644,D644,E644,F644,G644,H644),IMPORTRANGE(""https://docs.google.com/spreadsheets/d/1vQSgNMJXdrs4S3uLfPKDLLwIaGIMAUdySOJkVaHnDLI/edit?gid=0#gid=0"",""RESUMEN!B:C""),2,FALSE),""DEFINIR"")"),"DEFINIR")</f>
        <v>DEFINIR</v>
      </c>
      <c r="C644" s="61"/>
      <c r="D644" s="61"/>
      <c r="E644" s="62"/>
      <c r="F644" s="61"/>
      <c r="G644" s="60" t="str">
        <f ca="1">IFERROR(__xludf.DUMMYFUNCTION("IF(F644="""",""INCLUIR"",VLOOKUP($F644,IMPORTRANGE(""https://docs.google.com/spreadsheets/d/1vQSgNMJXdrs4S3uLfPKDLLwIaGIMAUdySOJkVaHnDLI/edit?gid=0#gid=0"",""RESUMEN!G:I""),2,0))"),"INCLUIR")</f>
        <v>INCLUIR</v>
      </c>
      <c r="H644" s="64" t="str">
        <f ca="1">IFERROR(__xludf.DUMMYFUNCTION("IF(F644="""",""INCLUIR"",VLOOKUP($F644,IMPORTRANGE(""https://docs.google.com/spreadsheets/d/1vQSgNMJXdrs4S3uLfPKDLLwIaGIMAUdySOJkVaHnDLI/edit?gid=0#gid=0"",""RESUMEN!G:I""),3,0))"),"INCLUIR")</f>
        <v>INCLUIR</v>
      </c>
      <c r="I644" s="65" t="e">
        <f t="shared" ca="1" si="3"/>
        <v>#VALUE!</v>
      </c>
      <c r="J644" s="65" t="e">
        <f t="shared" ca="1" si="4"/>
        <v>#VALUE!</v>
      </c>
      <c r="K644" s="64" t="str">
        <f ca="1">IFERROR(__xludf.DUMMYFUNCTION("VLOOKUP($F644,IMPORTRANGE(""https://docs.google.com/spreadsheets/d/1vQSgNMJXdrs4S3uLfPKDLLwIaGIMAUdySOJkVaHnDLI/edit?gid=0#gid=0"",""RESUMEN!G:J""),4,0)"),"#N/A")</f>
        <v>#N/A</v>
      </c>
      <c r="L644" s="66" t="e">
        <f t="shared" ca="1" si="5"/>
        <v>#VALUE!</v>
      </c>
      <c r="M644" s="69"/>
      <c r="N644" s="94">
        <f t="shared" ca="1" si="6"/>
        <v>0</v>
      </c>
      <c r="O644" s="16"/>
      <c r="P644" s="40"/>
      <c r="Q644" s="16"/>
      <c r="R644" s="56"/>
    </row>
    <row r="645" spans="1:18">
      <c r="A645" s="59"/>
      <c r="B645" s="60" t="str">
        <f ca="1">IFERROR(__xludf.DUMMYFUNCTION("IFERROR(VLOOKUP(CONCATENATE(C645,D645,E645,F645,G645,H645),IMPORTRANGE(""https://docs.google.com/spreadsheets/d/1vQSgNMJXdrs4S3uLfPKDLLwIaGIMAUdySOJkVaHnDLI/edit?gid=0#gid=0"",""RESUMEN!B:C""),2,FALSE),""DEFINIR"")"),"DEFINIR")</f>
        <v>DEFINIR</v>
      </c>
      <c r="C645" s="61"/>
      <c r="D645" s="61"/>
      <c r="E645" s="62"/>
      <c r="F645" s="61"/>
      <c r="G645" s="60" t="str">
        <f ca="1">IFERROR(__xludf.DUMMYFUNCTION("IF(F645="""",""INCLUIR"",VLOOKUP($F645,IMPORTRANGE(""https://docs.google.com/spreadsheets/d/1vQSgNMJXdrs4S3uLfPKDLLwIaGIMAUdySOJkVaHnDLI/edit?gid=0#gid=0"",""RESUMEN!G:I""),2,0))"),"INCLUIR")</f>
        <v>INCLUIR</v>
      </c>
      <c r="H645" s="64" t="str">
        <f ca="1">IFERROR(__xludf.DUMMYFUNCTION("IF(F645="""",""INCLUIR"",VLOOKUP($F645,IMPORTRANGE(""https://docs.google.com/spreadsheets/d/1vQSgNMJXdrs4S3uLfPKDLLwIaGIMAUdySOJkVaHnDLI/edit?gid=0#gid=0"",""RESUMEN!G:I""),3,0))"),"INCLUIR")</f>
        <v>INCLUIR</v>
      </c>
      <c r="I645" s="65" t="e">
        <f t="shared" ca="1" si="3"/>
        <v>#VALUE!</v>
      </c>
      <c r="J645" s="65" t="e">
        <f t="shared" ca="1" si="4"/>
        <v>#VALUE!</v>
      </c>
      <c r="K645" s="64" t="str">
        <f ca="1">IFERROR(__xludf.DUMMYFUNCTION("VLOOKUP($F645,IMPORTRANGE(""https://docs.google.com/spreadsheets/d/1vQSgNMJXdrs4S3uLfPKDLLwIaGIMAUdySOJkVaHnDLI/edit?gid=0#gid=0"",""RESUMEN!G:J""),4,0)"),"#N/A")</f>
        <v>#N/A</v>
      </c>
      <c r="L645" s="66" t="e">
        <f t="shared" ca="1" si="5"/>
        <v>#VALUE!</v>
      </c>
      <c r="M645" s="69"/>
      <c r="N645" s="94">
        <f t="shared" ca="1" si="6"/>
        <v>0</v>
      </c>
      <c r="O645" s="16"/>
      <c r="P645" s="40"/>
      <c r="Q645" s="16"/>
      <c r="R645" s="56"/>
    </row>
    <row r="646" spans="1:18">
      <c r="A646" s="59"/>
      <c r="B646" s="60" t="str">
        <f ca="1">IFERROR(__xludf.DUMMYFUNCTION("IFERROR(VLOOKUP(CONCATENATE(C646,D646,E646,F646,G646,H646),IMPORTRANGE(""https://docs.google.com/spreadsheets/d/1vQSgNMJXdrs4S3uLfPKDLLwIaGIMAUdySOJkVaHnDLI/edit?gid=0#gid=0"",""RESUMEN!B:C""),2,FALSE),""DEFINIR"")"),"DEFINIR")</f>
        <v>DEFINIR</v>
      </c>
      <c r="C646" s="61"/>
      <c r="D646" s="61"/>
      <c r="E646" s="62"/>
      <c r="F646" s="61"/>
      <c r="G646" s="60" t="str">
        <f ca="1">IFERROR(__xludf.DUMMYFUNCTION("IF(F646="""",""INCLUIR"",VLOOKUP($F646,IMPORTRANGE(""https://docs.google.com/spreadsheets/d/1vQSgNMJXdrs4S3uLfPKDLLwIaGIMAUdySOJkVaHnDLI/edit?gid=0#gid=0"",""RESUMEN!G:I""),2,0))"),"INCLUIR")</f>
        <v>INCLUIR</v>
      </c>
      <c r="H646" s="64" t="str">
        <f ca="1">IFERROR(__xludf.DUMMYFUNCTION("IF(F646="""",""INCLUIR"",VLOOKUP($F646,IMPORTRANGE(""https://docs.google.com/spreadsheets/d/1vQSgNMJXdrs4S3uLfPKDLLwIaGIMAUdySOJkVaHnDLI/edit?gid=0#gid=0"",""RESUMEN!G:I""),3,0))"),"INCLUIR")</f>
        <v>INCLUIR</v>
      </c>
      <c r="I646" s="65" t="e">
        <f t="shared" ca="1" si="3"/>
        <v>#VALUE!</v>
      </c>
      <c r="J646" s="65" t="e">
        <f t="shared" ca="1" si="4"/>
        <v>#VALUE!</v>
      </c>
      <c r="K646" s="64" t="str">
        <f ca="1">IFERROR(__xludf.DUMMYFUNCTION("VLOOKUP($F646,IMPORTRANGE(""https://docs.google.com/spreadsheets/d/1vQSgNMJXdrs4S3uLfPKDLLwIaGIMAUdySOJkVaHnDLI/edit?gid=0#gid=0"",""RESUMEN!G:J""),4,0)"),"#N/A")</f>
        <v>#N/A</v>
      </c>
      <c r="L646" s="66" t="e">
        <f t="shared" ca="1" si="5"/>
        <v>#VALUE!</v>
      </c>
      <c r="M646" s="69"/>
      <c r="N646" s="94">
        <f t="shared" ca="1" si="6"/>
        <v>0</v>
      </c>
      <c r="O646" s="16"/>
      <c r="P646" s="40"/>
      <c r="Q646" s="16"/>
      <c r="R646" s="56"/>
    </row>
    <row r="647" spans="1:18">
      <c r="A647" s="59"/>
      <c r="B647" s="60" t="str">
        <f ca="1">IFERROR(__xludf.DUMMYFUNCTION("IFERROR(VLOOKUP(CONCATENATE(C647,D647,E647,F647,G647,H647),IMPORTRANGE(""https://docs.google.com/spreadsheets/d/1vQSgNMJXdrs4S3uLfPKDLLwIaGIMAUdySOJkVaHnDLI/edit?gid=0#gid=0"",""RESUMEN!B:C""),2,FALSE),""DEFINIR"")"),"DEFINIR")</f>
        <v>DEFINIR</v>
      </c>
      <c r="C647" s="61"/>
      <c r="D647" s="61"/>
      <c r="E647" s="62"/>
      <c r="F647" s="61"/>
      <c r="G647" s="60" t="str">
        <f ca="1">IFERROR(__xludf.DUMMYFUNCTION("IF(F647="""",""INCLUIR"",VLOOKUP($F647,IMPORTRANGE(""https://docs.google.com/spreadsheets/d/1vQSgNMJXdrs4S3uLfPKDLLwIaGIMAUdySOJkVaHnDLI/edit?gid=0#gid=0"",""RESUMEN!G:I""),2,0))"),"INCLUIR")</f>
        <v>INCLUIR</v>
      </c>
      <c r="H647" s="64" t="str">
        <f ca="1">IFERROR(__xludf.DUMMYFUNCTION("IF(F647="""",""INCLUIR"",VLOOKUP($F647,IMPORTRANGE(""https://docs.google.com/spreadsheets/d/1vQSgNMJXdrs4S3uLfPKDLLwIaGIMAUdySOJkVaHnDLI/edit?gid=0#gid=0"",""RESUMEN!G:I""),3,0))"),"INCLUIR")</f>
        <v>INCLUIR</v>
      </c>
      <c r="I647" s="65" t="e">
        <f t="shared" ca="1" si="3"/>
        <v>#VALUE!</v>
      </c>
      <c r="J647" s="65" t="e">
        <f t="shared" ca="1" si="4"/>
        <v>#VALUE!</v>
      </c>
      <c r="K647" s="64" t="str">
        <f ca="1">IFERROR(__xludf.DUMMYFUNCTION("VLOOKUP($F647,IMPORTRANGE(""https://docs.google.com/spreadsheets/d/1vQSgNMJXdrs4S3uLfPKDLLwIaGIMAUdySOJkVaHnDLI/edit?gid=0#gid=0"",""RESUMEN!G:J""),4,0)"),"#N/A")</f>
        <v>#N/A</v>
      </c>
      <c r="L647" s="66" t="e">
        <f t="shared" ca="1" si="5"/>
        <v>#VALUE!</v>
      </c>
      <c r="M647" s="69"/>
      <c r="N647" s="94">
        <f t="shared" ca="1" si="6"/>
        <v>0</v>
      </c>
      <c r="O647" s="16"/>
      <c r="P647" s="40"/>
      <c r="Q647" s="16"/>
      <c r="R647" s="56"/>
    </row>
    <row r="648" spans="1:18">
      <c r="A648" s="59"/>
      <c r="B648" s="60" t="str">
        <f ca="1">IFERROR(__xludf.DUMMYFUNCTION("IFERROR(VLOOKUP(CONCATENATE(C648,D648,E648,F648,G648,H648),IMPORTRANGE(""https://docs.google.com/spreadsheets/d/1vQSgNMJXdrs4S3uLfPKDLLwIaGIMAUdySOJkVaHnDLI/edit?gid=0#gid=0"",""RESUMEN!B:C""),2,FALSE),""DEFINIR"")"),"DEFINIR")</f>
        <v>DEFINIR</v>
      </c>
      <c r="C648" s="61"/>
      <c r="D648" s="61"/>
      <c r="E648" s="62"/>
      <c r="F648" s="61"/>
      <c r="G648" s="60" t="str">
        <f ca="1">IFERROR(__xludf.DUMMYFUNCTION("IF(F648="""",""INCLUIR"",VLOOKUP($F648,IMPORTRANGE(""https://docs.google.com/spreadsheets/d/1vQSgNMJXdrs4S3uLfPKDLLwIaGIMAUdySOJkVaHnDLI/edit?gid=0#gid=0"",""RESUMEN!G:I""),2,0))"),"INCLUIR")</f>
        <v>INCLUIR</v>
      </c>
      <c r="H648" s="64" t="str">
        <f ca="1">IFERROR(__xludf.DUMMYFUNCTION("IF(F648="""",""INCLUIR"",VLOOKUP($F648,IMPORTRANGE(""https://docs.google.com/spreadsheets/d/1vQSgNMJXdrs4S3uLfPKDLLwIaGIMAUdySOJkVaHnDLI/edit?gid=0#gid=0"",""RESUMEN!G:I""),3,0))"),"INCLUIR")</f>
        <v>INCLUIR</v>
      </c>
      <c r="I648" s="65" t="e">
        <f t="shared" ca="1" si="3"/>
        <v>#VALUE!</v>
      </c>
      <c r="J648" s="65" t="e">
        <f t="shared" ca="1" si="4"/>
        <v>#VALUE!</v>
      </c>
      <c r="K648" s="64" t="str">
        <f ca="1">IFERROR(__xludf.DUMMYFUNCTION("VLOOKUP($F648,IMPORTRANGE(""https://docs.google.com/spreadsheets/d/1vQSgNMJXdrs4S3uLfPKDLLwIaGIMAUdySOJkVaHnDLI/edit?gid=0#gid=0"",""RESUMEN!G:J""),4,0)"),"#N/A")</f>
        <v>#N/A</v>
      </c>
      <c r="L648" s="66" t="e">
        <f t="shared" ca="1" si="5"/>
        <v>#VALUE!</v>
      </c>
      <c r="M648" s="69"/>
      <c r="N648" s="94">
        <f t="shared" ca="1" si="6"/>
        <v>0</v>
      </c>
      <c r="O648" s="16"/>
      <c r="P648" s="40"/>
      <c r="Q648" s="16"/>
      <c r="R648" s="56"/>
    </row>
    <row r="649" spans="1:18">
      <c r="A649" s="59"/>
      <c r="B649" s="60" t="str">
        <f ca="1">IFERROR(__xludf.DUMMYFUNCTION("IFERROR(VLOOKUP(CONCATENATE(C649,D649,E649,F649,G649,H649),IMPORTRANGE(""https://docs.google.com/spreadsheets/d/1vQSgNMJXdrs4S3uLfPKDLLwIaGIMAUdySOJkVaHnDLI/edit?gid=0#gid=0"",""RESUMEN!B:C""),2,FALSE),""DEFINIR"")"),"DEFINIR")</f>
        <v>DEFINIR</v>
      </c>
      <c r="C649" s="61"/>
      <c r="D649" s="61"/>
      <c r="E649" s="62"/>
      <c r="F649" s="61"/>
      <c r="G649" s="60" t="str">
        <f ca="1">IFERROR(__xludf.DUMMYFUNCTION("IF(F649="""",""INCLUIR"",VLOOKUP($F649,IMPORTRANGE(""https://docs.google.com/spreadsheets/d/1vQSgNMJXdrs4S3uLfPKDLLwIaGIMAUdySOJkVaHnDLI/edit?gid=0#gid=0"",""RESUMEN!G:I""),2,0))"),"INCLUIR")</f>
        <v>INCLUIR</v>
      </c>
      <c r="H649" s="64" t="str">
        <f ca="1">IFERROR(__xludf.DUMMYFUNCTION("IF(F649="""",""INCLUIR"",VLOOKUP($F649,IMPORTRANGE(""https://docs.google.com/spreadsheets/d/1vQSgNMJXdrs4S3uLfPKDLLwIaGIMAUdySOJkVaHnDLI/edit?gid=0#gid=0"",""RESUMEN!G:I""),3,0))"),"INCLUIR")</f>
        <v>INCLUIR</v>
      </c>
      <c r="I649" s="65" t="e">
        <f t="shared" ca="1" si="3"/>
        <v>#VALUE!</v>
      </c>
      <c r="J649" s="65" t="e">
        <f t="shared" ca="1" si="4"/>
        <v>#VALUE!</v>
      </c>
      <c r="K649" s="64" t="str">
        <f ca="1">IFERROR(__xludf.DUMMYFUNCTION("VLOOKUP($F649,IMPORTRANGE(""https://docs.google.com/spreadsheets/d/1vQSgNMJXdrs4S3uLfPKDLLwIaGIMAUdySOJkVaHnDLI/edit?gid=0#gid=0"",""RESUMEN!G:J""),4,0)"),"#N/A")</f>
        <v>#N/A</v>
      </c>
      <c r="L649" s="66" t="e">
        <f t="shared" ca="1" si="5"/>
        <v>#VALUE!</v>
      </c>
      <c r="M649" s="69"/>
      <c r="N649" s="94">
        <f t="shared" ca="1" si="6"/>
        <v>0</v>
      </c>
      <c r="O649" s="16"/>
      <c r="P649" s="40"/>
      <c r="Q649" s="16"/>
      <c r="R649" s="56"/>
    </row>
    <row r="650" spans="1:18">
      <c r="A650" s="59"/>
      <c r="B650" s="60" t="str">
        <f ca="1">IFERROR(__xludf.DUMMYFUNCTION("IFERROR(VLOOKUP(CONCATENATE(C650,D650,E650,F650,G650,H650),IMPORTRANGE(""https://docs.google.com/spreadsheets/d/1vQSgNMJXdrs4S3uLfPKDLLwIaGIMAUdySOJkVaHnDLI/edit?gid=0#gid=0"",""RESUMEN!B:C""),2,FALSE),""DEFINIR"")"),"DEFINIR")</f>
        <v>DEFINIR</v>
      </c>
      <c r="C650" s="61"/>
      <c r="D650" s="61"/>
      <c r="E650" s="62"/>
      <c r="F650" s="61"/>
      <c r="G650" s="60" t="str">
        <f ca="1">IFERROR(__xludf.DUMMYFUNCTION("IF(F650="""",""INCLUIR"",VLOOKUP($F650,IMPORTRANGE(""https://docs.google.com/spreadsheets/d/1vQSgNMJXdrs4S3uLfPKDLLwIaGIMAUdySOJkVaHnDLI/edit?gid=0#gid=0"",""RESUMEN!G:I""),2,0))"),"INCLUIR")</f>
        <v>INCLUIR</v>
      </c>
      <c r="H650" s="64" t="str">
        <f ca="1">IFERROR(__xludf.DUMMYFUNCTION("IF(F650="""",""INCLUIR"",VLOOKUP($F650,IMPORTRANGE(""https://docs.google.com/spreadsheets/d/1vQSgNMJXdrs4S3uLfPKDLLwIaGIMAUdySOJkVaHnDLI/edit?gid=0#gid=0"",""RESUMEN!G:I""),3,0))"),"INCLUIR")</f>
        <v>INCLUIR</v>
      </c>
      <c r="I650" s="65" t="e">
        <f t="shared" ca="1" si="3"/>
        <v>#VALUE!</v>
      </c>
      <c r="J650" s="65" t="e">
        <f t="shared" ca="1" si="4"/>
        <v>#VALUE!</v>
      </c>
      <c r="K650" s="64" t="str">
        <f ca="1">IFERROR(__xludf.DUMMYFUNCTION("VLOOKUP($F650,IMPORTRANGE(""https://docs.google.com/spreadsheets/d/1vQSgNMJXdrs4S3uLfPKDLLwIaGIMAUdySOJkVaHnDLI/edit?gid=0#gid=0"",""RESUMEN!G:J""),4,0)"),"#N/A")</f>
        <v>#N/A</v>
      </c>
      <c r="L650" s="66" t="e">
        <f t="shared" ca="1" si="5"/>
        <v>#VALUE!</v>
      </c>
      <c r="M650" s="69"/>
      <c r="N650" s="94">
        <f t="shared" ca="1" si="6"/>
        <v>0</v>
      </c>
      <c r="O650" s="16"/>
      <c r="P650" s="40"/>
      <c r="Q650" s="16"/>
      <c r="R650" s="56"/>
    </row>
    <row r="651" spans="1:18">
      <c r="A651" s="59"/>
      <c r="B651" s="60" t="str">
        <f ca="1">IFERROR(__xludf.DUMMYFUNCTION("IFERROR(VLOOKUP(CONCATENATE(C651,D651,E651,F651,G651,H651),IMPORTRANGE(""https://docs.google.com/spreadsheets/d/1vQSgNMJXdrs4S3uLfPKDLLwIaGIMAUdySOJkVaHnDLI/edit?gid=0#gid=0"",""RESUMEN!B:C""),2,FALSE),""DEFINIR"")"),"DEFINIR")</f>
        <v>DEFINIR</v>
      </c>
      <c r="C651" s="61"/>
      <c r="D651" s="61"/>
      <c r="E651" s="62"/>
      <c r="F651" s="61"/>
      <c r="G651" s="60" t="str">
        <f ca="1">IFERROR(__xludf.DUMMYFUNCTION("IF(F651="""",""INCLUIR"",VLOOKUP($F651,IMPORTRANGE(""https://docs.google.com/spreadsheets/d/1vQSgNMJXdrs4S3uLfPKDLLwIaGIMAUdySOJkVaHnDLI/edit?gid=0#gid=0"",""RESUMEN!G:I""),2,0))"),"INCLUIR")</f>
        <v>INCLUIR</v>
      </c>
      <c r="H651" s="64" t="str">
        <f ca="1">IFERROR(__xludf.DUMMYFUNCTION("IF(F651="""",""INCLUIR"",VLOOKUP($F651,IMPORTRANGE(""https://docs.google.com/spreadsheets/d/1vQSgNMJXdrs4S3uLfPKDLLwIaGIMAUdySOJkVaHnDLI/edit?gid=0#gid=0"",""RESUMEN!G:I""),3,0))"),"INCLUIR")</f>
        <v>INCLUIR</v>
      </c>
      <c r="I651" s="65" t="e">
        <f t="shared" ca="1" si="3"/>
        <v>#VALUE!</v>
      </c>
      <c r="J651" s="65" t="e">
        <f t="shared" ca="1" si="4"/>
        <v>#VALUE!</v>
      </c>
      <c r="K651" s="64" t="str">
        <f ca="1">IFERROR(__xludf.DUMMYFUNCTION("VLOOKUP($F651,IMPORTRANGE(""https://docs.google.com/spreadsheets/d/1vQSgNMJXdrs4S3uLfPKDLLwIaGIMAUdySOJkVaHnDLI/edit?gid=0#gid=0"",""RESUMEN!G:J""),4,0)"),"#N/A")</f>
        <v>#N/A</v>
      </c>
      <c r="L651" s="66" t="e">
        <f t="shared" ca="1" si="5"/>
        <v>#VALUE!</v>
      </c>
      <c r="M651" s="69"/>
      <c r="N651" s="94">
        <f t="shared" ca="1" si="6"/>
        <v>0</v>
      </c>
      <c r="O651" s="16"/>
      <c r="P651" s="40"/>
      <c r="Q651" s="16"/>
      <c r="R651" s="56"/>
    </row>
    <row r="652" spans="1:18">
      <c r="A652" s="59"/>
      <c r="B652" s="60" t="str">
        <f ca="1">IFERROR(__xludf.DUMMYFUNCTION("IFERROR(VLOOKUP(CONCATENATE(C652,D652,E652,F652,G652,H652),IMPORTRANGE(""https://docs.google.com/spreadsheets/d/1vQSgNMJXdrs4S3uLfPKDLLwIaGIMAUdySOJkVaHnDLI/edit?gid=0#gid=0"",""RESUMEN!B:C""),2,FALSE),""DEFINIR"")"),"DEFINIR")</f>
        <v>DEFINIR</v>
      </c>
      <c r="C652" s="61"/>
      <c r="D652" s="61"/>
      <c r="E652" s="62"/>
      <c r="F652" s="61"/>
      <c r="G652" s="60" t="str">
        <f ca="1">IFERROR(__xludf.DUMMYFUNCTION("IF(F652="""",""INCLUIR"",VLOOKUP($F652,IMPORTRANGE(""https://docs.google.com/spreadsheets/d/1vQSgNMJXdrs4S3uLfPKDLLwIaGIMAUdySOJkVaHnDLI/edit?gid=0#gid=0"",""RESUMEN!G:I""),2,0))"),"INCLUIR")</f>
        <v>INCLUIR</v>
      </c>
      <c r="H652" s="64" t="str">
        <f ca="1">IFERROR(__xludf.DUMMYFUNCTION("IF(F652="""",""INCLUIR"",VLOOKUP($F652,IMPORTRANGE(""https://docs.google.com/spreadsheets/d/1vQSgNMJXdrs4S3uLfPKDLLwIaGIMAUdySOJkVaHnDLI/edit?gid=0#gid=0"",""RESUMEN!G:I""),3,0))"),"INCLUIR")</f>
        <v>INCLUIR</v>
      </c>
      <c r="I652" s="65" t="e">
        <f t="shared" ca="1" si="3"/>
        <v>#VALUE!</v>
      </c>
      <c r="J652" s="65" t="e">
        <f t="shared" ca="1" si="4"/>
        <v>#VALUE!</v>
      </c>
      <c r="K652" s="64" t="str">
        <f ca="1">IFERROR(__xludf.DUMMYFUNCTION("VLOOKUP($F652,IMPORTRANGE(""https://docs.google.com/spreadsheets/d/1vQSgNMJXdrs4S3uLfPKDLLwIaGIMAUdySOJkVaHnDLI/edit?gid=0#gid=0"",""RESUMEN!G:J""),4,0)"),"#N/A")</f>
        <v>#N/A</v>
      </c>
      <c r="L652" s="66" t="e">
        <f t="shared" ca="1" si="5"/>
        <v>#VALUE!</v>
      </c>
      <c r="M652" s="69"/>
      <c r="N652" s="94">
        <f t="shared" ca="1" si="6"/>
        <v>0</v>
      </c>
      <c r="O652" s="16"/>
      <c r="P652" s="40"/>
      <c r="Q652" s="16"/>
      <c r="R652" s="56"/>
    </row>
    <row r="653" spans="1:18">
      <c r="A653" s="59"/>
      <c r="B653" s="60" t="str">
        <f ca="1">IFERROR(__xludf.DUMMYFUNCTION("IFERROR(VLOOKUP(CONCATENATE(C653,D653,E653,F653,G653,H653),IMPORTRANGE(""https://docs.google.com/spreadsheets/d/1vQSgNMJXdrs4S3uLfPKDLLwIaGIMAUdySOJkVaHnDLI/edit?gid=0#gid=0"",""RESUMEN!B:C""),2,FALSE),""DEFINIR"")"),"DEFINIR")</f>
        <v>DEFINIR</v>
      </c>
      <c r="C653" s="61"/>
      <c r="D653" s="61"/>
      <c r="E653" s="62"/>
      <c r="F653" s="61"/>
      <c r="G653" s="60" t="str">
        <f ca="1">IFERROR(__xludf.DUMMYFUNCTION("IF(F653="""",""INCLUIR"",VLOOKUP($F653,IMPORTRANGE(""https://docs.google.com/spreadsheets/d/1vQSgNMJXdrs4S3uLfPKDLLwIaGIMAUdySOJkVaHnDLI/edit?gid=0#gid=0"",""RESUMEN!G:I""),2,0))"),"INCLUIR")</f>
        <v>INCLUIR</v>
      </c>
      <c r="H653" s="64" t="str">
        <f ca="1">IFERROR(__xludf.DUMMYFUNCTION("IF(F653="""",""INCLUIR"",VLOOKUP($F653,IMPORTRANGE(""https://docs.google.com/spreadsheets/d/1vQSgNMJXdrs4S3uLfPKDLLwIaGIMAUdySOJkVaHnDLI/edit?gid=0#gid=0"",""RESUMEN!G:I""),3,0))"),"INCLUIR")</f>
        <v>INCLUIR</v>
      </c>
      <c r="I653" s="65" t="e">
        <f t="shared" ca="1" si="3"/>
        <v>#VALUE!</v>
      </c>
      <c r="J653" s="65" t="e">
        <f t="shared" ca="1" si="4"/>
        <v>#VALUE!</v>
      </c>
      <c r="K653" s="64" t="str">
        <f ca="1">IFERROR(__xludf.DUMMYFUNCTION("VLOOKUP($F653,IMPORTRANGE(""https://docs.google.com/spreadsheets/d/1vQSgNMJXdrs4S3uLfPKDLLwIaGIMAUdySOJkVaHnDLI/edit?gid=0#gid=0"",""RESUMEN!G:J""),4,0)"),"#N/A")</f>
        <v>#N/A</v>
      </c>
      <c r="L653" s="66" t="e">
        <f t="shared" ca="1" si="5"/>
        <v>#VALUE!</v>
      </c>
      <c r="M653" s="69"/>
      <c r="N653" s="94">
        <f t="shared" ca="1" si="6"/>
        <v>0</v>
      </c>
      <c r="O653" s="16"/>
      <c r="P653" s="40"/>
      <c r="Q653" s="16"/>
      <c r="R653" s="56"/>
    </row>
    <row r="654" spans="1:18">
      <c r="A654" s="59"/>
      <c r="B654" s="60" t="str">
        <f ca="1">IFERROR(__xludf.DUMMYFUNCTION("IFERROR(VLOOKUP(CONCATENATE(C654,D654,E654,F654,G654,H654),IMPORTRANGE(""https://docs.google.com/spreadsheets/d/1vQSgNMJXdrs4S3uLfPKDLLwIaGIMAUdySOJkVaHnDLI/edit?gid=0#gid=0"",""RESUMEN!B:C""),2,FALSE),""DEFINIR"")"),"DEFINIR")</f>
        <v>DEFINIR</v>
      </c>
      <c r="C654" s="61"/>
      <c r="D654" s="61"/>
      <c r="E654" s="62"/>
      <c r="F654" s="61"/>
      <c r="G654" s="60" t="str">
        <f ca="1">IFERROR(__xludf.DUMMYFUNCTION("IF(F654="""",""INCLUIR"",VLOOKUP($F654,IMPORTRANGE(""https://docs.google.com/spreadsheets/d/1vQSgNMJXdrs4S3uLfPKDLLwIaGIMAUdySOJkVaHnDLI/edit?gid=0#gid=0"",""RESUMEN!G:I""),2,0))"),"INCLUIR")</f>
        <v>INCLUIR</v>
      </c>
      <c r="H654" s="64" t="str">
        <f ca="1">IFERROR(__xludf.DUMMYFUNCTION("IF(F654="""",""INCLUIR"",VLOOKUP($F654,IMPORTRANGE(""https://docs.google.com/spreadsheets/d/1vQSgNMJXdrs4S3uLfPKDLLwIaGIMAUdySOJkVaHnDLI/edit?gid=0#gid=0"",""RESUMEN!G:I""),3,0))"),"INCLUIR")</f>
        <v>INCLUIR</v>
      </c>
      <c r="I654" s="65" t="e">
        <f t="shared" ca="1" si="3"/>
        <v>#VALUE!</v>
      </c>
      <c r="J654" s="65" t="e">
        <f t="shared" ca="1" si="4"/>
        <v>#VALUE!</v>
      </c>
      <c r="K654" s="64" t="str">
        <f ca="1">IFERROR(__xludf.DUMMYFUNCTION("VLOOKUP($F654,IMPORTRANGE(""https://docs.google.com/spreadsheets/d/1vQSgNMJXdrs4S3uLfPKDLLwIaGIMAUdySOJkVaHnDLI/edit?gid=0#gid=0"",""RESUMEN!G:J""),4,0)"),"#N/A")</f>
        <v>#N/A</v>
      </c>
      <c r="L654" s="66" t="e">
        <f t="shared" ca="1" si="5"/>
        <v>#VALUE!</v>
      </c>
      <c r="M654" s="69"/>
      <c r="N654" s="94">
        <f t="shared" ca="1" si="6"/>
        <v>0</v>
      </c>
      <c r="O654" s="16"/>
      <c r="P654" s="40"/>
      <c r="Q654" s="16"/>
      <c r="R654" s="56"/>
    </row>
    <row r="655" spans="1:18">
      <c r="A655" s="59"/>
      <c r="B655" s="60" t="str">
        <f ca="1">IFERROR(__xludf.DUMMYFUNCTION("IFERROR(VLOOKUP(CONCATENATE(C655,D655,E655,F655,G655,H655),IMPORTRANGE(""https://docs.google.com/spreadsheets/d/1vQSgNMJXdrs4S3uLfPKDLLwIaGIMAUdySOJkVaHnDLI/edit?gid=0#gid=0"",""RESUMEN!B:C""),2,FALSE),""DEFINIR"")"),"DEFINIR")</f>
        <v>DEFINIR</v>
      </c>
      <c r="C655" s="61"/>
      <c r="D655" s="61"/>
      <c r="E655" s="62"/>
      <c r="F655" s="61"/>
      <c r="G655" s="60" t="str">
        <f ca="1">IFERROR(__xludf.DUMMYFUNCTION("IF(F655="""",""INCLUIR"",VLOOKUP($F655,IMPORTRANGE(""https://docs.google.com/spreadsheets/d/1vQSgNMJXdrs4S3uLfPKDLLwIaGIMAUdySOJkVaHnDLI/edit?gid=0#gid=0"",""RESUMEN!G:I""),2,0))"),"INCLUIR")</f>
        <v>INCLUIR</v>
      </c>
      <c r="H655" s="64" t="str">
        <f ca="1">IFERROR(__xludf.DUMMYFUNCTION("IF(F655="""",""INCLUIR"",VLOOKUP($F655,IMPORTRANGE(""https://docs.google.com/spreadsheets/d/1vQSgNMJXdrs4S3uLfPKDLLwIaGIMAUdySOJkVaHnDLI/edit?gid=0#gid=0"",""RESUMEN!G:I""),3,0))"),"INCLUIR")</f>
        <v>INCLUIR</v>
      </c>
      <c r="I655" s="65" t="e">
        <f t="shared" ca="1" si="3"/>
        <v>#VALUE!</v>
      </c>
      <c r="J655" s="65" t="e">
        <f t="shared" ca="1" si="4"/>
        <v>#VALUE!</v>
      </c>
      <c r="K655" s="64" t="str">
        <f ca="1">IFERROR(__xludf.DUMMYFUNCTION("VLOOKUP($F655,IMPORTRANGE(""https://docs.google.com/spreadsheets/d/1vQSgNMJXdrs4S3uLfPKDLLwIaGIMAUdySOJkVaHnDLI/edit?gid=0#gid=0"",""RESUMEN!G:J""),4,0)"),"#N/A")</f>
        <v>#N/A</v>
      </c>
      <c r="L655" s="66" t="e">
        <f t="shared" ca="1" si="5"/>
        <v>#VALUE!</v>
      </c>
      <c r="M655" s="69"/>
      <c r="N655" s="94">
        <f t="shared" ca="1" si="6"/>
        <v>0</v>
      </c>
      <c r="O655" s="16"/>
      <c r="P655" s="40"/>
      <c r="Q655" s="16"/>
      <c r="R655" s="56"/>
    </row>
    <row r="656" spans="1:18">
      <c r="A656" s="59"/>
      <c r="B656" s="60" t="str">
        <f ca="1">IFERROR(__xludf.DUMMYFUNCTION("IFERROR(VLOOKUP(CONCATENATE(C656,D656,E656,F656,G656,H656),IMPORTRANGE(""https://docs.google.com/spreadsheets/d/1vQSgNMJXdrs4S3uLfPKDLLwIaGIMAUdySOJkVaHnDLI/edit?gid=0#gid=0"",""RESUMEN!B:C""),2,FALSE),""DEFINIR"")"),"DEFINIR")</f>
        <v>DEFINIR</v>
      </c>
      <c r="C656" s="61"/>
      <c r="D656" s="61"/>
      <c r="E656" s="62"/>
      <c r="F656" s="61"/>
      <c r="G656" s="60" t="str">
        <f ca="1">IFERROR(__xludf.DUMMYFUNCTION("IF(F656="""",""INCLUIR"",VLOOKUP($F656,IMPORTRANGE(""https://docs.google.com/spreadsheets/d/1vQSgNMJXdrs4S3uLfPKDLLwIaGIMAUdySOJkVaHnDLI/edit?gid=0#gid=0"",""RESUMEN!G:I""),2,0))"),"INCLUIR")</f>
        <v>INCLUIR</v>
      </c>
      <c r="H656" s="64" t="str">
        <f ca="1">IFERROR(__xludf.DUMMYFUNCTION("IF(F656="""",""INCLUIR"",VLOOKUP($F656,IMPORTRANGE(""https://docs.google.com/spreadsheets/d/1vQSgNMJXdrs4S3uLfPKDLLwIaGIMAUdySOJkVaHnDLI/edit?gid=0#gid=0"",""RESUMEN!G:I""),3,0))"),"INCLUIR")</f>
        <v>INCLUIR</v>
      </c>
      <c r="I656" s="65" t="e">
        <f t="shared" ca="1" si="3"/>
        <v>#VALUE!</v>
      </c>
      <c r="J656" s="65" t="e">
        <f t="shared" ca="1" si="4"/>
        <v>#VALUE!</v>
      </c>
      <c r="K656" s="64" t="str">
        <f ca="1">IFERROR(__xludf.DUMMYFUNCTION("VLOOKUP($F656,IMPORTRANGE(""https://docs.google.com/spreadsheets/d/1vQSgNMJXdrs4S3uLfPKDLLwIaGIMAUdySOJkVaHnDLI/edit?gid=0#gid=0"",""RESUMEN!G:J""),4,0)"),"#N/A")</f>
        <v>#N/A</v>
      </c>
      <c r="L656" s="66" t="e">
        <f t="shared" ca="1" si="5"/>
        <v>#VALUE!</v>
      </c>
      <c r="M656" s="69"/>
      <c r="N656" s="94">
        <f t="shared" ca="1" si="6"/>
        <v>0</v>
      </c>
      <c r="O656" s="16"/>
      <c r="P656" s="40"/>
      <c r="Q656" s="16"/>
      <c r="R656" s="56"/>
    </row>
    <row r="657" spans="1:18">
      <c r="A657" s="59"/>
      <c r="B657" s="60" t="str">
        <f ca="1">IFERROR(__xludf.DUMMYFUNCTION("IFERROR(VLOOKUP(CONCATENATE(C657,D657,E657,F657,G657,H657),IMPORTRANGE(""https://docs.google.com/spreadsheets/d/1vQSgNMJXdrs4S3uLfPKDLLwIaGIMAUdySOJkVaHnDLI/edit?gid=0#gid=0"",""RESUMEN!B:C""),2,FALSE),""DEFINIR"")"),"DEFINIR")</f>
        <v>DEFINIR</v>
      </c>
      <c r="C657" s="61"/>
      <c r="D657" s="61"/>
      <c r="E657" s="62"/>
      <c r="F657" s="61"/>
      <c r="G657" s="60" t="str">
        <f ca="1">IFERROR(__xludf.DUMMYFUNCTION("IF(F657="""",""INCLUIR"",VLOOKUP($F657,IMPORTRANGE(""https://docs.google.com/spreadsheets/d/1vQSgNMJXdrs4S3uLfPKDLLwIaGIMAUdySOJkVaHnDLI/edit?gid=0#gid=0"",""RESUMEN!G:I""),2,0))"),"INCLUIR")</f>
        <v>INCLUIR</v>
      </c>
      <c r="H657" s="64" t="str">
        <f ca="1">IFERROR(__xludf.DUMMYFUNCTION("IF(F657="""",""INCLUIR"",VLOOKUP($F657,IMPORTRANGE(""https://docs.google.com/spreadsheets/d/1vQSgNMJXdrs4S3uLfPKDLLwIaGIMAUdySOJkVaHnDLI/edit?gid=0#gid=0"",""RESUMEN!G:I""),3,0))"),"INCLUIR")</f>
        <v>INCLUIR</v>
      </c>
      <c r="I657" s="65" t="e">
        <f t="shared" ca="1" si="3"/>
        <v>#VALUE!</v>
      </c>
      <c r="J657" s="65" t="e">
        <f t="shared" ca="1" si="4"/>
        <v>#VALUE!</v>
      </c>
      <c r="K657" s="64" t="str">
        <f ca="1">IFERROR(__xludf.DUMMYFUNCTION("VLOOKUP($F657,IMPORTRANGE(""https://docs.google.com/spreadsheets/d/1vQSgNMJXdrs4S3uLfPKDLLwIaGIMAUdySOJkVaHnDLI/edit?gid=0#gid=0"",""RESUMEN!G:J""),4,0)"),"#N/A")</f>
        <v>#N/A</v>
      </c>
      <c r="L657" s="66" t="e">
        <f t="shared" ca="1" si="5"/>
        <v>#VALUE!</v>
      </c>
      <c r="M657" s="69"/>
      <c r="N657" s="94">
        <f t="shared" ca="1" si="6"/>
        <v>0</v>
      </c>
      <c r="O657" s="16"/>
      <c r="P657" s="40"/>
      <c r="Q657" s="16"/>
      <c r="R657" s="56"/>
    </row>
    <row r="658" spans="1:18">
      <c r="A658" s="59"/>
      <c r="B658" s="60" t="str">
        <f ca="1">IFERROR(__xludf.DUMMYFUNCTION("IFERROR(VLOOKUP(CONCATENATE(C658,D658,E658,F658,G658,H658),IMPORTRANGE(""https://docs.google.com/spreadsheets/d/1vQSgNMJXdrs4S3uLfPKDLLwIaGIMAUdySOJkVaHnDLI/edit?gid=0#gid=0"",""RESUMEN!B:C""),2,FALSE),""DEFINIR"")"),"DEFINIR")</f>
        <v>DEFINIR</v>
      </c>
      <c r="C658" s="61"/>
      <c r="D658" s="61"/>
      <c r="E658" s="62"/>
      <c r="F658" s="61"/>
      <c r="G658" s="60" t="str">
        <f ca="1">IFERROR(__xludf.DUMMYFUNCTION("IF(F658="""",""INCLUIR"",VLOOKUP($F658,IMPORTRANGE(""https://docs.google.com/spreadsheets/d/1vQSgNMJXdrs4S3uLfPKDLLwIaGIMAUdySOJkVaHnDLI/edit?gid=0#gid=0"",""RESUMEN!G:I""),2,0))"),"INCLUIR")</f>
        <v>INCLUIR</v>
      </c>
      <c r="H658" s="64" t="str">
        <f ca="1">IFERROR(__xludf.DUMMYFUNCTION("IF(F658="""",""INCLUIR"",VLOOKUP($F658,IMPORTRANGE(""https://docs.google.com/spreadsheets/d/1vQSgNMJXdrs4S3uLfPKDLLwIaGIMAUdySOJkVaHnDLI/edit?gid=0#gid=0"",""RESUMEN!G:I""),3,0))"),"INCLUIR")</f>
        <v>INCLUIR</v>
      </c>
      <c r="I658" s="65" t="e">
        <f t="shared" ca="1" si="3"/>
        <v>#VALUE!</v>
      </c>
      <c r="J658" s="65" t="e">
        <f t="shared" ca="1" si="4"/>
        <v>#VALUE!</v>
      </c>
      <c r="K658" s="64" t="str">
        <f ca="1">IFERROR(__xludf.DUMMYFUNCTION("VLOOKUP($F658,IMPORTRANGE(""https://docs.google.com/spreadsheets/d/1vQSgNMJXdrs4S3uLfPKDLLwIaGIMAUdySOJkVaHnDLI/edit?gid=0#gid=0"",""RESUMEN!G:J""),4,0)"),"#N/A")</f>
        <v>#N/A</v>
      </c>
      <c r="L658" s="66" t="e">
        <f t="shared" ca="1" si="5"/>
        <v>#VALUE!</v>
      </c>
      <c r="M658" s="69"/>
      <c r="N658" s="94">
        <f t="shared" ca="1" si="6"/>
        <v>0</v>
      </c>
      <c r="O658" s="16"/>
      <c r="P658" s="40"/>
      <c r="Q658" s="16"/>
      <c r="R658" s="56"/>
    </row>
    <row r="659" spans="1:18">
      <c r="A659" s="59"/>
      <c r="B659" s="60" t="str">
        <f ca="1">IFERROR(__xludf.DUMMYFUNCTION("IFERROR(VLOOKUP(CONCATENATE(C659,D659,E659,F659,G659,H659),IMPORTRANGE(""https://docs.google.com/spreadsheets/d/1vQSgNMJXdrs4S3uLfPKDLLwIaGIMAUdySOJkVaHnDLI/edit?gid=0#gid=0"",""RESUMEN!B:C""),2,FALSE),""DEFINIR"")"),"DEFINIR")</f>
        <v>DEFINIR</v>
      </c>
      <c r="C659" s="61"/>
      <c r="D659" s="61"/>
      <c r="E659" s="62"/>
      <c r="F659" s="61"/>
      <c r="G659" s="60" t="str">
        <f ca="1">IFERROR(__xludf.DUMMYFUNCTION("IF(F659="""",""INCLUIR"",VLOOKUP($F659,IMPORTRANGE(""https://docs.google.com/spreadsheets/d/1vQSgNMJXdrs4S3uLfPKDLLwIaGIMAUdySOJkVaHnDLI/edit?gid=0#gid=0"",""RESUMEN!G:I""),2,0))"),"INCLUIR")</f>
        <v>INCLUIR</v>
      </c>
      <c r="H659" s="64" t="str">
        <f ca="1">IFERROR(__xludf.DUMMYFUNCTION("IF(F659="""",""INCLUIR"",VLOOKUP($F659,IMPORTRANGE(""https://docs.google.com/spreadsheets/d/1vQSgNMJXdrs4S3uLfPKDLLwIaGIMAUdySOJkVaHnDLI/edit?gid=0#gid=0"",""RESUMEN!G:I""),3,0))"),"INCLUIR")</f>
        <v>INCLUIR</v>
      </c>
      <c r="I659" s="65" t="e">
        <f t="shared" ca="1" si="3"/>
        <v>#VALUE!</v>
      </c>
      <c r="J659" s="65" t="e">
        <f t="shared" ca="1" si="4"/>
        <v>#VALUE!</v>
      </c>
      <c r="K659" s="64" t="str">
        <f ca="1">IFERROR(__xludf.DUMMYFUNCTION("VLOOKUP($F659,IMPORTRANGE(""https://docs.google.com/spreadsheets/d/1vQSgNMJXdrs4S3uLfPKDLLwIaGIMAUdySOJkVaHnDLI/edit?gid=0#gid=0"",""RESUMEN!G:J""),4,0)"),"#N/A")</f>
        <v>#N/A</v>
      </c>
      <c r="L659" s="66" t="e">
        <f t="shared" ca="1" si="5"/>
        <v>#VALUE!</v>
      </c>
      <c r="M659" s="69"/>
      <c r="N659" s="94">
        <f t="shared" ca="1" si="6"/>
        <v>0</v>
      </c>
      <c r="O659" s="16"/>
      <c r="P659" s="40"/>
      <c r="Q659" s="16"/>
      <c r="R659" s="56"/>
    </row>
    <row r="660" spans="1:18">
      <c r="A660" s="59"/>
      <c r="B660" s="60" t="str">
        <f ca="1">IFERROR(__xludf.DUMMYFUNCTION("IFERROR(VLOOKUP(CONCATENATE(C660,D660,E660,F660,G660,H660),IMPORTRANGE(""https://docs.google.com/spreadsheets/d/1vQSgNMJXdrs4S3uLfPKDLLwIaGIMAUdySOJkVaHnDLI/edit?gid=0#gid=0"",""RESUMEN!B:C""),2,FALSE),""DEFINIR"")"),"DEFINIR")</f>
        <v>DEFINIR</v>
      </c>
      <c r="C660" s="61"/>
      <c r="D660" s="61"/>
      <c r="E660" s="62"/>
      <c r="F660" s="61"/>
      <c r="G660" s="60" t="str">
        <f ca="1">IFERROR(__xludf.DUMMYFUNCTION("IF(F660="""",""INCLUIR"",VLOOKUP($F660,IMPORTRANGE(""https://docs.google.com/spreadsheets/d/1vQSgNMJXdrs4S3uLfPKDLLwIaGIMAUdySOJkVaHnDLI/edit?gid=0#gid=0"",""RESUMEN!G:I""),2,0))"),"INCLUIR")</f>
        <v>INCLUIR</v>
      </c>
      <c r="H660" s="64" t="str">
        <f ca="1">IFERROR(__xludf.DUMMYFUNCTION("IF(F660="""",""INCLUIR"",VLOOKUP($F660,IMPORTRANGE(""https://docs.google.com/spreadsheets/d/1vQSgNMJXdrs4S3uLfPKDLLwIaGIMAUdySOJkVaHnDLI/edit?gid=0#gid=0"",""RESUMEN!G:I""),3,0))"),"INCLUIR")</f>
        <v>INCLUIR</v>
      </c>
      <c r="I660" s="65" t="e">
        <f t="shared" ca="1" si="3"/>
        <v>#VALUE!</v>
      </c>
      <c r="J660" s="65" t="e">
        <f t="shared" ca="1" si="4"/>
        <v>#VALUE!</v>
      </c>
      <c r="K660" s="64" t="str">
        <f ca="1">IFERROR(__xludf.DUMMYFUNCTION("VLOOKUP($F660,IMPORTRANGE(""https://docs.google.com/spreadsheets/d/1vQSgNMJXdrs4S3uLfPKDLLwIaGIMAUdySOJkVaHnDLI/edit?gid=0#gid=0"",""RESUMEN!G:J""),4,0)"),"#N/A")</f>
        <v>#N/A</v>
      </c>
      <c r="L660" s="66" t="e">
        <f t="shared" ca="1" si="5"/>
        <v>#VALUE!</v>
      </c>
      <c r="M660" s="69"/>
      <c r="N660" s="94">
        <f t="shared" ca="1" si="6"/>
        <v>0</v>
      </c>
      <c r="O660" s="16"/>
      <c r="P660" s="40"/>
      <c r="Q660" s="16"/>
      <c r="R660" s="56"/>
    </row>
    <row r="661" spans="1:18">
      <c r="A661" s="59"/>
      <c r="B661" s="60" t="str">
        <f ca="1">IFERROR(__xludf.DUMMYFUNCTION("IFERROR(VLOOKUP(CONCATENATE(C661,D661,E661,F661,G661,H661),IMPORTRANGE(""https://docs.google.com/spreadsheets/d/1vQSgNMJXdrs4S3uLfPKDLLwIaGIMAUdySOJkVaHnDLI/edit?gid=0#gid=0"",""RESUMEN!B:C""),2,FALSE),""DEFINIR"")"),"DEFINIR")</f>
        <v>DEFINIR</v>
      </c>
      <c r="C661" s="61"/>
      <c r="D661" s="61"/>
      <c r="E661" s="62"/>
      <c r="F661" s="61"/>
      <c r="G661" s="60" t="str">
        <f ca="1">IFERROR(__xludf.DUMMYFUNCTION("IF(F661="""",""INCLUIR"",VLOOKUP($F661,IMPORTRANGE(""https://docs.google.com/spreadsheets/d/1vQSgNMJXdrs4S3uLfPKDLLwIaGIMAUdySOJkVaHnDLI/edit?gid=0#gid=0"",""RESUMEN!G:I""),2,0))"),"INCLUIR")</f>
        <v>INCLUIR</v>
      </c>
      <c r="H661" s="64" t="str">
        <f ca="1">IFERROR(__xludf.DUMMYFUNCTION("IF(F661="""",""INCLUIR"",VLOOKUP($F661,IMPORTRANGE(""https://docs.google.com/spreadsheets/d/1vQSgNMJXdrs4S3uLfPKDLLwIaGIMAUdySOJkVaHnDLI/edit?gid=0#gid=0"",""RESUMEN!G:I""),3,0))"),"INCLUIR")</f>
        <v>INCLUIR</v>
      </c>
      <c r="I661" s="65" t="e">
        <f t="shared" ca="1" si="3"/>
        <v>#VALUE!</v>
      </c>
      <c r="J661" s="65" t="e">
        <f t="shared" ca="1" si="4"/>
        <v>#VALUE!</v>
      </c>
      <c r="K661" s="64" t="str">
        <f ca="1">IFERROR(__xludf.DUMMYFUNCTION("VLOOKUP($F661,IMPORTRANGE(""https://docs.google.com/spreadsheets/d/1vQSgNMJXdrs4S3uLfPKDLLwIaGIMAUdySOJkVaHnDLI/edit?gid=0#gid=0"",""RESUMEN!G:J""),4,0)"),"#N/A")</f>
        <v>#N/A</v>
      </c>
      <c r="L661" s="66" t="e">
        <f t="shared" ca="1" si="5"/>
        <v>#VALUE!</v>
      </c>
      <c r="M661" s="69"/>
      <c r="N661" s="94">
        <f t="shared" ca="1" si="6"/>
        <v>0</v>
      </c>
      <c r="O661" s="16"/>
      <c r="P661" s="40"/>
      <c r="Q661" s="16"/>
      <c r="R661" s="56"/>
    </row>
    <row r="662" spans="1:18">
      <c r="A662" s="59"/>
      <c r="B662" s="60" t="str">
        <f ca="1">IFERROR(__xludf.DUMMYFUNCTION("IFERROR(VLOOKUP(CONCATENATE(C662,D662,E662,F662,G662,H662),IMPORTRANGE(""https://docs.google.com/spreadsheets/d/1vQSgNMJXdrs4S3uLfPKDLLwIaGIMAUdySOJkVaHnDLI/edit?gid=0#gid=0"",""RESUMEN!B:C""),2,FALSE),""DEFINIR"")"),"DEFINIR")</f>
        <v>DEFINIR</v>
      </c>
      <c r="C662" s="61"/>
      <c r="D662" s="61"/>
      <c r="E662" s="62"/>
      <c r="F662" s="61"/>
      <c r="G662" s="60" t="str">
        <f ca="1">IFERROR(__xludf.DUMMYFUNCTION("IF(F662="""",""INCLUIR"",VLOOKUP($F662,IMPORTRANGE(""https://docs.google.com/spreadsheets/d/1vQSgNMJXdrs4S3uLfPKDLLwIaGIMAUdySOJkVaHnDLI/edit?gid=0#gid=0"",""RESUMEN!G:I""),2,0))"),"INCLUIR")</f>
        <v>INCLUIR</v>
      </c>
      <c r="H662" s="64" t="str">
        <f ca="1">IFERROR(__xludf.DUMMYFUNCTION("IF(F662="""",""INCLUIR"",VLOOKUP($F662,IMPORTRANGE(""https://docs.google.com/spreadsheets/d/1vQSgNMJXdrs4S3uLfPKDLLwIaGIMAUdySOJkVaHnDLI/edit?gid=0#gid=0"",""RESUMEN!G:I""),3,0))"),"INCLUIR")</f>
        <v>INCLUIR</v>
      </c>
      <c r="I662" s="65" t="e">
        <f t="shared" ca="1" si="3"/>
        <v>#VALUE!</v>
      </c>
      <c r="J662" s="65" t="e">
        <f t="shared" ca="1" si="4"/>
        <v>#VALUE!</v>
      </c>
      <c r="K662" s="64" t="str">
        <f ca="1">IFERROR(__xludf.DUMMYFUNCTION("VLOOKUP($F662,IMPORTRANGE(""https://docs.google.com/spreadsheets/d/1vQSgNMJXdrs4S3uLfPKDLLwIaGIMAUdySOJkVaHnDLI/edit?gid=0#gid=0"",""RESUMEN!G:J""),4,0)"),"#N/A")</f>
        <v>#N/A</v>
      </c>
      <c r="L662" s="66" t="e">
        <f t="shared" ca="1" si="5"/>
        <v>#VALUE!</v>
      </c>
      <c r="M662" s="69"/>
      <c r="N662" s="94">
        <f t="shared" ca="1" si="6"/>
        <v>0</v>
      </c>
      <c r="O662" s="16"/>
      <c r="P662" s="40"/>
      <c r="Q662" s="16"/>
      <c r="R662" s="56"/>
    </row>
    <row r="663" spans="1:18">
      <c r="A663" s="59"/>
      <c r="B663" s="60" t="str">
        <f ca="1">IFERROR(__xludf.DUMMYFUNCTION("IFERROR(VLOOKUP(CONCATENATE(C663,D663,E663,F663,G663,H663),IMPORTRANGE(""https://docs.google.com/spreadsheets/d/1vQSgNMJXdrs4S3uLfPKDLLwIaGIMAUdySOJkVaHnDLI/edit?gid=0#gid=0"",""RESUMEN!B:C""),2,FALSE),""DEFINIR"")"),"DEFINIR")</f>
        <v>DEFINIR</v>
      </c>
      <c r="C663" s="61"/>
      <c r="D663" s="61"/>
      <c r="E663" s="62"/>
      <c r="F663" s="61"/>
      <c r="G663" s="60" t="str">
        <f ca="1">IFERROR(__xludf.DUMMYFUNCTION("IF(F663="""",""INCLUIR"",VLOOKUP($F663,IMPORTRANGE(""https://docs.google.com/spreadsheets/d/1vQSgNMJXdrs4S3uLfPKDLLwIaGIMAUdySOJkVaHnDLI/edit?gid=0#gid=0"",""RESUMEN!G:I""),2,0))"),"INCLUIR")</f>
        <v>INCLUIR</v>
      </c>
      <c r="H663" s="64" t="str">
        <f ca="1">IFERROR(__xludf.DUMMYFUNCTION("IF(F663="""",""INCLUIR"",VLOOKUP($F663,IMPORTRANGE(""https://docs.google.com/spreadsheets/d/1vQSgNMJXdrs4S3uLfPKDLLwIaGIMAUdySOJkVaHnDLI/edit?gid=0#gid=0"",""RESUMEN!G:I""),3,0))"),"INCLUIR")</f>
        <v>INCLUIR</v>
      </c>
      <c r="I663" s="65" t="e">
        <f t="shared" ca="1" si="3"/>
        <v>#VALUE!</v>
      </c>
      <c r="J663" s="65" t="e">
        <f t="shared" ca="1" si="4"/>
        <v>#VALUE!</v>
      </c>
      <c r="K663" s="64" t="str">
        <f ca="1">IFERROR(__xludf.DUMMYFUNCTION("VLOOKUP($F663,IMPORTRANGE(""https://docs.google.com/spreadsheets/d/1vQSgNMJXdrs4S3uLfPKDLLwIaGIMAUdySOJkVaHnDLI/edit?gid=0#gid=0"",""RESUMEN!G:J""),4,0)"),"#N/A")</f>
        <v>#N/A</v>
      </c>
      <c r="L663" s="66" t="e">
        <f t="shared" ca="1" si="5"/>
        <v>#VALUE!</v>
      </c>
      <c r="M663" s="69"/>
      <c r="N663" s="94">
        <f t="shared" ca="1" si="6"/>
        <v>0</v>
      </c>
      <c r="O663" s="16"/>
      <c r="P663" s="40"/>
      <c r="Q663" s="16"/>
      <c r="R663" s="56"/>
    </row>
    <row r="664" spans="1:18">
      <c r="A664" s="59"/>
      <c r="B664" s="60" t="str">
        <f ca="1">IFERROR(__xludf.DUMMYFUNCTION("IFERROR(VLOOKUP(CONCATENATE(C664,D664,E664,F664,G664,H664),IMPORTRANGE(""https://docs.google.com/spreadsheets/d/1vQSgNMJXdrs4S3uLfPKDLLwIaGIMAUdySOJkVaHnDLI/edit?gid=0#gid=0"",""RESUMEN!B:C""),2,FALSE),""DEFINIR"")"),"DEFINIR")</f>
        <v>DEFINIR</v>
      </c>
      <c r="C664" s="61"/>
      <c r="D664" s="61"/>
      <c r="E664" s="62"/>
      <c r="F664" s="61"/>
      <c r="G664" s="60" t="str">
        <f ca="1">IFERROR(__xludf.DUMMYFUNCTION("IF(F664="""",""INCLUIR"",VLOOKUP($F664,IMPORTRANGE(""https://docs.google.com/spreadsheets/d/1vQSgNMJXdrs4S3uLfPKDLLwIaGIMAUdySOJkVaHnDLI/edit?gid=0#gid=0"",""RESUMEN!G:I""),2,0))"),"INCLUIR")</f>
        <v>INCLUIR</v>
      </c>
      <c r="H664" s="64" t="str">
        <f ca="1">IFERROR(__xludf.DUMMYFUNCTION("IF(F664="""",""INCLUIR"",VLOOKUP($F664,IMPORTRANGE(""https://docs.google.com/spreadsheets/d/1vQSgNMJXdrs4S3uLfPKDLLwIaGIMAUdySOJkVaHnDLI/edit?gid=0#gid=0"",""RESUMEN!G:I""),3,0))"),"INCLUIR")</f>
        <v>INCLUIR</v>
      </c>
      <c r="I664" s="65" t="e">
        <f t="shared" ca="1" si="3"/>
        <v>#VALUE!</v>
      </c>
      <c r="J664" s="65" t="e">
        <f t="shared" ca="1" si="4"/>
        <v>#VALUE!</v>
      </c>
      <c r="K664" s="64" t="str">
        <f ca="1">IFERROR(__xludf.DUMMYFUNCTION("VLOOKUP($F664,IMPORTRANGE(""https://docs.google.com/spreadsheets/d/1vQSgNMJXdrs4S3uLfPKDLLwIaGIMAUdySOJkVaHnDLI/edit?gid=0#gid=0"",""RESUMEN!G:J""),4,0)"),"#N/A")</f>
        <v>#N/A</v>
      </c>
      <c r="L664" s="66" t="e">
        <f t="shared" ca="1" si="5"/>
        <v>#VALUE!</v>
      </c>
      <c r="M664" s="69"/>
      <c r="N664" s="94">
        <f t="shared" ca="1" si="6"/>
        <v>0</v>
      </c>
      <c r="O664" s="16"/>
      <c r="P664" s="40"/>
      <c r="Q664" s="16"/>
      <c r="R664" s="56"/>
    </row>
    <row r="665" spans="1:18">
      <c r="A665" s="59"/>
      <c r="B665" s="60" t="str">
        <f ca="1">IFERROR(__xludf.DUMMYFUNCTION("IFERROR(VLOOKUP(CONCATENATE(C665,D665,E665,F665,G665,H665),IMPORTRANGE(""https://docs.google.com/spreadsheets/d/1vQSgNMJXdrs4S3uLfPKDLLwIaGIMAUdySOJkVaHnDLI/edit?gid=0#gid=0"",""RESUMEN!B:C""),2,FALSE),""DEFINIR"")"),"DEFINIR")</f>
        <v>DEFINIR</v>
      </c>
      <c r="C665" s="61"/>
      <c r="D665" s="61"/>
      <c r="E665" s="62"/>
      <c r="F665" s="61"/>
      <c r="G665" s="60" t="str">
        <f ca="1">IFERROR(__xludf.DUMMYFUNCTION("IF(F665="""",""INCLUIR"",VLOOKUP($F665,IMPORTRANGE(""https://docs.google.com/spreadsheets/d/1vQSgNMJXdrs4S3uLfPKDLLwIaGIMAUdySOJkVaHnDLI/edit?gid=0#gid=0"",""RESUMEN!G:I""),2,0))"),"INCLUIR")</f>
        <v>INCLUIR</v>
      </c>
      <c r="H665" s="64" t="str">
        <f ca="1">IFERROR(__xludf.DUMMYFUNCTION("IF(F665="""",""INCLUIR"",VLOOKUP($F665,IMPORTRANGE(""https://docs.google.com/spreadsheets/d/1vQSgNMJXdrs4S3uLfPKDLLwIaGIMAUdySOJkVaHnDLI/edit?gid=0#gid=0"",""RESUMEN!G:I""),3,0))"),"INCLUIR")</f>
        <v>INCLUIR</v>
      </c>
      <c r="I665" s="65" t="e">
        <f t="shared" ca="1" si="3"/>
        <v>#VALUE!</v>
      </c>
      <c r="J665" s="65" t="e">
        <f t="shared" ca="1" si="4"/>
        <v>#VALUE!</v>
      </c>
      <c r="K665" s="64" t="str">
        <f ca="1">IFERROR(__xludf.DUMMYFUNCTION("VLOOKUP($F665,IMPORTRANGE(""https://docs.google.com/spreadsheets/d/1vQSgNMJXdrs4S3uLfPKDLLwIaGIMAUdySOJkVaHnDLI/edit?gid=0#gid=0"",""RESUMEN!G:J""),4,0)"),"#N/A")</f>
        <v>#N/A</v>
      </c>
      <c r="L665" s="66" t="e">
        <f t="shared" ca="1" si="5"/>
        <v>#VALUE!</v>
      </c>
      <c r="M665" s="69"/>
      <c r="N665" s="94">
        <f t="shared" ca="1" si="6"/>
        <v>0</v>
      </c>
      <c r="O665" s="16"/>
      <c r="P665" s="40"/>
      <c r="Q665" s="16"/>
      <c r="R665" s="56"/>
    </row>
    <row r="666" spans="1:18">
      <c r="A666" s="59"/>
      <c r="B666" s="60" t="str">
        <f ca="1">IFERROR(__xludf.DUMMYFUNCTION("IFERROR(VLOOKUP(CONCATENATE(C666,D666,E666,F666,G666,H666),IMPORTRANGE(""https://docs.google.com/spreadsheets/d/1vQSgNMJXdrs4S3uLfPKDLLwIaGIMAUdySOJkVaHnDLI/edit?gid=0#gid=0"",""RESUMEN!B:C""),2,FALSE),""DEFINIR"")"),"DEFINIR")</f>
        <v>DEFINIR</v>
      </c>
      <c r="C666" s="61"/>
      <c r="D666" s="61"/>
      <c r="E666" s="62"/>
      <c r="F666" s="61"/>
      <c r="G666" s="60" t="str">
        <f ca="1">IFERROR(__xludf.DUMMYFUNCTION("IF(F666="""",""INCLUIR"",VLOOKUP($F666,IMPORTRANGE(""https://docs.google.com/spreadsheets/d/1vQSgNMJXdrs4S3uLfPKDLLwIaGIMAUdySOJkVaHnDLI/edit?gid=0#gid=0"",""RESUMEN!G:I""),2,0))"),"INCLUIR")</f>
        <v>INCLUIR</v>
      </c>
      <c r="H666" s="64" t="str">
        <f ca="1">IFERROR(__xludf.DUMMYFUNCTION("IF(F666="""",""INCLUIR"",VLOOKUP($F666,IMPORTRANGE(""https://docs.google.com/spreadsheets/d/1vQSgNMJXdrs4S3uLfPKDLLwIaGIMAUdySOJkVaHnDLI/edit?gid=0#gid=0"",""RESUMEN!G:I""),3,0))"),"INCLUIR")</f>
        <v>INCLUIR</v>
      </c>
      <c r="I666" s="65" t="e">
        <f t="shared" ca="1" si="3"/>
        <v>#VALUE!</v>
      </c>
      <c r="J666" s="65" t="e">
        <f t="shared" ca="1" si="4"/>
        <v>#VALUE!</v>
      </c>
      <c r="K666" s="64" t="str">
        <f ca="1">IFERROR(__xludf.DUMMYFUNCTION("VLOOKUP($F666,IMPORTRANGE(""https://docs.google.com/spreadsheets/d/1vQSgNMJXdrs4S3uLfPKDLLwIaGIMAUdySOJkVaHnDLI/edit?gid=0#gid=0"",""RESUMEN!G:J""),4,0)"),"#N/A")</f>
        <v>#N/A</v>
      </c>
      <c r="L666" s="66" t="e">
        <f t="shared" ca="1" si="5"/>
        <v>#VALUE!</v>
      </c>
      <c r="M666" s="69"/>
      <c r="N666" s="94">
        <f t="shared" ca="1" si="6"/>
        <v>0</v>
      </c>
      <c r="O666" s="16"/>
      <c r="P666" s="40"/>
      <c r="Q666" s="16"/>
      <c r="R666" s="56"/>
    </row>
    <row r="667" spans="1:18">
      <c r="A667" s="59"/>
      <c r="B667" s="60" t="str">
        <f ca="1">IFERROR(__xludf.DUMMYFUNCTION("IFERROR(VLOOKUP(CONCATENATE(C667,D667,E667,F667,G667,H667),IMPORTRANGE(""https://docs.google.com/spreadsheets/d/1vQSgNMJXdrs4S3uLfPKDLLwIaGIMAUdySOJkVaHnDLI/edit?gid=0#gid=0"",""RESUMEN!B:C""),2,FALSE),""DEFINIR"")"),"DEFINIR")</f>
        <v>DEFINIR</v>
      </c>
      <c r="C667" s="61"/>
      <c r="D667" s="61"/>
      <c r="E667" s="62"/>
      <c r="F667" s="61"/>
      <c r="G667" s="60" t="str">
        <f ca="1">IFERROR(__xludf.DUMMYFUNCTION("IF(F667="""",""INCLUIR"",VLOOKUP($F667,IMPORTRANGE(""https://docs.google.com/spreadsheets/d/1vQSgNMJXdrs4S3uLfPKDLLwIaGIMAUdySOJkVaHnDLI/edit?gid=0#gid=0"",""RESUMEN!G:I""),2,0))"),"INCLUIR")</f>
        <v>INCLUIR</v>
      </c>
      <c r="H667" s="64" t="str">
        <f ca="1">IFERROR(__xludf.DUMMYFUNCTION("IF(F667="""",""INCLUIR"",VLOOKUP($F667,IMPORTRANGE(""https://docs.google.com/spreadsheets/d/1vQSgNMJXdrs4S3uLfPKDLLwIaGIMAUdySOJkVaHnDLI/edit?gid=0#gid=0"",""RESUMEN!G:I""),3,0))"),"INCLUIR")</f>
        <v>INCLUIR</v>
      </c>
      <c r="I667" s="65" t="e">
        <f t="shared" ca="1" si="3"/>
        <v>#VALUE!</v>
      </c>
      <c r="J667" s="65" t="e">
        <f t="shared" ca="1" si="4"/>
        <v>#VALUE!</v>
      </c>
      <c r="K667" s="64" t="str">
        <f ca="1">IFERROR(__xludf.DUMMYFUNCTION("VLOOKUP($F667,IMPORTRANGE(""https://docs.google.com/spreadsheets/d/1vQSgNMJXdrs4S3uLfPKDLLwIaGIMAUdySOJkVaHnDLI/edit?gid=0#gid=0"",""RESUMEN!G:J""),4,0)"),"#N/A")</f>
        <v>#N/A</v>
      </c>
      <c r="L667" s="66" t="e">
        <f t="shared" ca="1" si="5"/>
        <v>#VALUE!</v>
      </c>
      <c r="M667" s="69"/>
      <c r="N667" s="94">
        <f t="shared" ca="1" si="6"/>
        <v>0</v>
      </c>
      <c r="O667" s="16"/>
      <c r="P667" s="40"/>
      <c r="Q667" s="16"/>
      <c r="R667" s="56"/>
    </row>
    <row r="668" spans="1:18">
      <c r="A668" s="59"/>
      <c r="B668" s="60" t="str">
        <f ca="1">IFERROR(__xludf.DUMMYFUNCTION("IFERROR(VLOOKUP(CONCATENATE(C668,D668,E668,F668,G668,H668),IMPORTRANGE(""https://docs.google.com/spreadsheets/d/1vQSgNMJXdrs4S3uLfPKDLLwIaGIMAUdySOJkVaHnDLI/edit?gid=0#gid=0"",""RESUMEN!B:C""),2,FALSE),""DEFINIR"")"),"DEFINIR")</f>
        <v>DEFINIR</v>
      </c>
      <c r="C668" s="61"/>
      <c r="D668" s="61"/>
      <c r="E668" s="62"/>
      <c r="F668" s="61"/>
      <c r="G668" s="60" t="str">
        <f ca="1">IFERROR(__xludf.DUMMYFUNCTION("IF(F668="""",""INCLUIR"",VLOOKUP($F668,IMPORTRANGE(""https://docs.google.com/spreadsheets/d/1vQSgNMJXdrs4S3uLfPKDLLwIaGIMAUdySOJkVaHnDLI/edit?gid=0#gid=0"",""RESUMEN!G:I""),2,0))"),"INCLUIR")</f>
        <v>INCLUIR</v>
      </c>
      <c r="H668" s="64" t="str">
        <f ca="1">IFERROR(__xludf.DUMMYFUNCTION("IF(F668="""",""INCLUIR"",VLOOKUP($F668,IMPORTRANGE(""https://docs.google.com/spreadsheets/d/1vQSgNMJXdrs4S3uLfPKDLLwIaGIMAUdySOJkVaHnDLI/edit?gid=0#gid=0"",""RESUMEN!G:I""),3,0))"),"INCLUIR")</f>
        <v>INCLUIR</v>
      </c>
      <c r="I668" s="65" t="e">
        <f t="shared" ca="1" si="3"/>
        <v>#VALUE!</v>
      </c>
      <c r="J668" s="65" t="e">
        <f t="shared" ca="1" si="4"/>
        <v>#VALUE!</v>
      </c>
      <c r="K668" s="64" t="str">
        <f ca="1">IFERROR(__xludf.DUMMYFUNCTION("VLOOKUP($F668,IMPORTRANGE(""https://docs.google.com/spreadsheets/d/1vQSgNMJXdrs4S3uLfPKDLLwIaGIMAUdySOJkVaHnDLI/edit?gid=0#gid=0"",""RESUMEN!G:J""),4,0)"),"#N/A")</f>
        <v>#N/A</v>
      </c>
      <c r="L668" s="66" t="e">
        <f t="shared" ca="1" si="5"/>
        <v>#VALUE!</v>
      </c>
      <c r="M668" s="69"/>
      <c r="N668" s="94">
        <f t="shared" ca="1" si="6"/>
        <v>0</v>
      </c>
      <c r="O668" s="16"/>
      <c r="P668" s="40"/>
      <c r="Q668" s="16"/>
      <c r="R668" s="56"/>
    </row>
    <row r="669" spans="1:18">
      <c r="A669" s="59"/>
      <c r="B669" s="60" t="str">
        <f ca="1">IFERROR(__xludf.DUMMYFUNCTION("IFERROR(VLOOKUP(CONCATENATE(C669,D669,E669,F669,G669,H669),IMPORTRANGE(""https://docs.google.com/spreadsheets/d/1vQSgNMJXdrs4S3uLfPKDLLwIaGIMAUdySOJkVaHnDLI/edit?gid=0#gid=0"",""RESUMEN!B:C""),2,FALSE),""DEFINIR"")"),"DEFINIR")</f>
        <v>DEFINIR</v>
      </c>
      <c r="C669" s="61"/>
      <c r="D669" s="61"/>
      <c r="E669" s="62"/>
      <c r="F669" s="61"/>
      <c r="G669" s="60" t="str">
        <f ca="1">IFERROR(__xludf.DUMMYFUNCTION("IF(F669="""",""INCLUIR"",VLOOKUP($F669,IMPORTRANGE(""https://docs.google.com/spreadsheets/d/1vQSgNMJXdrs4S3uLfPKDLLwIaGIMAUdySOJkVaHnDLI/edit?gid=0#gid=0"",""RESUMEN!G:I""),2,0))"),"INCLUIR")</f>
        <v>INCLUIR</v>
      </c>
      <c r="H669" s="64" t="str">
        <f ca="1">IFERROR(__xludf.DUMMYFUNCTION("IF(F669="""",""INCLUIR"",VLOOKUP($F669,IMPORTRANGE(""https://docs.google.com/spreadsheets/d/1vQSgNMJXdrs4S3uLfPKDLLwIaGIMAUdySOJkVaHnDLI/edit?gid=0#gid=0"",""RESUMEN!G:I""),3,0))"),"INCLUIR")</f>
        <v>INCLUIR</v>
      </c>
      <c r="I669" s="65" t="e">
        <f t="shared" ca="1" si="3"/>
        <v>#VALUE!</v>
      </c>
      <c r="J669" s="65" t="e">
        <f t="shared" ca="1" si="4"/>
        <v>#VALUE!</v>
      </c>
      <c r="K669" s="64" t="str">
        <f ca="1">IFERROR(__xludf.DUMMYFUNCTION("VLOOKUP($F669,IMPORTRANGE(""https://docs.google.com/spreadsheets/d/1vQSgNMJXdrs4S3uLfPKDLLwIaGIMAUdySOJkVaHnDLI/edit?gid=0#gid=0"",""RESUMEN!G:J""),4,0)"),"#N/A")</f>
        <v>#N/A</v>
      </c>
      <c r="L669" s="66" t="e">
        <f t="shared" ca="1" si="5"/>
        <v>#VALUE!</v>
      </c>
      <c r="M669" s="69"/>
      <c r="N669" s="94">
        <f t="shared" ca="1" si="6"/>
        <v>0</v>
      </c>
      <c r="O669" s="16"/>
      <c r="P669" s="40"/>
      <c r="Q669" s="16"/>
      <c r="R669" s="56"/>
    </row>
    <row r="670" spans="1:18">
      <c r="A670" s="59"/>
      <c r="B670" s="60" t="str">
        <f ca="1">IFERROR(__xludf.DUMMYFUNCTION("IFERROR(VLOOKUP(CONCATENATE(C670,D670,E670,F670,G670,H670),IMPORTRANGE(""https://docs.google.com/spreadsheets/d/1vQSgNMJXdrs4S3uLfPKDLLwIaGIMAUdySOJkVaHnDLI/edit?gid=0#gid=0"",""RESUMEN!B:C""),2,FALSE),""DEFINIR"")"),"DEFINIR")</f>
        <v>DEFINIR</v>
      </c>
      <c r="C670" s="61"/>
      <c r="D670" s="61"/>
      <c r="E670" s="62"/>
      <c r="F670" s="61"/>
      <c r="G670" s="60" t="str">
        <f ca="1">IFERROR(__xludf.DUMMYFUNCTION("IF(F670="""",""INCLUIR"",VLOOKUP($F670,IMPORTRANGE(""https://docs.google.com/spreadsheets/d/1vQSgNMJXdrs4S3uLfPKDLLwIaGIMAUdySOJkVaHnDLI/edit?gid=0#gid=0"",""RESUMEN!G:I""),2,0))"),"INCLUIR")</f>
        <v>INCLUIR</v>
      </c>
      <c r="H670" s="64" t="str">
        <f ca="1">IFERROR(__xludf.DUMMYFUNCTION("IF(F670="""",""INCLUIR"",VLOOKUP($F670,IMPORTRANGE(""https://docs.google.com/spreadsheets/d/1vQSgNMJXdrs4S3uLfPKDLLwIaGIMAUdySOJkVaHnDLI/edit?gid=0#gid=0"",""RESUMEN!G:I""),3,0))"),"INCLUIR")</f>
        <v>INCLUIR</v>
      </c>
      <c r="I670" s="65" t="e">
        <f t="shared" ca="1" si="3"/>
        <v>#VALUE!</v>
      </c>
      <c r="J670" s="65" t="e">
        <f t="shared" ca="1" si="4"/>
        <v>#VALUE!</v>
      </c>
      <c r="K670" s="64" t="str">
        <f ca="1">IFERROR(__xludf.DUMMYFUNCTION("VLOOKUP($F670,IMPORTRANGE(""https://docs.google.com/spreadsheets/d/1vQSgNMJXdrs4S3uLfPKDLLwIaGIMAUdySOJkVaHnDLI/edit?gid=0#gid=0"",""RESUMEN!G:J""),4,0)"),"#N/A")</f>
        <v>#N/A</v>
      </c>
      <c r="L670" s="66" t="e">
        <f t="shared" ca="1" si="5"/>
        <v>#VALUE!</v>
      </c>
      <c r="M670" s="69"/>
      <c r="N670" s="94">
        <f t="shared" ca="1" si="6"/>
        <v>0</v>
      </c>
      <c r="O670" s="16"/>
      <c r="P670" s="40"/>
      <c r="Q670" s="16"/>
      <c r="R670" s="56"/>
    </row>
    <row r="671" spans="1:18">
      <c r="A671" s="59"/>
      <c r="B671" s="60" t="str">
        <f ca="1">IFERROR(__xludf.DUMMYFUNCTION("IFERROR(VLOOKUP(CONCATENATE(C671,D671,E671,F671,G671,H671),IMPORTRANGE(""https://docs.google.com/spreadsheets/d/1vQSgNMJXdrs4S3uLfPKDLLwIaGIMAUdySOJkVaHnDLI/edit?gid=0#gid=0"",""RESUMEN!B:C""),2,FALSE),""DEFINIR"")"),"DEFINIR")</f>
        <v>DEFINIR</v>
      </c>
      <c r="C671" s="61"/>
      <c r="D671" s="61"/>
      <c r="E671" s="62"/>
      <c r="F671" s="61"/>
      <c r="G671" s="60" t="str">
        <f ca="1">IFERROR(__xludf.DUMMYFUNCTION("IF(F671="""",""INCLUIR"",VLOOKUP($F671,IMPORTRANGE(""https://docs.google.com/spreadsheets/d/1vQSgNMJXdrs4S3uLfPKDLLwIaGIMAUdySOJkVaHnDLI/edit?gid=0#gid=0"",""RESUMEN!G:I""),2,0))"),"INCLUIR")</f>
        <v>INCLUIR</v>
      </c>
      <c r="H671" s="64" t="str">
        <f ca="1">IFERROR(__xludf.DUMMYFUNCTION("IF(F671="""",""INCLUIR"",VLOOKUP($F671,IMPORTRANGE(""https://docs.google.com/spreadsheets/d/1vQSgNMJXdrs4S3uLfPKDLLwIaGIMAUdySOJkVaHnDLI/edit?gid=0#gid=0"",""RESUMEN!G:I""),3,0))"),"INCLUIR")</f>
        <v>INCLUIR</v>
      </c>
      <c r="I671" s="65" t="e">
        <f t="shared" ca="1" si="3"/>
        <v>#VALUE!</v>
      </c>
      <c r="J671" s="65" t="e">
        <f t="shared" ca="1" si="4"/>
        <v>#VALUE!</v>
      </c>
      <c r="K671" s="64" t="str">
        <f ca="1">IFERROR(__xludf.DUMMYFUNCTION("VLOOKUP($F671,IMPORTRANGE(""https://docs.google.com/spreadsheets/d/1vQSgNMJXdrs4S3uLfPKDLLwIaGIMAUdySOJkVaHnDLI/edit?gid=0#gid=0"",""RESUMEN!G:J""),4,0)"),"#N/A")</f>
        <v>#N/A</v>
      </c>
      <c r="L671" s="66" t="e">
        <f t="shared" ca="1" si="5"/>
        <v>#VALUE!</v>
      </c>
      <c r="M671" s="69"/>
      <c r="N671" s="94">
        <f t="shared" ca="1" si="6"/>
        <v>0</v>
      </c>
      <c r="O671" s="16"/>
      <c r="P671" s="40"/>
      <c r="Q671" s="16"/>
      <c r="R671" s="56"/>
    </row>
    <row r="672" spans="1:18">
      <c r="A672" s="59"/>
      <c r="B672" s="60" t="str">
        <f ca="1">IFERROR(__xludf.DUMMYFUNCTION("IFERROR(VLOOKUP(CONCATENATE(C672,D672,E672,F672,G672,H672),IMPORTRANGE(""https://docs.google.com/spreadsheets/d/1vQSgNMJXdrs4S3uLfPKDLLwIaGIMAUdySOJkVaHnDLI/edit?gid=0#gid=0"",""RESUMEN!B:C""),2,FALSE),""DEFINIR"")"),"DEFINIR")</f>
        <v>DEFINIR</v>
      </c>
      <c r="C672" s="61"/>
      <c r="D672" s="61"/>
      <c r="E672" s="62"/>
      <c r="F672" s="61"/>
      <c r="G672" s="60" t="str">
        <f ca="1">IFERROR(__xludf.DUMMYFUNCTION("IF(F672="""",""INCLUIR"",VLOOKUP($F672,IMPORTRANGE(""https://docs.google.com/spreadsheets/d/1vQSgNMJXdrs4S3uLfPKDLLwIaGIMAUdySOJkVaHnDLI/edit?gid=0#gid=0"",""RESUMEN!G:I""),2,0))"),"INCLUIR")</f>
        <v>INCLUIR</v>
      </c>
      <c r="H672" s="64" t="str">
        <f ca="1">IFERROR(__xludf.DUMMYFUNCTION("IF(F672="""",""INCLUIR"",VLOOKUP($F672,IMPORTRANGE(""https://docs.google.com/spreadsheets/d/1vQSgNMJXdrs4S3uLfPKDLLwIaGIMAUdySOJkVaHnDLI/edit?gid=0#gid=0"",""RESUMEN!G:I""),3,0))"),"INCLUIR")</f>
        <v>INCLUIR</v>
      </c>
      <c r="I672" s="65" t="e">
        <f t="shared" ca="1" si="3"/>
        <v>#VALUE!</v>
      </c>
      <c r="J672" s="65" t="e">
        <f t="shared" ca="1" si="4"/>
        <v>#VALUE!</v>
      </c>
      <c r="K672" s="64" t="str">
        <f ca="1">IFERROR(__xludf.DUMMYFUNCTION("VLOOKUP($F672,IMPORTRANGE(""https://docs.google.com/spreadsheets/d/1vQSgNMJXdrs4S3uLfPKDLLwIaGIMAUdySOJkVaHnDLI/edit?gid=0#gid=0"",""RESUMEN!G:J""),4,0)"),"#N/A")</f>
        <v>#N/A</v>
      </c>
      <c r="L672" s="66" t="e">
        <f t="shared" ca="1" si="5"/>
        <v>#VALUE!</v>
      </c>
      <c r="M672" s="69"/>
      <c r="N672" s="94">
        <f t="shared" ca="1" si="6"/>
        <v>0</v>
      </c>
      <c r="O672" s="16"/>
      <c r="P672" s="40"/>
      <c r="Q672" s="16"/>
      <c r="R672" s="56"/>
    </row>
    <row r="673" spans="1:18">
      <c r="A673" s="59"/>
      <c r="B673" s="60" t="str">
        <f ca="1">IFERROR(__xludf.DUMMYFUNCTION("IFERROR(VLOOKUP(CONCATENATE(C673,D673,E673,F673,G673,H673),IMPORTRANGE(""https://docs.google.com/spreadsheets/d/1vQSgNMJXdrs4S3uLfPKDLLwIaGIMAUdySOJkVaHnDLI/edit?gid=0#gid=0"",""RESUMEN!B:C""),2,FALSE),""DEFINIR"")"),"DEFINIR")</f>
        <v>DEFINIR</v>
      </c>
      <c r="C673" s="61"/>
      <c r="D673" s="61"/>
      <c r="E673" s="62"/>
      <c r="F673" s="61"/>
      <c r="G673" s="60" t="str">
        <f ca="1">IFERROR(__xludf.DUMMYFUNCTION("IF(F673="""",""INCLUIR"",VLOOKUP($F673,IMPORTRANGE(""https://docs.google.com/spreadsheets/d/1vQSgNMJXdrs4S3uLfPKDLLwIaGIMAUdySOJkVaHnDLI/edit?gid=0#gid=0"",""RESUMEN!G:I""),2,0))"),"INCLUIR")</f>
        <v>INCLUIR</v>
      </c>
      <c r="H673" s="64" t="str">
        <f ca="1">IFERROR(__xludf.DUMMYFUNCTION("IF(F673="""",""INCLUIR"",VLOOKUP($F673,IMPORTRANGE(""https://docs.google.com/spreadsheets/d/1vQSgNMJXdrs4S3uLfPKDLLwIaGIMAUdySOJkVaHnDLI/edit?gid=0#gid=0"",""RESUMEN!G:I""),3,0))"),"INCLUIR")</f>
        <v>INCLUIR</v>
      </c>
      <c r="I673" s="65" t="e">
        <f t="shared" ca="1" si="3"/>
        <v>#VALUE!</v>
      </c>
      <c r="J673" s="65" t="e">
        <f t="shared" ca="1" si="4"/>
        <v>#VALUE!</v>
      </c>
      <c r="K673" s="64" t="str">
        <f ca="1">IFERROR(__xludf.DUMMYFUNCTION("VLOOKUP($F673,IMPORTRANGE(""https://docs.google.com/spreadsheets/d/1vQSgNMJXdrs4S3uLfPKDLLwIaGIMAUdySOJkVaHnDLI/edit?gid=0#gid=0"",""RESUMEN!G:J""),4,0)"),"#N/A")</f>
        <v>#N/A</v>
      </c>
      <c r="L673" s="66" t="e">
        <f t="shared" ca="1" si="5"/>
        <v>#VALUE!</v>
      </c>
      <c r="M673" s="69"/>
      <c r="N673" s="94">
        <f t="shared" ca="1" si="6"/>
        <v>0</v>
      </c>
      <c r="O673" s="16"/>
      <c r="P673" s="40"/>
      <c r="Q673" s="16"/>
      <c r="R673" s="56"/>
    </row>
    <row r="674" spans="1:18">
      <c r="A674" s="59"/>
      <c r="B674" s="60" t="str">
        <f ca="1">IFERROR(__xludf.DUMMYFUNCTION("IFERROR(VLOOKUP(CONCATENATE(C674,D674,E674,F674,G674,H674),IMPORTRANGE(""https://docs.google.com/spreadsheets/d/1vQSgNMJXdrs4S3uLfPKDLLwIaGIMAUdySOJkVaHnDLI/edit?gid=0#gid=0"",""RESUMEN!B:C""),2,FALSE),""DEFINIR"")"),"DEFINIR")</f>
        <v>DEFINIR</v>
      </c>
      <c r="C674" s="61"/>
      <c r="D674" s="61"/>
      <c r="E674" s="62"/>
      <c r="F674" s="61"/>
      <c r="G674" s="60" t="str">
        <f ca="1">IFERROR(__xludf.DUMMYFUNCTION("IF(F674="""",""INCLUIR"",VLOOKUP($F674,IMPORTRANGE(""https://docs.google.com/spreadsheets/d/1vQSgNMJXdrs4S3uLfPKDLLwIaGIMAUdySOJkVaHnDLI/edit?gid=0#gid=0"",""RESUMEN!G:I""),2,0))"),"INCLUIR")</f>
        <v>INCLUIR</v>
      </c>
      <c r="H674" s="64" t="str">
        <f ca="1">IFERROR(__xludf.DUMMYFUNCTION("IF(F674="""",""INCLUIR"",VLOOKUP($F674,IMPORTRANGE(""https://docs.google.com/spreadsheets/d/1vQSgNMJXdrs4S3uLfPKDLLwIaGIMAUdySOJkVaHnDLI/edit?gid=0#gid=0"",""RESUMEN!G:I""),3,0))"),"INCLUIR")</f>
        <v>INCLUIR</v>
      </c>
      <c r="I674" s="65" t="e">
        <f t="shared" ca="1" si="3"/>
        <v>#VALUE!</v>
      </c>
      <c r="J674" s="65" t="e">
        <f t="shared" ca="1" si="4"/>
        <v>#VALUE!</v>
      </c>
      <c r="K674" s="64" t="str">
        <f ca="1">IFERROR(__xludf.DUMMYFUNCTION("VLOOKUP($F674,IMPORTRANGE(""https://docs.google.com/spreadsheets/d/1vQSgNMJXdrs4S3uLfPKDLLwIaGIMAUdySOJkVaHnDLI/edit?gid=0#gid=0"",""RESUMEN!G:J""),4,0)"),"#N/A")</f>
        <v>#N/A</v>
      </c>
      <c r="L674" s="66" t="e">
        <f t="shared" ca="1" si="5"/>
        <v>#VALUE!</v>
      </c>
      <c r="M674" s="69"/>
      <c r="N674" s="94">
        <f t="shared" ca="1" si="6"/>
        <v>0</v>
      </c>
      <c r="O674" s="16"/>
      <c r="P674" s="40"/>
      <c r="Q674" s="16"/>
      <c r="R674" s="56"/>
    </row>
    <row r="675" spans="1:18">
      <c r="A675" s="59"/>
      <c r="B675" s="60" t="str">
        <f ca="1">IFERROR(__xludf.DUMMYFUNCTION("IFERROR(VLOOKUP(CONCATENATE(C675,D675,E675,F675,G675,H675),IMPORTRANGE(""https://docs.google.com/spreadsheets/d/1vQSgNMJXdrs4S3uLfPKDLLwIaGIMAUdySOJkVaHnDLI/edit?gid=0#gid=0"",""RESUMEN!B:C""),2,FALSE),""DEFINIR"")"),"DEFINIR")</f>
        <v>DEFINIR</v>
      </c>
      <c r="C675" s="61"/>
      <c r="D675" s="61"/>
      <c r="E675" s="62"/>
      <c r="F675" s="61"/>
      <c r="G675" s="60" t="str">
        <f ca="1">IFERROR(__xludf.DUMMYFUNCTION("IF(F675="""",""INCLUIR"",VLOOKUP($F675,IMPORTRANGE(""https://docs.google.com/spreadsheets/d/1vQSgNMJXdrs4S3uLfPKDLLwIaGIMAUdySOJkVaHnDLI/edit?gid=0#gid=0"",""RESUMEN!G:I""),2,0))"),"INCLUIR")</f>
        <v>INCLUIR</v>
      </c>
      <c r="H675" s="64" t="str">
        <f ca="1">IFERROR(__xludf.DUMMYFUNCTION("IF(F675="""",""INCLUIR"",VLOOKUP($F675,IMPORTRANGE(""https://docs.google.com/spreadsheets/d/1vQSgNMJXdrs4S3uLfPKDLLwIaGIMAUdySOJkVaHnDLI/edit?gid=0#gid=0"",""RESUMEN!G:I""),3,0))"),"INCLUIR")</f>
        <v>INCLUIR</v>
      </c>
      <c r="I675" s="65" t="e">
        <f t="shared" ca="1" si="3"/>
        <v>#VALUE!</v>
      </c>
      <c r="J675" s="65" t="e">
        <f t="shared" ca="1" si="4"/>
        <v>#VALUE!</v>
      </c>
      <c r="K675" s="64" t="str">
        <f ca="1">IFERROR(__xludf.DUMMYFUNCTION("VLOOKUP($F675,IMPORTRANGE(""https://docs.google.com/spreadsheets/d/1vQSgNMJXdrs4S3uLfPKDLLwIaGIMAUdySOJkVaHnDLI/edit?gid=0#gid=0"",""RESUMEN!G:J""),4,0)"),"#N/A")</f>
        <v>#N/A</v>
      </c>
      <c r="L675" s="66" t="e">
        <f t="shared" ca="1" si="5"/>
        <v>#VALUE!</v>
      </c>
      <c r="M675" s="69"/>
      <c r="N675" s="94">
        <f t="shared" ca="1" si="6"/>
        <v>0</v>
      </c>
      <c r="O675" s="16"/>
      <c r="P675" s="40"/>
      <c r="Q675" s="16"/>
      <c r="R675" s="56"/>
    </row>
    <row r="676" spans="1:18">
      <c r="A676" s="59"/>
      <c r="B676" s="60" t="str">
        <f ca="1">IFERROR(__xludf.DUMMYFUNCTION("IFERROR(VLOOKUP(CONCATENATE(C676,D676,E676,F676,G676,H676),IMPORTRANGE(""https://docs.google.com/spreadsheets/d/1vQSgNMJXdrs4S3uLfPKDLLwIaGIMAUdySOJkVaHnDLI/edit?gid=0#gid=0"",""RESUMEN!B:C""),2,FALSE),""DEFINIR"")"),"DEFINIR")</f>
        <v>DEFINIR</v>
      </c>
      <c r="C676" s="61"/>
      <c r="D676" s="61"/>
      <c r="E676" s="62"/>
      <c r="F676" s="61"/>
      <c r="G676" s="60" t="str">
        <f ca="1">IFERROR(__xludf.DUMMYFUNCTION("IF(F676="""",""INCLUIR"",VLOOKUP($F676,IMPORTRANGE(""https://docs.google.com/spreadsheets/d/1vQSgNMJXdrs4S3uLfPKDLLwIaGIMAUdySOJkVaHnDLI/edit?gid=0#gid=0"",""RESUMEN!G:I""),2,0))"),"INCLUIR")</f>
        <v>INCLUIR</v>
      </c>
      <c r="H676" s="64" t="str">
        <f ca="1">IFERROR(__xludf.DUMMYFUNCTION("IF(F676="""",""INCLUIR"",VLOOKUP($F676,IMPORTRANGE(""https://docs.google.com/spreadsheets/d/1vQSgNMJXdrs4S3uLfPKDLLwIaGIMAUdySOJkVaHnDLI/edit?gid=0#gid=0"",""RESUMEN!G:I""),3,0))"),"INCLUIR")</f>
        <v>INCLUIR</v>
      </c>
      <c r="I676" s="65" t="e">
        <f t="shared" ca="1" si="3"/>
        <v>#VALUE!</v>
      </c>
      <c r="J676" s="65" t="e">
        <f t="shared" ca="1" si="4"/>
        <v>#VALUE!</v>
      </c>
      <c r="K676" s="64" t="str">
        <f ca="1">IFERROR(__xludf.DUMMYFUNCTION("VLOOKUP($F676,IMPORTRANGE(""https://docs.google.com/spreadsheets/d/1vQSgNMJXdrs4S3uLfPKDLLwIaGIMAUdySOJkVaHnDLI/edit?gid=0#gid=0"",""RESUMEN!G:J""),4,0)"),"#N/A")</f>
        <v>#N/A</v>
      </c>
      <c r="L676" s="66" t="e">
        <f t="shared" ca="1" si="5"/>
        <v>#VALUE!</v>
      </c>
      <c r="M676" s="69"/>
      <c r="N676" s="94">
        <f t="shared" ca="1" si="6"/>
        <v>0</v>
      </c>
      <c r="O676" s="16"/>
      <c r="P676" s="40"/>
      <c r="Q676" s="16"/>
      <c r="R676" s="56"/>
    </row>
    <row r="677" spans="1:18">
      <c r="A677" s="59"/>
      <c r="B677" s="60" t="str">
        <f ca="1">IFERROR(__xludf.DUMMYFUNCTION("IFERROR(VLOOKUP(CONCATENATE(C677,D677,E677,F677,G677,H677),IMPORTRANGE(""https://docs.google.com/spreadsheets/d/1vQSgNMJXdrs4S3uLfPKDLLwIaGIMAUdySOJkVaHnDLI/edit?gid=0#gid=0"",""RESUMEN!B:C""),2,FALSE),""DEFINIR"")"),"DEFINIR")</f>
        <v>DEFINIR</v>
      </c>
      <c r="C677" s="61"/>
      <c r="D677" s="61"/>
      <c r="E677" s="62"/>
      <c r="F677" s="61"/>
      <c r="G677" s="60" t="str">
        <f ca="1">IFERROR(__xludf.DUMMYFUNCTION("IF(F677="""",""INCLUIR"",VLOOKUP($F677,IMPORTRANGE(""https://docs.google.com/spreadsheets/d/1vQSgNMJXdrs4S3uLfPKDLLwIaGIMAUdySOJkVaHnDLI/edit?gid=0#gid=0"",""RESUMEN!G:I""),2,0))"),"INCLUIR")</f>
        <v>INCLUIR</v>
      </c>
      <c r="H677" s="64" t="str">
        <f ca="1">IFERROR(__xludf.DUMMYFUNCTION("IF(F677="""",""INCLUIR"",VLOOKUP($F677,IMPORTRANGE(""https://docs.google.com/spreadsheets/d/1vQSgNMJXdrs4S3uLfPKDLLwIaGIMAUdySOJkVaHnDLI/edit?gid=0#gid=0"",""RESUMEN!G:I""),3,0))"),"INCLUIR")</f>
        <v>INCLUIR</v>
      </c>
      <c r="I677" s="65" t="e">
        <f t="shared" ca="1" si="3"/>
        <v>#VALUE!</v>
      </c>
      <c r="J677" s="65" t="e">
        <f t="shared" ca="1" si="4"/>
        <v>#VALUE!</v>
      </c>
      <c r="K677" s="64" t="str">
        <f ca="1">IFERROR(__xludf.DUMMYFUNCTION("VLOOKUP($F677,IMPORTRANGE(""https://docs.google.com/spreadsheets/d/1vQSgNMJXdrs4S3uLfPKDLLwIaGIMAUdySOJkVaHnDLI/edit?gid=0#gid=0"",""RESUMEN!G:J""),4,0)"),"#N/A")</f>
        <v>#N/A</v>
      </c>
      <c r="L677" s="66" t="e">
        <f t="shared" ca="1" si="5"/>
        <v>#VALUE!</v>
      </c>
      <c r="M677" s="69"/>
      <c r="N677" s="94">
        <f t="shared" ca="1" si="6"/>
        <v>0</v>
      </c>
      <c r="O677" s="16"/>
      <c r="P677" s="40"/>
      <c r="Q677" s="16"/>
      <c r="R677" s="56"/>
    </row>
    <row r="678" spans="1:18">
      <c r="A678" s="59"/>
      <c r="B678" s="60" t="str">
        <f ca="1">IFERROR(__xludf.DUMMYFUNCTION("IFERROR(VLOOKUP(CONCATENATE(C678,D678,E678,F678,G678,H678),IMPORTRANGE(""https://docs.google.com/spreadsheets/d/1vQSgNMJXdrs4S3uLfPKDLLwIaGIMAUdySOJkVaHnDLI/edit?gid=0#gid=0"",""RESUMEN!B:C""),2,FALSE),""DEFINIR"")"),"DEFINIR")</f>
        <v>DEFINIR</v>
      </c>
      <c r="C678" s="61"/>
      <c r="D678" s="61"/>
      <c r="E678" s="62"/>
      <c r="F678" s="61"/>
      <c r="G678" s="60" t="str">
        <f ca="1">IFERROR(__xludf.DUMMYFUNCTION("IF(F678="""",""INCLUIR"",VLOOKUP($F678,IMPORTRANGE(""https://docs.google.com/spreadsheets/d/1vQSgNMJXdrs4S3uLfPKDLLwIaGIMAUdySOJkVaHnDLI/edit?gid=0#gid=0"",""RESUMEN!G:I""),2,0))"),"INCLUIR")</f>
        <v>INCLUIR</v>
      </c>
      <c r="H678" s="64" t="str">
        <f ca="1">IFERROR(__xludf.DUMMYFUNCTION("IF(F678="""",""INCLUIR"",VLOOKUP($F678,IMPORTRANGE(""https://docs.google.com/spreadsheets/d/1vQSgNMJXdrs4S3uLfPKDLLwIaGIMAUdySOJkVaHnDLI/edit?gid=0#gid=0"",""RESUMEN!G:I""),3,0))"),"INCLUIR")</f>
        <v>INCLUIR</v>
      </c>
      <c r="I678" s="65" t="e">
        <f t="shared" ca="1" si="3"/>
        <v>#VALUE!</v>
      </c>
      <c r="J678" s="65" t="e">
        <f t="shared" ca="1" si="4"/>
        <v>#VALUE!</v>
      </c>
      <c r="K678" s="64" t="str">
        <f ca="1">IFERROR(__xludf.DUMMYFUNCTION("VLOOKUP($F678,IMPORTRANGE(""https://docs.google.com/spreadsheets/d/1vQSgNMJXdrs4S3uLfPKDLLwIaGIMAUdySOJkVaHnDLI/edit?gid=0#gid=0"",""RESUMEN!G:J""),4,0)"),"#N/A")</f>
        <v>#N/A</v>
      </c>
      <c r="L678" s="66" t="e">
        <f t="shared" ca="1" si="5"/>
        <v>#VALUE!</v>
      </c>
      <c r="M678" s="69"/>
      <c r="N678" s="94">
        <f t="shared" ca="1" si="6"/>
        <v>0</v>
      </c>
      <c r="O678" s="16"/>
      <c r="P678" s="40"/>
      <c r="Q678" s="16"/>
      <c r="R678" s="56"/>
    </row>
    <row r="679" spans="1:18">
      <c r="A679" s="59"/>
      <c r="B679" s="60" t="str">
        <f ca="1">IFERROR(__xludf.DUMMYFUNCTION("IFERROR(VLOOKUP(CONCATENATE(C679,D679,E679,F679,G679,H679),IMPORTRANGE(""https://docs.google.com/spreadsheets/d/1vQSgNMJXdrs4S3uLfPKDLLwIaGIMAUdySOJkVaHnDLI/edit?gid=0#gid=0"",""RESUMEN!B:C""),2,FALSE),""DEFINIR"")"),"DEFINIR")</f>
        <v>DEFINIR</v>
      </c>
      <c r="C679" s="61"/>
      <c r="D679" s="61"/>
      <c r="E679" s="62"/>
      <c r="F679" s="61"/>
      <c r="G679" s="60" t="str">
        <f ca="1">IFERROR(__xludf.DUMMYFUNCTION("IF(F679="""",""INCLUIR"",VLOOKUP($F679,IMPORTRANGE(""https://docs.google.com/spreadsheets/d/1vQSgNMJXdrs4S3uLfPKDLLwIaGIMAUdySOJkVaHnDLI/edit?gid=0#gid=0"",""RESUMEN!G:I""),2,0))"),"INCLUIR")</f>
        <v>INCLUIR</v>
      </c>
      <c r="H679" s="64" t="str">
        <f ca="1">IFERROR(__xludf.DUMMYFUNCTION("IF(F679="""",""INCLUIR"",VLOOKUP($F679,IMPORTRANGE(""https://docs.google.com/spreadsheets/d/1vQSgNMJXdrs4S3uLfPKDLLwIaGIMAUdySOJkVaHnDLI/edit?gid=0#gid=0"",""RESUMEN!G:I""),3,0))"),"INCLUIR")</f>
        <v>INCLUIR</v>
      </c>
      <c r="I679" s="65" t="e">
        <f t="shared" ca="1" si="3"/>
        <v>#VALUE!</v>
      </c>
      <c r="J679" s="65" t="e">
        <f t="shared" ca="1" si="4"/>
        <v>#VALUE!</v>
      </c>
      <c r="K679" s="64" t="str">
        <f ca="1">IFERROR(__xludf.DUMMYFUNCTION("VLOOKUP($F679,IMPORTRANGE(""https://docs.google.com/spreadsheets/d/1vQSgNMJXdrs4S3uLfPKDLLwIaGIMAUdySOJkVaHnDLI/edit?gid=0#gid=0"",""RESUMEN!G:J""),4,0)"),"#N/A")</f>
        <v>#N/A</v>
      </c>
      <c r="L679" s="66" t="e">
        <f t="shared" ca="1" si="5"/>
        <v>#VALUE!</v>
      </c>
      <c r="M679" s="69"/>
      <c r="N679" s="94">
        <f t="shared" ca="1" si="6"/>
        <v>0</v>
      </c>
      <c r="O679" s="16"/>
      <c r="P679" s="40"/>
      <c r="Q679" s="16"/>
      <c r="R679" s="56"/>
    </row>
    <row r="680" spans="1:18">
      <c r="A680" s="59"/>
      <c r="B680" s="60" t="str">
        <f ca="1">IFERROR(__xludf.DUMMYFUNCTION("IFERROR(VLOOKUP(CONCATENATE(C680,D680,E680,F680,G680,H680),IMPORTRANGE(""https://docs.google.com/spreadsheets/d/1vQSgNMJXdrs4S3uLfPKDLLwIaGIMAUdySOJkVaHnDLI/edit?gid=0#gid=0"",""RESUMEN!B:C""),2,FALSE),""DEFINIR"")"),"DEFINIR")</f>
        <v>DEFINIR</v>
      </c>
      <c r="C680" s="61"/>
      <c r="D680" s="61"/>
      <c r="E680" s="62"/>
      <c r="F680" s="61"/>
      <c r="G680" s="60" t="str">
        <f ca="1">IFERROR(__xludf.DUMMYFUNCTION("IF(F680="""",""INCLUIR"",VLOOKUP($F680,IMPORTRANGE(""https://docs.google.com/spreadsheets/d/1vQSgNMJXdrs4S3uLfPKDLLwIaGIMAUdySOJkVaHnDLI/edit?gid=0#gid=0"",""RESUMEN!G:I""),2,0))"),"INCLUIR")</f>
        <v>INCLUIR</v>
      </c>
      <c r="H680" s="64" t="str">
        <f ca="1">IFERROR(__xludf.DUMMYFUNCTION("IF(F680="""",""INCLUIR"",VLOOKUP($F680,IMPORTRANGE(""https://docs.google.com/spreadsheets/d/1vQSgNMJXdrs4S3uLfPKDLLwIaGIMAUdySOJkVaHnDLI/edit?gid=0#gid=0"",""RESUMEN!G:I""),3,0))"),"INCLUIR")</f>
        <v>INCLUIR</v>
      </c>
      <c r="I680" s="65" t="e">
        <f t="shared" ca="1" si="3"/>
        <v>#VALUE!</v>
      </c>
      <c r="J680" s="65" t="e">
        <f t="shared" ca="1" si="4"/>
        <v>#VALUE!</v>
      </c>
      <c r="K680" s="64" t="str">
        <f ca="1">IFERROR(__xludf.DUMMYFUNCTION("VLOOKUP($F680,IMPORTRANGE(""https://docs.google.com/spreadsheets/d/1vQSgNMJXdrs4S3uLfPKDLLwIaGIMAUdySOJkVaHnDLI/edit?gid=0#gid=0"",""RESUMEN!G:J""),4,0)"),"#N/A")</f>
        <v>#N/A</v>
      </c>
      <c r="L680" s="66" t="e">
        <f t="shared" ca="1" si="5"/>
        <v>#VALUE!</v>
      </c>
      <c r="M680" s="69"/>
      <c r="N680" s="94">
        <f t="shared" ca="1" si="6"/>
        <v>0</v>
      </c>
      <c r="O680" s="16"/>
      <c r="P680" s="40"/>
      <c r="Q680" s="16"/>
      <c r="R680" s="56"/>
    </row>
    <row r="681" spans="1:18">
      <c r="A681" s="59"/>
      <c r="B681" s="60" t="str">
        <f ca="1">IFERROR(__xludf.DUMMYFUNCTION("IFERROR(VLOOKUP(CONCATENATE(C681,D681,E681,F681,G681,H681),IMPORTRANGE(""https://docs.google.com/spreadsheets/d/1vQSgNMJXdrs4S3uLfPKDLLwIaGIMAUdySOJkVaHnDLI/edit?gid=0#gid=0"",""RESUMEN!B:C""),2,FALSE),""DEFINIR"")"),"DEFINIR")</f>
        <v>DEFINIR</v>
      </c>
      <c r="C681" s="61"/>
      <c r="D681" s="61"/>
      <c r="E681" s="62"/>
      <c r="F681" s="61"/>
      <c r="G681" s="60" t="str">
        <f ca="1">IFERROR(__xludf.DUMMYFUNCTION("IF(F681="""",""INCLUIR"",VLOOKUP($F681,IMPORTRANGE(""https://docs.google.com/spreadsheets/d/1vQSgNMJXdrs4S3uLfPKDLLwIaGIMAUdySOJkVaHnDLI/edit?gid=0#gid=0"",""RESUMEN!G:I""),2,0))"),"INCLUIR")</f>
        <v>INCLUIR</v>
      </c>
      <c r="H681" s="64" t="str">
        <f ca="1">IFERROR(__xludf.DUMMYFUNCTION("IF(F681="""",""INCLUIR"",VLOOKUP($F681,IMPORTRANGE(""https://docs.google.com/spreadsheets/d/1vQSgNMJXdrs4S3uLfPKDLLwIaGIMAUdySOJkVaHnDLI/edit?gid=0#gid=0"",""RESUMEN!G:I""),3,0))"),"INCLUIR")</f>
        <v>INCLUIR</v>
      </c>
      <c r="I681" s="65" t="e">
        <f t="shared" ca="1" si="3"/>
        <v>#VALUE!</v>
      </c>
      <c r="J681" s="65" t="e">
        <f t="shared" ca="1" si="4"/>
        <v>#VALUE!</v>
      </c>
      <c r="K681" s="64" t="str">
        <f ca="1">IFERROR(__xludf.DUMMYFUNCTION("VLOOKUP($F681,IMPORTRANGE(""https://docs.google.com/spreadsheets/d/1vQSgNMJXdrs4S3uLfPKDLLwIaGIMAUdySOJkVaHnDLI/edit?gid=0#gid=0"",""RESUMEN!G:J""),4,0)"),"#N/A")</f>
        <v>#N/A</v>
      </c>
      <c r="L681" s="66" t="e">
        <f t="shared" ca="1" si="5"/>
        <v>#VALUE!</v>
      </c>
      <c r="M681" s="69"/>
      <c r="N681" s="94">
        <f t="shared" ca="1" si="6"/>
        <v>0</v>
      </c>
      <c r="O681" s="16"/>
      <c r="P681" s="40"/>
      <c r="Q681" s="16"/>
      <c r="R681" s="56"/>
    </row>
    <row r="682" spans="1:18">
      <c r="A682" s="59"/>
      <c r="B682" s="60" t="str">
        <f ca="1">IFERROR(__xludf.DUMMYFUNCTION("IFERROR(VLOOKUP(CONCATENATE(C682,D682,E682,F682,G682,H682),IMPORTRANGE(""https://docs.google.com/spreadsheets/d/1vQSgNMJXdrs4S3uLfPKDLLwIaGIMAUdySOJkVaHnDLI/edit?gid=0#gid=0"",""RESUMEN!B:C""),2,FALSE),""DEFINIR"")"),"DEFINIR")</f>
        <v>DEFINIR</v>
      </c>
      <c r="C682" s="61"/>
      <c r="D682" s="61"/>
      <c r="E682" s="62"/>
      <c r="F682" s="61"/>
      <c r="G682" s="60" t="str">
        <f ca="1">IFERROR(__xludf.DUMMYFUNCTION("IF(F682="""",""INCLUIR"",VLOOKUP($F682,IMPORTRANGE(""https://docs.google.com/spreadsheets/d/1vQSgNMJXdrs4S3uLfPKDLLwIaGIMAUdySOJkVaHnDLI/edit?gid=0#gid=0"",""RESUMEN!G:I""),2,0))"),"INCLUIR")</f>
        <v>INCLUIR</v>
      </c>
      <c r="H682" s="64" t="str">
        <f ca="1">IFERROR(__xludf.DUMMYFUNCTION("IF(F682="""",""INCLUIR"",VLOOKUP($F682,IMPORTRANGE(""https://docs.google.com/spreadsheets/d/1vQSgNMJXdrs4S3uLfPKDLLwIaGIMAUdySOJkVaHnDLI/edit?gid=0#gid=0"",""RESUMEN!G:I""),3,0))"),"INCLUIR")</f>
        <v>INCLUIR</v>
      </c>
      <c r="I682" s="65" t="e">
        <f t="shared" ca="1" si="3"/>
        <v>#VALUE!</v>
      </c>
      <c r="J682" s="65" t="e">
        <f t="shared" ca="1" si="4"/>
        <v>#VALUE!</v>
      </c>
      <c r="K682" s="64" t="str">
        <f ca="1">IFERROR(__xludf.DUMMYFUNCTION("VLOOKUP($F682,IMPORTRANGE(""https://docs.google.com/spreadsheets/d/1vQSgNMJXdrs4S3uLfPKDLLwIaGIMAUdySOJkVaHnDLI/edit?gid=0#gid=0"",""RESUMEN!G:J""),4,0)"),"#N/A")</f>
        <v>#N/A</v>
      </c>
      <c r="L682" s="66" t="e">
        <f t="shared" ca="1" si="5"/>
        <v>#VALUE!</v>
      </c>
      <c r="M682" s="69"/>
      <c r="N682" s="94">
        <f t="shared" ca="1" si="6"/>
        <v>0</v>
      </c>
      <c r="O682" s="16"/>
      <c r="P682" s="40"/>
      <c r="Q682" s="16"/>
      <c r="R682" s="56"/>
    </row>
    <row r="683" spans="1:18">
      <c r="A683" s="59"/>
      <c r="B683" s="60" t="str">
        <f ca="1">IFERROR(__xludf.DUMMYFUNCTION("IFERROR(VLOOKUP(CONCATENATE(C683,D683,E683,F683,G683,H683),IMPORTRANGE(""https://docs.google.com/spreadsheets/d/1vQSgNMJXdrs4S3uLfPKDLLwIaGIMAUdySOJkVaHnDLI/edit?gid=0#gid=0"",""RESUMEN!B:C""),2,FALSE),""DEFINIR"")"),"DEFINIR")</f>
        <v>DEFINIR</v>
      </c>
      <c r="C683" s="61"/>
      <c r="D683" s="61"/>
      <c r="E683" s="62"/>
      <c r="F683" s="61"/>
      <c r="G683" s="60" t="str">
        <f ca="1">IFERROR(__xludf.DUMMYFUNCTION("IF(F683="""",""INCLUIR"",VLOOKUP($F683,IMPORTRANGE(""https://docs.google.com/spreadsheets/d/1vQSgNMJXdrs4S3uLfPKDLLwIaGIMAUdySOJkVaHnDLI/edit?gid=0#gid=0"",""RESUMEN!G:I""),2,0))"),"INCLUIR")</f>
        <v>INCLUIR</v>
      </c>
      <c r="H683" s="64" t="str">
        <f ca="1">IFERROR(__xludf.DUMMYFUNCTION("IF(F683="""",""INCLUIR"",VLOOKUP($F683,IMPORTRANGE(""https://docs.google.com/spreadsheets/d/1vQSgNMJXdrs4S3uLfPKDLLwIaGIMAUdySOJkVaHnDLI/edit?gid=0#gid=0"",""RESUMEN!G:I""),3,0))"),"INCLUIR")</f>
        <v>INCLUIR</v>
      </c>
      <c r="I683" s="65" t="e">
        <f t="shared" ca="1" si="3"/>
        <v>#VALUE!</v>
      </c>
      <c r="J683" s="65" t="e">
        <f t="shared" ca="1" si="4"/>
        <v>#VALUE!</v>
      </c>
      <c r="K683" s="64" t="str">
        <f ca="1">IFERROR(__xludf.DUMMYFUNCTION("VLOOKUP($F683,IMPORTRANGE(""https://docs.google.com/spreadsheets/d/1vQSgNMJXdrs4S3uLfPKDLLwIaGIMAUdySOJkVaHnDLI/edit?gid=0#gid=0"",""RESUMEN!G:J""),4,0)"),"#N/A")</f>
        <v>#N/A</v>
      </c>
      <c r="L683" s="66" t="e">
        <f t="shared" ca="1" si="5"/>
        <v>#VALUE!</v>
      </c>
      <c r="M683" s="69"/>
      <c r="N683" s="94">
        <f t="shared" ca="1" si="6"/>
        <v>0</v>
      </c>
      <c r="O683" s="16"/>
      <c r="P683" s="40"/>
      <c r="Q683" s="16"/>
      <c r="R683" s="56"/>
    </row>
    <row r="684" spans="1:18">
      <c r="A684" s="59"/>
      <c r="B684" s="60" t="str">
        <f ca="1">IFERROR(__xludf.DUMMYFUNCTION("IFERROR(VLOOKUP(CONCATENATE(C684,D684,E684,F684,G684,H684),IMPORTRANGE(""https://docs.google.com/spreadsheets/d/1vQSgNMJXdrs4S3uLfPKDLLwIaGIMAUdySOJkVaHnDLI/edit?gid=0#gid=0"",""RESUMEN!B:C""),2,FALSE),""DEFINIR"")"),"DEFINIR")</f>
        <v>DEFINIR</v>
      </c>
      <c r="C684" s="61"/>
      <c r="D684" s="61"/>
      <c r="E684" s="62"/>
      <c r="F684" s="61"/>
      <c r="G684" s="60" t="str">
        <f ca="1">IFERROR(__xludf.DUMMYFUNCTION("IF(F684="""",""INCLUIR"",VLOOKUP($F684,IMPORTRANGE(""https://docs.google.com/spreadsheets/d/1vQSgNMJXdrs4S3uLfPKDLLwIaGIMAUdySOJkVaHnDLI/edit?gid=0#gid=0"",""RESUMEN!G:I""),2,0))"),"INCLUIR")</f>
        <v>INCLUIR</v>
      </c>
      <c r="H684" s="64" t="str">
        <f ca="1">IFERROR(__xludf.DUMMYFUNCTION("IF(F684="""",""INCLUIR"",VLOOKUP($F684,IMPORTRANGE(""https://docs.google.com/spreadsheets/d/1vQSgNMJXdrs4S3uLfPKDLLwIaGIMAUdySOJkVaHnDLI/edit?gid=0#gid=0"",""RESUMEN!G:I""),3,0))"),"INCLUIR")</f>
        <v>INCLUIR</v>
      </c>
      <c r="I684" s="65" t="e">
        <f t="shared" ca="1" si="3"/>
        <v>#VALUE!</v>
      </c>
      <c r="J684" s="65" t="e">
        <f t="shared" ca="1" si="4"/>
        <v>#VALUE!</v>
      </c>
      <c r="K684" s="64" t="str">
        <f ca="1">IFERROR(__xludf.DUMMYFUNCTION("VLOOKUP($F684,IMPORTRANGE(""https://docs.google.com/spreadsheets/d/1vQSgNMJXdrs4S3uLfPKDLLwIaGIMAUdySOJkVaHnDLI/edit?gid=0#gid=0"",""RESUMEN!G:J""),4,0)"),"#N/A")</f>
        <v>#N/A</v>
      </c>
      <c r="L684" s="66" t="e">
        <f t="shared" ca="1" si="5"/>
        <v>#VALUE!</v>
      </c>
      <c r="M684" s="69"/>
      <c r="N684" s="94">
        <f t="shared" ca="1" si="6"/>
        <v>0</v>
      </c>
      <c r="O684" s="16"/>
      <c r="P684" s="40"/>
      <c r="Q684" s="16"/>
      <c r="R684" s="56"/>
    </row>
    <row r="685" spans="1:18">
      <c r="A685" s="59"/>
      <c r="B685" s="60" t="str">
        <f ca="1">IFERROR(__xludf.DUMMYFUNCTION("IFERROR(VLOOKUP(CONCATENATE(C685,D685,E685,F685,G685,H685),IMPORTRANGE(""https://docs.google.com/spreadsheets/d/1vQSgNMJXdrs4S3uLfPKDLLwIaGIMAUdySOJkVaHnDLI/edit?gid=0#gid=0"",""RESUMEN!B:C""),2,FALSE),""DEFINIR"")"),"DEFINIR")</f>
        <v>DEFINIR</v>
      </c>
      <c r="C685" s="61"/>
      <c r="D685" s="61"/>
      <c r="E685" s="62"/>
      <c r="F685" s="61"/>
      <c r="G685" s="60" t="str">
        <f ca="1">IFERROR(__xludf.DUMMYFUNCTION("IF(F685="""",""INCLUIR"",VLOOKUP($F685,IMPORTRANGE(""https://docs.google.com/spreadsheets/d/1vQSgNMJXdrs4S3uLfPKDLLwIaGIMAUdySOJkVaHnDLI/edit?gid=0#gid=0"",""RESUMEN!G:I""),2,0))"),"INCLUIR")</f>
        <v>INCLUIR</v>
      </c>
      <c r="H685" s="64" t="str">
        <f ca="1">IFERROR(__xludf.DUMMYFUNCTION("IF(F685="""",""INCLUIR"",VLOOKUP($F685,IMPORTRANGE(""https://docs.google.com/spreadsheets/d/1vQSgNMJXdrs4S3uLfPKDLLwIaGIMAUdySOJkVaHnDLI/edit?gid=0#gid=0"",""RESUMEN!G:I""),3,0))"),"INCLUIR")</f>
        <v>INCLUIR</v>
      </c>
      <c r="I685" s="65" t="e">
        <f t="shared" ca="1" si="3"/>
        <v>#VALUE!</v>
      </c>
      <c r="J685" s="65" t="e">
        <f t="shared" ca="1" si="4"/>
        <v>#VALUE!</v>
      </c>
      <c r="K685" s="64" t="str">
        <f ca="1">IFERROR(__xludf.DUMMYFUNCTION("VLOOKUP($F685,IMPORTRANGE(""https://docs.google.com/spreadsheets/d/1vQSgNMJXdrs4S3uLfPKDLLwIaGIMAUdySOJkVaHnDLI/edit?gid=0#gid=0"",""RESUMEN!G:J""),4,0)"),"#N/A")</f>
        <v>#N/A</v>
      </c>
      <c r="L685" s="66" t="e">
        <f t="shared" ca="1" si="5"/>
        <v>#VALUE!</v>
      </c>
      <c r="M685" s="69"/>
      <c r="N685" s="94">
        <f t="shared" ca="1" si="6"/>
        <v>0</v>
      </c>
      <c r="O685" s="16"/>
      <c r="P685" s="40"/>
      <c r="Q685" s="16"/>
      <c r="R685" s="56"/>
    </row>
    <row r="686" spans="1:18">
      <c r="A686" s="59"/>
      <c r="B686" s="60" t="str">
        <f ca="1">IFERROR(__xludf.DUMMYFUNCTION("IFERROR(VLOOKUP(CONCATENATE(C686,D686,E686,F686,G686,H686),IMPORTRANGE(""https://docs.google.com/spreadsheets/d/1vQSgNMJXdrs4S3uLfPKDLLwIaGIMAUdySOJkVaHnDLI/edit?gid=0#gid=0"",""RESUMEN!B:C""),2,FALSE),""DEFINIR"")"),"DEFINIR")</f>
        <v>DEFINIR</v>
      </c>
      <c r="C686" s="61"/>
      <c r="D686" s="61"/>
      <c r="E686" s="62"/>
      <c r="F686" s="61"/>
      <c r="G686" s="60" t="str">
        <f ca="1">IFERROR(__xludf.DUMMYFUNCTION("IF(F686="""",""INCLUIR"",VLOOKUP($F686,IMPORTRANGE(""https://docs.google.com/spreadsheets/d/1vQSgNMJXdrs4S3uLfPKDLLwIaGIMAUdySOJkVaHnDLI/edit?gid=0#gid=0"",""RESUMEN!G:I""),2,0))"),"INCLUIR")</f>
        <v>INCLUIR</v>
      </c>
      <c r="H686" s="64" t="str">
        <f ca="1">IFERROR(__xludf.DUMMYFUNCTION("IF(F686="""",""INCLUIR"",VLOOKUP($F686,IMPORTRANGE(""https://docs.google.com/spreadsheets/d/1vQSgNMJXdrs4S3uLfPKDLLwIaGIMAUdySOJkVaHnDLI/edit?gid=0#gid=0"",""RESUMEN!G:I""),3,0))"),"INCLUIR")</f>
        <v>INCLUIR</v>
      </c>
      <c r="I686" s="65" t="e">
        <f t="shared" ca="1" si="3"/>
        <v>#VALUE!</v>
      </c>
      <c r="J686" s="65" t="e">
        <f t="shared" ca="1" si="4"/>
        <v>#VALUE!</v>
      </c>
      <c r="K686" s="64" t="str">
        <f ca="1">IFERROR(__xludf.DUMMYFUNCTION("VLOOKUP($F686,IMPORTRANGE(""https://docs.google.com/spreadsheets/d/1vQSgNMJXdrs4S3uLfPKDLLwIaGIMAUdySOJkVaHnDLI/edit?gid=0#gid=0"",""RESUMEN!G:J""),4,0)"),"#N/A")</f>
        <v>#N/A</v>
      </c>
      <c r="L686" s="66" t="e">
        <f t="shared" ca="1" si="5"/>
        <v>#VALUE!</v>
      </c>
      <c r="M686" s="69"/>
      <c r="N686" s="94">
        <f t="shared" ca="1" si="6"/>
        <v>0</v>
      </c>
      <c r="O686" s="16"/>
      <c r="P686" s="40"/>
      <c r="Q686" s="16"/>
      <c r="R686" s="56"/>
    </row>
    <row r="687" spans="1:18">
      <c r="A687" s="59"/>
      <c r="B687" s="60" t="str">
        <f ca="1">IFERROR(__xludf.DUMMYFUNCTION("IFERROR(VLOOKUP(CONCATENATE(C687,D687,E687,F687,G687,H687),IMPORTRANGE(""https://docs.google.com/spreadsheets/d/1vQSgNMJXdrs4S3uLfPKDLLwIaGIMAUdySOJkVaHnDLI/edit?gid=0#gid=0"",""RESUMEN!B:C""),2,FALSE),""DEFINIR"")"),"DEFINIR")</f>
        <v>DEFINIR</v>
      </c>
      <c r="C687" s="61"/>
      <c r="D687" s="61"/>
      <c r="E687" s="62"/>
      <c r="F687" s="61"/>
      <c r="G687" s="60" t="str">
        <f ca="1">IFERROR(__xludf.DUMMYFUNCTION("IF(F687="""",""INCLUIR"",VLOOKUP($F687,IMPORTRANGE(""https://docs.google.com/spreadsheets/d/1vQSgNMJXdrs4S3uLfPKDLLwIaGIMAUdySOJkVaHnDLI/edit?gid=0#gid=0"",""RESUMEN!G:I""),2,0))"),"INCLUIR")</f>
        <v>INCLUIR</v>
      </c>
      <c r="H687" s="64" t="str">
        <f ca="1">IFERROR(__xludf.DUMMYFUNCTION("IF(F687="""",""INCLUIR"",VLOOKUP($F687,IMPORTRANGE(""https://docs.google.com/spreadsheets/d/1vQSgNMJXdrs4S3uLfPKDLLwIaGIMAUdySOJkVaHnDLI/edit?gid=0#gid=0"",""RESUMEN!G:I""),3,0))"),"INCLUIR")</f>
        <v>INCLUIR</v>
      </c>
      <c r="I687" s="65" t="e">
        <f t="shared" ca="1" si="3"/>
        <v>#VALUE!</v>
      </c>
      <c r="J687" s="65" t="e">
        <f t="shared" ca="1" si="4"/>
        <v>#VALUE!</v>
      </c>
      <c r="K687" s="64" t="str">
        <f ca="1">IFERROR(__xludf.DUMMYFUNCTION("VLOOKUP($F687,IMPORTRANGE(""https://docs.google.com/spreadsheets/d/1vQSgNMJXdrs4S3uLfPKDLLwIaGIMAUdySOJkVaHnDLI/edit?gid=0#gid=0"",""RESUMEN!G:J""),4,0)"),"#N/A")</f>
        <v>#N/A</v>
      </c>
      <c r="L687" s="66" t="e">
        <f t="shared" ca="1" si="5"/>
        <v>#VALUE!</v>
      </c>
      <c r="M687" s="69"/>
      <c r="N687" s="94">
        <f t="shared" ca="1" si="6"/>
        <v>0</v>
      </c>
      <c r="O687" s="16"/>
      <c r="P687" s="40"/>
      <c r="Q687" s="16"/>
      <c r="R687" s="56"/>
    </row>
    <row r="688" spans="1:18">
      <c r="A688" s="59"/>
      <c r="B688" s="60" t="str">
        <f ca="1">IFERROR(__xludf.DUMMYFUNCTION("IFERROR(VLOOKUP(CONCATENATE(C688,D688,E688,F688,G688,H688),IMPORTRANGE(""https://docs.google.com/spreadsheets/d/1vQSgNMJXdrs4S3uLfPKDLLwIaGIMAUdySOJkVaHnDLI/edit?gid=0#gid=0"",""RESUMEN!B:C""),2,FALSE),""DEFINIR"")"),"DEFINIR")</f>
        <v>DEFINIR</v>
      </c>
      <c r="C688" s="61"/>
      <c r="D688" s="61"/>
      <c r="E688" s="62"/>
      <c r="F688" s="61"/>
      <c r="G688" s="60" t="str">
        <f ca="1">IFERROR(__xludf.DUMMYFUNCTION("IF(F688="""",""INCLUIR"",VLOOKUP($F688,IMPORTRANGE(""https://docs.google.com/spreadsheets/d/1vQSgNMJXdrs4S3uLfPKDLLwIaGIMAUdySOJkVaHnDLI/edit?gid=0#gid=0"",""RESUMEN!G:I""),2,0))"),"INCLUIR")</f>
        <v>INCLUIR</v>
      </c>
      <c r="H688" s="64" t="str">
        <f ca="1">IFERROR(__xludf.DUMMYFUNCTION("IF(F688="""",""INCLUIR"",VLOOKUP($F688,IMPORTRANGE(""https://docs.google.com/spreadsheets/d/1vQSgNMJXdrs4S3uLfPKDLLwIaGIMAUdySOJkVaHnDLI/edit?gid=0#gid=0"",""RESUMEN!G:I""),3,0))"),"INCLUIR")</f>
        <v>INCLUIR</v>
      </c>
      <c r="I688" s="65" t="e">
        <f t="shared" ca="1" si="3"/>
        <v>#VALUE!</v>
      </c>
      <c r="J688" s="65" t="e">
        <f t="shared" ca="1" si="4"/>
        <v>#VALUE!</v>
      </c>
      <c r="K688" s="64" t="str">
        <f ca="1">IFERROR(__xludf.DUMMYFUNCTION("VLOOKUP($F688,IMPORTRANGE(""https://docs.google.com/spreadsheets/d/1vQSgNMJXdrs4S3uLfPKDLLwIaGIMAUdySOJkVaHnDLI/edit?gid=0#gid=0"",""RESUMEN!G:J""),4,0)"),"#N/A")</f>
        <v>#N/A</v>
      </c>
      <c r="L688" s="66" t="e">
        <f t="shared" ca="1" si="5"/>
        <v>#VALUE!</v>
      </c>
      <c r="M688" s="69"/>
      <c r="N688" s="94">
        <f t="shared" ca="1" si="6"/>
        <v>0</v>
      </c>
      <c r="O688" s="16"/>
      <c r="P688" s="40"/>
      <c r="Q688" s="16"/>
      <c r="R688" s="56"/>
    </row>
    <row r="689" spans="1:18">
      <c r="A689" s="59"/>
      <c r="B689" s="60" t="str">
        <f ca="1">IFERROR(__xludf.DUMMYFUNCTION("IFERROR(VLOOKUP(CONCATENATE(C689,D689,E689,F689,G689,H689),IMPORTRANGE(""https://docs.google.com/spreadsheets/d/1vQSgNMJXdrs4S3uLfPKDLLwIaGIMAUdySOJkVaHnDLI/edit?gid=0#gid=0"",""RESUMEN!B:C""),2,FALSE),""DEFINIR"")"),"DEFINIR")</f>
        <v>DEFINIR</v>
      </c>
      <c r="C689" s="61"/>
      <c r="D689" s="61"/>
      <c r="E689" s="62"/>
      <c r="F689" s="61"/>
      <c r="G689" s="60" t="str">
        <f ca="1">IFERROR(__xludf.DUMMYFUNCTION("IF(F689="""",""INCLUIR"",VLOOKUP($F689,IMPORTRANGE(""https://docs.google.com/spreadsheets/d/1vQSgNMJXdrs4S3uLfPKDLLwIaGIMAUdySOJkVaHnDLI/edit?gid=0#gid=0"",""RESUMEN!G:I""),2,0))"),"INCLUIR")</f>
        <v>INCLUIR</v>
      </c>
      <c r="H689" s="64" t="str">
        <f ca="1">IFERROR(__xludf.DUMMYFUNCTION("IF(F689="""",""INCLUIR"",VLOOKUP($F689,IMPORTRANGE(""https://docs.google.com/spreadsheets/d/1vQSgNMJXdrs4S3uLfPKDLLwIaGIMAUdySOJkVaHnDLI/edit?gid=0#gid=0"",""RESUMEN!G:I""),3,0))"),"INCLUIR")</f>
        <v>INCLUIR</v>
      </c>
      <c r="I689" s="65" t="e">
        <f t="shared" ca="1" si="3"/>
        <v>#VALUE!</v>
      </c>
      <c r="J689" s="65" t="e">
        <f t="shared" ca="1" si="4"/>
        <v>#VALUE!</v>
      </c>
      <c r="K689" s="64" t="str">
        <f ca="1">IFERROR(__xludf.DUMMYFUNCTION("VLOOKUP($F689,IMPORTRANGE(""https://docs.google.com/spreadsheets/d/1vQSgNMJXdrs4S3uLfPKDLLwIaGIMAUdySOJkVaHnDLI/edit?gid=0#gid=0"",""RESUMEN!G:J""),4,0)"),"#N/A")</f>
        <v>#N/A</v>
      </c>
      <c r="L689" s="66" t="e">
        <f t="shared" ca="1" si="5"/>
        <v>#VALUE!</v>
      </c>
      <c r="M689" s="69"/>
      <c r="N689" s="94">
        <f t="shared" ca="1" si="6"/>
        <v>0</v>
      </c>
      <c r="O689" s="16"/>
      <c r="P689" s="40"/>
      <c r="Q689" s="16"/>
      <c r="R689" s="56"/>
    </row>
    <row r="690" spans="1:18">
      <c r="A690" s="59"/>
      <c r="B690" s="60" t="str">
        <f ca="1">IFERROR(__xludf.DUMMYFUNCTION("IFERROR(VLOOKUP(CONCATENATE(C690,D690,E690,F690,G690,H690),IMPORTRANGE(""https://docs.google.com/spreadsheets/d/1vQSgNMJXdrs4S3uLfPKDLLwIaGIMAUdySOJkVaHnDLI/edit?gid=0#gid=0"",""RESUMEN!B:C""),2,FALSE),""DEFINIR"")"),"DEFINIR")</f>
        <v>DEFINIR</v>
      </c>
      <c r="C690" s="61"/>
      <c r="D690" s="61"/>
      <c r="E690" s="62"/>
      <c r="F690" s="61"/>
      <c r="G690" s="60" t="str">
        <f ca="1">IFERROR(__xludf.DUMMYFUNCTION("IF(F690="""",""INCLUIR"",VLOOKUP($F690,IMPORTRANGE(""https://docs.google.com/spreadsheets/d/1vQSgNMJXdrs4S3uLfPKDLLwIaGIMAUdySOJkVaHnDLI/edit?gid=0#gid=0"",""RESUMEN!G:I""),2,0))"),"INCLUIR")</f>
        <v>INCLUIR</v>
      </c>
      <c r="H690" s="64" t="str">
        <f ca="1">IFERROR(__xludf.DUMMYFUNCTION("IF(F690="""",""INCLUIR"",VLOOKUP($F690,IMPORTRANGE(""https://docs.google.com/spreadsheets/d/1vQSgNMJXdrs4S3uLfPKDLLwIaGIMAUdySOJkVaHnDLI/edit?gid=0#gid=0"",""RESUMEN!G:I""),3,0))"),"INCLUIR")</f>
        <v>INCLUIR</v>
      </c>
      <c r="I690" s="65" t="e">
        <f t="shared" ca="1" si="3"/>
        <v>#VALUE!</v>
      </c>
      <c r="J690" s="65" t="e">
        <f t="shared" ca="1" si="4"/>
        <v>#VALUE!</v>
      </c>
      <c r="K690" s="64" t="str">
        <f ca="1">IFERROR(__xludf.DUMMYFUNCTION("VLOOKUP($F690,IMPORTRANGE(""https://docs.google.com/spreadsheets/d/1vQSgNMJXdrs4S3uLfPKDLLwIaGIMAUdySOJkVaHnDLI/edit?gid=0#gid=0"",""RESUMEN!G:J""),4,0)"),"#N/A")</f>
        <v>#N/A</v>
      </c>
      <c r="L690" s="66" t="e">
        <f t="shared" ca="1" si="5"/>
        <v>#VALUE!</v>
      </c>
      <c r="M690" s="69"/>
      <c r="N690" s="94">
        <f t="shared" ca="1" si="6"/>
        <v>0</v>
      </c>
      <c r="O690" s="16"/>
      <c r="P690" s="40"/>
      <c r="Q690" s="16"/>
      <c r="R690" s="56"/>
    </row>
    <row r="691" spans="1:18">
      <c r="A691" s="59"/>
      <c r="B691" s="60" t="str">
        <f ca="1">IFERROR(__xludf.DUMMYFUNCTION("IFERROR(VLOOKUP(CONCATENATE(C691,D691,E691,F691,G691,H691),IMPORTRANGE(""https://docs.google.com/spreadsheets/d/1vQSgNMJXdrs4S3uLfPKDLLwIaGIMAUdySOJkVaHnDLI/edit?gid=0#gid=0"",""RESUMEN!B:C""),2,FALSE),""DEFINIR"")"),"DEFINIR")</f>
        <v>DEFINIR</v>
      </c>
      <c r="C691" s="61"/>
      <c r="D691" s="61"/>
      <c r="E691" s="62"/>
      <c r="F691" s="61"/>
      <c r="G691" s="60" t="str">
        <f ca="1">IFERROR(__xludf.DUMMYFUNCTION("IF(F691="""",""INCLUIR"",VLOOKUP($F691,IMPORTRANGE(""https://docs.google.com/spreadsheets/d/1vQSgNMJXdrs4S3uLfPKDLLwIaGIMAUdySOJkVaHnDLI/edit?gid=0#gid=0"",""RESUMEN!G:I""),2,0))"),"INCLUIR")</f>
        <v>INCLUIR</v>
      </c>
      <c r="H691" s="64" t="str">
        <f ca="1">IFERROR(__xludf.DUMMYFUNCTION("IF(F691="""",""INCLUIR"",VLOOKUP($F691,IMPORTRANGE(""https://docs.google.com/spreadsheets/d/1vQSgNMJXdrs4S3uLfPKDLLwIaGIMAUdySOJkVaHnDLI/edit?gid=0#gid=0"",""RESUMEN!G:I""),3,0))"),"INCLUIR")</f>
        <v>INCLUIR</v>
      </c>
      <c r="I691" s="65" t="e">
        <f t="shared" ca="1" si="3"/>
        <v>#VALUE!</v>
      </c>
      <c r="J691" s="65" t="e">
        <f t="shared" ca="1" si="4"/>
        <v>#VALUE!</v>
      </c>
      <c r="K691" s="64" t="str">
        <f ca="1">IFERROR(__xludf.DUMMYFUNCTION("VLOOKUP($F691,IMPORTRANGE(""https://docs.google.com/spreadsheets/d/1vQSgNMJXdrs4S3uLfPKDLLwIaGIMAUdySOJkVaHnDLI/edit?gid=0#gid=0"",""RESUMEN!G:J""),4,0)"),"#N/A")</f>
        <v>#N/A</v>
      </c>
      <c r="L691" s="66" t="e">
        <f t="shared" ca="1" si="5"/>
        <v>#VALUE!</v>
      </c>
      <c r="M691" s="69"/>
      <c r="N691" s="94">
        <f t="shared" ca="1" si="6"/>
        <v>0</v>
      </c>
      <c r="O691" s="16"/>
      <c r="P691" s="40"/>
      <c r="Q691" s="16"/>
      <c r="R691" s="56"/>
    </row>
    <row r="692" spans="1:18">
      <c r="A692" s="59"/>
      <c r="B692" s="60" t="str">
        <f ca="1">IFERROR(__xludf.DUMMYFUNCTION("IFERROR(VLOOKUP(CONCATENATE(C692,D692,E692,F692,G692,H692),IMPORTRANGE(""https://docs.google.com/spreadsheets/d/1vQSgNMJXdrs4S3uLfPKDLLwIaGIMAUdySOJkVaHnDLI/edit?gid=0#gid=0"",""RESUMEN!B:C""),2,FALSE),""DEFINIR"")"),"DEFINIR")</f>
        <v>DEFINIR</v>
      </c>
      <c r="C692" s="61"/>
      <c r="D692" s="61"/>
      <c r="E692" s="62"/>
      <c r="F692" s="61"/>
      <c r="G692" s="60" t="str">
        <f ca="1">IFERROR(__xludf.DUMMYFUNCTION("IF(F692="""",""INCLUIR"",VLOOKUP($F692,IMPORTRANGE(""https://docs.google.com/spreadsheets/d/1vQSgNMJXdrs4S3uLfPKDLLwIaGIMAUdySOJkVaHnDLI/edit?gid=0#gid=0"",""RESUMEN!G:I""),2,0))"),"INCLUIR")</f>
        <v>INCLUIR</v>
      </c>
      <c r="H692" s="64" t="str">
        <f ca="1">IFERROR(__xludf.DUMMYFUNCTION("IF(F692="""",""INCLUIR"",VLOOKUP($F692,IMPORTRANGE(""https://docs.google.com/spreadsheets/d/1vQSgNMJXdrs4S3uLfPKDLLwIaGIMAUdySOJkVaHnDLI/edit?gid=0#gid=0"",""RESUMEN!G:I""),3,0))"),"INCLUIR")</f>
        <v>INCLUIR</v>
      </c>
      <c r="I692" s="65" t="e">
        <f t="shared" ca="1" si="3"/>
        <v>#VALUE!</v>
      </c>
      <c r="J692" s="65" t="e">
        <f t="shared" ca="1" si="4"/>
        <v>#VALUE!</v>
      </c>
      <c r="K692" s="64" t="str">
        <f ca="1">IFERROR(__xludf.DUMMYFUNCTION("VLOOKUP($F692,IMPORTRANGE(""https://docs.google.com/spreadsheets/d/1vQSgNMJXdrs4S3uLfPKDLLwIaGIMAUdySOJkVaHnDLI/edit?gid=0#gid=0"",""RESUMEN!G:J""),4,0)"),"#N/A")</f>
        <v>#N/A</v>
      </c>
      <c r="L692" s="66" t="e">
        <f t="shared" ca="1" si="5"/>
        <v>#VALUE!</v>
      </c>
      <c r="M692" s="69"/>
      <c r="N692" s="94">
        <f t="shared" ca="1" si="6"/>
        <v>0</v>
      </c>
      <c r="O692" s="16"/>
      <c r="P692" s="40"/>
      <c r="Q692" s="16"/>
      <c r="R692" s="56"/>
    </row>
    <row r="693" spans="1:18">
      <c r="A693" s="59"/>
      <c r="B693" s="60" t="str">
        <f ca="1">IFERROR(__xludf.DUMMYFUNCTION("IFERROR(VLOOKUP(CONCATENATE(C693,D693,E693,F693,G693,H693),IMPORTRANGE(""https://docs.google.com/spreadsheets/d/1vQSgNMJXdrs4S3uLfPKDLLwIaGIMAUdySOJkVaHnDLI/edit?gid=0#gid=0"",""RESUMEN!B:C""),2,FALSE),""DEFINIR"")"),"DEFINIR")</f>
        <v>DEFINIR</v>
      </c>
      <c r="C693" s="61"/>
      <c r="D693" s="61"/>
      <c r="E693" s="62"/>
      <c r="F693" s="61"/>
      <c r="G693" s="60" t="str">
        <f ca="1">IFERROR(__xludf.DUMMYFUNCTION("IF(F693="""",""INCLUIR"",VLOOKUP($F693,IMPORTRANGE(""https://docs.google.com/spreadsheets/d/1vQSgNMJXdrs4S3uLfPKDLLwIaGIMAUdySOJkVaHnDLI/edit?gid=0#gid=0"",""RESUMEN!G:I""),2,0))"),"INCLUIR")</f>
        <v>INCLUIR</v>
      </c>
      <c r="H693" s="64" t="str">
        <f ca="1">IFERROR(__xludf.DUMMYFUNCTION("IF(F693="""",""INCLUIR"",VLOOKUP($F693,IMPORTRANGE(""https://docs.google.com/spreadsheets/d/1vQSgNMJXdrs4S3uLfPKDLLwIaGIMAUdySOJkVaHnDLI/edit?gid=0#gid=0"",""RESUMEN!G:I""),3,0))"),"INCLUIR")</f>
        <v>INCLUIR</v>
      </c>
      <c r="I693" s="65" t="e">
        <f t="shared" ca="1" si="3"/>
        <v>#VALUE!</v>
      </c>
      <c r="J693" s="65" t="e">
        <f t="shared" ca="1" si="4"/>
        <v>#VALUE!</v>
      </c>
      <c r="K693" s="64" t="str">
        <f ca="1">IFERROR(__xludf.DUMMYFUNCTION("VLOOKUP($F693,IMPORTRANGE(""https://docs.google.com/spreadsheets/d/1vQSgNMJXdrs4S3uLfPKDLLwIaGIMAUdySOJkVaHnDLI/edit?gid=0#gid=0"",""RESUMEN!G:J""),4,0)"),"#N/A")</f>
        <v>#N/A</v>
      </c>
      <c r="L693" s="66" t="e">
        <f t="shared" ca="1" si="5"/>
        <v>#VALUE!</v>
      </c>
      <c r="M693" s="69"/>
      <c r="N693" s="94">
        <f t="shared" ca="1" si="6"/>
        <v>0</v>
      </c>
      <c r="O693" s="16"/>
      <c r="P693" s="40"/>
      <c r="Q693" s="16"/>
      <c r="R693" s="56"/>
    </row>
    <row r="694" spans="1:18">
      <c r="A694" s="59"/>
      <c r="B694" s="60" t="str">
        <f ca="1">IFERROR(__xludf.DUMMYFUNCTION("IFERROR(VLOOKUP(CONCATENATE(C694,D694,E694,F694,G694,H694),IMPORTRANGE(""https://docs.google.com/spreadsheets/d/1vQSgNMJXdrs4S3uLfPKDLLwIaGIMAUdySOJkVaHnDLI/edit?gid=0#gid=0"",""RESUMEN!B:C""),2,FALSE),""DEFINIR"")"),"DEFINIR")</f>
        <v>DEFINIR</v>
      </c>
      <c r="C694" s="61"/>
      <c r="D694" s="61"/>
      <c r="E694" s="62"/>
      <c r="F694" s="61"/>
      <c r="G694" s="60" t="str">
        <f ca="1">IFERROR(__xludf.DUMMYFUNCTION("IF(F694="""",""INCLUIR"",VLOOKUP($F694,IMPORTRANGE(""https://docs.google.com/spreadsheets/d/1vQSgNMJXdrs4S3uLfPKDLLwIaGIMAUdySOJkVaHnDLI/edit?gid=0#gid=0"",""RESUMEN!G:I""),2,0))"),"INCLUIR")</f>
        <v>INCLUIR</v>
      </c>
      <c r="H694" s="64" t="str">
        <f ca="1">IFERROR(__xludf.DUMMYFUNCTION("IF(F694="""",""INCLUIR"",VLOOKUP($F694,IMPORTRANGE(""https://docs.google.com/spreadsheets/d/1vQSgNMJXdrs4S3uLfPKDLLwIaGIMAUdySOJkVaHnDLI/edit?gid=0#gid=0"",""RESUMEN!G:I""),3,0))"),"INCLUIR")</f>
        <v>INCLUIR</v>
      </c>
      <c r="I694" s="65" t="e">
        <f t="shared" ca="1" si="3"/>
        <v>#VALUE!</v>
      </c>
      <c r="J694" s="65" t="e">
        <f t="shared" ca="1" si="4"/>
        <v>#VALUE!</v>
      </c>
      <c r="K694" s="64" t="str">
        <f ca="1">IFERROR(__xludf.DUMMYFUNCTION("VLOOKUP($F694,IMPORTRANGE(""https://docs.google.com/spreadsheets/d/1vQSgNMJXdrs4S3uLfPKDLLwIaGIMAUdySOJkVaHnDLI/edit?gid=0#gid=0"",""RESUMEN!G:J""),4,0)"),"#N/A")</f>
        <v>#N/A</v>
      </c>
      <c r="L694" s="66" t="e">
        <f t="shared" ca="1" si="5"/>
        <v>#VALUE!</v>
      </c>
      <c r="M694" s="69"/>
      <c r="N694" s="94">
        <f t="shared" ca="1" si="6"/>
        <v>0</v>
      </c>
      <c r="O694" s="16"/>
      <c r="P694" s="40"/>
      <c r="Q694" s="16"/>
      <c r="R694" s="56"/>
    </row>
    <row r="695" spans="1:18">
      <c r="A695" s="59"/>
      <c r="B695" s="60" t="str">
        <f ca="1">IFERROR(__xludf.DUMMYFUNCTION("IFERROR(VLOOKUP(CONCATENATE(C695,D695,E695,F695,G695,H695),IMPORTRANGE(""https://docs.google.com/spreadsheets/d/1vQSgNMJXdrs4S3uLfPKDLLwIaGIMAUdySOJkVaHnDLI/edit?gid=0#gid=0"",""RESUMEN!B:C""),2,FALSE),""DEFINIR"")"),"DEFINIR")</f>
        <v>DEFINIR</v>
      </c>
      <c r="C695" s="61"/>
      <c r="D695" s="61"/>
      <c r="E695" s="62"/>
      <c r="F695" s="61"/>
      <c r="G695" s="60" t="str">
        <f ca="1">IFERROR(__xludf.DUMMYFUNCTION("IF(F695="""",""INCLUIR"",VLOOKUP($F695,IMPORTRANGE(""https://docs.google.com/spreadsheets/d/1vQSgNMJXdrs4S3uLfPKDLLwIaGIMAUdySOJkVaHnDLI/edit?gid=0#gid=0"",""RESUMEN!G:I""),2,0))"),"INCLUIR")</f>
        <v>INCLUIR</v>
      </c>
      <c r="H695" s="64" t="str">
        <f ca="1">IFERROR(__xludf.DUMMYFUNCTION("IF(F695="""",""INCLUIR"",VLOOKUP($F695,IMPORTRANGE(""https://docs.google.com/spreadsheets/d/1vQSgNMJXdrs4S3uLfPKDLLwIaGIMAUdySOJkVaHnDLI/edit?gid=0#gid=0"",""RESUMEN!G:I""),3,0))"),"INCLUIR")</f>
        <v>INCLUIR</v>
      </c>
      <c r="I695" s="65" t="e">
        <f t="shared" ca="1" si="3"/>
        <v>#VALUE!</v>
      </c>
      <c r="J695" s="65" t="e">
        <f t="shared" ca="1" si="4"/>
        <v>#VALUE!</v>
      </c>
      <c r="K695" s="64" t="str">
        <f ca="1">IFERROR(__xludf.DUMMYFUNCTION("VLOOKUP($F695,IMPORTRANGE(""https://docs.google.com/spreadsheets/d/1vQSgNMJXdrs4S3uLfPKDLLwIaGIMAUdySOJkVaHnDLI/edit?gid=0#gid=0"",""RESUMEN!G:J""),4,0)"),"#N/A")</f>
        <v>#N/A</v>
      </c>
      <c r="L695" s="66" t="e">
        <f t="shared" ca="1" si="5"/>
        <v>#VALUE!</v>
      </c>
      <c r="M695" s="69"/>
      <c r="N695" s="94">
        <f t="shared" ca="1" si="6"/>
        <v>0</v>
      </c>
      <c r="O695" s="16"/>
      <c r="P695" s="40"/>
      <c r="Q695" s="16"/>
      <c r="R695" s="56"/>
    </row>
    <row r="696" spans="1:18">
      <c r="A696" s="59"/>
      <c r="B696" s="60" t="str">
        <f ca="1">IFERROR(__xludf.DUMMYFUNCTION("IFERROR(VLOOKUP(CONCATENATE(C696,D696,E696,F696,G696,H696),IMPORTRANGE(""https://docs.google.com/spreadsheets/d/1vQSgNMJXdrs4S3uLfPKDLLwIaGIMAUdySOJkVaHnDLI/edit?gid=0#gid=0"",""RESUMEN!B:C""),2,FALSE),""DEFINIR"")"),"DEFINIR")</f>
        <v>DEFINIR</v>
      </c>
      <c r="C696" s="61"/>
      <c r="D696" s="61"/>
      <c r="E696" s="62"/>
      <c r="F696" s="61"/>
      <c r="G696" s="60" t="str">
        <f ca="1">IFERROR(__xludf.DUMMYFUNCTION("IF(F696="""",""INCLUIR"",VLOOKUP($F696,IMPORTRANGE(""https://docs.google.com/spreadsheets/d/1vQSgNMJXdrs4S3uLfPKDLLwIaGIMAUdySOJkVaHnDLI/edit?gid=0#gid=0"",""RESUMEN!G:I""),2,0))"),"INCLUIR")</f>
        <v>INCLUIR</v>
      </c>
      <c r="H696" s="64" t="str">
        <f ca="1">IFERROR(__xludf.DUMMYFUNCTION("IF(F696="""",""INCLUIR"",VLOOKUP($F696,IMPORTRANGE(""https://docs.google.com/spreadsheets/d/1vQSgNMJXdrs4S3uLfPKDLLwIaGIMAUdySOJkVaHnDLI/edit?gid=0#gid=0"",""RESUMEN!G:I""),3,0))"),"INCLUIR")</f>
        <v>INCLUIR</v>
      </c>
      <c r="I696" s="65" t="e">
        <f t="shared" ca="1" si="3"/>
        <v>#VALUE!</v>
      </c>
      <c r="J696" s="65" t="e">
        <f t="shared" ca="1" si="4"/>
        <v>#VALUE!</v>
      </c>
      <c r="K696" s="64" t="str">
        <f ca="1">IFERROR(__xludf.DUMMYFUNCTION("VLOOKUP($F696,IMPORTRANGE(""https://docs.google.com/spreadsheets/d/1vQSgNMJXdrs4S3uLfPKDLLwIaGIMAUdySOJkVaHnDLI/edit?gid=0#gid=0"",""RESUMEN!G:J""),4,0)"),"#N/A")</f>
        <v>#N/A</v>
      </c>
      <c r="L696" s="66" t="e">
        <f t="shared" ca="1" si="5"/>
        <v>#VALUE!</v>
      </c>
      <c r="M696" s="69"/>
      <c r="N696" s="94">
        <f t="shared" ca="1" si="6"/>
        <v>0</v>
      </c>
      <c r="O696" s="16"/>
      <c r="P696" s="40"/>
      <c r="Q696" s="16"/>
      <c r="R696" s="56"/>
    </row>
    <row r="697" spans="1:18">
      <c r="A697" s="59"/>
      <c r="B697" s="60" t="str">
        <f ca="1">IFERROR(__xludf.DUMMYFUNCTION("IFERROR(VLOOKUP(CONCATENATE(C697,D697,E697,F697,G697,H697),IMPORTRANGE(""https://docs.google.com/spreadsheets/d/1vQSgNMJXdrs4S3uLfPKDLLwIaGIMAUdySOJkVaHnDLI/edit?gid=0#gid=0"",""RESUMEN!B:C""),2,FALSE),""DEFINIR"")"),"DEFINIR")</f>
        <v>DEFINIR</v>
      </c>
      <c r="C697" s="61"/>
      <c r="D697" s="61"/>
      <c r="E697" s="62"/>
      <c r="F697" s="61"/>
      <c r="G697" s="60" t="str">
        <f ca="1">IFERROR(__xludf.DUMMYFUNCTION("IF(F697="""",""INCLUIR"",VLOOKUP($F697,IMPORTRANGE(""https://docs.google.com/spreadsheets/d/1vQSgNMJXdrs4S3uLfPKDLLwIaGIMAUdySOJkVaHnDLI/edit?gid=0#gid=0"",""RESUMEN!G:I""),2,0))"),"INCLUIR")</f>
        <v>INCLUIR</v>
      </c>
      <c r="H697" s="64" t="str">
        <f ca="1">IFERROR(__xludf.DUMMYFUNCTION("IF(F697="""",""INCLUIR"",VLOOKUP($F697,IMPORTRANGE(""https://docs.google.com/spreadsheets/d/1vQSgNMJXdrs4S3uLfPKDLLwIaGIMAUdySOJkVaHnDLI/edit?gid=0#gid=0"",""RESUMEN!G:I""),3,0))"),"INCLUIR")</f>
        <v>INCLUIR</v>
      </c>
      <c r="I697" s="65" t="e">
        <f t="shared" ca="1" si="3"/>
        <v>#VALUE!</v>
      </c>
      <c r="J697" s="65" t="e">
        <f t="shared" ca="1" si="4"/>
        <v>#VALUE!</v>
      </c>
      <c r="K697" s="64" t="str">
        <f ca="1">IFERROR(__xludf.DUMMYFUNCTION("VLOOKUP($F697,IMPORTRANGE(""https://docs.google.com/spreadsheets/d/1vQSgNMJXdrs4S3uLfPKDLLwIaGIMAUdySOJkVaHnDLI/edit?gid=0#gid=0"",""RESUMEN!G:J""),4,0)"),"#N/A")</f>
        <v>#N/A</v>
      </c>
      <c r="L697" s="66" t="e">
        <f t="shared" ca="1" si="5"/>
        <v>#VALUE!</v>
      </c>
      <c r="M697" s="69"/>
      <c r="N697" s="94">
        <f t="shared" ca="1" si="6"/>
        <v>0</v>
      </c>
      <c r="O697" s="16"/>
      <c r="P697" s="40"/>
      <c r="Q697" s="16"/>
      <c r="R697" s="56"/>
    </row>
    <row r="698" spans="1:18">
      <c r="A698" s="59"/>
      <c r="B698" s="60" t="str">
        <f ca="1">IFERROR(__xludf.DUMMYFUNCTION("IFERROR(VLOOKUP(CONCATENATE(C698,D698,E698,F698,G698,H698),IMPORTRANGE(""https://docs.google.com/spreadsheets/d/1vQSgNMJXdrs4S3uLfPKDLLwIaGIMAUdySOJkVaHnDLI/edit?gid=0#gid=0"",""RESUMEN!B:C""),2,FALSE),""DEFINIR"")"),"DEFINIR")</f>
        <v>DEFINIR</v>
      </c>
      <c r="C698" s="61"/>
      <c r="D698" s="61"/>
      <c r="E698" s="62"/>
      <c r="F698" s="61"/>
      <c r="G698" s="60" t="str">
        <f ca="1">IFERROR(__xludf.DUMMYFUNCTION("IF(F698="""",""INCLUIR"",VLOOKUP($F698,IMPORTRANGE(""https://docs.google.com/spreadsheets/d/1vQSgNMJXdrs4S3uLfPKDLLwIaGIMAUdySOJkVaHnDLI/edit?gid=0#gid=0"",""RESUMEN!G:I""),2,0))"),"INCLUIR")</f>
        <v>INCLUIR</v>
      </c>
      <c r="H698" s="64" t="str">
        <f ca="1">IFERROR(__xludf.DUMMYFUNCTION("IF(F698="""",""INCLUIR"",VLOOKUP($F698,IMPORTRANGE(""https://docs.google.com/spreadsheets/d/1vQSgNMJXdrs4S3uLfPKDLLwIaGIMAUdySOJkVaHnDLI/edit?gid=0#gid=0"",""RESUMEN!G:I""),3,0))"),"INCLUIR")</f>
        <v>INCLUIR</v>
      </c>
      <c r="I698" s="65" t="e">
        <f t="shared" ca="1" si="3"/>
        <v>#VALUE!</v>
      </c>
      <c r="J698" s="65" t="e">
        <f t="shared" ca="1" si="4"/>
        <v>#VALUE!</v>
      </c>
      <c r="K698" s="64" t="str">
        <f ca="1">IFERROR(__xludf.DUMMYFUNCTION("VLOOKUP($F698,IMPORTRANGE(""https://docs.google.com/spreadsheets/d/1vQSgNMJXdrs4S3uLfPKDLLwIaGIMAUdySOJkVaHnDLI/edit?gid=0#gid=0"",""RESUMEN!G:J""),4,0)"),"#N/A")</f>
        <v>#N/A</v>
      </c>
      <c r="L698" s="66" t="e">
        <f t="shared" ca="1" si="5"/>
        <v>#VALUE!</v>
      </c>
      <c r="M698" s="69"/>
      <c r="N698" s="94">
        <f t="shared" ca="1" si="6"/>
        <v>0</v>
      </c>
      <c r="O698" s="16"/>
      <c r="P698" s="40"/>
      <c r="Q698" s="16"/>
      <c r="R698" s="56"/>
    </row>
    <row r="699" spans="1:18">
      <c r="A699" s="59"/>
      <c r="B699" s="60" t="str">
        <f ca="1">IFERROR(__xludf.DUMMYFUNCTION("IFERROR(VLOOKUP(CONCATENATE(C699,D699,E699,F699,G699,H699),IMPORTRANGE(""https://docs.google.com/spreadsheets/d/1vQSgNMJXdrs4S3uLfPKDLLwIaGIMAUdySOJkVaHnDLI/edit?gid=0#gid=0"",""RESUMEN!B:C""),2,FALSE),""DEFINIR"")"),"DEFINIR")</f>
        <v>DEFINIR</v>
      </c>
      <c r="C699" s="61"/>
      <c r="D699" s="61"/>
      <c r="E699" s="62"/>
      <c r="F699" s="61"/>
      <c r="G699" s="60" t="str">
        <f ca="1">IFERROR(__xludf.DUMMYFUNCTION("IF(F699="""",""INCLUIR"",VLOOKUP($F699,IMPORTRANGE(""https://docs.google.com/spreadsheets/d/1vQSgNMJXdrs4S3uLfPKDLLwIaGIMAUdySOJkVaHnDLI/edit?gid=0#gid=0"",""RESUMEN!G:I""),2,0))"),"INCLUIR")</f>
        <v>INCLUIR</v>
      </c>
      <c r="H699" s="64" t="str">
        <f ca="1">IFERROR(__xludf.DUMMYFUNCTION("IF(F699="""",""INCLUIR"",VLOOKUP($F699,IMPORTRANGE(""https://docs.google.com/spreadsheets/d/1vQSgNMJXdrs4S3uLfPKDLLwIaGIMAUdySOJkVaHnDLI/edit?gid=0#gid=0"",""RESUMEN!G:I""),3,0))"),"INCLUIR")</f>
        <v>INCLUIR</v>
      </c>
      <c r="I699" s="65" t="e">
        <f t="shared" ca="1" si="3"/>
        <v>#VALUE!</v>
      </c>
      <c r="J699" s="65" t="e">
        <f t="shared" ca="1" si="4"/>
        <v>#VALUE!</v>
      </c>
      <c r="K699" s="64" t="str">
        <f ca="1">IFERROR(__xludf.DUMMYFUNCTION("VLOOKUP($F699,IMPORTRANGE(""https://docs.google.com/spreadsheets/d/1vQSgNMJXdrs4S3uLfPKDLLwIaGIMAUdySOJkVaHnDLI/edit?gid=0#gid=0"",""RESUMEN!G:J""),4,0)"),"#N/A")</f>
        <v>#N/A</v>
      </c>
      <c r="L699" s="66" t="e">
        <f t="shared" ca="1" si="5"/>
        <v>#VALUE!</v>
      </c>
      <c r="M699" s="69"/>
      <c r="N699" s="94">
        <f t="shared" ca="1" si="6"/>
        <v>0</v>
      </c>
      <c r="O699" s="16"/>
      <c r="P699" s="40"/>
      <c r="Q699" s="16"/>
      <c r="R699" s="56"/>
    </row>
    <row r="700" spans="1:18">
      <c r="A700" s="59"/>
      <c r="B700" s="60" t="str">
        <f ca="1">IFERROR(__xludf.DUMMYFUNCTION("IFERROR(VLOOKUP(CONCATENATE(C700,D700,E700,F700,G700,H700),IMPORTRANGE(""https://docs.google.com/spreadsheets/d/1vQSgNMJXdrs4S3uLfPKDLLwIaGIMAUdySOJkVaHnDLI/edit?gid=0#gid=0"",""RESUMEN!B:C""),2,FALSE),""DEFINIR"")"),"DEFINIR")</f>
        <v>DEFINIR</v>
      </c>
      <c r="C700" s="61"/>
      <c r="D700" s="61"/>
      <c r="E700" s="62"/>
      <c r="F700" s="61"/>
      <c r="G700" s="60" t="str">
        <f ca="1">IFERROR(__xludf.DUMMYFUNCTION("IF(F700="""",""INCLUIR"",VLOOKUP($F700,IMPORTRANGE(""https://docs.google.com/spreadsheets/d/1vQSgNMJXdrs4S3uLfPKDLLwIaGIMAUdySOJkVaHnDLI/edit?gid=0#gid=0"",""RESUMEN!G:I""),2,0))"),"INCLUIR")</f>
        <v>INCLUIR</v>
      </c>
      <c r="H700" s="64" t="str">
        <f ca="1">IFERROR(__xludf.DUMMYFUNCTION("IF(F700="""",""INCLUIR"",VLOOKUP($F700,IMPORTRANGE(""https://docs.google.com/spreadsheets/d/1vQSgNMJXdrs4S3uLfPKDLLwIaGIMAUdySOJkVaHnDLI/edit?gid=0#gid=0"",""RESUMEN!G:I""),3,0))"),"INCLUIR")</f>
        <v>INCLUIR</v>
      </c>
      <c r="I700" s="65" t="e">
        <f t="shared" ca="1" si="3"/>
        <v>#VALUE!</v>
      </c>
      <c r="J700" s="65" t="e">
        <f t="shared" ca="1" si="4"/>
        <v>#VALUE!</v>
      </c>
      <c r="K700" s="64" t="str">
        <f ca="1">IFERROR(__xludf.DUMMYFUNCTION("VLOOKUP($F700,IMPORTRANGE(""https://docs.google.com/spreadsheets/d/1vQSgNMJXdrs4S3uLfPKDLLwIaGIMAUdySOJkVaHnDLI/edit?gid=0#gid=0"",""RESUMEN!G:J""),4,0)"),"#N/A")</f>
        <v>#N/A</v>
      </c>
      <c r="L700" s="66" t="e">
        <f t="shared" ca="1" si="5"/>
        <v>#VALUE!</v>
      </c>
      <c r="M700" s="69"/>
      <c r="N700" s="94">
        <f t="shared" ca="1" si="6"/>
        <v>0</v>
      </c>
      <c r="O700" s="16"/>
      <c r="P700" s="40"/>
      <c r="Q700" s="16"/>
      <c r="R700" s="56"/>
    </row>
    <row r="701" spans="1:18">
      <c r="A701" s="59"/>
      <c r="B701" s="60" t="str">
        <f ca="1">IFERROR(__xludf.DUMMYFUNCTION("IFERROR(VLOOKUP(CONCATENATE(C701,D701,E701,F701,G701,H701),IMPORTRANGE(""https://docs.google.com/spreadsheets/d/1vQSgNMJXdrs4S3uLfPKDLLwIaGIMAUdySOJkVaHnDLI/edit?gid=0#gid=0"",""RESUMEN!B:C""),2,FALSE),""DEFINIR"")"),"DEFINIR")</f>
        <v>DEFINIR</v>
      </c>
      <c r="C701" s="61"/>
      <c r="D701" s="61"/>
      <c r="E701" s="62"/>
      <c r="F701" s="61"/>
      <c r="G701" s="60" t="str">
        <f ca="1">IFERROR(__xludf.DUMMYFUNCTION("IF(F701="""",""INCLUIR"",VLOOKUP($F701,IMPORTRANGE(""https://docs.google.com/spreadsheets/d/1vQSgNMJXdrs4S3uLfPKDLLwIaGIMAUdySOJkVaHnDLI/edit?gid=0#gid=0"",""RESUMEN!G:I""),2,0))"),"INCLUIR")</f>
        <v>INCLUIR</v>
      </c>
      <c r="H701" s="64" t="str">
        <f ca="1">IFERROR(__xludf.DUMMYFUNCTION("IF(F701="""",""INCLUIR"",VLOOKUP($F701,IMPORTRANGE(""https://docs.google.com/spreadsheets/d/1vQSgNMJXdrs4S3uLfPKDLLwIaGIMAUdySOJkVaHnDLI/edit?gid=0#gid=0"",""RESUMEN!G:I""),3,0))"),"INCLUIR")</f>
        <v>INCLUIR</v>
      </c>
      <c r="I701" s="65" t="e">
        <f t="shared" ca="1" si="3"/>
        <v>#VALUE!</v>
      </c>
      <c r="J701" s="65" t="e">
        <f t="shared" ca="1" si="4"/>
        <v>#VALUE!</v>
      </c>
      <c r="K701" s="64" t="str">
        <f ca="1">IFERROR(__xludf.DUMMYFUNCTION("VLOOKUP($F701,IMPORTRANGE(""https://docs.google.com/spreadsheets/d/1vQSgNMJXdrs4S3uLfPKDLLwIaGIMAUdySOJkVaHnDLI/edit?gid=0#gid=0"",""RESUMEN!G:J""),4,0)"),"#N/A")</f>
        <v>#N/A</v>
      </c>
      <c r="L701" s="66" t="e">
        <f t="shared" ca="1" si="5"/>
        <v>#VALUE!</v>
      </c>
      <c r="M701" s="69"/>
      <c r="N701" s="94">
        <f t="shared" ca="1" si="6"/>
        <v>0</v>
      </c>
      <c r="O701" s="16"/>
      <c r="P701" s="40"/>
      <c r="Q701" s="16"/>
      <c r="R701" s="56"/>
    </row>
    <row r="702" spans="1:18">
      <c r="A702" s="59"/>
      <c r="B702" s="60" t="str">
        <f ca="1">IFERROR(__xludf.DUMMYFUNCTION("IFERROR(VLOOKUP(CONCATENATE(C702,D702,E702,F702,G702,H702),IMPORTRANGE(""https://docs.google.com/spreadsheets/d/1vQSgNMJXdrs4S3uLfPKDLLwIaGIMAUdySOJkVaHnDLI/edit?gid=0#gid=0"",""RESUMEN!B:C""),2,FALSE),""DEFINIR"")"),"DEFINIR")</f>
        <v>DEFINIR</v>
      </c>
      <c r="C702" s="61"/>
      <c r="D702" s="61"/>
      <c r="E702" s="62"/>
      <c r="F702" s="61"/>
      <c r="G702" s="60" t="str">
        <f ca="1">IFERROR(__xludf.DUMMYFUNCTION("IF(F702="""",""INCLUIR"",VLOOKUP($F702,IMPORTRANGE(""https://docs.google.com/spreadsheets/d/1vQSgNMJXdrs4S3uLfPKDLLwIaGIMAUdySOJkVaHnDLI/edit?gid=0#gid=0"",""RESUMEN!G:I""),2,0))"),"INCLUIR")</f>
        <v>INCLUIR</v>
      </c>
      <c r="H702" s="64" t="str">
        <f ca="1">IFERROR(__xludf.DUMMYFUNCTION("IF(F702="""",""INCLUIR"",VLOOKUP($F702,IMPORTRANGE(""https://docs.google.com/spreadsheets/d/1vQSgNMJXdrs4S3uLfPKDLLwIaGIMAUdySOJkVaHnDLI/edit?gid=0#gid=0"",""RESUMEN!G:I""),3,0))"),"INCLUIR")</f>
        <v>INCLUIR</v>
      </c>
      <c r="I702" s="65" t="e">
        <f t="shared" ca="1" si="3"/>
        <v>#VALUE!</v>
      </c>
      <c r="J702" s="65" t="e">
        <f t="shared" ca="1" si="4"/>
        <v>#VALUE!</v>
      </c>
      <c r="K702" s="64" t="str">
        <f ca="1">IFERROR(__xludf.DUMMYFUNCTION("VLOOKUP($F702,IMPORTRANGE(""https://docs.google.com/spreadsheets/d/1vQSgNMJXdrs4S3uLfPKDLLwIaGIMAUdySOJkVaHnDLI/edit?gid=0#gid=0"",""RESUMEN!G:J""),4,0)"),"#N/A")</f>
        <v>#N/A</v>
      </c>
      <c r="L702" s="66" t="e">
        <f t="shared" ca="1" si="5"/>
        <v>#VALUE!</v>
      </c>
      <c r="M702" s="69"/>
      <c r="N702" s="94">
        <f t="shared" ca="1" si="6"/>
        <v>0</v>
      </c>
      <c r="O702" s="16"/>
      <c r="P702" s="40"/>
      <c r="Q702" s="16"/>
      <c r="R702" s="56"/>
    </row>
    <row r="703" spans="1:18">
      <c r="A703" s="59"/>
      <c r="B703" s="60" t="str">
        <f ca="1">IFERROR(__xludf.DUMMYFUNCTION("IFERROR(VLOOKUP(CONCATENATE(C703,D703,E703,F703,G703,H703),IMPORTRANGE(""https://docs.google.com/spreadsheets/d/1vQSgNMJXdrs4S3uLfPKDLLwIaGIMAUdySOJkVaHnDLI/edit?gid=0#gid=0"",""RESUMEN!B:C""),2,FALSE),""DEFINIR"")"),"DEFINIR")</f>
        <v>DEFINIR</v>
      </c>
      <c r="C703" s="61"/>
      <c r="D703" s="61"/>
      <c r="E703" s="62"/>
      <c r="F703" s="61"/>
      <c r="G703" s="60" t="str">
        <f ca="1">IFERROR(__xludf.DUMMYFUNCTION("IF(F703="""",""INCLUIR"",VLOOKUP($F703,IMPORTRANGE(""https://docs.google.com/spreadsheets/d/1vQSgNMJXdrs4S3uLfPKDLLwIaGIMAUdySOJkVaHnDLI/edit?gid=0#gid=0"",""RESUMEN!G:I""),2,0))"),"INCLUIR")</f>
        <v>INCLUIR</v>
      </c>
      <c r="H703" s="64" t="str">
        <f ca="1">IFERROR(__xludf.DUMMYFUNCTION("IF(F703="""",""INCLUIR"",VLOOKUP($F703,IMPORTRANGE(""https://docs.google.com/spreadsheets/d/1vQSgNMJXdrs4S3uLfPKDLLwIaGIMAUdySOJkVaHnDLI/edit?gid=0#gid=0"",""RESUMEN!G:I""),3,0))"),"INCLUIR")</f>
        <v>INCLUIR</v>
      </c>
      <c r="I703" s="65" t="e">
        <f t="shared" ca="1" si="3"/>
        <v>#VALUE!</v>
      </c>
      <c r="J703" s="65" t="e">
        <f t="shared" ca="1" si="4"/>
        <v>#VALUE!</v>
      </c>
      <c r="K703" s="64" t="str">
        <f ca="1">IFERROR(__xludf.DUMMYFUNCTION("VLOOKUP($F703,IMPORTRANGE(""https://docs.google.com/spreadsheets/d/1vQSgNMJXdrs4S3uLfPKDLLwIaGIMAUdySOJkVaHnDLI/edit?gid=0#gid=0"",""RESUMEN!G:J""),4,0)"),"#N/A")</f>
        <v>#N/A</v>
      </c>
      <c r="L703" s="66" t="e">
        <f t="shared" ca="1" si="5"/>
        <v>#VALUE!</v>
      </c>
      <c r="M703" s="69"/>
      <c r="N703" s="94">
        <f t="shared" ca="1" si="6"/>
        <v>0</v>
      </c>
      <c r="O703" s="16"/>
      <c r="P703" s="40"/>
      <c r="Q703" s="16"/>
      <c r="R703" s="56"/>
    </row>
    <row r="704" spans="1:18">
      <c r="A704" s="59"/>
      <c r="B704" s="60" t="str">
        <f ca="1">IFERROR(__xludf.DUMMYFUNCTION("IFERROR(VLOOKUP(CONCATENATE(C704,D704,E704,F704,G704,H704),IMPORTRANGE(""https://docs.google.com/spreadsheets/d/1vQSgNMJXdrs4S3uLfPKDLLwIaGIMAUdySOJkVaHnDLI/edit?gid=0#gid=0"",""RESUMEN!B:C""),2,FALSE),""DEFINIR"")"),"DEFINIR")</f>
        <v>DEFINIR</v>
      </c>
      <c r="C704" s="61"/>
      <c r="D704" s="61"/>
      <c r="E704" s="62"/>
      <c r="F704" s="61"/>
      <c r="G704" s="60" t="str">
        <f ca="1">IFERROR(__xludf.DUMMYFUNCTION("IF(F704="""",""INCLUIR"",VLOOKUP($F704,IMPORTRANGE(""https://docs.google.com/spreadsheets/d/1vQSgNMJXdrs4S3uLfPKDLLwIaGIMAUdySOJkVaHnDLI/edit?gid=0#gid=0"",""RESUMEN!G:I""),2,0))"),"INCLUIR")</f>
        <v>INCLUIR</v>
      </c>
      <c r="H704" s="64" t="str">
        <f ca="1">IFERROR(__xludf.DUMMYFUNCTION("IF(F704="""",""INCLUIR"",VLOOKUP($F704,IMPORTRANGE(""https://docs.google.com/spreadsheets/d/1vQSgNMJXdrs4S3uLfPKDLLwIaGIMAUdySOJkVaHnDLI/edit?gid=0#gid=0"",""RESUMEN!G:I""),3,0))"),"INCLUIR")</f>
        <v>INCLUIR</v>
      </c>
      <c r="I704" s="65" t="e">
        <f t="shared" ca="1" si="3"/>
        <v>#VALUE!</v>
      </c>
      <c r="J704" s="65" t="e">
        <f t="shared" ca="1" si="4"/>
        <v>#VALUE!</v>
      </c>
      <c r="K704" s="64" t="str">
        <f ca="1">IFERROR(__xludf.DUMMYFUNCTION("VLOOKUP($F704,IMPORTRANGE(""https://docs.google.com/spreadsheets/d/1vQSgNMJXdrs4S3uLfPKDLLwIaGIMAUdySOJkVaHnDLI/edit?gid=0#gid=0"",""RESUMEN!G:J""),4,0)"),"#N/A")</f>
        <v>#N/A</v>
      </c>
      <c r="L704" s="66" t="e">
        <f t="shared" ca="1" si="5"/>
        <v>#VALUE!</v>
      </c>
      <c r="M704" s="69"/>
      <c r="N704" s="94">
        <f t="shared" ca="1" si="6"/>
        <v>0</v>
      </c>
      <c r="O704" s="16"/>
      <c r="P704" s="40"/>
      <c r="Q704" s="16"/>
      <c r="R704" s="56"/>
    </row>
    <row r="705" spans="1:18">
      <c r="A705" s="59"/>
      <c r="B705" s="60" t="str">
        <f ca="1">IFERROR(__xludf.DUMMYFUNCTION("IFERROR(VLOOKUP(CONCATENATE(C705,D705,E705,F705,G705,H705),IMPORTRANGE(""https://docs.google.com/spreadsheets/d/1vQSgNMJXdrs4S3uLfPKDLLwIaGIMAUdySOJkVaHnDLI/edit?gid=0#gid=0"",""RESUMEN!B:C""),2,FALSE),""DEFINIR"")"),"DEFINIR")</f>
        <v>DEFINIR</v>
      </c>
      <c r="C705" s="61"/>
      <c r="D705" s="61"/>
      <c r="E705" s="62"/>
      <c r="F705" s="61"/>
      <c r="G705" s="60" t="str">
        <f ca="1">IFERROR(__xludf.DUMMYFUNCTION("IF(F705="""",""INCLUIR"",VLOOKUP($F705,IMPORTRANGE(""https://docs.google.com/spreadsheets/d/1vQSgNMJXdrs4S3uLfPKDLLwIaGIMAUdySOJkVaHnDLI/edit?gid=0#gid=0"",""RESUMEN!G:I""),2,0))"),"INCLUIR")</f>
        <v>INCLUIR</v>
      </c>
      <c r="H705" s="64" t="str">
        <f ca="1">IFERROR(__xludf.DUMMYFUNCTION("IF(F705="""",""INCLUIR"",VLOOKUP($F705,IMPORTRANGE(""https://docs.google.com/spreadsheets/d/1vQSgNMJXdrs4S3uLfPKDLLwIaGIMAUdySOJkVaHnDLI/edit?gid=0#gid=0"",""RESUMEN!G:I""),3,0))"),"INCLUIR")</f>
        <v>INCLUIR</v>
      </c>
      <c r="I705" s="65" t="e">
        <f t="shared" ca="1" si="3"/>
        <v>#VALUE!</v>
      </c>
      <c r="J705" s="65" t="e">
        <f t="shared" ca="1" si="4"/>
        <v>#VALUE!</v>
      </c>
      <c r="K705" s="64" t="str">
        <f ca="1">IFERROR(__xludf.DUMMYFUNCTION("VLOOKUP($F705,IMPORTRANGE(""https://docs.google.com/spreadsheets/d/1vQSgNMJXdrs4S3uLfPKDLLwIaGIMAUdySOJkVaHnDLI/edit?gid=0#gid=0"",""RESUMEN!G:J""),4,0)"),"#N/A")</f>
        <v>#N/A</v>
      </c>
      <c r="L705" s="66" t="e">
        <f t="shared" ca="1" si="5"/>
        <v>#VALUE!</v>
      </c>
      <c r="M705" s="69"/>
      <c r="N705" s="94">
        <f t="shared" ca="1" si="6"/>
        <v>0</v>
      </c>
      <c r="O705" s="16"/>
      <c r="P705" s="40"/>
      <c r="Q705" s="16"/>
      <c r="R705" s="56"/>
    </row>
    <row r="706" spans="1:18">
      <c r="A706" s="59"/>
      <c r="B706" s="60" t="str">
        <f ca="1">IFERROR(__xludf.DUMMYFUNCTION("IFERROR(VLOOKUP(CONCATENATE(C706,D706,E706,F706,G706,H706),IMPORTRANGE(""https://docs.google.com/spreadsheets/d/1vQSgNMJXdrs4S3uLfPKDLLwIaGIMAUdySOJkVaHnDLI/edit?gid=0#gid=0"",""RESUMEN!B:C""),2,FALSE),""DEFINIR"")"),"DEFINIR")</f>
        <v>DEFINIR</v>
      </c>
      <c r="C706" s="61"/>
      <c r="D706" s="61"/>
      <c r="E706" s="62"/>
      <c r="F706" s="61"/>
      <c r="G706" s="60" t="str">
        <f ca="1">IFERROR(__xludf.DUMMYFUNCTION("IF(F706="""",""INCLUIR"",VLOOKUP($F706,IMPORTRANGE(""https://docs.google.com/spreadsheets/d/1vQSgNMJXdrs4S3uLfPKDLLwIaGIMAUdySOJkVaHnDLI/edit?gid=0#gid=0"",""RESUMEN!G:I""),2,0))"),"INCLUIR")</f>
        <v>INCLUIR</v>
      </c>
      <c r="H706" s="64" t="str">
        <f ca="1">IFERROR(__xludf.DUMMYFUNCTION("IF(F706="""",""INCLUIR"",VLOOKUP($F706,IMPORTRANGE(""https://docs.google.com/spreadsheets/d/1vQSgNMJXdrs4S3uLfPKDLLwIaGIMAUdySOJkVaHnDLI/edit?gid=0#gid=0"",""RESUMEN!G:I""),3,0))"),"INCLUIR")</f>
        <v>INCLUIR</v>
      </c>
      <c r="I706" s="65" t="e">
        <f t="shared" ca="1" si="3"/>
        <v>#VALUE!</v>
      </c>
      <c r="J706" s="65" t="e">
        <f t="shared" ca="1" si="4"/>
        <v>#VALUE!</v>
      </c>
      <c r="K706" s="64" t="str">
        <f ca="1">IFERROR(__xludf.DUMMYFUNCTION("VLOOKUP($F706,IMPORTRANGE(""https://docs.google.com/spreadsheets/d/1vQSgNMJXdrs4S3uLfPKDLLwIaGIMAUdySOJkVaHnDLI/edit?gid=0#gid=0"",""RESUMEN!G:J""),4,0)"),"#N/A")</f>
        <v>#N/A</v>
      </c>
      <c r="L706" s="66" t="e">
        <f t="shared" ca="1" si="5"/>
        <v>#VALUE!</v>
      </c>
      <c r="M706" s="69"/>
      <c r="N706" s="94">
        <f t="shared" ca="1" si="6"/>
        <v>0</v>
      </c>
      <c r="O706" s="16"/>
      <c r="P706" s="40"/>
      <c r="Q706" s="16"/>
      <c r="R706" s="56"/>
    </row>
    <row r="707" spans="1:18">
      <c r="A707" s="59"/>
      <c r="B707" s="60" t="str">
        <f ca="1">IFERROR(__xludf.DUMMYFUNCTION("IFERROR(VLOOKUP(CONCATENATE(C707,D707,E707,F707,G707,H707),IMPORTRANGE(""https://docs.google.com/spreadsheets/d/1vQSgNMJXdrs4S3uLfPKDLLwIaGIMAUdySOJkVaHnDLI/edit?gid=0#gid=0"",""RESUMEN!B:C""),2,FALSE),""DEFINIR"")"),"DEFINIR")</f>
        <v>DEFINIR</v>
      </c>
      <c r="C707" s="61"/>
      <c r="D707" s="61"/>
      <c r="E707" s="62"/>
      <c r="F707" s="61"/>
      <c r="G707" s="60" t="str">
        <f ca="1">IFERROR(__xludf.DUMMYFUNCTION("IF(F707="""",""INCLUIR"",VLOOKUP($F707,IMPORTRANGE(""https://docs.google.com/spreadsheets/d/1vQSgNMJXdrs4S3uLfPKDLLwIaGIMAUdySOJkVaHnDLI/edit?gid=0#gid=0"",""RESUMEN!G:I""),2,0))"),"INCLUIR")</f>
        <v>INCLUIR</v>
      </c>
      <c r="H707" s="64" t="str">
        <f ca="1">IFERROR(__xludf.DUMMYFUNCTION("IF(F707="""",""INCLUIR"",VLOOKUP($F707,IMPORTRANGE(""https://docs.google.com/spreadsheets/d/1vQSgNMJXdrs4S3uLfPKDLLwIaGIMAUdySOJkVaHnDLI/edit?gid=0#gid=0"",""RESUMEN!G:I""),3,0))"),"INCLUIR")</f>
        <v>INCLUIR</v>
      </c>
      <c r="I707" s="65" t="e">
        <f t="shared" ca="1" si="3"/>
        <v>#VALUE!</v>
      </c>
      <c r="J707" s="65" t="e">
        <f t="shared" ca="1" si="4"/>
        <v>#VALUE!</v>
      </c>
      <c r="K707" s="64" t="str">
        <f ca="1">IFERROR(__xludf.DUMMYFUNCTION("VLOOKUP($F707,IMPORTRANGE(""https://docs.google.com/spreadsheets/d/1vQSgNMJXdrs4S3uLfPKDLLwIaGIMAUdySOJkVaHnDLI/edit?gid=0#gid=0"",""RESUMEN!G:J""),4,0)"),"#N/A")</f>
        <v>#N/A</v>
      </c>
      <c r="L707" s="66" t="e">
        <f t="shared" ca="1" si="5"/>
        <v>#VALUE!</v>
      </c>
      <c r="M707" s="69"/>
      <c r="N707" s="94">
        <f t="shared" ca="1" si="6"/>
        <v>0</v>
      </c>
      <c r="O707" s="16"/>
      <c r="P707" s="40"/>
      <c r="Q707" s="16"/>
      <c r="R707" s="56"/>
    </row>
    <row r="708" spans="1:18">
      <c r="A708" s="59"/>
      <c r="B708" s="60" t="str">
        <f ca="1">IFERROR(__xludf.DUMMYFUNCTION("IFERROR(VLOOKUP(CONCATENATE(C708,D708,E708,F708,G708,H708),IMPORTRANGE(""https://docs.google.com/spreadsheets/d/1vQSgNMJXdrs4S3uLfPKDLLwIaGIMAUdySOJkVaHnDLI/edit?gid=0#gid=0"",""RESUMEN!B:C""),2,FALSE),""DEFINIR"")"),"DEFINIR")</f>
        <v>DEFINIR</v>
      </c>
      <c r="C708" s="61"/>
      <c r="D708" s="61"/>
      <c r="E708" s="62"/>
      <c r="F708" s="61"/>
      <c r="G708" s="60" t="str">
        <f ca="1">IFERROR(__xludf.DUMMYFUNCTION("IF(F708="""",""INCLUIR"",VLOOKUP($F708,IMPORTRANGE(""https://docs.google.com/spreadsheets/d/1vQSgNMJXdrs4S3uLfPKDLLwIaGIMAUdySOJkVaHnDLI/edit?gid=0#gid=0"",""RESUMEN!G:I""),2,0))"),"INCLUIR")</f>
        <v>INCLUIR</v>
      </c>
      <c r="H708" s="64" t="str">
        <f ca="1">IFERROR(__xludf.DUMMYFUNCTION("IF(F708="""",""INCLUIR"",VLOOKUP($F708,IMPORTRANGE(""https://docs.google.com/spreadsheets/d/1vQSgNMJXdrs4S3uLfPKDLLwIaGIMAUdySOJkVaHnDLI/edit?gid=0#gid=0"",""RESUMEN!G:I""),3,0))"),"INCLUIR")</f>
        <v>INCLUIR</v>
      </c>
      <c r="I708" s="65" t="e">
        <f t="shared" ca="1" si="3"/>
        <v>#VALUE!</v>
      </c>
      <c r="J708" s="65" t="e">
        <f t="shared" ca="1" si="4"/>
        <v>#VALUE!</v>
      </c>
      <c r="K708" s="64" t="str">
        <f ca="1">IFERROR(__xludf.DUMMYFUNCTION("VLOOKUP($F708,IMPORTRANGE(""https://docs.google.com/spreadsheets/d/1vQSgNMJXdrs4S3uLfPKDLLwIaGIMAUdySOJkVaHnDLI/edit?gid=0#gid=0"",""RESUMEN!G:J""),4,0)"),"#N/A")</f>
        <v>#N/A</v>
      </c>
      <c r="L708" s="66" t="e">
        <f t="shared" ca="1" si="5"/>
        <v>#VALUE!</v>
      </c>
      <c r="M708" s="69"/>
      <c r="N708" s="94">
        <f t="shared" ca="1" si="6"/>
        <v>0</v>
      </c>
      <c r="O708" s="16"/>
      <c r="P708" s="40"/>
      <c r="Q708" s="16"/>
      <c r="R708" s="56"/>
    </row>
    <row r="709" spans="1:18">
      <c r="A709" s="59"/>
      <c r="B709" s="60" t="str">
        <f ca="1">IFERROR(__xludf.DUMMYFUNCTION("IFERROR(VLOOKUP(CONCATENATE(C709,D709,E709,F709,G709,H709),IMPORTRANGE(""https://docs.google.com/spreadsheets/d/1vQSgNMJXdrs4S3uLfPKDLLwIaGIMAUdySOJkVaHnDLI/edit?gid=0#gid=0"",""RESUMEN!B:C""),2,FALSE),""DEFINIR"")"),"DEFINIR")</f>
        <v>DEFINIR</v>
      </c>
      <c r="C709" s="61"/>
      <c r="D709" s="61"/>
      <c r="E709" s="62"/>
      <c r="F709" s="61"/>
      <c r="G709" s="60" t="str">
        <f ca="1">IFERROR(__xludf.DUMMYFUNCTION("IF(F709="""",""INCLUIR"",VLOOKUP($F709,IMPORTRANGE(""https://docs.google.com/spreadsheets/d/1vQSgNMJXdrs4S3uLfPKDLLwIaGIMAUdySOJkVaHnDLI/edit?gid=0#gid=0"",""RESUMEN!G:I""),2,0))"),"INCLUIR")</f>
        <v>INCLUIR</v>
      </c>
      <c r="H709" s="64" t="str">
        <f ca="1">IFERROR(__xludf.DUMMYFUNCTION("IF(F709="""",""INCLUIR"",VLOOKUP($F709,IMPORTRANGE(""https://docs.google.com/spreadsheets/d/1vQSgNMJXdrs4S3uLfPKDLLwIaGIMAUdySOJkVaHnDLI/edit?gid=0#gid=0"",""RESUMEN!G:I""),3,0))"),"INCLUIR")</f>
        <v>INCLUIR</v>
      </c>
      <c r="I709" s="65" t="e">
        <f t="shared" ca="1" si="3"/>
        <v>#VALUE!</v>
      </c>
      <c r="J709" s="65" t="e">
        <f t="shared" ca="1" si="4"/>
        <v>#VALUE!</v>
      </c>
      <c r="K709" s="64" t="str">
        <f ca="1">IFERROR(__xludf.DUMMYFUNCTION("VLOOKUP($F709,IMPORTRANGE(""https://docs.google.com/spreadsheets/d/1vQSgNMJXdrs4S3uLfPKDLLwIaGIMAUdySOJkVaHnDLI/edit?gid=0#gid=0"",""RESUMEN!G:J""),4,0)"),"#N/A")</f>
        <v>#N/A</v>
      </c>
      <c r="L709" s="66" t="e">
        <f t="shared" ca="1" si="5"/>
        <v>#VALUE!</v>
      </c>
      <c r="M709" s="69"/>
      <c r="N709" s="94">
        <f t="shared" ca="1" si="6"/>
        <v>0</v>
      </c>
      <c r="O709" s="16"/>
      <c r="P709" s="40"/>
      <c r="Q709" s="16"/>
      <c r="R709" s="56"/>
    </row>
    <row r="710" spans="1:18">
      <c r="A710" s="59"/>
      <c r="B710" s="60" t="str">
        <f ca="1">IFERROR(__xludf.DUMMYFUNCTION("IFERROR(VLOOKUP(CONCATENATE(C710,D710,E710,F710,G710,H710),IMPORTRANGE(""https://docs.google.com/spreadsheets/d/1vQSgNMJXdrs4S3uLfPKDLLwIaGIMAUdySOJkVaHnDLI/edit?gid=0#gid=0"",""RESUMEN!B:C""),2,FALSE),""DEFINIR"")"),"DEFINIR")</f>
        <v>DEFINIR</v>
      </c>
      <c r="C710" s="61"/>
      <c r="D710" s="61"/>
      <c r="E710" s="62"/>
      <c r="F710" s="61"/>
      <c r="G710" s="60" t="str">
        <f ca="1">IFERROR(__xludf.DUMMYFUNCTION("IF(F710="""",""INCLUIR"",VLOOKUP($F710,IMPORTRANGE(""https://docs.google.com/spreadsheets/d/1vQSgNMJXdrs4S3uLfPKDLLwIaGIMAUdySOJkVaHnDLI/edit?gid=0#gid=0"",""RESUMEN!G:I""),2,0))"),"INCLUIR")</f>
        <v>INCLUIR</v>
      </c>
      <c r="H710" s="64" t="str">
        <f ca="1">IFERROR(__xludf.DUMMYFUNCTION("IF(F710="""",""INCLUIR"",VLOOKUP($F710,IMPORTRANGE(""https://docs.google.com/spreadsheets/d/1vQSgNMJXdrs4S3uLfPKDLLwIaGIMAUdySOJkVaHnDLI/edit?gid=0#gid=0"",""RESUMEN!G:I""),3,0))"),"INCLUIR")</f>
        <v>INCLUIR</v>
      </c>
      <c r="I710" s="65" t="e">
        <f t="shared" ca="1" si="3"/>
        <v>#VALUE!</v>
      </c>
      <c r="J710" s="65" t="e">
        <f t="shared" ca="1" si="4"/>
        <v>#VALUE!</v>
      </c>
      <c r="K710" s="64" t="str">
        <f ca="1">IFERROR(__xludf.DUMMYFUNCTION("VLOOKUP($F710,IMPORTRANGE(""https://docs.google.com/spreadsheets/d/1vQSgNMJXdrs4S3uLfPKDLLwIaGIMAUdySOJkVaHnDLI/edit?gid=0#gid=0"",""RESUMEN!G:J""),4,0)"),"#N/A")</f>
        <v>#N/A</v>
      </c>
      <c r="L710" s="66" t="e">
        <f t="shared" ca="1" si="5"/>
        <v>#VALUE!</v>
      </c>
      <c r="M710" s="69"/>
      <c r="N710" s="94">
        <f t="shared" ca="1" si="6"/>
        <v>0</v>
      </c>
      <c r="O710" s="16"/>
      <c r="P710" s="40"/>
      <c r="Q710" s="16"/>
      <c r="R710" s="56"/>
    </row>
    <row r="711" spans="1:18">
      <c r="A711" s="59"/>
      <c r="B711" s="60" t="str">
        <f ca="1">IFERROR(__xludf.DUMMYFUNCTION("IFERROR(VLOOKUP(CONCATENATE(C711,D711,E711,F711,G711,H711),IMPORTRANGE(""https://docs.google.com/spreadsheets/d/1vQSgNMJXdrs4S3uLfPKDLLwIaGIMAUdySOJkVaHnDLI/edit?gid=0#gid=0"",""RESUMEN!B:C""),2,FALSE),""DEFINIR"")"),"DEFINIR")</f>
        <v>DEFINIR</v>
      </c>
      <c r="C711" s="61"/>
      <c r="D711" s="61"/>
      <c r="E711" s="62"/>
      <c r="F711" s="61"/>
      <c r="G711" s="60" t="str">
        <f ca="1">IFERROR(__xludf.DUMMYFUNCTION("IF(F711="""",""INCLUIR"",VLOOKUP($F711,IMPORTRANGE(""https://docs.google.com/spreadsheets/d/1vQSgNMJXdrs4S3uLfPKDLLwIaGIMAUdySOJkVaHnDLI/edit?gid=0#gid=0"",""RESUMEN!G:I""),2,0))"),"INCLUIR")</f>
        <v>INCLUIR</v>
      </c>
      <c r="H711" s="64" t="str">
        <f ca="1">IFERROR(__xludf.DUMMYFUNCTION("IF(F711="""",""INCLUIR"",VLOOKUP($F711,IMPORTRANGE(""https://docs.google.com/spreadsheets/d/1vQSgNMJXdrs4S3uLfPKDLLwIaGIMAUdySOJkVaHnDLI/edit?gid=0#gid=0"",""RESUMEN!G:I""),3,0))"),"INCLUIR")</f>
        <v>INCLUIR</v>
      </c>
      <c r="I711" s="65" t="e">
        <f t="shared" ca="1" si="3"/>
        <v>#VALUE!</v>
      </c>
      <c r="J711" s="65" t="e">
        <f t="shared" ca="1" si="4"/>
        <v>#VALUE!</v>
      </c>
      <c r="K711" s="64" t="str">
        <f ca="1">IFERROR(__xludf.DUMMYFUNCTION("VLOOKUP($F711,IMPORTRANGE(""https://docs.google.com/spreadsheets/d/1vQSgNMJXdrs4S3uLfPKDLLwIaGIMAUdySOJkVaHnDLI/edit?gid=0#gid=0"",""RESUMEN!G:J""),4,0)"),"#N/A")</f>
        <v>#N/A</v>
      </c>
      <c r="L711" s="66" t="e">
        <f t="shared" ca="1" si="5"/>
        <v>#VALUE!</v>
      </c>
      <c r="M711" s="69"/>
      <c r="N711" s="94">
        <f t="shared" ca="1" si="6"/>
        <v>0</v>
      </c>
      <c r="O711" s="16"/>
      <c r="P711" s="40"/>
      <c r="Q711" s="16"/>
      <c r="R711" s="56"/>
    </row>
    <row r="712" spans="1:18">
      <c r="A712" s="59"/>
      <c r="B712" s="60" t="str">
        <f ca="1">IFERROR(__xludf.DUMMYFUNCTION("IFERROR(VLOOKUP(CONCATENATE(C712,D712,E712,F712,G712,H712),IMPORTRANGE(""https://docs.google.com/spreadsheets/d/1vQSgNMJXdrs4S3uLfPKDLLwIaGIMAUdySOJkVaHnDLI/edit?gid=0#gid=0"",""RESUMEN!B:C""),2,FALSE),""DEFINIR"")"),"DEFINIR")</f>
        <v>DEFINIR</v>
      </c>
      <c r="C712" s="61"/>
      <c r="D712" s="61"/>
      <c r="E712" s="62"/>
      <c r="F712" s="61"/>
      <c r="G712" s="60" t="str">
        <f ca="1">IFERROR(__xludf.DUMMYFUNCTION("IF(F712="""",""INCLUIR"",VLOOKUP($F712,IMPORTRANGE(""https://docs.google.com/spreadsheets/d/1vQSgNMJXdrs4S3uLfPKDLLwIaGIMAUdySOJkVaHnDLI/edit?gid=0#gid=0"",""RESUMEN!G:I""),2,0))"),"INCLUIR")</f>
        <v>INCLUIR</v>
      </c>
      <c r="H712" s="64" t="str">
        <f ca="1">IFERROR(__xludf.DUMMYFUNCTION("IF(F712="""",""INCLUIR"",VLOOKUP($F712,IMPORTRANGE(""https://docs.google.com/spreadsheets/d/1vQSgNMJXdrs4S3uLfPKDLLwIaGIMAUdySOJkVaHnDLI/edit?gid=0#gid=0"",""RESUMEN!G:I""),3,0))"),"INCLUIR")</f>
        <v>INCLUIR</v>
      </c>
      <c r="I712" s="65" t="e">
        <f t="shared" ca="1" si="3"/>
        <v>#VALUE!</v>
      </c>
      <c r="J712" s="65" t="e">
        <f t="shared" ca="1" si="4"/>
        <v>#VALUE!</v>
      </c>
      <c r="K712" s="64" t="str">
        <f ca="1">IFERROR(__xludf.DUMMYFUNCTION("VLOOKUP($F712,IMPORTRANGE(""https://docs.google.com/spreadsheets/d/1vQSgNMJXdrs4S3uLfPKDLLwIaGIMAUdySOJkVaHnDLI/edit?gid=0#gid=0"",""RESUMEN!G:J""),4,0)"),"#N/A")</f>
        <v>#N/A</v>
      </c>
      <c r="L712" s="66" t="e">
        <f t="shared" ca="1" si="5"/>
        <v>#VALUE!</v>
      </c>
      <c r="M712" s="69"/>
      <c r="N712" s="94">
        <f t="shared" ca="1" si="6"/>
        <v>0</v>
      </c>
      <c r="O712" s="16"/>
      <c r="P712" s="40"/>
      <c r="Q712" s="16"/>
      <c r="R712" s="56"/>
    </row>
    <row r="713" spans="1:18">
      <c r="A713" s="59"/>
      <c r="B713" s="60" t="str">
        <f ca="1">IFERROR(__xludf.DUMMYFUNCTION("IFERROR(VLOOKUP(CONCATENATE(C713,D713,E713,F713,G713,H713),IMPORTRANGE(""https://docs.google.com/spreadsheets/d/1vQSgNMJXdrs4S3uLfPKDLLwIaGIMAUdySOJkVaHnDLI/edit?gid=0#gid=0"",""RESUMEN!B:C""),2,FALSE),""DEFINIR"")"),"DEFINIR")</f>
        <v>DEFINIR</v>
      </c>
      <c r="C713" s="61"/>
      <c r="D713" s="61"/>
      <c r="E713" s="62"/>
      <c r="F713" s="61"/>
      <c r="G713" s="60" t="str">
        <f ca="1">IFERROR(__xludf.DUMMYFUNCTION("IF(F713="""",""INCLUIR"",VLOOKUP($F713,IMPORTRANGE(""https://docs.google.com/spreadsheets/d/1vQSgNMJXdrs4S3uLfPKDLLwIaGIMAUdySOJkVaHnDLI/edit?gid=0#gid=0"",""RESUMEN!G:I""),2,0))"),"INCLUIR")</f>
        <v>INCLUIR</v>
      </c>
      <c r="H713" s="64" t="str">
        <f ca="1">IFERROR(__xludf.DUMMYFUNCTION("IF(F713="""",""INCLUIR"",VLOOKUP($F713,IMPORTRANGE(""https://docs.google.com/spreadsheets/d/1vQSgNMJXdrs4S3uLfPKDLLwIaGIMAUdySOJkVaHnDLI/edit?gid=0#gid=0"",""RESUMEN!G:I""),3,0))"),"INCLUIR")</f>
        <v>INCLUIR</v>
      </c>
      <c r="I713" s="65" t="e">
        <f t="shared" ca="1" si="3"/>
        <v>#VALUE!</v>
      </c>
      <c r="J713" s="65" t="e">
        <f t="shared" ca="1" si="4"/>
        <v>#VALUE!</v>
      </c>
      <c r="K713" s="64" t="str">
        <f ca="1">IFERROR(__xludf.DUMMYFUNCTION("VLOOKUP($F713,IMPORTRANGE(""https://docs.google.com/spreadsheets/d/1vQSgNMJXdrs4S3uLfPKDLLwIaGIMAUdySOJkVaHnDLI/edit?gid=0#gid=0"",""RESUMEN!G:J""),4,0)"),"#N/A")</f>
        <v>#N/A</v>
      </c>
      <c r="L713" s="66" t="e">
        <f t="shared" ca="1" si="5"/>
        <v>#VALUE!</v>
      </c>
      <c r="M713" s="69"/>
      <c r="N713" s="94">
        <f t="shared" ca="1" si="6"/>
        <v>0</v>
      </c>
      <c r="O713" s="16"/>
      <c r="P713" s="40"/>
      <c r="Q713" s="16"/>
      <c r="R713" s="56"/>
    </row>
    <row r="714" spans="1:18">
      <c r="A714" s="59"/>
      <c r="B714" s="60" t="str">
        <f ca="1">IFERROR(__xludf.DUMMYFUNCTION("IFERROR(VLOOKUP(CONCATENATE(C714,D714,E714,F714,G714,H714),IMPORTRANGE(""https://docs.google.com/spreadsheets/d/1vQSgNMJXdrs4S3uLfPKDLLwIaGIMAUdySOJkVaHnDLI/edit?gid=0#gid=0"",""RESUMEN!B:C""),2,FALSE),""DEFINIR"")"),"DEFINIR")</f>
        <v>DEFINIR</v>
      </c>
      <c r="C714" s="61"/>
      <c r="D714" s="61"/>
      <c r="E714" s="62"/>
      <c r="F714" s="61"/>
      <c r="G714" s="60" t="str">
        <f ca="1">IFERROR(__xludf.DUMMYFUNCTION("IF(F714="""",""INCLUIR"",VLOOKUP($F714,IMPORTRANGE(""https://docs.google.com/spreadsheets/d/1vQSgNMJXdrs4S3uLfPKDLLwIaGIMAUdySOJkVaHnDLI/edit?gid=0#gid=0"",""RESUMEN!G:I""),2,0))"),"INCLUIR")</f>
        <v>INCLUIR</v>
      </c>
      <c r="H714" s="64" t="str">
        <f ca="1">IFERROR(__xludf.DUMMYFUNCTION("IF(F714="""",""INCLUIR"",VLOOKUP($F714,IMPORTRANGE(""https://docs.google.com/spreadsheets/d/1vQSgNMJXdrs4S3uLfPKDLLwIaGIMAUdySOJkVaHnDLI/edit?gid=0#gid=0"",""RESUMEN!G:I""),3,0))"),"INCLUIR")</f>
        <v>INCLUIR</v>
      </c>
      <c r="I714" s="65" t="e">
        <f t="shared" ca="1" si="3"/>
        <v>#VALUE!</v>
      </c>
      <c r="J714" s="65" t="e">
        <f t="shared" ca="1" si="4"/>
        <v>#VALUE!</v>
      </c>
      <c r="K714" s="64" t="str">
        <f ca="1">IFERROR(__xludf.DUMMYFUNCTION("VLOOKUP($F714,IMPORTRANGE(""https://docs.google.com/spreadsheets/d/1vQSgNMJXdrs4S3uLfPKDLLwIaGIMAUdySOJkVaHnDLI/edit?gid=0#gid=0"",""RESUMEN!G:J""),4,0)"),"#N/A")</f>
        <v>#N/A</v>
      </c>
      <c r="L714" s="66" t="e">
        <f t="shared" ca="1" si="5"/>
        <v>#VALUE!</v>
      </c>
      <c r="M714" s="69"/>
      <c r="N714" s="94">
        <f t="shared" ca="1" si="6"/>
        <v>0</v>
      </c>
      <c r="O714" s="16"/>
      <c r="P714" s="40"/>
      <c r="Q714" s="16"/>
      <c r="R714" s="56"/>
    </row>
    <row r="715" spans="1:18">
      <c r="A715" s="59"/>
      <c r="B715" s="60" t="str">
        <f ca="1">IFERROR(__xludf.DUMMYFUNCTION("IFERROR(VLOOKUP(CONCATENATE(C715,D715,E715,F715,G715,H715),IMPORTRANGE(""https://docs.google.com/spreadsheets/d/1vQSgNMJXdrs4S3uLfPKDLLwIaGIMAUdySOJkVaHnDLI/edit?gid=0#gid=0"",""RESUMEN!B:C""),2,FALSE),""DEFINIR"")"),"DEFINIR")</f>
        <v>DEFINIR</v>
      </c>
      <c r="C715" s="61"/>
      <c r="D715" s="61"/>
      <c r="E715" s="62"/>
      <c r="F715" s="61"/>
      <c r="G715" s="60" t="str">
        <f ca="1">IFERROR(__xludf.DUMMYFUNCTION("IF(F715="""",""INCLUIR"",VLOOKUP($F715,IMPORTRANGE(""https://docs.google.com/spreadsheets/d/1vQSgNMJXdrs4S3uLfPKDLLwIaGIMAUdySOJkVaHnDLI/edit?gid=0#gid=0"",""RESUMEN!G:I""),2,0))"),"INCLUIR")</f>
        <v>INCLUIR</v>
      </c>
      <c r="H715" s="64" t="str">
        <f ca="1">IFERROR(__xludf.DUMMYFUNCTION("IF(F715="""",""INCLUIR"",VLOOKUP($F715,IMPORTRANGE(""https://docs.google.com/spreadsheets/d/1vQSgNMJXdrs4S3uLfPKDLLwIaGIMAUdySOJkVaHnDLI/edit?gid=0#gid=0"",""RESUMEN!G:I""),3,0))"),"INCLUIR")</f>
        <v>INCLUIR</v>
      </c>
      <c r="I715" s="65" t="e">
        <f t="shared" ca="1" si="3"/>
        <v>#VALUE!</v>
      </c>
      <c r="J715" s="65" t="e">
        <f t="shared" ca="1" si="4"/>
        <v>#VALUE!</v>
      </c>
      <c r="K715" s="64" t="str">
        <f ca="1">IFERROR(__xludf.DUMMYFUNCTION("VLOOKUP($F715,IMPORTRANGE(""https://docs.google.com/spreadsheets/d/1vQSgNMJXdrs4S3uLfPKDLLwIaGIMAUdySOJkVaHnDLI/edit?gid=0#gid=0"",""RESUMEN!G:J""),4,0)"),"#N/A")</f>
        <v>#N/A</v>
      </c>
      <c r="L715" s="66" t="e">
        <f t="shared" ca="1" si="5"/>
        <v>#VALUE!</v>
      </c>
      <c r="M715" s="69"/>
      <c r="N715" s="94">
        <f t="shared" ca="1" si="6"/>
        <v>0</v>
      </c>
      <c r="O715" s="16"/>
      <c r="P715" s="40"/>
      <c r="Q715" s="16"/>
      <c r="R715" s="56"/>
    </row>
    <row r="716" spans="1:18">
      <c r="A716" s="59"/>
      <c r="B716" s="60" t="str">
        <f ca="1">IFERROR(__xludf.DUMMYFUNCTION("IFERROR(VLOOKUP(CONCATENATE(C716,D716,E716,F716,G716,H716),IMPORTRANGE(""https://docs.google.com/spreadsheets/d/1vQSgNMJXdrs4S3uLfPKDLLwIaGIMAUdySOJkVaHnDLI/edit?gid=0#gid=0"",""RESUMEN!B:C""),2,FALSE),""DEFINIR"")"),"DEFINIR")</f>
        <v>DEFINIR</v>
      </c>
      <c r="C716" s="61"/>
      <c r="D716" s="61"/>
      <c r="E716" s="62"/>
      <c r="F716" s="61"/>
      <c r="G716" s="60" t="str">
        <f ca="1">IFERROR(__xludf.DUMMYFUNCTION("IF(F716="""",""INCLUIR"",VLOOKUP($F716,IMPORTRANGE(""https://docs.google.com/spreadsheets/d/1vQSgNMJXdrs4S3uLfPKDLLwIaGIMAUdySOJkVaHnDLI/edit?gid=0#gid=0"",""RESUMEN!G:I""),2,0))"),"INCLUIR")</f>
        <v>INCLUIR</v>
      </c>
      <c r="H716" s="64" t="str">
        <f ca="1">IFERROR(__xludf.DUMMYFUNCTION("IF(F716="""",""INCLUIR"",VLOOKUP($F716,IMPORTRANGE(""https://docs.google.com/spreadsheets/d/1vQSgNMJXdrs4S3uLfPKDLLwIaGIMAUdySOJkVaHnDLI/edit?gid=0#gid=0"",""RESUMEN!G:I""),3,0))"),"INCLUIR")</f>
        <v>INCLUIR</v>
      </c>
      <c r="I716" s="65" t="e">
        <f t="shared" ca="1" si="3"/>
        <v>#VALUE!</v>
      </c>
      <c r="J716" s="65" t="e">
        <f t="shared" ca="1" si="4"/>
        <v>#VALUE!</v>
      </c>
      <c r="K716" s="64" t="str">
        <f ca="1">IFERROR(__xludf.DUMMYFUNCTION("VLOOKUP($F716,IMPORTRANGE(""https://docs.google.com/spreadsheets/d/1vQSgNMJXdrs4S3uLfPKDLLwIaGIMAUdySOJkVaHnDLI/edit?gid=0#gid=0"",""RESUMEN!G:J""),4,0)"),"#N/A")</f>
        <v>#N/A</v>
      </c>
      <c r="L716" s="66" t="e">
        <f t="shared" ca="1" si="5"/>
        <v>#VALUE!</v>
      </c>
      <c r="M716" s="69"/>
      <c r="N716" s="94">
        <f t="shared" ca="1" si="6"/>
        <v>0</v>
      </c>
      <c r="O716" s="16"/>
      <c r="P716" s="40"/>
      <c r="Q716" s="16"/>
      <c r="R716" s="56"/>
    </row>
    <row r="717" spans="1:18">
      <c r="A717" s="59"/>
      <c r="B717" s="60" t="str">
        <f ca="1">IFERROR(__xludf.DUMMYFUNCTION("IFERROR(VLOOKUP(CONCATENATE(C717,D717,E717,F717,G717,H717),IMPORTRANGE(""https://docs.google.com/spreadsheets/d/1vQSgNMJXdrs4S3uLfPKDLLwIaGIMAUdySOJkVaHnDLI/edit?gid=0#gid=0"",""RESUMEN!B:C""),2,FALSE),""DEFINIR"")"),"DEFINIR")</f>
        <v>DEFINIR</v>
      </c>
      <c r="C717" s="61"/>
      <c r="D717" s="61"/>
      <c r="E717" s="62"/>
      <c r="F717" s="61"/>
      <c r="G717" s="60" t="str">
        <f ca="1">IFERROR(__xludf.DUMMYFUNCTION("IF(F717="""",""INCLUIR"",VLOOKUP($F717,IMPORTRANGE(""https://docs.google.com/spreadsheets/d/1vQSgNMJXdrs4S3uLfPKDLLwIaGIMAUdySOJkVaHnDLI/edit?gid=0#gid=0"",""RESUMEN!G:I""),2,0))"),"INCLUIR")</f>
        <v>INCLUIR</v>
      </c>
      <c r="H717" s="64" t="str">
        <f ca="1">IFERROR(__xludf.DUMMYFUNCTION("IF(F717="""",""INCLUIR"",VLOOKUP($F717,IMPORTRANGE(""https://docs.google.com/spreadsheets/d/1vQSgNMJXdrs4S3uLfPKDLLwIaGIMAUdySOJkVaHnDLI/edit?gid=0#gid=0"",""RESUMEN!G:I""),3,0))"),"INCLUIR")</f>
        <v>INCLUIR</v>
      </c>
      <c r="I717" s="65" t="e">
        <f t="shared" ca="1" si="3"/>
        <v>#VALUE!</v>
      </c>
      <c r="J717" s="65" t="e">
        <f t="shared" ca="1" si="4"/>
        <v>#VALUE!</v>
      </c>
      <c r="K717" s="64" t="str">
        <f ca="1">IFERROR(__xludf.DUMMYFUNCTION("VLOOKUP($F717,IMPORTRANGE(""https://docs.google.com/spreadsheets/d/1vQSgNMJXdrs4S3uLfPKDLLwIaGIMAUdySOJkVaHnDLI/edit?gid=0#gid=0"",""RESUMEN!G:J""),4,0)"),"#N/A")</f>
        <v>#N/A</v>
      </c>
      <c r="L717" s="66" t="e">
        <f t="shared" ca="1" si="5"/>
        <v>#VALUE!</v>
      </c>
      <c r="M717" s="69"/>
      <c r="N717" s="94">
        <f t="shared" ca="1" si="6"/>
        <v>0</v>
      </c>
      <c r="O717" s="16"/>
      <c r="P717" s="40"/>
      <c r="Q717" s="16"/>
      <c r="R717" s="56"/>
    </row>
    <row r="718" spans="1:18">
      <c r="A718" s="59"/>
      <c r="B718" s="60" t="str">
        <f ca="1">IFERROR(__xludf.DUMMYFUNCTION("IFERROR(VLOOKUP(CONCATENATE(C718,D718,E718,F718,G718,H718),IMPORTRANGE(""https://docs.google.com/spreadsheets/d/1vQSgNMJXdrs4S3uLfPKDLLwIaGIMAUdySOJkVaHnDLI/edit?gid=0#gid=0"",""RESUMEN!B:C""),2,FALSE),""DEFINIR"")"),"DEFINIR")</f>
        <v>DEFINIR</v>
      </c>
      <c r="C718" s="61"/>
      <c r="D718" s="61"/>
      <c r="E718" s="62"/>
      <c r="F718" s="61"/>
      <c r="G718" s="60" t="str">
        <f ca="1">IFERROR(__xludf.DUMMYFUNCTION("IF(F718="""",""INCLUIR"",VLOOKUP($F718,IMPORTRANGE(""https://docs.google.com/spreadsheets/d/1vQSgNMJXdrs4S3uLfPKDLLwIaGIMAUdySOJkVaHnDLI/edit?gid=0#gid=0"",""RESUMEN!G:I""),2,0))"),"INCLUIR")</f>
        <v>INCLUIR</v>
      </c>
      <c r="H718" s="64" t="str">
        <f ca="1">IFERROR(__xludf.DUMMYFUNCTION("IF(F718="""",""INCLUIR"",VLOOKUP($F718,IMPORTRANGE(""https://docs.google.com/spreadsheets/d/1vQSgNMJXdrs4S3uLfPKDLLwIaGIMAUdySOJkVaHnDLI/edit?gid=0#gid=0"",""RESUMEN!G:I""),3,0))"),"INCLUIR")</f>
        <v>INCLUIR</v>
      </c>
      <c r="I718" s="65" t="e">
        <f t="shared" ca="1" si="3"/>
        <v>#VALUE!</v>
      </c>
      <c r="J718" s="65" t="e">
        <f t="shared" ca="1" si="4"/>
        <v>#VALUE!</v>
      </c>
      <c r="K718" s="64" t="str">
        <f ca="1">IFERROR(__xludf.DUMMYFUNCTION("VLOOKUP($F718,IMPORTRANGE(""https://docs.google.com/spreadsheets/d/1vQSgNMJXdrs4S3uLfPKDLLwIaGIMAUdySOJkVaHnDLI/edit?gid=0#gid=0"",""RESUMEN!G:J""),4,0)"),"#N/A")</f>
        <v>#N/A</v>
      </c>
      <c r="L718" s="66" t="e">
        <f t="shared" ca="1" si="5"/>
        <v>#VALUE!</v>
      </c>
      <c r="M718" s="69"/>
      <c r="N718" s="94">
        <f t="shared" ca="1" si="6"/>
        <v>0</v>
      </c>
      <c r="O718" s="16"/>
      <c r="P718" s="40"/>
      <c r="Q718" s="16"/>
      <c r="R718" s="56"/>
    </row>
    <row r="719" spans="1:18">
      <c r="A719" s="59"/>
      <c r="B719" s="60" t="str">
        <f ca="1">IFERROR(__xludf.DUMMYFUNCTION("IFERROR(VLOOKUP(CONCATENATE(C719,D719,E719,F719,G719,H719),IMPORTRANGE(""https://docs.google.com/spreadsheets/d/1vQSgNMJXdrs4S3uLfPKDLLwIaGIMAUdySOJkVaHnDLI/edit?gid=0#gid=0"",""RESUMEN!B:C""),2,FALSE),""DEFINIR"")"),"DEFINIR")</f>
        <v>DEFINIR</v>
      </c>
      <c r="C719" s="61"/>
      <c r="D719" s="61"/>
      <c r="E719" s="62"/>
      <c r="F719" s="61"/>
      <c r="G719" s="60" t="str">
        <f ca="1">IFERROR(__xludf.DUMMYFUNCTION("IF(F719="""",""INCLUIR"",VLOOKUP($F719,IMPORTRANGE(""https://docs.google.com/spreadsheets/d/1vQSgNMJXdrs4S3uLfPKDLLwIaGIMAUdySOJkVaHnDLI/edit?gid=0#gid=0"",""RESUMEN!G:I""),2,0))"),"INCLUIR")</f>
        <v>INCLUIR</v>
      </c>
      <c r="H719" s="64" t="str">
        <f ca="1">IFERROR(__xludf.DUMMYFUNCTION("IF(F719="""",""INCLUIR"",VLOOKUP($F719,IMPORTRANGE(""https://docs.google.com/spreadsheets/d/1vQSgNMJXdrs4S3uLfPKDLLwIaGIMAUdySOJkVaHnDLI/edit?gid=0#gid=0"",""RESUMEN!G:I""),3,0))"),"INCLUIR")</f>
        <v>INCLUIR</v>
      </c>
      <c r="I719" s="65" t="e">
        <f t="shared" ca="1" si="3"/>
        <v>#VALUE!</v>
      </c>
      <c r="J719" s="65" t="e">
        <f t="shared" ca="1" si="4"/>
        <v>#VALUE!</v>
      </c>
      <c r="K719" s="64" t="str">
        <f ca="1">IFERROR(__xludf.DUMMYFUNCTION("VLOOKUP($F719,IMPORTRANGE(""https://docs.google.com/spreadsheets/d/1vQSgNMJXdrs4S3uLfPKDLLwIaGIMAUdySOJkVaHnDLI/edit?gid=0#gid=0"",""RESUMEN!G:J""),4,0)"),"#N/A")</f>
        <v>#N/A</v>
      </c>
      <c r="L719" s="66" t="e">
        <f t="shared" ca="1" si="5"/>
        <v>#VALUE!</v>
      </c>
      <c r="M719" s="69"/>
      <c r="N719" s="94">
        <f t="shared" ca="1" si="6"/>
        <v>0</v>
      </c>
      <c r="O719" s="16"/>
      <c r="P719" s="40"/>
      <c r="Q719" s="16"/>
      <c r="R719" s="56"/>
    </row>
    <row r="720" spans="1:18">
      <c r="A720" s="59"/>
      <c r="B720" s="60" t="str">
        <f ca="1">IFERROR(__xludf.DUMMYFUNCTION("IFERROR(VLOOKUP(CONCATENATE(C720,D720,E720,F720,G720,H720),IMPORTRANGE(""https://docs.google.com/spreadsheets/d/1vQSgNMJXdrs4S3uLfPKDLLwIaGIMAUdySOJkVaHnDLI/edit?gid=0#gid=0"",""RESUMEN!B:C""),2,FALSE),""DEFINIR"")"),"DEFINIR")</f>
        <v>DEFINIR</v>
      </c>
      <c r="C720" s="61"/>
      <c r="D720" s="61"/>
      <c r="E720" s="62"/>
      <c r="F720" s="61"/>
      <c r="G720" s="60" t="str">
        <f ca="1">IFERROR(__xludf.DUMMYFUNCTION("IF(F720="""",""INCLUIR"",VLOOKUP($F720,IMPORTRANGE(""https://docs.google.com/spreadsheets/d/1vQSgNMJXdrs4S3uLfPKDLLwIaGIMAUdySOJkVaHnDLI/edit?gid=0#gid=0"",""RESUMEN!G:I""),2,0))"),"INCLUIR")</f>
        <v>INCLUIR</v>
      </c>
      <c r="H720" s="64" t="str">
        <f ca="1">IFERROR(__xludf.DUMMYFUNCTION("IF(F720="""",""INCLUIR"",VLOOKUP($F720,IMPORTRANGE(""https://docs.google.com/spreadsheets/d/1vQSgNMJXdrs4S3uLfPKDLLwIaGIMAUdySOJkVaHnDLI/edit?gid=0#gid=0"",""RESUMEN!G:I""),3,0))"),"INCLUIR")</f>
        <v>INCLUIR</v>
      </c>
      <c r="I720" s="65" t="e">
        <f t="shared" ca="1" si="3"/>
        <v>#VALUE!</v>
      </c>
      <c r="J720" s="65" t="e">
        <f t="shared" ca="1" si="4"/>
        <v>#VALUE!</v>
      </c>
      <c r="K720" s="64" t="str">
        <f ca="1">IFERROR(__xludf.DUMMYFUNCTION("VLOOKUP($F720,IMPORTRANGE(""https://docs.google.com/spreadsheets/d/1vQSgNMJXdrs4S3uLfPKDLLwIaGIMAUdySOJkVaHnDLI/edit?gid=0#gid=0"",""RESUMEN!G:J""),4,0)"),"#N/A")</f>
        <v>#N/A</v>
      </c>
      <c r="L720" s="66" t="e">
        <f t="shared" ca="1" si="5"/>
        <v>#VALUE!</v>
      </c>
      <c r="M720" s="69"/>
      <c r="N720" s="94">
        <f t="shared" ca="1" si="6"/>
        <v>0</v>
      </c>
      <c r="O720" s="16"/>
      <c r="P720" s="40"/>
      <c r="Q720" s="16"/>
      <c r="R720" s="56"/>
    </row>
    <row r="721" spans="1:18">
      <c r="A721" s="59"/>
      <c r="B721" s="60" t="str">
        <f ca="1">IFERROR(__xludf.DUMMYFUNCTION("IFERROR(VLOOKUP(CONCATENATE(C721,D721,E721,F721,G721,H721),IMPORTRANGE(""https://docs.google.com/spreadsheets/d/1vQSgNMJXdrs4S3uLfPKDLLwIaGIMAUdySOJkVaHnDLI/edit?gid=0#gid=0"",""RESUMEN!B:C""),2,FALSE),""DEFINIR"")"),"DEFINIR")</f>
        <v>DEFINIR</v>
      </c>
      <c r="C721" s="61"/>
      <c r="D721" s="61"/>
      <c r="E721" s="62"/>
      <c r="F721" s="61"/>
      <c r="G721" s="60" t="str">
        <f ca="1">IFERROR(__xludf.DUMMYFUNCTION("IF(F721="""",""INCLUIR"",VLOOKUP($F721,IMPORTRANGE(""https://docs.google.com/spreadsheets/d/1vQSgNMJXdrs4S3uLfPKDLLwIaGIMAUdySOJkVaHnDLI/edit?gid=0#gid=0"",""RESUMEN!G:I""),2,0))"),"INCLUIR")</f>
        <v>INCLUIR</v>
      </c>
      <c r="H721" s="64" t="str">
        <f ca="1">IFERROR(__xludf.DUMMYFUNCTION("IF(F721="""",""INCLUIR"",VLOOKUP($F721,IMPORTRANGE(""https://docs.google.com/spreadsheets/d/1vQSgNMJXdrs4S3uLfPKDLLwIaGIMAUdySOJkVaHnDLI/edit?gid=0#gid=0"",""RESUMEN!G:I""),3,0))"),"INCLUIR")</f>
        <v>INCLUIR</v>
      </c>
      <c r="I721" s="65" t="e">
        <f t="shared" ca="1" si="3"/>
        <v>#VALUE!</v>
      </c>
      <c r="J721" s="65" t="e">
        <f t="shared" ca="1" si="4"/>
        <v>#VALUE!</v>
      </c>
      <c r="K721" s="64" t="str">
        <f ca="1">IFERROR(__xludf.DUMMYFUNCTION("VLOOKUP($F721,IMPORTRANGE(""https://docs.google.com/spreadsheets/d/1vQSgNMJXdrs4S3uLfPKDLLwIaGIMAUdySOJkVaHnDLI/edit?gid=0#gid=0"",""RESUMEN!G:J""),4,0)"),"#N/A")</f>
        <v>#N/A</v>
      </c>
      <c r="L721" s="66" t="e">
        <f t="shared" ca="1" si="5"/>
        <v>#VALUE!</v>
      </c>
      <c r="M721" s="69"/>
      <c r="N721" s="94">
        <f t="shared" ca="1" si="6"/>
        <v>0</v>
      </c>
      <c r="O721" s="16"/>
      <c r="P721" s="40"/>
      <c r="Q721" s="16"/>
      <c r="R721" s="56"/>
    </row>
    <row r="722" spans="1:18">
      <c r="A722" s="59"/>
      <c r="B722" s="60" t="str">
        <f ca="1">IFERROR(__xludf.DUMMYFUNCTION("IFERROR(VLOOKUP(CONCATENATE(C722,D722,E722,F722,G722,H722),IMPORTRANGE(""https://docs.google.com/spreadsheets/d/1vQSgNMJXdrs4S3uLfPKDLLwIaGIMAUdySOJkVaHnDLI/edit?gid=0#gid=0"",""RESUMEN!B:C""),2,FALSE),""DEFINIR"")"),"DEFINIR")</f>
        <v>DEFINIR</v>
      </c>
      <c r="C722" s="61"/>
      <c r="D722" s="61"/>
      <c r="E722" s="62"/>
      <c r="F722" s="61"/>
      <c r="G722" s="60" t="str">
        <f ca="1">IFERROR(__xludf.DUMMYFUNCTION("IF(F722="""",""INCLUIR"",VLOOKUP($F722,IMPORTRANGE(""https://docs.google.com/spreadsheets/d/1vQSgNMJXdrs4S3uLfPKDLLwIaGIMAUdySOJkVaHnDLI/edit?gid=0#gid=0"",""RESUMEN!G:I""),2,0))"),"INCLUIR")</f>
        <v>INCLUIR</v>
      </c>
      <c r="H722" s="64" t="str">
        <f ca="1">IFERROR(__xludf.DUMMYFUNCTION("IF(F722="""",""INCLUIR"",VLOOKUP($F722,IMPORTRANGE(""https://docs.google.com/spreadsheets/d/1vQSgNMJXdrs4S3uLfPKDLLwIaGIMAUdySOJkVaHnDLI/edit?gid=0#gid=0"",""RESUMEN!G:I""),3,0))"),"INCLUIR")</f>
        <v>INCLUIR</v>
      </c>
      <c r="I722" s="65" t="e">
        <f t="shared" ca="1" si="3"/>
        <v>#VALUE!</v>
      </c>
      <c r="J722" s="65" t="e">
        <f t="shared" ca="1" si="4"/>
        <v>#VALUE!</v>
      </c>
      <c r="K722" s="64" t="str">
        <f ca="1">IFERROR(__xludf.DUMMYFUNCTION("VLOOKUP($F722,IMPORTRANGE(""https://docs.google.com/spreadsheets/d/1vQSgNMJXdrs4S3uLfPKDLLwIaGIMAUdySOJkVaHnDLI/edit?gid=0#gid=0"",""RESUMEN!G:J""),4,0)"),"#N/A")</f>
        <v>#N/A</v>
      </c>
      <c r="L722" s="66" t="e">
        <f t="shared" ca="1" si="5"/>
        <v>#VALUE!</v>
      </c>
      <c r="M722" s="69"/>
      <c r="N722" s="94">
        <f t="shared" ca="1" si="6"/>
        <v>0</v>
      </c>
      <c r="O722" s="16"/>
      <c r="P722" s="40"/>
      <c r="Q722" s="16"/>
      <c r="R722" s="56"/>
    </row>
    <row r="723" spans="1:18">
      <c r="A723" s="59"/>
      <c r="B723" s="60" t="str">
        <f ca="1">IFERROR(__xludf.DUMMYFUNCTION("IFERROR(VLOOKUP(CONCATENATE(C723,D723,E723,F723,G723,H723),IMPORTRANGE(""https://docs.google.com/spreadsheets/d/1vQSgNMJXdrs4S3uLfPKDLLwIaGIMAUdySOJkVaHnDLI/edit?gid=0#gid=0"",""RESUMEN!B:C""),2,FALSE),""DEFINIR"")"),"DEFINIR")</f>
        <v>DEFINIR</v>
      </c>
      <c r="C723" s="61"/>
      <c r="D723" s="61"/>
      <c r="E723" s="62"/>
      <c r="F723" s="61"/>
      <c r="G723" s="60" t="str">
        <f ca="1">IFERROR(__xludf.DUMMYFUNCTION("IF(F723="""",""INCLUIR"",VLOOKUP($F723,IMPORTRANGE(""https://docs.google.com/spreadsheets/d/1vQSgNMJXdrs4S3uLfPKDLLwIaGIMAUdySOJkVaHnDLI/edit?gid=0#gid=0"",""RESUMEN!G:I""),2,0))"),"INCLUIR")</f>
        <v>INCLUIR</v>
      </c>
      <c r="H723" s="64" t="str">
        <f ca="1">IFERROR(__xludf.DUMMYFUNCTION("IF(F723="""",""INCLUIR"",VLOOKUP($F723,IMPORTRANGE(""https://docs.google.com/spreadsheets/d/1vQSgNMJXdrs4S3uLfPKDLLwIaGIMAUdySOJkVaHnDLI/edit?gid=0#gid=0"",""RESUMEN!G:I""),3,0))"),"INCLUIR")</f>
        <v>INCLUIR</v>
      </c>
      <c r="I723" s="65" t="e">
        <f t="shared" ca="1" si="3"/>
        <v>#VALUE!</v>
      </c>
      <c r="J723" s="65" t="e">
        <f t="shared" ca="1" si="4"/>
        <v>#VALUE!</v>
      </c>
      <c r="K723" s="64" t="str">
        <f ca="1">IFERROR(__xludf.DUMMYFUNCTION("VLOOKUP($F723,IMPORTRANGE(""https://docs.google.com/spreadsheets/d/1vQSgNMJXdrs4S3uLfPKDLLwIaGIMAUdySOJkVaHnDLI/edit?gid=0#gid=0"",""RESUMEN!G:J""),4,0)"),"#N/A")</f>
        <v>#N/A</v>
      </c>
      <c r="L723" s="66" t="e">
        <f t="shared" ca="1" si="5"/>
        <v>#VALUE!</v>
      </c>
      <c r="M723" s="69"/>
      <c r="N723" s="94">
        <f t="shared" ca="1" si="6"/>
        <v>0</v>
      </c>
      <c r="O723" s="16"/>
      <c r="P723" s="40"/>
      <c r="Q723" s="16"/>
      <c r="R723" s="56"/>
    </row>
    <row r="724" spans="1:18">
      <c r="A724" s="59"/>
      <c r="B724" s="60" t="str">
        <f ca="1">IFERROR(__xludf.DUMMYFUNCTION("IFERROR(VLOOKUP(CONCATENATE(C724,D724,E724,F724,G724,H724),IMPORTRANGE(""https://docs.google.com/spreadsheets/d/1vQSgNMJXdrs4S3uLfPKDLLwIaGIMAUdySOJkVaHnDLI/edit?gid=0#gid=0"",""RESUMEN!B:C""),2,FALSE),""DEFINIR"")"),"DEFINIR")</f>
        <v>DEFINIR</v>
      </c>
      <c r="C724" s="61"/>
      <c r="D724" s="61"/>
      <c r="E724" s="62"/>
      <c r="F724" s="61"/>
      <c r="G724" s="60" t="str">
        <f ca="1">IFERROR(__xludf.DUMMYFUNCTION("IF(F724="""",""INCLUIR"",VLOOKUP($F724,IMPORTRANGE(""https://docs.google.com/spreadsheets/d/1vQSgNMJXdrs4S3uLfPKDLLwIaGIMAUdySOJkVaHnDLI/edit?gid=0#gid=0"",""RESUMEN!G:I""),2,0))"),"INCLUIR")</f>
        <v>INCLUIR</v>
      </c>
      <c r="H724" s="64" t="str">
        <f ca="1">IFERROR(__xludf.DUMMYFUNCTION("IF(F724="""",""INCLUIR"",VLOOKUP($F724,IMPORTRANGE(""https://docs.google.com/spreadsheets/d/1vQSgNMJXdrs4S3uLfPKDLLwIaGIMAUdySOJkVaHnDLI/edit?gid=0#gid=0"",""RESUMEN!G:I""),3,0))"),"INCLUIR")</f>
        <v>INCLUIR</v>
      </c>
      <c r="I724" s="65" t="e">
        <f t="shared" ca="1" si="3"/>
        <v>#VALUE!</v>
      </c>
      <c r="J724" s="65" t="e">
        <f t="shared" ca="1" si="4"/>
        <v>#VALUE!</v>
      </c>
      <c r="K724" s="64" t="str">
        <f ca="1">IFERROR(__xludf.DUMMYFUNCTION("VLOOKUP($F724,IMPORTRANGE(""https://docs.google.com/spreadsheets/d/1vQSgNMJXdrs4S3uLfPKDLLwIaGIMAUdySOJkVaHnDLI/edit?gid=0#gid=0"",""RESUMEN!G:J""),4,0)"),"#N/A")</f>
        <v>#N/A</v>
      </c>
      <c r="L724" s="66" t="e">
        <f t="shared" ca="1" si="5"/>
        <v>#VALUE!</v>
      </c>
      <c r="M724" s="69"/>
      <c r="N724" s="94">
        <f t="shared" ca="1" si="6"/>
        <v>0</v>
      </c>
      <c r="O724" s="16"/>
      <c r="P724" s="40"/>
      <c r="Q724" s="16"/>
      <c r="R724" s="56"/>
    </row>
    <row r="725" spans="1:18">
      <c r="A725" s="59"/>
      <c r="B725" s="60" t="str">
        <f ca="1">IFERROR(__xludf.DUMMYFUNCTION("IFERROR(VLOOKUP(CONCATENATE(C725,D725,E725,F725,G725,H725),IMPORTRANGE(""https://docs.google.com/spreadsheets/d/1vQSgNMJXdrs4S3uLfPKDLLwIaGIMAUdySOJkVaHnDLI/edit?gid=0#gid=0"",""RESUMEN!B:C""),2,FALSE),""DEFINIR"")"),"DEFINIR")</f>
        <v>DEFINIR</v>
      </c>
      <c r="C725" s="61"/>
      <c r="D725" s="61"/>
      <c r="E725" s="62"/>
      <c r="F725" s="61"/>
      <c r="G725" s="60" t="str">
        <f ca="1">IFERROR(__xludf.DUMMYFUNCTION("IF(F725="""",""INCLUIR"",VLOOKUP($F725,IMPORTRANGE(""https://docs.google.com/spreadsheets/d/1vQSgNMJXdrs4S3uLfPKDLLwIaGIMAUdySOJkVaHnDLI/edit?gid=0#gid=0"",""RESUMEN!G:I""),2,0))"),"INCLUIR")</f>
        <v>INCLUIR</v>
      </c>
      <c r="H725" s="64" t="str">
        <f ca="1">IFERROR(__xludf.DUMMYFUNCTION("IF(F725="""",""INCLUIR"",VLOOKUP($F725,IMPORTRANGE(""https://docs.google.com/spreadsheets/d/1vQSgNMJXdrs4S3uLfPKDLLwIaGIMAUdySOJkVaHnDLI/edit?gid=0#gid=0"",""RESUMEN!G:I""),3,0))"),"INCLUIR")</f>
        <v>INCLUIR</v>
      </c>
      <c r="I725" s="65" t="e">
        <f t="shared" ca="1" si="3"/>
        <v>#VALUE!</v>
      </c>
      <c r="J725" s="65" t="e">
        <f t="shared" ca="1" si="4"/>
        <v>#VALUE!</v>
      </c>
      <c r="K725" s="64" t="str">
        <f ca="1">IFERROR(__xludf.DUMMYFUNCTION("VLOOKUP($F725,IMPORTRANGE(""https://docs.google.com/spreadsheets/d/1vQSgNMJXdrs4S3uLfPKDLLwIaGIMAUdySOJkVaHnDLI/edit?gid=0#gid=0"",""RESUMEN!G:J""),4,0)"),"#N/A")</f>
        <v>#N/A</v>
      </c>
      <c r="L725" s="66" t="e">
        <f t="shared" ca="1" si="5"/>
        <v>#VALUE!</v>
      </c>
      <c r="M725" s="69"/>
      <c r="N725" s="94">
        <f t="shared" ca="1" si="6"/>
        <v>0</v>
      </c>
      <c r="O725" s="16"/>
      <c r="P725" s="40"/>
      <c r="Q725" s="16"/>
      <c r="R725" s="56"/>
    </row>
    <row r="726" spans="1:18">
      <c r="A726" s="59"/>
      <c r="B726" s="60" t="str">
        <f ca="1">IFERROR(__xludf.DUMMYFUNCTION("IFERROR(VLOOKUP(CONCATENATE(C726,D726,E726,F726,G726,H726),IMPORTRANGE(""https://docs.google.com/spreadsheets/d/1vQSgNMJXdrs4S3uLfPKDLLwIaGIMAUdySOJkVaHnDLI/edit?gid=0#gid=0"",""RESUMEN!B:C""),2,FALSE),""DEFINIR"")"),"DEFINIR")</f>
        <v>DEFINIR</v>
      </c>
      <c r="C726" s="61"/>
      <c r="D726" s="61"/>
      <c r="E726" s="62"/>
      <c r="F726" s="61"/>
      <c r="G726" s="60" t="str">
        <f ca="1">IFERROR(__xludf.DUMMYFUNCTION("IF(F726="""",""INCLUIR"",VLOOKUP($F726,IMPORTRANGE(""https://docs.google.com/spreadsheets/d/1vQSgNMJXdrs4S3uLfPKDLLwIaGIMAUdySOJkVaHnDLI/edit?gid=0#gid=0"",""RESUMEN!G:I""),2,0))"),"INCLUIR")</f>
        <v>INCLUIR</v>
      </c>
      <c r="H726" s="64" t="str">
        <f ca="1">IFERROR(__xludf.DUMMYFUNCTION("IF(F726="""",""INCLUIR"",VLOOKUP($F726,IMPORTRANGE(""https://docs.google.com/spreadsheets/d/1vQSgNMJXdrs4S3uLfPKDLLwIaGIMAUdySOJkVaHnDLI/edit?gid=0#gid=0"",""RESUMEN!G:I""),3,0))"),"INCLUIR")</f>
        <v>INCLUIR</v>
      </c>
      <c r="I726" s="65" t="e">
        <f t="shared" ca="1" si="3"/>
        <v>#VALUE!</v>
      </c>
      <c r="J726" s="65" t="e">
        <f t="shared" ca="1" si="4"/>
        <v>#VALUE!</v>
      </c>
      <c r="K726" s="64" t="str">
        <f ca="1">IFERROR(__xludf.DUMMYFUNCTION("VLOOKUP($F726,IMPORTRANGE(""https://docs.google.com/spreadsheets/d/1vQSgNMJXdrs4S3uLfPKDLLwIaGIMAUdySOJkVaHnDLI/edit?gid=0#gid=0"",""RESUMEN!G:J""),4,0)"),"#N/A")</f>
        <v>#N/A</v>
      </c>
      <c r="L726" s="66" t="e">
        <f t="shared" ca="1" si="5"/>
        <v>#VALUE!</v>
      </c>
      <c r="M726" s="69"/>
      <c r="N726" s="94">
        <f t="shared" ca="1" si="6"/>
        <v>0</v>
      </c>
      <c r="O726" s="16"/>
      <c r="P726" s="40"/>
      <c r="Q726" s="16"/>
      <c r="R726" s="56"/>
    </row>
    <row r="727" spans="1:18">
      <c r="A727" s="59"/>
      <c r="B727" s="60" t="str">
        <f ca="1">IFERROR(__xludf.DUMMYFUNCTION("IFERROR(VLOOKUP(CONCATENATE(C727,D727,E727,F727,G727,H727),IMPORTRANGE(""https://docs.google.com/spreadsheets/d/1vQSgNMJXdrs4S3uLfPKDLLwIaGIMAUdySOJkVaHnDLI/edit?gid=0#gid=0"",""RESUMEN!B:C""),2,FALSE),""DEFINIR"")"),"DEFINIR")</f>
        <v>DEFINIR</v>
      </c>
      <c r="C727" s="61"/>
      <c r="D727" s="61"/>
      <c r="E727" s="62"/>
      <c r="F727" s="61"/>
      <c r="G727" s="60" t="str">
        <f ca="1">IFERROR(__xludf.DUMMYFUNCTION("IF(F727="""",""INCLUIR"",VLOOKUP($F727,IMPORTRANGE(""https://docs.google.com/spreadsheets/d/1vQSgNMJXdrs4S3uLfPKDLLwIaGIMAUdySOJkVaHnDLI/edit?gid=0#gid=0"",""RESUMEN!G:I""),2,0))"),"INCLUIR")</f>
        <v>INCLUIR</v>
      </c>
      <c r="H727" s="64" t="str">
        <f ca="1">IFERROR(__xludf.DUMMYFUNCTION("IF(F727="""",""INCLUIR"",VLOOKUP($F727,IMPORTRANGE(""https://docs.google.com/spreadsheets/d/1vQSgNMJXdrs4S3uLfPKDLLwIaGIMAUdySOJkVaHnDLI/edit?gid=0#gid=0"",""RESUMEN!G:I""),3,0))"),"INCLUIR")</f>
        <v>INCLUIR</v>
      </c>
      <c r="I727" s="65" t="e">
        <f t="shared" ca="1" si="3"/>
        <v>#VALUE!</v>
      </c>
      <c r="J727" s="65" t="e">
        <f t="shared" ca="1" si="4"/>
        <v>#VALUE!</v>
      </c>
      <c r="K727" s="64" t="str">
        <f ca="1">IFERROR(__xludf.DUMMYFUNCTION("VLOOKUP($F727,IMPORTRANGE(""https://docs.google.com/spreadsheets/d/1vQSgNMJXdrs4S3uLfPKDLLwIaGIMAUdySOJkVaHnDLI/edit?gid=0#gid=0"",""RESUMEN!G:J""),4,0)"),"#N/A")</f>
        <v>#N/A</v>
      </c>
      <c r="L727" s="66" t="e">
        <f t="shared" ca="1" si="5"/>
        <v>#VALUE!</v>
      </c>
      <c r="M727" s="69"/>
      <c r="N727" s="94">
        <f t="shared" ca="1" si="6"/>
        <v>0</v>
      </c>
      <c r="O727" s="16"/>
      <c r="P727" s="40"/>
      <c r="Q727" s="16"/>
      <c r="R727" s="56"/>
    </row>
    <row r="728" spans="1:18">
      <c r="A728" s="59"/>
      <c r="B728" s="60" t="str">
        <f ca="1">IFERROR(__xludf.DUMMYFUNCTION("IFERROR(VLOOKUP(CONCATENATE(C728,D728,E728,F728,G728,H728),IMPORTRANGE(""https://docs.google.com/spreadsheets/d/1vQSgNMJXdrs4S3uLfPKDLLwIaGIMAUdySOJkVaHnDLI/edit?gid=0#gid=0"",""RESUMEN!B:C""),2,FALSE),""DEFINIR"")"),"DEFINIR")</f>
        <v>DEFINIR</v>
      </c>
      <c r="C728" s="61"/>
      <c r="D728" s="61"/>
      <c r="E728" s="62"/>
      <c r="F728" s="61"/>
      <c r="G728" s="60" t="str">
        <f ca="1">IFERROR(__xludf.DUMMYFUNCTION("IF(F728="""",""INCLUIR"",VLOOKUP($F728,IMPORTRANGE(""https://docs.google.com/spreadsheets/d/1vQSgNMJXdrs4S3uLfPKDLLwIaGIMAUdySOJkVaHnDLI/edit?gid=0#gid=0"",""RESUMEN!G:I""),2,0))"),"INCLUIR")</f>
        <v>INCLUIR</v>
      </c>
      <c r="H728" s="64" t="str">
        <f ca="1">IFERROR(__xludf.DUMMYFUNCTION("IF(F728="""",""INCLUIR"",VLOOKUP($F728,IMPORTRANGE(""https://docs.google.com/spreadsheets/d/1vQSgNMJXdrs4S3uLfPKDLLwIaGIMAUdySOJkVaHnDLI/edit?gid=0#gid=0"",""RESUMEN!G:I""),3,0))"),"INCLUIR")</f>
        <v>INCLUIR</v>
      </c>
      <c r="I728" s="65" t="e">
        <f t="shared" ca="1" si="3"/>
        <v>#VALUE!</v>
      </c>
      <c r="J728" s="65" t="e">
        <f t="shared" ca="1" si="4"/>
        <v>#VALUE!</v>
      </c>
      <c r="K728" s="64" t="str">
        <f ca="1">IFERROR(__xludf.DUMMYFUNCTION("VLOOKUP($F728,IMPORTRANGE(""https://docs.google.com/spreadsheets/d/1vQSgNMJXdrs4S3uLfPKDLLwIaGIMAUdySOJkVaHnDLI/edit?gid=0#gid=0"",""RESUMEN!G:J""),4,0)"),"#N/A")</f>
        <v>#N/A</v>
      </c>
      <c r="L728" s="66" t="e">
        <f t="shared" ca="1" si="5"/>
        <v>#VALUE!</v>
      </c>
      <c r="M728" s="69"/>
      <c r="N728" s="94">
        <f t="shared" ca="1" si="6"/>
        <v>0</v>
      </c>
      <c r="O728" s="16"/>
      <c r="P728" s="40"/>
      <c r="Q728" s="16"/>
      <c r="R728" s="56"/>
    </row>
    <row r="729" spans="1:18">
      <c r="A729" s="59"/>
      <c r="B729" s="60" t="str">
        <f ca="1">IFERROR(__xludf.DUMMYFUNCTION("IFERROR(VLOOKUP(CONCATENATE(C729,D729,E729,F729,G729,H729),IMPORTRANGE(""https://docs.google.com/spreadsheets/d/1vQSgNMJXdrs4S3uLfPKDLLwIaGIMAUdySOJkVaHnDLI/edit?gid=0#gid=0"",""RESUMEN!B:C""),2,FALSE),""DEFINIR"")"),"DEFINIR")</f>
        <v>DEFINIR</v>
      </c>
      <c r="C729" s="61"/>
      <c r="D729" s="61"/>
      <c r="E729" s="62"/>
      <c r="F729" s="61"/>
      <c r="G729" s="60" t="str">
        <f ca="1">IFERROR(__xludf.DUMMYFUNCTION("IF(F729="""",""INCLUIR"",VLOOKUP($F729,IMPORTRANGE(""https://docs.google.com/spreadsheets/d/1vQSgNMJXdrs4S3uLfPKDLLwIaGIMAUdySOJkVaHnDLI/edit?gid=0#gid=0"",""RESUMEN!G:I""),2,0))"),"INCLUIR")</f>
        <v>INCLUIR</v>
      </c>
      <c r="H729" s="64" t="str">
        <f ca="1">IFERROR(__xludf.DUMMYFUNCTION("IF(F729="""",""INCLUIR"",VLOOKUP($F729,IMPORTRANGE(""https://docs.google.com/spreadsheets/d/1vQSgNMJXdrs4S3uLfPKDLLwIaGIMAUdySOJkVaHnDLI/edit?gid=0#gid=0"",""RESUMEN!G:I""),3,0))"),"INCLUIR")</f>
        <v>INCLUIR</v>
      </c>
      <c r="I729" s="65" t="e">
        <f t="shared" ca="1" si="3"/>
        <v>#VALUE!</v>
      </c>
      <c r="J729" s="65" t="e">
        <f t="shared" ca="1" si="4"/>
        <v>#VALUE!</v>
      </c>
      <c r="K729" s="64" t="str">
        <f ca="1">IFERROR(__xludf.DUMMYFUNCTION("VLOOKUP($F729,IMPORTRANGE(""https://docs.google.com/spreadsheets/d/1vQSgNMJXdrs4S3uLfPKDLLwIaGIMAUdySOJkVaHnDLI/edit?gid=0#gid=0"",""RESUMEN!G:J""),4,0)"),"#N/A")</f>
        <v>#N/A</v>
      </c>
      <c r="L729" s="66" t="e">
        <f t="shared" ca="1" si="5"/>
        <v>#VALUE!</v>
      </c>
      <c r="M729" s="69"/>
      <c r="N729" s="94">
        <f t="shared" ca="1" si="6"/>
        <v>0</v>
      </c>
      <c r="O729" s="16"/>
      <c r="P729" s="40"/>
      <c r="Q729" s="16"/>
      <c r="R729" s="56"/>
    </row>
    <row r="730" spans="1:18">
      <c r="A730" s="59"/>
      <c r="B730" s="60" t="str">
        <f ca="1">IFERROR(__xludf.DUMMYFUNCTION("IFERROR(VLOOKUP(CONCATENATE(C730,D730,E730,F730,G730,H730),IMPORTRANGE(""https://docs.google.com/spreadsheets/d/1vQSgNMJXdrs4S3uLfPKDLLwIaGIMAUdySOJkVaHnDLI/edit?gid=0#gid=0"",""RESUMEN!B:C""),2,FALSE),""DEFINIR"")"),"DEFINIR")</f>
        <v>DEFINIR</v>
      </c>
      <c r="C730" s="61"/>
      <c r="D730" s="61"/>
      <c r="E730" s="62"/>
      <c r="F730" s="61"/>
      <c r="G730" s="60" t="str">
        <f ca="1">IFERROR(__xludf.DUMMYFUNCTION("IF(F730="""",""INCLUIR"",VLOOKUP($F730,IMPORTRANGE(""https://docs.google.com/spreadsheets/d/1vQSgNMJXdrs4S3uLfPKDLLwIaGIMAUdySOJkVaHnDLI/edit?gid=0#gid=0"",""RESUMEN!G:I""),2,0))"),"INCLUIR")</f>
        <v>INCLUIR</v>
      </c>
      <c r="H730" s="64" t="str">
        <f ca="1">IFERROR(__xludf.DUMMYFUNCTION("IF(F730="""",""INCLUIR"",VLOOKUP($F730,IMPORTRANGE(""https://docs.google.com/spreadsheets/d/1vQSgNMJXdrs4S3uLfPKDLLwIaGIMAUdySOJkVaHnDLI/edit?gid=0#gid=0"",""RESUMEN!G:I""),3,0))"),"INCLUIR")</f>
        <v>INCLUIR</v>
      </c>
      <c r="I730" s="65" t="e">
        <f t="shared" ca="1" si="3"/>
        <v>#VALUE!</v>
      </c>
      <c r="J730" s="65" t="e">
        <f t="shared" ca="1" si="4"/>
        <v>#VALUE!</v>
      </c>
      <c r="K730" s="64" t="str">
        <f ca="1">IFERROR(__xludf.DUMMYFUNCTION("VLOOKUP($F730,IMPORTRANGE(""https://docs.google.com/spreadsheets/d/1vQSgNMJXdrs4S3uLfPKDLLwIaGIMAUdySOJkVaHnDLI/edit?gid=0#gid=0"",""RESUMEN!G:J""),4,0)"),"#N/A")</f>
        <v>#N/A</v>
      </c>
      <c r="L730" s="66" t="e">
        <f t="shared" ca="1" si="5"/>
        <v>#VALUE!</v>
      </c>
      <c r="M730" s="69"/>
      <c r="N730" s="94">
        <f t="shared" ca="1" si="6"/>
        <v>0</v>
      </c>
      <c r="O730" s="16"/>
      <c r="P730" s="40"/>
      <c r="Q730" s="16"/>
      <c r="R730" s="56"/>
    </row>
    <row r="731" spans="1:18">
      <c r="A731" s="59"/>
      <c r="B731" s="60" t="str">
        <f ca="1">IFERROR(__xludf.DUMMYFUNCTION("IFERROR(VLOOKUP(CONCATENATE(C731,D731,E731,F731,G731,H731),IMPORTRANGE(""https://docs.google.com/spreadsheets/d/1vQSgNMJXdrs4S3uLfPKDLLwIaGIMAUdySOJkVaHnDLI/edit?gid=0#gid=0"",""RESUMEN!B:C""),2,FALSE),""DEFINIR"")"),"DEFINIR")</f>
        <v>DEFINIR</v>
      </c>
      <c r="C731" s="61"/>
      <c r="D731" s="61"/>
      <c r="E731" s="62"/>
      <c r="F731" s="61"/>
      <c r="G731" s="60" t="str">
        <f ca="1">IFERROR(__xludf.DUMMYFUNCTION("IF(F731="""",""INCLUIR"",VLOOKUP($F731,IMPORTRANGE(""https://docs.google.com/spreadsheets/d/1vQSgNMJXdrs4S3uLfPKDLLwIaGIMAUdySOJkVaHnDLI/edit?gid=0#gid=0"",""RESUMEN!G:I""),2,0))"),"INCLUIR")</f>
        <v>INCLUIR</v>
      </c>
      <c r="H731" s="64" t="str">
        <f ca="1">IFERROR(__xludf.DUMMYFUNCTION("IF(F731="""",""INCLUIR"",VLOOKUP($F731,IMPORTRANGE(""https://docs.google.com/spreadsheets/d/1vQSgNMJXdrs4S3uLfPKDLLwIaGIMAUdySOJkVaHnDLI/edit?gid=0#gid=0"",""RESUMEN!G:I""),3,0))"),"INCLUIR")</f>
        <v>INCLUIR</v>
      </c>
      <c r="I731" s="65" t="e">
        <f t="shared" ca="1" si="3"/>
        <v>#VALUE!</v>
      </c>
      <c r="J731" s="65" t="e">
        <f t="shared" ca="1" si="4"/>
        <v>#VALUE!</v>
      </c>
      <c r="K731" s="64" t="str">
        <f ca="1">IFERROR(__xludf.DUMMYFUNCTION("VLOOKUP($F731,IMPORTRANGE(""https://docs.google.com/spreadsheets/d/1vQSgNMJXdrs4S3uLfPKDLLwIaGIMAUdySOJkVaHnDLI/edit?gid=0#gid=0"",""RESUMEN!G:J""),4,0)"),"#N/A")</f>
        <v>#N/A</v>
      </c>
      <c r="L731" s="66" t="e">
        <f t="shared" ca="1" si="5"/>
        <v>#VALUE!</v>
      </c>
      <c r="M731" s="69"/>
      <c r="N731" s="94">
        <f t="shared" ca="1" si="6"/>
        <v>0</v>
      </c>
      <c r="O731" s="16"/>
      <c r="P731" s="40"/>
      <c r="Q731" s="16"/>
      <c r="R731" s="56"/>
    </row>
    <row r="732" spans="1:18">
      <c r="A732" s="59"/>
      <c r="B732" s="60" t="str">
        <f ca="1">IFERROR(__xludf.DUMMYFUNCTION("IFERROR(VLOOKUP(CONCATENATE(C732,D732,E732,F732,G732,H732),IMPORTRANGE(""https://docs.google.com/spreadsheets/d/1vQSgNMJXdrs4S3uLfPKDLLwIaGIMAUdySOJkVaHnDLI/edit?gid=0#gid=0"",""RESUMEN!B:C""),2,FALSE),""DEFINIR"")"),"DEFINIR")</f>
        <v>DEFINIR</v>
      </c>
      <c r="C732" s="61"/>
      <c r="D732" s="61"/>
      <c r="E732" s="62"/>
      <c r="F732" s="61"/>
      <c r="G732" s="60" t="str">
        <f ca="1">IFERROR(__xludf.DUMMYFUNCTION("IF(F732="""",""INCLUIR"",VLOOKUP($F732,IMPORTRANGE(""https://docs.google.com/spreadsheets/d/1vQSgNMJXdrs4S3uLfPKDLLwIaGIMAUdySOJkVaHnDLI/edit?gid=0#gid=0"",""RESUMEN!G:I""),2,0))"),"INCLUIR")</f>
        <v>INCLUIR</v>
      </c>
      <c r="H732" s="64" t="str">
        <f ca="1">IFERROR(__xludf.DUMMYFUNCTION("IF(F732="""",""INCLUIR"",VLOOKUP($F732,IMPORTRANGE(""https://docs.google.com/spreadsheets/d/1vQSgNMJXdrs4S3uLfPKDLLwIaGIMAUdySOJkVaHnDLI/edit?gid=0#gid=0"",""RESUMEN!G:I""),3,0))"),"INCLUIR")</f>
        <v>INCLUIR</v>
      </c>
      <c r="I732" s="65" t="e">
        <f t="shared" ca="1" si="3"/>
        <v>#VALUE!</v>
      </c>
      <c r="J732" s="65" t="e">
        <f t="shared" ca="1" si="4"/>
        <v>#VALUE!</v>
      </c>
      <c r="K732" s="64" t="str">
        <f ca="1">IFERROR(__xludf.DUMMYFUNCTION("VLOOKUP($F732,IMPORTRANGE(""https://docs.google.com/spreadsheets/d/1vQSgNMJXdrs4S3uLfPKDLLwIaGIMAUdySOJkVaHnDLI/edit?gid=0#gid=0"",""RESUMEN!G:J""),4,0)"),"#N/A")</f>
        <v>#N/A</v>
      </c>
      <c r="L732" s="66" t="e">
        <f t="shared" ca="1" si="5"/>
        <v>#VALUE!</v>
      </c>
      <c r="M732" s="69"/>
      <c r="N732" s="94">
        <f t="shared" ca="1" si="6"/>
        <v>0</v>
      </c>
      <c r="O732" s="16"/>
      <c r="P732" s="40"/>
      <c r="Q732" s="16"/>
      <c r="R732" s="56"/>
    </row>
    <row r="733" spans="1:18">
      <c r="A733" s="59"/>
      <c r="B733" s="60" t="str">
        <f ca="1">IFERROR(__xludf.DUMMYFUNCTION("IFERROR(VLOOKUP(CONCATENATE(C733,D733,E733,F733,G733,H733),IMPORTRANGE(""https://docs.google.com/spreadsheets/d/1vQSgNMJXdrs4S3uLfPKDLLwIaGIMAUdySOJkVaHnDLI/edit?gid=0#gid=0"",""RESUMEN!B:C""),2,FALSE),""DEFINIR"")"),"DEFINIR")</f>
        <v>DEFINIR</v>
      </c>
      <c r="C733" s="61"/>
      <c r="D733" s="61"/>
      <c r="E733" s="62"/>
      <c r="F733" s="61"/>
      <c r="G733" s="60" t="str">
        <f ca="1">IFERROR(__xludf.DUMMYFUNCTION("IF(F733="""",""INCLUIR"",VLOOKUP($F733,IMPORTRANGE(""https://docs.google.com/spreadsheets/d/1vQSgNMJXdrs4S3uLfPKDLLwIaGIMAUdySOJkVaHnDLI/edit?gid=0#gid=0"",""RESUMEN!G:I""),2,0))"),"INCLUIR")</f>
        <v>INCLUIR</v>
      </c>
      <c r="H733" s="64" t="str">
        <f ca="1">IFERROR(__xludf.DUMMYFUNCTION("IF(F733="""",""INCLUIR"",VLOOKUP($F733,IMPORTRANGE(""https://docs.google.com/spreadsheets/d/1vQSgNMJXdrs4S3uLfPKDLLwIaGIMAUdySOJkVaHnDLI/edit?gid=0#gid=0"",""RESUMEN!G:I""),3,0))"),"INCLUIR")</f>
        <v>INCLUIR</v>
      </c>
      <c r="I733" s="65" t="e">
        <f t="shared" ca="1" si="3"/>
        <v>#VALUE!</v>
      </c>
      <c r="J733" s="65" t="e">
        <f t="shared" ca="1" si="4"/>
        <v>#VALUE!</v>
      </c>
      <c r="K733" s="64" t="str">
        <f ca="1">IFERROR(__xludf.DUMMYFUNCTION("VLOOKUP($F733,IMPORTRANGE(""https://docs.google.com/spreadsheets/d/1vQSgNMJXdrs4S3uLfPKDLLwIaGIMAUdySOJkVaHnDLI/edit?gid=0#gid=0"",""RESUMEN!G:J""),4,0)"),"#N/A")</f>
        <v>#N/A</v>
      </c>
      <c r="L733" s="66" t="e">
        <f t="shared" ca="1" si="5"/>
        <v>#VALUE!</v>
      </c>
      <c r="M733" s="69"/>
      <c r="N733" s="94">
        <f t="shared" ca="1" si="6"/>
        <v>0</v>
      </c>
      <c r="O733" s="16"/>
      <c r="P733" s="40"/>
      <c r="Q733" s="16"/>
      <c r="R733" s="56"/>
    </row>
    <row r="734" spans="1:18">
      <c r="A734" s="59"/>
      <c r="B734" s="60" t="str">
        <f ca="1">IFERROR(__xludf.DUMMYFUNCTION("IFERROR(VLOOKUP(CONCATENATE(C734,D734,E734,F734,G734,H734),IMPORTRANGE(""https://docs.google.com/spreadsheets/d/1vQSgNMJXdrs4S3uLfPKDLLwIaGIMAUdySOJkVaHnDLI/edit?gid=0#gid=0"",""RESUMEN!B:C""),2,FALSE),""DEFINIR"")"),"DEFINIR")</f>
        <v>DEFINIR</v>
      </c>
      <c r="C734" s="61"/>
      <c r="D734" s="61"/>
      <c r="E734" s="62"/>
      <c r="F734" s="61"/>
      <c r="G734" s="60" t="str">
        <f ca="1">IFERROR(__xludf.DUMMYFUNCTION("IF(F734="""",""INCLUIR"",VLOOKUP($F734,IMPORTRANGE(""https://docs.google.com/spreadsheets/d/1vQSgNMJXdrs4S3uLfPKDLLwIaGIMAUdySOJkVaHnDLI/edit?gid=0#gid=0"",""RESUMEN!G:I""),2,0))"),"INCLUIR")</f>
        <v>INCLUIR</v>
      </c>
      <c r="H734" s="64" t="str">
        <f ca="1">IFERROR(__xludf.DUMMYFUNCTION("IF(F734="""",""INCLUIR"",VLOOKUP($F734,IMPORTRANGE(""https://docs.google.com/spreadsheets/d/1vQSgNMJXdrs4S3uLfPKDLLwIaGIMAUdySOJkVaHnDLI/edit?gid=0#gid=0"",""RESUMEN!G:I""),3,0))"),"INCLUIR")</f>
        <v>INCLUIR</v>
      </c>
      <c r="I734" s="65" t="e">
        <f t="shared" ca="1" si="3"/>
        <v>#VALUE!</v>
      </c>
      <c r="J734" s="65" t="e">
        <f t="shared" ca="1" si="4"/>
        <v>#VALUE!</v>
      </c>
      <c r="K734" s="64" t="str">
        <f ca="1">IFERROR(__xludf.DUMMYFUNCTION("VLOOKUP($F734,IMPORTRANGE(""https://docs.google.com/spreadsheets/d/1vQSgNMJXdrs4S3uLfPKDLLwIaGIMAUdySOJkVaHnDLI/edit?gid=0#gid=0"",""RESUMEN!G:J""),4,0)"),"#N/A")</f>
        <v>#N/A</v>
      </c>
      <c r="L734" s="66" t="e">
        <f t="shared" ca="1" si="5"/>
        <v>#VALUE!</v>
      </c>
      <c r="M734" s="69"/>
      <c r="N734" s="94">
        <f t="shared" ca="1" si="6"/>
        <v>0</v>
      </c>
      <c r="O734" s="16"/>
      <c r="P734" s="40"/>
      <c r="Q734" s="16"/>
      <c r="R734" s="56"/>
    </row>
    <row r="735" spans="1:18">
      <c r="A735" s="59"/>
      <c r="B735" s="60" t="str">
        <f ca="1">IFERROR(__xludf.DUMMYFUNCTION("IFERROR(VLOOKUP(CONCATENATE(C735,D735,E735,F735,G735,H735),IMPORTRANGE(""https://docs.google.com/spreadsheets/d/1vQSgNMJXdrs4S3uLfPKDLLwIaGIMAUdySOJkVaHnDLI/edit?gid=0#gid=0"",""RESUMEN!B:C""),2,FALSE),""DEFINIR"")"),"DEFINIR")</f>
        <v>DEFINIR</v>
      </c>
      <c r="C735" s="61"/>
      <c r="D735" s="61"/>
      <c r="E735" s="62"/>
      <c r="F735" s="61"/>
      <c r="G735" s="60" t="str">
        <f ca="1">IFERROR(__xludf.DUMMYFUNCTION("IF(F735="""",""INCLUIR"",VLOOKUP($F735,IMPORTRANGE(""https://docs.google.com/spreadsheets/d/1vQSgNMJXdrs4S3uLfPKDLLwIaGIMAUdySOJkVaHnDLI/edit?gid=0#gid=0"",""RESUMEN!G:I""),2,0))"),"INCLUIR")</f>
        <v>INCLUIR</v>
      </c>
      <c r="H735" s="64" t="str">
        <f ca="1">IFERROR(__xludf.DUMMYFUNCTION("IF(F735="""",""INCLUIR"",VLOOKUP($F735,IMPORTRANGE(""https://docs.google.com/spreadsheets/d/1vQSgNMJXdrs4S3uLfPKDLLwIaGIMAUdySOJkVaHnDLI/edit?gid=0#gid=0"",""RESUMEN!G:I""),3,0))"),"INCLUIR")</f>
        <v>INCLUIR</v>
      </c>
      <c r="I735" s="65" t="e">
        <f t="shared" ca="1" si="3"/>
        <v>#VALUE!</v>
      </c>
      <c r="J735" s="65" t="e">
        <f t="shared" ca="1" si="4"/>
        <v>#VALUE!</v>
      </c>
      <c r="K735" s="64" t="str">
        <f ca="1">IFERROR(__xludf.DUMMYFUNCTION("VLOOKUP($F735,IMPORTRANGE(""https://docs.google.com/spreadsheets/d/1vQSgNMJXdrs4S3uLfPKDLLwIaGIMAUdySOJkVaHnDLI/edit?gid=0#gid=0"",""RESUMEN!G:J""),4,0)"),"#N/A")</f>
        <v>#N/A</v>
      </c>
      <c r="L735" s="66" t="e">
        <f t="shared" ca="1" si="5"/>
        <v>#VALUE!</v>
      </c>
      <c r="M735" s="69"/>
      <c r="N735" s="94">
        <f t="shared" ca="1" si="6"/>
        <v>0</v>
      </c>
      <c r="O735" s="16"/>
      <c r="P735" s="40"/>
      <c r="Q735" s="16"/>
      <c r="R735" s="56"/>
    </row>
    <row r="736" spans="1:18">
      <c r="A736" s="59"/>
      <c r="B736" s="60" t="str">
        <f ca="1">IFERROR(__xludf.DUMMYFUNCTION("IFERROR(VLOOKUP(CONCATENATE(C736,D736,E736,F736,G736,H736),IMPORTRANGE(""https://docs.google.com/spreadsheets/d/1vQSgNMJXdrs4S3uLfPKDLLwIaGIMAUdySOJkVaHnDLI/edit?gid=0#gid=0"",""RESUMEN!B:C""),2,FALSE),""DEFINIR"")"),"DEFINIR")</f>
        <v>DEFINIR</v>
      </c>
      <c r="C736" s="61"/>
      <c r="D736" s="61"/>
      <c r="E736" s="62"/>
      <c r="F736" s="61"/>
      <c r="G736" s="60" t="str">
        <f ca="1">IFERROR(__xludf.DUMMYFUNCTION("IF(F736="""",""INCLUIR"",VLOOKUP($F736,IMPORTRANGE(""https://docs.google.com/spreadsheets/d/1vQSgNMJXdrs4S3uLfPKDLLwIaGIMAUdySOJkVaHnDLI/edit?gid=0#gid=0"",""RESUMEN!G:I""),2,0))"),"INCLUIR")</f>
        <v>INCLUIR</v>
      </c>
      <c r="H736" s="64" t="str">
        <f ca="1">IFERROR(__xludf.DUMMYFUNCTION("IF(F736="""",""INCLUIR"",VLOOKUP($F736,IMPORTRANGE(""https://docs.google.com/spreadsheets/d/1vQSgNMJXdrs4S3uLfPKDLLwIaGIMAUdySOJkVaHnDLI/edit?gid=0#gid=0"",""RESUMEN!G:I""),3,0))"),"INCLUIR")</f>
        <v>INCLUIR</v>
      </c>
      <c r="I736" s="65" t="e">
        <f t="shared" ca="1" si="3"/>
        <v>#VALUE!</v>
      </c>
      <c r="J736" s="65" t="e">
        <f t="shared" ca="1" si="4"/>
        <v>#VALUE!</v>
      </c>
      <c r="K736" s="64" t="str">
        <f ca="1">IFERROR(__xludf.DUMMYFUNCTION("VLOOKUP($F736,IMPORTRANGE(""https://docs.google.com/spreadsheets/d/1vQSgNMJXdrs4S3uLfPKDLLwIaGIMAUdySOJkVaHnDLI/edit?gid=0#gid=0"",""RESUMEN!G:J""),4,0)"),"#N/A")</f>
        <v>#N/A</v>
      </c>
      <c r="L736" s="66" t="e">
        <f t="shared" ca="1" si="5"/>
        <v>#VALUE!</v>
      </c>
      <c r="M736" s="69"/>
      <c r="N736" s="94">
        <f t="shared" ca="1" si="6"/>
        <v>0</v>
      </c>
      <c r="O736" s="16"/>
      <c r="P736" s="40"/>
      <c r="Q736" s="16"/>
      <c r="R736" s="56"/>
    </row>
    <row r="737" spans="1:18">
      <c r="A737" s="59"/>
      <c r="B737" s="60" t="str">
        <f ca="1">IFERROR(__xludf.DUMMYFUNCTION("IFERROR(VLOOKUP(CONCATENATE(C737,D737,E737,F737,G737,H737),IMPORTRANGE(""https://docs.google.com/spreadsheets/d/1vQSgNMJXdrs4S3uLfPKDLLwIaGIMAUdySOJkVaHnDLI/edit?gid=0#gid=0"",""RESUMEN!B:C""),2,FALSE),""DEFINIR"")"),"DEFINIR")</f>
        <v>DEFINIR</v>
      </c>
      <c r="C737" s="61"/>
      <c r="D737" s="61"/>
      <c r="E737" s="62"/>
      <c r="F737" s="61"/>
      <c r="G737" s="60" t="str">
        <f ca="1">IFERROR(__xludf.DUMMYFUNCTION("IF(F737="""",""INCLUIR"",VLOOKUP($F737,IMPORTRANGE(""https://docs.google.com/spreadsheets/d/1vQSgNMJXdrs4S3uLfPKDLLwIaGIMAUdySOJkVaHnDLI/edit?gid=0#gid=0"",""RESUMEN!G:I""),2,0))"),"INCLUIR")</f>
        <v>INCLUIR</v>
      </c>
      <c r="H737" s="64" t="str">
        <f ca="1">IFERROR(__xludf.DUMMYFUNCTION("IF(F737="""",""INCLUIR"",VLOOKUP($F737,IMPORTRANGE(""https://docs.google.com/spreadsheets/d/1vQSgNMJXdrs4S3uLfPKDLLwIaGIMAUdySOJkVaHnDLI/edit?gid=0#gid=0"",""RESUMEN!G:I""),3,0))"),"INCLUIR")</f>
        <v>INCLUIR</v>
      </c>
      <c r="I737" s="65" t="e">
        <f t="shared" ca="1" si="3"/>
        <v>#VALUE!</v>
      </c>
      <c r="J737" s="65" t="e">
        <f t="shared" ca="1" si="4"/>
        <v>#VALUE!</v>
      </c>
      <c r="K737" s="64" t="str">
        <f ca="1">IFERROR(__xludf.DUMMYFUNCTION("VLOOKUP($F737,IMPORTRANGE(""https://docs.google.com/spreadsheets/d/1vQSgNMJXdrs4S3uLfPKDLLwIaGIMAUdySOJkVaHnDLI/edit?gid=0#gid=0"",""RESUMEN!G:J""),4,0)"),"#N/A")</f>
        <v>#N/A</v>
      </c>
      <c r="L737" s="66" t="e">
        <f t="shared" ca="1" si="5"/>
        <v>#VALUE!</v>
      </c>
      <c r="M737" s="69"/>
      <c r="N737" s="94">
        <f t="shared" ca="1" si="6"/>
        <v>0</v>
      </c>
      <c r="O737" s="16"/>
      <c r="P737" s="40"/>
      <c r="Q737" s="16"/>
      <c r="R737" s="56"/>
    </row>
    <row r="738" spans="1:18">
      <c r="A738" s="59"/>
      <c r="B738" s="60" t="str">
        <f ca="1">IFERROR(__xludf.DUMMYFUNCTION("IFERROR(VLOOKUP(CONCATENATE(C738,D738,E738,F738,G738,H738),IMPORTRANGE(""https://docs.google.com/spreadsheets/d/1vQSgNMJXdrs4S3uLfPKDLLwIaGIMAUdySOJkVaHnDLI/edit?gid=0#gid=0"",""RESUMEN!B:C""),2,FALSE),""DEFINIR"")"),"DEFINIR")</f>
        <v>DEFINIR</v>
      </c>
      <c r="C738" s="61"/>
      <c r="D738" s="61"/>
      <c r="E738" s="62"/>
      <c r="F738" s="61"/>
      <c r="G738" s="60" t="str">
        <f ca="1">IFERROR(__xludf.DUMMYFUNCTION("IF(F738="""",""INCLUIR"",VLOOKUP($F738,IMPORTRANGE(""https://docs.google.com/spreadsheets/d/1vQSgNMJXdrs4S3uLfPKDLLwIaGIMAUdySOJkVaHnDLI/edit?gid=0#gid=0"",""RESUMEN!G:I""),2,0))"),"INCLUIR")</f>
        <v>INCLUIR</v>
      </c>
      <c r="H738" s="64" t="str">
        <f ca="1">IFERROR(__xludf.DUMMYFUNCTION("IF(F738="""",""INCLUIR"",VLOOKUP($F738,IMPORTRANGE(""https://docs.google.com/spreadsheets/d/1vQSgNMJXdrs4S3uLfPKDLLwIaGIMAUdySOJkVaHnDLI/edit?gid=0#gid=0"",""RESUMEN!G:I""),3,0))"),"INCLUIR")</f>
        <v>INCLUIR</v>
      </c>
      <c r="I738" s="65" t="e">
        <f t="shared" ca="1" si="3"/>
        <v>#VALUE!</v>
      </c>
      <c r="J738" s="65" t="e">
        <f t="shared" ca="1" si="4"/>
        <v>#VALUE!</v>
      </c>
      <c r="K738" s="64" t="str">
        <f ca="1">IFERROR(__xludf.DUMMYFUNCTION("VLOOKUP($F738,IMPORTRANGE(""https://docs.google.com/spreadsheets/d/1vQSgNMJXdrs4S3uLfPKDLLwIaGIMAUdySOJkVaHnDLI/edit?gid=0#gid=0"",""RESUMEN!G:J""),4,0)"),"#N/A")</f>
        <v>#N/A</v>
      </c>
      <c r="L738" s="66" t="e">
        <f t="shared" ca="1" si="5"/>
        <v>#VALUE!</v>
      </c>
      <c r="M738" s="69"/>
      <c r="N738" s="94">
        <f t="shared" ca="1" si="6"/>
        <v>0</v>
      </c>
      <c r="O738" s="16"/>
      <c r="P738" s="40"/>
      <c r="Q738" s="16"/>
      <c r="R738" s="56"/>
    </row>
    <row r="739" spans="1:18">
      <c r="A739" s="59"/>
      <c r="B739" s="60" t="str">
        <f ca="1">IFERROR(__xludf.DUMMYFUNCTION("IFERROR(VLOOKUP(CONCATENATE(C739,D739,E739,F739,G739,H739),IMPORTRANGE(""https://docs.google.com/spreadsheets/d/1vQSgNMJXdrs4S3uLfPKDLLwIaGIMAUdySOJkVaHnDLI/edit?gid=0#gid=0"",""RESUMEN!B:C""),2,FALSE),""DEFINIR"")"),"DEFINIR")</f>
        <v>DEFINIR</v>
      </c>
      <c r="C739" s="61"/>
      <c r="D739" s="61"/>
      <c r="E739" s="62"/>
      <c r="F739" s="61"/>
      <c r="G739" s="60" t="str">
        <f ca="1">IFERROR(__xludf.DUMMYFUNCTION("IF(F739="""",""INCLUIR"",VLOOKUP($F739,IMPORTRANGE(""https://docs.google.com/spreadsheets/d/1vQSgNMJXdrs4S3uLfPKDLLwIaGIMAUdySOJkVaHnDLI/edit?gid=0#gid=0"",""RESUMEN!G:I""),2,0))"),"INCLUIR")</f>
        <v>INCLUIR</v>
      </c>
      <c r="H739" s="64" t="str">
        <f ca="1">IFERROR(__xludf.DUMMYFUNCTION("IF(F739="""",""INCLUIR"",VLOOKUP($F739,IMPORTRANGE(""https://docs.google.com/spreadsheets/d/1vQSgNMJXdrs4S3uLfPKDLLwIaGIMAUdySOJkVaHnDLI/edit?gid=0#gid=0"",""RESUMEN!G:I""),3,0))"),"INCLUIR")</f>
        <v>INCLUIR</v>
      </c>
      <c r="I739" s="65" t="e">
        <f t="shared" ca="1" si="3"/>
        <v>#VALUE!</v>
      </c>
      <c r="J739" s="65" t="e">
        <f t="shared" ca="1" si="4"/>
        <v>#VALUE!</v>
      </c>
      <c r="K739" s="64" t="str">
        <f ca="1">IFERROR(__xludf.DUMMYFUNCTION("VLOOKUP($F739,IMPORTRANGE(""https://docs.google.com/spreadsheets/d/1vQSgNMJXdrs4S3uLfPKDLLwIaGIMAUdySOJkVaHnDLI/edit?gid=0#gid=0"",""RESUMEN!G:J""),4,0)"),"#N/A")</f>
        <v>#N/A</v>
      </c>
      <c r="L739" s="66" t="e">
        <f t="shared" ca="1" si="5"/>
        <v>#VALUE!</v>
      </c>
      <c r="M739" s="69"/>
      <c r="N739" s="94">
        <f t="shared" ca="1" si="6"/>
        <v>0</v>
      </c>
      <c r="O739" s="16"/>
      <c r="P739" s="40"/>
      <c r="Q739" s="16"/>
      <c r="R739" s="56"/>
    </row>
    <row r="740" spans="1:18">
      <c r="A740" s="59"/>
      <c r="B740" s="60" t="str">
        <f ca="1">IFERROR(__xludf.DUMMYFUNCTION("IFERROR(VLOOKUP(CONCATENATE(C740,D740,E740,F740,G740,H740),IMPORTRANGE(""https://docs.google.com/spreadsheets/d/1vQSgNMJXdrs4S3uLfPKDLLwIaGIMAUdySOJkVaHnDLI/edit?gid=0#gid=0"",""RESUMEN!B:C""),2,FALSE),""DEFINIR"")"),"DEFINIR")</f>
        <v>DEFINIR</v>
      </c>
      <c r="C740" s="61"/>
      <c r="D740" s="61"/>
      <c r="E740" s="62"/>
      <c r="F740" s="61"/>
      <c r="G740" s="60" t="str">
        <f ca="1">IFERROR(__xludf.DUMMYFUNCTION("IF(F740="""",""INCLUIR"",VLOOKUP($F740,IMPORTRANGE(""https://docs.google.com/spreadsheets/d/1vQSgNMJXdrs4S3uLfPKDLLwIaGIMAUdySOJkVaHnDLI/edit?gid=0#gid=0"",""RESUMEN!G:I""),2,0))"),"INCLUIR")</f>
        <v>INCLUIR</v>
      </c>
      <c r="H740" s="64" t="str">
        <f ca="1">IFERROR(__xludf.DUMMYFUNCTION("IF(F740="""",""INCLUIR"",VLOOKUP($F740,IMPORTRANGE(""https://docs.google.com/spreadsheets/d/1vQSgNMJXdrs4S3uLfPKDLLwIaGIMAUdySOJkVaHnDLI/edit?gid=0#gid=0"",""RESUMEN!G:I""),3,0))"),"INCLUIR")</f>
        <v>INCLUIR</v>
      </c>
      <c r="I740" s="65" t="e">
        <f t="shared" ca="1" si="3"/>
        <v>#VALUE!</v>
      </c>
      <c r="J740" s="65" t="e">
        <f t="shared" ca="1" si="4"/>
        <v>#VALUE!</v>
      </c>
      <c r="K740" s="64" t="str">
        <f ca="1">IFERROR(__xludf.DUMMYFUNCTION("VLOOKUP($F740,IMPORTRANGE(""https://docs.google.com/spreadsheets/d/1vQSgNMJXdrs4S3uLfPKDLLwIaGIMAUdySOJkVaHnDLI/edit?gid=0#gid=0"",""RESUMEN!G:J""),4,0)"),"#N/A")</f>
        <v>#N/A</v>
      </c>
      <c r="L740" s="66" t="e">
        <f t="shared" ca="1" si="5"/>
        <v>#VALUE!</v>
      </c>
      <c r="M740" s="69"/>
      <c r="N740" s="94">
        <f t="shared" ca="1" si="6"/>
        <v>0</v>
      </c>
      <c r="O740" s="16"/>
      <c r="P740" s="40"/>
      <c r="Q740" s="16"/>
      <c r="R740" s="56"/>
    </row>
    <row r="741" spans="1:18">
      <c r="A741" s="59"/>
      <c r="B741" s="60" t="str">
        <f ca="1">IFERROR(__xludf.DUMMYFUNCTION("IFERROR(VLOOKUP(CONCATENATE(C741,D741,E741,F741,G741,H741),IMPORTRANGE(""https://docs.google.com/spreadsheets/d/1vQSgNMJXdrs4S3uLfPKDLLwIaGIMAUdySOJkVaHnDLI/edit?gid=0#gid=0"",""RESUMEN!B:C""),2,FALSE),""DEFINIR"")"),"DEFINIR")</f>
        <v>DEFINIR</v>
      </c>
      <c r="C741" s="61"/>
      <c r="D741" s="61"/>
      <c r="E741" s="62"/>
      <c r="F741" s="61"/>
      <c r="G741" s="60" t="str">
        <f ca="1">IFERROR(__xludf.DUMMYFUNCTION("IF(F741="""",""INCLUIR"",VLOOKUP($F741,IMPORTRANGE(""https://docs.google.com/spreadsheets/d/1vQSgNMJXdrs4S3uLfPKDLLwIaGIMAUdySOJkVaHnDLI/edit?gid=0#gid=0"",""RESUMEN!G:I""),2,0))"),"INCLUIR")</f>
        <v>INCLUIR</v>
      </c>
      <c r="H741" s="64" t="str">
        <f ca="1">IFERROR(__xludf.DUMMYFUNCTION("IF(F741="""",""INCLUIR"",VLOOKUP($F741,IMPORTRANGE(""https://docs.google.com/spreadsheets/d/1vQSgNMJXdrs4S3uLfPKDLLwIaGIMAUdySOJkVaHnDLI/edit?gid=0#gid=0"",""RESUMEN!G:I""),3,0))"),"INCLUIR")</f>
        <v>INCLUIR</v>
      </c>
      <c r="I741" s="65" t="e">
        <f t="shared" ca="1" si="3"/>
        <v>#VALUE!</v>
      </c>
      <c r="J741" s="65" t="e">
        <f t="shared" ca="1" si="4"/>
        <v>#VALUE!</v>
      </c>
      <c r="K741" s="64" t="str">
        <f ca="1">IFERROR(__xludf.DUMMYFUNCTION("VLOOKUP($F741,IMPORTRANGE(""https://docs.google.com/spreadsheets/d/1vQSgNMJXdrs4S3uLfPKDLLwIaGIMAUdySOJkVaHnDLI/edit?gid=0#gid=0"",""RESUMEN!G:J""),4,0)"),"#N/A")</f>
        <v>#N/A</v>
      </c>
      <c r="L741" s="66" t="e">
        <f t="shared" ca="1" si="5"/>
        <v>#VALUE!</v>
      </c>
      <c r="M741" s="69"/>
      <c r="N741" s="94">
        <f t="shared" ca="1" si="6"/>
        <v>0</v>
      </c>
      <c r="O741" s="16"/>
      <c r="P741" s="40"/>
      <c r="Q741" s="16"/>
      <c r="R741" s="56"/>
    </row>
    <row r="742" spans="1:18">
      <c r="A742" s="59"/>
      <c r="B742" s="60" t="str">
        <f ca="1">IFERROR(__xludf.DUMMYFUNCTION("IFERROR(VLOOKUP(CONCATENATE(C742,D742,E742,F742,G742,H742),IMPORTRANGE(""https://docs.google.com/spreadsheets/d/1vQSgNMJXdrs4S3uLfPKDLLwIaGIMAUdySOJkVaHnDLI/edit?gid=0#gid=0"",""RESUMEN!B:C""),2,FALSE),""DEFINIR"")"),"DEFINIR")</f>
        <v>DEFINIR</v>
      </c>
      <c r="C742" s="61"/>
      <c r="D742" s="61"/>
      <c r="E742" s="62"/>
      <c r="F742" s="61"/>
      <c r="G742" s="60" t="str">
        <f ca="1">IFERROR(__xludf.DUMMYFUNCTION("IF(F742="""",""INCLUIR"",VLOOKUP($F742,IMPORTRANGE(""https://docs.google.com/spreadsheets/d/1vQSgNMJXdrs4S3uLfPKDLLwIaGIMAUdySOJkVaHnDLI/edit?gid=0#gid=0"",""RESUMEN!G:I""),2,0))"),"INCLUIR")</f>
        <v>INCLUIR</v>
      </c>
      <c r="H742" s="64" t="str">
        <f ca="1">IFERROR(__xludf.DUMMYFUNCTION("IF(F742="""",""INCLUIR"",VLOOKUP($F742,IMPORTRANGE(""https://docs.google.com/spreadsheets/d/1vQSgNMJXdrs4S3uLfPKDLLwIaGIMAUdySOJkVaHnDLI/edit?gid=0#gid=0"",""RESUMEN!G:I""),3,0))"),"INCLUIR")</f>
        <v>INCLUIR</v>
      </c>
      <c r="I742" s="65" t="e">
        <f t="shared" ca="1" si="3"/>
        <v>#VALUE!</v>
      </c>
      <c r="J742" s="65" t="e">
        <f t="shared" ca="1" si="4"/>
        <v>#VALUE!</v>
      </c>
      <c r="K742" s="64" t="str">
        <f ca="1">IFERROR(__xludf.DUMMYFUNCTION("VLOOKUP($F742,IMPORTRANGE(""https://docs.google.com/spreadsheets/d/1vQSgNMJXdrs4S3uLfPKDLLwIaGIMAUdySOJkVaHnDLI/edit?gid=0#gid=0"",""RESUMEN!G:J""),4,0)"),"#N/A")</f>
        <v>#N/A</v>
      </c>
      <c r="L742" s="66" t="e">
        <f t="shared" ca="1" si="5"/>
        <v>#VALUE!</v>
      </c>
      <c r="M742" s="69"/>
      <c r="N742" s="94">
        <f t="shared" ca="1" si="6"/>
        <v>0</v>
      </c>
      <c r="O742" s="16"/>
      <c r="P742" s="40"/>
      <c r="Q742" s="16"/>
      <c r="R742" s="56"/>
    </row>
    <row r="743" spans="1:18">
      <c r="A743" s="59"/>
      <c r="B743" s="60" t="str">
        <f ca="1">IFERROR(__xludf.DUMMYFUNCTION("IFERROR(VLOOKUP(CONCATENATE(C743,D743,E743,F743,G743,H743),IMPORTRANGE(""https://docs.google.com/spreadsheets/d/1vQSgNMJXdrs4S3uLfPKDLLwIaGIMAUdySOJkVaHnDLI/edit?gid=0#gid=0"",""RESUMEN!B:C""),2,FALSE),""DEFINIR"")"),"DEFINIR")</f>
        <v>DEFINIR</v>
      </c>
      <c r="C743" s="61"/>
      <c r="D743" s="61"/>
      <c r="E743" s="62"/>
      <c r="F743" s="61"/>
      <c r="G743" s="60" t="str">
        <f ca="1">IFERROR(__xludf.DUMMYFUNCTION("IF(F743="""",""INCLUIR"",VLOOKUP($F743,IMPORTRANGE(""https://docs.google.com/spreadsheets/d/1vQSgNMJXdrs4S3uLfPKDLLwIaGIMAUdySOJkVaHnDLI/edit?gid=0#gid=0"",""RESUMEN!G:I""),2,0))"),"INCLUIR")</f>
        <v>INCLUIR</v>
      </c>
      <c r="H743" s="64" t="str">
        <f ca="1">IFERROR(__xludf.DUMMYFUNCTION("IF(F743="""",""INCLUIR"",VLOOKUP($F743,IMPORTRANGE(""https://docs.google.com/spreadsheets/d/1vQSgNMJXdrs4S3uLfPKDLLwIaGIMAUdySOJkVaHnDLI/edit?gid=0#gid=0"",""RESUMEN!G:I""),3,0))"),"INCLUIR")</f>
        <v>INCLUIR</v>
      </c>
      <c r="I743" s="65" t="e">
        <f t="shared" ca="1" si="3"/>
        <v>#VALUE!</v>
      </c>
      <c r="J743" s="65" t="e">
        <f t="shared" ca="1" si="4"/>
        <v>#VALUE!</v>
      </c>
      <c r="K743" s="64" t="str">
        <f ca="1">IFERROR(__xludf.DUMMYFUNCTION("VLOOKUP($F743,IMPORTRANGE(""https://docs.google.com/spreadsheets/d/1vQSgNMJXdrs4S3uLfPKDLLwIaGIMAUdySOJkVaHnDLI/edit?gid=0#gid=0"",""RESUMEN!G:J""),4,0)"),"#N/A")</f>
        <v>#N/A</v>
      </c>
      <c r="L743" s="66" t="e">
        <f t="shared" ca="1" si="5"/>
        <v>#VALUE!</v>
      </c>
      <c r="M743" s="69"/>
      <c r="N743" s="94">
        <f t="shared" ca="1" si="6"/>
        <v>0</v>
      </c>
      <c r="O743" s="16"/>
      <c r="P743" s="40"/>
      <c r="Q743" s="16"/>
      <c r="R743" s="56"/>
    </row>
    <row r="744" spans="1:18">
      <c r="A744" s="59"/>
      <c r="B744" s="60" t="str">
        <f ca="1">IFERROR(__xludf.DUMMYFUNCTION("IFERROR(VLOOKUP(CONCATENATE(C744,D744,E744,F744,G744,H744),IMPORTRANGE(""https://docs.google.com/spreadsheets/d/1vQSgNMJXdrs4S3uLfPKDLLwIaGIMAUdySOJkVaHnDLI/edit?gid=0#gid=0"",""RESUMEN!B:C""),2,FALSE),""DEFINIR"")"),"DEFINIR")</f>
        <v>DEFINIR</v>
      </c>
      <c r="C744" s="61"/>
      <c r="D744" s="61"/>
      <c r="E744" s="62"/>
      <c r="F744" s="61"/>
      <c r="G744" s="60" t="str">
        <f ca="1">IFERROR(__xludf.DUMMYFUNCTION("IF(F744="""",""INCLUIR"",VLOOKUP($F744,IMPORTRANGE(""https://docs.google.com/spreadsheets/d/1vQSgNMJXdrs4S3uLfPKDLLwIaGIMAUdySOJkVaHnDLI/edit?gid=0#gid=0"",""RESUMEN!G:I""),2,0))"),"INCLUIR")</f>
        <v>INCLUIR</v>
      </c>
      <c r="H744" s="64" t="str">
        <f ca="1">IFERROR(__xludf.DUMMYFUNCTION("IF(F744="""",""INCLUIR"",VLOOKUP($F744,IMPORTRANGE(""https://docs.google.com/spreadsheets/d/1vQSgNMJXdrs4S3uLfPKDLLwIaGIMAUdySOJkVaHnDLI/edit?gid=0#gid=0"",""RESUMEN!G:I""),3,0))"),"INCLUIR")</f>
        <v>INCLUIR</v>
      </c>
      <c r="I744" s="65" t="e">
        <f t="shared" ca="1" si="3"/>
        <v>#VALUE!</v>
      </c>
      <c r="J744" s="65" t="e">
        <f t="shared" ca="1" si="4"/>
        <v>#VALUE!</v>
      </c>
      <c r="K744" s="64" t="str">
        <f ca="1">IFERROR(__xludf.DUMMYFUNCTION("VLOOKUP($F744,IMPORTRANGE(""https://docs.google.com/spreadsheets/d/1vQSgNMJXdrs4S3uLfPKDLLwIaGIMAUdySOJkVaHnDLI/edit?gid=0#gid=0"",""RESUMEN!G:J""),4,0)"),"#N/A")</f>
        <v>#N/A</v>
      </c>
      <c r="L744" s="66" t="e">
        <f t="shared" ca="1" si="5"/>
        <v>#VALUE!</v>
      </c>
      <c r="M744" s="69"/>
      <c r="N744" s="94">
        <f t="shared" ca="1" si="6"/>
        <v>0</v>
      </c>
      <c r="O744" s="16"/>
      <c r="P744" s="40"/>
      <c r="Q744" s="16"/>
      <c r="R744" s="56"/>
    </row>
    <row r="745" spans="1:18">
      <c r="A745" s="59"/>
      <c r="B745" s="60" t="str">
        <f ca="1">IFERROR(__xludf.DUMMYFUNCTION("IFERROR(VLOOKUP(CONCATENATE(C745,D745,E745,F745,G745,H745),IMPORTRANGE(""https://docs.google.com/spreadsheets/d/1vQSgNMJXdrs4S3uLfPKDLLwIaGIMAUdySOJkVaHnDLI/edit?gid=0#gid=0"",""RESUMEN!B:C""),2,FALSE),""DEFINIR"")"),"DEFINIR")</f>
        <v>DEFINIR</v>
      </c>
      <c r="C745" s="61"/>
      <c r="D745" s="61"/>
      <c r="E745" s="62"/>
      <c r="F745" s="61"/>
      <c r="G745" s="60" t="str">
        <f ca="1">IFERROR(__xludf.DUMMYFUNCTION("IF(F745="""",""INCLUIR"",VLOOKUP($F745,IMPORTRANGE(""https://docs.google.com/spreadsheets/d/1vQSgNMJXdrs4S3uLfPKDLLwIaGIMAUdySOJkVaHnDLI/edit?gid=0#gid=0"",""RESUMEN!G:I""),2,0))"),"INCLUIR")</f>
        <v>INCLUIR</v>
      </c>
      <c r="H745" s="64" t="str">
        <f ca="1">IFERROR(__xludf.DUMMYFUNCTION("IF(F745="""",""INCLUIR"",VLOOKUP($F745,IMPORTRANGE(""https://docs.google.com/spreadsheets/d/1vQSgNMJXdrs4S3uLfPKDLLwIaGIMAUdySOJkVaHnDLI/edit?gid=0#gid=0"",""RESUMEN!G:I""),3,0))"),"INCLUIR")</f>
        <v>INCLUIR</v>
      </c>
      <c r="I745" s="65" t="e">
        <f t="shared" ca="1" si="3"/>
        <v>#VALUE!</v>
      </c>
      <c r="J745" s="65" t="e">
        <f t="shared" ca="1" si="4"/>
        <v>#VALUE!</v>
      </c>
      <c r="K745" s="64" t="str">
        <f ca="1">IFERROR(__xludf.DUMMYFUNCTION("VLOOKUP($F745,IMPORTRANGE(""https://docs.google.com/spreadsheets/d/1vQSgNMJXdrs4S3uLfPKDLLwIaGIMAUdySOJkVaHnDLI/edit?gid=0#gid=0"",""RESUMEN!G:J""),4,0)"),"#N/A")</f>
        <v>#N/A</v>
      </c>
      <c r="L745" s="66" t="e">
        <f t="shared" ca="1" si="5"/>
        <v>#VALUE!</v>
      </c>
      <c r="M745" s="69"/>
      <c r="N745" s="94">
        <f t="shared" ca="1" si="6"/>
        <v>0</v>
      </c>
      <c r="O745" s="16"/>
      <c r="P745" s="40"/>
      <c r="Q745" s="16"/>
      <c r="R745" s="56"/>
    </row>
    <row r="746" spans="1:18">
      <c r="A746" s="59"/>
      <c r="B746" s="60" t="str">
        <f ca="1">IFERROR(__xludf.DUMMYFUNCTION("IFERROR(VLOOKUP(CONCATENATE(C746,D746,E746,F746,G746,H746),IMPORTRANGE(""https://docs.google.com/spreadsheets/d/1vQSgNMJXdrs4S3uLfPKDLLwIaGIMAUdySOJkVaHnDLI/edit?gid=0#gid=0"",""RESUMEN!B:C""),2,FALSE),""DEFINIR"")"),"DEFINIR")</f>
        <v>DEFINIR</v>
      </c>
      <c r="C746" s="61"/>
      <c r="D746" s="61"/>
      <c r="E746" s="62"/>
      <c r="F746" s="61"/>
      <c r="G746" s="60" t="str">
        <f ca="1">IFERROR(__xludf.DUMMYFUNCTION("IF(F746="""",""INCLUIR"",VLOOKUP($F746,IMPORTRANGE(""https://docs.google.com/spreadsheets/d/1vQSgNMJXdrs4S3uLfPKDLLwIaGIMAUdySOJkVaHnDLI/edit?gid=0#gid=0"",""RESUMEN!G:I""),2,0))"),"INCLUIR")</f>
        <v>INCLUIR</v>
      </c>
      <c r="H746" s="64" t="str">
        <f ca="1">IFERROR(__xludf.DUMMYFUNCTION("IF(F746="""",""INCLUIR"",VLOOKUP($F746,IMPORTRANGE(""https://docs.google.com/spreadsheets/d/1vQSgNMJXdrs4S3uLfPKDLLwIaGIMAUdySOJkVaHnDLI/edit?gid=0#gid=0"",""RESUMEN!G:I""),3,0))"),"INCLUIR")</f>
        <v>INCLUIR</v>
      </c>
      <c r="I746" s="65" t="e">
        <f t="shared" ca="1" si="3"/>
        <v>#VALUE!</v>
      </c>
      <c r="J746" s="65" t="e">
        <f t="shared" ca="1" si="4"/>
        <v>#VALUE!</v>
      </c>
      <c r="K746" s="64" t="str">
        <f ca="1">IFERROR(__xludf.DUMMYFUNCTION("VLOOKUP($F746,IMPORTRANGE(""https://docs.google.com/spreadsheets/d/1vQSgNMJXdrs4S3uLfPKDLLwIaGIMAUdySOJkVaHnDLI/edit?gid=0#gid=0"",""RESUMEN!G:J""),4,0)"),"#N/A")</f>
        <v>#N/A</v>
      </c>
      <c r="L746" s="66" t="e">
        <f t="shared" ca="1" si="5"/>
        <v>#VALUE!</v>
      </c>
      <c r="M746" s="69"/>
      <c r="N746" s="94">
        <f t="shared" ca="1" si="6"/>
        <v>0</v>
      </c>
      <c r="O746" s="16"/>
      <c r="P746" s="40"/>
      <c r="Q746" s="16"/>
      <c r="R746" s="56"/>
    </row>
    <row r="747" spans="1:18">
      <c r="A747" s="59"/>
      <c r="B747" s="60" t="str">
        <f ca="1">IFERROR(__xludf.DUMMYFUNCTION("IFERROR(VLOOKUP(CONCATENATE(C747,D747,E747,F747,G747,H747),IMPORTRANGE(""https://docs.google.com/spreadsheets/d/1vQSgNMJXdrs4S3uLfPKDLLwIaGIMAUdySOJkVaHnDLI/edit?gid=0#gid=0"",""RESUMEN!B:C""),2,FALSE),""DEFINIR"")"),"DEFINIR")</f>
        <v>DEFINIR</v>
      </c>
      <c r="C747" s="61"/>
      <c r="D747" s="61"/>
      <c r="E747" s="62"/>
      <c r="F747" s="61"/>
      <c r="G747" s="60" t="str">
        <f ca="1">IFERROR(__xludf.DUMMYFUNCTION("IF(F747="""",""INCLUIR"",VLOOKUP($F747,IMPORTRANGE(""https://docs.google.com/spreadsheets/d/1vQSgNMJXdrs4S3uLfPKDLLwIaGIMAUdySOJkVaHnDLI/edit?gid=0#gid=0"",""RESUMEN!G:I""),2,0))"),"INCLUIR")</f>
        <v>INCLUIR</v>
      </c>
      <c r="H747" s="64" t="str">
        <f ca="1">IFERROR(__xludf.DUMMYFUNCTION("IF(F747="""",""INCLUIR"",VLOOKUP($F747,IMPORTRANGE(""https://docs.google.com/spreadsheets/d/1vQSgNMJXdrs4S3uLfPKDLLwIaGIMAUdySOJkVaHnDLI/edit?gid=0#gid=0"",""RESUMEN!G:I""),3,0))"),"INCLUIR")</f>
        <v>INCLUIR</v>
      </c>
      <c r="I747" s="65" t="e">
        <f t="shared" ca="1" si="3"/>
        <v>#VALUE!</v>
      </c>
      <c r="J747" s="65" t="e">
        <f t="shared" ca="1" si="4"/>
        <v>#VALUE!</v>
      </c>
      <c r="K747" s="64" t="str">
        <f ca="1">IFERROR(__xludf.DUMMYFUNCTION("VLOOKUP($F747,IMPORTRANGE(""https://docs.google.com/spreadsheets/d/1vQSgNMJXdrs4S3uLfPKDLLwIaGIMAUdySOJkVaHnDLI/edit?gid=0#gid=0"",""RESUMEN!G:J""),4,0)"),"#N/A")</f>
        <v>#N/A</v>
      </c>
      <c r="L747" s="66" t="e">
        <f t="shared" ca="1" si="5"/>
        <v>#VALUE!</v>
      </c>
      <c r="M747" s="69"/>
      <c r="N747" s="94">
        <f t="shared" ca="1" si="6"/>
        <v>0</v>
      </c>
      <c r="O747" s="16"/>
      <c r="P747" s="40"/>
      <c r="Q747" s="16"/>
      <c r="R747" s="56"/>
    </row>
    <row r="748" spans="1:18">
      <c r="A748" s="59"/>
      <c r="B748" s="60" t="str">
        <f ca="1">IFERROR(__xludf.DUMMYFUNCTION("IFERROR(VLOOKUP(CONCATENATE(C748,D748,E748,F748,G748,H748),IMPORTRANGE(""https://docs.google.com/spreadsheets/d/1vQSgNMJXdrs4S3uLfPKDLLwIaGIMAUdySOJkVaHnDLI/edit?gid=0#gid=0"",""RESUMEN!B:C""),2,FALSE),""DEFINIR"")"),"DEFINIR")</f>
        <v>DEFINIR</v>
      </c>
      <c r="C748" s="61"/>
      <c r="D748" s="61"/>
      <c r="E748" s="62"/>
      <c r="F748" s="61"/>
      <c r="G748" s="60" t="str">
        <f ca="1">IFERROR(__xludf.DUMMYFUNCTION("IF(F748="""",""INCLUIR"",VLOOKUP($F748,IMPORTRANGE(""https://docs.google.com/spreadsheets/d/1vQSgNMJXdrs4S3uLfPKDLLwIaGIMAUdySOJkVaHnDLI/edit?gid=0#gid=0"",""RESUMEN!G:I""),2,0))"),"INCLUIR")</f>
        <v>INCLUIR</v>
      </c>
      <c r="H748" s="64" t="str">
        <f ca="1">IFERROR(__xludf.DUMMYFUNCTION("IF(F748="""",""INCLUIR"",VLOOKUP($F748,IMPORTRANGE(""https://docs.google.com/spreadsheets/d/1vQSgNMJXdrs4S3uLfPKDLLwIaGIMAUdySOJkVaHnDLI/edit?gid=0#gid=0"",""RESUMEN!G:I""),3,0))"),"INCLUIR")</f>
        <v>INCLUIR</v>
      </c>
      <c r="I748" s="65" t="e">
        <f t="shared" ca="1" si="3"/>
        <v>#VALUE!</v>
      </c>
      <c r="J748" s="65" t="e">
        <f t="shared" ca="1" si="4"/>
        <v>#VALUE!</v>
      </c>
      <c r="K748" s="64" t="str">
        <f ca="1">IFERROR(__xludf.DUMMYFUNCTION("VLOOKUP($F748,IMPORTRANGE(""https://docs.google.com/spreadsheets/d/1vQSgNMJXdrs4S3uLfPKDLLwIaGIMAUdySOJkVaHnDLI/edit?gid=0#gid=0"",""RESUMEN!G:J""),4,0)"),"#N/A")</f>
        <v>#N/A</v>
      </c>
      <c r="L748" s="66" t="e">
        <f t="shared" ca="1" si="5"/>
        <v>#VALUE!</v>
      </c>
      <c r="M748" s="69"/>
      <c r="N748" s="94">
        <f t="shared" ca="1" si="6"/>
        <v>0</v>
      </c>
      <c r="O748" s="16"/>
      <c r="P748" s="40"/>
      <c r="Q748" s="16"/>
      <c r="R748" s="56"/>
    </row>
    <row r="749" spans="1:18">
      <c r="A749" s="59"/>
      <c r="B749" s="60" t="str">
        <f ca="1">IFERROR(__xludf.DUMMYFUNCTION("IFERROR(VLOOKUP(CONCATENATE(C749,D749,E749,F749,G749,H749),IMPORTRANGE(""https://docs.google.com/spreadsheets/d/1vQSgNMJXdrs4S3uLfPKDLLwIaGIMAUdySOJkVaHnDLI/edit?gid=0#gid=0"",""RESUMEN!B:C""),2,FALSE),""DEFINIR"")"),"DEFINIR")</f>
        <v>DEFINIR</v>
      </c>
      <c r="C749" s="61"/>
      <c r="D749" s="61"/>
      <c r="E749" s="62"/>
      <c r="F749" s="61"/>
      <c r="G749" s="60" t="str">
        <f ca="1">IFERROR(__xludf.DUMMYFUNCTION("IF(F749="""",""INCLUIR"",VLOOKUP($F749,IMPORTRANGE(""https://docs.google.com/spreadsheets/d/1vQSgNMJXdrs4S3uLfPKDLLwIaGIMAUdySOJkVaHnDLI/edit?gid=0#gid=0"",""RESUMEN!G:I""),2,0))"),"INCLUIR")</f>
        <v>INCLUIR</v>
      </c>
      <c r="H749" s="64" t="str">
        <f ca="1">IFERROR(__xludf.DUMMYFUNCTION("IF(F749="""",""INCLUIR"",VLOOKUP($F749,IMPORTRANGE(""https://docs.google.com/spreadsheets/d/1vQSgNMJXdrs4S3uLfPKDLLwIaGIMAUdySOJkVaHnDLI/edit?gid=0#gid=0"",""RESUMEN!G:I""),3,0))"),"INCLUIR")</f>
        <v>INCLUIR</v>
      </c>
      <c r="I749" s="65" t="e">
        <f t="shared" ca="1" si="3"/>
        <v>#VALUE!</v>
      </c>
      <c r="J749" s="65" t="e">
        <f t="shared" ca="1" si="4"/>
        <v>#VALUE!</v>
      </c>
      <c r="K749" s="64" t="str">
        <f ca="1">IFERROR(__xludf.DUMMYFUNCTION("VLOOKUP($F749,IMPORTRANGE(""https://docs.google.com/spreadsheets/d/1vQSgNMJXdrs4S3uLfPKDLLwIaGIMAUdySOJkVaHnDLI/edit?gid=0#gid=0"",""RESUMEN!G:J""),4,0)"),"#N/A")</f>
        <v>#N/A</v>
      </c>
      <c r="L749" s="66" t="e">
        <f t="shared" ca="1" si="5"/>
        <v>#VALUE!</v>
      </c>
      <c r="M749" s="69"/>
      <c r="N749" s="94">
        <f t="shared" ca="1" si="6"/>
        <v>0</v>
      </c>
      <c r="O749" s="16"/>
      <c r="P749" s="40"/>
      <c r="Q749" s="16"/>
      <c r="R749" s="56"/>
    </row>
    <row r="750" spans="1:18">
      <c r="A750" s="59"/>
      <c r="B750" s="60" t="str">
        <f ca="1">IFERROR(__xludf.DUMMYFUNCTION("IFERROR(VLOOKUP(CONCATENATE(C750,D750,E750,F750,G750,H750),IMPORTRANGE(""https://docs.google.com/spreadsheets/d/1vQSgNMJXdrs4S3uLfPKDLLwIaGIMAUdySOJkVaHnDLI/edit?gid=0#gid=0"",""RESUMEN!B:C""),2,FALSE),""DEFINIR"")"),"DEFINIR")</f>
        <v>DEFINIR</v>
      </c>
      <c r="C750" s="61"/>
      <c r="D750" s="61"/>
      <c r="E750" s="62"/>
      <c r="F750" s="61"/>
      <c r="G750" s="60" t="str">
        <f ca="1">IFERROR(__xludf.DUMMYFUNCTION("IF(F750="""",""INCLUIR"",VLOOKUP($F750,IMPORTRANGE(""https://docs.google.com/spreadsheets/d/1vQSgNMJXdrs4S3uLfPKDLLwIaGIMAUdySOJkVaHnDLI/edit?gid=0#gid=0"",""RESUMEN!G:I""),2,0))"),"INCLUIR")</f>
        <v>INCLUIR</v>
      </c>
      <c r="H750" s="64" t="str">
        <f ca="1">IFERROR(__xludf.DUMMYFUNCTION("IF(F750="""",""INCLUIR"",VLOOKUP($F750,IMPORTRANGE(""https://docs.google.com/spreadsheets/d/1vQSgNMJXdrs4S3uLfPKDLLwIaGIMAUdySOJkVaHnDLI/edit?gid=0#gid=0"",""RESUMEN!G:I""),3,0))"),"INCLUIR")</f>
        <v>INCLUIR</v>
      </c>
      <c r="I750" s="65" t="e">
        <f t="shared" ca="1" si="3"/>
        <v>#VALUE!</v>
      </c>
      <c r="J750" s="65" t="e">
        <f t="shared" ca="1" si="4"/>
        <v>#VALUE!</v>
      </c>
      <c r="K750" s="64" t="str">
        <f ca="1">IFERROR(__xludf.DUMMYFUNCTION("VLOOKUP($F750,IMPORTRANGE(""https://docs.google.com/spreadsheets/d/1vQSgNMJXdrs4S3uLfPKDLLwIaGIMAUdySOJkVaHnDLI/edit?gid=0#gid=0"",""RESUMEN!G:J""),4,0)"),"#N/A")</f>
        <v>#N/A</v>
      </c>
      <c r="L750" s="66" t="e">
        <f t="shared" ca="1" si="5"/>
        <v>#VALUE!</v>
      </c>
      <c r="M750" s="69"/>
      <c r="N750" s="94">
        <f t="shared" ca="1" si="6"/>
        <v>0</v>
      </c>
      <c r="O750" s="16"/>
      <c r="P750" s="40"/>
      <c r="Q750" s="16"/>
      <c r="R750" s="56"/>
    </row>
    <row r="751" spans="1:18">
      <c r="A751" s="59"/>
      <c r="B751" s="60" t="str">
        <f ca="1">IFERROR(__xludf.DUMMYFUNCTION("IFERROR(VLOOKUP(CONCATENATE(C751,D751,E751,F751,G751,H751),IMPORTRANGE(""https://docs.google.com/spreadsheets/d/1vQSgNMJXdrs4S3uLfPKDLLwIaGIMAUdySOJkVaHnDLI/edit?gid=0#gid=0"",""RESUMEN!B:C""),2,FALSE),""DEFINIR"")"),"DEFINIR")</f>
        <v>DEFINIR</v>
      </c>
      <c r="C751" s="61"/>
      <c r="D751" s="61"/>
      <c r="E751" s="62"/>
      <c r="F751" s="61"/>
      <c r="G751" s="60" t="str">
        <f ca="1">IFERROR(__xludf.DUMMYFUNCTION("IF(F751="""",""INCLUIR"",VLOOKUP($F751,IMPORTRANGE(""https://docs.google.com/spreadsheets/d/1vQSgNMJXdrs4S3uLfPKDLLwIaGIMAUdySOJkVaHnDLI/edit?gid=0#gid=0"",""RESUMEN!G:I""),2,0))"),"INCLUIR")</f>
        <v>INCLUIR</v>
      </c>
      <c r="H751" s="64" t="str">
        <f ca="1">IFERROR(__xludf.DUMMYFUNCTION("IF(F751="""",""INCLUIR"",VLOOKUP($F751,IMPORTRANGE(""https://docs.google.com/spreadsheets/d/1vQSgNMJXdrs4S3uLfPKDLLwIaGIMAUdySOJkVaHnDLI/edit?gid=0#gid=0"",""RESUMEN!G:I""),3,0))"),"INCLUIR")</f>
        <v>INCLUIR</v>
      </c>
      <c r="I751" s="65" t="e">
        <f t="shared" ca="1" si="3"/>
        <v>#VALUE!</v>
      </c>
      <c r="J751" s="65" t="e">
        <f t="shared" ca="1" si="4"/>
        <v>#VALUE!</v>
      </c>
      <c r="K751" s="64" t="str">
        <f ca="1">IFERROR(__xludf.DUMMYFUNCTION("VLOOKUP($F751,IMPORTRANGE(""https://docs.google.com/spreadsheets/d/1vQSgNMJXdrs4S3uLfPKDLLwIaGIMAUdySOJkVaHnDLI/edit?gid=0#gid=0"",""RESUMEN!G:J""),4,0)"),"#N/A")</f>
        <v>#N/A</v>
      </c>
      <c r="L751" s="66" t="e">
        <f t="shared" ca="1" si="5"/>
        <v>#VALUE!</v>
      </c>
      <c r="M751" s="69"/>
      <c r="N751" s="94">
        <f t="shared" ca="1" si="6"/>
        <v>0</v>
      </c>
      <c r="O751" s="16"/>
      <c r="P751" s="40"/>
      <c r="Q751" s="16"/>
      <c r="R751" s="56"/>
    </row>
    <row r="752" spans="1:18">
      <c r="A752" s="59"/>
      <c r="B752" s="60" t="str">
        <f ca="1">IFERROR(__xludf.DUMMYFUNCTION("IFERROR(VLOOKUP(CONCATENATE(C752,D752,E752,F752,G752,H752),IMPORTRANGE(""https://docs.google.com/spreadsheets/d/1vQSgNMJXdrs4S3uLfPKDLLwIaGIMAUdySOJkVaHnDLI/edit?gid=0#gid=0"",""RESUMEN!B:C""),2,FALSE),""DEFINIR"")"),"DEFINIR")</f>
        <v>DEFINIR</v>
      </c>
      <c r="C752" s="61"/>
      <c r="D752" s="61"/>
      <c r="E752" s="62"/>
      <c r="F752" s="61"/>
      <c r="G752" s="60" t="str">
        <f ca="1">IFERROR(__xludf.DUMMYFUNCTION("IF(F752="""",""INCLUIR"",VLOOKUP($F752,IMPORTRANGE(""https://docs.google.com/spreadsheets/d/1vQSgNMJXdrs4S3uLfPKDLLwIaGIMAUdySOJkVaHnDLI/edit?gid=0#gid=0"",""RESUMEN!G:I""),2,0))"),"INCLUIR")</f>
        <v>INCLUIR</v>
      </c>
      <c r="H752" s="64" t="str">
        <f ca="1">IFERROR(__xludf.DUMMYFUNCTION("IF(F752="""",""INCLUIR"",VLOOKUP($F752,IMPORTRANGE(""https://docs.google.com/spreadsheets/d/1vQSgNMJXdrs4S3uLfPKDLLwIaGIMAUdySOJkVaHnDLI/edit?gid=0#gid=0"",""RESUMEN!G:I""),3,0))"),"INCLUIR")</f>
        <v>INCLUIR</v>
      </c>
      <c r="I752" s="65" t="e">
        <f t="shared" ca="1" si="3"/>
        <v>#VALUE!</v>
      </c>
      <c r="J752" s="65" t="e">
        <f t="shared" ca="1" si="4"/>
        <v>#VALUE!</v>
      </c>
      <c r="K752" s="64" t="str">
        <f ca="1">IFERROR(__xludf.DUMMYFUNCTION("VLOOKUP($F752,IMPORTRANGE(""https://docs.google.com/spreadsheets/d/1vQSgNMJXdrs4S3uLfPKDLLwIaGIMAUdySOJkVaHnDLI/edit?gid=0#gid=0"",""RESUMEN!G:J""),4,0)"),"#N/A")</f>
        <v>#N/A</v>
      </c>
      <c r="L752" s="66" t="e">
        <f t="shared" ca="1" si="5"/>
        <v>#VALUE!</v>
      </c>
      <c r="M752" s="69"/>
      <c r="N752" s="94">
        <f t="shared" ca="1" si="6"/>
        <v>0</v>
      </c>
      <c r="O752" s="16"/>
      <c r="P752" s="40"/>
      <c r="Q752" s="16"/>
      <c r="R752" s="56"/>
    </row>
    <row r="753" spans="1:18">
      <c r="A753" s="59"/>
      <c r="B753" s="60" t="str">
        <f ca="1">IFERROR(__xludf.DUMMYFUNCTION("IFERROR(VLOOKUP(CONCATENATE(C753,D753,E753,F753,G753,H753),IMPORTRANGE(""https://docs.google.com/spreadsheets/d/1vQSgNMJXdrs4S3uLfPKDLLwIaGIMAUdySOJkVaHnDLI/edit?gid=0#gid=0"",""RESUMEN!B:C""),2,FALSE),""DEFINIR"")"),"DEFINIR")</f>
        <v>DEFINIR</v>
      </c>
      <c r="C753" s="61"/>
      <c r="D753" s="61"/>
      <c r="E753" s="62"/>
      <c r="F753" s="61"/>
      <c r="G753" s="60" t="str">
        <f ca="1">IFERROR(__xludf.DUMMYFUNCTION("IF(F753="""",""INCLUIR"",VLOOKUP($F753,IMPORTRANGE(""https://docs.google.com/spreadsheets/d/1vQSgNMJXdrs4S3uLfPKDLLwIaGIMAUdySOJkVaHnDLI/edit?gid=0#gid=0"",""RESUMEN!G:I""),2,0))"),"INCLUIR")</f>
        <v>INCLUIR</v>
      </c>
      <c r="H753" s="64" t="str">
        <f ca="1">IFERROR(__xludf.DUMMYFUNCTION("IF(F753="""",""INCLUIR"",VLOOKUP($F753,IMPORTRANGE(""https://docs.google.com/spreadsheets/d/1vQSgNMJXdrs4S3uLfPKDLLwIaGIMAUdySOJkVaHnDLI/edit?gid=0#gid=0"",""RESUMEN!G:I""),3,0))"),"INCLUIR")</f>
        <v>INCLUIR</v>
      </c>
      <c r="I753" s="65" t="e">
        <f t="shared" ca="1" si="3"/>
        <v>#VALUE!</v>
      </c>
      <c r="J753" s="65" t="e">
        <f t="shared" ca="1" si="4"/>
        <v>#VALUE!</v>
      </c>
      <c r="K753" s="64" t="str">
        <f ca="1">IFERROR(__xludf.DUMMYFUNCTION("VLOOKUP($F753,IMPORTRANGE(""https://docs.google.com/spreadsheets/d/1vQSgNMJXdrs4S3uLfPKDLLwIaGIMAUdySOJkVaHnDLI/edit?gid=0#gid=0"",""RESUMEN!G:J""),4,0)"),"#N/A")</f>
        <v>#N/A</v>
      </c>
      <c r="L753" s="66" t="e">
        <f t="shared" ca="1" si="5"/>
        <v>#VALUE!</v>
      </c>
      <c r="M753" s="69"/>
      <c r="N753" s="94">
        <f t="shared" ca="1" si="6"/>
        <v>0</v>
      </c>
      <c r="O753" s="16"/>
      <c r="P753" s="40"/>
      <c r="Q753" s="16"/>
      <c r="R753" s="56"/>
    </row>
    <row r="754" spans="1:18">
      <c r="A754" s="59"/>
      <c r="B754" s="60" t="str">
        <f ca="1">IFERROR(__xludf.DUMMYFUNCTION("IFERROR(VLOOKUP(CONCATENATE(C754,D754,E754,F754,G754,H754),IMPORTRANGE(""https://docs.google.com/spreadsheets/d/1vQSgNMJXdrs4S3uLfPKDLLwIaGIMAUdySOJkVaHnDLI/edit?gid=0#gid=0"",""RESUMEN!B:C""),2,FALSE),""DEFINIR"")"),"DEFINIR")</f>
        <v>DEFINIR</v>
      </c>
      <c r="C754" s="61"/>
      <c r="D754" s="61"/>
      <c r="E754" s="62"/>
      <c r="F754" s="61"/>
      <c r="G754" s="60" t="str">
        <f ca="1">IFERROR(__xludf.DUMMYFUNCTION("IF(F754="""",""INCLUIR"",VLOOKUP($F754,IMPORTRANGE(""https://docs.google.com/spreadsheets/d/1vQSgNMJXdrs4S3uLfPKDLLwIaGIMAUdySOJkVaHnDLI/edit?gid=0#gid=0"",""RESUMEN!G:I""),2,0))"),"INCLUIR")</f>
        <v>INCLUIR</v>
      </c>
      <c r="H754" s="64" t="str">
        <f ca="1">IFERROR(__xludf.DUMMYFUNCTION("IF(F754="""",""INCLUIR"",VLOOKUP($F754,IMPORTRANGE(""https://docs.google.com/spreadsheets/d/1vQSgNMJXdrs4S3uLfPKDLLwIaGIMAUdySOJkVaHnDLI/edit?gid=0#gid=0"",""RESUMEN!G:I""),3,0))"),"INCLUIR")</f>
        <v>INCLUIR</v>
      </c>
      <c r="I754" s="65" t="e">
        <f t="shared" ca="1" si="3"/>
        <v>#VALUE!</v>
      </c>
      <c r="J754" s="65" t="e">
        <f t="shared" ca="1" si="4"/>
        <v>#VALUE!</v>
      </c>
      <c r="K754" s="64" t="str">
        <f ca="1">IFERROR(__xludf.DUMMYFUNCTION("VLOOKUP($F754,IMPORTRANGE(""https://docs.google.com/spreadsheets/d/1vQSgNMJXdrs4S3uLfPKDLLwIaGIMAUdySOJkVaHnDLI/edit?gid=0#gid=0"",""RESUMEN!G:J""),4,0)"),"#N/A")</f>
        <v>#N/A</v>
      </c>
      <c r="L754" s="66" t="e">
        <f t="shared" ca="1" si="5"/>
        <v>#VALUE!</v>
      </c>
      <c r="M754" s="69"/>
      <c r="N754" s="94">
        <f t="shared" ca="1" si="6"/>
        <v>0</v>
      </c>
      <c r="O754" s="16"/>
      <c r="P754" s="40"/>
      <c r="Q754" s="16"/>
      <c r="R754" s="56"/>
    </row>
    <row r="755" spans="1:18">
      <c r="A755" s="59"/>
      <c r="B755" s="60" t="str">
        <f ca="1">IFERROR(__xludf.DUMMYFUNCTION("IFERROR(VLOOKUP(CONCATENATE(C755,D755,E755,F755,G755,H755),IMPORTRANGE(""https://docs.google.com/spreadsheets/d/1vQSgNMJXdrs4S3uLfPKDLLwIaGIMAUdySOJkVaHnDLI/edit?gid=0#gid=0"",""RESUMEN!B:C""),2,FALSE),""DEFINIR"")"),"DEFINIR")</f>
        <v>DEFINIR</v>
      </c>
      <c r="C755" s="61"/>
      <c r="D755" s="61"/>
      <c r="E755" s="62"/>
      <c r="F755" s="61"/>
      <c r="G755" s="60" t="str">
        <f ca="1">IFERROR(__xludf.DUMMYFUNCTION("IF(F755="""",""INCLUIR"",VLOOKUP($F755,IMPORTRANGE(""https://docs.google.com/spreadsheets/d/1vQSgNMJXdrs4S3uLfPKDLLwIaGIMAUdySOJkVaHnDLI/edit?gid=0#gid=0"",""RESUMEN!G:I""),2,0))"),"INCLUIR")</f>
        <v>INCLUIR</v>
      </c>
      <c r="H755" s="64" t="str">
        <f ca="1">IFERROR(__xludf.DUMMYFUNCTION("IF(F755="""",""INCLUIR"",VLOOKUP($F755,IMPORTRANGE(""https://docs.google.com/spreadsheets/d/1vQSgNMJXdrs4S3uLfPKDLLwIaGIMAUdySOJkVaHnDLI/edit?gid=0#gid=0"",""RESUMEN!G:I""),3,0))"),"INCLUIR")</f>
        <v>INCLUIR</v>
      </c>
      <c r="I755" s="65" t="e">
        <f t="shared" ca="1" si="3"/>
        <v>#VALUE!</v>
      </c>
      <c r="J755" s="65" t="e">
        <f t="shared" ca="1" si="4"/>
        <v>#VALUE!</v>
      </c>
      <c r="K755" s="64" t="str">
        <f ca="1">IFERROR(__xludf.DUMMYFUNCTION("VLOOKUP($F755,IMPORTRANGE(""https://docs.google.com/spreadsheets/d/1vQSgNMJXdrs4S3uLfPKDLLwIaGIMAUdySOJkVaHnDLI/edit?gid=0#gid=0"",""RESUMEN!G:J""),4,0)"),"#N/A")</f>
        <v>#N/A</v>
      </c>
      <c r="L755" s="66" t="e">
        <f t="shared" ca="1" si="5"/>
        <v>#VALUE!</v>
      </c>
      <c r="M755" s="69"/>
      <c r="N755" s="94">
        <f t="shared" ca="1" si="6"/>
        <v>0</v>
      </c>
      <c r="O755" s="16"/>
      <c r="P755" s="40"/>
      <c r="Q755" s="16"/>
      <c r="R755" s="56"/>
    </row>
    <row r="756" spans="1:18">
      <c r="A756" s="59"/>
      <c r="B756" s="60" t="str">
        <f ca="1">IFERROR(__xludf.DUMMYFUNCTION("IFERROR(VLOOKUP(CONCATENATE(C756,D756,E756,F756,G756,H756),IMPORTRANGE(""https://docs.google.com/spreadsheets/d/1vQSgNMJXdrs4S3uLfPKDLLwIaGIMAUdySOJkVaHnDLI/edit?gid=0#gid=0"",""RESUMEN!B:C""),2,FALSE),""DEFINIR"")"),"DEFINIR")</f>
        <v>DEFINIR</v>
      </c>
      <c r="C756" s="61"/>
      <c r="D756" s="61"/>
      <c r="E756" s="62"/>
      <c r="F756" s="61"/>
      <c r="G756" s="60" t="str">
        <f ca="1">IFERROR(__xludf.DUMMYFUNCTION("IF(F756="""",""INCLUIR"",VLOOKUP($F756,IMPORTRANGE(""https://docs.google.com/spreadsheets/d/1vQSgNMJXdrs4S3uLfPKDLLwIaGIMAUdySOJkVaHnDLI/edit?gid=0#gid=0"",""RESUMEN!G:I""),2,0))"),"INCLUIR")</f>
        <v>INCLUIR</v>
      </c>
      <c r="H756" s="64" t="str">
        <f ca="1">IFERROR(__xludf.DUMMYFUNCTION("IF(F756="""",""INCLUIR"",VLOOKUP($F756,IMPORTRANGE(""https://docs.google.com/spreadsheets/d/1vQSgNMJXdrs4S3uLfPKDLLwIaGIMAUdySOJkVaHnDLI/edit?gid=0#gid=0"",""RESUMEN!G:I""),3,0))"),"INCLUIR")</f>
        <v>INCLUIR</v>
      </c>
      <c r="I756" s="65" t="e">
        <f t="shared" ca="1" si="3"/>
        <v>#VALUE!</v>
      </c>
      <c r="J756" s="65" t="e">
        <f t="shared" ca="1" si="4"/>
        <v>#VALUE!</v>
      </c>
      <c r="K756" s="64" t="str">
        <f ca="1">IFERROR(__xludf.DUMMYFUNCTION("VLOOKUP($F756,IMPORTRANGE(""https://docs.google.com/spreadsheets/d/1vQSgNMJXdrs4S3uLfPKDLLwIaGIMAUdySOJkVaHnDLI/edit?gid=0#gid=0"",""RESUMEN!G:J""),4,0)"),"#N/A")</f>
        <v>#N/A</v>
      </c>
      <c r="L756" s="66" t="e">
        <f t="shared" ca="1" si="5"/>
        <v>#VALUE!</v>
      </c>
      <c r="M756" s="69"/>
      <c r="N756" s="94">
        <f t="shared" ca="1" si="6"/>
        <v>0</v>
      </c>
      <c r="O756" s="16"/>
      <c r="P756" s="40"/>
      <c r="Q756" s="16"/>
      <c r="R756" s="56"/>
    </row>
    <row r="757" spans="1:18">
      <c r="A757" s="59"/>
      <c r="B757" s="60" t="str">
        <f ca="1">IFERROR(__xludf.DUMMYFUNCTION("IFERROR(VLOOKUP(CONCATENATE(C757,D757,E757,F757,G757,H757),IMPORTRANGE(""https://docs.google.com/spreadsheets/d/1vQSgNMJXdrs4S3uLfPKDLLwIaGIMAUdySOJkVaHnDLI/edit?gid=0#gid=0"",""RESUMEN!B:C""),2,FALSE),""DEFINIR"")"),"DEFINIR")</f>
        <v>DEFINIR</v>
      </c>
      <c r="C757" s="61"/>
      <c r="D757" s="61"/>
      <c r="E757" s="62"/>
      <c r="F757" s="61"/>
      <c r="G757" s="60" t="str">
        <f ca="1">IFERROR(__xludf.DUMMYFUNCTION("IF(F757="""",""INCLUIR"",VLOOKUP($F757,IMPORTRANGE(""https://docs.google.com/spreadsheets/d/1vQSgNMJXdrs4S3uLfPKDLLwIaGIMAUdySOJkVaHnDLI/edit?gid=0#gid=0"",""RESUMEN!G:I""),2,0))"),"INCLUIR")</f>
        <v>INCLUIR</v>
      </c>
      <c r="H757" s="64" t="str">
        <f ca="1">IFERROR(__xludf.DUMMYFUNCTION("IF(F757="""",""INCLUIR"",VLOOKUP($F757,IMPORTRANGE(""https://docs.google.com/spreadsheets/d/1vQSgNMJXdrs4S3uLfPKDLLwIaGIMAUdySOJkVaHnDLI/edit?gid=0#gid=0"",""RESUMEN!G:I""),3,0))"),"INCLUIR")</f>
        <v>INCLUIR</v>
      </c>
      <c r="I757" s="65" t="e">
        <f t="shared" ca="1" si="3"/>
        <v>#VALUE!</v>
      </c>
      <c r="J757" s="65" t="e">
        <f t="shared" ca="1" si="4"/>
        <v>#VALUE!</v>
      </c>
      <c r="K757" s="64" t="str">
        <f ca="1">IFERROR(__xludf.DUMMYFUNCTION("VLOOKUP($F757,IMPORTRANGE(""https://docs.google.com/spreadsheets/d/1vQSgNMJXdrs4S3uLfPKDLLwIaGIMAUdySOJkVaHnDLI/edit?gid=0#gid=0"",""RESUMEN!G:J""),4,0)"),"#N/A")</f>
        <v>#N/A</v>
      </c>
      <c r="L757" s="66" t="e">
        <f t="shared" ca="1" si="5"/>
        <v>#VALUE!</v>
      </c>
      <c r="M757" s="69"/>
      <c r="N757" s="94">
        <f t="shared" ca="1" si="6"/>
        <v>0</v>
      </c>
      <c r="O757" s="16"/>
      <c r="P757" s="40"/>
      <c r="Q757" s="16"/>
      <c r="R757" s="56"/>
    </row>
    <row r="758" spans="1:18">
      <c r="A758" s="59"/>
      <c r="B758" s="60" t="str">
        <f ca="1">IFERROR(__xludf.DUMMYFUNCTION("IFERROR(VLOOKUP(CONCATENATE(C758,D758,E758,F758,G758,H758),IMPORTRANGE(""https://docs.google.com/spreadsheets/d/1vQSgNMJXdrs4S3uLfPKDLLwIaGIMAUdySOJkVaHnDLI/edit?gid=0#gid=0"",""RESUMEN!B:C""),2,FALSE),""DEFINIR"")"),"DEFINIR")</f>
        <v>DEFINIR</v>
      </c>
      <c r="C758" s="61"/>
      <c r="D758" s="61"/>
      <c r="E758" s="62"/>
      <c r="F758" s="61"/>
      <c r="G758" s="60" t="str">
        <f ca="1">IFERROR(__xludf.DUMMYFUNCTION("IF(F758="""",""INCLUIR"",VLOOKUP($F758,IMPORTRANGE(""https://docs.google.com/spreadsheets/d/1vQSgNMJXdrs4S3uLfPKDLLwIaGIMAUdySOJkVaHnDLI/edit?gid=0#gid=0"",""RESUMEN!G:I""),2,0))"),"INCLUIR")</f>
        <v>INCLUIR</v>
      </c>
      <c r="H758" s="64" t="str">
        <f ca="1">IFERROR(__xludf.DUMMYFUNCTION("IF(F758="""",""INCLUIR"",VLOOKUP($F758,IMPORTRANGE(""https://docs.google.com/spreadsheets/d/1vQSgNMJXdrs4S3uLfPKDLLwIaGIMAUdySOJkVaHnDLI/edit?gid=0#gid=0"",""RESUMEN!G:I""),3,0))"),"INCLUIR")</f>
        <v>INCLUIR</v>
      </c>
      <c r="I758" s="65" t="e">
        <f t="shared" ca="1" si="3"/>
        <v>#VALUE!</v>
      </c>
      <c r="J758" s="65" t="e">
        <f t="shared" ca="1" si="4"/>
        <v>#VALUE!</v>
      </c>
      <c r="K758" s="64" t="str">
        <f ca="1">IFERROR(__xludf.DUMMYFUNCTION("VLOOKUP($F758,IMPORTRANGE(""https://docs.google.com/spreadsheets/d/1vQSgNMJXdrs4S3uLfPKDLLwIaGIMAUdySOJkVaHnDLI/edit?gid=0#gid=0"",""RESUMEN!G:J""),4,0)"),"#N/A")</f>
        <v>#N/A</v>
      </c>
      <c r="L758" s="66" t="e">
        <f t="shared" ca="1" si="5"/>
        <v>#VALUE!</v>
      </c>
      <c r="M758" s="69"/>
      <c r="N758" s="94">
        <f t="shared" ca="1" si="6"/>
        <v>0</v>
      </c>
      <c r="O758" s="16"/>
      <c r="P758" s="40"/>
      <c r="Q758" s="16"/>
      <c r="R758" s="56"/>
    </row>
    <row r="759" spans="1:18">
      <c r="A759" s="59"/>
      <c r="B759" s="60" t="str">
        <f ca="1">IFERROR(__xludf.DUMMYFUNCTION("IFERROR(VLOOKUP(CONCATENATE(C759,D759,E759,F759,G759,H759),IMPORTRANGE(""https://docs.google.com/spreadsheets/d/1vQSgNMJXdrs4S3uLfPKDLLwIaGIMAUdySOJkVaHnDLI/edit?gid=0#gid=0"",""RESUMEN!B:C""),2,FALSE),""DEFINIR"")"),"DEFINIR")</f>
        <v>DEFINIR</v>
      </c>
      <c r="C759" s="61"/>
      <c r="D759" s="61"/>
      <c r="E759" s="62"/>
      <c r="F759" s="61"/>
      <c r="G759" s="60" t="str">
        <f ca="1">IFERROR(__xludf.DUMMYFUNCTION("IF(F759="""",""INCLUIR"",VLOOKUP($F759,IMPORTRANGE(""https://docs.google.com/spreadsheets/d/1vQSgNMJXdrs4S3uLfPKDLLwIaGIMAUdySOJkVaHnDLI/edit?gid=0#gid=0"",""RESUMEN!G:I""),2,0))"),"INCLUIR")</f>
        <v>INCLUIR</v>
      </c>
      <c r="H759" s="64" t="str">
        <f ca="1">IFERROR(__xludf.DUMMYFUNCTION("IF(F759="""",""INCLUIR"",VLOOKUP($F759,IMPORTRANGE(""https://docs.google.com/spreadsheets/d/1vQSgNMJXdrs4S3uLfPKDLLwIaGIMAUdySOJkVaHnDLI/edit?gid=0#gid=0"",""RESUMEN!G:I""),3,0))"),"INCLUIR")</f>
        <v>INCLUIR</v>
      </c>
      <c r="I759" s="65" t="e">
        <f t="shared" ca="1" si="3"/>
        <v>#VALUE!</v>
      </c>
      <c r="J759" s="65" t="e">
        <f t="shared" ca="1" si="4"/>
        <v>#VALUE!</v>
      </c>
      <c r="K759" s="64" t="str">
        <f ca="1">IFERROR(__xludf.DUMMYFUNCTION("VLOOKUP($F759,IMPORTRANGE(""https://docs.google.com/spreadsheets/d/1vQSgNMJXdrs4S3uLfPKDLLwIaGIMAUdySOJkVaHnDLI/edit?gid=0#gid=0"",""RESUMEN!G:J""),4,0)"),"#N/A")</f>
        <v>#N/A</v>
      </c>
      <c r="L759" s="66" t="e">
        <f t="shared" ca="1" si="5"/>
        <v>#VALUE!</v>
      </c>
      <c r="M759" s="69"/>
      <c r="N759" s="94">
        <f t="shared" ca="1" si="6"/>
        <v>0</v>
      </c>
      <c r="O759" s="16"/>
      <c r="P759" s="40"/>
      <c r="Q759" s="16"/>
      <c r="R759" s="56"/>
    </row>
    <row r="760" spans="1:18">
      <c r="A760" s="59"/>
      <c r="B760" s="60" t="str">
        <f ca="1">IFERROR(__xludf.DUMMYFUNCTION("IFERROR(VLOOKUP(CONCATENATE(C760,D760,E760,F760,G760,H760),IMPORTRANGE(""https://docs.google.com/spreadsheets/d/1vQSgNMJXdrs4S3uLfPKDLLwIaGIMAUdySOJkVaHnDLI/edit?gid=0#gid=0"",""RESUMEN!B:C""),2,FALSE),""DEFINIR"")"),"DEFINIR")</f>
        <v>DEFINIR</v>
      </c>
      <c r="C760" s="61"/>
      <c r="D760" s="61"/>
      <c r="E760" s="62"/>
      <c r="F760" s="61"/>
      <c r="G760" s="60" t="str">
        <f ca="1">IFERROR(__xludf.DUMMYFUNCTION("IF(F760="""",""INCLUIR"",VLOOKUP($F760,IMPORTRANGE(""https://docs.google.com/spreadsheets/d/1vQSgNMJXdrs4S3uLfPKDLLwIaGIMAUdySOJkVaHnDLI/edit?gid=0#gid=0"",""RESUMEN!G:I""),2,0))"),"INCLUIR")</f>
        <v>INCLUIR</v>
      </c>
      <c r="H760" s="64" t="str">
        <f ca="1">IFERROR(__xludf.DUMMYFUNCTION("IF(F760="""",""INCLUIR"",VLOOKUP($F760,IMPORTRANGE(""https://docs.google.com/spreadsheets/d/1vQSgNMJXdrs4S3uLfPKDLLwIaGIMAUdySOJkVaHnDLI/edit?gid=0#gid=0"",""RESUMEN!G:I""),3,0))"),"INCLUIR")</f>
        <v>INCLUIR</v>
      </c>
      <c r="I760" s="65" t="e">
        <f t="shared" ca="1" si="3"/>
        <v>#VALUE!</v>
      </c>
      <c r="J760" s="65" t="e">
        <f t="shared" ca="1" si="4"/>
        <v>#VALUE!</v>
      </c>
      <c r="K760" s="64" t="str">
        <f ca="1">IFERROR(__xludf.DUMMYFUNCTION("VLOOKUP($F760,IMPORTRANGE(""https://docs.google.com/spreadsheets/d/1vQSgNMJXdrs4S3uLfPKDLLwIaGIMAUdySOJkVaHnDLI/edit?gid=0#gid=0"",""RESUMEN!G:J""),4,0)"),"#N/A")</f>
        <v>#N/A</v>
      </c>
      <c r="L760" s="66" t="e">
        <f t="shared" ca="1" si="5"/>
        <v>#VALUE!</v>
      </c>
      <c r="M760" s="69"/>
      <c r="N760" s="94">
        <f t="shared" ca="1" si="6"/>
        <v>0</v>
      </c>
      <c r="O760" s="16"/>
      <c r="P760" s="40"/>
      <c r="Q760" s="16"/>
      <c r="R760" s="56"/>
    </row>
    <row r="761" spans="1:18">
      <c r="A761" s="59"/>
      <c r="B761" s="60" t="str">
        <f ca="1">IFERROR(__xludf.DUMMYFUNCTION("IFERROR(VLOOKUP(CONCATENATE(C761,D761,E761,F761,G761,H761),IMPORTRANGE(""https://docs.google.com/spreadsheets/d/1vQSgNMJXdrs4S3uLfPKDLLwIaGIMAUdySOJkVaHnDLI/edit?gid=0#gid=0"",""RESUMEN!B:C""),2,FALSE),""DEFINIR"")"),"DEFINIR")</f>
        <v>DEFINIR</v>
      </c>
      <c r="C761" s="61"/>
      <c r="D761" s="61"/>
      <c r="E761" s="62"/>
      <c r="F761" s="61"/>
      <c r="G761" s="60" t="str">
        <f ca="1">IFERROR(__xludf.DUMMYFUNCTION("IF(F761="""",""INCLUIR"",VLOOKUP($F761,IMPORTRANGE(""https://docs.google.com/spreadsheets/d/1vQSgNMJXdrs4S3uLfPKDLLwIaGIMAUdySOJkVaHnDLI/edit?gid=0#gid=0"",""RESUMEN!G:I""),2,0))"),"INCLUIR")</f>
        <v>INCLUIR</v>
      </c>
      <c r="H761" s="64" t="str">
        <f ca="1">IFERROR(__xludf.DUMMYFUNCTION("IF(F761="""",""INCLUIR"",VLOOKUP($F761,IMPORTRANGE(""https://docs.google.com/spreadsheets/d/1vQSgNMJXdrs4S3uLfPKDLLwIaGIMAUdySOJkVaHnDLI/edit?gid=0#gid=0"",""RESUMEN!G:I""),3,0))"),"INCLUIR")</f>
        <v>INCLUIR</v>
      </c>
      <c r="I761" s="65" t="e">
        <f t="shared" ca="1" si="3"/>
        <v>#VALUE!</v>
      </c>
      <c r="J761" s="65" t="e">
        <f t="shared" ca="1" si="4"/>
        <v>#VALUE!</v>
      </c>
      <c r="K761" s="64" t="str">
        <f ca="1">IFERROR(__xludf.DUMMYFUNCTION("VLOOKUP($F761,IMPORTRANGE(""https://docs.google.com/spreadsheets/d/1vQSgNMJXdrs4S3uLfPKDLLwIaGIMAUdySOJkVaHnDLI/edit?gid=0#gid=0"",""RESUMEN!G:J""),4,0)"),"#N/A")</f>
        <v>#N/A</v>
      </c>
      <c r="L761" s="66" t="e">
        <f t="shared" ca="1" si="5"/>
        <v>#VALUE!</v>
      </c>
      <c r="M761" s="69"/>
      <c r="N761" s="94">
        <f t="shared" ca="1" si="6"/>
        <v>0</v>
      </c>
      <c r="O761" s="16"/>
      <c r="P761" s="40"/>
      <c r="Q761" s="16"/>
      <c r="R761" s="56"/>
    </row>
    <row r="762" spans="1:18">
      <c r="A762" s="59"/>
      <c r="B762" s="60" t="str">
        <f ca="1">IFERROR(__xludf.DUMMYFUNCTION("IFERROR(VLOOKUP(CONCATENATE(C762,D762,E762,F762,G762,H762),IMPORTRANGE(""https://docs.google.com/spreadsheets/d/1vQSgNMJXdrs4S3uLfPKDLLwIaGIMAUdySOJkVaHnDLI/edit?gid=0#gid=0"",""RESUMEN!B:C""),2,FALSE),""DEFINIR"")"),"DEFINIR")</f>
        <v>DEFINIR</v>
      </c>
      <c r="C762" s="61"/>
      <c r="D762" s="61"/>
      <c r="E762" s="62"/>
      <c r="F762" s="61"/>
      <c r="G762" s="60" t="str">
        <f ca="1">IFERROR(__xludf.DUMMYFUNCTION("IF(F762="""",""INCLUIR"",VLOOKUP($F762,IMPORTRANGE(""https://docs.google.com/spreadsheets/d/1vQSgNMJXdrs4S3uLfPKDLLwIaGIMAUdySOJkVaHnDLI/edit?gid=0#gid=0"",""RESUMEN!G:I""),2,0))"),"INCLUIR")</f>
        <v>INCLUIR</v>
      </c>
      <c r="H762" s="64" t="str">
        <f ca="1">IFERROR(__xludf.DUMMYFUNCTION("IF(F762="""",""INCLUIR"",VLOOKUP($F762,IMPORTRANGE(""https://docs.google.com/spreadsheets/d/1vQSgNMJXdrs4S3uLfPKDLLwIaGIMAUdySOJkVaHnDLI/edit?gid=0#gid=0"",""RESUMEN!G:I""),3,0))"),"INCLUIR")</f>
        <v>INCLUIR</v>
      </c>
      <c r="I762" s="65" t="e">
        <f t="shared" ca="1" si="3"/>
        <v>#VALUE!</v>
      </c>
      <c r="J762" s="65" t="e">
        <f t="shared" ca="1" si="4"/>
        <v>#VALUE!</v>
      </c>
      <c r="K762" s="64" t="str">
        <f ca="1">IFERROR(__xludf.DUMMYFUNCTION("VLOOKUP($F762,IMPORTRANGE(""https://docs.google.com/spreadsheets/d/1vQSgNMJXdrs4S3uLfPKDLLwIaGIMAUdySOJkVaHnDLI/edit?gid=0#gid=0"",""RESUMEN!G:J""),4,0)"),"#N/A")</f>
        <v>#N/A</v>
      </c>
      <c r="L762" s="66" t="e">
        <f t="shared" ca="1" si="5"/>
        <v>#VALUE!</v>
      </c>
      <c r="M762" s="69"/>
      <c r="N762" s="94">
        <f t="shared" ca="1" si="6"/>
        <v>0</v>
      </c>
      <c r="O762" s="16"/>
      <c r="P762" s="40"/>
      <c r="Q762" s="16"/>
      <c r="R762" s="56"/>
    </row>
    <row r="763" spans="1:18">
      <c r="A763" s="59"/>
      <c r="B763" s="60" t="str">
        <f ca="1">IFERROR(__xludf.DUMMYFUNCTION("IFERROR(VLOOKUP(CONCATENATE(C763,D763,E763,F763,G763,H763),IMPORTRANGE(""https://docs.google.com/spreadsheets/d/1vQSgNMJXdrs4S3uLfPKDLLwIaGIMAUdySOJkVaHnDLI/edit?gid=0#gid=0"",""RESUMEN!B:C""),2,FALSE),""DEFINIR"")"),"DEFINIR")</f>
        <v>DEFINIR</v>
      </c>
      <c r="C763" s="61"/>
      <c r="D763" s="61"/>
      <c r="E763" s="62"/>
      <c r="F763" s="61"/>
      <c r="G763" s="60" t="str">
        <f ca="1">IFERROR(__xludf.DUMMYFUNCTION("IF(F763="""",""INCLUIR"",VLOOKUP($F763,IMPORTRANGE(""https://docs.google.com/spreadsheets/d/1vQSgNMJXdrs4S3uLfPKDLLwIaGIMAUdySOJkVaHnDLI/edit?gid=0#gid=0"",""RESUMEN!G:I""),2,0))"),"INCLUIR")</f>
        <v>INCLUIR</v>
      </c>
      <c r="H763" s="64" t="str">
        <f ca="1">IFERROR(__xludf.DUMMYFUNCTION("IF(F763="""",""INCLUIR"",VLOOKUP($F763,IMPORTRANGE(""https://docs.google.com/spreadsheets/d/1vQSgNMJXdrs4S3uLfPKDLLwIaGIMAUdySOJkVaHnDLI/edit?gid=0#gid=0"",""RESUMEN!G:I""),3,0))"),"INCLUIR")</f>
        <v>INCLUIR</v>
      </c>
      <c r="I763" s="65" t="e">
        <f t="shared" ca="1" si="3"/>
        <v>#VALUE!</v>
      </c>
      <c r="J763" s="65" t="e">
        <f t="shared" ca="1" si="4"/>
        <v>#VALUE!</v>
      </c>
      <c r="K763" s="64" t="str">
        <f ca="1">IFERROR(__xludf.DUMMYFUNCTION("VLOOKUP($F763,IMPORTRANGE(""https://docs.google.com/spreadsheets/d/1vQSgNMJXdrs4S3uLfPKDLLwIaGIMAUdySOJkVaHnDLI/edit?gid=0#gid=0"",""RESUMEN!G:J""),4,0)"),"#N/A")</f>
        <v>#N/A</v>
      </c>
      <c r="L763" s="66" t="e">
        <f t="shared" ca="1" si="5"/>
        <v>#VALUE!</v>
      </c>
      <c r="M763" s="69"/>
      <c r="N763" s="94">
        <f t="shared" ca="1" si="6"/>
        <v>0</v>
      </c>
      <c r="O763" s="16"/>
      <c r="P763" s="40"/>
      <c r="Q763" s="16"/>
      <c r="R763" s="56"/>
    </row>
    <row r="764" spans="1:18">
      <c r="A764" s="59"/>
      <c r="B764" s="60" t="str">
        <f ca="1">IFERROR(__xludf.DUMMYFUNCTION("IFERROR(VLOOKUP(CONCATENATE(C764,D764,E764,F764,G764,H764),IMPORTRANGE(""https://docs.google.com/spreadsheets/d/1vQSgNMJXdrs4S3uLfPKDLLwIaGIMAUdySOJkVaHnDLI/edit?gid=0#gid=0"",""RESUMEN!B:C""),2,FALSE),""DEFINIR"")"),"DEFINIR")</f>
        <v>DEFINIR</v>
      </c>
      <c r="C764" s="61"/>
      <c r="D764" s="61"/>
      <c r="E764" s="62"/>
      <c r="F764" s="61"/>
      <c r="G764" s="60" t="str">
        <f ca="1">IFERROR(__xludf.DUMMYFUNCTION("IF(F764="""",""INCLUIR"",VLOOKUP($F764,IMPORTRANGE(""https://docs.google.com/spreadsheets/d/1vQSgNMJXdrs4S3uLfPKDLLwIaGIMAUdySOJkVaHnDLI/edit?gid=0#gid=0"",""RESUMEN!G:I""),2,0))"),"INCLUIR")</f>
        <v>INCLUIR</v>
      </c>
      <c r="H764" s="64" t="str">
        <f ca="1">IFERROR(__xludf.DUMMYFUNCTION("IF(F764="""",""INCLUIR"",VLOOKUP($F764,IMPORTRANGE(""https://docs.google.com/spreadsheets/d/1vQSgNMJXdrs4S3uLfPKDLLwIaGIMAUdySOJkVaHnDLI/edit?gid=0#gid=0"",""RESUMEN!G:I""),3,0))"),"INCLUIR")</f>
        <v>INCLUIR</v>
      </c>
      <c r="I764" s="65" t="e">
        <f t="shared" ca="1" si="3"/>
        <v>#VALUE!</v>
      </c>
      <c r="J764" s="65" t="e">
        <f t="shared" ca="1" si="4"/>
        <v>#VALUE!</v>
      </c>
      <c r="K764" s="64" t="str">
        <f ca="1">IFERROR(__xludf.DUMMYFUNCTION("VLOOKUP($F764,IMPORTRANGE(""https://docs.google.com/spreadsheets/d/1vQSgNMJXdrs4S3uLfPKDLLwIaGIMAUdySOJkVaHnDLI/edit?gid=0#gid=0"",""RESUMEN!G:J""),4,0)"),"#N/A")</f>
        <v>#N/A</v>
      </c>
      <c r="L764" s="66" t="e">
        <f t="shared" ca="1" si="5"/>
        <v>#VALUE!</v>
      </c>
      <c r="M764" s="69"/>
      <c r="N764" s="94">
        <f t="shared" ca="1" si="6"/>
        <v>0</v>
      </c>
      <c r="O764" s="16"/>
      <c r="P764" s="40"/>
      <c r="Q764" s="16"/>
      <c r="R764" s="56"/>
    </row>
    <row r="765" spans="1:18">
      <c r="A765" s="59"/>
      <c r="B765" s="60" t="str">
        <f ca="1">IFERROR(__xludf.DUMMYFUNCTION("IFERROR(VLOOKUP(CONCATENATE(C765,D765,E765,F765,G765,H765),IMPORTRANGE(""https://docs.google.com/spreadsheets/d/1vQSgNMJXdrs4S3uLfPKDLLwIaGIMAUdySOJkVaHnDLI/edit?gid=0#gid=0"",""RESUMEN!B:C""),2,FALSE),""DEFINIR"")"),"DEFINIR")</f>
        <v>DEFINIR</v>
      </c>
      <c r="C765" s="61"/>
      <c r="D765" s="61"/>
      <c r="E765" s="62"/>
      <c r="F765" s="61"/>
      <c r="G765" s="60" t="str">
        <f ca="1">IFERROR(__xludf.DUMMYFUNCTION("IF(F765="""",""INCLUIR"",VLOOKUP($F765,IMPORTRANGE(""https://docs.google.com/spreadsheets/d/1vQSgNMJXdrs4S3uLfPKDLLwIaGIMAUdySOJkVaHnDLI/edit?gid=0#gid=0"",""RESUMEN!G:I""),2,0))"),"INCLUIR")</f>
        <v>INCLUIR</v>
      </c>
      <c r="H765" s="64" t="str">
        <f ca="1">IFERROR(__xludf.DUMMYFUNCTION("IF(F765="""",""INCLUIR"",VLOOKUP($F765,IMPORTRANGE(""https://docs.google.com/spreadsheets/d/1vQSgNMJXdrs4S3uLfPKDLLwIaGIMAUdySOJkVaHnDLI/edit?gid=0#gid=0"",""RESUMEN!G:I""),3,0))"),"INCLUIR")</f>
        <v>INCLUIR</v>
      </c>
      <c r="I765" s="65" t="e">
        <f t="shared" ca="1" si="3"/>
        <v>#VALUE!</v>
      </c>
      <c r="J765" s="65" t="e">
        <f t="shared" ca="1" si="4"/>
        <v>#VALUE!</v>
      </c>
      <c r="K765" s="64" t="str">
        <f ca="1">IFERROR(__xludf.DUMMYFUNCTION("VLOOKUP($F765,IMPORTRANGE(""https://docs.google.com/spreadsheets/d/1vQSgNMJXdrs4S3uLfPKDLLwIaGIMAUdySOJkVaHnDLI/edit?gid=0#gid=0"",""RESUMEN!G:J""),4,0)"),"#N/A")</f>
        <v>#N/A</v>
      </c>
      <c r="L765" s="66" t="e">
        <f t="shared" ca="1" si="5"/>
        <v>#VALUE!</v>
      </c>
      <c r="M765" s="69"/>
      <c r="N765" s="94">
        <f t="shared" ca="1" si="6"/>
        <v>0</v>
      </c>
      <c r="O765" s="16"/>
      <c r="P765" s="40"/>
      <c r="Q765" s="16"/>
      <c r="R765" s="56"/>
    </row>
    <row r="766" spans="1:18">
      <c r="A766" s="59"/>
      <c r="B766" s="60" t="str">
        <f ca="1">IFERROR(__xludf.DUMMYFUNCTION("IFERROR(VLOOKUP(CONCATENATE(C766,D766,E766,F766,G766,H766),IMPORTRANGE(""https://docs.google.com/spreadsheets/d/1vQSgNMJXdrs4S3uLfPKDLLwIaGIMAUdySOJkVaHnDLI/edit?gid=0#gid=0"",""RESUMEN!B:C""),2,FALSE),""DEFINIR"")"),"DEFINIR")</f>
        <v>DEFINIR</v>
      </c>
      <c r="C766" s="61"/>
      <c r="D766" s="61"/>
      <c r="E766" s="62"/>
      <c r="F766" s="61"/>
      <c r="G766" s="60" t="str">
        <f ca="1">IFERROR(__xludf.DUMMYFUNCTION("IF(F766="""",""INCLUIR"",VLOOKUP($F766,IMPORTRANGE(""https://docs.google.com/spreadsheets/d/1vQSgNMJXdrs4S3uLfPKDLLwIaGIMAUdySOJkVaHnDLI/edit?gid=0#gid=0"",""RESUMEN!G:I""),2,0))"),"INCLUIR")</f>
        <v>INCLUIR</v>
      </c>
      <c r="H766" s="64" t="str">
        <f ca="1">IFERROR(__xludf.DUMMYFUNCTION("IF(F766="""",""INCLUIR"",VLOOKUP($F766,IMPORTRANGE(""https://docs.google.com/spreadsheets/d/1vQSgNMJXdrs4S3uLfPKDLLwIaGIMAUdySOJkVaHnDLI/edit?gid=0#gid=0"",""RESUMEN!G:I""),3,0))"),"INCLUIR")</f>
        <v>INCLUIR</v>
      </c>
      <c r="I766" s="65" t="e">
        <f t="shared" ca="1" si="3"/>
        <v>#VALUE!</v>
      </c>
      <c r="J766" s="65" t="e">
        <f t="shared" ca="1" si="4"/>
        <v>#VALUE!</v>
      </c>
      <c r="K766" s="64" t="str">
        <f ca="1">IFERROR(__xludf.DUMMYFUNCTION("VLOOKUP($F766,IMPORTRANGE(""https://docs.google.com/spreadsheets/d/1vQSgNMJXdrs4S3uLfPKDLLwIaGIMAUdySOJkVaHnDLI/edit?gid=0#gid=0"",""RESUMEN!G:J""),4,0)"),"#N/A")</f>
        <v>#N/A</v>
      </c>
      <c r="L766" s="66" t="e">
        <f t="shared" ca="1" si="5"/>
        <v>#VALUE!</v>
      </c>
      <c r="M766" s="69"/>
      <c r="N766" s="94">
        <f t="shared" ca="1" si="6"/>
        <v>0</v>
      </c>
      <c r="O766" s="16"/>
      <c r="P766" s="40"/>
      <c r="Q766" s="16"/>
      <c r="R766" s="56"/>
    </row>
    <row r="767" spans="1:18">
      <c r="A767" s="59"/>
      <c r="B767" s="60" t="str">
        <f ca="1">IFERROR(__xludf.DUMMYFUNCTION("IFERROR(VLOOKUP(CONCATENATE(C767,D767,E767,F767,G767,H767),IMPORTRANGE(""https://docs.google.com/spreadsheets/d/1vQSgNMJXdrs4S3uLfPKDLLwIaGIMAUdySOJkVaHnDLI/edit?gid=0#gid=0"",""RESUMEN!B:C""),2,FALSE),""DEFINIR"")"),"DEFINIR")</f>
        <v>DEFINIR</v>
      </c>
      <c r="C767" s="61"/>
      <c r="D767" s="61"/>
      <c r="E767" s="62"/>
      <c r="F767" s="61"/>
      <c r="G767" s="60" t="str">
        <f ca="1">IFERROR(__xludf.DUMMYFUNCTION("IF(F767="""",""INCLUIR"",VLOOKUP($F767,IMPORTRANGE(""https://docs.google.com/spreadsheets/d/1vQSgNMJXdrs4S3uLfPKDLLwIaGIMAUdySOJkVaHnDLI/edit?gid=0#gid=0"",""RESUMEN!G:I""),2,0))"),"INCLUIR")</f>
        <v>INCLUIR</v>
      </c>
      <c r="H767" s="64" t="str">
        <f ca="1">IFERROR(__xludf.DUMMYFUNCTION("IF(F767="""",""INCLUIR"",VLOOKUP($F767,IMPORTRANGE(""https://docs.google.com/spreadsheets/d/1vQSgNMJXdrs4S3uLfPKDLLwIaGIMAUdySOJkVaHnDLI/edit?gid=0#gid=0"",""RESUMEN!G:I""),3,0))"),"INCLUIR")</f>
        <v>INCLUIR</v>
      </c>
      <c r="I767" s="65" t="e">
        <f t="shared" ca="1" si="3"/>
        <v>#VALUE!</v>
      </c>
      <c r="J767" s="65" t="e">
        <f t="shared" ca="1" si="4"/>
        <v>#VALUE!</v>
      </c>
      <c r="K767" s="64" t="str">
        <f ca="1">IFERROR(__xludf.DUMMYFUNCTION("VLOOKUP($F767,IMPORTRANGE(""https://docs.google.com/spreadsheets/d/1vQSgNMJXdrs4S3uLfPKDLLwIaGIMAUdySOJkVaHnDLI/edit?gid=0#gid=0"",""RESUMEN!G:J""),4,0)"),"#N/A")</f>
        <v>#N/A</v>
      </c>
      <c r="L767" s="66" t="e">
        <f t="shared" ca="1" si="5"/>
        <v>#VALUE!</v>
      </c>
      <c r="M767" s="69"/>
      <c r="N767" s="94">
        <f t="shared" ca="1" si="6"/>
        <v>0</v>
      </c>
      <c r="O767" s="16"/>
      <c r="P767" s="40"/>
      <c r="Q767" s="16"/>
      <c r="R767" s="56"/>
    </row>
    <row r="768" spans="1:18">
      <c r="A768" s="59"/>
      <c r="B768" s="60" t="str">
        <f ca="1">IFERROR(__xludf.DUMMYFUNCTION("IFERROR(VLOOKUP(CONCATENATE(C768,D768,E768,F768,G768,H768),IMPORTRANGE(""https://docs.google.com/spreadsheets/d/1vQSgNMJXdrs4S3uLfPKDLLwIaGIMAUdySOJkVaHnDLI/edit?gid=0#gid=0"",""RESUMEN!B:C""),2,FALSE),""DEFINIR"")"),"DEFINIR")</f>
        <v>DEFINIR</v>
      </c>
      <c r="C768" s="61"/>
      <c r="D768" s="61"/>
      <c r="E768" s="62"/>
      <c r="F768" s="61"/>
      <c r="G768" s="60" t="str">
        <f ca="1">IFERROR(__xludf.DUMMYFUNCTION("IF(F768="""",""INCLUIR"",VLOOKUP($F768,IMPORTRANGE(""https://docs.google.com/spreadsheets/d/1vQSgNMJXdrs4S3uLfPKDLLwIaGIMAUdySOJkVaHnDLI/edit?gid=0#gid=0"",""RESUMEN!G:I""),2,0))"),"INCLUIR")</f>
        <v>INCLUIR</v>
      </c>
      <c r="H768" s="64" t="str">
        <f ca="1">IFERROR(__xludf.DUMMYFUNCTION("IF(F768="""",""INCLUIR"",VLOOKUP($F768,IMPORTRANGE(""https://docs.google.com/spreadsheets/d/1vQSgNMJXdrs4S3uLfPKDLLwIaGIMAUdySOJkVaHnDLI/edit?gid=0#gid=0"",""RESUMEN!G:I""),3,0))"),"INCLUIR")</f>
        <v>INCLUIR</v>
      </c>
      <c r="I768" s="65" t="e">
        <f t="shared" ca="1" si="3"/>
        <v>#VALUE!</v>
      </c>
      <c r="J768" s="65" t="e">
        <f t="shared" ca="1" si="4"/>
        <v>#VALUE!</v>
      </c>
      <c r="K768" s="64" t="str">
        <f ca="1">IFERROR(__xludf.DUMMYFUNCTION("VLOOKUP($F768,IMPORTRANGE(""https://docs.google.com/spreadsheets/d/1vQSgNMJXdrs4S3uLfPKDLLwIaGIMAUdySOJkVaHnDLI/edit?gid=0#gid=0"",""RESUMEN!G:J""),4,0)"),"#N/A")</f>
        <v>#N/A</v>
      </c>
      <c r="L768" s="66" t="e">
        <f t="shared" ca="1" si="5"/>
        <v>#VALUE!</v>
      </c>
      <c r="M768" s="69"/>
      <c r="N768" s="94">
        <f t="shared" ca="1" si="6"/>
        <v>0</v>
      </c>
      <c r="O768" s="16"/>
      <c r="P768" s="40"/>
      <c r="Q768" s="16"/>
      <c r="R768" s="56"/>
    </row>
    <row r="769" spans="1:18">
      <c r="A769" s="59"/>
      <c r="B769" s="60" t="str">
        <f ca="1">IFERROR(__xludf.DUMMYFUNCTION("IFERROR(VLOOKUP(CONCATENATE(C769,D769,E769,F769,G769,H769),IMPORTRANGE(""https://docs.google.com/spreadsheets/d/1vQSgNMJXdrs4S3uLfPKDLLwIaGIMAUdySOJkVaHnDLI/edit?gid=0#gid=0"",""RESUMEN!B:C""),2,FALSE),""DEFINIR"")"),"DEFINIR")</f>
        <v>DEFINIR</v>
      </c>
      <c r="C769" s="61"/>
      <c r="D769" s="61"/>
      <c r="E769" s="62"/>
      <c r="F769" s="61"/>
      <c r="G769" s="60" t="str">
        <f ca="1">IFERROR(__xludf.DUMMYFUNCTION("IF(F769="""",""INCLUIR"",VLOOKUP($F769,IMPORTRANGE(""https://docs.google.com/spreadsheets/d/1vQSgNMJXdrs4S3uLfPKDLLwIaGIMAUdySOJkVaHnDLI/edit?gid=0#gid=0"",""RESUMEN!G:I""),2,0))"),"INCLUIR")</f>
        <v>INCLUIR</v>
      </c>
      <c r="H769" s="64" t="str">
        <f ca="1">IFERROR(__xludf.DUMMYFUNCTION("IF(F769="""",""INCLUIR"",VLOOKUP($F769,IMPORTRANGE(""https://docs.google.com/spreadsheets/d/1vQSgNMJXdrs4S3uLfPKDLLwIaGIMAUdySOJkVaHnDLI/edit?gid=0#gid=0"",""RESUMEN!G:I""),3,0))"),"INCLUIR")</f>
        <v>INCLUIR</v>
      </c>
      <c r="I769" s="65" t="e">
        <f t="shared" ca="1" si="3"/>
        <v>#VALUE!</v>
      </c>
      <c r="J769" s="65" t="e">
        <f t="shared" ca="1" si="4"/>
        <v>#VALUE!</v>
      </c>
      <c r="K769" s="64" t="str">
        <f ca="1">IFERROR(__xludf.DUMMYFUNCTION("VLOOKUP($F769,IMPORTRANGE(""https://docs.google.com/spreadsheets/d/1vQSgNMJXdrs4S3uLfPKDLLwIaGIMAUdySOJkVaHnDLI/edit?gid=0#gid=0"",""RESUMEN!G:J""),4,0)"),"#N/A")</f>
        <v>#N/A</v>
      </c>
      <c r="L769" s="66" t="e">
        <f t="shared" ca="1" si="5"/>
        <v>#VALUE!</v>
      </c>
      <c r="M769" s="69"/>
      <c r="N769" s="94">
        <f t="shared" ca="1" si="6"/>
        <v>0</v>
      </c>
      <c r="O769" s="16"/>
      <c r="P769" s="40"/>
      <c r="Q769" s="16"/>
      <c r="R769" s="56"/>
    </row>
    <row r="770" spans="1:18">
      <c r="A770" s="59"/>
      <c r="B770" s="60" t="str">
        <f ca="1">IFERROR(__xludf.DUMMYFUNCTION("IFERROR(VLOOKUP(CONCATENATE(C770,D770,E770,F770,G770,H770),IMPORTRANGE(""https://docs.google.com/spreadsheets/d/1vQSgNMJXdrs4S3uLfPKDLLwIaGIMAUdySOJkVaHnDLI/edit?gid=0#gid=0"",""RESUMEN!B:C""),2,FALSE),""DEFINIR"")"),"DEFINIR")</f>
        <v>DEFINIR</v>
      </c>
      <c r="C770" s="61"/>
      <c r="D770" s="61"/>
      <c r="E770" s="62"/>
      <c r="F770" s="61"/>
      <c r="G770" s="60" t="str">
        <f ca="1">IFERROR(__xludf.DUMMYFUNCTION("IF(F770="""",""INCLUIR"",VLOOKUP($F770,IMPORTRANGE(""https://docs.google.com/spreadsheets/d/1vQSgNMJXdrs4S3uLfPKDLLwIaGIMAUdySOJkVaHnDLI/edit?gid=0#gid=0"",""RESUMEN!G:I""),2,0))"),"INCLUIR")</f>
        <v>INCLUIR</v>
      </c>
      <c r="H770" s="64" t="str">
        <f ca="1">IFERROR(__xludf.DUMMYFUNCTION("IF(F770="""",""INCLUIR"",VLOOKUP($F770,IMPORTRANGE(""https://docs.google.com/spreadsheets/d/1vQSgNMJXdrs4S3uLfPKDLLwIaGIMAUdySOJkVaHnDLI/edit?gid=0#gid=0"",""RESUMEN!G:I""),3,0))"),"INCLUIR")</f>
        <v>INCLUIR</v>
      </c>
      <c r="I770" s="65" t="e">
        <f t="shared" ca="1" si="3"/>
        <v>#VALUE!</v>
      </c>
      <c r="J770" s="65" t="e">
        <f t="shared" ca="1" si="4"/>
        <v>#VALUE!</v>
      </c>
      <c r="K770" s="64" t="str">
        <f ca="1">IFERROR(__xludf.DUMMYFUNCTION("VLOOKUP($F770,IMPORTRANGE(""https://docs.google.com/spreadsheets/d/1vQSgNMJXdrs4S3uLfPKDLLwIaGIMAUdySOJkVaHnDLI/edit?gid=0#gid=0"",""RESUMEN!G:J""),4,0)"),"#N/A")</f>
        <v>#N/A</v>
      </c>
      <c r="L770" s="66" t="e">
        <f t="shared" ca="1" si="5"/>
        <v>#VALUE!</v>
      </c>
      <c r="M770" s="69"/>
      <c r="N770" s="94">
        <f t="shared" ca="1" si="6"/>
        <v>0</v>
      </c>
      <c r="O770" s="16"/>
      <c r="P770" s="40"/>
      <c r="Q770" s="16"/>
      <c r="R770" s="56"/>
    </row>
    <row r="771" spans="1:18">
      <c r="A771" s="59"/>
      <c r="B771" s="60" t="str">
        <f ca="1">IFERROR(__xludf.DUMMYFUNCTION("IFERROR(VLOOKUP(CONCATENATE(C771,D771,E771,F771,G771,H771),IMPORTRANGE(""https://docs.google.com/spreadsheets/d/1vQSgNMJXdrs4S3uLfPKDLLwIaGIMAUdySOJkVaHnDLI/edit?gid=0#gid=0"",""RESUMEN!B:C""),2,FALSE),""DEFINIR"")"),"DEFINIR")</f>
        <v>DEFINIR</v>
      </c>
      <c r="C771" s="61"/>
      <c r="D771" s="61"/>
      <c r="E771" s="62"/>
      <c r="F771" s="61"/>
      <c r="G771" s="60" t="str">
        <f ca="1">IFERROR(__xludf.DUMMYFUNCTION("IF(F771="""",""INCLUIR"",VLOOKUP($F771,IMPORTRANGE(""https://docs.google.com/spreadsheets/d/1vQSgNMJXdrs4S3uLfPKDLLwIaGIMAUdySOJkVaHnDLI/edit?gid=0#gid=0"",""RESUMEN!G:I""),2,0))"),"INCLUIR")</f>
        <v>INCLUIR</v>
      </c>
      <c r="H771" s="64" t="str">
        <f ca="1">IFERROR(__xludf.DUMMYFUNCTION("IF(F771="""",""INCLUIR"",VLOOKUP($F771,IMPORTRANGE(""https://docs.google.com/spreadsheets/d/1vQSgNMJXdrs4S3uLfPKDLLwIaGIMAUdySOJkVaHnDLI/edit?gid=0#gid=0"",""RESUMEN!G:I""),3,0))"),"INCLUIR")</f>
        <v>INCLUIR</v>
      </c>
      <c r="I771" s="65" t="e">
        <f t="shared" ca="1" si="3"/>
        <v>#VALUE!</v>
      </c>
      <c r="J771" s="65" t="e">
        <f t="shared" ca="1" si="4"/>
        <v>#VALUE!</v>
      </c>
      <c r="K771" s="64" t="str">
        <f ca="1">IFERROR(__xludf.DUMMYFUNCTION("VLOOKUP($F771,IMPORTRANGE(""https://docs.google.com/spreadsheets/d/1vQSgNMJXdrs4S3uLfPKDLLwIaGIMAUdySOJkVaHnDLI/edit?gid=0#gid=0"",""RESUMEN!G:J""),4,0)"),"#N/A")</f>
        <v>#N/A</v>
      </c>
      <c r="L771" s="66" t="e">
        <f t="shared" ca="1" si="5"/>
        <v>#VALUE!</v>
      </c>
      <c r="M771" s="69"/>
      <c r="N771" s="94">
        <f t="shared" ca="1" si="6"/>
        <v>0</v>
      </c>
      <c r="O771" s="16"/>
      <c r="P771" s="40"/>
      <c r="Q771" s="16"/>
      <c r="R771" s="56"/>
    </row>
    <row r="772" spans="1:18">
      <c r="A772" s="59"/>
      <c r="B772" s="60" t="str">
        <f ca="1">IFERROR(__xludf.DUMMYFUNCTION("IFERROR(VLOOKUP(CONCATENATE(C772,D772,E772,F772,G772,H772),IMPORTRANGE(""https://docs.google.com/spreadsheets/d/1vQSgNMJXdrs4S3uLfPKDLLwIaGIMAUdySOJkVaHnDLI/edit?gid=0#gid=0"",""RESUMEN!B:C""),2,FALSE),""DEFINIR"")"),"DEFINIR")</f>
        <v>DEFINIR</v>
      </c>
      <c r="C772" s="61"/>
      <c r="D772" s="61"/>
      <c r="E772" s="62"/>
      <c r="F772" s="61"/>
      <c r="G772" s="60" t="str">
        <f ca="1">IFERROR(__xludf.DUMMYFUNCTION("IF(F772="""",""INCLUIR"",VLOOKUP($F772,IMPORTRANGE(""https://docs.google.com/spreadsheets/d/1vQSgNMJXdrs4S3uLfPKDLLwIaGIMAUdySOJkVaHnDLI/edit?gid=0#gid=0"",""RESUMEN!G:I""),2,0))"),"INCLUIR")</f>
        <v>INCLUIR</v>
      </c>
      <c r="H772" s="64" t="str">
        <f ca="1">IFERROR(__xludf.DUMMYFUNCTION("IF(F772="""",""INCLUIR"",VLOOKUP($F772,IMPORTRANGE(""https://docs.google.com/spreadsheets/d/1vQSgNMJXdrs4S3uLfPKDLLwIaGIMAUdySOJkVaHnDLI/edit?gid=0#gid=0"",""RESUMEN!G:I""),3,0))"),"INCLUIR")</f>
        <v>INCLUIR</v>
      </c>
      <c r="I772" s="65" t="e">
        <f t="shared" ca="1" si="3"/>
        <v>#VALUE!</v>
      </c>
      <c r="J772" s="65" t="e">
        <f t="shared" ca="1" si="4"/>
        <v>#VALUE!</v>
      </c>
      <c r="K772" s="64" t="str">
        <f ca="1">IFERROR(__xludf.DUMMYFUNCTION("VLOOKUP($F772,IMPORTRANGE(""https://docs.google.com/spreadsheets/d/1vQSgNMJXdrs4S3uLfPKDLLwIaGIMAUdySOJkVaHnDLI/edit?gid=0#gid=0"",""RESUMEN!G:J""),4,0)"),"#N/A")</f>
        <v>#N/A</v>
      </c>
      <c r="L772" s="66" t="e">
        <f t="shared" ca="1" si="5"/>
        <v>#VALUE!</v>
      </c>
      <c r="M772" s="69"/>
      <c r="N772" s="94">
        <f t="shared" ca="1" si="6"/>
        <v>0</v>
      </c>
      <c r="O772" s="16"/>
      <c r="P772" s="40"/>
      <c r="Q772" s="16"/>
      <c r="R772" s="56"/>
    </row>
    <row r="773" spans="1:18">
      <c r="A773" s="59"/>
      <c r="B773" s="60" t="str">
        <f ca="1">IFERROR(__xludf.DUMMYFUNCTION("IFERROR(VLOOKUP(CONCATENATE(C773,D773,E773,F773,G773,H773),IMPORTRANGE(""https://docs.google.com/spreadsheets/d/1vQSgNMJXdrs4S3uLfPKDLLwIaGIMAUdySOJkVaHnDLI/edit?gid=0#gid=0"",""RESUMEN!B:C""),2,FALSE),""DEFINIR"")"),"DEFINIR")</f>
        <v>DEFINIR</v>
      </c>
      <c r="C773" s="61"/>
      <c r="D773" s="61"/>
      <c r="E773" s="62"/>
      <c r="F773" s="61"/>
      <c r="G773" s="60" t="str">
        <f ca="1">IFERROR(__xludf.DUMMYFUNCTION("IF(F773="""",""INCLUIR"",VLOOKUP($F773,IMPORTRANGE(""https://docs.google.com/spreadsheets/d/1vQSgNMJXdrs4S3uLfPKDLLwIaGIMAUdySOJkVaHnDLI/edit?gid=0#gid=0"",""RESUMEN!G:I""),2,0))"),"INCLUIR")</f>
        <v>INCLUIR</v>
      </c>
      <c r="H773" s="64" t="str">
        <f ca="1">IFERROR(__xludf.DUMMYFUNCTION("IF(F773="""",""INCLUIR"",VLOOKUP($F773,IMPORTRANGE(""https://docs.google.com/spreadsheets/d/1vQSgNMJXdrs4S3uLfPKDLLwIaGIMAUdySOJkVaHnDLI/edit?gid=0#gid=0"",""RESUMEN!G:I""),3,0))"),"INCLUIR")</f>
        <v>INCLUIR</v>
      </c>
      <c r="I773" s="65" t="e">
        <f t="shared" ca="1" si="3"/>
        <v>#VALUE!</v>
      </c>
      <c r="J773" s="65" t="e">
        <f t="shared" ca="1" si="4"/>
        <v>#VALUE!</v>
      </c>
      <c r="K773" s="64" t="str">
        <f ca="1">IFERROR(__xludf.DUMMYFUNCTION("VLOOKUP($F773,IMPORTRANGE(""https://docs.google.com/spreadsheets/d/1vQSgNMJXdrs4S3uLfPKDLLwIaGIMAUdySOJkVaHnDLI/edit?gid=0#gid=0"",""RESUMEN!G:J""),4,0)"),"#N/A")</f>
        <v>#N/A</v>
      </c>
      <c r="L773" s="66" t="e">
        <f t="shared" ca="1" si="5"/>
        <v>#VALUE!</v>
      </c>
      <c r="M773" s="69"/>
      <c r="N773" s="94">
        <f t="shared" ca="1" si="6"/>
        <v>0</v>
      </c>
      <c r="O773" s="16"/>
      <c r="P773" s="40"/>
      <c r="Q773" s="16"/>
      <c r="R773" s="56"/>
    </row>
    <row r="774" spans="1:18">
      <c r="A774" s="59"/>
      <c r="B774" s="60" t="str">
        <f ca="1">IFERROR(__xludf.DUMMYFUNCTION("IFERROR(VLOOKUP(CONCATENATE(C774,D774,E774,F774,G774,H774),IMPORTRANGE(""https://docs.google.com/spreadsheets/d/1vQSgNMJXdrs4S3uLfPKDLLwIaGIMAUdySOJkVaHnDLI/edit?gid=0#gid=0"",""RESUMEN!B:C""),2,FALSE),""DEFINIR"")"),"DEFINIR")</f>
        <v>DEFINIR</v>
      </c>
      <c r="C774" s="61"/>
      <c r="D774" s="61"/>
      <c r="E774" s="62"/>
      <c r="F774" s="61"/>
      <c r="G774" s="60" t="str">
        <f ca="1">IFERROR(__xludf.DUMMYFUNCTION("IF(F774="""",""INCLUIR"",VLOOKUP($F774,IMPORTRANGE(""https://docs.google.com/spreadsheets/d/1vQSgNMJXdrs4S3uLfPKDLLwIaGIMAUdySOJkVaHnDLI/edit?gid=0#gid=0"",""RESUMEN!G:I""),2,0))"),"INCLUIR")</f>
        <v>INCLUIR</v>
      </c>
      <c r="H774" s="64" t="str">
        <f ca="1">IFERROR(__xludf.DUMMYFUNCTION("IF(F774="""",""INCLUIR"",VLOOKUP($F774,IMPORTRANGE(""https://docs.google.com/spreadsheets/d/1vQSgNMJXdrs4S3uLfPKDLLwIaGIMAUdySOJkVaHnDLI/edit?gid=0#gid=0"",""RESUMEN!G:I""),3,0))"),"INCLUIR")</f>
        <v>INCLUIR</v>
      </c>
      <c r="I774" s="65" t="e">
        <f t="shared" ca="1" si="3"/>
        <v>#VALUE!</v>
      </c>
      <c r="J774" s="65" t="e">
        <f t="shared" ca="1" si="4"/>
        <v>#VALUE!</v>
      </c>
      <c r="K774" s="64" t="str">
        <f ca="1">IFERROR(__xludf.DUMMYFUNCTION("VLOOKUP($F774,IMPORTRANGE(""https://docs.google.com/spreadsheets/d/1vQSgNMJXdrs4S3uLfPKDLLwIaGIMAUdySOJkVaHnDLI/edit?gid=0#gid=0"",""RESUMEN!G:J""),4,0)"),"#N/A")</f>
        <v>#N/A</v>
      </c>
      <c r="L774" s="66" t="e">
        <f t="shared" ca="1" si="5"/>
        <v>#VALUE!</v>
      </c>
      <c r="M774" s="69"/>
      <c r="N774" s="94">
        <f t="shared" ca="1" si="6"/>
        <v>0</v>
      </c>
      <c r="O774" s="16"/>
      <c r="P774" s="40"/>
      <c r="Q774" s="16"/>
      <c r="R774" s="56"/>
    </row>
    <row r="775" spans="1:18">
      <c r="A775" s="59"/>
      <c r="B775" s="60" t="str">
        <f ca="1">IFERROR(__xludf.DUMMYFUNCTION("IFERROR(VLOOKUP(CONCATENATE(C775,D775,E775,F775,G775,H775),IMPORTRANGE(""https://docs.google.com/spreadsheets/d/1vQSgNMJXdrs4S3uLfPKDLLwIaGIMAUdySOJkVaHnDLI/edit?gid=0#gid=0"",""RESUMEN!B:C""),2,FALSE),""DEFINIR"")"),"DEFINIR")</f>
        <v>DEFINIR</v>
      </c>
      <c r="C775" s="61"/>
      <c r="D775" s="61"/>
      <c r="E775" s="62"/>
      <c r="F775" s="61"/>
      <c r="G775" s="60" t="str">
        <f ca="1">IFERROR(__xludf.DUMMYFUNCTION("IF(F775="""",""INCLUIR"",VLOOKUP($F775,IMPORTRANGE(""https://docs.google.com/spreadsheets/d/1vQSgNMJXdrs4S3uLfPKDLLwIaGIMAUdySOJkVaHnDLI/edit?gid=0#gid=0"",""RESUMEN!G:I""),2,0))"),"INCLUIR")</f>
        <v>INCLUIR</v>
      </c>
      <c r="H775" s="64" t="str">
        <f ca="1">IFERROR(__xludf.DUMMYFUNCTION("IF(F775="""",""INCLUIR"",VLOOKUP($F775,IMPORTRANGE(""https://docs.google.com/spreadsheets/d/1vQSgNMJXdrs4S3uLfPKDLLwIaGIMAUdySOJkVaHnDLI/edit?gid=0#gid=0"",""RESUMEN!G:I""),3,0))"),"INCLUIR")</f>
        <v>INCLUIR</v>
      </c>
      <c r="I775" s="65" t="e">
        <f t="shared" ca="1" si="3"/>
        <v>#VALUE!</v>
      </c>
      <c r="J775" s="65" t="e">
        <f t="shared" ca="1" si="4"/>
        <v>#VALUE!</v>
      </c>
      <c r="K775" s="64" t="str">
        <f ca="1">IFERROR(__xludf.DUMMYFUNCTION("VLOOKUP($F775,IMPORTRANGE(""https://docs.google.com/spreadsheets/d/1vQSgNMJXdrs4S3uLfPKDLLwIaGIMAUdySOJkVaHnDLI/edit?gid=0#gid=0"",""RESUMEN!G:J""),4,0)"),"#N/A")</f>
        <v>#N/A</v>
      </c>
      <c r="L775" s="66" t="e">
        <f t="shared" ca="1" si="5"/>
        <v>#VALUE!</v>
      </c>
      <c r="M775" s="69"/>
      <c r="N775" s="94">
        <f t="shared" ca="1" si="6"/>
        <v>0</v>
      </c>
      <c r="O775" s="16"/>
      <c r="P775" s="40"/>
      <c r="Q775" s="16"/>
      <c r="R775" s="56"/>
    </row>
    <row r="776" spans="1:18">
      <c r="A776" s="59"/>
      <c r="B776" s="60" t="str">
        <f ca="1">IFERROR(__xludf.DUMMYFUNCTION("IFERROR(VLOOKUP(CONCATENATE(C776,D776,E776,F776,G776,H776),IMPORTRANGE(""https://docs.google.com/spreadsheets/d/1vQSgNMJXdrs4S3uLfPKDLLwIaGIMAUdySOJkVaHnDLI/edit?gid=0#gid=0"",""RESUMEN!B:C""),2,FALSE),""DEFINIR"")"),"DEFINIR")</f>
        <v>DEFINIR</v>
      </c>
      <c r="C776" s="61"/>
      <c r="D776" s="61"/>
      <c r="E776" s="62"/>
      <c r="F776" s="61"/>
      <c r="G776" s="60" t="str">
        <f ca="1">IFERROR(__xludf.DUMMYFUNCTION("IF(F776="""",""INCLUIR"",VLOOKUP($F776,IMPORTRANGE(""https://docs.google.com/spreadsheets/d/1vQSgNMJXdrs4S3uLfPKDLLwIaGIMAUdySOJkVaHnDLI/edit?gid=0#gid=0"",""RESUMEN!G:I""),2,0))"),"INCLUIR")</f>
        <v>INCLUIR</v>
      </c>
      <c r="H776" s="64" t="str">
        <f ca="1">IFERROR(__xludf.DUMMYFUNCTION("IF(F776="""",""INCLUIR"",VLOOKUP($F776,IMPORTRANGE(""https://docs.google.com/spreadsheets/d/1vQSgNMJXdrs4S3uLfPKDLLwIaGIMAUdySOJkVaHnDLI/edit?gid=0#gid=0"",""RESUMEN!G:I""),3,0))"),"INCLUIR")</f>
        <v>INCLUIR</v>
      </c>
      <c r="I776" s="65" t="e">
        <f t="shared" ca="1" si="3"/>
        <v>#VALUE!</v>
      </c>
      <c r="J776" s="65" t="e">
        <f t="shared" ca="1" si="4"/>
        <v>#VALUE!</v>
      </c>
      <c r="K776" s="64" t="str">
        <f ca="1">IFERROR(__xludf.DUMMYFUNCTION("VLOOKUP($F776,IMPORTRANGE(""https://docs.google.com/spreadsheets/d/1vQSgNMJXdrs4S3uLfPKDLLwIaGIMAUdySOJkVaHnDLI/edit?gid=0#gid=0"",""RESUMEN!G:J""),4,0)"),"#N/A")</f>
        <v>#N/A</v>
      </c>
      <c r="L776" s="66" t="e">
        <f t="shared" ca="1" si="5"/>
        <v>#VALUE!</v>
      </c>
      <c r="M776" s="69"/>
      <c r="N776" s="94">
        <f t="shared" ca="1" si="6"/>
        <v>0</v>
      </c>
      <c r="O776" s="16"/>
      <c r="P776" s="40"/>
      <c r="Q776" s="16"/>
      <c r="R776" s="56"/>
    </row>
    <row r="777" spans="1:18">
      <c r="A777" s="59"/>
      <c r="B777" s="60" t="str">
        <f ca="1">IFERROR(__xludf.DUMMYFUNCTION("IFERROR(VLOOKUP(CONCATENATE(C777,D777,E777,F777,G777,H777),IMPORTRANGE(""https://docs.google.com/spreadsheets/d/1vQSgNMJXdrs4S3uLfPKDLLwIaGIMAUdySOJkVaHnDLI/edit?gid=0#gid=0"",""RESUMEN!B:C""),2,FALSE),""DEFINIR"")"),"DEFINIR")</f>
        <v>DEFINIR</v>
      </c>
      <c r="C777" s="61"/>
      <c r="D777" s="61"/>
      <c r="E777" s="62"/>
      <c r="F777" s="61"/>
      <c r="G777" s="60" t="str">
        <f ca="1">IFERROR(__xludf.DUMMYFUNCTION("IF(F777="""",""INCLUIR"",VLOOKUP($F777,IMPORTRANGE(""https://docs.google.com/spreadsheets/d/1vQSgNMJXdrs4S3uLfPKDLLwIaGIMAUdySOJkVaHnDLI/edit?gid=0#gid=0"",""RESUMEN!G:I""),2,0))"),"INCLUIR")</f>
        <v>INCLUIR</v>
      </c>
      <c r="H777" s="64" t="str">
        <f ca="1">IFERROR(__xludf.DUMMYFUNCTION("IF(F777="""",""INCLUIR"",VLOOKUP($F777,IMPORTRANGE(""https://docs.google.com/spreadsheets/d/1vQSgNMJXdrs4S3uLfPKDLLwIaGIMAUdySOJkVaHnDLI/edit?gid=0#gid=0"",""RESUMEN!G:I""),3,0))"),"INCLUIR")</f>
        <v>INCLUIR</v>
      </c>
      <c r="I777" s="65" t="e">
        <f t="shared" ca="1" si="3"/>
        <v>#VALUE!</v>
      </c>
      <c r="J777" s="65" t="e">
        <f t="shared" ca="1" si="4"/>
        <v>#VALUE!</v>
      </c>
      <c r="K777" s="64" t="str">
        <f ca="1">IFERROR(__xludf.DUMMYFUNCTION("VLOOKUP($F777,IMPORTRANGE(""https://docs.google.com/spreadsheets/d/1vQSgNMJXdrs4S3uLfPKDLLwIaGIMAUdySOJkVaHnDLI/edit?gid=0#gid=0"",""RESUMEN!G:J""),4,0)"),"#N/A")</f>
        <v>#N/A</v>
      </c>
      <c r="L777" s="66" t="e">
        <f t="shared" ca="1" si="5"/>
        <v>#VALUE!</v>
      </c>
      <c r="M777" s="69"/>
      <c r="N777" s="94">
        <f t="shared" ca="1" si="6"/>
        <v>0</v>
      </c>
      <c r="O777" s="16"/>
      <c r="P777" s="40"/>
      <c r="Q777" s="16"/>
      <c r="R777" s="56"/>
    </row>
    <row r="778" spans="1:18">
      <c r="A778" s="59"/>
      <c r="B778" s="60" t="str">
        <f ca="1">IFERROR(__xludf.DUMMYFUNCTION("IFERROR(VLOOKUP(CONCATENATE(C778,D778,E778,F778,G778,H778),IMPORTRANGE(""https://docs.google.com/spreadsheets/d/1vQSgNMJXdrs4S3uLfPKDLLwIaGIMAUdySOJkVaHnDLI/edit?gid=0#gid=0"",""RESUMEN!B:C""),2,FALSE),""DEFINIR"")"),"DEFINIR")</f>
        <v>DEFINIR</v>
      </c>
      <c r="C778" s="61"/>
      <c r="D778" s="61"/>
      <c r="E778" s="62"/>
      <c r="F778" s="61"/>
      <c r="G778" s="60" t="str">
        <f ca="1">IFERROR(__xludf.DUMMYFUNCTION("IF(F778="""",""INCLUIR"",VLOOKUP($F778,IMPORTRANGE(""https://docs.google.com/spreadsheets/d/1vQSgNMJXdrs4S3uLfPKDLLwIaGIMAUdySOJkVaHnDLI/edit?gid=0#gid=0"",""RESUMEN!G:I""),2,0))"),"INCLUIR")</f>
        <v>INCLUIR</v>
      </c>
      <c r="H778" s="64" t="str">
        <f ca="1">IFERROR(__xludf.DUMMYFUNCTION("IF(F778="""",""INCLUIR"",VLOOKUP($F778,IMPORTRANGE(""https://docs.google.com/spreadsheets/d/1vQSgNMJXdrs4S3uLfPKDLLwIaGIMAUdySOJkVaHnDLI/edit?gid=0#gid=0"",""RESUMEN!G:I""),3,0))"),"INCLUIR")</f>
        <v>INCLUIR</v>
      </c>
      <c r="I778" s="65" t="e">
        <f t="shared" ca="1" si="3"/>
        <v>#VALUE!</v>
      </c>
      <c r="J778" s="65" t="e">
        <f t="shared" ca="1" si="4"/>
        <v>#VALUE!</v>
      </c>
      <c r="K778" s="64" t="str">
        <f ca="1">IFERROR(__xludf.DUMMYFUNCTION("VLOOKUP($F778,IMPORTRANGE(""https://docs.google.com/spreadsheets/d/1vQSgNMJXdrs4S3uLfPKDLLwIaGIMAUdySOJkVaHnDLI/edit?gid=0#gid=0"",""RESUMEN!G:J""),4,0)"),"#N/A")</f>
        <v>#N/A</v>
      </c>
      <c r="L778" s="66" t="e">
        <f t="shared" ca="1" si="5"/>
        <v>#VALUE!</v>
      </c>
      <c r="M778" s="69"/>
      <c r="N778" s="94">
        <f t="shared" ca="1" si="6"/>
        <v>0</v>
      </c>
      <c r="O778" s="16"/>
      <c r="P778" s="40"/>
      <c r="Q778" s="16"/>
      <c r="R778" s="56"/>
    </row>
    <row r="779" spans="1:18">
      <c r="A779" s="59"/>
      <c r="B779" s="60" t="str">
        <f ca="1">IFERROR(__xludf.DUMMYFUNCTION("IFERROR(VLOOKUP(CONCATENATE(C779,D779,E779,F779,G779,H779),IMPORTRANGE(""https://docs.google.com/spreadsheets/d/1vQSgNMJXdrs4S3uLfPKDLLwIaGIMAUdySOJkVaHnDLI/edit?gid=0#gid=0"",""RESUMEN!B:C""),2,FALSE),""DEFINIR"")"),"DEFINIR")</f>
        <v>DEFINIR</v>
      </c>
      <c r="C779" s="61"/>
      <c r="D779" s="61"/>
      <c r="E779" s="62"/>
      <c r="F779" s="61"/>
      <c r="G779" s="60" t="str">
        <f ca="1">IFERROR(__xludf.DUMMYFUNCTION("IF(F779="""",""INCLUIR"",VLOOKUP($F779,IMPORTRANGE(""https://docs.google.com/spreadsheets/d/1vQSgNMJXdrs4S3uLfPKDLLwIaGIMAUdySOJkVaHnDLI/edit?gid=0#gid=0"",""RESUMEN!G:I""),2,0))"),"INCLUIR")</f>
        <v>INCLUIR</v>
      </c>
      <c r="H779" s="64" t="str">
        <f ca="1">IFERROR(__xludf.DUMMYFUNCTION("IF(F779="""",""INCLUIR"",VLOOKUP($F779,IMPORTRANGE(""https://docs.google.com/spreadsheets/d/1vQSgNMJXdrs4S3uLfPKDLLwIaGIMAUdySOJkVaHnDLI/edit?gid=0#gid=0"",""RESUMEN!G:I""),3,0))"),"INCLUIR")</f>
        <v>INCLUIR</v>
      </c>
      <c r="I779" s="65" t="e">
        <f t="shared" ca="1" si="3"/>
        <v>#VALUE!</v>
      </c>
      <c r="J779" s="65" t="e">
        <f t="shared" ca="1" si="4"/>
        <v>#VALUE!</v>
      </c>
      <c r="K779" s="64" t="str">
        <f ca="1">IFERROR(__xludf.DUMMYFUNCTION("VLOOKUP($F779,IMPORTRANGE(""https://docs.google.com/spreadsheets/d/1vQSgNMJXdrs4S3uLfPKDLLwIaGIMAUdySOJkVaHnDLI/edit?gid=0#gid=0"",""RESUMEN!G:J""),4,0)"),"#N/A")</f>
        <v>#N/A</v>
      </c>
      <c r="L779" s="66" t="e">
        <f t="shared" ca="1" si="5"/>
        <v>#VALUE!</v>
      </c>
      <c r="M779" s="69"/>
      <c r="N779" s="94">
        <f t="shared" ca="1" si="6"/>
        <v>0</v>
      </c>
      <c r="O779" s="16"/>
      <c r="P779" s="40"/>
      <c r="Q779" s="16"/>
      <c r="R779" s="56"/>
    </row>
    <row r="780" spans="1:18">
      <c r="A780" s="59"/>
      <c r="B780" s="60" t="str">
        <f ca="1">IFERROR(__xludf.DUMMYFUNCTION("IFERROR(VLOOKUP(CONCATENATE(C780,D780,E780,F780,G780,H780),IMPORTRANGE(""https://docs.google.com/spreadsheets/d/1vQSgNMJXdrs4S3uLfPKDLLwIaGIMAUdySOJkVaHnDLI/edit?gid=0#gid=0"",""RESUMEN!B:C""),2,FALSE),""DEFINIR"")"),"DEFINIR")</f>
        <v>DEFINIR</v>
      </c>
      <c r="C780" s="61"/>
      <c r="D780" s="61"/>
      <c r="E780" s="62"/>
      <c r="F780" s="61"/>
      <c r="G780" s="60" t="str">
        <f ca="1">IFERROR(__xludf.DUMMYFUNCTION("IF(F780="""",""INCLUIR"",VLOOKUP($F780,IMPORTRANGE(""https://docs.google.com/spreadsheets/d/1vQSgNMJXdrs4S3uLfPKDLLwIaGIMAUdySOJkVaHnDLI/edit?gid=0#gid=0"",""RESUMEN!G:I""),2,0))"),"INCLUIR")</f>
        <v>INCLUIR</v>
      </c>
      <c r="H780" s="64" t="str">
        <f ca="1">IFERROR(__xludf.DUMMYFUNCTION("IF(F780="""",""INCLUIR"",VLOOKUP($F780,IMPORTRANGE(""https://docs.google.com/spreadsheets/d/1vQSgNMJXdrs4S3uLfPKDLLwIaGIMAUdySOJkVaHnDLI/edit?gid=0#gid=0"",""RESUMEN!G:I""),3,0))"),"INCLUIR")</f>
        <v>INCLUIR</v>
      </c>
      <c r="I780" s="65" t="e">
        <f t="shared" ca="1" si="3"/>
        <v>#VALUE!</v>
      </c>
      <c r="J780" s="65" t="e">
        <f t="shared" ca="1" si="4"/>
        <v>#VALUE!</v>
      </c>
      <c r="K780" s="64" t="str">
        <f ca="1">IFERROR(__xludf.DUMMYFUNCTION("VLOOKUP($F780,IMPORTRANGE(""https://docs.google.com/spreadsheets/d/1vQSgNMJXdrs4S3uLfPKDLLwIaGIMAUdySOJkVaHnDLI/edit?gid=0#gid=0"",""RESUMEN!G:J""),4,0)"),"#N/A")</f>
        <v>#N/A</v>
      </c>
      <c r="L780" s="66" t="e">
        <f t="shared" ca="1" si="5"/>
        <v>#VALUE!</v>
      </c>
      <c r="M780" s="69"/>
      <c r="N780" s="94">
        <f t="shared" ca="1" si="6"/>
        <v>0</v>
      </c>
      <c r="O780" s="16"/>
      <c r="P780" s="40"/>
      <c r="Q780" s="16"/>
      <c r="R780" s="56"/>
    </row>
    <row r="781" spans="1:18">
      <c r="A781" s="59"/>
      <c r="B781" s="60" t="str">
        <f ca="1">IFERROR(__xludf.DUMMYFUNCTION("IFERROR(VLOOKUP(CONCATENATE(C781,D781,E781,F781,G781,H781),IMPORTRANGE(""https://docs.google.com/spreadsheets/d/1vQSgNMJXdrs4S3uLfPKDLLwIaGIMAUdySOJkVaHnDLI/edit?gid=0#gid=0"",""RESUMEN!B:C""),2,FALSE),""DEFINIR"")"),"DEFINIR")</f>
        <v>DEFINIR</v>
      </c>
      <c r="C781" s="61"/>
      <c r="D781" s="61"/>
      <c r="E781" s="62"/>
      <c r="F781" s="61"/>
      <c r="G781" s="60" t="str">
        <f ca="1">IFERROR(__xludf.DUMMYFUNCTION("IF(F781="""",""INCLUIR"",VLOOKUP($F781,IMPORTRANGE(""https://docs.google.com/spreadsheets/d/1vQSgNMJXdrs4S3uLfPKDLLwIaGIMAUdySOJkVaHnDLI/edit?gid=0#gid=0"",""RESUMEN!G:I""),2,0))"),"INCLUIR")</f>
        <v>INCLUIR</v>
      </c>
      <c r="H781" s="64" t="str">
        <f ca="1">IFERROR(__xludf.DUMMYFUNCTION("IF(F781="""",""INCLUIR"",VLOOKUP($F781,IMPORTRANGE(""https://docs.google.com/spreadsheets/d/1vQSgNMJXdrs4S3uLfPKDLLwIaGIMAUdySOJkVaHnDLI/edit?gid=0#gid=0"",""RESUMEN!G:I""),3,0))"),"INCLUIR")</f>
        <v>INCLUIR</v>
      </c>
      <c r="I781" s="65" t="e">
        <f t="shared" ca="1" si="3"/>
        <v>#VALUE!</v>
      </c>
      <c r="J781" s="65" t="e">
        <f t="shared" ca="1" si="4"/>
        <v>#VALUE!</v>
      </c>
      <c r="K781" s="64" t="str">
        <f ca="1">IFERROR(__xludf.DUMMYFUNCTION("VLOOKUP($F781,IMPORTRANGE(""https://docs.google.com/spreadsheets/d/1vQSgNMJXdrs4S3uLfPKDLLwIaGIMAUdySOJkVaHnDLI/edit?gid=0#gid=0"",""RESUMEN!G:J""),4,0)"),"#N/A")</f>
        <v>#N/A</v>
      </c>
      <c r="L781" s="66" t="e">
        <f t="shared" ca="1" si="5"/>
        <v>#VALUE!</v>
      </c>
      <c r="M781" s="69"/>
      <c r="N781" s="94">
        <f t="shared" ca="1" si="6"/>
        <v>0</v>
      </c>
      <c r="O781" s="16"/>
      <c r="P781" s="40"/>
      <c r="Q781" s="16"/>
      <c r="R781" s="56"/>
    </row>
    <row r="782" spans="1:18">
      <c r="A782" s="59"/>
      <c r="B782" s="60" t="str">
        <f ca="1">IFERROR(__xludf.DUMMYFUNCTION("IFERROR(VLOOKUP(CONCATENATE(C782,D782,E782,F782,G782,H782),IMPORTRANGE(""https://docs.google.com/spreadsheets/d/1vQSgNMJXdrs4S3uLfPKDLLwIaGIMAUdySOJkVaHnDLI/edit?gid=0#gid=0"",""RESUMEN!B:C""),2,FALSE),""DEFINIR"")"),"DEFINIR")</f>
        <v>DEFINIR</v>
      </c>
      <c r="C782" s="61"/>
      <c r="D782" s="61"/>
      <c r="E782" s="62"/>
      <c r="F782" s="61"/>
      <c r="G782" s="60" t="str">
        <f ca="1">IFERROR(__xludf.DUMMYFUNCTION("IF(F782="""",""INCLUIR"",VLOOKUP($F782,IMPORTRANGE(""https://docs.google.com/spreadsheets/d/1vQSgNMJXdrs4S3uLfPKDLLwIaGIMAUdySOJkVaHnDLI/edit?gid=0#gid=0"",""RESUMEN!G:I""),2,0))"),"INCLUIR")</f>
        <v>INCLUIR</v>
      </c>
      <c r="H782" s="64" t="str">
        <f ca="1">IFERROR(__xludf.DUMMYFUNCTION("IF(F782="""",""INCLUIR"",VLOOKUP($F782,IMPORTRANGE(""https://docs.google.com/spreadsheets/d/1vQSgNMJXdrs4S3uLfPKDLLwIaGIMAUdySOJkVaHnDLI/edit?gid=0#gid=0"",""RESUMEN!G:I""),3,0))"),"INCLUIR")</f>
        <v>INCLUIR</v>
      </c>
      <c r="I782" s="65" t="e">
        <f t="shared" ca="1" si="3"/>
        <v>#VALUE!</v>
      </c>
      <c r="J782" s="65" t="e">
        <f t="shared" ca="1" si="4"/>
        <v>#VALUE!</v>
      </c>
      <c r="K782" s="64" t="str">
        <f ca="1">IFERROR(__xludf.DUMMYFUNCTION("VLOOKUP($F782,IMPORTRANGE(""https://docs.google.com/spreadsheets/d/1vQSgNMJXdrs4S3uLfPKDLLwIaGIMAUdySOJkVaHnDLI/edit?gid=0#gid=0"",""RESUMEN!G:J""),4,0)"),"#N/A")</f>
        <v>#N/A</v>
      </c>
      <c r="L782" s="66" t="e">
        <f t="shared" ca="1" si="5"/>
        <v>#VALUE!</v>
      </c>
      <c r="M782" s="69"/>
      <c r="N782" s="94">
        <f t="shared" ca="1" si="6"/>
        <v>0</v>
      </c>
      <c r="O782" s="16"/>
      <c r="P782" s="40"/>
      <c r="Q782" s="16"/>
      <c r="R782" s="56"/>
    </row>
    <row r="783" spans="1:18">
      <c r="A783" s="59"/>
      <c r="B783" s="60" t="str">
        <f ca="1">IFERROR(__xludf.DUMMYFUNCTION("IFERROR(VLOOKUP(CONCATENATE(C783,D783,E783,F783,G783,H783),IMPORTRANGE(""https://docs.google.com/spreadsheets/d/1vQSgNMJXdrs4S3uLfPKDLLwIaGIMAUdySOJkVaHnDLI/edit?gid=0#gid=0"",""RESUMEN!B:C""),2,FALSE),""DEFINIR"")"),"DEFINIR")</f>
        <v>DEFINIR</v>
      </c>
      <c r="C783" s="61"/>
      <c r="D783" s="61"/>
      <c r="E783" s="62"/>
      <c r="F783" s="61"/>
      <c r="G783" s="60" t="str">
        <f ca="1">IFERROR(__xludf.DUMMYFUNCTION("IF(F783="""",""INCLUIR"",VLOOKUP($F783,IMPORTRANGE(""https://docs.google.com/spreadsheets/d/1vQSgNMJXdrs4S3uLfPKDLLwIaGIMAUdySOJkVaHnDLI/edit?gid=0#gid=0"",""RESUMEN!G:I""),2,0))"),"INCLUIR")</f>
        <v>INCLUIR</v>
      </c>
      <c r="H783" s="64" t="str">
        <f ca="1">IFERROR(__xludf.DUMMYFUNCTION("IF(F783="""",""INCLUIR"",VLOOKUP($F783,IMPORTRANGE(""https://docs.google.com/spreadsheets/d/1vQSgNMJXdrs4S3uLfPKDLLwIaGIMAUdySOJkVaHnDLI/edit?gid=0#gid=0"",""RESUMEN!G:I""),3,0))"),"INCLUIR")</f>
        <v>INCLUIR</v>
      </c>
      <c r="I783" s="65" t="e">
        <f t="shared" ca="1" si="3"/>
        <v>#VALUE!</v>
      </c>
      <c r="J783" s="65" t="e">
        <f t="shared" ca="1" si="4"/>
        <v>#VALUE!</v>
      </c>
      <c r="K783" s="64" t="str">
        <f ca="1">IFERROR(__xludf.DUMMYFUNCTION("VLOOKUP($F783,IMPORTRANGE(""https://docs.google.com/spreadsheets/d/1vQSgNMJXdrs4S3uLfPKDLLwIaGIMAUdySOJkVaHnDLI/edit?gid=0#gid=0"",""RESUMEN!G:J""),4,0)"),"#N/A")</f>
        <v>#N/A</v>
      </c>
      <c r="L783" s="66" t="e">
        <f t="shared" ca="1" si="5"/>
        <v>#VALUE!</v>
      </c>
      <c r="M783" s="69"/>
      <c r="N783" s="94">
        <f t="shared" ca="1" si="6"/>
        <v>0</v>
      </c>
      <c r="O783" s="16"/>
      <c r="P783" s="40"/>
      <c r="Q783" s="16"/>
      <c r="R783" s="56"/>
    </row>
    <row r="784" spans="1:18">
      <c r="A784" s="59"/>
      <c r="B784" s="60" t="str">
        <f ca="1">IFERROR(__xludf.DUMMYFUNCTION("IFERROR(VLOOKUP(CONCATENATE(C784,D784,E784,F784,G784,H784),IMPORTRANGE(""https://docs.google.com/spreadsheets/d/1vQSgNMJXdrs4S3uLfPKDLLwIaGIMAUdySOJkVaHnDLI/edit?gid=0#gid=0"",""RESUMEN!B:C""),2,FALSE),""DEFINIR"")"),"DEFINIR")</f>
        <v>DEFINIR</v>
      </c>
      <c r="C784" s="61"/>
      <c r="D784" s="61"/>
      <c r="E784" s="62"/>
      <c r="F784" s="61"/>
      <c r="G784" s="60" t="str">
        <f ca="1">IFERROR(__xludf.DUMMYFUNCTION("IF(F784="""",""INCLUIR"",VLOOKUP($F784,IMPORTRANGE(""https://docs.google.com/spreadsheets/d/1vQSgNMJXdrs4S3uLfPKDLLwIaGIMAUdySOJkVaHnDLI/edit?gid=0#gid=0"",""RESUMEN!G:I""),2,0))"),"INCLUIR")</f>
        <v>INCLUIR</v>
      </c>
      <c r="H784" s="64" t="str">
        <f ca="1">IFERROR(__xludf.DUMMYFUNCTION("IF(F784="""",""INCLUIR"",VLOOKUP($F784,IMPORTRANGE(""https://docs.google.com/spreadsheets/d/1vQSgNMJXdrs4S3uLfPKDLLwIaGIMAUdySOJkVaHnDLI/edit?gid=0#gid=0"",""RESUMEN!G:I""),3,0))"),"INCLUIR")</f>
        <v>INCLUIR</v>
      </c>
      <c r="I784" s="65" t="e">
        <f t="shared" ca="1" si="3"/>
        <v>#VALUE!</v>
      </c>
      <c r="J784" s="65" t="e">
        <f t="shared" ca="1" si="4"/>
        <v>#VALUE!</v>
      </c>
      <c r="K784" s="64" t="str">
        <f ca="1">IFERROR(__xludf.DUMMYFUNCTION("VLOOKUP($F784,IMPORTRANGE(""https://docs.google.com/spreadsheets/d/1vQSgNMJXdrs4S3uLfPKDLLwIaGIMAUdySOJkVaHnDLI/edit?gid=0#gid=0"",""RESUMEN!G:J""),4,0)"),"#N/A")</f>
        <v>#N/A</v>
      </c>
      <c r="L784" s="66" t="e">
        <f t="shared" ca="1" si="5"/>
        <v>#VALUE!</v>
      </c>
      <c r="M784" s="69"/>
      <c r="N784" s="94">
        <f t="shared" ca="1" si="6"/>
        <v>0</v>
      </c>
      <c r="O784" s="16"/>
      <c r="P784" s="40"/>
      <c r="Q784" s="16"/>
      <c r="R784" s="56"/>
    </row>
    <row r="785" spans="1:18">
      <c r="A785" s="59"/>
      <c r="B785" s="60" t="str">
        <f ca="1">IFERROR(__xludf.DUMMYFUNCTION("IFERROR(VLOOKUP(CONCATENATE(C785,D785,E785,F785,G785,H785),IMPORTRANGE(""https://docs.google.com/spreadsheets/d/1vQSgNMJXdrs4S3uLfPKDLLwIaGIMAUdySOJkVaHnDLI/edit?gid=0#gid=0"",""RESUMEN!B:C""),2,FALSE),""DEFINIR"")"),"DEFINIR")</f>
        <v>DEFINIR</v>
      </c>
      <c r="C785" s="61"/>
      <c r="D785" s="61"/>
      <c r="E785" s="62"/>
      <c r="F785" s="61"/>
      <c r="G785" s="60" t="str">
        <f ca="1">IFERROR(__xludf.DUMMYFUNCTION("IF(F785="""",""INCLUIR"",VLOOKUP($F785,IMPORTRANGE(""https://docs.google.com/spreadsheets/d/1vQSgNMJXdrs4S3uLfPKDLLwIaGIMAUdySOJkVaHnDLI/edit?gid=0#gid=0"",""RESUMEN!G:I""),2,0))"),"INCLUIR")</f>
        <v>INCLUIR</v>
      </c>
      <c r="H785" s="64" t="str">
        <f ca="1">IFERROR(__xludf.DUMMYFUNCTION("IF(F785="""",""INCLUIR"",VLOOKUP($F785,IMPORTRANGE(""https://docs.google.com/spreadsheets/d/1vQSgNMJXdrs4S3uLfPKDLLwIaGIMAUdySOJkVaHnDLI/edit?gid=0#gid=0"",""RESUMEN!G:I""),3,0))"),"INCLUIR")</f>
        <v>INCLUIR</v>
      </c>
      <c r="I785" s="65" t="e">
        <f t="shared" ca="1" si="3"/>
        <v>#VALUE!</v>
      </c>
      <c r="J785" s="65" t="e">
        <f t="shared" ca="1" si="4"/>
        <v>#VALUE!</v>
      </c>
      <c r="K785" s="64" t="str">
        <f ca="1">IFERROR(__xludf.DUMMYFUNCTION("VLOOKUP($F785,IMPORTRANGE(""https://docs.google.com/spreadsheets/d/1vQSgNMJXdrs4S3uLfPKDLLwIaGIMAUdySOJkVaHnDLI/edit?gid=0#gid=0"",""RESUMEN!G:J""),4,0)"),"#N/A")</f>
        <v>#N/A</v>
      </c>
      <c r="L785" s="66" t="e">
        <f t="shared" ca="1" si="5"/>
        <v>#VALUE!</v>
      </c>
      <c r="M785" s="69"/>
      <c r="N785" s="94">
        <f t="shared" ca="1" si="6"/>
        <v>0</v>
      </c>
      <c r="O785" s="16"/>
      <c r="P785" s="40"/>
      <c r="Q785" s="16"/>
      <c r="R785" s="56"/>
    </row>
    <row r="786" spans="1:18">
      <c r="A786" s="59"/>
      <c r="B786" s="60" t="str">
        <f ca="1">IFERROR(__xludf.DUMMYFUNCTION("IFERROR(VLOOKUP(CONCATENATE(C786,D786,E786,F786,G786,H786),IMPORTRANGE(""https://docs.google.com/spreadsheets/d/1vQSgNMJXdrs4S3uLfPKDLLwIaGIMAUdySOJkVaHnDLI/edit?gid=0#gid=0"",""RESUMEN!B:C""),2,FALSE),""DEFINIR"")"),"DEFINIR")</f>
        <v>DEFINIR</v>
      </c>
      <c r="C786" s="61"/>
      <c r="D786" s="61"/>
      <c r="E786" s="62"/>
      <c r="F786" s="61"/>
      <c r="G786" s="60" t="str">
        <f ca="1">IFERROR(__xludf.DUMMYFUNCTION("IF(F786="""",""INCLUIR"",VLOOKUP($F786,IMPORTRANGE(""https://docs.google.com/spreadsheets/d/1vQSgNMJXdrs4S3uLfPKDLLwIaGIMAUdySOJkVaHnDLI/edit?gid=0#gid=0"",""RESUMEN!G:I""),2,0))"),"INCLUIR")</f>
        <v>INCLUIR</v>
      </c>
      <c r="H786" s="64" t="str">
        <f ca="1">IFERROR(__xludf.DUMMYFUNCTION("IF(F786="""",""INCLUIR"",VLOOKUP($F786,IMPORTRANGE(""https://docs.google.com/spreadsheets/d/1vQSgNMJXdrs4S3uLfPKDLLwIaGIMAUdySOJkVaHnDLI/edit?gid=0#gid=0"",""RESUMEN!G:I""),3,0))"),"INCLUIR")</f>
        <v>INCLUIR</v>
      </c>
      <c r="I786" s="65" t="e">
        <f t="shared" ca="1" si="3"/>
        <v>#VALUE!</v>
      </c>
      <c r="J786" s="65" t="e">
        <f t="shared" ca="1" si="4"/>
        <v>#VALUE!</v>
      </c>
      <c r="K786" s="64" t="str">
        <f ca="1">IFERROR(__xludf.DUMMYFUNCTION("VLOOKUP($F786,IMPORTRANGE(""https://docs.google.com/spreadsheets/d/1vQSgNMJXdrs4S3uLfPKDLLwIaGIMAUdySOJkVaHnDLI/edit?gid=0#gid=0"",""RESUMEN!G:J""),4,0)"),"#N/A")</f>
        <v>#N/A</v>
      </c>
      <c r="L786" s="66" t="e">
        <f t="shared" ca="1" si="5"/>
        <v>#VALUE!</v>
      </c>
      <c r="M786" s="69"/>
      <c r="N786" s="94">
        <f t="shared" ca="1" si="6"/>
        <v>0</v>
      </c>
      <c r="O786" s="16"/>
      <c r="P786" s="40"/>
      <c r="Q786" s="16"/>
      <c r="R786" s="56"/>
    </row>
    <row r="787" spans="1:18">
      <c r="A787" s="59"/>
      <c r="B787" s="60" t="str">
        <f ca="1">IFERROR(__xludf.DUMMYFUNCTION("IFERROR(VLOOKUP(CONCATENATE(C787,D787,E787,F787,G787,H787),IMPORTRANGE(""https://docs.google.com/spreadsheets/d/1vQSgNMJXdrs4S3uLfPKDLLwIaGIMAUdySOJkVaHnDLI/edit?gid=0#gid=0"",""RESUMEN!B:C""),2,FALSE),""DEFINIR"")"),"DEFINIR")</f>
        <v>DEFINIR</v>
      </c>
      <c r="C787" s="61"/>
      <c r="D787" s="61"/>
      <c r="E787" s="62"/>
      <c r="F787" s="61"/>
      <c r="G787" s="60" t="str">
        <f ca="1">IFERROR(__xludf.DUMMYFUNCTION("IF(F787="""",""INCLUIR"",VLOOKUP($F787,IMPORTRANGE(""https://docs.google.com/spreadsheets/d/1vQSgNMJXdrs4S3uLfPKDLLwIaGIMAUdySOJkVaHnDLI/edit?gid=0#gid=0"",""RESUMEN!G:I""),2,0))"),"INCLUIR")</f>
        <v>INCLUIR</v>
      </c>
      <c r="H787" s="64" t="str">
        <f ca="1">IFERROR(__xludf.DUMMYFUNCTION("IF(F787="""",""INCLUIR"",VLOOKUP($F787,IMPORTRANGE(""https://docs.google.com/spreadsheets/d/1vQSgNMJXdrs4S3uLfPKDLLwIaGIMAUdySOJkVaHnDLI/edit?gid=0#gid=0"",""RESUMEN!G:I""),3,0))"),"INCLUIR")</f>
        <v>INCLUIR</v>
      </c>
      <c r="I787" s="65" t="e">
        <f t="shared" ca="1" si="3"/>
        <v>#VALUE!</v>
      </c>
      <c r="J787" s="65" t="e">
        <f t="shared" ca="1" si="4"/>
        <v>#VALUE!</v>
      </c>
      <c r="K787" s="64" t="str">
        <f ca="1">IFERROR(__xludf.DUMMYFUNCTION("VLOOKUP($F787,IMPORTRANGE(""https://docs.google.com/spreadsheets/d/1vQSgNMJXdrs4S3uLfPKDLLwIaGIMAUdySOJkVaHnDLI/edit?gid=0#gid=0"",""RESUMEN!G:J""),4,0)"),"#N/A")</f>
        <v>#N/A</v>
      </c>
      <c r="L787" s="66" t="e">
        <f t="shared" ca="1" si="5"/>
        <v>#VALUE!</v>
      </c>
      <c r="M787" s="69"/>
      <c r="N787" s="94">
        <f t="shared" ca="1" si="6"/>
        <v>0</v>
      </c>
      <c r="O787" s="16"/>
      <c r="P787" s="40"/>
      <c r="Q787" s="16"/>
      <c r="R787" s="56"/>
    </row>
    <row r="788" spans="1:18">
      <c r="A788" s="59"/>
      <c r="B788" s="60" t="str">
        <f ca="1">IFERROR(__xludf.DUMMYFUNCTION("IFERROR(VLOOKUP(CONCATENATE(C788,D788,E788,F788,G788,H788),IMPORTRANGE(""https://docs.google.com/spreadsheets/d/1vQSgNMJXdrs4S3uLfPKDLLwIaGIMAUdySOJkVaHnDLI/edit?gid=0#gid=0"",""RESUMEN!B:C""),2,FALSE),""DEFINIR"")"),"DEFINIR")</f>
        <v>DEFINIR</v>
      </c>
      <c r="C788" s="61"/>
      <c r="D788" s="61"/>
      <c r="E788" s="62"/>
      <c r="F788" s="61"/>
      <c r="G788" s="60" t="str">
        <f ca="1">IFERROR(__xludf.DUMMYFUNCTION("IF(F788="""",""INCLUIR"",VLOOKUP($F788,IMPORTRANGE(""https://docs.google.com/spreadsheets/d/1vQSgNMJXdrs4S3uLfPKDLLwIaGIMAUdySOJkVaHnDLI/edit?gid=0#gid=0"",""RESUMEN!G:I""),2,0))"),"INCLUIR")</f>
        <v>INCLUIR</v>
      </c>
      <c r="H788" s="64" t="str">
        <f ca="1">IFERROR(__xludf.DUMMYFUNCTION("IF(F788="""",""INCLUIR"",VLOOKUP($F788,IMPORTRANGE(""https://docs.google.com/spreadsheets/d/1vQSgNMJXdrs4S3uLfPKDLLwIaGIMAUdySOJkVaHnDLI/edit?gid=0#gid=0"",""RESUMEN!G:I""),3,0))"),"INCLUIR")</f>
        <v>INCLUIR</v>
      </c>
      <c r="I788" s="65" t="e">
        <f t="shared" ca="1" si="3"/>
        <v>#VALUE!</v>
      </c>
      <c r="J788" s="65" t="e">
        <f t="shared" ca="1" si="4"/>
        <v>#VALUE!</v>
      </c>
      <c r="K788" s="64" t="str">
        <f ca="1">IFERROR(__xludf.DUMMYFUNCTION("VLOOKUP($F788,IMPORTRANGE(""https://docs.google.com/spreadsheets/d/1vQSgNMJXdrs4S3uLfPKDLLwIaGIMAUdySOJkVaHnDLI/edit?gid=0#gid=0"",""RESUMEN!G:J""),4,0)"),"#N/A")</f>
        <v>#N/A</v>
      </c>
      <c r="L788" s="66" t="e">
        <f t="shared" ca="1" si="5"/>
        <v>#VALUE!</v>
      </c>
      <c r="M788" s="69"/>
      <c r="N788" s="94">
        <f t="shared" ca="1" si="6"/>
        <v>0</v>
      </c>
      <c r="O788" s="16"/>
      <c r="P788" s="40"/>
      <c r="Q788" s="16"/>
      <c r="R788" s="56"/>
    </row>
    <row r="789" spans="1:18">
      <c r="A789" s="59"/>
      <c r="B789" s="60" t="str">
        <f ca="1">IFERROR(__xludf.DUMMYFUNCTION("IFERROR(VLOOKUP(CONCATENATE(C789,D789,E789,F789,G789,H789),IMPORTRANGE(""https://docs.google.com/spreadsheets/d/1vQSgNMJXdrs4S3uLfPKDLLwIaGIMAUdySOJkVaHnDLI/edit?gid=0#gid=0"",""RESUMEN!B:C""),2,FALSE),""DEFINIR"")"),"DEFINIR")</f>
        <v>DEFINIR</v>
      </c>
      <c r="C789" s="61"/>
      <c r="D789" s="61"/>
      <c r="E789" s="62"/>
      <c r="F789" s="61"/>
      <c r="G789" s="60" t="str">
        <f ca="1">IFERROR(__xludf.DUMMYFUNCTION("IF(F789="""",""INCLUIR"",VLOOKUP($F789,IMPORTRANGE(""https://docs.google.com/spreadsheets/d/1vQSgNMJXdrs4S3uLfPKDLLwIaGIMAUdySOJkVaHnDLI/edit?gid=0#gid=0"",""RESUMEN!G:I""),2,0))"),"INCLUIR")</f>
        <v>INCLUIR</v>
      </c>
      <c r="H789" s="64" t="str">
        <f ca="1">IFERROR(__xludf.DUMMYFUNCTION("IF(F789="""",""INCLUIR"",VLOOKUP($F789,IMPORTRANGE(""https://docs.google.com/spreadsheets/d/1vQSgNMJXdrs4S3uLfPKDLLwIaGIMAUdySOJkVaHnDLI/edit?gid=0#gid=0"",""RESUMEN!G:I""),3,0))"),"INCLUIR")</f>
        <v>INCLUIR</v>
      </c>
      <c r="I789" s="65" t="e">
        <f t="shared" ca="1" si="3"/>
        <v>#VALUE!</v>
      </c>
      <c r="J789" s="65" t="e">
        <f t="shared" ca="1" si="4"/>
        <v>#VALUE!</v>
      </c>
      <c r="K789" s="64" t="str">
        <f ca="1">IFERROR(__xludf.DUMMYFUNCTION("VLOOKUP($F789,IMPORTRANGE(""https://docs.google.com/spreadsheets/d/1vQSgNMJXdrs4S3uLfPKDLLwIaGIMAUdySOJkVaHnDLI/edit?gid=0#gid=0"",""RESUMEN!G:J""),4,0)"),"#N/A")</f>
        <v>#N/A</v>
      </c>
      <c r="L789" s="66" t="e">
        <f t="shared" ca="1" si="5"/>
        <v>#VALUE!</v>
      </c>
      <c r="M789" s="69"/>
      <c r="N789" s="94">
        <f t="shared" ca="1" si="6"/>
        <v>0</v>
      </c>
      <c r="O789" s="16"/>
      <c r="P789" s="40"/>
      <c r="Q789" s="16"/>
      <c r="R789" s="56"/>
    </row>
    <row r="790" spans="1:18">
      <c r="A790" s="59"/>
      <c r="B790" s="60" t="str">
        <f ca="1">IFERROR(__xludf.DUMMYFUNCTION("IFERROR(VLOOKUP(CONCATENATE(C790,D790,E790,F790,G790,H790),IMPORTRANGE(""https://docs.google.com/spreadsheets/d/1vQSgNMJXdrs4S3uLfPKDLLwIaGIMAUdySOJkVaHnDLI/edit?gid=0#gid=0"",""RESUMEN!B:C""),2,FALSE),""DEFINIR"")"),"DEFINIR")</f>
        <v>DEFINIR</v>
      </c>
      <c r="C790" s="61"/>
      <c r="D790" s="61"/>
      <c r="E790" s="62"/>
      <c r="F790" s="61"/>
      <c r="G790" s="60" t="str">
        <f ca="1">IFERROR(__xludf.DUMMYFUNCTION("IF(F790="""",""INCLUIR"",VLOOKUP($F790,IMPORTRANGE(""https://docs.google.com/spreadsheets/d/1vQSgNMJXdrs4S3uLfPKDLLwIaGIMAUdySOJkVaHnDLI/edit?gid=0#gid=0"",""RESUMEN!G:I""),2,0))"),"INCLUIR")</f>
        <v>INCLUIR</v>
      </c>
      <c r="H790" s="64" t="str">
        <f ca="1">IFERROR(__xludf.DUMMYFUNCTION("IF(F790="""",""INCLUIR"",VLOOKUP($F790,IMPORTRANGE(""https://docs.google.com/spreadsheets/d/1vQSgNMJXdrs4S3uLfPKDLLwIaGIMAUdySOJkVaHnDLI/edit?gid=0#gid=0"",""RESUMEN!G:I""),3,0))"),"INCLUIR")</f>
        <v>INCLUIR</v>
      </c>
      <c r="I790" s="65" t="e">
        <f t="shared" ca="1" si="3"/>
        <v>#VALUE!</v>
      </c>
      <c r="J790" s="65" t="e">
        <f t="shared" ca="1" si="4"/>
        <v>#VALUE!</v>
      </c>
      <c r="K790" s="64" t="str">
        <f ca="1">IFERROR(__xludf.DUMMYFUNCTION("VLOOKUP($F790,IMPORTRANGE(""https://docs.google.com/spreadsheets/d/1vQSgNMJXdrs4S3uLfPKDLLwIaGIMAUdySOJkVaHnDLI/edit?gid=0#gid=0"",""RESUMEN!G:J""),4,0)"),"#N/A")</f>
        <v>#N/A</v>
      </c>
      <c r="L790" s="66" t="e">
        <f t="shared" ca="1" si="5"/>
        <v>#VALUE!</v>
      </c>
      <c r="M790" s="69"/>
      <c r="N790" s="94">
        <f t="shared" ca="1" si="6"/>
        <v>0</v>
      </c>
      <c r="O790" s="16"/>
      <c r="P790" s="40"/>
      <c r="Q790" s="16"/>
      <c r="R790" s="56"/>
    </row>
    <row r="791" spans="1:18">
      <c r="A791" s="59"/>
      <c r="B791" s="60" t="str">
        <f ca="1">IFERROR(__xludf.DUMMYFUNCTION("IFERROR(VLOOKUP(CONCATENATE(C791,D791,E791,F791,G791,H791),IMPORTRANGE(""https://docs.google.com/spreadsheets/d/1vQSgNMJXdrs4S3uLfPKDLLwIaGIMAUdySOJkVaHnDLI/edit?gid=0#gid=0"",""RESUMEN!B:C""),2,FALSE),""DEFINIR"")"),"DEFINIR")</f>
        <v>DEFINIR</v>
      </c>
      <c r="C791" s="61"/>
      <c r="D791" s="61"/>
      <c r="E791" s="62"/>
      <c r="F791" s="61"/>
      <c r="G791" s="60" t="str">
        <f ca="1">IFERROR(__xludf.DUMMYFUNCTION("IF(F791="""",""INCLUIR"",VLOOKUP($F791,IMPORTRANGE(""https://docs.google.com/spreadsheets/d/1vQSgNMJXdrs4S3uLfPKDLLwIaGIMAUdySOJkVaHnDLI/edit?gid=0#gid=0"",""RESUMEN!G:I""),2,0))"),"INCLUIR")</f>
        <v>INCLUIR</v>
      </c>
      <c r="H791" s="64" t="str">
        <f ca="1">IFERROR(__xludf.DUMMYFUNCTION("IF(F791="""",""INCLUIR"",VLOOKUP($F791,IMPORTRANGE(""https://docs.google.com/spreadsheets/d/1vQSgNMJXdrs4S3uLfPKDLLwIaGIMAUdySOJkVaHnDLI/edit?gid=0#gid=0"",""RESUMEN!G:I""),3,0))"),"INCLUIR")</f>
        <v>INCLUIR</v>
      </c>
      <c r="I791" s="65" t="e">
        <f t="shared" ca="1" si="3"/>
        <v>#VALUE!</v>
      </c>
      <c r="J791" s="65" t="e">
        <f t="shared" ca="1" si="4"/>
        <v>#VALUE!</v>
      </c>
      <c r="K791" s="64" t="str">
        <f ca="1">IFERROR(__xludf.DUMMYFUNCTION("VLOOKUP($F791,IMPORTRANGE(""https://docs.google.com/spreadsheets/d/1vQSgNMJXdrs4S3uLfPKDLLwIaGIMAUdySOJkVaHnDLI/edit?gid=0#gid=0"",""RESUMEN!G:J""),4,0)"),"#N/A")</f>
        <v>#N/A</v>
      </c>
      <c r="L791" s="66" t="e">
        <f t="shared" ca="1" si="5"/>
        <v>#VALUE!</v>
      </c>
      <c r="M791" s="69"/>
      <c r="N791" s="94">
        <f t="shared" ca="1" si="6"/>
        <v>0</v>
      </c>
      <c r="O791" s="16"/>
      <c r="P791" s="40"/>
      <c r="Q791" s="16"/>
      <c r="R791" s="56"/>
    </row>
    <row r="792" spans="1:18">
      <c r="A792" s="59"/>
      <c r="B792" s="60" t="str">
        <f ca="1">IFERROR(__xludf.DUMMYFUNCTION("IFERROR(VLOOKUP(CONCATENATE(C792,D792,E792,F792,G792,H792),IMPORTRANGE(""https://docs.google.com/spreadsheets/d/1vQSgNMJXdrs4S3uLfPKDLLwIaGIMAUdySOJkVaHnDLI/edit?gid=0#gid=0"",""RESUMEN!B:C""),2,FALSE),""DEFINIR"")"),"DEFINIR")</f>
        <v>DEFINIR</v>
      </c>
      <c r="C792" s="61"/>
      <c r="D792" s="61"/>
      <c r="E792" s="62"/>
      <c r="F792" s="61"/>
      <c r="G792" s="60" t="str">
        <f ca="1">IFERROR(__xludf.DUMMYFUNCTION("IF(F792="""",""INCLUIR"",VLOOKUP($F792,IMPORTRANGE(""https://docs.google.com/spreadsheets/d/1vQSgNMJXdrs4S3uLfPKDLLwIaGIMAUdySOJkVaHnDLI/edit?gid=0#gid=0"",""RESUMEN!G:I""),2,0))"),"INCLUIR")</f>
        <v>INCLUIR</v>
      </c>
      <c r="H792" s="64" t="str">
        <f ca="1">IFERROR(__xludf.DUMMYFUNCTION("IF(F792="""",""INCLUIR"",VLOOKUP($F792,IMPORTRANGE(""https://docs.google.com/spreadsheets/d/1vQSgNMJXdrs4S3uLfPKDLLwIaGIMAUdySOJkVaHnDLI/edit?gid=0#gid=0"",""RESUMEN!G:I""),3,0))"),"INCLUIR")</f>
        <v>INCLUIR</v>
      </c>
      <c r="I792" s="65" t="e">
        <f t="shared" ca="1" si="3"/>
        <v>#VALUE!</v>
      </c>
      <c r="J792" s="65" t="e">
        <f t="shared" ca="1" si="4"/>
        <v>#VALUE!</v>
      </c>
      <c r="K792" s="64" t="str">
        <f ca="1">IFERROR(__xludf.DUMMYFUNCTION("VLOOKUP($F792,IMPORTRANGE(""https://docs.google.com/spreadsheets/d/1vQSgNMJXdrs4S3uLfPKDLLwIaGIMAUdySOJkVaHnDLI/edit?gid=0#gid=0"",""RESUMEN!G:J""),4,0)"),"#N/A")</f>
        <v>#N/A</v>
      </c>
      <c r="L792" s="66" t="e">
        <f t="shared" ca="1" si="5"/>
        <v>#VALUE!</v>
      </c>
      <c r="M792" s="69"/>
      <c r="N792" s="94">
        <f t="shared" ca="1" si="6"/>
        <v>0</v>
      </c>
      <c r="O792" s="16"/>
      <c r="P792" s="40"/>
      <c r="Q792" s="16"/>
      <c r="R792" s="56"/>
    </row>
    <row r="793" spans="1:18">
      <c r="A793" s="59"/>
      <c r="B793" s="60" t="str">
        <f ca="1">IFERROR(__xludf.DUMMYFUNCTION("IFERROR(VLOOKUP(CONCATENATE(C793,D793,E793,F793,G793,H793),IMPORTRANGE(""https://docs.google.com/spreadsheets/d/1vQSgNMJXdrs4S3uLfPKDLLwIaGIMAUdySOJkVaHnDLI/edit?gid=0#gid=0"",""RESUMEN!B:C""),2,FALSE),""DEFINIR"")"),"DEFINIR")</f>
        <v>DEFINIR</v>
      </c>
      <c r="C793" s="61"/>
      <c r="D793" s="61"/>
      <c r="E793" s="62"/>
      <c r="F793" s="61"/>
      <c r="G793" s="60" t="str">
        <f ca="1">IFERROR(__xludf.DUMMYFUNCTION("IF(F793="""",""INCLUIR"",VLOOKUP($F793,IMPORTRANGE(""https://docs.google.com/spreadsheets/d/1vQSgNMJXdrs4S3uLfPKDLLwIaGIMAUdySOJkVaHnDLI/edit?gid=0#gid=0"",""RESUMEN!G:I""),2,0))"),"INCLUIR")</f>
        <v>INCLUIR</v>
      </c>
      <c r="H793" s="64" t="str">
        <f ca="1">IFERROR(__xludf.DUMMYFUNCTION("IF(F793="""",""INCLUIR"",VLOOKUP($F793,IMPORTRANGE(""https://docs.google.com/spreadsheets/d/1vQSgNMJXdrs4S3uLfPKDLLwIaGIMAUdySOJkVaHnDLI/edit?gid=0#gid=0"",""RESUMEN!G:I""),3,0))"),"INCLUIR")</f>
        <v>INCLUIR</v>
      </c>
      <c r="I793" s="65" t="e">
        <f t="shared" ca="1" si="3"/>
        <v>#VALUE!</v>
      </c>
      <c r="J793" s="65" t="e">
        <f t="shared" ca="1" si="4"/>
        <v>#VALUE!</v>
      </c>
      <c r="K793" s="64" t="str">
        <f ca="1">IFERROR(__xludf.DUMMYFUNCTION("VLOOKUP($F793,IMPORTRANGE(""https://docs.google.com/spreadsheets/d/1vQSgNMJXdrs4S3uLfPKDLLwIaGIMAUdySOJkVaHnDLI/edit?gid=0#gid=0"",""RESUMEN!G:J""),4,0)"),"#N/A")</f>
        <v>#N/A</v>
      </c>
      <c r="L793" s="66" t="e">
        <f t="shared" ca="1" si="5"/>
        <v>#VALUE!</v>
      </c>
      <c r="M793" s="69"/>
      <c r="N793" s="94">
        <f t="shared" ca="1" si="6"/>
        <v>0</v>
      </c>
      <c r="O793" s="16"/>
      <c r="P793" s="40"/>
      <c r="Q793" s="16"/>
      <c r="R793" s="56"/>
    </row>
    <row r="794" spans="1:18">
      <c r="A794" s="59"/>
      <c r="B794" s="60" t="str">
        <f ca="1">IFERROR(__xludf.DUMMYFUNCTION("IFERROR(VLOOKUP(CONCATENATE(C794,D794,E794,F794,G794,H794),IMPORTRANGE(""https://docs.google.com/spreadsheets/d/1vQSgNMJXdrs4S3uLfPKDLLwIaGIMAUdySOJkVaHnDLI/edit?gid=0#gid=0"",""RESUMEN!B:C""),2,FALSE),""DEFINIR"")"),"DEFINIR")</f>
        <v>DEFINIR</v>
      </c>
      <c r="C794" s="61"/>
      <c r="D794" s="61"/>
      <c r="E794" s="62"/>
      <c r="F794" s="61"/>
      <c r="G794" s="60" t="str">
        <f ca="1">IFERROR(__xludf.DUMMYFUNCTION("IF(F794="""",""INCLUIR"",VLOOKUP($F794,IMPORTRANGE(""https://docs.google.com/spreadsheets/d/1vQSgNMJXdrs4S3uLfPKDLLwIaGIMAUdySOJkVaHnDLI/edit?gid=0#gid=0"",""RESUMEN!G:I""),2,0))"),"INCLUIR")</f>
        <v>INCLUIR</v>
      </c>
      <c r="H794" s="64" t="str">
        <f ca="1">IFERROR(__xludf.DUMMYFUNCTION("IF(F794="""",""INCLUIR"",VLOOKUP($F794,IMPORTRANGE(""https://docs.google.com/spreadsheets/d/1vQSgNMJXdrs4S3uLfPKDLLwIaGIMAUdySOJkVaHnDLI/edit?gid=0#gid=0"",""RESUMEN!G:I""),3,0))"),"INCLUIR")</f>
        <v>INCLUIR</v>
      </c>
      <c r="I794" s="65" t="e">
        <f t="shared" ca="1" si="3"/>
        <v>#VALUE!</v>
      </c>
      <c r="J794" s="65" t="e">
        <f t="shared" ca="1" si="4"/>
        <v>#VALUE!</v>
      </c>
      <c r="K794" s="64" t="str">
        <f ca="1">IFERROR(__xludf.DUMMYFUNCTION("VLOOKUP($F794,IMPORTRANGE(""https://docs.google.com/spreadsheets/d/1vQSgNMJXdrs4S3uLfPKDLLwIaGIMAUdySOJkVaHnDLI/edit?gid=0#gid=0"",""RESUMEN!G:J""),4,0)"),"#N/A")</f>
        <v>#N/A</v>
      </c>
      <c r="L794" s="66" t="e">
        <f t="shared" ca="1" si="5"/>
        <v>#VALUE!</v>
      </c>
      <c r="M794" s="69"/>
      <c r="N794" s="94">
        <f t="shared" ca="1" si="6"/>
        <v>0</v>
      </c>
      <c r="O794" s="16"/>
      <c r="P794" s="40"/>
      <c r="Q794" s="16"/>
      <c r="R794" s="56"/>
    </row>
    <row r="795" spans="1:18">
      <c r="A795" s="59"/>
      <c r="B795" s="60" t="str">
        <f ca="1">IFERROR(__xludf.DUMMYFUNCTION("IFERROR(VLOOKUP(CONCATENATE(C795,D795,E795,F795,G795,H795),IMPORTRANGE(""https://docs.google.com/spreadsheets/d/1vQSgNMJXdrs4S3uLfPKDLLwIaGIMAUdySOJkVaHnDLI/edit?gid=0#gid=0"",""RESUMEN!B:C""),2,FALSE),""DEFINIR"")"),"DEFINIR")</f>
        <v>DEFINIR</v>
      </c>
      <c r="C795" s="61"/>
      <c r="D795" s="61"/>
      <c r="E795" s="62"/>
      <c r="F795" s="61"/>
      <c r="G795" s="60" t="str">
        <f ca="1">IFERROR(__xludf.DUMMYFUNCTION("IF(F795="""",""INCLUIR"",VLOOKUP($F795,IMPORTRANGE(""https://docs.google.com/spreadsheets/d/1vQSgNMJXdrs4S3uLfPKDLLwIaGIMAUdySOJkVaHnDLI/edit?gid=0#gid=0"",""RESUMEN!G:I""),2,0))"),"INCLUIR")</f>
        <v>INCLUIR</v>
      </c>
      <c r="H795" s="64" t="str">
        <f ca="1">IFERROR(__xludf.DUMMYFUNCTION("IF(F795="""",""INCLUIR"",VLOOKUP($F795,IMPORTRANGE(""https://docs.google.com/spreadsheets/d/1vQSgNMJXdrs4S3uLfPKDLLwIaGIMAUdySOJkVaHnDLI/edit?gid=0#gid=0"",""RESUMEN!G:I""),3,0))"),"INCLUIR")</f>
        <v>INCLUIR</v>
      </c>
      <c r="I795" s="65" t="e">
        <f t="shared" ca="1" si="3"/>
        <v>#VALUE!</v>
      </c>
      <c r="J795" s="65" t="e">
        <f t="shared" ca="1" si="4"/>
        <v>#VALUE!</v>
      </c>
      <c r="K795" s="64" t="str">
        <f ca="1">IFERROR(__xludf.DUMMYFUNCTION("VLOOKUP($F795,IMPORTRANGE(""https://docs.google.com/spreadsheets/d/1vQSgNMJXdrs4S3uLfPKDLLwIaGIMAUdySOJkVaHnDLI/edit?gid=0#gid=0"",""RESUMEN!G:J""),4,0)"),"#N/A")</f>
        <v>#N/A</v>
      </c>
      <c r="L795" s="66" t="e">
        <f t="shared" ca="1" si="5"/>
        <v>#VALUE!</v>
      </c>
      <c r="M795" s="69"/>
      <c r="N795" s="94">
        <f t="shared" ca="1" si="6"/>
        <v>0</v>
      </c>
      <c r="O795" s="16"/>
      <c r="P795" s="40"/>
      <c r="Q795" s="16"/>
      <c r="R795" s="56"/>
    </row>
    <row r="796" spans="1:18">
      <c r="A796" s="59"/>
      <c r="B796" s="60" t="str">
        <f ca="1">IFERROR(__xludf.DUMMYFUNCTION("IFERROR(VLOOKUP(CONCATENATE(C796,D796,E796,F796,G796,H796),IMPORTRANGE(""https://docs.google.com/spreadsheets/d/1vQSgNMJXdrs4S3uLfPKDLLwIaGIMAUdySOJkVaHnDLI/edit?gid=0#gid=0"",""RESUMEN!B:C""),2,FALSE),""DEFINIR"")"),"DEFINIR")</f>
        <v>DEFINIR</v>
      </c>
      <c r="C796" s="61"/>
      <c r="D796" s="61"/>
      <c r="E796" s="62"/>
      <c r="F796" s="61"/>
      <c r="G796" s="60" t="str">
        <f ca="1">IFERROR(__xludf.DUMMYFUNCTION("IF(F796="""",""INCLUIR"",VLOOKUP($F796,IMPORTRANGE(""https://docs.google.com/spreadsheets/d/1vQSgNMJXdrs4S3uLfPKDLLwIaGIMAUdySOJkVaHnDLI/edit?gid=0#gid=0"",""RESUMEN!G:I""),2,0))"),"INCLUIR")</f>
        <v>INCLUIR</v>
      </c>
      <c r="H796" s="64" t="str">
        <f ca="1">IFERROR(__xludf.DUMMYFUNCTION("IF(F796="""",""INCLUIR"",VLOOKUP($F796,IMPORTRANGE(""https://docs.google.com/spreadsheets/d/1vQSgNMJXdrs4S3uLfPKDLLwIaGIMAUdySOJkVaHnDLI/edit?gid=0#gid=0"",""RESUMEN!G:I""),3,0))"),"INCLUIR")</f>
        <v>INCLUIR</v>
      </c>
      <c r="I796" s="65" t="e">
        <f t="shared" ca="1" si="3"/>
        <v>#VALUE!</v>
      </c>
      <c r="J796" s="65" t="e">
        <f t="shared" ca="1" si="4"/>
        <v>#VALUE!</v>
      </c>
      <c r="K796" s="64" t="str">
        <f ca="1">IFERROR(__xludf.DUMMYFUNCTION("VLOOKUP($F796,IMPORTRANGE(""https://docs.google.com/spreadsheets/d/1vQSgNMJXdrs4S3uLfPKDLLwIaGIMAUdySOJkVaHnDLI/edit?gid=0#gid=0"",""RESUMEN!G:J""),4,0)"),"#N/A")</f>
        <v>#N/A</v>
      </c>
      <c r="L796" s="66" t="e">
        <f t="shared" ca="1" si="5"/>
        <v>#VALUE!</v>
      </c>
      <c r="M796" s="69"/>
      <c r="N796" s="94">
        <f t="shared" ca="1" si="6"/>
        <v>0</v>
      </c>
      <c r="O796" s="16"/>
      <c r="P796" s="40"/>
      <c r="Q796" s="16"/>
      <c r="R796" s="56"/>
    </row>
    <row r="797" spans="1:18">
      <c r="A797" s="59"/>
      <c r="B797" s="60" t="str">
        <f ca="1">IFERROR(__xludf.DUMMYFUNCTION("IFERROR(VLOOKUP(CONCATENATE(C797,D797,E797,F797,G797,H797),IMPORTRANGE(""https://docs.google.com/spreadsheets/d/1vQSgNMJXdrs4S3uLfPKDLLwIaGIMAUdySOJkVaHnDLI/edit?gid=0#gid=0"",""RESUMEN!B:C""),2,FALSE),""DEFINIR"")"),"DEFINIR")</f>
        <v>DEFINIR</v>
      </c>
      <c r="C797" s="61"/>
      <c r="D797" s="61"/>
      <c r="E797" s="62"/>
      <c r="F797" s="61"/>
      <c r="G797" s="60" t="str">
        <f ca="1">IFERROR(__xludf.DUMMYFUNCTION("IF(F797="""",""INCLUIR"",VLOOKUP($F797,IMPORTRANGE(""https://docs.google.com/spreadsheets/d/1vQSgNMJXdrs4S3uLfPKDLLwIaGIMAUdySOJkVaHnDLI/edit?gid=0#gid=0"",""RESUMEN!G:I""),2,0))"),"INCLUIR")</f>
        <v>INCLUIR</v>
      </c>
      <c r="H797" s="64" t="str">
        <f ca="1">IFERROR(__xludf.DUMMYFUNCTION("IF(F797="""",""INCLUIR"",VLOOKUP($F797,IMPORTRANGE(""https://docs.google.com/spreadsheets/d/1vQSgNMJXdrs4S3uLfPKDLLwIaGIMAUdySOJkVaHnDLI/edit?gid=0#gid=0"",""RESUMEN!G:I""),3,0))"),"INCLUIR")</f>
        <v>INCLUIR</v>
      </c>
      <c r="I797" s="65" t="e">
        <f t="shared" ca="1" si="3"/>
        <v>#VALUE!</v>
      </c>
      <c r="J797" s="65" t="e">
        <f t="shared" ca="1" si="4"/>
        <v>#VALUE!</v>
      </c>
      <c r="K797" s="64" t="str">
        <f ca="1">IFERROR(__xludf.DUMMYFUNCTION("VLOOKUP($F797,IMPORTRANGE(""https://docs.google.com/spreadsheets/d/1vQSgNMJXdrs4S3uLfPKDLLwIaGIMAUdySOJkVaHnDLI/edit?gid=0#gid=0"",""RESUMEN!G:J""),4,0)"),"#N/A")</f>
        <v>#N/A</v>
      </c>
      <c r="L797" s="66" t="e">
        <f t="shared" ca="1" si="5"/>
        <v>#VALUE!</v>
      </c>
      <c r="M797" s="69"/>
      <c r="N797" s="94">
        <f t="shared" ca="1" si="6"/>
        <v>0</v>
      </c>
      <c r="O797" s="16"/>
      <c r="P797" s="40"/>
      <c r="Q797" s="16"/>
      <c r="R797" s="56"/>
    </row>
    <row r="798" spans="1:18">
      <c r="A798" s="59"/>
      <c r="B798" s="60" t="str">
        <f ca="1">IFERROR(__xludf.DUMMYFUNCTION("IFERROR(VLOOKUP(CONCATENATE(C798,D798,E798,F798,G798,H798),IMPORTRANGE(""https://docs.google.com/spreadsheets/d/1vQSgNMJXdrs4S3uLfPKDLLwIaGIMAUdySOJkVaHnDLI/edit?gid=0#gid=0"",""RESUMEN!B:C""),2,FALSE),""DEFINIR"")"),"DEFINIR")</f>
        <v>DEFINIR</v>
      </c>
      <c r="C798" s="61"/>
      <c r="D798" s="61"/>
      <c r="E798" s="62"/>
      <c r="F798" s="61"/>
      <c r="G798" s="60" t="str">
        <f ca="1">IFERROR(__xludf.DUMMYFUNCTION("IF(F798="""",""INCLUIR"",VLOOKUP($F798,IMPORTRANGE(""https://docs.google.com/spreadsheets/d/1vQSgNMJXdrs4S3uLfPKDLLwIaGIMAUdySOJkVaHnDLI/edit?gid=0#gid=0"",""RESUMEN!G:I""),2,0))"),"INCLUIR")</f>
        <v>INCLUIR</v>
      </c>
      <c r="H798" s="64" t="str">
        <f ca="1">IFERROR(__xludf.DUMMYFUNCTION("IF(F798="""",""INCLUIR"",VLOOKUP($F798,IMPORTRANGE(""https://docs.google.com/spreadsheets/d/1vQSgNMJXdrs4S3uLfPKDLLwIaGIMAUdySOJkVaHnDLI/edit?gid=0#gid=0"",""RESUMEN!G:I""),3,0))"),"INCLUIR")</f>
        <v>INCLUIR</v>
      </c>
      <c r="I798" s="65" t="e">
        <f t="shared" ca="1" si="3"/>
        <v>#VALUE!</v>
      </c>
      <c r="J798" s="65" t="e">
        <f t="shared" ca="1" si="4"/>
        <v>#VALUE!</v>
      </c>
      <c r="K798" s="64" t="str">
        <f ca="1">IFERROR(__xludf.DUMMYFUNCTION("VLOOKUP($F798,IMPORTRANGE(""https://docs.google.com/spreadsheets/d/1vQSgNMJXdrs4S3uLfPKDLLwIaGIMAUdySOJkVaHnDLI/edit?gid=0#gid=0"",""RESUMEN!G:J""),4,0)"),"#N/A")</f>
        <v>#N/A</v>
      </c>
      <c r="L798" s="66" t="e">
        <f t="shared" ca="1" si="5"/>
        <v>#VALUE!</v>
      </c>
      <c r="M798" s="69"/>
      <c r="N798" s="94">
        <f t="shared" ca="1" si="6"/>
        <v>0</v>
      </c>
      <c r="O798" s="16"/>
      <c r="P798" s="40"/>
      <c r="Q798" s="16"/>
      <c r="R798" s="56"/>
    </row>
    <row r="799" spans="1:18">
      <c r="A799" s="59"/>
      <c r="B799" s="60" t="str">
        <f ca="1">IFERROR(__xludf.DUMMYFUNCTION("IFERROR(VLOOKUP(CONCATENATE(C799,D799,E799,F799,G799,H799),IMPORTRANGE(""https://docs.google.com/spreadsheets/d/1vQSgNMJXdrs4S3uLfPKDLLwIaGIMAUdySOJkVaHnDLI/edit?gid=0#gid=0"",""RESUMEN!B:C""),2,FALSE),""DEFINIR"")"),"DEFINIR")</f>
        <v>DEFINIR</v>
      </c>
      <c r="C799" s="61"/>
      <c r="D799" s="61"/>
      <c r="E799" s="62"/>
      <c r="F799" s="61"/>
      <c r="G799" s="60" t="str">
        <f ca="1">IFERROR(__xludf.DUMMYFUNCTION("IF(F799="""",""INCLUIR"",VLOOKUP($F799,IMPORTRANGE(""https://docs.google.com/spreadsheets/d/1vQSgNMJXdrs4S3uLfPKDLLwIaGIMAUdySOJkVaHnDLI/edit?gid=0#gid=0"",""RESUMEN!G:I""),2,0))"),"INCLUIR")</f>
        <v>INCLUIR</v>
      </c>
      <c r="H799" s="64" t="str">
        <f ca="1">IFERROR(__xludf.DUMMYFUNCTION("IF(F799="""",""INCLUIR"",VLOOKUP($F799,IMPORTRANGE(""https://docs.google.com/spreadsheets/d/1vQSgNMJXdrs4S3uLfPKDLLwIaGIMAUdySOJkVaHnDLI/edit?gid=0#gid=0"",""RESUMEN!G:I""),3,0))"),"INCLUIR")</f>
        <v>INCLUIR</v>
      </c>
      <c r="I799" s="65" t="e">
        <f t="shared" ca="1" si="3"/>
        <v>#VALUE!</v>
      </c>
      <c r="J799" s="65" t="e">
        <f t="shared" ca="1" si="4"/>
        <v>#VALUE!</v>
      </c>
      <c r="K799" s="64" t="str">
        <f ca="1">IFERROR(__xludf.DUMMYFUNCTION("VLOOKUP($F799,IMPORTRANGE(""https://docs.google.com/spreadsheets/d/1vQSgNMJXdrs4S3uLfPKDLLwIaGIMAUdySOJkVaHnDLI/edit?gid=0#gid=0"",""RESUMEN!G:J""),4,0)"),"#N/A")</f>
        <v>#N/A</v>
      </c>
      <c r="L799" s="66" t="e">
        <f t="shared" ca="1" si="5"/>
        <v>#VALUE!</v>
      </c>
      <c r="M799" s="69"/>
      <c r="N799" s="94">
        <f t="shared" ca="1" si="6"/>
        <v>0</v>
      </c>
      <c r="O799" s="16"/>
      <c r="P799" s="40"/>
      <c r="Q799" s="16"/>
      <c r="R799" s="56"/>
    </row>
    <row r="800" spans="1:18">
      <c r="A800" s="59"/>
      <c r="B800" s="60" t="str">
        <f ca="1">IFERROR(__xludf.DUMMYFUNCTION("IFERROR(VLOOKUP(CONCATENATE(C800,D800,E800,F800,G800,H800),IMPORTRANGE(""https://docs.google.com/spreadsheets/d/1vQSgNMJXdrs4S3uLfPKDLLwIaGIMAUdySOJkVaHnDLI/edit?gid=0#gid=0"",""RESUMEN!B:C""),2,FALSE),""DEFINIR"")"),"DEFINIR")</f>
        <v>DEFINIR</v>
      </c>
      <c r="C800" s="61"/>
      <c r="D800" s="61"/>
      <c r="E800" s="62"/>
      <c r="F800" s="61"/>
      <c r="G800" s="60" t="str">
        <f ca="1">IFERROR(__xludf.DUMMYFUNCTION("IF(F800="""",""INCLUIR"",VLOOKUP($F800,IMPORTRANGE(""https://docs.google.com/spreadsheets/d/1vQSgNMJXdrs4S3uLfPKDLLwIaGIMAUdySOJkVaHnDLI/edit?gid=0#gid=0"",""RESUMEN!G:I""),2,0))"),"INCLUIR")</f>
        <v>INCLUIR</v>
      </c>
      <c r="H800" s="64" t="str">
        <f ca="1">IFERROR(__xludf.DUMMYFUNCTION("IF(F800="""",""INCLUIR"",VLOOKUP($F800,IMPORTRANGE(""https://docs.google.com/spreadsheets/d/1vQSgNMJXdrs4S3uLfPKDLLwIaGIMAUdySOJkVaHnDLI/edit?gid=0#gid=0"",""RESUMEN!G:I""),3,0))"),"INCLUIR")</f>
        <v>INCLUIR</v>
      </c>
      <c r="I800" s="65" t="e">
        <f t="shared" ca="1" si="3"/>
        <v>#VALUE!</v>
      </c>
      <c r="J800" s="65" t="e">
        <f t="shared" ca="1" si="4"/>
        <v>#VALUE!</v>
      </c>
      <c r="K800" s="64" t="str">
        <f ca="1">IFERROR(__xludf.DUMMYFUNCTION("VLOOKUP($F800,IMPORTRANGE(""https://docs.google.com/spreadsheets/d/1vQSgNMJXdrs4S3uLfPKDLLwIaGIMAUdySOJkVaHnDLI/edit?gid=0#gid=0"",""RESUMEN!G:J""),4,0)"),"#N/A")</f>
        <v>#N/A</v>
      </c>
      <c r="L800" s="66" t="e">
        <f t="shared" ca="1" si="5"/>
        <v>#VALUE!</v>
      </c>
      <c r="M800" s="69"/>
      <c r="N800" s="94">
        <f t="shared" ca="1" si="6"/>
        <v>0</v>
      </c>
      <c r="O800" s="16"/>
      <c r="P800" s="40"/>
      <c r="Q800" s="16"/>
      <c r="R800" s="56"/>
    </row>
    <row r="801" spans="1:18">
      <c r="A801" s="59"/>
      <c r="B801" s="60" t="str">
        <f ca="1">IFERROR(__xludf.DUMMYFUNCTION("IFERROR(VLOOKUP(CONCATENATE(C801,D801,E801,F801,G801,H801),IMPORTRANGE(""https://docs.google.com/spreadsheets/d/1vQSgNMJXdrs4S3uLfPKDLLwIaGIMAUdySOJkVaHnDLI/edit?gid=0#gid=0"",""RESUMEN!B:C""),2,FALSE),""DEFINIR"")"),"DEFINIR")</f>
        <v>DEFINIR</v>
      </c>
      <c r="C801" s="61"/>
      <c r="D801" s="61"/>
      <c r="E801" s="62"/>
      <c r="F801" s="61"/>
      <c r="G801" s="60" t="str">
        <f ca="1">IFERROR(__xludf.DUMMYFUNCTION("IF(F801="""",""INCLUIR"",VLOOKUP($F801,IMPORTRANGE(""https://docs.google.com/spreadsheets/d/1vQSgNMJXdrs4S3uLfPKDLLwIaGIMAUdySOJkVaHnDLI/edit?gid=0#gid=0"",""RESUMEN!G:I""),2,0))"),"INCLUIR")</f>
        <v>INCLUIR</v>
      </c>
      <c r="H801" s="64" t="str">
        <f ca="1">IFERROR(__xludf.DUMMYFUNCTION("IF(F801="""",""INCLUIR"",VLOOKUP($F801,IMPORTRANGE(""https://docs.google.com/spreadsheets/d/1vQSgNMJXdrs4S3uLfPKDLLwIaGIMAUdySOJkVaHnDLI/edit?gid=0#gid=0"",""RESUMEN!G:I""),3,0))"),"INCLUIR")</f>
        <v>INCLUIR</v>
      </c>
      <c r="I801" s="65" t="e">
        <f t="shared" ca="1" si="3"/>
        <v>#VALUE!</v>
      </c>
      <c r="J801" s="65" t="e">
        <f t="shared" ca="1" si="4"/>
        <v>#VALUE!</v>
      </c>
      <c r="K801" s="64" t="str">
        <f ca="1">IFERROR(__xludf.DUMMYFUNCTION("VLOOKUP($F801,IMPORTRANGE(""https://docs.google.com/spreadsheets/d/1vQSgNMJXdrs4S3uLfPKDLLwIaGIMAUdySOJkVaHnDLI/edit?gid=0#gid=0"",""RESUMEN!G:J""),4,0)"),"#N/A")</f>
        <v>#N/A</v>
      </c>
      <c r="L801" s="66" t="e">
        <f t="shared" ca="1" si="5"/>
        <v>#VALUE!</v>
      </c>
      <c r="M801" s="69"/>
      <c r="N801" s="94">
        <f t="shared" ca="1" si="6"/>
        <v>0</v>
      </c>
      <c r="O801" s="16"/>
      <c r="P801" s="40"/>
      <c r="Q801" s="16"/>
      <c r="R801" s="56"/>
    </row>
    <row r="802" spans="1:18">
      <c r="A802" s="59"/>
      <c r="B802" s="60" t="str">
        <f ca="1">IFERROR(__xludf.DUMMYFUNCTION("IFERROR(VLOOKUP(CONCATENATE(C802,D802,E802,F802,G802,H802),IMPORTRANGE(""https://docs.google.com/spreadsheets/d/1vQSgNMJXdrs4S3uLfPKDLLwIaGIMAUdySOJkVaHnDLI/edit?gid=0#gid=0"",""RESUMEN!B:C""),2,FALSE),""DEFINIR"")"),"DEFINIR")</f>
        <v>DEFINIR</v>
      </c>
      <c r="C802" s="61"/>
      <c r="D802" s="61"/>
      <c r="E802" s="62"/>
      <c r="F802" s="61"/>
      <c r="G802" s="60" t="str">
        <f ca="1">IFERROR(__xludf.DUMMYFUNCTION("IF(F802="""",""INCLUIR"",VLOOKUP($F802,IMPORTRANGE(""https://docs.google.com/spreadsheets/d/1vQSgNMJXdrs4S3uLfPKDLLwIaGIMAUdySOJkVaHnDLI/edit?gid=0#gid=0"",""RESUMEN!G:I""),2,0))"),"INCLUIR")</f>
        <v>INCLUIR</v>
      </c>
      <c r="H802" s="64" t="str">
        <f ca="1">IFERROR(__xludf.DUMMYFUNCTION("IF(F802="""",""INCLUIR"",VLOOKUP($F802,IMPORTRANGE(""https://docs.google.com/spreadsheets/d/1vQSgNMJXdrs4S3uLfPKDLLwIaGIMAUdySOJkVaHnDLI/edit?gid=0#gid=0"",""RESUMEN!G:I""),3,0))"),"INCLUIR")</f>
        <v>INCLUIR</v>
      </c>
      <c r="I802" s="65" t="e">
        <f t="shared" ca="1" si="3"/>
        <v>#VALUE!</v>
      </c>
      <c r="J802" s="65" t="e">
        <f t="shared" ca="1" si="4"/>
        <v>#VALUE!</v>
      </c>
      <c r="K802" s="64" t="str">
        <f ca="1">IFERROR(__xludf.DUMMYFUNCTION("VLOOKUP($F802,IMPORTRANGE(""https://docs.google.com/spreadsheets/d/1vQSgNMJXdrs4S3uLfPKDLLwIaGIMAUdySOJkVaHnDLI/edit?gid=0#gid=0"",""RESUMEN!G:J""),4,0)"),"#N/A")</f>
        <v>#N/A</v>
      </c>
      <c r="L802" s="66" t="e">
        <f t="shared" ca="1" si="5"/>
        <v>#VALUE!</v>
      </c>
      <c r="M802" s="69"/>
      <c r="N802" s="94">
        <f t="shared" ca="1" si="6"/>
        <v>0</v>
      </c>
      <c r="O802" s="16"/>
      <c r="P802" s="40"/>
      <c r="Q802" s="16"/>
      <c r="R802" s="56"/>
    </row>
    <row r="803" spans="1:18">
      <c r="A803" s="59"/>
      <c r="B803" s="60" t="str">
        <f ca="1">IFERROR(__xludf.DUMMYFUNCTION("IFERROR(VLOOKUP(CONCATENATE(C803,D803,E803,F803,G803,H803),IMPORTRANGE(""https://docs.google.com/spreadsheets/d/1vQSgNMJXdrs4S3uLfPKDLLwIaGIMAUdySOJkVaHnDLI/edit?gid=0#gid=0"",""RESUMEN!B:C""),2,FALSE),""DEFINIR"")"),"DEFINIR")</f>
        <v>DEFINIR</v>
      </c>
      <c r="C803" s="61"/>
      <c r="D803" s="61"/>
      <c r="E803" s="62"/>
      <c r="F803" s="61"/>
      <c r="G803" s="60" t="str">
        <f ca="1">IFERROR(__xludf.DUMMYFUNCTION("IF(F803="""",""INCLUIR"",VLOOKUP($F803,IMPORTRANGE(""https://docs.google.com/spreadsheets/d/1vQSgNMJXdrs4S3uLfPKDLLwIaGIMAUdySOJkVaHnDLI/edit?gid=0#gid=0"",""RESUMEN!G:I""),2,0))"),"INCLUIR")</f>
        <v>INCLUIR</v>
      </c>
      <c r="H803" s="64" t="str">
        <f ca="1">IFERROR(__xludf.DUMMYFUNCTION("IF(F803="""",""INCLUIR"",VLOOKUP($F803,IMPORTRANGE(""https://docs.google.com/spreadsheets/d/1vQSgNMJXdrs4S3uLfPKDLLwIaGIMAUdySOJkVaHnDLI/edit?gid=0#gid=0"",""RESUMEN!G:I""),3,0))"),"INCLUIR")</f>
        <v>INCLUIR</v>
      </c>
      <c r="I803" s="65" t="e">
        <f t="shared" ca="1" si="3"/>
        <v>#VALUE!</v>
      </c>
      <c r="J803" s="65" t="e">
        <f t="shared" ca="1" si="4"/>
        <v>#VALUE!</v>
      </c>
      <c r="K803" s="64" t="str">
        <f ca="1">IFERROR(__xludf.DUMMYFUNCTION("VLOOKUP($F803,IMPORTRANGE(""https://docs.google.com/spreadsheets/d/1vQSgNMJXdrs4S3uLfPKDLLwIaGIMAUdySOJkVaHnDLI/edit?gid=0#gid=0"",""RESUMEN!G:J""),4,0)"),"#N/A")</f>
        <v>#N/A</v>
      </c>
      <c r="L803" s="66" t="e">
        <f t="shared" ca="1" si="5"/>
        <v>#VALUE!</v>
      </c>
      <c r="M803" s="69"/>
      <c r="N803" s="94">
        <f t="shared" ca="1" si="6"/>
        <v>0</v>
      </c>
      <c r="O803" s="16"/>
      <c r="P803" s="40"/>
      <c r="Q803" s="16"/>
      <c r="R803" s="56"/>
    </row>
    <row r="804" spans="1:18">
      <c r="A804" s="59"/>
      <c r="B804" s="60" t="str">
        <f ca="1">IFERROR(__xludf.DUMMYFUNCTION("IFERROR(VLOOKUP(CONCATENATE(C804,D804,E804,F804,G804,H804),IMPORTRANGE(""https://docs.google.com/spreadsheets/d/1vQSgNMJXdrs4S3uLfPKDLLwIaGIMAUdySOJkVaHnDLI/edit?gid=0#gid=0"",""RESUMEN!B:C""),2,FALSE),""DEFINIR"")"),"DEFINIR")</f>
        <v>DEFINIR</v>
      </c>
      <c r="C804" s="61"/>
      <c r="D804" s="61"/>
      <c r="E804" s="62"/>
      <c r="F804" s="61"/>
      <c r="G804" s="60" t="str">
        <f ca="1">IFERROR(__xludf.DUMMYFUNCTION("IF(F804="""",""INCLUIR"",VLOOKUP($F804,IMPORTRANGE(""https://docs.google.com/spreadsheets/d/1vQSgNMJXdrs4S3uLfPKDLLwIaGIMAUdySOJkVaHnDLI/edit?gid=0#gid=0"",""RESUMEN!G:I""),2,0))"),"INCLUIR")</f>
        <v>INCLUIR</v>
      </c>
      <c r="H804" s="64" t="str">
        <f ca="1">IFERROR(__xludf.DUMMYFUNCTION("IF(F804="""",""INCLUIR"",VLOOKUP($F804,IMPORTRANGE(""https://docs.google.com/spreadsheets/d/1vQSgNMJXdrs4S3uLfPKDLLwIaGIMAUdySOJkVaHnDLI/edit?gid=0#gid=0"",""RESUMEN!G:I""),3,0))"),"INCLUIR")</f>
        <v>INCLUIR</v>
      </c>
      <c r="I804" s="65" t="e">
        <f t="shared" ca="1" si="3"/>
        <v>#VALUE!</v>
      </c>
      <c r="J804" s="65" t="e">
        <f t="shared" ca="1" si="4"/>
        <v>#VALUE!</v>
      </c>
      <c r="K804" s="64" t="str">
        <f ca="1">IFERROR(__xludf.DUMMYFUNCTION("VLOOKUP($F804,IMPORTRANGE(""https://docs.google.com/spreadsheets/d/1vQSgNMJXdrs4S3uLfPKDLLwIaGIMAUdySOJkVaHnDLI/edit?gid=0#gid=0"",""RESUMEN!G:J""),4,0)"),"#N/A")</f>
        <v>#N/A</v>
      </c>
      <c r="L804" s="66" t="e">
        <f t="shared" ca="1" si="5"/>
        <v>#VALUE!</v>
      </c>
      <c r="M804" s="69"/>
      <c r="N804" s="94">
        <f t="shared" ca="1" si="6"/>
        <v>0</v>
      </c>
      <c r="O804" s="16"/>
      <c r="P804" s="40"/>
      <c r="Q804" s="16"/>
      <c r="R804" s="56"/>
    </row>
    <row r="805" spans="1:18">
      <c r="A805" s="59"/>
      <c r="B805" s="60" t="str">
        <f ca="1">IFERROR(__xludf.DUMMYFUNCTION("IFERROR(VLOOKUP(CONCATENATE(C805,D805,E805,F805,G805,H805),IMPORTRANGE(""https://docs.google.com/spreadsheets/d/1vQSgNMJXdrs4S3uLfPKDLLwIaGIMAUdySOJkVaHnDLI/edit?gid=0#gid=0"",""RESUMEN!B:C""),2,FALSE),""DEFINIR"")"),"DEFINIR")</f>
        <v>DEFINIR</v>
      </c>
      <c r="C805" s="61"/>
      <c r="D805" s="61"/>
      <c r="E805" s="62"/>
      <c r="F805" s="61"/>
      <c r="G805" s="60" t="str">
        <f ca="1">IFERROR(__xludf.DUMMYFUNCTION("IF(F805="""",""INCLUIR"",VLOOKUP($F805,IMPORTRANGE(""https://docs.google.com/spreadsheets/d/1vQSgNMJXdrs4S3uLfPKDLLwIaGIMAUdySOJkVaHnDLI/edit?gid=0#gid=0"",""RESUMEN!G:I""),2,0))"),"INCLUIR")</f>
        <v>INCLUIR</v>
      </c>
      <c r="H805" s="64" t="str">
        <f ca="1">IFERROR(__xludf.DUMMYFUNCTION("IF(F805="""",""INCLUIR"",VLOOKUP($F805,IMPORTRANGE(""https://docs.google.com/spreadsheets/d/1vQSgNMJXdrs4S3uLfPKDLLwIaGIMAUdySOJkVaHnDLI/edit?gid=0#gid=0"",""RESUMEN!G:I""),3,0))"),"INCLUIR")</f>
        <v>INCLUIR</v>
      </c>
      <c r="I805" s="65" t="e">
        <f t="shared" ca="1" si="3"/>
        <v>#VALUE!</v>
      </c>
      <c r="J805" s="65" t="e">
        <f t="shared" ca="1" si="4"/>
        <v>#VALUE!</v>
      </c>
      <c r="K805" s="64" t="str">
        <f ca="1">IFERROR(__xludf.DUMMYFUNCTION("VLOOKUP($F805,IMPORTRANGE(""https://docs.google.com/spreadsheets/d/1vQSgNMJXdrs4S3uLfPKDLLwIaGIMAUdySOJkVaHnDLI/edit?gid=0#gid=0"",""RESUMEN!G:J""),4,0)"),"#N/A")</f>
        <v>#N/A</v>
      </c>
      <c r="L805" s="66" t="e">
        <f t="shared" ca="1" si="5"/>
        <v>#VALUE!</v>
      </c>
      <c r="M805" s="69"/>
      <c r="N805" s="94">
        <f t="shared" ca="1" si="6"/>
        <v>0</v>
      </c>
      <c r="O805" s="16"/>
      <c r="P805" s="40"/>
      <c r="Q805" s="16"/>
      <c r="R805" s="56"/>
    </row>
    <row r="806" spans="1:18">
      <c r="A806" s="59"/>
      <c r="B806" s="60" t="str">
        <f ca="1">IFERROR(__xludf.DUMMYFUNCTION("IFERROR(VLOOKUP(CONCATENATE(C806,D806,E806,F806,G806,H806),IMPORTRANGE(""https://docs.google.com/spreadsheets/d/1vQSgNMJXdrs4S3uLfPKDLLwIaGIMAUdySOJkVaHnDLI/edit?gid=0#gid=0"",""RESUMEN!B:C""),2,FALSE),""DEFINIR"")"),"DEFINIR")</f>
        <v>DEFINIR</v>
      </c>
      <c r="C806" s="61"/>
      <c r="D806" s="61"/>
      <c r="E806" s="62"/>
      <c r="F806" s="61"/>
      <c r="G806" s="60" t="str">
        <f ca="1">IFERROR(__xludf.DUMMYFUNCTION("IF(F806="""",""INCLUIR"",VLOOKUP($F806,IMPORTRANGE(""https://docs.google.com/spreadsheets/d/1vQSgNMJXdrs4S3uLfPKDLLwIaGIMAUdySOJkVaHnDLI/edit?gid=0#gid=0"",""RESUMEN!G:I""),2,0))"),"INCLUIR")</f>
        <v>INCLUIR</v>
      </c>
      <c r="H806" s="64" t="str">
        <f ca="1">IFERROR(__xludf.DUMMYFUNCTION("IF(F806="""",""INCLUIR"",VLOOKUP($F806,IMPORTRANGE(""https://docs.google.com/spreadsheets/d/1vQSgNMJXdrs4S3uLfPKDLLwIaGIMAUdySOJkVaHnDLI/edit?gid=0#gid=0"",""RESUMEN!G:I""),3,0))"),"INCLUIR")</f>
        <v>INCLUIR</v>
      </c>
      <c r="I806" s="65" t="e">
        <f t="shared" ca="1" si="3"/>
        <v>#VALUE!</v>
      </c>
      <c r="J806" s="65" t="e">
        <f t="shared" ca="1" si="4"/>
        <v>#VALUE!</v>
      </c>
      <c r="K806" s="64" t="str">
        <f ca="1">IFERROR(__xludf.DUMMYFUNCTION("VLOOKUP($F806,IMPORTRANGE(""https://docs.google.com/spreadsheets/d/1vQSgNMJXdrs4S3uLfPKDLLwIaGIMAUdySOJkVaHnDLI/edit?gid=0#gid=0"",""RESUMEN!G:J""),4,0)"),"#N/A")</f>
        <v>#N/A</v>
      </c>
      <c r="L806" s="66" t="e">
        <f t="shared" ca="1" si="5"/>
        <v>#VALUE!</v>
      </c>
      <c r="M806" s="69"/>
      <c r="N806" s="94">
        <f t="shared" ca="1" si="6"/>
        <v>0</v>
      </c>
      <c r="O806" s="16"/>
      <c r="P806" s="40"/>
      <c r="Q806" s="16"/>
      <c r="R806" s="56"/>
    </row>
    <row r="807" spans="1:18">
      <c r="A807" s="59"/>
      <c r="B807" s="60" t="str">
        <f ca="1">IFERROR(__xludf.DUMMYFUNCTION("IFERROR(VLOOKUP(CONCATENATE(C807,D807,E807,F807,G807,H807),IMPORTRANGE(""https://docs.google.com/spreadsheets/d/1vQSgNMJXdrs4S3uLfPKDLLwIaGIMAUdySOJkVaHnDLI/edit?gid=0#gid=0"",""RESUMEN!B:C""),2,FALSE),""DEFINIR"")"),"DEFINIR")</f>
        <v>DEFINIR</v>
      </c>
      <c r="C807" s="61"/>
      <c r="D807" s="61"/>
      <c r="E807" s="62"/>
      <c r="F807" s="61"/>
      <c r="G807" s="60" t="str">
        <f ca="1">IFERROR(__xludf.DUMMYFUNCTION("IF(F807="""",""INCLUIR"",VLOOKUP($F807,IMPORTRANGE(""https://docs.google.com/spreadsheets/d/1vQSgNMJXdrs4S3uLfPKDLLwIaGIMAUdySOJkVaHnDLI/edit?gid=0#gid=0"",""RESUMEN!G:I""),2,0))"),"INCLUIR")</f>
        <v>INCLUIR</v>
      </c>
      <c r="H807" s="64" t="str">
        <f ca="1">IFERROR(__xludf.DUMMYFUNCTION("IF(F807="""",""INCLUIR"",VLOOKUP($F807,IMPORTRANGE(""https://docs.google.com/spreadsheets/d/1vQSgNMJXdrs4S3uLfPKDLLwIaGIMAUdySOJkVaHnDLI/edit?gid=0#gid=0"",""RESUMEN!G:I""),3,0))"),"INCLUIR")</f>
        <v>INCLUIR</v>
      </c>
      <c r="I807" s="65" t="e">
        <f t="shared" ca="1" si="3"/>
        <v>#VALUE!</v>
      </c>
      <c r="J807" s="65" t="e">
        <f t="shared" ca="1" si="4"/>
        <v>#VALUE!</v>
      </c>
      <c r="K807" s="64" t="str">
        <f ca="1">IFERROR(__xludf.DUMMYFUNCTION("VLOOKUP($F807,IMPORTRANGE(""https://docs.google.com/spreadsheets/d/1vQSgNMJXdrs4S3uLfPKDLLwIaGIMAUdySOJkVaHnDLI/edit?gid=0#gid=0"",""RESUMEN!G:J""),4,0)"),"#N/A")</f>
        <v>#N/A</v>
      </c>
      <c r="L807" s="66" t="e">
        <f t="shared" ca="1" si="5"/>
        <v>#VALUE!</v>
      </c>
      <c r="M807" s="69"/>
      <c r="N807" s="94">
        <f t="shared" ca="1" si="6"/>
        <v>0</v>
      </c>
      <c r="O807" s="16"/>
      <c r="P807" s="40"/>
      <c r="Q807" s="16"/>
      <c r="R807" s="56"/>
    </row>
    <row r="808" spans="1:18">
      <c r="A808" s="59"/>
      <c r="B808" s="60" t="str">
        <f ca="1">IFERROR(__xludf.DUMMYFUNCTION("IFERROR(VLOOKUP(CONCATENATE(C808,D808,E808,F808,G808,H808),IMPORTRANGE(""https://docs.google.com/spreadsheets/d/1vQSgNMJXdrs4S3uLfPKDLLwIaGIMAUdySOJkVaHnDLI/edit?gid=0#gid=0"",""RESUMEN!B:C""),2,FALSE),""DEFINIR"")"),"DEFINIR")</f>
        <v>DEFINIR</v>
      </c>
      <c r="C808" s="61"/>
      <c r="D808" s="61"/>
      <c r="E808" s="62"/>
      <c r="F808" s="61"/>
      <c r="G808" s="60" t="str">
        <f ca="1">IFERROR(__xludf.DUMMYFUNCTION("IF(F808="""",""INCLUIR"",VLOOKUP($F808,IMPORTRANGE(""https://docs.google.com/spreadsheets/d/1vQSgNMJXdrs4S3uLfPKDLLwIaGIMAUdySOJkVaHnDLI/edit?gid=0#gid=0"",""RESUMEN!G:I""),2,0))"),"INCLUIR")</f>
        <v>INCLUIR</v>
      </c>
      <c r="H808" s="64" t="str">
        <f ca="1">IFERROR(__xludf.DUMMYFUNCTION("IF(F808="""",""INCLUIR"",VLOOKUP($F808,IMPORTRANGE(""https://docs.google.com/spreadsheets/d/1vQSgNMJXdrs4S3uLfPKDLLwIaGIMAUdySOJkVaHnDLI/edit?gid=0#gid=0"",""RESUMEN!G:I""),3,0))"),"INCLUIR")</f>
        <v>INCLUIR</v>
      </c>
      <c r="I808" s="65" t="e">
        <f t="shared" ca="1" si="3"/>
        <v>#VALUE!</v>
      </c>
      <c r="J808" s="65" t="e">
        <f t="shared" ca="1" si="4"/>
        <v>#VALUE!</v>
      </c>
      <c r="K808" s="64" t="str">
        <f ca="1">IFERROR(__xludf.DUMMYFUNCTION("VLOOKUP($F808,IMPORTRANGE(""https://docs.google.com/spreadsheets/d/1vQSgNMJXdrs4S3uLfPKDLLwIaGIMAUdySOJkVaHnDLI/edit?gid=0#gid=0"",""RESUMEN!G:J""),4,0)"),"#N/A")</f>
        <v>#N/A</v>
      </c>
      <c r="L808" s="66" t="e">
        <f t="shared" ca="1" si="5"/>
        <v>#VALUE!</v>
      </c>
      <c r="M808" s="69"/>
      <c r="N808" s="94">
        <f t="shared" ca="1" si="6"/>
        <v>0</v>
      </c>
      <c r="O808" s="16"/>
      <c r="P808" s="40"/>
      <c r="Q808" s="16"/>
      <c r="R808" s="56"/>
    </row>
    <row r="809" spans="1:18">
      <c r="A809" s="59"/>
      <c r="B809" s="60" t="str">
        <f ca="1">IFERROR(__xludf.DUMMYFUNCTION("IFERROR(VLOOKUP(CONCATENATE(C809,D809,E809,F809,G809,H809),IMPORTRANGE(""https://docs.google.com/spreadsheets/d/1vQSgNMJXdrs4S3uLfPKDLLwIaGIMAUdySOJkVaHnDLI/edit?gid=0#gid=0"",""RESUMEN!B:C""),2,FALSE),""DEFINIR"")"),"DEFINIR")</f>
        <v>DEFINIR</v>
      </c>
      <c r="C809" s="61"/>
      <c r="D809" s="61"/>
      <c r="E809" s="62"/>
      <c r="F809" s="61"/>
      <c r="G809" s="60" t="str">
        <f ca="1">IFERROR(__xludf.DUMMYFUNCTION("IF(F809="""",""INCLUIR"",VLOOKUP($F809,IMPORTRANGE(""https://docs.google.com/spreadsheets/d/1vQSgNMJXdrs4S3uLfPKDLLwIaGIMAUdySOJkVaHnDLI/edit?gid=0#gid=0"",""RESUMEN!G:I""),2,0))"),"INCLUIR")</f>
        <v>INCLUIR</v>
      </c>
      <c r="H809" s="64" t="str">
        <f ca="1">IFERROR(__xludf.DUMMYFUNCTION("IF(F809="""",""INCLUIR"",VLOOKUP($F809,IMPORTRANGE(""https://docs.google.com/spreadsheets/d/1vQSgNMJXdrs4S3uLfPKDLLwIaGIMAUdySOJkVaHnDLI/edit?gid=0#gid=0"",""RESUMEN!G:I""),3,0))"),"INCLUIR")</f>
        <v>INCLUIR</v>
      </c>
      <c r="I809" s="65" t="e">
        <f t="shared" ca="1" si="3"/>
        <v>#VALUE!</v>
      </c>
      <c r="J809" s="65" t="e">
        <f t="shared" ca="1" si="4"/>
        <v>#VALUE!</v>
      </c>
      <c r="K809" s="64" t="str">
        <f ca="1">IFERROR(__xludf.DUMMYFUNCTION("VLOOKUP($F809,IMPORTRANGE(""https://docs.google.com/spreadsheets/d/1vQSgNMJXdrs4S3uLfPKDLLwIaGIMAUdySOJkVaHnDLI/edit?gid=0#gid=0"",""RESUMEN!G:J""),4,0)"),"#N/A")</f>
        <v>#N/A</v>
      </c>
      <c r="L809" s="66" t="e">
        <f t="shared" ca="1" si="5"/>
        <v>#VALUE!</v>
      </c>
      <c r="M809" s="69"/>
      <c r="N809" s="94">
        <f t="shared" ca="1" si="6"/>
        <v>0</v>
      </c>
      <c r="O809" s="16"/>
      <c r="P809" s="40"/>
      <c r="Q809" s="16"/>
      <c r="R809" s="56"/>
    </row>
    <row r="810" spans="1:18">
      <c r="A810" s="59"/>
      <c r="B810" s="60" t="str">
        <f ca="1">IFERROR(__xludf.DUMMYFUNCTION("IFERROR(VLOOKUP(CONCATENATE(C810,D810,E810,F810,G810,H810),IMPORTRANGE(""https://docs.google.com/spreadsheets/d/1vQSgNMJXdrs4S3uLfPKDLLwIaGIMAUdySOJkVaHnDLI/edit?gid=0#gid=0"",""RESUMEN!B:C""),2,FALSE),""DEFINIR"")"),"DEFINIR")</f>
        <v>DEFINIR</v>
      </c>
      <c r="C810" s="61"/>
      <c r="D810" s="61"/>
      <c r="E810" s="62"/>
      <c r="F810" s="61"/>
      <c r="G810" s="60" t="str">
        <f ca="1">IFERROR(__xludf.DUMMYFUNCTION("IF(F810="""",""INCLUIR"",VLOOKUP($F810,IMPORTRANGE(""https://docs.google.com/spreadsheets/d/1vQSgNMJXdrs4S3uLfPKDLLwIaGIMAUdySOJkVaHnDLI/edit?gid=0#gid=0"",""RESUMEN!G:I""),2,0))"),"INCLUIR")</f>
        <v>INCLUIR</v>
      </c>
      <c r="H810" s="64" t="str">
        <f ca="1">IFERROR(__xludf.DUMMYFUNCTION("IF(F810="""",""INCLUIR"",VLOOKUP($F810,IMPORTRANGE(""https://docs.google.com/spreadsheets/d/1vQSgNMJXdrs4S3uLfPKDLLwIaGIMAUdySOJkVaHnDLI/edit?gid=0#gid=0"",""RESUMEN!G:I""),3,0))"),"INCLUIR")</f>
        <v>INCLUIR</v>
      </c>
      <c r="I810" s="65" t="e">
        <f t="shared" ca="1" si="3"/>
        <v>#VALUE!</v>
      </c>
      <c r="J810" s="65" t="e">
        <f t="shared" ca="1" si="4"/>
        <v>#VALUE!</v>
      </c>
      <c r="K810" s="64" t="str">
        <f ca="1">IFERROR(__xludf.DUMMYFUNCTION("VLOOKUP($F810,IMPORTRANGE(""https://docs.google.com/spreadsheets/d/1vQSgNMJXdrs4S3uLfPKDLLwIaGIMAUdySOJkVaHnDLI/edit?gid=0#gid=0"",""RESUMEN!G:J""),4,0)"),"#N/A")</f>
        <v>#N/A</v>
      </c>
      <c r="L810" s="66" t="e">
        <f t="shared" ca="1" si="5"/>
        <v>#VALUE!</v>
      </c>
      <c r="M810" s="69"/>
      <c r="N810" s="94">
        <f t="shared" ca="1" si="6"/>
        <v>0</v>
      </c>
      <c r="O810" s="16"/>
      <c r="P810" s="40"/>
      <c r="Q810" s="16"/>
      <c r="R810" s="56"/>
    </row>
    <row r="811" spans="1:18">
      <c r="A811" s="59"/>
      <c r="B811" s="60" t="str">
        <f ca="1">IFERROR(__xludf.DUMMYFUNCTION("IFERROR(VLOOKUP(CONCATENATE(C811,D811,E811,F811,G811,H811),IMPORTRANGE(""https://docs.google.com/spreadsheets/d/1vQSgNMJXdrs4S3uLfPKDLLwIaGIMAUdySOJkVaHnDLI/edit?gid=0#gid=0"",""RESUMEN!B:C""),2,FALSE),""DEFINIR"")"),"DEFINIR")</f>
        <v>DEFINIR</v>
      </c>
      <c r="C811" s="61"/>
      <c r="D811" s="61"/>
      <c r="E811" s="62"/>
      <c r="F811" s="61"/>
      <c r="G811" s="60" t="str">
        <f ca="1">IFERROR(__xludf.DUMMYFUNCTION("IF(F811="""",""INCLUIR"",VLOOKUP($F811,IMPORTRANGE(""https://docs.google.com/spreadsheets/d/1vQSgNMJXdrs4S3uLfPKDLLwIaGIMAUdySOJkVaHnDLI/edit?gid=0#gid=0"",""RESUMEN!G:I""),2,0))"),"INCLUIR")</f>
        <v>INCLUIR</v>
      </c>
      <c r="H811" s="64" t="str">
        <f ca="1">IFERROR(__xludf.DUMMYFUNCTION("IF(F811="""",""INCLUIR"",VLOOKUP($F811,IMPORTRANGE(""https://docs.google.com/spreadsheets/d/1vQSgNMJXdrs4S3uLfPKDLLwIaGIMAUdySOJkVaHnDLI/edit?gid=0#gid=0"",""RESUMEN!G:I""),3,0))"),"INCLUIR")</f>
        <v>INCLUIR</v>
      </c>
      <c r="I811" s="65" t="e">
        <f t="shared" ca="1" si="3"/>
        <v>#VALUE!</v>
      </c>
      <c r="J811" s="65" t="e">
        <f t="shared" ca="1" si="4"/>
        <v>#VALUE!</v>
      </c>
      <c r="K811" s="64" t="str">
        <f ca="1">IFERROR(__xludf.DUMMYFUNCTION("VLOOKUP($F811,IMPORTRANGE(""https://docs.google.com/spreadsheets/d/1vQSgNMJXdrs4S3uLfPKDLLwIaGIMAUdySOJkVaHnDLI/edit?gid=0#gid=0"",""RESUMEN!G:J""),4,0)"),"#N/A")</f>
        <v>#N/A</v>
      </c>
      <c r="L811" s="66" t="e">
        <f t="shared" ca="1" si="5"/>
        <v>#VALUE!</v>
      </c>
      <c r="M811" s="69"/>
      <c r="N811" s="94">
        <f t="shared" ca="1" si="6"/>
        <v>0</v>
      </c>
      <c r="O811" s="16"/>
      <c r="P811" s="40"/>
      <c r="Q811" s="16"/>
      <c r="R811" s="56"/>
    </row>
    <row r="812" spans="1:18">
      <c r="A812" s="59"/>
      <c r="B812" s="60" t="str">
        <f ca="1">IFERROR(__xludf.DUMMYFUNCTION("IFERROR(VLOOKUP(CONCATENATE(C812,D812,E812,F812,G812,H812),IMPORTRANGE(""https://docs.google.com/spreadsheets/d/1vQSgNMJXdrs4S3uLfPKDLLwIaGIMAUdySOJkVaHnDLI/edit?gid=0#gid=0"",""RESUMEN!B:C""),2,FALSE),""DEFINIR"")"),"DEFINIR")</f>
        <v>DEFINIR</v>
      </c>
      <c r="C812" s="61"/>
      <c r="D812" s="61"/>
      <c r="E812" s="62"/>
      <c r="F812" s="61"/>
      <c r="G812" s="60" t="str">
        <f ca="1">IFERROR(__xludf.DUMMYFUNCTION("IF(F812="""",""INCLUIR"",VLOOKUP($F812,IMPORTRANGE(""https://docs.google.com/spreadsheets/d/1vQSgNMJXdrs4S3uLfPKDLLwIaGIMAUdySOJkVaHnDLI/edit?gid=0#gid=0"",""RESUMEN!G:I""),2,0))"),"INCLUIR")</f>
        <v>INCLUIR</v>
      </c>
      <c r="H812" s="64" t="str">
        <f ca="1">IFERROR(__xludf.DUMMYFUNCTION("IF(F812="""",""INCLUIR"",VLOOKUP($F812,IMPORTRANGE(""https://docs.google.com/spreadsheets/d/1vQSgNMJXdrs4S3uLfPKDLLwIaGIMAUdySOJkVaHnDLI/edit?gid=0#gid=0"",""RESUMEN!G:I""),3,0))"),"INCLUIR")</f>
        <v>INCLUIR</v>
      </c>
      <c r="I812" s="65" t="e">
        <f t="shared" ca="1" si="3"/>
        <v>#VALUE!</v>
      </c>
      <c r="J812" s="65" t="e">
        <f t="shared" ca="1" si="4"/>
        <v>#VALUE!</v>
      </c>
      <c r="K812" s="64" t="str">
        <f ca="1">IFERROR(__xludf.DUMMYFUNCTION("VLOOKUP($F812,IMPORTRANGE(""https://docs.google.com/spreadsheets/d/1vQSgNMJXdrs4S3uLfPKDLLwIaGIMAUdySOJkVaHnDLI/edit?gid=0#gid=0"",""RESUMEN!G:J""),4,0)"),"#N/A")</f>
        <v>#N/A</v>
      </c>
      <c r="L812" s="66" t="e">
        <f t="shared" ca="1" si="5"/>
        <v>#VALUE!</v>
      </c>
      <c r="M812" s="69"/>
      <c r="N812" s="94">
        <f t="shared" ca="1" si="6"/>
        <v>0</v>
      </c>
      <c r="O812" s="16"/>
      <c r="P812" s="40"/>
      <c r="Q812" s="16"/>
      <c r="R812" s="56"/>
    </row>
    <row r="813" spans="1:18">
      <c r="A813" s="59"/>
      <c r="B813" s="60" t="str">
        <f ca="1">IFERROR(__xludf.DUMMYFUNCTION("IFERROR(VLOOKUP(CONCATENATE(C813,D813,E813,F813,G813,H813),IMPORTRANGE(""https://docs.google.com/spreadsheets/d/1vQSgNMJXdrs4S3uLfPKDLLwIaGIMAUdySOJkVaHnDLI/edit?gid=0#gid=0"",""RESUMEN!B:C""),2,FALSE),""DEFINIR"")"),"DEFINIR")</f>
        <v>DEFINIR</v>
      </c>
      <c r="C813" s="61"/>
      <c r="D813" s="61"/>
      <c r="E813" s="62"/>
      <c r="F813" s="61"/>
      <c r="G813" s="60" t="str">
        <f ca="1">IFERROR(__xludf.DUMMYFUNCTION("IF(F813="""",""INCLUIR"",VLOOKUP($F813,IMPORTRANGE(""https://docs.google.com/spreadsheets/d/1vQSgNMJXdrs4S3uLfPKDLLwIaGIMAUdySOJkVaHnDLI/edit?gid=0#gid=0"",""RESUMEN!G:I""),2,0))"),"INCLUIR")</f>
        <v>INCLUIR</v>
      </c>
      <c r="H813" s="64" t="str">
        <f ca="1">IFERROR(__xludf.DUMMYFUNCTION("IF(F813="""",""INCLUIR"",VLOOKUP($F813,IMPORTRANGE(""https://docs.google.com/spreadsheets/d/1vQSgNMJXdrs4S3uLfPKDLLwIaGIMAUdySOJkVaHnDLI/edit?gid=0#gid=0"",""RESUMEN!G:I""),3,0))"),"INCLUIR")</f>
        <v>INCLUIR</v>
      </c>
      <c r="I813" s="65" t="e">
        <f t="shared" ca="1" si="3"/>
        <v>#VALUE!</v>
      </c>
      <c r="J813" s="65" t="e">
        <f t="shared" ca="1" si="4"/>
        <v>#VALUE!</v>
      </c>
      <c r="K813" s="64" t="str">
        <f ca="1">IFERROR(__xludf.DUMMYFUNCTION("VLOOKUP($F813,IMPORTRANGE(""https://docs.google.com/spreadsheets/d/1vQSgNMJXdrs4S3uLfPKDLLwIaGIMAUdySOJkVaHnDLI/edit?gid=0#gid=0"",""RESUMEN!G:J""),4,0)"),"#N/A")</f>
        <v>#N/A</v>
      </c>
      <c r="L813" s="66" t="e">
        <f t="shared" ca="1" si="5"/>
        <v>#VALUE!</v>
      </c>
      <c r="M813" s="69"/>
      <c r="N813" s="94">
        <f t="shared" ca="1" si="6"/>
        <v>0</v>
      </c>
      <c r="O813" s="16"/>
      <c r="P813" s="40"/>
      <c r="Q813" s="16"/>
      <c r="R813" s="56"/>
    </row>
    <row r="814" spans="1:18">
      <c r="A814" s="59"/>
      <c r="B814" s="60" t="str">
        <f ca="1">IFERROR(__xludf.DUMMYFUNCTION("IFERROR(VLOOKUP(CONCATENATE(C814,D814,E814,F814,G814,H814),IMPORTRANGE(""https://docs.google.com/spreadsheets/d/1vQSgNMJXdrs4S3uLfPKDLLwIaGIMAUdySOJkVaHnDLI/edit?gid=0#gid=0"",""RESUMEN!B:C""),2,FALSE),""DEFINIR"")"),"DEFINIR")</f>
        <v>DEFINIR</v>
      </c>
      <c r="C814" s="61"/>
      <c r="D814" s="61"/>
      <c r="E814" s="62"/>
      <c r="F814" s="61"/>
      <c r="G814" s="60" t="str">
        <f ca="1">IFERROR(__xludf.DUMMYFUNCTION("IF(F814="""",""INCLUIR"",VLOOKUP($F814,IMPORTRANGE(""https://docs.google.com/spreadsheets/d/1vQSgNMJXdrs4S3uLfPKDLLwIaGIMAUdySOJkVaHnDLI/edit?gid=0#gid=0"",""RESUMEN!G:I""),2,0))"),"INCLUIR")</f>
        <v>INCLUIR</v>
      </c>
      <c r="H814" s="64" t="str">
        <f ca="1">IFERROR(__xludf.DUMMYFUNCTION("IF(F814="""",""INCLUIR"",VLOOKUP($F814,IMPORTRANGE(""https://docs.google.com/spreadsheets/d/1vQSgNMJXdrs4S3uLfPKDLLwIaGIMAUdySOJkVaHnDLI/edit?gid=0#gid=0"",""RESUMEN!G:I""),3,0))"),"INCLUIR")</f>
        <v>INCLUIR</v>
      </c>
      <c r="I814" s="65" t="e">
        <f t="shared" ca="1" si="3"/>
        <v>#VALUE!</v>
      </c>
      <c r="J814" s="65" t="e">
        <f t="shared" ca="1" si="4"/>
        <v>#VALUE!</v>
      </c>
      <c r="K814" s="64" t="str">
        <f ca="1">IFERROR(__xludf.DUMMYFUNCTION("VLOOKUP($F814,IMPORTRANGE(""https://docs.google.com/spreadsheets/d/1vQSgNMJXdrs4S3uLfPKDLLwIaGIMAUdySOJkVaHnDLI/edit?gid=0#gid=0"",""RESUMEN!G:J""),4,0)"),"#N/A")</f>
        <v>#N/A</v>
      </c>
      <c r="L814" s="66" t="e">
        <f t="shared" ca="1" si="5"/>
        <v>#VALUE!</v>
      </c>
      <c r="M814" s="69"/>
      <c r="N814" s="94">
        <f t="shared" ca="1" si="6"/>
        <v>0</v>
      </c>
      <c r="O814" s="16"/>
      <c r="P814" s="40"/>
      <c r="Q814" s="16"/>
      <c r="R814" s="56"/>
    </row>
    <row r="815" spans="1:18">
      <c r="A815" s="59"/>
      <c r="B815" s="60" t="str">
        <f ca="1">IFERROR(__xludf.DUMMYFUNCTION("IFERROR(VLOOKUP(CONCATENATE(C815,D815,E815,F815,G815,H815),IMPORTRANGE(""https://docs.google.com/spreadsheets/d/1vQSgNMJXdrs4S3uLfPKDLLwIaGIMAUdySOJkVaHnDLI/edit?gid=0#gid=0"",""RESUMEN!B:C""),2,FALSE),""DEFINIR"")"),"DEFINIR")</f>
        <v>DEFINIR</v>
      </c>
      <c r="C815" s="61"/>
      <c r="D815" s="61"/>
      <c r="E815" s="62"/>
      <c r="F815" s="61"/>
      <c r="G815" s="60" t="str">
        <f ca="1">IFERROR(__xludf.DUMMYFUNCTION("IF(F815="""",""INCLUIR"",VLOOKUP($F815,IMPORTRANGE(""https://docs.google.com/spreadsheets/d/1vQSgNMJXdrs4S3uLfPKDLLwIaGIMAUdySOJkVaHnDLI/edit?gid=0#gid=0"",""RESUMEN!G:I""),2,0))"),"INCLUIR")</f>
        <v>INCLUIR</v>
      </c>
      <c r="H815" s="64" t="str">
        <f ca="1">IFERROR(__xludf.DUMMYFUNCTION("IF(F815="""",""INCLUIR"",VLOOKUP($F815,IMPORTRANGE(""https://docs.google.com/spreadsheets/d/1vQSgNMJXdrs4S3uLfPKDLLwIaGIMAUdySOJkVaHnDLI/edit?gid=0#gid=0"",""RESUMEN!G:I""),3,0))"),"INCLUIR")</f>
        <v>INCLUIR</v>
      </c>
      <c r="I815" s="65" t="e">
        <f t="shared" ca="1" si="3"/>
        <v>#VALUE!</v>
      </c>
      <c r="J815" s="65" t="e">
        <f t="shared" ca="1" si="4"/>
        <v>#VALUE!</v>
      </c>
      <c r="K815" s="64" t="str">
        <f ca="1">IFERROR(__xludf.DUMMYFUNCTION("VLOOKUP($F815,IMPORTRANGE(""https://docs.google.com/spreadsheets/d/1vQSgNMJXdrs4S3uLfPKDLLwIaGIMAUdySOJkVaHnDLI/edit?gid=0#gid=0"",""RESUMEN!G:J""),4,0)"),"#N/A")</f>
        <v>#N/A</v>
      </c>
      <c r="L815" s="66" t="e">
        <f t="shared" ca="1" si="5"/>
        <v>#VALUE!</v>
      </c>
      <c r="M815" s="69"/>
      <c r="N815" s="94">
        <f t="shared" ca="1" si="6"/>
        <v>0</v>
      </c>
      <c r="O815" s="16"/>
      <c r="P815" s="40"/>
      <c r="Q815" s="16"/>
      <c r="R815" s="56"/>
    </row>
    <row r="816" spans="1:18">
      <c r="A816" s="59"/>
      <c r="B816" s="60" t="str">
        <f ca="1">IFERROR(__xludf.DUMMYFUNCTION("IFERROR(VLOOKUP(CONCATENATE(C816,D816,E816,F816,G816,H816),IMPORTRANGE(""https://docs.google.com/spreadsheets/d/1vQSgNMJXdrs4S3uLfPKDLLwIaGIMAUdySOJkVaHnDLI/edit?gid=0#gid=0"",""RESUMEN!B:C""),2,FALSE),""DEFINIR"")"),"DEFINIR")</f>
        <v>DEFINIR</v>
      </c>
      <c r="C816" s="61"/>
      <c r="D816" s="61"/>
      <c r="E816" s="62"/>
      <c r="F816" s="61"/>
      <c r="G816" s="60" t="str">
        <f ca="1">IFERROR(__xludf.DUMMYFUNCTION("IF(F816="""",""INCLUIR"",VLOOKUP($F816,IMPORTRANGE(""https://docs.google.com/spreadsheets/d/1vQSgNMJXdrs4S3uLfPKDLLwIaGIMAUdySOJkVaHnDLI/edit?gid=0#gid=0"",""RESUMEN!G:I""),2,0))"),"INCLUIR")</f>
        <v>INCLUIR</v>
      </c>
      <c r="H816" s="64" t="str">
        <f ca="1">IFERROR(__xludf.DUMMYFUNCTION("IF(F816="""",""INCLUIR"",VLOOKUP($F816,IMPORTRANGE(""https://docs.google.com/spreadsheets/d/1vQSgNMJXdrs4S3uLfPKDLLwIaGIMAUdySOJkVaHnDLI/edit?gid=0#gid=0"",""RESUMEN!G:I""),3,0))"),"INCLUIR")</f>
        <v>INCLUIR</v>
      </c>
      <c r="I816" s="65" t="e">
        <f t="shared" ca="1" si="3"/>
        <v>#VALUE!</v>
      </c>
      <c r="J816" s="65" t="e">
        <f t="shared" ca="1" si="4"/>
        <v>#VALUE!</v>
      </c>
      <c r="K816" s="64" t="str">
        <f ca="1">IFERROR(__xludf.DUMMYFUNCTION("VLOOKUP($F816,IMPORTRANGE(""https://docs.google.com/spreadsheets/d/1vQSgNMJXdrs4S3uLfPKDLLwIaGIMAUdySOJkVaHnDLI/edit?gid=0#gid=0"",""RESUMEN!G:J""),4,0)"),"#N/A")</f>
        <v>#N/A</v>
      </c>
      <c r="L816" s="66" t="e">
        <f t="shared" ca="1" si="5"/>
        <v>#VALUE!</v>
      </c>
      <c r="M816" s="69"/>
      <c r="N816" s="94">
        <f t="shared" ca="1" si="6"/>
        <v>0</v>
      </c>
      <c r="O816" s="16"/>
      <c r="P816" s="40"/>
      <c r="Q816" s="16"/>
      <c r="R816" s="56"/>
    </row>
    <row r="817" spans="1:18">
      <c r="A817" s="59"/>
      <c r="B817" s="60" t="str">
        <f ca="1">IFERROR(__xludf.DUMMYFUNCTION("IFERROR(VLOOKUP(CONCATENATE(C817,D817,E817,F817,G817,H817),IMPORTRANGE(""https://docs.google.com/spreadsheets/d/1vQSgNMJXdrs4S3uLfPKDLLwIaGIMAUdySOJkVaHnDLI/edit?gid=0#gid=0"",""RESUMEN!B:C""),2,FALSE),""DEFINIR"")"),"DEFINIR")</f>
        <v>DEFINIR</v>
      </c>
      <c r="C817" s="61"/>
      <c r="D817" s="61"/>
      <c r="E817" s="62"/>
      <c r="F817" s="61"/>
      <c r="G817" s="60" t="str">
        <f ca="1">IFERROR(__xludf.DUMMYFUNCTION("IF(F817="""",""INCLUIR"",VLOOKUP($F817,IMPORTRANGE(""https://docs.google.com/spreadsheets/d/1vQSgNMJXdrs4S3uLfPKDLLwIaGIMAUdySOJkVaHnDLI/edit?gid=0#gid=0"",""RESUMEN!G:I""),2,0))"),"INCLUIR")</f>
        <v>INCLUIR</v>
      </c>
      <c r="H817" s="64" t="str">
        <f ca="1">IFERROR(__xludf.DUMMYFUNCTION("IF(F817="""",""INCLUIR"",VLOOKUP($F817,IMPORTRANGE(""https://docs.google.com/spreadsheets/d/1vQSgNMJXdrs4S3uLfPKDLLwIaGIMAUdySOJkVaHnDLI/edit?gid=0#gid=0"",""RESUMEN!G:I""),3,0))"),"INCLUIR")</f>
        <v>INCLUIR</v>
      </c>
      <c r="I817" s="65" t="e">
        <f t="shared" ca="1" si="3"/>
        <v>#VALUE!</v>
      </c>
      <c r="J817" s="65" t="e">
        <f t="shared" ca="1" si="4"/>
        <v>#VALUE!</v>
      </c>
      <c r="K817" s="64" t="str">
        <f ca="1">IFERROR(__xludf.DUMMYFUNCTION("VLOOKUP($F817,IMPORTRANGE(""https://docs.google.com/spreadsheets/d/1vQSgNMJXdrs4S3uLfPKDLLwIaGIMAUdySOJkVaHnDLI/edit?gid=0#gid=0"",""RESUMEN!G:J""),4,0)"),"#N/A")</f>
        <v>#N/A</v>
      </c>
      <c r="L817" s="66" t="e">
        <f t="shared" ca="1" si="5"/>
        <v>#VALUE!</v>
      </c>
      <c r="M817" s="69"/>
      <c r="N817" s="94">
        <f t="shared" ca="1" si="6"/>
        <v>0</v>
      </c>
      <c r="O817" s="16"/>
      <c r="P817" s="40"/>
      <c r="Q817" s="16"/>
      <c r="R817" s="56"/>
    </row>
    <row r="818" spans="1:18">
      <c r="A818" s="59"/>
      <c r="B818" s="60" t="str">
        <f ca="1">IFERROR(__xludf.DUMMYFUNCTION("IFERROR(VLOOKUP(CONCATENATE(C818,D818,E818,F818,G818,H818),IMPORTRANGE(""https://docs.google.com/spreadsheets/d/1vQSgNMJXdrs4S3uLfPKDLLwIaGIMAUdySOJkVaHnDLI/edit?gid=0#gid=0"",""RESUMEN!B:C""),2,FALSE),""DEFINIR"")"),"DEFINIR")</f>
        <v>DEFINIR</v>
      </c>
      <c r="C818" s="61"/>
      <c r="D818" s="61"/>
      <c r="E818" s="62"/>
      <c r="F818" s="61"/>
      <c r="G818" s="60" t="str">
        <f ca="1">IFERROR(__xludf.DUMMYFUNCTION("IF(F818="""",""INCLUIR"",VLOOKUP($F818,IMPORTRANGE(""https://docs.google.com/spreadsheets/d/1vQSgNMJXdrs4S3uLfPKDLLwIaGIMAUdySOJkVaHnDLI/edit?gid=0#gid=0"",""RESUMEN!G:I""),2,0))"),"INCLUIR")</f>
        <v>INCLUIR</v>
      </c>
      <c r="H818" s="64" t="str">
        <f ca="1">IFERROR(__xludf.DUMMYFUNCTION("IF(F818="""",""INCLUIR"",VLOOKUP($F818,IMPORTRANGE(""https://docs.google.com/spreadsheets/d/1vQSgNMJXdrs4S3uLfPKDLLwIaGIMAUdySOJkVaHnDLI/edit?gid=0#gid=0"",""RESUMEN!G:I""),3,0))"),"INCLUIR")</f>
        <v>INCLUIR</v>
      </c>
      <c r="I818" s="65" t="e">
        <f t="shared" ca="1" si="3"/>
        <v>#VALUE!</v>
      </c>
      <c r="J818" s="65" t="e">
        <f t="shared" ca="1" si="4"/>
        <v>#VALUE!</v>
      </c>
      <c r="K818" s="64" t="str">
        <f ca="1">IFERROR(__xludf.DUMMYFUNCTION("VLOOKUP($F818,IMPORTRANGE(""https://docs.google.com/spreadsheets/d/1vQSgNMJXdrs4S3uLfPKDLLwIaGIMAUdySOJkVaHnDLI/edit?gid=0#gid=0"",""RESUMEN!G:J""),4,0)"),"#N/A")</f>
        <v>#N/A</v>
      </c>
      <c r="L818" s="66" t="e">
        <f t="shared" ca="1" si="5"/>
        <v>#VALUE!</v>
      </c>
      <c r="M818" s="69"/>
      <c r="N818" s="94">
        <f t="shared" ca="1" si="6"/>
        <v>0</v>
      </c>
      <c r="O818" s="16"/>
      <c r="P818" s="40"/>
      <c r="Q818" s="16"/>
      <c r="R818" s="56"/>
    </row>
    <row r="819" spans="1:18">
      <c r="A819" s="59"/>
      <c r="B819" s="60" t="str">
        <f ca="1">IFERROR(__xludf.DUMMYFUNCTION("IFERROR(VLOOKUP(CONCATENATE(C819,D819,E819,F819,G819,H819),IMPORTRANGE(""https://docs.google.com/spreadsheets/d/1vQSgNMJXdrs4S3uLfPKDLLwIaGIMAUdySOJkVaHnDLI/edit?gid=0#gid=0"",""RESUMEN!B:C""),2,FALSE),""DEFINIR"")"),"DEFINIR")</f>
        <v>DEFINIR</v>
      </c>
      <c r="C819" s="61"/>
      <c r="D819" s="61"/>
      <c r="E819" s="62"/>
      <c r="F819" s="61"/>
      <c r="G819" s="60" t="str">
        <f ca="1">IFERROR(__xludf.DUMMYFUNCTION("IF(F819="""",""INCLUIR"",VLOOKUP($F819,IMPORTRANGE(""https://docs.google.com/spreadsheets/d/1vQSgNMJXdrs4S3uLfPKDLLwIaGIMAUdySOJkVaHnDLI/edit?gid=0#gid=0"",""RESUMEN!G:I""),2,0))"),"INCLUIR")</f>
        <v>INCLUIR</v>
      </c>
      <c r="H819" s="64" t="str">
        <f ca="1">IFERROR(__xludf.DUMMYFUNCTION("IF(F819="""",""INCLUIR"",VLOOKUP($F819,IMPORTRANGE(""https://docs.google.com/spreadsheets/d/1vQSgNMJXdrs4S3uLfPKDLLwIaGIMAUdySOJkVaHnDLI/edit?gid=0#gid=0"",""RESUMEN!G:I""),3,0))"),"INCLUIR")</f>
        <v>INCLUIR</v>
      </c>
      <c r="I819" s="65" t="e">
        <f t="shared" ca="1" si="3"/>
        <v>#VALUE!</v>
      </c>
      <c r="J819" s="65" t="e">
        <f t="shared" ca="1" si="4"/>
        <v>#VALUE!</v>
      </c>
      <c r="K819" s="64" t="str">
        <f ca="1">IFERROR(__xludf.DUMMYFUNCTION("VLOOKUP($F819,IMPORTRANGE(""https://docs.google.com/spreadsheets/d/1vQSgNMJXdrs4S3uLfPKDLLwIaGIMAUdySOJkVaHnDLI/edit?gid=0#gid=0"",""RESUMEN!G:J""),4,0)"),"#N/A")</f>
        <v>#N/A</v>
      </c>
      <c r="L819" s="66" t="e">
        <f t="shared" ca="1" si="5"/>
        <v>#VALUE!</v>
      </c>
      <c r="M819" s="69"/>
      <c r="N819" s="94">
        <f t="shared" ca="1" si="6"/>
        <v>0</v>
      </c>
      <c r="O819" s="16"/>
      <c r="P819" s="40"/>
      <c r="Q819" s="16"/>
      <c r="R819" s="56"/>
    </row>
    <row r="820" spans="1:18">
      <c r="A820" s="59"/>
      <c r="B820" s="60" t="str">
        <f ca="1">IFERROR(__xludf.DUMMYFUNCTION("IFERROR(VLOOKUP(CONCATENATE(C820,D820,E820,F820,G820,H820),IMPORTRANGE(""https://docs.google.com/spreadsheets/d/1vQSgNMJXdrs4S3uLfPKDLLwIaGIMAUdySOJkVaHnDLI/edit?gid=0#gid=0"",""RESUMEN!B:C""),2,FALSE),""DEFINIR"")"),"DEFINIR")</f>
        <v>DEFINIR</v>
      </c>
      <c r="C820" s="61"/>
      <c r="D820" s="61"/>
      <c r="E820" s="62"/>
      <c r="F820" s="61"/>
      <c r="G820" s="60" t="str">
        <f ca="1">IFERROR(__xludf.DUMMYFUNCTION("IF(F820="""",""INCLUIR"",VLOOKUP($F820,IMPORTRANGE(""https://docs.google.com/spreadsheets/d/1vQSgNMJXdrs4S3uLfPKDLLwIaGIMAUdySOJkVaHnDLI/edit?gid=0#gid=0"",""RESUMEN!G:I""),2,0))"),"INCLUIR")</f>
        <v>INCLUIR</v>
      </c>
      <c r="H820" s="64" t="str">
        <f ca="1">IFERROR(__xludf.DUMMYFUNCTION("IF(F820="""",""INCLUIR"",VLOOKUP($F820,IMPORTRANGE(""https://docs.google.com/spreadsheets/d/1vQSgNMJXdrs4S3uLfPKDLLwIaGIMAUdySOJkVaHnDLI/edit?gid=0#gid=0"",""RESUMEN!G:I""),3,0))"),"INCLUIR")</f>
        <v>INCLUIR</v>
      </c>
      <c r="I820" s="65" t="e">
        <f t="shared" ca="1" si="3"/>
        <v>#VALUE!</v>
      </c>
      <c r="J820" s="65" t="e">
        <f t="shared" ca="1" si="4"/>
        <v>#VALUE!</v>
      </c>
      <c r="K820" s="64" t="str">
        <f ca="1">IFERROR(__xludf.DUMMYFUNCTION("VLOOKUP($F820,IMPORTRANGE(""https://docs.google.com/spreadsheets/d/1vQSgNMJXdrs4S3uLfPKDLLwIaGIMAUdySOJkVaHnDLI/edit?gid=0#gid=0"",""RESUMEN!G:J""),4,0)"),"#N/A")</f>
        <v>#N/A</v>
      </c>
      <c r="L820" s="66" t="e">
        <f t="shared" ca="1" si="5"/>
        <v>#VALUE!</v>
      </c>
      <c r="M820" s="69"/>
      <c r="N820" s="94">
        <f t="shared" ca="1" si="6"/>
        <v>0</v>
      </c>
      <c r="O820" s="16"/>
      <c r="P820" s="40"/>
      <c r="Q820" s="16"/>
      <c r="R820" s="56"/>
    </row>
    <row r="821" spans="1:18">
      <c r="A821" s="59"/>
      <c r="B821" s="60" t="str">
        <f ca="1">IFERROR(__xludf.DUMMYFUNCTION("IFERROR(VLOOKUP(CONCATENATE(C821,D821,E821,F821,G821,H821),IMPORTRANGE(""https://docs.google.com/spreadsheets/d/1vQSgNMJXdrs4S3uLfPKDLLwIaGIMAUdySOJkVaHnDLI/edit?gid=0#gid=0"",""RESUMEN!B:C""),2,FALSE),""DEFINIR"")"),"DEFINIR")</f>
        <v>DEFINIR</v>
      </c>
      <c r="C821" s="61"/>
      <c r="D821" s="61"/>
      <c r="E821" s="62"/>
      <c r="F821" s="61"/>
      <c r="G821" s="60" t="str">
        <f ca="1">IFERROR(__xludf.DUMMYFUNCTION("IF(F821="""",""INCLUIR"",VLOOKUP($F821,IMPORTRANGE(""https://docs.google.com/spreadsheets/d/1vQSgNMJXdrs4S3uLfPKDLLwIaGIMAUdySOJkVaHnDLI/edit?gid=0#gid=0"",""RESUMEN!G:I""),2,0))"),"INCLUIR")</f>
        <v>INCLUIR</v>
      </c>
      <c r="H821" s="64" t="str">
        <f ca="1">IFERROR(__xludf.DUMMYFUNCTION("IF(F821="""",""INCLUIR"",VLOOKUP($F821,IMPORTRANGE(""https://docs.google.com/spreadsheets/d/1vQSgNMJXdrs4S3uLfPKDLLwIaGIMAUdySOJkVaHnDLI/edit?gid=0#gid=0"",""RESUMEN!G:I""),3,0))"),"INCLUIR")</f>
        <v>INCLUIR</v>
      </c>
      <c r="I821" s="65" t="e">
        <f t="shared" ca="1" si="3"/>
        <v>#VALUE!</v>
      </c>
      <c r="J821" s="65" t="e">
        <f t="shared" ca="1" si="4"/>
        <v>#VALUE!</v>
      </c>
      <c r="K821" s="64" t="str">
        <f ca="1">IFERROR(__xludf.DUMMYFUNCTION("VLOOKUP($F821,IMPORTRANGE(""https://docs.google.com/spreadsheets/d/1vQSgNMJXdrs4S3uLfPKDLLwIaGIMAUdySOJkVaHnDLI/edit?gid=0#gid=0"",""RESUMEN!G:J""),4,0)"),"#N/A")</f>
        <v>#N/A</v>
      </c>
      <c r="L821" s="66" t="e">
        <f t="shared" ca="1" si="5"/>
        <v>#VALUE!</v>
      </c>
      <c r="M821" s="69"/>
      <c r="N821" s="94">
        <f t="shared" ca="1" si="6"/>
        <v>0</v>
      </c>
      <c r="O821" s="16"/>
      <c r="P821" s="40"/>
      <c r="Q821" s="16"/>
      <c r="R821" s="56"/>
    </row>
    <row r="822" spans="1:18">
      <c r="A822" s="59"/>
      <c r="B822" s="60" t="str">
        <f ca="1">IFERROR(__xludf.DUMMYFUNCTION("IFERROR(VLOOKUP(CONCATENATE(C822,D822,E822,F822,G822,H822),IMPORTRANGE(""https://docs.google.com/spreadsheets/d/1vQSgNMJXdrs4S3uLfPKDLLwIaGIMAUdySOJkVaHnDLI/edit?gid=0#gid=0"",""RESUMEN!B:C""),2,FALSE),""DEFINIR"")"),"DEFINIR")</f>
        <v>DEFINIR</v>
      </c>
      <c r="C822" s="61"/>
      <c r="D822" s="61"/>
      <c r="E822" s="62"/>
      <c r="F822" s="61"/>
      <c r="G822" s="60" t="str">
        <f ca="1">IFERROR(__xludf.DUMMYFUNCTION("IF(F822="""",""INCLUIR"",VLOOKUP($F822,IMPORTRANGE(""https://docs.google.com/spreadsheets/d/1vQSgNMJXdrs4S3uLfPKDLLwIaGIMAUdySOJkVaHnDLI/edit?gid=0#gid=0"",""RESUMEN!G:I""),2,0))"),"INCLUIR")</f>
        <v>INCLUIR</v>
      </c>
      <c r="H822" s="64" t="str">
        <f ca="1">IFERROR(__xludf.DUMMYFUNCTION("IF(F822="""",""INCLUIR"",VLOOKUP($F822,IMPORTRANGE(""https://docs.google.com/spreadsheets/d/1vQSgNMJXdrs4S3uLfPKDLLwIaGIMAUdySOJkVaHnDLI/edit?gid=0#gid=0"",""RESUMEN!G:I""),3,0))"),"INCLUIR")</f>
        <v>INCLUIR</v>
      </c>
      <c r="I822" s="65" t="e">
        <f t="shared" ca="1" si="3"/>
        <v>#VALUE!</v>
      </c>
      <c r="J822" s="65" t="e">
        <f t="shared" ca="1" si="4"/>
        <v>#VALUE!</v>
      </c>
      <c r="K822" s="64" t="str">
        <f ca="1">IFERROR(__xludf.DUMMYFUNCTION("VLOOKUP($F822,IMPORTRANGE(""https://docs.google.com/spreadsheets/d/1vQSgNMJXdrs4S3uLfPKDLLwIaGIMAUdySOJkVaHnDLI/edit?gid=0#gid=0"",""RESUMEN!G:J""),4,0)"),"#N/A")</f>
        <v>#N/A</v>
      </c>
      <c r="L822" s="66" t="e">
        <f t="shared" ca="1" si="5"/>
        <v>#VALUE!</v>
      </c>
      <c r="M822" s="69"/>
      <c r="N822" s="94">
        <f t="shared" ca="1" si="6"/>
        <v>0</v>
      </c>
      <c r="O822" s="16"/>
      <c r="P822" s="40"/>
      <c r="Q822" s="16"/>
      <c r="R822" s="56"/>
    </row>
    <row r="823" spans="1:18">
      <c r="A823" s="59"/>
      <c r="B823" s="60" t="str">
        <f ca="1">IFERROR(__xludf.DUMMYFUNCTION("IFERROR(VLOOKUP(CONCATENATE(C823,D823,E823,F823,G823,H823),IMPORTRANGE(""https://docs.google.com/spreadsheets/d/1vQSgNMJXdrs4S3uLfPKDLLwIaGIMAUdySOJkVaHnDLI/edit?gid=0#gid=0"",""RESUMEN!B:C""),2,FALSE),""DEFINIR"")"),"DEFINIR")</f>
        <v>DEFINIR</v>
      </c>
      <c r="C823" s="61"/>
      <c r="D823" s="61"/>
      <c r="E823" s="62"/>
      <c r="F823" s="61"/>
      <c r="G823" s="60" t="str">
        <f ca="1">IFERROR(__xludf.DUMMYFUNCTION("IF(F823="""",""INCLUIR"",VLOOKUP($F823,IMPORTRANGE(""https://docs.google.com/spreadsheets/d/1vQSgNMJXdrs4S3uLfPKDLLwIaGIMAUdySOJkVaHnDLI/edit?gid=0#gid=0"",""RESUMEN!G:I""),2,0))"),"INCLUIR")</f>
        <v>INCLUIR</v>
      </c>
      <c r="H823" s="64" t="str">
        <f ca="1">IFERROR(__xludf.DUMMYFUNCTION("IF(F823="""",""INCLUIR"",VLOOKUP($F823,IMPORTRANGE(""https://docs.google.com/spreadsheets/d/1vQSgNMJXdrs4S3uLfPKDLLwIaGIMAUdySOJkVaHnDLI/edit?gid=0#gid=0"",""RESUMEN!G:I""),3,0))"),"INCLUIR")</f>
        <v>INCLUIR</v>
      </c>
      <c r="I823" s="65" t="e">
        <f t="shared" ca="1" si="3"/>
        <v>#VALUE!</v>
      </c>
      <c r="J823" s="65" t="e">
        <f t="shared" ca="1" si="4"/>
        <v>#VALUE!</v>
      </c>
      <c r="K823" s="64" t="str">
        <f ca="1">IFERROR(__xludf.DUMMYFUNCTION("VLOOKUP($F823,IMPORTRANGE(""https://docs.google.com/spreadsheets/d/1vQSgNMJXdrs4S3uLfPKDLLwIaGIMAUdySOJkVaHnDLI/edit?gid=0#gid=0"",""RESUMEN!G:J""),4,0)"),"#N/A")</f>
        <v>#N/A</v>
      </c>
      <c r="L823" s="66" t="e">
        <f t="shared" ca="1" si="5"/>
        <v>#VALUE!</v>
      </c>
      <c r="M823" s="69"/>
      <c r="N823" s="94">
        <f t="shared" ca="1" si="6"/>
        <v>0</v>
      </c>
      <c r="O823" s="16"/>
      <c r="P823" s="40"/>
      <c r="Q823" s="16"/>
      <c r="R823" s="56"/>
    </row>
    <row r="824" spans="1:18">
      <c r="A824" s="59"/>
      <c r="B824" s="60" t="str">
        <f ca="1">IFERROR(__xludf.DUMMYFUNCTION("IFERROR(VLOOKUP(CONCATENATE(C824,D824,E824,F824,G824,H824),IMPORTRANGE(""https://docs.google.com/spreadsheets/d/1vQSgNMJXdrs4S3uLfPKDLLwIaGIMAUdySOJkVaHnDLI/edit?gid=0#gid=0"",""RESUMEN!B:C""),2,FALSE),""DEFINIR"")"),"DEFINIR")</f>
        <v>DEFINIR</v>
      </c>
      <c r="C824" s="61"/>
      <c r="D824" s="61"/>
      <c r="E824" s="62"/>
      <c r="F824" s="61"/>
      <c r="G824" s="60" t="str">
        <f ca="1">IFERROR(__xludf.DUMMYFUNCTION("IF(F824="""",""INCLUIR"",VLOOKUP($F824,IMPORTRANGE(""https://docs.google.com/spreadsheets/d/1vQSgNMJXdrs4S3uLfPKDLLwIaGIMAUdySOJkVaHnDLI/edit?gid=0#gid=0"",""RESUMEN!G:I""),2,0))"),"INCLUIR")</f>
        <v>INCLUIR</v>
      </c>
      <c r="H824" s="64" t="str">
        <f ca="1">IFERROR(__xludf.DUMMYFUNCTION("IF(F824="""",""INCLUIR"",VLOOKUP($F824,IMPORTRANGE(""https://docs.google.com/spreadsheets/d/1vQSgNMJXdrs4S3uLfPKDLLwIaGIMAUdySOJkVaHnDLI/edit?gid=0#gid=0"",""RESUMEN!G:I""),3,0))"),"INCLUIR")</f>
        <v>INCLUIR</v>
      </c>
      <c r="I824" s="65" t="e">
        <f t="shared" ca="1" si="3"/>
        <v>#VALUE!</v>
      </c>
      <c r="J824" s="65" t="e">
        <f t="shared" ca="1" si="4"/>
        <v>#VALUE!</v>
      </c>
      <c r="K824" s="64" t="str">
        <f ca="1">IFERROR(__xludf.DUMMYFUNCTION("VLOOKUP($F824,IMPORTRANGE(""https://docs.google.com/spreadsheets/d/1vQSgNMJXdrs4S3uLfPKDLLwIaGIMAUdySOJkVaHnDLI/edit?gid=0#gid=0"",""RESUMEN!G:J""),4,0)"),"#N/A")</f>
        <v>#N/A</v>
      </c>
      <c r="L824" s="66" t="e">
        <f t="shared" ca="1" si="5"/>
        <v>#VALUE!</v>
      </c>
      <c r="M824" s="69"/>
      <c r="N824" s="94">
        <f t="shared" ca="1" si="6"/>
        <v>0</v>
      </c>
      <c r="O824" s="16"/>
      <c r="P824" s="40"/>
      <c r="Q824" s="16"/>
      <c r="R824" s="56"/>
    </row>
    <row r="825" spans="1:18">
      <c r="A825" s="59"/>
      <c r="B825" s="60" t="str">
        <f ca="1">IFERROR(__xludf.DUMMYFUNCTION("IFERROR(VLOOKUP(CONCATENATE(C825,D825,E825,F825,G825,H825),IMPORTRANGE(""https://docs.google.com/spreadsheets/d/1vQSgNMJXdrs4S3uLfPKDLLwIaGIMAUdySOJkVaHnDLI/edit?gid=0#gid=0"",""RESUMEN!B:C""),2,FALSE),""DEFINIR"")"),"DEFINIR")</f>
        <v>DEFINIR</v>
      </c>
      <c r="C825" s="61"/>
      <c r="D825" s="61"/>
      <c r="E825" s="62"/>
      <c r="F825" s="61"/>
      <c r="G825" s="60" t="str">
        <f ca="1">IFERROR(__xludf.DUMMYFUNCTION("IF(F825="""",""INCLUIR"",VLOOKUP($F825,IMPORTRANGE(""https://docs.google.com/spreadsheets/d/1vQSgNMJXdrs4S3uLfPKDLLwIaGIMAUdySOJkVaHnDLI/edit?gid=0#gid=0"",""RESUMEN!G:I""),2,0))"),"INCLUIR")</f>
        <v>INCLUIR</v>
      </c>
      <c r="H825" s="64" t="str">
        <f ca="1">IFERROR(__xludf.DUMMYFUNCTION("IF(F825="""",""INCLUIR"",VLOOKUP($F825,IMPORTRANGE(""https://docs.google.com/spreadsheets/d/1vQSgNMJXdrs4S3uLfPKDLLwIaGIMAUdySOJkVaHnDLI/edit?gid=0#gid=0"",""RESUMEN!G:I""),3,0))"),"INCLUIR")</f>
        <v>INCLUIR</v>
      </c>
      <c r="I825" s="65" t="e">
        <f t="shared" ca="1" si="3"/>
        <v>#VALUE!</v>
      </c>
      <c r="J825" s="65" t="e">
        <f t="shared" ca="1" si="4"/>
        <v>#VALUE!</v>
      </c>
      <c r="K825" s="64" t="str">
        <f ca="1">IFERROR(__xludf.DUMMYFUNCTION("VLOOKUP($F825,IMPORTRANGE(""https://docs.google.com/spreadsheets/d/1vQSgNMJXdrs4S3uLfPKDLLwIaGIMAUdySOJkVaHnDLI/edit?gid=0#gid=0"",""RESUMEN!G:J""),4,0)"),"#N/A")</f>
        <v>#N/A</v>
      </c>
      <c r="L825" s="66" t="e">
        <f t="shared" ca="1" si="5"/>
        <v>#VALUE!</v>
      </c>
      <c r="M825" s="69"/>
      <c r="N825" s="94">
        <f t="shared" ca="1" si="6"/>
        <v>0</v>
      </c>
      <c r="O825" s="16"/>
      <c r="P825" s="40"/>
      <c r="Q825" s="16"/>
      <c r="R825" s="56"/>
    </row>
    <row r="826" spans="1:18">
      <c r="A826" s="59"/>
      <c r="B826" s="60" t="str">
        <f ca="1">IFERROR(__xludf.DUMMYFUNCTION("IFERROR(VLOOKUP(CONCATENATE(C826,D826,E826,F826,G826,H826),IMPORTRANGE(""https://docs.google.com/spreadsheets/d/1vQSgNMJXdrs4S3uLfPKDLLwIaGIMAUdySOJkVaHnDLI/edit?gid=0#gid=0"",""RESUMEN!B:C""),2,FALSE),""DEFINIR"")"),"DEFINIR")</f>
        <v>DEFINIR</v>
      </c>
      <c r="C826" s="61"/>
      <c r="D826" s="61"/>
      <c r="E826" s="62"/>
      <c r="F826" s="61"/>
      <c r="G826" s="60" t="str">
        <f ca="1">IFERROR(__xludf.DUMMYFUNCTION("IF(F826="""",""INCLUIR"",VLOOKUP($F826,IMPORTRANGE(""https://docs.google.com/spreadsheets/d/1vQSgNMJXdrs4S3uLfPKDLLwIaGIMAUdySOJkVaHnDLI/edit?gid=0#gid=0"",""RESUMEN!G:I""),2,0))"),"INCLUIR")</f>
        <v>INCLUIR</v>
      </c>
      <c r="H826" s="64" t="str">
        <f ca="1">IFERROR(__xludf.DUMMYFUNCTION("IF(F826="""",""INCLUIR"",VLOOKUP($F826,IMPORTRANGE(""https://docs.google.com/spreadsheets/d/1vQSgNMJXdrs4S3uLfPKDLLwIaGIMAUdySOJkVaHnDLI/edit?gid=0#gid=0"",""RESUMEN!G:I""),3,0))"),"INCLUIR")</f>
        <v>INCLUIR</v>
      </c>
      <c r="I826" s="65" t="e">
        <f t="shared" ca="1" si="3"/>
        <v>#VALUE!</v>
      </c>
      <c r="J826" s="65" t="e">
        <f t="shared" ca="1" si="4"/>
        <v>#VALUE!</v>
      </c>
      <c r="K826" s="64" t="str">
        <f ca="1">IFERROR(__xludf.DUMMYFUNCTION("VLOOKUP($F826,IMPORTRANGE(""https://docs.google.com/spreadsheets/d/1vQSgNMJXdrs4S3uLfPKDLLwIaGIMAUdySOJkVaHnDLI/edit?gid=0#gid=0"",""RESUMEN!G:J""),4,0)"),"#N/A")</f>
        <v>#N/A</v>
      </c>
      <c r="L826" s="66" t="e">
        <f t="shared" ca="1" si="5"/>
        <v>#VALUE!</v>
      </c>
      <c r="M826" s="69"/>
      <c r="N826" s="94">
        <f t="shared" ca="1" si="6"/>
        <v>0</v>
      </c>
      <c r="O826" s="16"/>
      <c r="P826" s="40"/>
      <c r="Q826" s="16"/>
      <c r="R826" s="56"/>
    </row>
    <row r="827" spans="1:18">
      <c r="A827" s="59"/>
      <c r="B827" s="60" t="str">
        <f ca="1">IFERROR(__xludf.DUMMYFUNCTION("IFERROR(VLOOKUP(CONCATENATE(C827,D827,E827,F827,G827,H827),IMPORTRANGE(""https://docs.google.com/spreadsheets/d/1vQSgNMJXdrs4S3uLfPKDLLwIaGIMAUdySOJkVaHnDLI/edit?gid=0#gid=0"",""RESUMEN!B:C""),2,FALSE),""DEFINIR"")"),"DEFINIR")</f>
        <v>DEFINIR</v>
      </c>
      <c r="C827" s="61"/>
      <c r="D827" s="61"/>
      <c r="E827" s="62"/>
      <c r="F827" s="61"/>
      <c r="G827" s="60" t="str">
        <f ca="1">IFERROR(__xludf.DUMMYFUNCTION("IF(F827="""",""INCLUIR"",VLOOKUP($F827,IMPORTRANGE(""https://docs.google.com/spreadsheets/d/1vQSgNMJXdrs4S3uLfPKDLLwIaGIMAUdySOJkVaHnDLI/edit?gid=0#gid=0"",""RESUMEN!G:I""),2,0))"),"INCLUIR")</f>
        <v>INCLUIR</v>
      </c>
      <c r="H827" s="64" t="str">
        <f ca="1">IFERROR(__xludf.DUMMYFUNCTION("IF(F827="""",""INCLUIR"",VLOOKUP($F827,IMPORTRANGE(""https://docs.google.com/spreadsheets/d/1vQSgNMJXdrs4S3uLfPKDLLwIaGIMAUdySOJkVaHnDLI/edit?gid=0#gid=0"",""RESUMEN!G:I""),3,0))"),"INCLUIR")</f>
        <v>INCLUIR</v>
      </c>
      <c r="I827" s="65" t="e">
        <f t="shared" ca="1" si="3"/>
        <v>#VALUE!</v>
      </c>
      <c r="J827" s="65" t="e">
        <f t="shared" ca="1" si="4"/>
        <v>#VALUE!</v>
      </c>
      <c r="K827" s="64" t="str">
        <f ca="1">IFERROR(__xludf.DUMMYFUNCTION("VLOOKUP($F827,IMPORTRANGE(""https://docs.google.com/spreadsheets/d/1vQSgNMJXdrs4S3uLfPKDLLwIaGIMAUdySOJkVaHnDLI/edit?gid=0#gid=0"",""RESUMEN!G:J""),4,0)"),"#N/A")</f>
        <v>#N/A</v>
      </c>
      <c r="L827" s="66" t="e">
        <f t="shared" ca="1" si="5"/>
        <v>#VALUE!</v>
      </c>
      <c r="M827" s="69"/>
      <c r="N827" s="94">
        <f t="shared" ca="1" si="6"/>
        <v>0</v>
      </c>
      <c r="O827" s="16"/>
      <c r="P827" s="40"/>
      <c r="Q827" s="16"/>
      <c r="R827" s="56"/>
    </row>
    <row r="828" spans="1:18">
      <c r="A828" s="59"/>
      <c r="B828" s="60" t="str">
        <f ca="1">IFERROR(__xludf.DUMMYFUNCTION("IFERROR(VLOOKUP(CONCATENATE(C828,D828,E828,F828,G828,H828),IMPORTRANGE(""https://docs.google.com/spreadsheets/d/1vQSgNMJXdrs4S3uLfPKDLLwIaGIMAUdySOJkVaHnDLI/edit?gid=0#gid=0"",""RESUMEN!B:C""),2,FALSE),""DEFINIR"")"),"DEFINIR")</f>
        <v>DEFINIR</v>
      </c>
      <c r="C828" s="61"/>
      <c r="D828" s="61"/>
      <c r="E828" s="62"/>
      <c r="F828" s="61"/>
      <c r="G828" s="60" t="str">
        <f ca="1">IFERROR(__xludf.DUMMYFUNCTION("IF(F828="""",""INCLUIR"",VLOOKUP($F828,IMPORTRANGE(""https://docs.google.com/spreadsheets/d/1vQSgNMJXdrs4S3uLfPKDLLwIaGIMAUdySOJkVaHnDLI/edit?gid=0#gid=0"",""RESUMEN!G:I""),2,0))"),"INCLUIR")</f>
        <v>INCLUIR</v>
      </c>
      <c r="H828" s="64" t="str">
        <f ca="1">IFERROR(__xludf.DUMMYFUNCTION("IF(F828="""",""INCLUIR"",VLOOKUP($F828,IMPORTRANGE(""https://docs.google.com/spreadsheets/d/1vQSgNMJXdrs4S3uLfPKDLLwIaGIMAUdySOJkVaHnDLI/edit?gid=0#gid=0"",""RESUMEN!G:I""),3,0))"),"INCLUIR")</f>
        <v>INCLUIR</v>
      </c>
      <c r="I828" s="65" t="e">
        <f t="shared" ca="1" si="3"/>
        <v>#VALUE!</v>
      </c>
      <c r="J828" s="65" t="e">
        <f t="shared" ca="1" si="4"/>
        <v>#VALUE!</v>
      </c>
      <c r="K828" s="64" t="str">
        <f ca="1">IFERROR(__xludf.DUMMYFUNCTION("VLOOKUP($F828,IMPORTRANGE(""https://docs.google.com/spreadsheets/d/1vQSgNMJXdrs4S3uLfPKDLLwIaGIMAUdySOJkVaHnDLI/edit?gid=0#gid=0"",""RESUMEN!G:J""),4,0)"),"#N/A")</f>
        <v>#N/A</v>
      </c>
      <c r="L828" s="66" t="e">
        <f t="shared" ca="1" si="5"/>
        <v>#VALUE!</v>
      </c>
      <c r="M828" s="69"/>
      <c r="N828" s="94">
        <f t="shared" ca="1" si="6"/>
        <v>0</v>
      </c>
      <c r="O828" s="16"/>
      <c r="P828" s="40"/>
      <c r="Q828" s="16"/>
      <c r="R828" s="56"/>
    </row>
    <row r="829" spans="1:18">
      <c r="A829" s="59"/>
      <c r="B829" s="60" t="str">
        <f ca="1">IFERROR(__xludf.DUMMYFUNCTION("IFERROR(VLOOKUP(CONCATENATE(C829,D829,E829,F829,G829,H829),IMPORTRANGE(""https://docs.google.com/spreadsheets/d/1vQSgNMJXdrs4S3uLfPKDLLwIaGIMAUdySOJkVaHnDLI/edit?gid=0#gid=0"",""RESUMEN!B:C""),2,FALSE),""DEFINIR"")"),"DEFINIR")</f>
        <v>DEFINIR</v>
      </c>
      <c r="C829" s="61"/>
      <c r="D829" s="61"/>
      <c r="E829" s="62"/>
      <c r="F829" s="61"/>
      <c r="G829" s="60" t="str">
        <f ca="1">IFERROR(__xludf.DUMMYFUNCTION("IF(F829="""",""INCLUIR"",VLOOKUP($F829,IMPORTRANGE(""https://docs.google.com/spreadsheets/d/1vQSgNMJXdrs4S3uLfPKDLLwIaGIMAUdySOJkVaHnDLI/edit?gid=0#gid=0"",""RESUMEN!G:I""),2,0))"),"INCLUIR")</f>
        <v>INCLUIR</v>
      </c>
      <c r="H829" s="64" t="str">
        <f ca="1">IFERROR(__xludf.DUMMYFUNCTION("IF(F829="""",""INCLUIR"",VLOOKUP($F829,IMPORTRANGE(""https://docs.google.com/spreadsheets/d/1vQSgNMJXdrs4S3uLfPKDLLwIaGIMAUdySOJkVaHnDLI/edit?gid=0#gid=0"",""RESUMEN!G:I""),3,0))"),"INCLUIR")</f>
        <v>INCLUIR</v>
      </c>
      <c r="I829" s="65" t="e">
        <f t="shared" ca="1" si="3"/>
        <v>#VALUE!</v>
      </c>
      <c r="J829" s="65" t="e">
        <f t="shared" ca="1" si="4"/>
        <v>#VALUE!</v>
      </c>
      <c r="K829" s="64" t="str">
        <f ca="1">IFERROR(__xludf.DUMMYFUNCTION("VLOOKUP($F829,IMPORTRANGE(""https://docs.google.com/spreadsheets/d/1vQSgNMJXdrs4S3uLfPKDLLwIaGIMAUdySOJkVaHnDLI/edit?gid=0#gid=0"",""RESUMEN!G:J""),4,0)"),"#N/A")</f>
        <v>#N/A</v>
      </c>
      <c r="L829" s="66" t="e">
        <f t="shared" ca="1" si="5"/>
        <v>#VALUE!</v>
      </c>
      <c r="M829" s="69"/>
      <c r="N829" s="94">
        <f t="shared" ca="1" si="6"/>
        <v>0</v>
      </c>
      <c r="O829" s="16"/>
      <c r="P829" s="40"/>
      <c r="Q829" s="16"/>
      <c r="R829" s="56"/>
    </row>
    <row r="830" spans="1:18">
      <c r="A830" s="59"/>
      <c r="B830" s="60" t="str">
        <f ca="1">IFERROR(__xludf.DUMMYFUNCTION("IFERROR(VLOOKUP(CONCATENATE(C830,D830,E830,F830,G830,H830),IMPORTRANGE(""https://docs.google.com/spreadsheets/d/1vQSgNMJXdrs4S3uLfPKDLLwIaGIMAUdySOJkVaHnDLI/edit?gid=0#gid=0"",""RESUMEN!B:C""),2,FALSE),""DEFINIR"")"),"DEFINIR")</f>
        <v>DEFINIR</v>
      </c>
      <c r="C830" s="61"/>
      <c r="D830" s="61"/>
      <c r="E830" s="62"/>
      <c r="F830" s="61"/>
      <c r="G830" s="60" t="str">
        <f ca="1">IFERROR(__xludf.DUMMYFUNCTION("IF(F830="""",""INCLUIR"",VLOOKUP($F830,IMPORTRANGE(""https://docs.google.com/spreadsheets/d/1vQSgNMJXdrs4S3uLfPKDLLwIaGIMAUdySOJkVaHnDLI/edit?gid=0#gid=0"",""RESUMEN!G:I""),2,0))"),"INCLUIR")</f>
        <v>INCLUIR</v>
      </c>
      <c r="H830" s="64" t="str">
        <f ca="1">IFERROR(__xludf.DUMMYFUNCTION("IF(F830="""",""INCLUIR"",VLOOKUP($F830,IMPORTRANGE(""https://docs.google.com/spreadsheets/d/1vQSgNMJXdrs4S3uLfPKDLLwIaGIMAUdySOJkVaHnDLI/edit?gid=0#gid=0"",""RESUMEN!G:I""),3,0))"),"INCLUIR")</f>
        <v>INCLUIR</v>
      </c>
      <c r="I830" s="65" t="e">
        <f t="shared" ca="1" si="3"/>
        <v>#VALUE!</v>
      </c>
      <c r="J830" s="65" t="e">
        <f t="shared" ca="1" si="4"/>
        <v>#VALUE!</v>
      </c>
      <c r="K830" s="64" t="str">
        <f ca="1">IFERROR(__xludf.DUMMYFUNCTION("VLOOKUP($F830,IMPORTRANGE(""https://docs.google.com/spreadsheets/d/1vQSgNMJXdrs4S3uLfPKDLLwIaGIMAUdySOJkVaHnDLI/edit?gid=0#gid=0"",""RESUMEN!G:J""),4,0)"),"#N/A")</f>
        <v>#N/A</v>
      </c>
      <c r="L830" s="66" t="e">
        <f t="shared" ca="1" si="5"/>
        <v>#VALUE!</v>
      </c>
      <c r="M830" s="69"/>
      <c r="N830" s="94">
        <f t="shared" ca="1" si="6"/>
        <v>0</v>
      </c>
      <c r="O830" s="16"/>
      <c r="P830" s="40"/>
      <c r="Q830" s="16"/>
      <c r="R830" s="56"/>
    </row>
    <row r="831" spans="1:18">
      <c r="A831" s="59"/>
      <c r="B831" s="60" t="str">
        <f ca="1">IFERROR(__xludf.DUMMYFUNCTION("IFERROR(VLOOKUP(CONCATENATE(C831,D831,E831,F831,G831,H831),IMPORTRANGE(""https://docs.google.com/spreadsheets/d/1vQSgNMJXdrs4S3uLfPKDLLwIaGIMAUdySOJkVaHnDLI/edit?gid=0#gid=0"",""RESUMEN!B:C""),2,FALSE),""DEFINIR"")"),"DEFINIR")</f>
        <v>DEFINIR</v>
      </c>
      <c r="C831" s="61"/>
      <c r="D831" s="61"/>
      <c r="E831" s="62"/>
      <c r="F831" s="61"/>
      <c r="G831" s="60" t="str">
        <f ca="1">IFERROR(__xludf.DUMMYFUNCTION("IF(F831="""",""INCLUIR"",VLOOKUP($F831,IMPORTRANGE(""https://docs.google.com/spreadsheets/d/1vQSgNMJXdrs4S3uLfPKDLLwIaGIMAUdySOJkVaHnDLI/edit?gid=0#gid=0"",""RESUMEN!G:I""),2,0))"),"INCLUIR")</f>
        <v>INCLUIR</v>
      </c>
      <c r="H831" s="64" t="str">
        <f ca="1">IFERROR(__xludf.DUMMYFUNCTION("IF(F831="""",""INCLUIR"",VLOOKUP($F831,IMPORTRANGE(""https://docs.google.com/spreadsheets/d/1vQSgNMJXdrs4S3uLfPKDLLwIaGIMAUdySOJkVaHnDLI/edit?gid=0#gid=0"",""RESUMEN!G:I""),3,0))"),"INCLUIR")</f>
        <v>INCLUIR</v>
      </c>
      <c r="I831" s="65" t="e">
        <f t="shared" ca="1" si="3"/>
        <v>#VALUE!</v>
      </c>
      <c r="J831" s="65" t="e">
        <f t="shared" ca="1" si="4"/>
        <v>#VALUE!</v>
      </c>
      <c r="K831" s="64" t="str">
        <f ca="1">IFERROR(__xludf.DUMMYFUNCTION("VLOOKUP($F831,IMPORTRANGE(""https://docs.google.com/spreadsheets/d/1vQSgNMJXdrs4S3uLfPKDLLwIaGIMAUdySOJkVaHnDLI/edit?gid=0#gid=0"",""RESUMEN!G:J""),4,0)"),"#N/A")</f>
        <v>#N/A</v>
      </c>
      <c r="L831" s="66" t="e">
        <f t="shared" ca="1" si="5"/>
        <v>#VALUE!</v>
      </c>
      <c r="M831" s="69"/>
      <c r="N831" s="94">
        <f t="shared" ca="1" si="6"/>
        <v>0</v>
      </c>
      <c r="O831" s="16"/>
      <c r="P831" s="40"/>
      <c r="Q831" s="16"/>
      <c r="R831" s="56"/>
    </row>
    <row r="832" spans="1:18">
      <c r="A832" s="59"/>
      <c r="B832" s="60" t="str">
        <f ca="1">IFERROR(__xludf.DUMMYFUNCTION("IFERROR(VLOOKUP(CONCATENATE(C832,D832,E832,F832,G832,H832),IMPORTRANGE(""https://docs.google.com/spreadsheets/d/1vQSgNMJXdrs4S3uLfPKDLLwIaGIMAUdySOJkVaHnDLI/edit?gid=0#gid=0"",""RESUMEN!B:C""),2,FALSE),""DEFINIR"")"),"DEFINIR")</f>
        <v>DEFINIR</v>
      </c>
      <c r="C832" s="61"/>
      <c r="D832" s="61"/>
      <c r="E832" s="62"/>
      <c r="F832" s="61"/>
      <c r="G832" s="60" t="str">
        <f ca="1">IFERROR(__xludf.DUMMYFUNCTION("IF(F832="""",""INCLUIR"",VLOOKUP($F832,IMPORTRANGE(""https://docs.google.com/spreadsheets/d/1vQSgNMJXdrs4S3uLfPKDLLwIaGIMAUdySOJkVaHnDLI/edit?gid=0#gid=0"",""RESUMEN!G:I""),2,0))"),"INCLUIR")</f>
        <v>INCLUIR</v>
      </c>
      <c r="H832" s="64" t="str">
        <f ca="1">IFERROR(__xludf.DUMMYFUNCTION("IF(F832="""",""INCLUIR"",VLOOKUP($F832,IMPORTRANGE(""https://docs.google.com/spreadsheets/d/1vQSgNMJXdrs4S3uLfPKDLLwIaGIMAUdySOJkVaHnDLI/edit?gid=0#gid=0"",""RESUMEN!G:I""),3,0))"),"INCLUIR")</f>
        <v>INCLUIR</v>
      </c>
      <c r="I832" s="65" t="e">
        <f t="shared" ca="1" si="3"/>
        <v>#VALUE!</v>
      </c>
      <c r="J832" s="65" t="e">
        <f t="shared" ca="1" si="4"/>
        <v>#VALUE!</v>
      </c>
      <c r="K832" s="64" t="str">
        <f ca="1">IFERROR(__xludf.DUMMYFUNCTION("VLOOKUP($F832,IMPORTRANGE(""https://docs.google.com/spreadsheets/d/1vQSgNMJXdrs4S3uLfPKDLLwIaGIMAUdySOJkVaHnDLI/edit?gid=0#gid=0"",""RESUMEN!G:J""),4,0)"),"#N/A")</f>
        <v>#N/A</v>
      </c>
      <c r="L832" s="66" t="e">
        <f t="shared" ca="1" si="5"/>
        <v>#VALUE!</v>
      </c>
      <c r="M832" s="69"/>
      <c r="N832" s="94">
        <f t="shared" ca="1" si="6"/>
        <v>0</v>
      </c>
      <c r="O832" s="16"/>
      <c r="P832" s="40"/>
      <c r="Q832" s="16"/>
      <c r="R832" s="56"/>
    </row>
    <row r="833" spans="1:18">
      <c r="A833" s="59"/>
      <c r="B833" s="60" t="str">
        <f ca="1">IFERROR(__xludf.DUMMYFUNCTION("IFERROR(VLOOKUP(CONCATENATE(C833,D833,E833,F833,G833,H833),IMPORTRANGE(""https://docs.google.com/spreadsheets/d/1vQSgNMJXdrs4S3uLfPKDLLwIaGIMAUdySOJkVaHnDLI/edit?gid=0#gid=0"",""RESUMEN!B:C""),2,FALSE),""DEFINIR"")"),"DEFINIR")</f>
        <v>DEFINIR</v>
      </c>
      <c r="C833" s="61"/>
      <c r="D833" s="61"/>
      <c r="E833" s="62"/>
      <c r="F833" s="61"/>
      <c r="G833" s="60" t="str">
        <f ca="1">IFERROR(__xludf.DUMMYFUNCTION("IF(F833="""",""INCLUIR"",VLOOKUP($F833,IMPORTRANGE(""https://docs.google.com/spreadsheets/d/1vQSgNMJXdrs4S3uLfPKDLLwIaGIMAUdySOJkVaHnDLI/edit?gid=0#gid=0"",""RESUMEN!G:I""),2,0))"),"INCLUIR")</f>
        <v>INCLUIR</v>
      </c>
      <c r="H833" s="64" t="str">
        <f ca="1">IFERROR(__xludf.DUMMYFUNCTION("IF(F833="""",""INCLUIR"",VLOOKUP($F833,IMPORTRANGE(""https://docs.google.com/spreadsheets/d/1vQSgNMJXdrs4S3uLfPKDLLwIaGIMAUdySOJkVaHnDLI/edit?gid=0#gid=0"",""RESUMEN!G:I""),3,0))"),"INCLUIR")</f>
        <v>INCLUIR</v>
      </c>
      <c r="I833" s="65" t="e">
        <f t="shared" ca="1" si="3"/>
        <v>#VALUE!</v>
      </c>
      <c r="J833" s="65" t="e">
        <f t="shared" ca="1" si="4"/>
        <v>#VALUE!</v>
      </c>
      <c r="K833" s="64" t="str">
        <f ca="1">IFERROR(__xludf.DUMMYFUNCTION("VLOOKUP($F833,IMPORTRANGE(""https://docs.google.com/spreadsheets/d/1vQSgNMJXdrs4S3uLfPKDLLwIaGIMAUdySOJkVaHnDLI/edit?gid=0#gid=0"",""RESUMEN!G:J""),4,0)"),"#N/A")</f>
        <v>#N/A</v>
      </c>
      <c r="L833" s="66" t="e">
        <f t="shared" ca="1" si="5"/>
        <v>#VALUE!</v>
      </c>
      <c r="M833" s="69"/>
      <c r="N833" s="94">
        <f t="shared" ca="1" si="6"/>
        <v>0</v>
      </c>
      <c r="O833" s="16"/>
      <c r="P833" s="40"/>
      <c r="Q833" s="16"/>
      <c r="R833" s="56"/>
    </row>
    <row r="834" spans="1:18">
      <c r="A834" s="59"/>
      <c r="B834" s="60" t="str">
        <f ca="1">IFERROR(__xludf.DUMMYFUNCTION("IFERROR(VLOOKUP(CONCATENATE(C834,D834,E834,F834,G834,H834),IMPORTRANGE(""https://docs.google.com/spreadsheets/d/1vQSgNMJXdrs4S3uLfPKDLLwIaGIMAUdySOJkVaHnDLI/edit?gid=0#gid=0"",""RESUMEN!B:C""),2,FALSE),""DEFINIR"")"),"DEFINIR")</f>
        <v>DEFINIR</v>
      </c>
      <c r="C834" s="61"/>
      <c r="D834" s="61"/>
      <c r="E834" s="62"/>
      <c r="F834" s="61"/>
      <c r="G834" s="60" t="str">
        <f ca="1">IFERROR(__xludf.DUMMYFUNCTION("IF(F834="""",""INCLUIR"",VLOOKUP($F834,IMPORTRANGE(""https://docs.google.com/spreadsheets/d/1vQSgNMJXdrs4S3uLfPKDLLwIaGIMAUdySOJkVaHnDLI/edit?gid=0#gid=0"",""RESUMEN!G:I""),2,0))"),"INCLUIR")</f>
        <v>INCLUIR</v>
      </c>
      <c r="H834" s="64" t="str">
        <f ca="1">IFERROR(__xludf.DUMMYFUNCTION("IF(F834="""",""INCLUIR"",VLOOKUP($F834,IMPORTRANGE(""https://docs.google.com/spreadsheets/d/1vQSgNMJXdrs4S3uLfPKDLLwIaGIMAUdySOJkVaHnDLI/edit?gid=0#gid=0"",""RESUMEN!G:I""),3,0))"),"INCLUIR")</f>
        <v>INCLUIR</v>
      </c>
      <c r="I834" s="65" t="e">
        <f t="shared" ca="1" si="3"/>
        <v>#VALUE!</v>
      </c>
      <c r="J834" s="65" t="e">
        <f t="shared" ca="1" si="4"/>
        <v>#VALUE!</v>
      </c>
      <c r="K834" s="64" t="str">
        <f ca="1">IFERROR(__xludf.DUMMYFUNCTION("VLOOKUP($F834,IMPORTRANGE(""https://docs.google.com/spreadsheets/d/1vQSgNMJXdrs4S3uLfPKDLLwIaGIMAUdySOJkVaHnDLI/edit?gid=0#gid=0"",""RESUMEN!G:J""),4,0)"),"#N/A")</f>
        <v>#N/A</v>
      </c>
      <c r="L834" s="66" t="e">
        <f t="shared" ca="1" si="5"/>
        <v>#VALUE!</v>
      </c>
      <c r="M834" s="69"/>
      <c r="N834" s="94">
        <f t="shared" ca="1" si="6"/>
        <v>0</v>
      </c>
      <c r="O834" s="16"/>
      <c r="P834" s="40"/>
      <c r="Q834" s="16"/>
      <c r="R834" s="56"/>
    </row>
    <row r="835" spans="1:18">
      <c r="A835" s="59"/>
      <c r="B835" s="60" t="str">
        <f ca="1">IFERROR(__xludf.DUMMYFUNCTION("IFERROR(VLOOKUP(CONCATENATE(C835,D835,E835,F835,G835,H835),IMPORTRANGE(""https://docs.google.com/spreadsheets/d/1vQSgNMJXdrs4S3uLfPKDLLwIaGIMAUdySOJkVaHnDLI/edit?gid=0#gid=0"",""RESUMEN!B:C""),2,FALSE),""DEFINIR"")"),"DEFINIR")</f>
        <v>DEFINIR</v>
      </c>
      <c r="C835" s="61"/>
      <c r="D835" s="61"/>
      <c r="E835" s="62"/>
      <c r="F835" s="61"/>
      <c r="G835" s="60" t="str">
        <f ca="1">IFERROR(__xludf.DUMMYFUNCTION("IF(F835="""",""INCLUIR"",VLOOKUP($F835,IMPORTRANGE(""https://docs.google.com/spreadsheets/d/1vQSgNMJXdrs4S3uLfPKDLLwIaGIMAUdySOJkVaHnDLI/edit?gid=0#gid=0"",""RESUMEN!G:I""),2,0))"),"INCLUIR")</f>
        <v>INCLUIR</v>
      </c>
      <c r="H835" s="64" t="str">
        <f ca="1">IFERROR(__xludf.DUMMYFUNCTION("IF(F835="""",""INCLUIR"",VLOOKUP($F835,IMPORTRANGE(""https://docs.google.com/spreadsheets/d/1vQSgNMJXdrs4S3uLfPKDLLwIaGIMAUdySOJkVaHnDLI/edit?gid=0#gid=0"",""RESUMEN!G:I""),3,0))"),"INCLUIR")</f>
        <v>INCLUIR</v>
      </c>
      <c r="I835" s="65" t="e">
        <f t="shared" ca="1" si="3"/>
        <v>#VALUE!</v>
      </c>
      <c r="J835" s="65" t="e">
        <f t="shared" ca="1" si="4"/>
        <v>#VALUE!</v>
      </c>
      <c r="K835" s="64" t="str">
        <f ca="1">IFERROR(__xludf.DUMMYFUNCTION("VLOOKUP($F835,IMPORTRANGE(""https://docs.google.com/spreadsheets/d/1vQSgNMJXdrs4S3uLfPKDLLwIaGIMAUdySOJkVaHnDLI/edit?gid=0#gid=0"",""RESUMEN!G:J""),4,0)"),"#N/A")</f>
        <v>#N/A</v>
      </c>
      <c r="L835" s="66" t="e">
        <f t="shared" ca="1" si="5"/>
        <v>#VALUE!</v>
      </c>
      <c r="M835" s="69"/>
      <c r="N835" s="94">
        <f t="shared" ca="1" si="6"/>
        <v>0</v>
      </c>
      <c r="O835" s="16"/>
      <c r="P835" s="40"/>
      <c r="Q835" s="16"/>
      <c r="R835" s="56"/>
    </row>
    <row r="836" spans="1:18">
      <c r="A836" s="59"/>
      <c r="B836" s="60" t="str">
        <f ca="1">IFERROR(__xludf.DUMMYFUNCTION("IFERROR(VLOOKUP(CONCATENATE(C836,D836,E836,F836,G836,H836),IMPORTRANGE(""https://docs.google.com/spreadsheets/d/1vQSgNMJXdrs4S3uLfPKDLLwIaGIMAUdySOJkVaHnDLI/edit?gid=0#gid=0"",""RESUMEN!B:C""),2,FALSE),""DEFINIR"")"),"DEFINIR")</f>
        <v>DEFINIR</v>
      </c>
      <c r="C836" s="61"/>
      <c r="D836" s="61"/>
      <c r="E836" s="62"/>
      <c r="F836" s="61"/>
      <c r="G836" s="60" t="str">
        <f ca="1">IFERROR(__xludf.DUMMYFUNCTION("IF(F836="""",""INCLUIR"",VLOOKUP($F836,IMPORTRANGE(""https://docs.google.com/spreadsheets/d/1vQSgNMJXdrs4S3uLfPKDLLwIaGIMAUdySOJkVaHnDLI/edit?gid=0#gid=0"",""RESUMEN!G:I""),2,0))"),"INCLUIR")</f>
        <v>INCLUIR</v>
      </c>
      <c r="H836" s="64" t="str">
        <f ca="1">IFERROR(__xludf.DUMMYFUNCTION("IF(F836="""",""INCLUIR"",VLOOKUP($F836,IMPORTRANGE(""https://docs.google.com/spreadsheets/d/1vQSgNMJXdrs4S3uLfPKDLLwIaGIMAUdySOJkVaHnDLI/edit?gid=0#gid=0"",""RESUMEN!G:I""),3,0))"),"INCLUIR")</f>
        <v>INCLUIR</v>
      </c>
      <c r="I836" s="65" t="e">
        <f t="shared" ca="1" si="3"/>
        <v>#VALUE!</v>
      </c>
      <c r="J836" s="65" t="e">
        <f t="shared" ca="1" si="4"/>
        <v>#VALUE!</v>
      </c>
      <c r="K836" s="64" t="str">
        <f ca="1">IFERROR(__xludf.DUMMYFUNCTION("VLOOKUP($F836,IMPORTRANGE(""https://docs.google.com/spreadsheets/d/1vQSgNMJXdrs4S3uLfPKDLLwIaGIMAUdySOJkVaHnDLI/edit?gid=0#gid=0"",""RESUMEN!G:J""),4,0)"),"#N/A")</f>
        <v>#N/A</v>
      </c>
      <c r="L836" s="66" t="e">
        <f t="shared" ca="1" si="5"/>
        <v>#VALUE!</v>
      </c>
      <c r="M836" s="69"/>
      <c r="N836" s="94">
        <f t="shared" ca="1" si="6"/>
        <v>0</v>
      </c>
      <c r="O836" s="16"/>
      <c r="P836" s="40"/>
      <c r="Q836" s="16"/>
      <c r="R836" s="56"/>
    </row>
    <row r="837" spans="1:18">
      <c r="A837" s="59"/>
      <c r="B837" s="60" t="str">
        <f ca="1">IFERROR(__xludf.DUMMYFUNCTION("IFERROR(VLOOKUP(CONCATENATE(C837,D837,E837,F837,G837,H837),IMPORTRANGE(""https://docs.google.com/spreadsheets/d/1vQSgNMJXdrs4S3uLfPKDLLwIaGIMAUdySOJkVaHnDLI/edit?gid=0#gid=0"",""RESUMEN!B:C""),2,FALSE),""DEFINIR"")"),"DEFINIR")</f>
        <v>DEFINIR</v>
      </c>
      <c r="C837" s="61"/>
      <c r="D837" s="61"/>
      <c r="E837" s="62"/>
      <c r="F837" s="61"/>
      <c r="G837" s="60" t="str">
        <f ca="1">IFERROR(__xludf.DUMMYFUNCTION("IF(F837="""",""INCLUIR"",VLOOKUP($F837,IMPORTRANGE(""https://docs.google.com/spreadsheets/d/1vQSgNMJXdrs4S3uLfPKDLLwIaGIMAUdySOJkVaHnDLI/edit?gid=0#gid=0"",""RESUMEN!G:I""),2,0))"),"INCLUIR")</f>
        <v>INCLUIR</v>
      </c>
      <c r="H837" s="64" t="str">
        <f ca="1">IFERROR(__xludf.DUMMYFUNCTION("IF(F837="""",""INCLUIR"",VLOOKUP($F837,IMPORTRANGE(""https://docs.google.com/spreadsheets/d/1vQSgNMJXdrs4S3uLfPKDLLwIaGIMAUdySOJkVaHnDLI/edit?gid=0#gid=0"",""RESUMEN!G:I""),3,0))"),"INCLUIR")</f>
        <v>INCLUIR</v>
      </c>
      <c r="I837" s="65" t="e">
        <f t="shared" ca="1" si="3"/>
        <v>#VALUE!</v>
      </c>
      <c r="J837" s="65" t="e">
        <f t="shared" ca="1" si="4"/>
        <v>#VALUE!</v>
      </c>
      <c r="K837" s="64" t="str">
        <f ca="1">IFERROR(__xludf.DUMMYFUNCTION("VLOOKUP($F837,IMPORTRANGE(""https://docs.google.com/spreadsheets/d/1vQSgNMJXdrs4S3uLfPKDLLwIaGIMAUdySOJkVaHnDLI/edit?gid=0#gid=0"",""RESUMEN!G:J""),4,0)"),"#N/A")</f>
        <v>#N/A</v>
      </c>
      <c r="L837" s="66" t="e">
        <f t="shared" ca="1" si="5"/>
        <v>#VALUE!</v>
      </c>
      <c r="M837" s="69"/>
      <c r="N837" s="94">
        <f t="shared" ca="1" si="6"/>
        <v>0</v>
      </c>
      <c r="O837" s="16"/>
      <c r="P837" s="40"/>
      <c r="Q837" s="16"/>
      <c r="R837" s="56"/>
    </row>
    <row r="838" spans="1:18">
      <c r="A838" s="59"/>
      <c r="B838" s="60" t="str">
        <f ca="1">IFERROR(__xludf.DUMMYFUNCTION("IFERROR(VLOOKUP(CONCATENATE(C838,D838,E838,F838,G838,H838),IMPORTRANGE(""https://docs.google.com/spreadsheets/d/1vQSgNMJXdrs4S3uLfPKDLLwIaGIMAUdySOJkVaHnDLI/edit?gid=0#gid=0"",""RESUMEN!B:C""),2,FALSE),""DEFINIR"")"),"DEFINIR")</f>
        <v>DEFINIR</v>
      </c>
      <c r="C838" s="61"/>
      <c r="D838" s="61"/>
      <c r="E838" s="62"/>
      <c r="F838" s="61"/>
      <c r="G838" s="60" t="str">
        <f ca="1">IFERROR(__xludf.DUMMYFUNCTION("IF(F838="""",""INCLUIR"",VLOOKUP($F838,IMPORTRANGE(""https://docs.google.com/spreadsheets/d/1vQSgNMJXdrs4S3uLfPKDLLwIaGIMAUdySOJkVaHnDLI/edit?gid=0#gid=0"",""RESUMEN!G:I""),2,0))"),"INCLUIR")</f>
        <v>INCLUIR</v>
      </c>
      <c r="H838" s="64" t="str">
        <f ca="1">IFERROR(__xludf.DUMMYFUNCTION("IF(F838="""",""INCLUIR"",VLOOKUP($F838,IMPORTRANGE(""https://docs.google.com/spreadsheets/d/1vQSgNMJXdrs4S3uLfPKDLLwIaGIMAUdySOJkVaHnDLI/edit?gid=0#gid=0"",""RESUMEN!G:I""),3,0))"),"INCLUIR")</f>
        <v>INCLUIR</v>
      </c>
      <c r="I838" s="65" t="e">
        <f t="shared" ca="1" si="3"/>
        <v>#VALUE!</v>
      </c>
      <c r="J838" s="65" t="e">
        <f t="shared" ca="1" si="4"/>
        <v>#VALUE!</v>
      </c>
      <c r="K838" s="64" t="str">
        <f ca="1">IFERROR(__xludf.DUMMYFUNCTION("VLOOKUP($F838,IMPORTRANGE(""https://docs.google.com/spreadsheets/d/1vQSgNMJXdrs4S3uLfPKDLLwIaGIMAUdySOJkVaHnDLI/edit?gid=0#gid=0"",""RESUMEN!G:J""),4,0)"),"#N/A")</f>
        <v>#N/A</v>
      </c>
      <c r="L838" s="66" t="e">
        <f t="shared" ca="1" si="5"/>
        <v>#VALUE!</v>
      </c>
      <c r="M838" s="69"/>
      <c r="N838" s="94">
        <f t="shared" ca="1" si="6"/>
        <v>0</v>
      </c>
      <c r="O838" s="16"/>
      <c r="P838" s="40"/>
      <c r="Q838" s="16"/>
      <c r="R838" s="56"/>
    </row>
    <row r="839" spans="1:18">
      <c r="A839" s="59"/>
      <c r="B839" s="60" t="str">
        <f ca="1">IFERROR(__xludf.DUMMYFUNCTION("IFERROR(VLOOKUP(CONCATENATE(C839,D839,E839,F839,G839,H839),IMPORTRANGE(""https://docs.google.com/spreadsheets/d/1vQSgNMJXdrs4S3uLfPKDLLwIaGIMAUdySOJkVaHnDLI/edit?gid=0#gid=0"",""RESUMEN!B:C""),2,FALSE),""DEFINIR"")"),"DEFINIR")</f>
        <v>DEFINIR</v>
      </c>
      <c r="C839" s="61"/>
      <c r="D839" s="61"/>
      <c r="E839" s="62"/>
      <c r="F839" s="61"/>
      <c r="G839" s="60" t="str">
        <f ca="1">IFERROR(__xludf.DUMMYFUNCTION("IF(F839="""",""INCLUIR"",VLOOKUP($F839,IMPORTRANGE(""https://docs.google.com/spreadsheets/d/1vQSgNMJXdrs4S3uLfPKDLLwIaGIMAUdySOJkVaHnDLI/edit?gid=0#gid=0"",""RESUMEN!G:I""),2,0))"),"INCLUIR")</f>
        <v>INCLUIR</v>
      </c>
      <c r="H839" s="64" t="str">
        <f ca="1">IFERROR(__xludf.DUMMYFUNCTION("IF(F839="""",""INCLUIR"",VLOOKUP($F839,IMPORTRANGE(""https://docs.google.com/spreadsheets/d/1vQSgNMJXdrs4S3uLfPKDLLwIaGIMAUdySOJkVaHnDLI/edit?gid=0#gid=0"",""RESUMEN!G:I""),3,0))"),"INCLUIR")</f>
        <v>INCLUIR</v>
      </c>
      <c r="I839" s="65" t="e">
        <f t="shared" ca="1" si="3"/>
        <v>#VALUE!</v>
      </c>
      <c r="J839" s="65" t="e">
        <f t="shared" ca="1" si="4"/>
        <v>#VALUE!</v>
      </c>
      <c r="K839" s="64" t="str">
        <f ca="1">IFERROR(__xludf.DUMMYFUNCTION("VLOOKUP($F839,IMPORTRANGE(""https://docs.google.com/spreadsheets/d/1vQSgNMJXdrs4S3uLfPKDLLwIaGIMAUdySOJkVaHnDLI/edit?gid=0#gid=0"",""RESUMEN!G:J""),4,0)"),"#N/A")</f>
        <v>#N/A</v>
      </c>
      <c r="L839" s="66" t="e">
        <f t="shared" ca="1" si="5"/>
        <v>#VALUE!</v>
      </c>
      <c r="M839" s="69"/>
      <c r="N839" s="94">
        <f t="shared" ca="1" si="6"/>
        <v>0</v>
      </c>
      <c r="O839" s="16"/>
      <c r="P839" s="40"/>
      <c r="Q839" s="16"/>
      <c r="R839" s="56"/>
    </row>
    <row r="840" spans="1:18">
      <c r="A840" s="59"/>
      <c r="B840" s="60" t="str">
        <f ca="1">IFERROR(__xludf.DUMMYFUNCTION("IFERROR(VLOOKUP(CONCATENATE(C840,D840,E840,F840,G840,H840),IMPORTRANGE(""https://docs.google.com/spreadsheets/d/1vQSgNMJXdrs4S3uLfPKDLLwIaGIMAUdySOJkVaHnDLI/edit?gid=0#gid=0"",""RESUMEN!B:C""),2,FALSE),""DEFINIR"")"),"DEFINIR")</f>
        <v>DEFINIR</v>
      </c>
      <c r="C840" s="61"/>
      <c r="D840" s="61"/>
      <c r="E840" s="62"/>
      <c r="F840" s="61"/>
      <c r="G840" s="60" t="str">
        <f ca="1">IFERROR(__xludf.DUMMYFUNCTION("IF(F840="""",""INCLUIR"",VLOOKUP($F840,IMPORTRANGE(""https://docs.google.com/spreadsheets/d/1vQSgNMJXdrs4S3uLfPKDLLwIaGIMAUdySOJkVaHnDLI/edit?gid=0#gid=0"",""RESUMEN!G:I""),2,0))"),"INCLUIR")</f>
        <v>INCLUIR</v>
      </c>
      <c r="H840" s="64" t="str">
        <f ca="1">IFERROR(__xludf.DUMMYFUNCTION("IF(F840="""",""INCLUIR"",VLOOKUP($F840,IMPORTRANGE(""https://docs.google.com/spreadsheets/d/1vQSgNMJXdrs4S3uLfPKDLLwIaGIMAUdySOJkVaHnDLI/edit?gid=0#gid=0"",""RESUMEN!G:I""),3,0))"),"INCLUIR")</f>
        <v>INCLUIR</v>
      </c>
      <c r="I840" s="65" t="e">
        <f t="shared" ca="1" si="3"/>
        <v>#VALUE!</v>
      </c>
      <c r="J840" s="65" t="e">
        <f t="shared" ca="1" si="4"/>
        <v>#VALUE!</v>
      </c>
      <c r="K840" s="64" t="str">
        <f ca="1">IFERROR(__xludf.DUMMYFUNCTION("VLOOKUP($F840,IMPORTRANGE(""https://docs.google.com/spreadsheets/d/1vQSgNMJXdrs4S3uLfPKDLLwIaGIMAUdySOJkVaHnDLI/edit?gid=0#gid=0"",""RESUMEN!G:J""),4,0)"),"#N/A")</f>
        <v>#N/A</v>
      </c>
      <c r="L840" s="66" t="e">
        <f t="shared" ca="1" si="5"/>
        <v>#VALUE!</v>
      </c>
      <c r="M840" s="69"/>
      <c r="N840" s="94">
        <f t="shared" ca="1" si="6"/>
        <v>0</v>
      </c>
      <c r="O840" s="16"/>
      <c r="P840" s="40"/>
      <c r="Q840" s="16"/>
      <c r="R840" s="56"/>
    </row>
    <row r="841" spans="1:18">
      <c r="A841" s="59"/>
      <c r="B841" s="60" t="str">
        <f ca="1">IFERROR(__xludf.DUMMYFUNCTION("IFERROR(VLOOKUP(CONCATENATE(C841,D841,E841,F841,G841,H841),IMPORTRANGE(""https://docs.google.com/spreadsheets/d/1vQSgNMJXdrs4S3uLfPKDLLwIaGIMAUdySOJkVaHnDLI/edit?gid=0#gid=0"",""RESUMEN!B:C""),2,FALSE),""DEFINIR"")"),"DEFINIR")</f>
        <v>DEFINIR</v>
      </c>
      <c r="C841" s="61"/>
      <c r="D841" s="61"/>
      <c r="E841" s="62"/>
      <c r="F841" s="61"/>
      <c r="G841" s="60" t="str">
        <f ca="1">IFERROR(__xludf.DUMMYFUNCTION("IF(F841="""",""INCLUIR"",VLOOKUP($F841,IMPORTRANGE(""https://docs.google.com/spreadsheets/d/1vQSgNMJXdrs4S3uLfPKDLLwIaGIMAUdySOJkVaHnDLI/edit?gid=0#gid=0"",""RESUMEN!G:I""),2,0))"),"INCLUIR")</f>
        <v>INCLUIR</v>
      </c>
      <c r="H841" s="64" t="str">
        <f ca="1">IFERROR(__xludf.DUMMYFUNCTION("IF(F841="""",""INCLUIR"",VLOOKUP($F841,IMPORTRANGE(""https://docs.google.com/spreadsheets/d/1vQSgNMJXdrs4S3uLfPKDLLwIaGIMAUdySOJkVaHnDLI/edit?gid=0#gid=0"",""RESUMEN!G:I""),3,0))"),"INCLUIR")</f>
        <v>INCLUIR</v>
      </c>
      <c r="I841" s="65" t="e">
        <f t="shared" ca="1" si="3"/>
        <v>#VALUE!</v>
      </c>
      <c r="J841" s="65" t="e">
        <f t="shared" ca="1" si="4"/>
        <v>#VALUE!</v>
      </c>
      <c r="K841" s="64" t="str">
        <f ca="1">IFERROR(__xludf.DUMMYFUNCTION("VLOOKUP($F841,IMPORTRANGE(""https://docs.google.com/spreadsheets/d/1vQSgNMJXdrs4S3uLfPKDLLwIaGIMAUdySOJkVaHnDLI/edit?gid=0#gid=0"",""RESUMEN!G:J""),4,0)"),"#N/A")</f>
        <v>#N/A</v>
      </c>
      <c r="L841" s="66" t="e">
        <f t="shared" ca="1" si="5"/>
        <v>#VALUE!</v>
      </c>
      <c r="M841" s="69"/>
      <c r="N841" s="94">
        <f t="shared" ca="1" si="6"/>
        <v>0</v>
      </c>
      <c r="O841" s="16"/>
      <c r="P841" s="40"/>
      <c r="Q841" s="16"/>
      <c r="R841" s="56"/>
    </row>
    <row r="842" spans="1:18">
      <c r="A842" s="59"/>
      <c r="B842" s="60" t="str">
        <f ca="1">IFERROR(__xludf.DUMMYFUNCTION("IFERROR(VLOOKUP(CONCATENATE(C842,D842,E842,F842,G842,H842),IMPORTRANGE(""https://docs.google.com/spreadsheets/d/1vQSgNMJXdrs4S3uLfPKDLLwIaGIMAUdySOJkVaHnDLI/edit?gid=0#gid=0"",""RESUMEN!B:C""),2,FALSE),""DEFINIR"")"),"DEFINIR")</f>
        <v>DEFINIR</v>
      </c>
      <c r="C842" s="61"/>
      <c r="D842" s="61"/>
      <c r="E842" s="62"/>
      <c r="F842" s="61"/>
      <c r="G842" s="60" t="str">
        <f ca="1">IFERROR(__xludf.DUMMYFUNCTION("IF(F842="""",""INCLUIR"",VLOOKUP($F842,IMPORTRANGE(""https://docs.google.com/spreadsheets/d/1vQSgNMJXdrs4S3uLfPKDLLwIaGIMAUdySOJkVaHnDLI/edit?gid=0#gid=0"",""RESUMEN!G:I""),2,0))"),"INCLUIR")</f>
        <v>INCLUIR</v>
      </c>
      <c r="H842" s="64" t="str">
        <f ca="1">IFERROR(__xludf.DUMMYFUNCTION("IF(F842="""",""INCLUIR"",VLOOKUP($F842,IMPORTRANGE(""https://docs.google.com/spreadsheets/d/1vQSgNMJXdrs4S3uLfPKDLLwIaGIMAUdySOJkVaHnDLI/edit?gid=0#gid=0"",""RESUMEN!G:I""),3,0))"),"INCLUIR")</f>
        <v>INCLUIR</v>
      </c>
      <c r="I842" s="65" t="e">
        <f t="shared" ca="1" si="3"/>
        <v>#VALUE!</v>
      </c>
      <c r="J842" s="65" t="e">
        <f t="shared" ca="1" si="4"/>
        <v>#VALUE!</v>
      </c>
      <c r="K842" s="64" t="str">
        <f ca="1">IFERROR(__xludf.DUMMYFUNCTION("VLOOKUP($F842,IMPORTRANGE(""https://docs.google.com/spreadsheets/d/1vQSgNMJXdrs4S3uLfPKDLLwIaGIMAUdySOJkVaHnDLI/edit?gid=0#gid=0"",""RESUMEN!G:J""),4,0)"),"#N/A")</f>
        <v>#N/A</v>
      </c>
      <c r="L842" s="66" t="e">
        <f t="shared" ca="1" si="5"/>
        <v>#VALUE!</v>
      </c>
      <c r="M842" s="69"/>
      <c r="N842" s="94">
        <f t="shared" ca="1" si="6"/>
        <v>0</v>
      </c>
      <c r="O842" s="16"/>
      <c r="P842" s="40"/>
      <c r="Q842" s="16"/>
      <c r="R842" s="56"/>
    </row>
    <row r="843" spans="1:18">
      <c r="A843" s="59"/>
      <c r="B843" s="60" t="str">
        <f ca="1">IFERROR(__xludf.DUMMYFUNCTION("IFERROR(VLOOKUP(CONCATENATE(C843,D843,E843,F843,G843,H843),IMPORTRANGE(""https://docs.google.com/spreadsheets/d/1vQSgNMJXdrs4S3uLfPKDLLwIaGIMAUdySOJkVaHnDLI/edit?gid=0#gid=0"",""RESUMEN!B:C""),2,FALSE),""DEFINIR"")"),"DEFINIR")</f>
        <v>DEFINIR</v>
      </c>
      <c r="C843" s="61"/>
      <c r="D843" s="61"/>
      <c r="E843" s="62"/>
      <c r="F843" s="61"/>
      <c r="G843" s="60" t="str">
        <f ca="1">IFERROR(__xludf.DUMMYFUNCTION("IF(F843="""",""INCLUIR"",VLOOKUP($F843,IMPORTRANGE(""https://docs.google.com/spreadsheets/d/1vQSgNMJXdrs4S3uLfPKDLLwIaGIMAUdySOJkVaHnDLI/edit?gid=0#gid=0"",""RESUMEN!G:I""),2,0))"),"INCLUIR")</f>
        <v>INCLUIR</v>
      </c>
      <c r="H843" s="64" t="str">
        <f ca="1">IFERROR(__xludf.DUMMYFUNCTION("IF(F843="""",""INCLUIR"",VLOOKUP($F843,IMPORTRANGE(""https://docs.google.com/spreadsheets/d/1vQSgNMJXdrs4S3uLfPKDLLwIaGIMAUdySOJkVaHnDLI/edit?gid=0#gid=0"",""RESUMEN!G:I""),3,0))"),"INCLUIR")</f>
        <v>INCLUIR</v>
      </c>
      <c r="I843" s="65" t="e">
        <f t="shared" ca="1" si="3"/>
        <v>#VALUE!</v>
      </c>
      <c r="J843" s="65" t="e">
        <f t="shared" ca="1" si="4"/>
        <v>#VALUE!</v>
      </c>
      <c r="K843" s="64" t="str">
        <f ca="1">IFERROR(__xludf.DUMMYFUNCTION("VLOOKUP($F843,IMPORTRANGE(""https://docs.google.com/spreadsheets/d/1vQSgNMJXdrs4S3uLfPKDLLwIaGIMAUdySOJkVaHnDLI/edit?gid=0#gid=0"",""RESUMEN!G:J""),4,0)"),"#N/A")</f>
        <v>#N/A</v>
      </c>
      <c r="L843" s="66" t="e">
        <f t="shared" ca="1" si="5"/>
        <v>#VALUE!</v>
      </c>
      <c r="M843" s="69"/>
      <c r="N843" s="94">
        <f t="shared" ca="1" si="6"/>
        <v>0</v>
      </c>
      <c r="O843" s="16"/>
      <c r="P843" s="40"/>
      <c r="Q843" s="16"/>
      <c r="R843" s="56"/>
    </row>
    <row r="844" spans="1:18">
      <c r="A844" s="59"/>
      <c r="B844" s="60" t="str">
        <f ca="1">IFERROR(__xludf.DUMMYFUNCTION("IFERROR(VLOOKUP(CONCATENATE(C844,D844,E844,F844,G844,H844),IMPORTRANGE(""https://docs.google.com/spreadsheets/d/1vQSgNMJXdrs4S3uLfPKDLLwIaGIMAUdySOJkVaHnDLI/edit?gid=0#gid=0"",""RESUMEN!B:C""),2,FALSE),""DEFINIR"")"),"DEFINIR")</f>
        <v>DEFINIR</v>
      </c>
      <c r="C844" s="61"/>
      <c r="D844" s="61"/>
      <c r="E844" s="62"/>
      <c r="F844" s="61"/>
      <c r="G844" s="60" t="str">
        <f ca="1">IFERROR(__xludf.DUMMYFUNCTION("IF(F844="""",""INCLUIR"",VLOOKUP($F844,IMPORTRANGE(""https://docs.google.com/spreadsheets/d/1vQSgNMJXdrs4S3uLfPKDLLwIaGIMAUdySOJkVaHnDLI/edit?gid=0#gid=0"",""RESUMEN!G:I""),2,0))"),"INCLUIR")</f>
        <v>INCLUIR</v>
      </c>
      <c r="H844" s="64" t="str">
        <f ca="1">IFERROR(__xludf.DUMMYFUNCTION("IF(F844="""",""INCLUIR"",VLOOKUP($F844,IMPORTRANGE(""https://docs.google.com/spreadsheets/d/1vQSgNMJXdrs4S3uLfPKDLLwIaGIMAUdySOJkVaHnDLI/edit?gid=0#gid=0"",""RESUMEN!G:I""),3,0))"),"INCLUIR")</f>
        <v>INCLUIR</v>
      </c>
      <c r="I844" s="65" t="e">
        <f t="shared" ca="1" si="3"/>
        <v>#VALUE!</v>
      </c>
      <c r="J844" s="65" t="e">
        <f t="shared" ca="1" si="4"/>
        <v>#VALUE!</v>
      </c>
      <c r="K844" s="64" t="str">
        <f ca="1">IFERROR(__xludf.DUMMYFUNCTION("VLOOKUP($F844,IMPORTRANGE(""https://docs.google.com/spreadsheets/d/1vQSgNMJXdrs4S3uLfPKDLLwIaGIMAUdySOJkVaHnDLI/edit?gid=0#gid=0"",""RESUMEN!G:J""),4,0)"),"#N/A")</f>
        <v>#N/A</v>
      </c>
      <c r="L844" s="66" t="e">
        <f t="shared" ca="1" si="5"/>
        <v>#VALUE!</v>
      </c>
      <c r="M844" s="69"/>
      <c r="N844" s="94">
        <f t="shared" ca="1" si="6"/>
        <v>0</v>
      </c>
      <c r="O844" s="16"/>
      <c r="P844" s="40"/>
      <c r="Q844" s="16"/>
      <c r="R844" s="56"/>
    </row>
    <row r="845" spans="1:18">
      <c r="A845" s="59"/>
      <c r="B845" s="60" t="str">
        <f ca="1">IFERROR(__xludf.DUMMYFUNCTION("IFERROR(VLOOKUP(CONCATENATE(C845,D845,E845,F845,G845,H845),IMPORTRANGE(""https://docs.google.com/spreadsheets/d/1vQSgNMJXdrs4S3uLfPKDLLwIaGIMAUdySOJkVaHnDLI/edit?gid=0#gid=0"",""RESUMEN!B:C""),2,FALSE),""DEFINIR"")"),"DEFINIR")</f>
        <v>DEFINIR</v>
      </c>
      <c r="C845" s="61"/>
      <c r="D845" s="61"/>
      <c r="E845" s="62"/>
      <c r="F845" s="61"/>
      <c r="G845" s="60" t="str">
        <f ca="1">IFERROR(__xludf.DUMMYFUNCTION("IF(F845="""",""INCLUIR"",VLOOKUP($F845,IMPORTRANGE(""https://docs.google.com/spreadsheets/d/1vQSgNMJXdrs4S3uLfPKDLLwIaGIMAUdySOJkVaHnDLI/edit?gid=0#gid=0"",""RESUMEN!G:I""),2,0))"),"INCLUIR")</f>
        <v>INCLUIR</v>
      </c>
      <c r="H845" s="64" t="str">
        <f ca="1">IFERROR(__xludf.DUMMYFUNCTION("IF(F845="""",""INCLUIR"",VLOOKUP($F845,IMPORTRANGE(""https://docs.google.com/spreadsheets/d/1vQSgNMJXdrs4S3uLfPKDLLwIaGIMAUdySOJkVaHnDLI/edit?gid=0#gid=0"",""RESUMEN!G:I""),3,0))"),"INCLUIR")</f>
        <v>INCLUIR</v>
      </c>
      <c r="I845" s="65" t="e">
        <f t="shared" ca="1" si="3"/>
        <v>#VALUE!</v>
      </c>
      <c r="J845" s="65" t="e">
        <f t="shared" ca="1" si="4"/>
        <v>#VALUE!</v>
      </c>
      <c r="K845" s="64" t="str">
        <f ca="1">IFERROR(__xludf.DUMMYFUNCTION("VLOOKUP($F845,IMPORTRANGE(""https://docs.google.com/spreadsheets/d/1vQSgNMJXdrs4S3uLfPKDLLwIaGIMAUdySOJkVaHnDLI/edit?gid=0#gid=0"",""RESUMEN!G:J""),4,0)"),"#N/A")</f>
        <v>#N/A</v>
      </c>
      <c r="L845" s="66" t="e">
        <f t="shared" ca="1" si="5"/>
        <v>#VALUE!</v>
      </c>
      <c r="M845" s="69"/>
      <c r="N845" s="94">
        <f t="shared" ca="1" si="6"/>
        <v>0</v>
      </c>
      <c r="O845" s="16"/>
      <c r="P845" s="40"/>
      <c r="Q845" s="16"/>
      <c r="R845" s="56"/>
    </row>
    <row r="846" spans="1:18">
      <c r="A846" s="59"/>
      <c r="B846" s="60" t="str">
        <f ca="1">IFERROR(__xludf.DUMMYFUNCTION("IFERROR(VLOOKUP(CONCATENATE(C846,D846,E846,F846,G846,H846),IMPORTRANGE(""https://docs.google.com/spreadsheets/d/1vQSgNMJXdrs4S3uLfPKDLLwIaGIMAUdySOJkVaHnDLI/edit?gid=0#gid=0"",""RESUMEN!B:C""),2,FALSE),""DEFINIR"")"),"DEFINIR")</f>
        <v>DEFINIR</v>
      </c>
      <c r="C846" s="61"/>
      <c r="D846" s="61"/>
      <c r="E846" s="62"/>
      <c r="F846" s="61"/>
      <c r="G846" s="60" t="str">
        <f ca="1">IFERROR(__xludf.DUMMYFUNCTION("IF(F846="""",""INCLUIR"",VLOOKUP($F846,IMPORTRANGE(""https://docs.google.com/spreadsheets/d/1vQSgNMJXdrs4S3uLfPKDLLwIaGIMAUdySOJkVaHnDLI/edit?gid=0#gid=0"",""RESUMEN!G:I""),2,0))"),"INCLUIR")</f>
        <v>INCLUIR</v>
      </c>
      <c r="H846" s="64" t="str">
        <f ca="1">IFERROR(__xludf.DUMMYFUNCTION("IF(F846="""",""INCLUIR"",VLOOKUP($F846,IMPORTRANGE(""https://docs.google.com/spreadsheets/d/1vQSgNMJXdrs4S3uLfPKDLLwIaGIMAUdySOJkVaHnDLI/edit?gid=0#gid=0"",""RESUMEN!G:I""),3,0))"),"INCLUIR")</f>
        <v>INCLUIR</v>
      </c>
      <c r="I846" s="65" t="e">
        <f t="shared" ca="1" si="3"/>
        <v>#VALUE!</v>
      </c>
      <c r="J846" s="65" t="e">
        <f t="shared" ca="1" si="4"/>
        <v>#VALUE!</v>
      </c>
      <c r="K846" s="64" t="str">
        <f ca="1">IFERROR(__xludf.DUMMYFUNCTION("VLOOKUP($F846,IMPORTRANGE(""https://docs.google.com/spreadsheets/d/1vQSgNMJXdrs4S3uLfPKDLLwIaGIMAUdySOJkVaHnDLI/edit?gid=0#gid=0"",""RESUMEN!G:J""),4,0)"),"#N/A")</f>
        <v>#N/A</v>
      </c>
      <c r="L846" s="66" t="e">
        <f t="shared" ca="1" si="5"/>
        <v>#VALUE!</v>
      </c>
      <c r="M846" s="69"/>
      <c r="N846" s="94">
        <f t="shared" ca="1" si="6"/>
        <v>0</v>
      </c>
      <c r="O846" s="16"/>
      <c r="P846" s="40"/>
      <c r="Q846" s="16"/>
      <c r="R846" s="56"/>
    </row>
    <row r="847" spans="1:18">
      <c r="A847" s="59"/>
      <c r="B847" s="60" t="str">
        <f ca="1">IFERROR(__xludf.DUMMYFUNCTION("IFERROR(VLOOKUP(CONCATENATE(C847,D847,E847,F847,G847,H847),IMPORTRANGE(""https://docs.google.com/spreadsheets/d/1vQSgNMJXdrs4S3uLfPKDLLwIaGIMAUdySOJkVaHnDLI/edit?gid=0#gid=0"",""RESUMEN!B:C""),2,FALSE),""DEFINIR"")"),"DEFINIR")</f>
        <v>DEFINIR</v>
      </c>
      <c r="C847" s="61"/>
      <c r="D847" s="61"/>
      <c r="E847" s="62"/>
      <c r="F847" s="61"/>
      <c r="G847" s="60" t="str">
        <f ca="1">IFERROR(__xludf.DUMMYFUNCTION("IF(F847="""",""INCLUIR"",VLOOKUP($F847,IMPORTRANGE(""https://docs.google.com/spreadsheets/d/1vQSgNMJXdrs4S3uLfPKDLLwIaGIMAUdySOJkVaHnDLI/edit?gid=0#gid=0"",""RESUMEN!G:I""),2,0))"),"INCLUIR")</f>
        <v>INCLUIR</v>
      </c>
      <c r="H847" s="64" t="str">
        <f ca="1">IFERROR(__xludf.DUMMYFUNCTION("IF(F847="""",""INCLUIR"",VLOOKUP($F847,IMPORTRANGE(""https://docs.google.com/spreadsheets/d/1vQSgNMJXdrs4S3uLfPKDLLwIaGIMAUdySOJkVaHnDLI/edit?gid=0#gid=0"",""RESUMEN!G:I""),3,0))"),"INCLUIR")</f>
        <v>INCLUIR</v>
      </c>
      <c r="I847" s="65" t="e">
        <f t="shared" ca="1" si="3"/>
        <v>#VALUE!</v>
      </c>
      <c r="J847" s="65" t="e">
        <f t="shared" ca="1" si="4"/>
        <v>#VALUE!</v>
      </c>
      <c r="K847" s="64" t="str">
        <f ca="1">IFERROR(__xludf.DUMMYFUNCTION("VLOOKUP($F847,IMPORTRANGE(""https://docs.google.com/spreadsheets/d/1vQSgNMJXdrs4S3uLfPKDLLwIaGIMAUdySOJkVaHnDLI/edit?gid=0#gid=0"",""RESUMEN!G:J""),4,0)"),"#N/A")</f>
        <v>#N/A</v>
      </c>
      <c r="L847" s="66" t="e">
        <f t="shared" ca="1" si="5"/>
        <v>#VALUE!</v>
      </c>
      <c r="M847" s="69"/>
      <c r="N847" s="94">
        <f t="shared" ca="1" si="6"/>
        <v>0</v>
      </c>
      <c r="O847" s="16"/>
      <c r="P847" s="40"/>
      <c r="Q847" s="16"/>
      <c r="R847" s="56"/>
    </row>
    <row r="848" spans="1:18">
      <c r="A848" s="59"/>
      <c r="B848" s="60" t="str">
        <f ca="1">IFERROR(__xludf.DUMMYFUNCTION("IFERROR(VLOOKUP(CONCATENATE(C848,D848,E848,F848,G848,H848),IMPORTRANGE(""https://docs.google.com/spreadsheets/d/1vQSgNMJXdrs4S3uLfPKDLLwIaGIMAUdySOJkVaHnDLI/edit?gid=0#gid=0"",""RESUMEN!B:C""),2,FALSE),""DEFINIR"")"),"DEFINIR")</f>
        <v>DEFINIR</v>
      </c>
      <c r="C848" s="61"/>
      <c r="D848" s="61"/>
      <c r="E848" s="62"/>
      <c r="F848" s="61"/>
      <c r="G848" s="60" t="str">
        <f ca="1">IFERROR(__xludf.DUMMYFUNCTION("IF(F848="""",""INCLUIR"",VLOOKUP($F848,IMPORTRANGE(""https://docs.google.com/spreadsheets/d/1vQSgNMJXdrs4S3uLfPKDLLwIaGIMAUdySOJkVaHnDLI/edit?gid=0#gid=0"",""RESUMEN!G:I""),2,0))"),"INCLUIR")</f>
        <v>INCLUIR</v>
      </c>
      <c r="H848" s="64" t="str">
        <f ca="1">IFERROR(__xludf.DUMMYFUNCTION("IF(F848="""",""INCLUIR"",VLOOKUP($F848,IMPORTRANGE(""https://docs.google.com/spreadsheets/d/1vQSgNMJXdrs4S3uLfPKDLLwIaGIMAUdySOJkVaHnDLI/edit?gid=0#gid=0"",""RESUMEN!G:I""),3,0))"),"INCLUIR")</f>
        <v>INCLUIR</v>
      </c>
      <c r="I848" s="65" t="e">
        <f t="shared" ca="1" si="3"/>
        <v>#VALUE!</v>
      </c>
      <c r="J848" s="65" t="e">
        <f t="shared" ca="1" si="4"/>
        <v>#VALUE!</v>
      </c>
      <c r="K848" s="64" t="str">
        <f ca="1">IFERROR(__xludf.DUMMYFUNCTION("VLOOKUP($F848,IMPORTRANGE(""https://docs.google.com/spreadsheets/d/1vQSgNMJXdrs4S3uLfPKDLLwIaGIMAUdySOJkVaHnDLI/edit?gid=0#gid=0"",""RESUMEN!G:J""),4,0)"),"#N/A")</f>
        <v>#N/A</v>
      </c>
      <c r="L848" s="66" t="e">
        <f t="shared" ca="1" si="5"/>
        <v>#VALUE!</v>
      </c>
      <c r="M848" s="69"/>
      <c r="N848" s="94">
        <f t="shared" ca="1" si="6"/>
        <v>0</v>
      </c>
      <c r="O848" s="16"/>
      <c r="P848" s="40"/>
      <c r="Q848" s="16"/>
      <c r="R848" s="56"/>
    </row>
    <row r="849" spans="1:18">
      <c r="A849" s="59"/>
      <c r="B849" s="60" t="str">
        <f ca="1">IFERROR(__xludf.DUMMYFUNCTION("IFERROR(VLOOKUP(CONCATENATE(C849,D849,E849,F849,G849,H849),IMPORTRANGE(""https://docs.google.com/spreadsheets/d/1vQSgNMJXdrs4S3uLfPKDLLwIaGIMAUdySOJkVaHnDLI/edit?gid=0#gid=0"",""RESUMEN!B:C""),2,FALSE),""DEFINIR"")"),"DEFINIR")</f>
        <v>DEFINIR</v>
      </c>
      <c r="C849" s="61"/>
      <c r="D849" s="61"/>
      <c r="E849" s="62"/>
      <c r="F849" s="61"/>
      <c r="G849" s="60" t="str">
        <f ca="1">IFERROR(__xludf.DUMMYFUNCTION("IF(F849="""",""INCLUIR"",VLOOKUP($F849,IMPORTRANGE(""https://docs.google.com/spreadsheets/d/1vQSgNMJXdrs4S3uLfPKDLLwIaGIMAUdySOJkVaHnDLI/edit?gid=0#gid=0"",""RESUMEN!G:I""),2,0))"),"INCLUIR")</f>
        <v>INCLUIR</v>
      </c>
      <c r="H849" s="64" t="str">
        <f ca="1">IFERROR(__xludf.DUMMYFUNCTION("IF(F849="""",""INCLUIR"",VLOOKUP($F849,IMPORTRANGE(""https://docs.google.com/spreadsheets/d/1vQSgNMJXdrs4S3uLfPKDLLwIaGIMAUdySOJkVaHnDLI/edit?gid=0#gid=0"",""RESUMEN!G:I""),3,0))"),"INCLUIR")</f>
        <v>INCLUIR</v>
      </c>
      <c r="I849" s="65" t="e">
        <f t="shared" ca="1" si="3"/>
        <v>#VALUE!</v>
      </c>
      <c r="J849" s="65" t="e">
        <f t="shared" ca="1" si="4"/>
        <v>#VALUE!</v>
      </c>
      <c r="K849" s="64" t="str">
        <f ca="1">IFERROR(__xludf.DUMMYFUNCTION("VLOOKUP($F849,IMPORTRANGE(""https://docs.google.com/spreadsheets/d/1vQSgNMJXdrs4S3uLfPKDLLwIaGIMAUdySOJkVaHnDLI/edit?gid=0#gid=0"",""RESUMEN!G:J""),4,0)"),"#N/A")</f>
        <v>#N/A</v>
      </c>
      <c r="L849" s="66" t="e">
        <f t="shared" ca="1" si="5"/>
        <v>#VALUE!</v>
      </c>
      <c r="M849" s="69"/>
      <c r="N849" s="94">
        <f t="shared" ca="1" si="6"/>
        <v>0</v>
      </c>
      <c r="O849" s="16"/>
      <c r="P849" s="40"/>
      <c r="Q849" s="16"/>
      <c r="R849" s="56"/>
    </row>
    <row r="850" spans="1:18">
      <c r="A850" s="59"/>
      <c r="B850" s="60" t="str">
        <f ca="1">IFERROR(__xludf.DUMMYFUNCTION("IFERROR(VLOOKUP(CONCATENATE(C850,D850,E850,F850,G850,H850),IMPORTRANGE(""https://docs.google.com/spreadsheets/d/1vQSgNMJXdrs4S3uLfPKDLLwIaGIMAUdySOJkVaHnDLI/edit?gid=0#gid=0"",""RESUMEN!B:C""),2,FALSE),""DEFINIR"")"),"DEFINIR")</f>
        <v>DEFINIR</v>
      </c>
      <c r="C850" s="61"/>
      <c r="D850" s="61"/>
      <c r="E850" s="62"/>
      <c r="F850" s="61"/>
      <c r="G850" s="60" t="str">
        <f ca="1">IFERROR(__xludf.DUMMYFUNCTION("IF(F850="""",""INCLUIR"",VLOOKUP($F850,IMPORTRANGE(""https://docs.google.com/spreadsheets/d/1vQSgNMJXdrs4S3uLfPKDLLwIaGIMAUdySOJkVaHnDLI/edit?gid=0#gid=0"",""RESUMEN!G:I""),2,0))"),"INCLUIR")</f>
        <v>INCLUIR</v>
      </c>
      <c r="H850" s="64" t="str">
        <f ca="1">IFERROR(__xludf.DUMMYFUNCTION("IF(F850="""",""INCLUIR"",VLOOKUP($F850,IMPORTRANGE(""https://docs.google.com/spreadsheets/d/1vQSgNMJXdrs4S3uLfPKDLLwIaGIMAUdySOJkVaHnDLI/edit?gid=0#gid=0"",""RESUMEN!G:I""),3,0))"),"INCLUIR")</f>
        <v>INCLUIR</v>
      </c>
      <c r="I850" s="65" t="e">
        <f t="shared" ca="1" si="3"/>
        <v>#VALUE!</v>
      </c>
      <c r="J850" s="65" t="e">
        <f t="shared" ca="1" si="4"/>
        <v>#VALUE!</v>
      </c>
      <c r="K850" s="64" t="str">
        <f ca="1">IFERROR(__xludf.DUMMYFUNCTION("VLOOKUP($F850,IMPORTRANGE(""https://docs.google.com/spreadsheets/d/1vQSgNMJXdrs4S3uLfPKDLLwIaGIMAUdySOJkVaHnDLI/edit?gid=0#gid=0"",""RESUMEN!G:J""),4,0)"),"#N/A")</f>
        <v>#N/A</v>
      </c>
      <c r="L850" s="66" t="e">
        <f t="shared" ca="1" si="5"/>
        <v>#VALUE!</v>
      </c>
      <c r="M850" s="69"/>
      <c r="N850" s="94">
        <f t="shared" ca="1" si="6"/>
        <v>0</v>
      </c>
      <c r="O850" s="16"/>
      <c r="P850" s="40"/>
      <c r="Q850" s="16"/>
      <c r="R850" s="56"/>
    </row>
    <row r="851" spans="1:18">
      <c r="A851" s="59"/>
      <c r="B851" s="60" t="str">
        <f ca="1">IFERROR(__xludf.DUMMYFUNCTION("IFERROR(VLOOKUP(CONCATENATE(C851,D851,E851,F851,G851,H851),IMPORTRANGE(""https://docs.google.com/spreadsheets/d/1vQSgNMJXdrs4S3uLfPKDLLwIaGIMAUdySOJkVaHnDLI/edit?gid=0#gid=0"",""RESUMEN!B:C""),2,FALSE),""DEFINIR"")"),"DEFINIR")</f>
        <v>DEFINIR</v>
      </c>
      <c r="C851" s="61"/>
      <c r="D851" s="61"/>
      <c r="E851" s="62"/>
      <c r="F851" s="61"/>
      <c r="G851" s="60" t="str">
        <f ca="1">IFERROR(__xludf.DUMMYFUNCTION("IF(F851="""",""INCLUIR"",VLOOKUP($F851,IMPORTRANGE(""https://docs.google.com/spreadsheets/d/1vQSgNMJXdrs4S3uLfPKDLLwIaGIMAUdySOJkVaHnDLI/edit?gid=0#gid=0"",""RESUMEN!G:I""),2,0))"),"INCLUIR")</f>
        <v>INCLUIR</v>
      </c>
      <c r="H851" s="64" t="str">
        <f ca="1">IFERROR(__xludf.DUMMYFUNCTION("IF(F851="""",""INCLUIR"",VLOOKUP($F851,IMPORTRANGE(""https://docs.google.com/spreadsheets/d/1vQSgNMJXdrs4S3uLfPKDLLwIaGIMAUdySOJkVaHnDLI/edit?gid=0#gid=0"",""RESUMEN!G:I""),3,0))"),"INCLUIR")</f>
        <v>INCLUIR</v>
      </c>
      <c r="I851" s="65" t="e">
        <f t="shared" ca="1" si="3"/>
        <v>#VALUE!</v>
      </c>
      <c r="J851" s="65" t="e">
        <f t="shared" ca="1" si="4"/>
        <v>#VALUE!</v>
      </c>
      <c r="K851" s="64" t="str">
        <f ca="1">IFERROR(__xludf.DUMMYFUNCTION("VLOOKUP($F851,IMPORTRANGE(""https://docs.google.com/spreadsheets/d/1vQSgNMJXdrs4S3uLfPKDLLwIaGIMAUdySOJkVaHnDLI/edit?gid=0#gid=0"",""RESUMEN!G:J""),4,0)"),"#N/A")</f>
        <v>#N/A</v>
      </c>
      <c r="L851" s="66" t="e">
        <f t="shared" ca="1" si="5"/>
        <v>#VALUE!</v>
      </c>
      <c r="M851" s="69"/>
      <c r="N851" s="94">
        <f t="shared" ca="1" si="6"/>
        <v>0</v>
      </c>
      <c r="O851" s="16"/>
      <c r="P851" s="40"/>
      <c r="Q851" s="16"/>
      <c r="R851" s="56"/>
    </row>
    <row r="852" spans="1:18">
      <c r="A852" s="59"/>
      <c r="B852" s="60" t="str">
        <f ca="1">IFERROR(__xludf.DUMMYFUNCTION("IFERROR(VLOOKUP(CONCATENATE(C852,D852,E852,F852,G852,H852),IMPORTRANGE(""https://docs.google.com/spreadsheets/d/1vQSgNMJXdrs4S3uLfPKDLLwIaGIMAUdySOJkVaHnDLI/edit?gid=0#gid=0"",""RESUMEN!B:C""),2,FALSE),""DEFINIR"")"),"DEFINIR")</f>
        <v>DEFINIR</v>
      </c>
      <c r="C852" s="61"/>
      <c r="D852" s="61"/>
      <c r="E852" s="62"/>
      <c r="F852" s="61"/>
      <c r="G852" s="60" t="str">
        <f ca="1">IFERROR(__xludf.DUMMYFUNCTION("IF(F852="""",""INCLUIR"",VLOOKUP($F852,IMPORTRANGE(""https://docs.google.com/spreadsheets/d/1vQSgNMJXdrs4S3uLfPKDLLwIaGIMAUdySOJkVaHnDLI/edit?gid=0#gid=0"",""RESUMEN!G:I""),2,0))"),"INCLUIR")</f>
        <v>INCLUIR</v>
      </c>
      <c r="H852" s="64" t="str">
        <f ca="1">IFERROR(__xludf.DUMMYFUNCTION("IF(F852="""",""INCLUIR"",VLOOKUP($F852,IMPORTRANGE(""https://docs.google.com/spreadsheets/d/1vQSgNMJXdrs4S3uLfPKDLLwIaGIMAUdySOJkVaHnDLI/edit?gid=0#gid=0"",""RESUMEN!G:I""),3,0))"),"INCLUIR")</f>
        <v>INCLUIR</v>
      </c>
      <c r="I852" s="65" t="e">
        <f t="shared" ca="1" si="3"/>
        <v>#VALUE!</v>
      </c>
      <c r="J852" s="65" t="e">
        <f t="shared" ca="1" si="4"/>
        <v>#VALUE!</v>
      </c>
      <c r="K852" s="64" t="str">
        <f ca="1">IFERROR(__xludf.DUMMYFUNCTION("VLOOKUP($F852,IMPORTRANGE(""https://docs.google.com/spreadsheets/d/1vQSgNMJXdrs4S3uLfPKDLLwIaGIMAUdySOJkVaHnDLI/edit?gid=0#gid=0"",""RESUMEN!G:J""),4,0)"),"#N/A")</f>
        <v>#N/A</v>
      </c>
      <c r="L852" s="66" t="e">
        <f t="shared" ca="1" si="5"/>
        <v>#VALUE!</v>
      </c>
      <c r="M852" s="69"/>
      <c r="N852" s="94">
        <f t="shared" ca="1" si="6"/>
        <v>0</v>
      </c>
      <c r="O852" s="16"/>
      <c r="P852" s="40"/>
      <c r="Q852" s="16"/>
      <c r="R852" s="56"/>
    </row>
    <row r="853" spans="1:18">
      <c r="A853" s="59"/>
      <c r="B853" s="60" t="str">
        <f ca="1">IFERROR(__xludf.DUMMYFUNCTION("IFERROR(VLOOKUP(CONCATENATE(C853,D853,E853,F853,G853,H853),IMPORTRANGE(""https://docs.google.com/spreadsheets/d/1vQSgNMJXdrs4S3uLfPKDLLwIaGIMAUdySOJkVaHnDLI/edit?gid=0#gid=0"",""RESUMEN!B:C""),2,FALSE),""DEFINIR"")"),"DEFINIR")</f>
        <v>DEFINIR</v>
      </c>
      <c r="C853" s="61"/>
      <c r="D853" s="61"/>
      <c r="E853" s="62"/>
      <c r="F853" s="61"/>
      <c r="G853" s="60" t="str">
        <f ca="1">IFERROR(__xludf.DUMMYFUNCTION("IF(F853="""",""INCLUIR"",VLOOKUP($F853,IMPORTRANGE(""https://docs.google.com/spreadsheets/d/1vQSgNMJXdrs4S3uLfPKDLLwIaGIMAUdySOJkVaHnDLI/edit?gid=0#gid=0"",""RESUMEN!G:I""),2,0))"),"INCLUIR")</f>
        <v>INCLUIR</v>
      </c>
      <c r="H853" s="64" t="str">
        <f ca="1">IFERROR(__xludf.DUMMYFUNCTION("IF(F853="""",""INCLUIR"",VLOOKUP($F853,IMPORTRANGE(""https://docs.google.com/spreadsheets/d/1vQSgNMJXdrs4S3uLfPKDLLwIaGIMAUdySOJkVaHnDLI/edit?gid=0#gid=0"",""RESUMEN!G:I""),3,0))"),"INCLUIR")</f>
        <v>INCLUIR</v>
      </c>
      <c r="I853" s="65" t="e">
        <f t="shared" ca="1" si="3"/>
        <v>#VALUE!</v>
      </c>
      <c r="J853" s="65" t="e">
        <f t="shared" ca="1" si="4"/>
        <v>#VALUE!</v>
      </c>
      <c r="K853" s="64" t="str">
        <f ca="1">IFERROR(__xludf.DUMMYFUNCTION("VLOOKUP($F853,IMPORTRANGE(""https://docs.google.com/spreadsheets/d/1vQSgNMJXdrs4S3uLfPKDLLwIaGIMAUdySOJkVaHnDLI/edit?gid=0#gid=0"",""RESUMEN!G:J""),4,0)"),"#N/A")</f>
        <v>#N/A</v>
      </c>
      <c r="L853" s="66" t="e">
        <f t="shared" ca="1" si="5"/>
        <v>#VALUE!</v>
      </c>
      <c r="M853" s="69"/>
      <c r="N853" s="94">
        <f t="shared" ca="1" si="6"/>
        <v>0</v>
      </c>
      <c r="O853" s="16"/>
      <c r="P853" s="40"/>
      <c r="Q853" s="16"/>
      <c r="R853" s="56"/>
    </row>
    <row r="854" spans="1:18">
      <c r="A854" s="59"/>
      <c r="B854" s="60" t="str">
        <f ca="1">IFERROR(__xludf.DUMMYFUNCTION("IFERROR(VLOOKUP(CONCATENATE(C854,D854,E854,F854,G854,H854),IMPORTRANGE(""https://docs.google.com/spreadsheets/d/1vQSgNMJXdrs4S3uLfPKDLLwIaGIMAUdySOJkVaHnDLI/edit?gid=0#gid=0"",""RESUMEN!B:C""),2,FALSE),""DEFINIR"")"),"DEFINIR")</f>
        <v>DEFINIR</v>
      </c>
      <c r="C854" s="61"/>
      <c r="D854" s="61"/>
      <c r="E854" s="62"/>
      <c r="F854" s="61"/>
      <c r="G854" s="60" t="str">
        <f ca="1">IFERROR(__xludf.DUMMYFUNCTION("IF(F854="""",""INCLUIR"",VLOOKUP($F854,IMPORTRANGE(""https://docs.google.com/spreadsheets/d/1vQSgNMJXdrs4S3uLfPKDLLwIaGIMAUdySOJkVaHnDLI/edit?gid=0#gid=0"",""RESUMEN!G:I""),2,0))"),"INCLUIR")</f>
        <v>INCLUIR</v>
      </c>
      <c r="H854" s="64" t="str">
        <f ca="1">IFERROR(__xludf.DUMMYFUNCTION("IF(F854="""",""INCLUIR"",VLOOKUP($F854,IMPORTRANGE(""https://docs.google.com/spreadsheets/d/1vQSgNMJXdrs4S3uLfPKDLLwIaGIMAUdySOJkVaHnDLI/edit?gid=0#gid=0"",""RESUMEN!G:I""),3,0))"),"INCLUIR")</f>
        <v>INCLUIR</v>
      </c>
      <c r="I854" s="65" t="e">
        <f t="shared" ca="1" si="3"/>
        <v>#VALUE!</v>
      </c>
      <c r="J854" s="65" t="e">
        <f t="shared" ca="1" si="4"/>
        <v>#VALUE!</v>
      </c>
      <c r="K854" s="64" t="str">
        <f ca="1">IFERROR(__xludf.DUMMYFUNCTION("VLOOKUP($F854,IMPORTRANGE(""https://docs.google.com/spreadsheets/d/1vQSgNMJXdrs4S3uLfPKDLLwIaGIMAUdySOJkVaHnDLI/edit?gid=0#gid=0"",""RESUMEN!G:J""),4,0)"),"#N/A")</f>
        <v>#N/A</v>
      </c>
      <c r="L854" s="66" t="e">
        <f t="shared" ca="1" si="5"/>
        <v>#VALUE!</v>
      </c>
      <c r="M854" s="69"/>
      <c r="N854" s="94">
        <f t="shared" ca="1" si="6"/>
        <v>0</v>
      </c>
      <c r="O854" s="16"/>
      <c r="P854" s="40"/>
      <c r="Q854" s="16"/>
      <c r="R854" s="56"/>
    </row>
    <row r="855" spans="1:18">
      <c r="A855" s="59"/>
      <c r="B855" s="60" t="str">
        <f ca="1">IFERROR(__xludf.DUMMYFUNCTION("IFERROR(VLOOKUP(CONCATENATE(C855,D855,E855,F855,G855,H855),IMPORTRANGE(""https://docs.google.com/spreadsheets/d/1vQSgNMJXdrs4S3uLfPKDLLwIaGIMAUdySOJkVaHnDLI/edit?gid=0#gid=0"",""RESUMEN!B:C""),2,FALSE),""DEFINIR"")"),"DEFINIR")</f>
        <v>DEFINIR</v>
      </c>
      <c r="C855" s="61"/>
      <c r="D855" s="61"/>
      <c r="E855" s="62"/>
      <c r="F855" s="61"/>
      <c r="G855" s="60" t="str">
        <f ca="1">IFERROR(__xludf.DUMMYFUNCTION("IF(F855="""",""INCLUIR"",VLOOKUP($F855,IMPORTRANGE(""https://docs.google.com/spreadsheets/d/1vQSgNMJXdrs4S3uLfPKDLLwIaGIMAUdySOJkVaHnDLI/edit?gid=0#gid=0"",""RESUMEN!G:I""),2,0))"),"INCLUIR")</f>
        <v>INCLUIR</v>
      </c>
      <c r="H855" s="64" t="str">
        <f ca="1">IFERROR(__xludf.DUMMYFUNCTION("IF(F855="""",""INCLUIR"",VLOOKUP($F855,IMPORTRANGE(""https://docs.google.com/spreadsheets/d/1vQSgNMJXdrs4S3uLfPKDLLwIaGIMAUdySOJkVaHnDLI/edit?gid=0#gid=0"",""RESUMEN!G:I""),3,0))"),"INCLUIR")</f>
        <v>INCLUIR</v>
      </c>
      <c r="I855" s="65" t="e">
        <f t="shared" ca="1" si="3"/>
        <v>#VALUE!</v>
      </c>
      <c r="J855" s="65" t="e">
        <f t="shared" ca="1" si="4"/>
        <v>#VALUE!</v>
      </c>
      <c r="K855" s="64" t="str">
        <f ca="1">IFERROR(__xludf.DUMMYFUNCTION("VLOOKUP($F855,IMPORTRANGE(""https://docs.google.com/spreadsheets/d/1vQSgNMJXdrs4S3uLfPKDLLwIaGIMAUdySOJkVaHnDLI/edit?gid=0#gid=0"",""RESUMEN!G:J""),4,0)"),"#N/A")</f>
        <v>#N/A</v>
      </c>
      <c r="L855" s="66" t="e">
        <f t="shared" ca="1" si="5"/>
        <v>#VALUE!</v>
      </c>
      <c r="M855" s="69"/>
      <c r="N855" s="94">
        <f t="shared" ca="1" si="6"/>
        <v>0</v>
      </c>
      <c r="O855" s="16"/>
      <c r="P855" s="40"/>
      <c r="Q855" s="16"/>
      <c r="R855" s="56"/>
    </row>
    <row r="856" spans="1:18">
      <c r="A856" s="59"/>
      <c r="B856" s="60" t="str">
        <f ca="1">IFERROR(__xludf.DUMMYFUNCTION("IFERROR(VLOOKUP(CONCATENATE(C856,D856,E856,F856,G856,H856),IMPORTRANGE(""https://docs.google.com/spreadsheets/d/1vQSgNMJXdrs4S3uLfPKDLLwIaGIMAUdySOJkVaHnDLI/edit?gid=0#gid=0"",""RESUMEN!B:C""),2,FALSE),""DEFINIR"")"),"DEFINIR")</f>
        <v>DEFINIR</v>
      </c>
      <c r="C856" s="61"/>
      <c r="D856" s="61"/>
      <c r="E856" s="62"/>
      <c r="F856" s="61"/>
      <c r="G856" s="60" t="str">
        <f ca="1">IFERROR(__xludf.DUMMYFUNCTION("IF(F856="""",""INCLUIR"",VLOOKUP($F856,IMPORTRANGE(""https://docs.google.com/spreadsheets/d/1vQSgNMJXdrs4S3uLfPKDLLwIaGIMAUdySOJkVaHnDLI/edit?gid=0#gid=0"",""RESUMEN!G:I""),2,0))"),"INCLUIR")</f>
        <v>INCLUIR</v>
      </c>
      <c r="H856" s="64" t="str">
        <f ca="1">IFERROR(__xludf.DUMMYFUNCTION("IF(F856="""",""INCLUIR"",VLOOKUP($F856,IMPORTRANGE(""https://docs.google.com/spreadsheets/d/1vQSgNMJXdrs4S3uLfPKDLLwIaGIMAUdySOJkVaHnDLI/edit?gid=0#gid=0"",""RESUMEN!G:I""),3,0))"),"INCLUIR")</f>
        <v>INCLUIR</v>
      </c>
      <c r="I856" s="65" t="e">
        <f t="shared" ca="1" si="3"/>
        <v>#VALUE!</v>
      </c>
      <c r="J856" s="65" t="e">
        <f t="shared" ca="1" si="4"/>
        <v>#VALUE!</v>
      </c>
      <c r="K856" s="64" t="str">
        <f ca="1">IFERROR(__xludf.DUMMYFUNCTION("VLOOKUP($F856,IMPORTRANGE(""https://docs.google.com/spreadsheets/d/1vQSgNMJXdrs4S3uLfPKDLLwIaGIMAUdySOJkVaHnDLI/edit?gid=0#gid=0"",""RESUMEN!G:J""),4,0)"),"#N/A")</f>
        <v>#N/A</v>
      </c>
      <c r="L856" s="66" t="e">
        <f t="shared" ca="1" si="5"/>
        <v>#VALUE!</v>
      </c>
      <c r="M856" s="69"/>
      <c r="N856" s="94">
        <f t="shared" ca="1" si="6"/>
        <v>0</v>
      </c>
      <c r="O856" s="16"/>
      <c r="P856" s="40"/>
      <c r="Q856" s="16"/>
      <c r="R856" s="56"/>
    </row>
    <row r="857" spans="1:18">
      <c r="A857" s="59"/>
      <c r="B857" s="60" t="str">
        <f ca="1">IFERROR(__xludf.DUMMYFUNCTION("IFERROR(VLOOKUP(CONCATENATE(C857,D857,E857,F857,G857,H857),IMPORTRANGE(""https://docs.google.com/spreadsheets/d/1vQSgNMJXdrs4S3uLfPKDLLwIaGIMAUdySOJkVaHnDLI/edit?gid=0#gid=0"",""RESUMEN!B:C""),2,FALSE),""DEFINIR"")"),"DEFINIR")</f>
        <v>DEFINIR</v>
      </c>
      <c r="C857" s="61"/>
      <c r="D857" s="61"/>
      <c r="E857" s="62"/>
      <c r="F857" s="61"/>
      <c r="G857" s="60" t="str">
        <f ca="1">IFERROR(__xludf.DUMMYFUNCTION("IF(F857="""",""INCLUIR"",VLOOKUP($F857,IMPORTRANGE(""https://docs.google.com/spreadsheets/d/1vQSgNMJXdrs4S3uLfPKDLLwIaGIMAUdySOJkVaHnDLI/edit?gid=0#gid=0"",""RESUMEN!G:I""),2,0))"),"INCLUIR")</f>
        <v>INCLUIR</v>
      </c>
      <c r="H857" s="64" t="str">
        <f ca="1">IFERROR(__xludf.DUMMYFUNCTION("IF(F857="""",""INCLUIR"",VLOOKUP($F857,IMPORTRANGE(""https://docs.google.com/spreadsheets/d/1vQSgNMJXdrs4S3uLfPKDLLwIaGIMAUdySOJkVaHnDLI/edit?gid=0#gid=0"",""RESUMEN!G:I""),3,0))"),"INCLUIR")</f>
        <v>INCLUIR</v>
      </c>
      <c r="I857" s="65" t="e">
        <f t="shared" ca="1" si="3"/>
        <v>#VALUE!</v>
      </c>
      <c r="J857" s="65" t="e">
        <f t="shared" ca="1" si="4"/>
        <v>#VALUE!</v>
      </c>
      <c r="K857" s="64" t="str">
        <f ca="1">IFERROR(__xludf.DUMMYFUNCTION("VLOOKUP($F857,IMPORTRANGE(""https://docs.google.com/spreadsheets/d/1vQSgNMJXdrs4S3uLfPKDLLwIaGIMAUdySOJkVaHnDLI/edit?gid=0#gid=0"",""RESUMEN!G:J""),4,0)"),"#N/A")</f>
        <v>#N/A</v>
      </c>
      <c r="L857" s="66" t="e">
        <f t="shared" ca="1" si="5"/>
        <v>#VALUE!</v>
      </c>
      <c r="M857" s="69"/>
      <c r="N857" s="94">
        <f t="shared" ca="1" si="6"/>
        <v>0</v>
      </c>
      <c r="O857" s="16"/>
      <c r="P857" s="40"/>
      <c r="Q857" s="16"/>
      <c r="R857" s="56"/>
    </row>
    <row r="858" spans="1:18">
      <c r="A858" s="59"/>
      <c r="B858" s="60" t="str">
        <f ca="1">IFERROR(__xludf.DUMMYFUNCTION("IFERROR(VLOOKUP(CONCATENATE(C858,D858,E858,F858,G858,H858),IMPORTRANGE(""https://docs.google.com/spreadsheets/d/1vQSgNMJXdrs4S3uLfPKDLLwIaGIMAUdySOJkVaHnDLI/edit?gid=0#gid=0"",""RESUMEN!B:C""),2,FALSE),""DEFINIR"")"),"DEFINIR")</f>
        <v>DEFINIR</v>
      </c>
      <c r="C858" s="61"/>
      <c r="D858" s="61"/>
      <c r="E858" s="62"/>
      <c r="F858" s="61"/>
      <c r="G858" s="60" t="str">
        <f ca="1">IFERROR(__xludf.DUMMYFUNCTION("IF(F858="""",""INCLUIR"",VLOOKUP($F858,IMPORTRANGE(""https://docs.google.com/spreadsheets/d/1vQSgNMJXdrs4S3uLfPKDLLwIaGIMAUdySOJkVaHnDLI/edit?gid=0#gid=0"",""RESUMEN!G:I""),2,0))"),"INCLUIR")</f>
        <v>INCLUIR</v>
      </c>
      <c r="H858" s="64" t="str">
        <f ca="1">IFERROR(__xludf.DUMMYFUNCTION("IF(F858="""",""INCLUIR"",VLOOKUP($F858,IMPORTRANGE(""https://docs.google.com/spreadsheets/d/1vQSgNMJXdrs4S3uLfPKDLLwIaGIMAUdySOJkVaHnDLI/edit?gid=0#gid=0"",""RESUMEN!G:I""),3,0))"),"INCLUIR")</f>
        <v>INCLUIR</v>
      </c>
      <c r="I858" s="65" t="e">
        <f t="shared" ca="1" si="3"/>
        <v>#VALUE!</v>
      </c>
      <c r="J858" s="65" t="e">
        <f t="shared" ca="1" si="4"/>
        <v>#VALUE!</v>
      </c>
      <c r="K858" s="64" t="str">
        <f ca="1">IFERROR(__xludf.DUMMYFUNCTION("VLOOKUP($F858,IMPORTRANGE(""https://docs.google.com/spreadsheets/d/1vQSgNMJXdrs4S3uLfPKDLLwIaGIMAUdySOJkVaHnDLI/edit?gid=0#gid=0"",""RESUMEN!G:J""),4,0)"),"#N/A")</f>
        <v>#N/A</v>
      </c>
      <c r="L858" s="66" t="e">
        <f t="shared" ca="1" si="5"/>
        <v>#VALUE!</v>
      </c>
      <c r="M858" s="69"/>
      <c r="N858" s="94">
        <f t="shared" ca="1" si="6"/>
        <v>0</v>
      </c>
      <c r="O858" s="16"/>
      <c r="P858" s="40"/>
      <c r="Q858" s="16"/>
      <c r="R858" s="56"/>
    </row>
    <row r="859" spans="1:18">
      <c r="A859" s="59"/>
      <c r="B859" s="60" t="str">
        <f ca="1">IFERROR(__xludf.DUMMYFUNCTION("IFERROR(VLOOKUP(CONCATENATE(C859,D859,E859,F859,G859,H859),IMPORTRANGE(""https://docs.google.com/spreadsheets/d/1vQSgNMJXdrs4S3uLfPKDLLwIaGIMAUdySOJkVaHnDLI/edit?gid=0#gid=0"",""RESUMEN!B:C""),2,FALSE),""DEFINIR"")"),"DEFINIR")</f>
        <v>DEFINIR</v>
      </c>
      <c r="C859" s="61"/>
      <c r="D859" s="61"/>
      <c r="E859" s="62"/>
      <c r="F859" s="61"/>
      <c r="G859" s="60" t="str">
        <f ca="1">IFERROR(__xludf.DUMMYFUNCTION("IF(F859="""",""INCLUIR"",VLOOKUP($F859,IMPORTRANGE(""https://docs.google.com/spreadsheets/d/1vQSgNMJXdrs4S3uLfPKDLLwIaGIMAUdySOJkVaHnDLI/edit?gid=0#gid=0"",""RESUMEN!G:I""),2,0))"),"INCLUIR")</f>
        <v>INCLUIR</v>
      </c>
      <c r="H859" s="64" t="str">
        <f ca="1">IFERROR(__xludf.DUMMYFUNCTION("IF(F859="""",""INCLUIR"",VLOOKUP($F859,IMPORTRANGE(""https://docs.google.com/spreadsheets/d/1vQSgNMJXdrs4S3uLfPKDLLwIaGIMAUdySOJkVaHnDLI/edit?gid=0#gid=0"",""RESUMEN!G:I""),3,0))"),"INCLUIR")</f>
        <v>INCLUIR</v>
      </c>
      <c r="I859" s="65" t="e">
        <f t="shared" ca="1" si="3"/>
        <v>#VALUE!</v>
      </c>
      <c r="J859" s="65" t="e">
        <f t="shared" ca="1" si="4"/>
        <v>#VALUE!</v>
      </c>
      <c r="K859" s="64" t="str">
        <f ca="1">IFERROR(__xludf.DUMMYFUNCTION("VLOOKUP($F859,IMPORTRANGE(""https://docs.google.com/spreadsheets/d/1vQSgNMJXdrs4S3uLfPKDLLwIaGIMAUdySOJkVaHnDLI/edit?gid=0#gid=0"",""RESUMEN!G:J""),4,0)"),"#N/A")</f>
        <v>#N/A</v>
      </c>
      <c r="L859" s="66" t="e">
        <f t="shared" ca="1" si="5"/>
        <v>#VALUE!</v>
      </c>
      <c r="M859" s="69"/>
      <c r="N859" s="94">
        <f t="shared" ca="1" si="6"/>
        <v>0</v>
      </c>
      <c r="O859" s="16"/>
      <c r="P859" s="40"/>
      <c r="Q859" s="16"/>
      <c r="R859" s="56"/>
    </row>
    <row r="860" spans="1:18">
      <c r="A860" s="59"/>
      <c r="B860" s="60" t="str">
        <f ca="1">IFERROR(__xludf.DUMMYFUNCTION("IFERROR(VLOOKUP(CONCATENATE(C860,D860,E860,F860,G860,H860),IMPORTRANGE(""https://docs.google.com/spreadsheets/d/1vQSgNMJXdrs4S3uLfPKDLLwIaGIMAUdySOJkVaHnDLI/edit?gid=0#gid=0"",""RESUMEN!B:C""),2,FALSE),""DEFINIR"")"),"DEFINIR")</f>
        <v>DEFINIR</v>
      </c>
      <c r="C860" s="61"/>
      <c r="D860" s="61"/>
      <c r="E860" s="62"/>
      <c r="F860" s="61"/>
      <c r="G860" s="60" t="str">
        <f ca="1">IFERROR(__xludf.DUMMYFUNCTION("IF(F860="""",""INCLUIR"",VLOOKUP($F860,IMPORTRANGE(""https://docs.google.com/spreadsheets/d/1vQSgNMJXdrs4S3uLfPKDLLwIaGIMAUdySOJkVaHnDLI/edit?gid=0#gid=0"",""RESUMEN!G:I""),2,0))"),"INCLUIR")</f>
        <v>INCLUIR</v>
      </c>
      <c r="H860" s="64" t="str">
        <f ca="1">IFERROR(__xludf.DUMMYFUNCTION("IF(F860="""",""INCLUIR"",VLOOKUP($F860,IMPORTRANGE(""https://docs.google.com/spreadsheets/d/1vQSgNMJXdrs4S3uLfPKDLLwIaGIMAUdySOJkVaHnDLI/edit?gid=0#gid=0"",""RESUMEN!G:I""),3,0))"),"INCLUIR")</f>
        <v>INCLUIR</v>
      </c>
      <c r="I860" s="65" t="e">
        <f t="shared" ca="1" si="3"/>
        <v>#VALUE!</v>
      </c>
      <c r="J860" s="65" t="e">
        <f t="shared" ca="1" si="4"/>
        <v>#VALUE!</v>
      </c>
      <c r="K860" s="64" t="str">
        <f ca="1">IFERROR(__xludf.DUMMYFUNCTION("VLOOKUP($F860,IMPORTRANGE(""https://docs.google.com/spreadsheets/d/1vQSgNMJXdrs4S3uLfPKDLLwIaGIMAUdySOJkVaHnDLI/edit?gid=0#gid=0"",""RESUMEN!G:J""),4,0)"),"#N/A")</f>
        <v>#N/A</v>
      </c>
      <c r="L860" s="66" t="e">
        <f t="shared" ca="1" si="5"/>
        <v>#VALUE!</v>
      </c>
      <c r="M860" s="69"/>
      <c r="N860" s="94">
        <f t="shared" ca="1" si="6"/>
        <v>0</v>
      </c>
      <c r="O860" s="16"/>
      <c r="P860" s="40"/>
      <c r="Q860" s="16"/>
      <c r="R860" s="56"/>
    </row>
    <row r="861" spans="1:18">
      <c r="A861" s="59"/>
      <c r="B861" s="60" t="str">
        <f ca="1">IFERROR(__xludf.DUMMYFUNCTION("IFERROR(VLOOKUP(CONCATENATE(C861,D861,E861,F861,G861,H861),IMPORTRANGE(""https://docs.google.com/spreadsheets/d/1vQSgNMJXdrs4S3uLfPKDLLwIaGIMAUdySOJkVaHnDLI/edit?gid=0#gid=0"",""RESUMEN!B:C""),2,FALSE),""DEFINIR"")"),"DEFINIR")</f>
        <v>DEFINIR</v>
      </c>
      <c r="C861" s="61"/>
      <c r="D861" s="61"/>
      <c r="E861" s="62"/>
      <c r="F861" s="61"/>
      <c r="G861" s="60" t="str">
        <f ca="1">IFERROR(__xludf.DUMMYFUNCTION("IF(F861="""",""INCLUIR"",VLOOKUP($F861,IMPORTRANGE(""https://docs.google.com/spreadsheets/d/1vQSgNMJXdrs4S3uLfPKDLLwIaGIMAUdySOJkVaHnDLI/edit?gid=0#gid=0"",""RESUMEN!G:I""),2,0))"),"INCLUIR")</f>
        <v>INCLUIR</v>
      </c>
      <c r="H861" s="64" t="str">
        <f ca="1">IFERROR(__xludf.DUMMYFUNCTION("IF(F861="""",""INCLUIR"",VLOOKUP($F861,IMPORTRANGE(""https://docs.google.com/spreadsheets/d/1vQSgNMJXdrs4S3uLfPKDLLwIaGIMAUdySOJkVaHnDLI/edit?gid=0#gid=0"",""RESUMEN!G:I""),3,0))"),"INCLUIR")</f>
        <v>INCLUIR</v>
      </c>
      <c r="I861" s="65" t="e">
        <f t="shared" ca="1" si="3"/>
        <v>#VALUE!</v>
      </c>
      <c r="J861" s="65" t="e">
        <f t="shared" ca="1" si="4"/>
        <v>#VALUE!</v>
      </c>
      <c r="K861" s="64" t="str">
        <f ca="1">IFERROR(__xludf.DUMMYFUNCTION("VLOOKUP($F861,IMPORTRANGE(""https://docs.google.com/spreadsheets/d/1vQSgNMJXdrs4S3uLfPKDLLwIaGIMAUdySOJkVaHnDLI/edit?gid=0#gid=0"",""RESUMEN!G:J""),4,0)"),"#N/A")</f>
        <v>#N/A</v>
      </c>
      <c r="L861" s="66" t="e">
        <f t="shared" ca="1" si="5"/>
        <v>#VALUE!</v>
      </c>
      <c r="M861" s="69"/>
      <c r="N861" s="94">
        <f t="shared" ca="1" si="6"/>
        <v>0</v>
      </c>
      <c r="O861" s="16"/>
      <c r="P861" s="40"/>
      <c r="Q861" s="16"/>
      <c r="R861" s="56"/>
    </row>
    <row r="862" spans="1:18">
      <c r="A862" s="59"/>
      <c r="B862" s="60" t="str">
        <f ca="1">IFERROR(__xludf.DUMMYFUNCTION("IFERROR(VLOOKUP(CONCATENATE(C862,D862,E862,F862,G862,H862),IMPORTRANGE(""https://docs.google.com/spreadsheets/d/1vQSgNMJXdrs4S3uLfPKDLLwIaGIMAUdySOJkVaHnDLI/edit?gid=0#gid=0"",""RESUMEN!B:C""),2,FALSE),""DEFINIR"")"),"DEFINIR")</f>
        <v>DEFINIR</v>
      </c>
      <c r="C862" s="61"/>
      <c r="D862" s="61"/>
      <c r="E862" s="62"/>
      <c r="F862" s="61"/>
      <c r="G862" s="60" t="str">
        <f ca="1">IFERROR(__xludf.DUMMYFUNCTION("IF(F862="""",""INCLUIR"",VLOOKUP($F862,IMPORTRANGE(""https://docs.google.com/spreadsheets/d/1vQSgNMJXdrs4S3uLfPKDLLwIaGIMAUdySOJkVaHnDLI/edit?gid=0#gid=0"",""RESUMEN!G:I""),2,0))"),"INCLUIR")</f>
        <v>INCLUIR</v>
      </c>
      <c r="H862" s="64" t="str">
        <f ca="1">IFERROR(__xludf.DUMMYFUNCTION("IF(F862="""",""INCLUIR"",VLOOKUP($F862,IMPORTRANGE(""https://docs.google.com/spreadsheets/d/1vQSgNMJXdrs4S3uLfPKDLLwIaGIMAUdySOJkVaHnDLI/edit?gid=0#gid=0"",""RESUMEN!G:I""),3,0))"),"INCLUIR")</f>
        <v>INCLUIR</v>
      </c>
      <c r="I862" s="65" t="e">
        <f t="shared" ca="1" si="3"/>
        <v>#VALUE!</v>
      </c>
      <c r="J862" s="65" t="e">
        <f t="shared" ca="1" si="4"/>
        <v>#VALUE!</v>
      </c>
      <c r="K862" s="64" t="str">
        <f ca="1">IFERROR(__xludf.DUMMYFUNCTION("VLOOKUP($F862,IMPORTRANGE(""https://docs.google.com/spreadsheets/d/1vQSgNMJXdrs4S3uLfPKDLLwIaGIMAUdySOJkVaHnDLI/edit?gid=0#gid=0"",""RESUMEN!G:J""),4,0)"),"#N/A")</f>
        <v>#N/A</v>
      </c>
      <c r="L862" s="66" t="e">
        <f t="shared" ca="1" si="5"/>
        <v>#VALUE!</v>
      </c>
      <c r="M862" s="69"/>
      <c r="N862" s="94">
        <f t="shared" ca="1" si="6"/>
        <v>0</v>
      </c>
      <c r="O862" s="16"/>
      <c r="P862" s="40"/>
      <c r="Q862" s="16"/>
      <c r="R862" s="56"/>
    </row>
    <row r="863" spans="1:18">
      <c r="A863" s="59"/>
      <c r="B863" s="60" t="str">
        <f ca="1">IFERROR(__xludf.DUMMYFUNCTION("IFERROR(VLOOKUP(CONCATENATE(C863,D863,E863,F863,G863,H863),IMPORTRANGE(""https://docs.google.com/spreadsheets/d/1vQSgNMJXdrs4S3uLfPKDLLwIaGIMAUdySOJkVaHnDLI/edit?gid=0#gid=0"",""RESUMEN!B:C""),2,FALSE),""DEFINIR"")"),"DEFINIR")</f>
        <v>DEFINIR</v>
      </c>
      <c r="C863" s="61"/>
      <c r="D863" s="61"/>
      <c r="E863" s="62"/>
      <c r="F863" s="61"/>
      <c r="G863" s="60" t="str">
        <f ca="1">IFERROR(__xludf.DUMMYFUNCTION("IF(F863="""",""INCLUIR"",VLOOKUP($F863,IMPORTRANGE(""https://docs.google.com/spreadsheets/d/1vQSgNMJXdrs4S3uLfPKDLLwIaGIMAUdySOJkVaHnDLI/edit?gid=0#gid=0"",""RESUMEN!G:I""),2,0))"),"INCLUIR")</f>
        <v>INCLUIR</v>
      </c>
      <c r="H863" s="64" t="str">
        <f ca="1">IFERROR(__xludf.DUMMYFUNCTION("IF(F863="""",""INCLUIR"",VLOOKUP($F863,IMPORTRANGE(""https://docs.google.com/spreadsheets/d/1vQSgNMJXdrs4S3uLfPKDLLwIaGIMAUdySOJkVaHnDLI/edit?gid=0#gid=0"",""RESUMEN!G:I""),3,0))"),"INCLUIR")</f>
        <v>INCLUIR</v>
      </c>
      <c r="I863" s="65" t="e">
        <f t="shared" ca="1" si="3"/>
        <v>#VALUE!</v>
      </c>
      <c r="J863" s="65" t="e">
        <f t="shared" ca="1" si="4"/>
        <v>#VALUE!</v>
      </c>
      <c r="K863" s="64" t="str">
        <f ca="1">IFERROR(__xludf.DUMMYFUNCTION("VLOOKUP($F863,IMPORTRANGE(""https://docs.google.com/spreadsheets/d/1vQSgNMJXdrs4S3uLfPKDLLwIaGIMAUdySOJkVaHnDLI/edit?gid=0#gid=0"",""RESUMEN!G:J""),4,0)"),"#N/A")</f>
        <v>#N/A</v>
      </c>
      <c r="L863" s="66" t="e">
        <f t="shared" ca="1" si="5"/>
        <v>#VALUE!</v>
      </c>
      <c r="M863" s="69"/>
      <c r="N863" s="94">
        <f t="shared" ca="1" si="6"/>
        <v>0</v>
      </c>
      <c r="O863" s="16"/>
      <c r="P863" s="40"/>
      <c r="Q863" s="16"/>
      <c r="R863" s="56"/>
    </row>
    <row r="864" spans="1:18">
      <c r="A864" s="59"/>
      <c r="B864" s="60" t="str">
        <f ca="1">IFERROR(__xludf.DUMMYFUNCTION("IFERROR(VLOOKUP(CONCATENATE(C864,D864,E864,F864,G864,H864),IMPORTRANGE(""https://docs.google.com/spreadsheets/d/1vQSgNMJXdrs4S3uLfPKDLLwIaGIMAUdySOJkVaHnDLI/edit?gid=0#gid=0"",""RESUMEN!B:C""),2,FALSE),""DEFINIR"")"),"DEFINIR")</f>
        <v>DEFINIR</v>
      </c>
      <c r="C864" s="61"/>
      <c r="D864" s="61"/>
      <c r="E864" s="62"/>
      <c r="F864" s="61"/>
      <c r="G864" s="60" t="str">
        <f ca="1">IFERROR(__xludf.DUMMYFUNCTION("IF(F864="""",""INCLUIR"",VLOOKUP($F864,IMPORTRANGE(""https://docs.google.com/spreadsheets/d/1vQSgNMJXdrs4S3uLfPKDLLwIaGIMAUdySOJkVaHnDLI/edit?gid=0#gid=0"",""RESUMEN!G:I""),2,0))"),"INCLUIR")</f>
        <v>INCLUIR</v>
      </c>
      <c r="H864" s="64" t="str">
        <f ca="1">IFERROR(__xludf.DUMMYFUNCTION("IF(F864="""",""INCLUIR"",VLOOKUP($F864,IMPORTRANGE(""https://docs.google.com/spreadsheets/d/1vQSgNMJXdrs4S3uLfPKDLLwIaGIMAUdySOJkVaHnDLI/edit?gid=0#gid=0"",""RESUMEN!G:I""),3,0))"),"INCLUIR")</f>
        <v>INCLUIR</v>
      </c>
      <c r="I864" s="65" t="e">
        <f t="shared" ca="1" si="3"/>
        <v>#VALUE!</v>
      </c>
      <c r="J864" s="65" t="e">
        <f t="shared" ca="1" si="4"/>
        <v>#VALUE!</v>
      </c>
      <c r="K864" s="64" t="str">
        <f ca="1">IFERROR(__xludf.DUMMYFUNCTION("VLOOKUP($F864,IMPORTRANGE(""https://docs.google.com/spreadsheets/d/1vQSgNMJXdrs4S3uLfPKDLLwIaGIMAUdySOJkVaHnDLI/edit?gid=0#gid=0"",""RESUMEN!G:J""),4,0)"),"#N/A")</f>
        <v>#N/A</v>
      </c>
      <c r="L864" s="66" t="e">
        <f t="shared" ca="1" si="5"/>
        <v>#VALUE!</v>
      </c>
      <c r="M864" s="69"/>
      <c r="N864" s="94">
        <f t="shared" ca="1" si="6"/>
        <v>0</v>
      </c>
      <c r="O864" s="16"/>
      <c r="P864" s="40"/>
      <c r="Q864" s="16"/>
      <c r="R864" s="56"/>
    </row>
    <row r="865" spans="1:18">
      <c r="A865" s="59"/>
      <c r="B865" s="60" t="str">
        <f ca="1">IFERROR(__xludf.DUMMYFUNCTION("IFERROR(VLOOKUP(CONCATENATE(C865,D865,E865,F865,G865,H865),IMPORTRANGE(""https://docs.google.com/spreadsheets/d/1vQSgNMJXdrs4S3uLfPKDLLwIaGIMAUdySOJkVaHnDLI/edit?gid=0#gid=0"",""RESUMEN!B:C""),2,FALSE),""DEFINIR"")"),"DEFINIR")</f>
        <v>DEFINIR</v>
      </c>
      <c r="C865" s="61"/>
      <c r="D865" s="61"/>
      <c r="E865" s="62"/>
      <c r="F865" s="61"/>
      <c r="G865" s="60" t="str">
        <f ca="1">IFERROR(__xludf.DUMMYFUNCTION("IF(F865="""",""INCLUIR"",VLOOKUP($F865,IMPORTRANGE(""https://docs.google.com/spreadsheets/d/1vQSgNMJXdrs4S3uLfPKDLLwIaGIMAUdySOJkVaHnDLI/edit?gid=0#gid=0"",""RESUMEN!G:I""),2,0))"),"INCLUIR")</f>
        <v>INCLUIR</v>
      </c>
      <c r="H865" s="64" t="str">
        <f ca="1">IFERROR(__xludf.DUMMYFUNCTION("IF(F865="""",""INCLUIR"",VLOOKUP($F865,IMPORTRANGE(""https://docs.google.com/spreadsheets/d/1vQSgNMJXdrs4S3uLfPKDLLwIaGIMAUdySOJkVaHnDLI/edit?gid=0#gid=0"",""RESUMEN!G:I""),3,0))"),"INCLUIR")</f>
        <v>INCLUIR</v>
      </c>
      <c r="I865" s="65" t="e">
        <f t="shared" ca="1" si="3"/>
        <v>#VALUE!</v>
      </c>
      <c r="J865" s="65" t="e">
        <f t="shared" ca="1" si="4"/>
        <v>#VALUE!</v>
      </c>
      <c r="K865" s="64" t="str">
        <f ca="1">IFERROR(__xludf.DUMMYFUNCTION("VLOOKUP($F865,IMPORTRANGE(""https://docs.google.com/spreadsheets/d/1vQSgNMJXdrs4S3uLfPKDLLwIaGIMAUdySOJkVaHnDLI/edit?gid=0#gid=0"",""RESUMEN!G:J""),4,0)"),"#N/A")</f>
        <v>#N/A</v>
      </c>
      <c r="L865" s="66" t="e">
        <f t="shared" ca="1" si="5"/>
        <v>#VALUE!</v>
      </c>
      <c r="M865" s="69"/>
      <c r="N865" s="94">
        <f t="shared" ca="1" si="6"/>
        <v>0</v>
      </c>
      <c r="O865" s="16"/>
      <c r="P865" s="40"/>
      <c r="Q865" s="16"/>
      <c r="R865" s="56"/>
    </row>
    <row r="866" spans="1:18">
      <c r="A866" s="59"/>
      <c r="B866" s="60" t="str">
        <f ca="1">IFERROR(__xludf.DUMMYFUNCTION("IFERROR(VLOOKUP(CONCATENATE(C866,D866,E866,F866,G866,H866),IMPORTRANGE(""https://docs.google.com/spreadsheets/d/1vQSgNMJXdrs4S3uLfPKDLLwIaGIMAUdySOJkVaHnDLI/edit?gid=0#gid=0"",""RESUMEN!B:C""),2,FALSE),""DEFINIR"")"),"DEFINIR")</f>
        <v>DEFINIR</v>
      </c>
      <c r="C866" s="61"/>
      <c r="D866" s="61"/>
      <c r="E866" s="62"/>
      <c r="F866" s="61"/>
      <c r="G866" s="60" t="str">
        <f ca="1">IFERROR(__xludf.DUMMYFUNCTION("IF(F866="""",""INCLUIR"",VLOOKUP($F866,IMPORTRANGE(""https://docs.google.com/spreadsheets/d/1vQSgNMJXdrs4S3uLfPKDLLwIaGIMAUdySOJkVaHnDLI/edit?gid=0#gid=0"",""RESUMEN!G:I""),2,0))"),"INCLUIR")</f>
        <v>INCLUIR</v>
      </c>
      <c r="H866" s="64" t="str">
        <f ca="1">IFERROR(__xludf.DUMMYFUNCTION("IF(F866="""",""INCLUIR"",VLOOKUP($F866,IMPORTRANGE(""https://docs.google.com/spreadsheets/d/1vQSgNMJXdrs4S3uLfPKDLLwIaGIMAUdySOJkVaHnDLI/edit?gid=0#gid=0"",""RESUMEN!G:I""),3,0))"),"INCLUIR")</f>
        <v>INCLUIR</v>
      </c>
      <c r="I866" s="65" t="e">
        <f t="shared" ca="1" si="3"/>
        <v>#VALUE!</v>
      </c>
      <c r="J866" s="65" t="e">
        <f t="shared" ca="1" si="4"/>
        <v>#VALUE!</v>
      </c>
      <c r="K866" s="64" t="str">
        <f ca="1">IFERROR(__xludf.DUMMYFUNCTION("VLOOKUP($F866,IMPORTRANGE(""https://docs.google.com/spreadsheets/d/1vQSgNMJXdrs4S3uLfPKDLLwIaGIMAUdySOJkVaHnDLI/edit?gid=0#gid=0"",""RESUMEN!G:J""),4,0)"),"#N/A")</f>
        <v>#N/A</v>
      </c>
      <c r="L866" s="66" t="e">
        <f t="shared" ca="1" si="5"/>
        <v>#VALUE!</v>
      </c>
      <c r="M866" s="69"/>
      <c r="N866" s="94">
        <f t="shared" ca="1" si="6"/>
        <v>0</v>
      </c>
      <c r="O866" s="16"/>
      <c r="P866" s="40"/>
      <c r="Q866" s="16"/>
      <c r="R866" s="56"/>
    </row>
    <row r="867" spans="1:18">
      <c r="A867" s="59"/>
      <c r="B867" s="60" t="str">
        <f ca="1">IFERROR(__xludf.DUMMYFUNCTION("IFERROR(VLOOKUP(CONCATENATE(C867,D867,E867,F867,G867,H867),IMPORTRANGE(""https://docs.google.com/spreadsheets/d/1vQSgNMJXdrs4S3uLfPKDLLwIaGIMAUdySOJkVaHnDLI/edit?gid=0#gid=0"",""RESUMEN!B:C""),2,FALSE),""DEFINIR"")"),"DEFINIR")</f>
        <v>DEFINIR</v>
      </c>
      <c r="C867" s="61"/>
      <c r="D867" s="61"/>
      <c r="E867" s="62"/>
      <c r="F867" s="61"/>
      <c r="G867" s="60" t="str">
        <f ca="1">IFERROR(__xludf.DUMMYFUNCTION("IF(F867="""",""INCLUIR"",VLOOKUP($F867,IMPORTRANGE(""https://docs.google.com/spreadsheets/d/1vQSgNMJXdrs4S3uLfPKDLLwIaGIMAUdySOJkVaHnDLI/edit?gid=0#gid=0"",""RESUMEN!G:I""),2,0))"),"INCLUIR")</f>
        <v>INCLUIR</v>
      </c>
      <c r="H867" s="64" t="str">
        <f ca="1">IFERROR(__xludf.DUMMYFUNCTION("IF(F867="""",""INCLUIR"",VLOOKUP($F867,IMPORTRANGE(""https://docs.google.com/spreadsheets/d/1vQSgNMJXdrs4S3uLfPKDLLwIaGIMAUdySOJkVaHnDLI/edit?gid=0#gid=0"",""RESUMEN!G:I""),3,0))"),"INCLUIR")</f>
        <v>INCLUIR</v>
      </c>
      <c r="I867" s="65" t="e">
        <f t="shared" ca="1" si="3"/>
        <v>#VALUE!</v>
      </c>
      <c r="J867" s="65" t="e">
        <f t="shared" ca="1" si="4"/>
        <v>#VALUE!</v>
      </c>
      <c r="K867" s="64" t="str">
        <f ca="1">IFERROR(__xludf.DUMMYFUNCTION("VLOOKUP($F867,IMPORTRANGE(""https://docs.google.com/spreadsheets/d/1vQSgNMJXdrs4S3uLfPKDLLwIaGIMAUdySOJkVaHnDLI/edit?gid=0#gid=0"",""RESUMEN!G:J""),4,0)"),"#N/A")</f>
        <v>#N/A</v>
      </c>
      <c r="L867" s="66" t="e">
        <f t="shared" ca="1" si="5"/>
        <v>#VALUE!</v>
      </c>
      <c r="M867" s="69"/>
      <c r="N867" s="94">
        <f t="shared" ca="1" si="6"/>
        <v>0</v>
      </c>
      <c r="O867" s="16"/>
      <c r="P867" s="40"/>
      <c r="Q867" s="16"/>
      <c r="R867" s="56"/>
    </row>
    <row r="868" spans="1:18">
      <c r="A868" s="59"/>
      <c r="B868" s="60" t="str">
        <f ca="1">IFERROR(__xludf.DUMMYFUNCTION("IFERROR(VLOOKUP(CONCATENATE(C868,D868,E868,F868,G868,H868),IMPORTRANGE(""https://docs.google.com/spreadsheets/d/1vQSgNMJXdrs4S3uLfPKDLLwIaGIMAUdySOJkVaHnDLI/edit?gid=0#gid=0"",""RESUMEN!B:C""),2,FALSE),""DEFINIR"")"),"DEFINIR")</f>
        <v>DEFINIR</v>
      </c>
      <c r="C868" s="61"/>
      <c r="D868" s="61"/>
      <c r="E868" s="62"/>
      <c r="F868" s="61"/>
      <c r="G868" s="60" t="str">
        <f ca="1">IFERROR(__xludf.DUMMYFUNCTION("IF(F868="""",""INCLUIR"",VLOOKUP($F868,IMPORTRANGE(""https://docs.google.com/spreadsheets/d/1vQSgNMJXdrs4S3uLfPKDLLwIaGIMAUdySOJkVaHnDLI/edit?gid=0#gid=0"",""RESUMEN!G:I""),2,0))"),"INCLUIR")</f>
        <v>INCLUIR</v>
      </c>
      <c r="H868" s="64" t="str">
        <f ca="1">IFERROR(__xludf.DUMMYFUNCTION("IF(F868="""",""INCLUIR"",VLOOKUP($F868,IMPORTRANGE(""https://docs.google.com/spreadsheets/d/1vQSgNMJXdrs4S3uLfPKDLLwIaGIMAUdySOJkVaHnDLI/edit?gid=0#gid=0"",""RESUMEN!G:I""),3,0))"),"INCLUIR")</f>
        <v>INCLUIR</v>
      </c>
      <c r="I868" s="65" t="e">
        <f t="shared" ca="1" si="3"/>
        <v>#VALUE!</v>
      </c>
      <c r="J868" s="65" t="e">
        <f t="shared" ca="1" si="4"/>
        <v>#VALUE!</v>
      </c>
      <c r="K868" s="64" t="str">
        <f ca="1">IFERROR(__xludf.DUMMYFUNCTION("VLOOKUP($F868,IMPORTRANGE(""https://docs.google.com/spreadsheets/d/1vQSgNMJXdrs4S3uLfPKDLLwIaGIMAUdySOJkVaHnDLI/edit?gid=0#gid=0"",""RESUMEN!G:J""),4,0)"),"#N/A")</f>
        <v>#N/A</v>
      </c>
      <c r="L868" s="66" t="e">
        <f t="shared" ca="1" si="5"/>
        <v>#VALUE!</v>
      </c>
      <c r="M868" s="69"/>
      <c r="N868" s="94">
        <f t="shared" ca="1" si="6"/>
        <v>0</v>
      </c>
      <c r="O868" s="16"/>
      <c r="P868" s="40"/>
      <c r="Q868" s="16"/>
      <c r="R868" s="56"/>
    </row>
    <row r="869" spans="1:18">
      <c r="A869" s="59"/>
      <c r="B869" s="60" t="str">
        <f ca="1">IFERROR(__xludf.DUMMYFUNCTION("IFERROR(VLOOKUP(CONCATENATE(C869,D869,E869,F869,G869,H869),IMPORTRANGE(""https://docs.google.com/spreadsheets/d/1vQSgNMJXdrs4S3uLfPKDLLwIaGIMAUdySOJkVaHnDLI/edit?gid=0#gid=0"",""RESUMEN!B:C""),2,FALSE),""DEFINIR"")"),"DEFINIR")</f>
        <v>DEFINIR</v>
      </c>
      <c r="C869" s="61"/>
      <c r="D869" s="61"/>
      <c r="E869" s="62"/>
      <c r="F869" s="61"/>
      <c r="G869" s="60" t="str">
        <f ca="1">IFERROR(__xludf.DUMMYFUNCTION("IF(F869="""",""INCLUIR"",VLOOKUP($F869,IMPORTRANGE(""https://docs.google.com/spreadsheets/d/1vQSgNMJXdrs4S3uLfPKDLLwIaGIMAUdySOJkVaHnDLI/edit?gid=0#gid=0"",""RESUMEN!G:I""),2,0))"),"INCLUIR")</f>
        <v>INCLUIR</v>
      </c>
      <c r="H869" s="64" t="str">
        <f ca="1">IFERROR(__xludf.DUMMYFUNCTION("IF(F869="""",""INCLUIR"",VLOOKUP($F869,IMPORTRANGE(""https://docs.google.com/spreadsheets/d/1vQSgNMJXdrs4S3uLfPKDLLwIaGIMAUdySOJkVaHnDLI/edit?gid=0#gid=0"",""RESUMEN!G:I""),3,0))"),"INCLUIR")</f>
        <v>INCLUIR</v>
      </c>
      <c r="I869" s="65" t="e">
        <f t="shared" ca="1" si="3"/>
        <v>#VALUE!</v>
      </c>
      <c r="J869" s="65" t="e">
        <f t="shared" ca="1" si="4"/>
        <v>#VALUE!</v>
      </c>
      <c r="K869" s="64" t="str">
        <f ca="1">IFERROR(__xludf.DUMMYFUNCTION("VLOOKUP($F869,IMPORTRANGE(""https://docs.google.com/spreadsheets/d/1vQSgNMJXdrs4S3uLfPKDLLwIaGIMAUdySOJkVaHnDLI/edit?gid=0#gid=0"",""RESUMEN!G:J""),4,0)"),"#N/A")</f>
        <v>#N/A</v>
      </c>
      <c r="L869" s="66" t="e">
        <f t="shared" ca="1" si="5"/>
        <v>#VALUE!</v>
      </c>
      <c r="M869" s="69"/>
      <c r="N869" s="94">
        <f t="shared" ca="1" si="6"/>
        <v>0</v>
      </c>
      <c r="O869" s="16"/>
      <c r="P869" s="40"/>
      <c r="Q869" s="16"/>
      <c r="R869" s="56"/>
    </row>
    <row r="870" spans="1:18">
      <c r="A870" s="59"/>
      <c r="B870" s="60" t="str">
        <f ca="1">IFERROR(__xludf.DUMMYFUNCTION("IFERROR(VLOOKUP(CONCATENATE(C870,D870,E870,F870,G870,H870),IMPORTRANGE(""https://docs.google.com/spreadsheets/d/1vQSgNMJXdrs4S3uLfPKDLLwIaGIMAUdySOJkVaHnDLI/edit?gid=0#gid=0"",""RESUMEN!B:C""),2,FALSE),""DEFINIR"")"),"DEFINIR")</f>
        <v>DEFINIR</v>
      </c>
      <c r="C870" s="61"/>
      <c r="D870" s="61"/>
      <c r="E870" s="62"/>
      <c r="F870" s="61"/>
      <c r="G870" s="60" t="str">
        <f ca="1">IFERROR(__xludf.DUMMYFUNCTION("IF(F870="""",""INCLUIR"",VLOOKUP($F870,IMPORTRANGE(""https://docs.google.com/spreadsheets/d/1vQSgNMJXdrs4S3uLfPKDLLwIaGIMAUdySOJkVaHnDLI/edit?gid=0#gid=0"",""RESUMEN!G:I""),2,0))"),"INCLUIR")</f>
        <v>INCLUIR</v>
      </c>
      <c r="H870" s="64" t="str">
        <f ca="1">IFERROR(__xludf.DUMMYFUNCTION("IF(F870="""",""INCLUIR"",VLOOKUP($F870,IMPORTRANGE(""https://docs.google.com/spreadsheets/d/1vQSgNMJXdrs4S3uLfPKDLLwIaGIMAUdySOJkVaHnDLI/edit?gid=0#gid=0"",""RESUMEN!G:I""),3,0))"),"INCLUIR")</f>
        <v>INCLUIR</v>
      </c>
      <c r="I870" s="65" t="e">
        <f t="shared" ca="1" si="3"/>
        <v>#VALUE!</v>
      </c>
      <c r="J870" s="65" t="e">
        <f t="shared" ca="1" si="4"/>
        <v>#VALUE!</v>
      </c>
      <c r="K870" s="64" t="str">
        <f ca="1">IFERROR(__xludf.DUMMYFUNCTION("VLOOKUP($F870,IMPORTRANGE(""https://docs.google.com/spreadsheets/d/1vQSgNMJXdrs4S3uLfPKDLLwIaGIMAUdySOJkVaHnDLI/edit?gid=0#gid=0"",""RESUMEN!G:J""),4,0)"),"#N/A")</f>
        <v>#N/A</v>
      </c>
      <c r="L870" s="66" t="e">
        <f t="shared" ca="1" si="5"/>
        <v>#VALUE!</v>
      </c>
      <c r="M870" s="69"/>
      <c r="N870" s="94">
        <f t="shared" ca="1" si="6"/>
        <v>0</v>
      </c>
      <c r="O870" s="16"/>
      <c r="P870" s="40"/>
      <c r="Q870" s="16"/>
      <c r="R870" s="56"/>
    </row>
    <row r="871" spans="1:18">
      <c r="A871" s="59"/>
      <c r="B871" s="60" t="str">
        <f ca="1">IFERROR(__xludf.DUMMYFUNCTION("IFERROR(VLOOKUP(CONCATENATE(C871,D871,E871,F871,G871,H871),IMPORTRANGE(""https://docs.google.com/spreadsheets/d/1vQSgNMJXdrs4S3uLfPKDLLwIaGIMAUdySOJkVaHnDLI/edit?gid=0#gid=0"",""RESUMEN!B:C""),2,FALSE),""DEFINIR"")"),"DEFINIR")</f>
        <v>DEFINIR</v>
      </c>
      <c r="C871" s="61"/>
      <c r="D871" s="61"/>
      <c r="E871" s="62"/>
      <c r="F871" s="61"/>
      <c r="G871" s="60" t="str">
        <f ca="1">IFERROR(__xludf.DUMMYFUNCTION("IF(F871="""",""INCLUIR"",VLOOKUP($F871,IMPORTRANGE(""https://docs.google.com/spreadsheets/d/1vQSgNMJXdrs4S3uLfPKDLLwIaGIMAUdySOJkVaHnDLI/edit?gid=0#gid=0"",""RESUMEN!G:I""),2,0))"),"INCLUIR")</f>
        <v>INCLUIR</v>
      </c>
      <c r="H871" s="64" t="str">
        <f ca="1">IFERROR(__xludf.DUMMYFUNCTION("IF(F871="""",""INCLUIR"",VLOOKUP($F871,IMPORTRANGE(""https://docs.google.com/spreadsheets/d/1vQSgNMJXdrs4S3uLfPKDLLwIaGIMAUdySOJkVaHnDLI/edit?gid=0#gid=0"",""RESUMEN!G:I""),3,0))"),"INCLUIR")</f>
        <v>INCLUIR</v>
      </c>
      <c r="I871" s="65" t="e">
        <f t="shared" ca="1" si="3"/>
        <v>#VALUE!</v>
      </c>
      <c r="J871" s="65" t="e">
        <f t="shared" ca="1" si="4"/>
        <v>#VALUE!</v>
      </c>
      <c r="K871" s="64" t="str">
        <f ca="1">IFERROR(__xludf.DUMMYFUNCTION("VLOOKUP($F871,IMPORTRANGE(""https://docs.google.com/spreadsheets/d/1vQSgNMJXdrs4S3uLfPKDLLwIaGIMAUdySOJkVaHnDLI/edit?gid=0#gid=0"",""RESUMEN!G:J""),4,0)"),"#N/A")</f>
        <v>#N/A</v>
      </c>
      <c r="L871" s="66" t="e">
        <f t="shared" ca="1" si="5"/>
        <v>#VALUE!</v>
      </c>
      <c r="M871" s="69"/>
      <c r="N871" s="94">
        <f t="shared" ca="1" si="6"/>
        <v>0</v>
      </c>
      <c r="O871" s="16"/>
      <c r="P871" s="40"/>
      <c r="Q871" s="16"/>
      <c r="R871" s="56"/>
    </row>
    <row r="872" spans="1:18">
      <c r="A872" s="59"/>
      <c r="B872" s="60" t="str">
        <f ca="1">IFERROR(__xludf.DUMMYFUNCTION("IFERROR(VLOOKUP(CONCATENATE(C872,D872,E872,F872,G872,H872),IMPORTRANGE(""https://docs.google.com/spreadsheets/d/1vQSgNMJXdrs4S3uLfPKDLLwIaGIMAUdySOJkVaHnDLI/edit?gid=0#gid=0"",""RESUMEN!B:C""),2,FALSE),""DEFINIR"")"),"DEFINIR")</f>
        <v>DEFINIR</v>
      </c>
      <c r="C872" s="61"/>
      <c r="D872" s="61"/>
      <c r="E872" s="62"/>
      <c r="F872" s="61"/>
      <c r="G872" s="60" t="str">
        <f ca="1">IFERROR(__xludf.DUMMYFUNCTION("IF(F872="""",""INCLUIR"",VLOOKUP($F872,IMPORTRANGE(""https://docs.google.com/spreadsheets/d/1vQSgNMJXdrs4S3uLfPKDLLwIaGIMAUdySOJkVaHnDLI/edit?gid=0#gid=0"",""RESUMEN!G:I""),2,0))"),"INCLUIR")</f>
        <v>INCLUIR</v>
      </c>
      <c r="H872" s="64" t="str">
        <f ca="1">IFERROR(__xludf.DUMMYFUNCTION("IF(F872="""",""INCLUIR"",VLOOKUP($F872,IMPORTRANGE(""https://docs.google.com/spreadsheets/d/1vQSgNMJXdrs4S3uLfPKDLLwIaGIMAUdySOJkVaHnDLI/edit?gid=0#gid=0"",""RESUMEN!G:I""),3,0))"),"INCLUIR")</f>
        <v>INCLUIR</v>
      </c>
      <c r="I872" s="65" t="e">
        <f t="shared" ca="1" si="3"/>
        <v>#VALUE!</v>
      </c>
      <c r="J872" s="65" t="e">
        <f t="shared" ca="1" si="4"/>
        <v>#VALUE!</v>
      </c>
      <c r="K872" s="64" t="str">
        <f ca="1">IFERROR(__xludf.DUMMYFUNCTION("VLOOKUP($F872,IMPORTRANGE(""https://docs.google.com/spreadsheets/d/1vQSgNMJXdrs4S3uLfPKDLLwIaGIMAUdySOJkVaHnDLI/edit?gid=0#gid=0"",""RESUMEN!G:J""),4,0)"),"#N/A")</f>
        <v>#N/A</v>
      </c>
      <c r="L872" s="66" t="e">
        <f t="shared" ca="1" si="5"/>
        <v>#VALUE!</v>
      </c>
      <c r="M872" s="69"/>
      <c r="N872" s="94">
        <f t="shared" ca="1" si="6"/>
        <v>0</v>
      </c>
      <c r="O872" s="16"/>
      <c r="P872" s="40"/>
      <c r="Q872" s="16"/>
      <c r="R872" s="56"/>
    </row>
    <row r="873" spans="1:18">
      <c r="A873" s="59"/>
      <c r="B873" s="60" t="str">
        <f ca="1">IFERROR(__xludf.DUMMYFUNCTION("IFERROR(VLOOKUP(CONCATENATE(C873,D873,E873,F873,G873,H873),IMPORTRANGE(""https://docs.google.com/spreadsheets/d/1vQSgNMJXdrs4S3uLfPKDLLwIaGIMAUdySOJkVaHnDLI/edit?gid=0#gid=0"",""RESUMEN!B:C""),2,FALSE),""DEFINIR"")"),"DEFINIR")</f>
        <v>DEFINIR</v>
      </c>
      <c r="C873" s="61"/>
      <c r="D873" s="61"/>
      <c r="E873" s="62"/>
      <c r="F873" s="61"/>
      <c r="G873" s="60" t="str">
        <f ca="1">IFERROR(__xludf.DUMMYFUNCTION("IF(F873="""",""INCLUIR"",VLOOKUP($F873,IMPORTRANGE(""https://docs.google.com/spreadsheets/d/1vQSgNMJXdrs4S3uLfPKDLLwIaGIMAUdySOJkVaHnDLI/edit?gid=0#gid=0"",""RESUMEN!G:I""),2,0))"),"INCLUIR")</f>
        <v>INCLUIR</v>
      </c>
      <c r="H873" s="64" t="str">
        <f ca="1">IFERROR(__xludf.DUMMYFUNCTION("IF(F873="""",""INCLUIR"",VLOOKUP($F873,IMPORTRANGE(""https://docs.google.com/spreadsheets/d/1vQSgNMJXdrs4S3uLfPKDLLwIaGIMAUdySOJkVaHnDLI/edit?gid=0#gid=0"",""RESUMEN!G:I""),3,0))"),"INCLUIR")</f>
        <v>INCLUIR</v>
      </c>
      <c r="I873" s="65" t="e">
        <f t="shared" ca="1" si="3"/>
        <v>#VALUE!</v>
      </c>
      <c r="J873" s="65" t="e">
        <f t="shared" ca="1" si="4"/>
        <v>#VALUE!</v>
      </c>
      <c r="K873" s="64" t="str">
        <f ca="1">IFERROR(__xludf.DUMMYFUNCTION("VLOOKUP($F873,IMPORTRANGE(""https://docs.google.com/spreadsheets/d/1vQSgNMJXdrs4S3uLfPKDLLwIaGIMAUdySOJkVaHnDLI/edit?gid=0#gid=0"",""RESUMEN!G:J""),4,0)"),"#N/A")</f>
        <v>#N/A</v>
      </c>
      <c r="L873" s="66" t="e">
        <f t="shared" ca="1" si="5"/>
        <v>#VALUE!</v>
      </c>
      <c r="M873" s="69"/>
      <c r="N873" s="94">
        <f t="shared" ca="1" si="6"/>
        <v>0</v>
      </c>
      <c r="O873" s="16"/>
      <c r="P873" s="40"/>
      <c r="Q873" s="16"/>
      <c r="R873" s="56"/>
    </row>
    <row r="874" spans="1:18">
      <c r="A874" s="59"/>
      <c r="B874" s="60" t="str">
        <f ca="1">IFERROR(__xludf.DUMMYFUNCTION("IFERROR(VLOOKUP(CONCATENATE(C874,D874,E874,F874,G874,H874),IMPORTRANGE(""https://docs.google.com/spreadsheets/d/1vQSgNMJXdrs4S3uLfPKDLLwIaGIMAUdySOJkVaHnDLI/edit?gid=0#gid=0"",""RESUMEN!B:C""),2,FALSE),""DEFINIR"")"),"DEFINIR")</f>
        <v>DEFINIR</v>
      </c>
      <c r="C874" s="61"/>
      <c r="D874" s="61"/>
      <c r="E874" s="62"/>
      <c r="F874" s="61"/>
      <c r="G874" s="60" t="str">
        <f ca="1">IFERROR(__xludf.DUMMYFUNCTION("IF(F874="""",""INCLUIR"",VLOOKUP($F874,IMPORTRANGE(""https://docs.google.com/spreadsheets/d/1vQSgNMJXdrs4S3uLfPKDLLwIaGIMAUdySOJkVaHnDLI/edit?gid=0#gid=0"",""RESUMEN!G:I""),2,0))"),"INCLUIR")</f>
        <v>INCLUIR</v>
      </c>
      <c r="H874" s="64" t="str">
        <f ca="1">IFERROR(__xludf.DUMMYFUNCTION("IF(F874="""",""INCLUIR"",VLOOKUP($F874,IMPORTRANGE(""https://docs.google.com/spreadsheets/d/1vQSgNMJXdrs4S3uLfPKDLLwIaGIMAUdySOJkVaHnDLI/edit?gid=0#gid=0"",""RESUMEN!G:I""),3,0))"),"INCLUIR")</f>
        <v>INCLUIR</v>
      </c>
      <c r="I874" s="65" t="e">
        <f t="shared" ca="1" si="3"/>
        <v>#VALUE!</v>
      </c>
      <c r="J874" s="65" t="e">
        <f t="shared" ca="1" si="4"/>
        <v>#VALUE!</v>
      </c>
      <c r="K874" s="64" t="str">
        <f ca="1">IFERROR(__xludf.DUMMYFUNCTION("VLOOKUP($F874,IMPORTRANGE(""https://docs.google.com/spreadsheets/d/1vQSgNMJXdrs4S3uLfPKDLLwIaGIMAUdySOJkVaHnDLI/edit?gid=0#gid=0"",""RESUMEN!G:J""),4,0)"),"#N/A")</f>
        <v>#N/A</v>
      </c>
      <c r="L874" s="66" t="e">
        <f t="shared" ca="1" si="5"/>
        <v>#VALUE!</v>
      </c>
      <c r="M874" s="69"/>
      <c r="N874" s="94">
        <f t="shared" ca="1" si="6"/>
        <v>0</v>
      </c>
      <c r="O874" s="16"/>
      <c r="P874" s="40"/>
      <c r="Q874" s="16"/>
      <c r="R874" s="56"/>
    </row>
    <row r="875" spans="1:18">
      <c r="A875" s="59"/>
      <c r="B875" s="60" t="str">
        <f ca="1">IFERROR(__xludf.DUMMYFUNCTION("IFERROR(VLOOKUP(CONCATENATE(C875,D875,E875,F875,G875,H875),IMPORTRANGE(""https://docs.google.com/spreadsheets/d/1vQSgNMJXdrs4S3uLfPKDLLwIaGIMAUdySOJkVaHnDLI/edit?gid=0#gid=0"",""RESUMEN!B:C""),2,FALSE),""DEFINIR"")"),"DEFINIR")</f>
        <v>DEFINIR</v>
      </c>
      <c r="C875" s="61"/>
      <c r="D875" s="61"/>
      <c r="E875" s="62"/>
      <c r="F875" s="61"/>
      <c r="G875" s="60" t="str">
        <f ca="1">IFERROR(__xludf.DUMMYFUNCTION("IF(F875="""",""INCLUIR"",VLOOKUP($F875,IMPORTRANGE(""https://docs.google.com/spreadsheets/d/1vQSgNMJXdrs4S3uLfPKDLLwIaGIMAUdySOJkVaHnDLI/edit?gid=0#gid=0"",""RESUMEN!G:I""),2,0))"),"INCLUIR")</f>
        <v>INCLUIR</v>
      </c>
      <c r="H875" s="64" t="str">
        <f ca="1">IFERROR(__xludf.DUMMYFUNCTION("IF(F875="""",""INCLUIR"",VLOOKUP($F875,IMPORTRANGE(""https://docs.google.com/spreadsheets/d/1vQSgNMJXdrs4S3uLfPKDLLwIaGIMAUdySOJkVaHnDLI/edit?gid=0#gid=0"",""RESUMEN!G:I""),3,0))"),"INCLUIR")</f>
        <v>INCLUIR</v>
      </c>
      <c r="I875" s="65" t="e">
        <f t="shared" ca="1" si="3"/>
        <v>#VALUE!</v>
      </c>
      <c r="J875" s="65" t="e">
        <f t="shared" ca="1" si="4"/>
        <v>#VALUE!</v>
      </c>
      <c r="K875" s="64" t="str">
        <f ca="1">IFERROR(__xludf.DUMMYFUNCTION("VLOOKUP($F875,IMPORTRANGE(""https://docs.google.com/spreadsheets/d/1vQSgNMJXdrs4S3uLfPKDLLwIaGIMAUdySOJkVaHnDLI/edit?gid=0#gid=0"",""RESUMEN!G:J""),4,0)"),"#N/A")</f>
        <v>#N/A</v>
      </c>
      <c r="L875" s="66" t="e">
        <f t="shared" ca="1" si="5"/>
        <v>#VALUE!</v>
      </c>
      <c r="M875" s="69"/>
      <c r="N875" s="94">
        <f t="shared" ca="1" si="6"/>
        <v>0</v>
      </c>
      <c r="O875" s="16"/>
      <c r="P875" s="40"/>
      <c r="Q875" s="16"/>
      <c r="R875" s="56"/>
    </row>
    <row r="876" spans="1:18">
      <c r="A876" s="59"/>
      <c r="B876" s="60" t="str">
        <f ca="1">IFERROR(__xludf.DUMMYFUNCTION("IFERROR(VLOOKUP(CONCATENATE(C876,D876,E876,F876,G876,H876),IMPORTRANGE(""https://docs.google.com/spreadsheets/d/1vQSgNMJXdrs4S3uLfPKDLLwIaGIMAUdySOJkVaHnDLI/edit?gid=0#gid=0"",""RESUMEN!B:C""),2,FALSE),""DEFINIR"")"),"DEFINIR")</f>
        <v>DEFINIR</v>
      </c>
      <c r="C876" s="61"/>
      <c r="D876" s="61"/>
      <c r="E876" s="62"/>
      <c r="F876" s="61"/>
      <c r="G876" s="60" t="str">
        <f ca="1">IFERROR(__xludf.DUMMYFUNCTION("IF(F876="""",""INCLUIR"",VLOOKUP($F876,IMPORTRANGE(""https://docs.google.com/spreadsheets/d/1vQSgNMJXdrs4S3uLfPKDLLwIaGIMAUdySOJkVaHnDLI/edit?gid=0#gid=0"",""RESUMEN!G:I""),2,0))"),"INCLUIR")</f>
        <v>INCLUIR</v>
      </c>
      <c r="H876" s="64" t="str">
        <f ca="1">IFERROR(__xludf.DUMMYFUNCTION("IF(F876="""",""INCLUIR"",VLOOKUP($F876,IMPORTRANGE(""https://docs.google.com/spreadsheets/d/1vQSgNMJXdrs4S3uLfPKDLLwIaGIMAUdySOJkVaHnDLI/edit?gid=0#gid=0"",""RESUMEN!G:I""),3,0))"),"INCLUIR")</f>
        <v>INCLUIR</v>
      </c>
      <c r="I876" s="65" t="e">
        <f t="shared" ca="1" si="3"/>
        <v>#VALUE!</v>
      </c>
      <c r="J876" s="65" t="e">
        <f t="shared" ca="1" si="4"/>
        <v>#VALUE!</v>
      </c>
      <c r="K876" s="64" t="str">
        <f ca="1">IFERROR(__xludf.DUMMYFUNCTION("VLOOKUP($F876,IMPORTRANGE(""https://docs.google.com/spreadsheets/d/1vQSgNMJXdrs4S3uLfPKDLLwIaGIMAUdySOJkVaHnDLI/edit?gid=0#gid=0"",""RESUMEN!G:J""),4,0)"),"#N/A")</f>
        <v>#N/A</v>
      </c>
      <c r="L876" s="66" t="e">
        <f t="shared" ca="1" si="5"/>
        <v>#VALUE!</v>
      </c>
      <c r="M876" s="69"/>
      <c r="N876" s="94">
        <f t="shared" ca="1" si="6"/>
        <v>0</v>
      </c>
      <c r="O876" s="16"/>
      <c r="P876" s="40"/>
      <c r="Q876" s="16"/>
      <c r="R876" s="56"/>
    </row>
    <row r="877" spans="1:18">
      <c r="A877" s="59"/>
      <c r="B877" s="60" t="str">
        <f ca="1">IFERROR(__xludf.DUMMYFUNCTION("IFERROR(VLOOKUP(CONCATENATE(C877,D877,E877,F877,G877,H877),IMPORTRANGE(""https://docs.google.com/spreadsheets/d/1vQSgNMJXdrs4S3uLfPKDLLwIaGIMAUdySOJkVaHnDLI/edit?gid=0#gid=0"",""RESUMEN!B:C""),2,FALSE),""DEFINIR"")"),"DEFINIR")</f>
        <v>DEFINIR</v>
      </c>
      <c r="C877" s="61"/>
      <c r="D877" s="61"/>
      <c r="E877" s="62"/>
      <c r="F877" s="61"/>
      <c r="G877" s="60" t="str">
        <f ca="1">IFERROR(__xludf.DUMMYFUNCTION("IF(F877="""",""INCLUIR"",VLOOKUP($F877,IMPORTRANGE(""https://docs.google.com/spreadsheets/d/1vQSgNMJXdrs4S3uLfPKDLLwIaGIMAUdySOJkVaHnDLI/edit?gid=0#gid=0"",""RESUMEN!G:I""),2,0))"),"INCLUIR")</f>
        <v>INCLUIR</v>
      </c>
      <c r="H877" s="64" t="str">
        <f ca="1">IFERROR(__xludf.DUMMYFUNCTION("IF(F877="""",""INCLUIR"",VLOOKUP($F877,IMPORTRANGE(""https://docs.google.com/spreadsheets/d/1vQSgNMJXdrs4S3uLfPKDLLwIaGIMAUdySOJkVaHnDLI/edit?gid=0#gid=0"",""RESUMEN!G:I""),3,0))"),"INCLUIR")</f>
        <v>INCLUIR</v>
      </c>
      <c r="I877" s="65" t="e">
        <f t="shared" ca="1" si="3"/>
        <v>#VALUE!</v>
      </c>
      <c r="J877" s="65" t="e">
        <f t="shared" ca="1" si="4"/>
        <v>#VALUE!</v>
      </c>
      <c r="K877" s="64" t="str">
        <f ca="1">IFERROR(__xludf.DUMMYFUNCTION("VLOOKUP($F877,IMPORTRANGE(""https://docs.google.com/spreadsheets/d/1vQSgNMJXdrs4S3uLfPKDLLwIaGIMAUdySOJkVaHnDLI/edit?gid=0#gid=0"",""RESUMEN!G:J""),4,0)"),"#N/A")</f>
        <v>#N/A</v>
      </c>
      <c r="L877" s="66" t="e">
        <f t="shared" ca="1" si="5"/>
        <v>#VALUE!</v>
      </c>
      <c r="M877" s="69"/>
      <c r="N877" s="94">
        <f t="shared" ca="1" si="6"/>
        <v>0</v>
      </c>
      <c r="O877" s="16"/>
      <c r="P877" s="40"/>
      <c r="Q877" s="16"/>
      <c r="R877" s="56"/>
    </row>
    <row r="878" spans="1:18">
      <c r="A878" s="59"/>
      <c r="B878" s="60" t="str">
        <f ca="1">IFERROR(__xludf.DUMMYFUNCTION("IFERROR(VLOOKUP(CONCATENATE(C878,D878,E878,F878,G878,H878),IMPORTRANGE(""https://docs.google.com/spreadsheets/d/1vQSgNMJXdrs4S3uLfPKDLLwIaGIMAUdySOJkVaHnDLI/edit?gid=0#gid=0"",""RESUMEN!B:C""),2,FALSE),""DEFINIR"")"),"DEFINIR")</f>
        <v>DEFINIR</v>
      </c>
      <c r="C878" s="61"/>
      <c r="D878" s="61"/>
      <c r="E878" s="62"/>
      <c r="F878" s="61"/>
      <c r="G878" s="60" t="str">
        <f ca="1">IFERROR(__xludf.DUMMYFUNCTION("IF(F878="""",""INCLUIR"",VLOOKUP($F878,IMPORTRANGE(""https://docs.google.com/spreadsheets/d/1vQSgNMJXdrs4S3uLfPKDLLwIaGIMAUdySOJkVaHnDLI/edit?gid=0#gid=0"",""RESUMEN!G:I""),2,0))"),"INCLUIR")</f>
        <v>INCLUIR</v>
      </c>
      <c r="H878" s="64" t="str">
        <f ca="1">IFERROR(__xludf.DUMMYFUNCTION("IF(F878="""",""INCLUIR"",VLOOKUP($F878,IMPORTRANGE(""https://docs.google.com/spreadsheets/d/1vQSgNMJXdrs4S3uLfPKDLLwIaGIMAUdySOJkVaHnDLI/edit?gid=0#gid=0"",""RESUMEN!G:I""),3,0))"),"INCLUIR")</f>
        <v>INCLUIR</v>
      </c>
      <c r="I878" s="65" t="e">
        <f t="shared" ca="1" si="3"/>
        <v>#VALUE!</v>
      </c>
      <c r="J878" s="65" t="e">
        <f t="shared" ca="1" si="4"/>
        <v>#VALUE!</v>
      </c>
      <c r="K878" s="64" t="str">
        <f ca="1">IFERROR(__xludf.DUMMYFUNCTION("VLOOKUP($F878,IMPORTRANGE(""https://docs.google.com/spreadsheets/d/1vQSgNMJXdrs4S3uLfPKDLLwIaGIMAUdySOJkVaHnDLI/edit?gid=0#gid=0"",""RESUMEN!G:J""),4,0)"),"#N/A")</f>
        <v>#N/A</v>
      </c>
      <c r="L878" s="66" t="e">
        <f t="shared" ca="1" si="5"/>
        <v>#VALUE!</v>
      </c>
      <c r="M878" s="69"/>
      <c r="N878" s="94">
        <f t="shared" ca="1" si="6"/>
        <v>0</v>
      </c>
      <c r="O878" s="16"/>
      <c r="P878" s="40"/>
      <c r="Q878" s="16"/>
      <c r="R878" s="56"/>
    </row>
    <row r="879" spans="1:18">
      <c r="A879" s="59"/>
      <c r="B879" s="60" t="str">
        <f ca="1">IFERROR(__xludf.DUMMYFUNCTION("IFERROR(VLOOKUP(CONCATENATE(C879,D879,E879,F879,G879,H879),IMPORTRANGE(""https://docs.google.com/spreadsheets/d/1vQSgNMJXdrs4S3uLfPKDLLwIaGIMAUdySOJkVaHnDLI/edit?gid=0#gid=0"",""RESUMEN!B:C""),2,FALSE),""DEFINIR"")"),"DEFINIR")</f>
        <v>DEFINIR</v>
      </c>
      <c r="C879" s="61"/>
      <c r="D879" s="61"/>
      <c r="E879" s="62"/>
      <c r="F879" s="61"/>
      <c r="G879" s="60" t="str">
        <f ca="1">IFERROR(__xludf.DUMMYFUNCTION("IF(F879="""",""INCLUIR"",VLOOKUP($F879,IMPORTRANGE(""https://docs.google.com/spreadsheets/d/1vQSgNMJXdrs4S3uLfPKDLLwIaGIMAUdySOJkVaHnDLI/edit?gid=0#gid=0"",""RESUMEN!G:I""),2,0))"),"INCLUIR")</f>
        <v>INCLUIR</v>
      </c>
      <c r="H879" s="64" t="str">
        <f ca="1">IFERROR(__xludf.DUMMYFUNCTION("IF(F879="""",""INCLUIR"",VLOOKUP($F879,IMPORTRANGE(""https://docs.google.com/spreadsheets/d/1vQSgNMJXdrs4S3uLfPKDLLwIaGIMAUdySOJkVaHnDLI/edit?gid=0#gid=0"",""RESUMEN!G:I""),3,0))"),"INCLUIR")</f>
        <v>INCLUIR</v>
      </c>
      <c r="I879" s="65" t="e">
        <f t="shared" ca="1" si="3"/>
        <v>#VALUE!</v>
      </c>
      <c r="J879" s="65" t="e">
        <f t="shared" ca="1" si="4"/>
        <v>#VALUE!</v>
      </c>
      <c r="K879" s="64" t="str">
        <f ca="1">IFERROR(__xludf.DUMMYFUNCTION("VLOOKUP($F879,IMPORTRANGE(""https://docs.google.com/spreadsheets/d/1vQSgNMJXdrs4S3uLfPKDLLwIaGIMAUdySOJkVaHnDLI/edit?gid=0#gid=0"",""RESUMEN!G:J""),4,0)"),"#N/A")</f>
        <v>#N/A</v>
      </c>
      <c r="L879" s="66" t="e">
        <f t="shared" ca="1" si="5"/>
        <v>#VALUE!</v>
      </c>
      <c r="M879" s="69"/>
      <c r="N879" s="94">
        <f t="shared" ca="1" si="6"/>
        <v>0</v>
      </c>
      <c r="O879" s="16"/>
      <c r="P879" s="40"/>
      <c r="Q879" s="16"/>
      <c r="R879" s="56"/>
    </row>
    <row r="880" spans="1:18">
      <c r="A880" s="59"/>
      <c r="B880" s="60" t="str">
        <f ca="1">IFERROR(__xludf.DUMMYFUNCTION("IFERROR(VLOOKUP(CONCATENATE(C880,D880,E880,F880,G880,H880),IMPORTRANGE(""https://docs.google.com/spreadsheets/d/1vQSgNMJXdrs4S3uLfPKDLLwIaGIMAUdySOJkVaHnDLI/edit?gid=0#gid=0"",""RESUMEN!B:C""),2,FALSE),""DEFINIR"")"),"DEFINIR")</f>
        <v>DEFINIR</v>
      </c>
      <c r="C880" s="61"/>
      <c r="D880" s="61"/>
      <c r="E880" s="62"/>
      <c r="F880" s="61"/>
      <c r="G880" s="60" t="str">
        <f ca="1">IFERROR(__xludf.DUMMYFUNCTION("IF(F880="""",""INCLUIR"",VLOOKUP($F880,IMPORTRANGE(""https://docs.google.com/spreadsheets/d/1vQSgNMJXdrs4S3uLfPKDLLwIaGIMAUdySOJkVaHnDLI/edit?gid=0#gid=0"",""RESUMEN!G:I""),2,0))"),"INCLUIR")</f>
        <v>INCLUIR</v>
      </c>
      <c r="H880" s="64" t="str">
        <f ca="1">IFERROR(__xludf.DUMMYFUNCTION("IF(F880="""",""INCLUIR"",VLOOKUP($F880,IMPORTRANGE(""https://docs.google.com/spreadsheets/d/1vQSgNMJXdrs4S3uLfPKDLLwIaGIMAUdySOJkVaHnDLI/edit?gid=0#gid=0"",""RESUMEN!G:I""),3,0))"),"INCLUIR")</f>
        <v>INCLUIR</v>
      </c>
      <c r="I880" s="65" t="e">
        <f t="shared" ca="1" si="3"/>
        <v>#VALUE!</v>
      </c>
      <c r="J880" s="65" t="e">
        <f t="shared" ca="1" si="4"/>
        <v>#VALUE!</v>
      </c>
      <c r="K880" s="64" t="str">
        <f ca="1">IFERROR(__xludf.DUMMYFUNCTION("VLOOKUP($F880,IMPORTRANGE(""https://docs.google.com/spreadsheets/d/1vQSgNMJXdrs4S3uLfPKDLLwIaGIMAUdySOJkVaHnDLI/edit?gid=0#gid=0"",""RESUMEN!G:J""),4,0)"),"#N/A")</f>
        <v>#N/A</v>
      </c>
      <c r="L880" s="66" t="e">
        <f t="shared" ca="1" si="5"/>
        <v>#VALUE!</v>
      </c>
      <c r="M880" s="69"/>
      <c r="N880" s="94">
        <f t="shared" ca="1" si="6"/>
        <v>0</v>
      </c>
      <c r="O880" s="16"/>
      <c r="P880" s="40"/>
      <c r="Q880" s="16"/>
      <c r="R880" s="56"/>
    </row>
    <row r="881" spans="1:18">
      <c r="A881" s="59"/>
      <c r="B881" s="60" t="str">
        <f ca="1">IFERROR(__xludf.DUMMYFUNCTION("IFERROR(VLOOKUP(CONCATENATE(C881,D881,E881,F881,G881,H881),IMPORTRANGE(""https://docs.google.com/spreadsheets/d/1vQSgNMJXdrs4S3uLfPKDLLwIaGIMAUdySOJkVaHnDLI/edit?gid=0#gid=0"",""RESUMEN!B:C""),2,FALSE),""DEFINIR"")"),"DEFINIR")</f>
        <v>DEFINIR</v>
      </c>
      <c r="C881" s="61"/>
      <c r="D881" s="61"/>
      <c r="E881" s="62"/>
      <c r="F881" s="61"/>
      <c r="G881" s="60" t="str">
        <f ca="1">IFERROR(__xludf.DUMMYFUNCTION("IF(F881="""",""INCLUIR"",VLOOKUP($F881,IMPORTRANGE(""https://docs.google.com/spreadsheets/d/1vQSgNMJXdrs4S3uLfPKDLLwIaGIMAUdySOJkVaHnDLI/edit?gid=0#gid=0"",""RESUMEN!G:I""),2,0))"),"INCLUIR")</f>
        <v>INCLUIR</v>
      </c>
      <c r="H881" s="64" t="str">
        <f ca="1">IFERROR(__xludf.DUMMYFUNCTION("IF(F881="""",""INCLUIR"",VLOOKUP($F881,IMPORTRANGE(""https://docs.google.com/spreadsheets/d/1vQSgNMJXdrs4S3uLfPKDLLwIaGIMAUdySOJkVaHnDLI/edit?gid=0#gid=0"",""RESUMEN!G:I""),3,0))"),"INCLUIR")</f>
        <v>INCLUIR</v>
      </c>
      <c r="I881" s="65" t="e">
        <f t="shared" ca="1" si="3"/>
        <v>#VALUE!</v>
      </c>
      <c r="J881" s="65" t="e">
        <f t="shared" ca="1" si="4"/>
        <v>#VALUE!</v>
      </c>
      <c r="K881" s="64" t="str">
        <f ca="1">IFERROR(__xludf.DUMMYFUNCTION("VLOOKUP($F881,IMPORTRANGE(""https://docs.google.com/spreadsheets/d/1vQSgNMJXdrs4S3uLfPKDLLwIaGIMAUdySOJkVaHnDLI/edit?gid=0#gid=0"",""RESUMEN!G:J""),4,0)"),"#N/A")</f>
        <v>#N/A</v>
      </c>
      <c r="L881" s="66" t="e">
        <f t="shared" ca="1" si="5"/>
        <v>#VALUE!</v>
      </c>
      <c r="M881" s="69"/>
      <c r="N881" s="94">
        <f t="shared" ca="1" si="6"/>
        <v>0</v>
      </c>
      <c r="O881" s="16"/>
      <c r="P881" s="40"/>
      <c r="Q881" s="16"/>
      <c r="R881" s="56"/>
    </row>
    <row r="882" spans="1:18">
      <c r="A882" s="59"/>
      <c r="B882" s="60" t="str">
        <f ca="1">IFERROR(__xludf.DUMMYFUNCTION("IFERROR(VLOOKUP(CONCATENATE(C882,D882,E882,F882,G882,H882),IMPORTRANGE(""https://docs.google.com/spreadsheets/d/1vQSgNMJXdrs4S3uLfPKDLLwIaGIMAUdySOJkVaHnDLI/edit?gid=0#gid=0"",""RESUMEN!B:C""),2,FALSE),""DEFINIR"")"),"DEFINIR")</f>
        <v>DEFINIR</v>
      </c>
      <c r="C882" s="61"/>
      <c r="D882" s="61"/>
      <c r="E882" s="62"/>
      <c r="F882" s="61"/>
      <c r="G882" s="60" t="str">
        <f ca="1">IFERROR(__xludf.DUMMYFUNCTION("IF(F882="""",""INCLUIR"",VLOOKUP($F882,IMPORTRANGE(""https://docs.google.com/spreadsheets/d/1vQSgNMJXdrs4S3uLfPKDLLwIaGIMAUdySOJkVaHnDLI/edit?gid=0#gid=0"",""RESUMEN!G:I""),2,0))"),"INCLUIR")</f>
        <v>INCLUIR</v>
      </c>
      <c r="H882" s="64" t="str">
        <f ca="1">IFERROR(__xludf.DUMMYFUNCTION("IF(F882="""",""INCLUIR"",VLOOKUP($F882,IMPORTRANGE(""https://docs.google.com/spreadsheets/d/1vQSgNMJXdrs4S3uLfPKDLLwIaGIMAUdySOJkVaHnDLI/edit?gid=0#gid=0"",""RESUMEN!G:I""),3,0))"),"INCLUIR")</f>
        <v>INCLUIR</v>
      </c>
      <c r="I882" s="65" t="e">
        <f t="shared" ca="1" si="3"/>
        <v>#VALUE!</v>
      </c>
      <c r="J882" s="65" t="e">
        <f t="shared" ca="1" si="4"/>
        <v>#VALUE!</v>
      </c>
      <c r="K882" s="64" t="str">
        <f ca="1">IFERROR(__xludf.DUMMYFUNCTION("VLOOKUP($F882,IMPORTRANGE(""https://docs.google.com/spreadsheets/d/1vQSgNMJXdrs4S3uLfPKDLLwIaGIMAUdySOJkVaHnDLI/edit?gid=0#gid=0"",""RESUMEN!G:J""),4,0)"),"#N/A")</f>
        <v>#N/A</v>
      </c>
      <c r="L882" s="66" t="e">
        <f t="shared" ca="1" si="5"/>
        <v>#VALUE!</v>
      </c>
      <c r="M882" s="69"/>
      <c r="N882" s="94">
        <f t="shared" ca="1" si="6"/>
        <v>0</v>
      </c>
      <c r="O882" s="16"/>
      <c r="P882" s="40"/>
      <c r="Q882" s="16"/>
      <c r="R882" s="56"/>
    </row>
    <row r="883" spans="1:18">
      <c r="A883" s="59"/>
      <c r="B883" s="60" t="str">
        <f ca="1">IFERROR(__xludf.DUMMYFUNCTION("IFERROR(VLOOKUP(CONCATENATE(C883,D883,E883,F883,G883,H883),IMPORTRANGE(""https://docs.google.com/spreadsheets/d/1vQSgNMJXdrs4S3uLfPKDLLwIaGIMAUdySOJkVaHnDLI/edit?gid=0#gid=0"",""RESUMEN!B:C""),2,FALSE),""DEFINIR"")"),"DEFINIR")</f>
        <v>DEFINIR</v>
      </c>
      <c r="C883" s="61"/>
      <c r="D883" s="61"/>
      <c r="E883" s="62"/>
      <c r="F883" s="61"/>
      <c r="G883" s="60" t="str">
        <f ca="1">IFERROR(__xludf.DUMMYFUNCTION("IF(F883="""",""INCLUIR"",VLOOKUP($F883,IMPORTRANGE(""https://docs.google.com/spreadsheets/d/1vQSgNMJXdrs4S3uLfPKDLLwIaGIMAUdySOJkVaHnDLI/edit?gid=0#gid=0"",""RESUMEN!G:I""),2,0))"),"INCLUIR")</f>
        <v>INCLUIR</v>
      </c>
      <c r="H883" s="64" t="str">
        <f ca="1">IFERROR(__xludf.DUMMYFUNCTION("IF(F883="""",""INCLUIR"",VLOOKUP($F883,IMPORTRANGE(""https://docs.google.com/spreadsheets/d/1vQSgNMJXdrs4S3uLfPKDLLwIaGIMAUdySOJkVaHnDLI/edit?gid=0#gid=0"",""RESUMEN!G:I""),3,0))"),"INCLUIR")</f>
        <v>INCLUIR</v>
      </c>
      <c r="I883" s="65" t="e">
        <f t="shared" ca="1" si="3"/>
        <v>#VALUE!</v>
      </c>
      <c r="J883" s="65" t="e">
        <f t="shared" ca="1" si="4"/>
        <v>#VALUE!</v>
      </c>
      <c r="K883" s="64" t="str">
        <f ca="1">IFERROR(__xludf.DUMMYFUNCTION("VLOOKUP($F883,IMPORTRANGE(""https://docs.google.com/spreadsheets/d/1vQSgNMJXdrs4S3uLfPKDLLwIaGIMAUdySOJkVaHnDLI/edit?gid=0#gid=0"",""RESUMEN!G:J""),4,0)"),"#N/A")</f>
        <v>#N/A</v>
      </c>
      <c r="L883" s="66" t="e">
        <f t="shared" ca="1" si="5"/>
        <v>#VALUE!</v>
      </c>
      <c r="M883" s="69"/>
      <c r="N883" s="94">
        <f t="shared" ca="1" si="6"/>
        <v>0</v>
      </c>
      <c r="O883" s="16"/>
      <c r="P883" s="40"/>
      <c r="Q883" s="16"/>
      <c r="R883" s="56"/>
    </row>
    <row r="884" spans="1:18">
      <c r="A884" s="59"/>
      <c r="B884" s="60" t="str">
        <f ca="1">IFERROR(__xludf.DUMMYFUNCTION("IFERROR(VLOOKUP(CONCATENATE(C884,D884,E884,F884,G884,H884),IMPORTRANGE(""https://docs.google.com/spreadsheets/d/1vQSgNMJXdrs4S3uLfPKDLLwIaGIMAUdySOJkVaHnDLI/edit?gid=0#gid=0"",""RESUMEN!B:C""),2,FALSE),""DEFINIR"")"),"DEFINIR")</f>
        <v>DEFINIR</v>
      </c>
      <c r="C884" s="61"/>
      <c r="D884" s="61"/>
      <c r="E884" s="62"/>
      <c r="F884" s="61"/>
      <c r="G884" s="60" t="str">
        <f ca="1">IFERROR(__xludf.DUMMYFUNCTION("IF(F884="""",""INCLUIR"",VLOOKUP($F884,IMPORTRANGE(""https://docs.google.com/spreadsheets/d/1vQSgNMJXdrs4S3uLfPKDLLwIaGIMAUdySOJkVaHnDLI/edit?gid=0#gid=0"",""RESUMEN!G:I""),2,0))"),"INCLUIR")</f>
        <v>INCLUIR</v>
      </c>
      <c r="H884" s="64" t="str">
        <f ca="1">IFERROR(__xludf.DUMMYFUNCTION("IF(F884="""",""INCLUIR"",VLOOKUP($F884,IMPORTRANGE(""https://docs.google.com/spreadsheets/d/1vQSgNMJXdrs4S3uLfPKDLLwIaGIMAUdySOJkVaHnDLI/edit?gid=0#gid=0"",""RESUMEN!G:I""),3,0))"),"INCLUIR")</f>
        <v>INCLUIR</v>
      </c>
      <c r="I884" s="65" t="e">
        <f t="shared" ca="1" si="3"/>
        <v>#VALUE!</v>
      </c>
      <c r="J884" s="65" t="e">
        <f t="shared" ca="1" si="4"/>
        <v>#VALUE!</v>
      </c>
      <c r="K884" s="64" t="str">
        <f ca="1">IFERROR(__xludf.DUMMYFUNCTION("VLOOKUP($F884,IMPORTRANGE(""https://docs.google.com/spreadsheets/d/1vQSgNMJXdrs4S3uLfPKDLLwIaGIMAUdySOJkVaHnDLI/edit?gid=0#gid=0"",""RESUMEN!G:J""),4,0)"),"#N/A")</f>
        <v>#N/A</v>
      </c>
      <c r="L884" s="66" t="e">
        <f t="shared" ca="1" si="5"/>
        <v>#VALUE!</v>
      </c>
      <c r="M884" s="69"/>
      <c r="N884" s="94">
        <f t="shared" ca="1" si="6"/>
        <v>0</v>
      </c>
      <c r="O884" s="16"/>
      <c r="P884" s="40"/>
      <c r="Q884" s="16"/>
      <c r="R884" s="56"/>
    </row>
    <row r="885" spans="1:18">
      <c r="A885" s="59"/>
      <c r="B885" s="60" t="str">
        <f ca="1">IFERROR(__xludf.DUMMYFUNCTION("IFERROR(VLOOKUP(CONCATENATE(C885,D885,E885,F885,G885,H885),IMPORTRANGE(""https://docs.google.com/spreadsheets/d/1vQSgNMJXdrs4S3uLfPKDLLwIaGIMAUdySOJkVaHnDLI/edit?gid=0#gid=0"",""RESUMEN!B:C""),2,FALSE),""DEFINIR"")"),"DEFINIR")</f>
        <v>DEFINIR</v>
      </c>
      <c r="C885" s="61"/>
      <c r="D885" s="61"/>
      <c r="E885" s="62"/>
      <c r="F885" s="61"/>
      <c r="G885" s="60" t="str">
        <f ca="1">IFERROR(__xludf.DUMMYFUNCTION("IF(F885="""",""INCLUIR"",VLOOKUP($F885,IMPORTRANGE(""https://docs.google.com/spreadsheets/d/1vQSgNMJXdrs4S3uLfPKDLLwIaGIMAUdySOJkVaHnDLI/edit?gid=0#gid=0"",""RESUMEN!G:I""),2,0))"),"INCLUIR")</f>
        <v>INCLUIR</v>
      </c>
      <c r="H885" s="64" t="str">
        <f ca="1">IFERROR(__xludf.DUMMYFUNCTION("IF(F885="""",""INCLUIR"",VLOOKUP($F885,IMPORTRANGE(""https://docs.google.com/spreadsheets/d/1vQSgNMJXdrs4S3uLfPKDLLwIaGIMAUdySOJkVaHnDLI/edit?gid=0#gid=0"",""RESUMEN!G:I""),3,0))"),"INCLUIR")</f>
        <v>INCLUIR</v>
      </c>
      <c r="I885" s="65" t="e">
        <f t="shared" ca="1" si="3"/>
        <v>#VALUE!</v>
      </c>
      <c r="J885" s="65" t="e">
        <f t="shared" ca="1" si="4"/>
        <v>#VALUE!</v>
      </c>
      <c r="K885" s="64" t="str">
        <f ca="1">IFERROR(__xludf.DUMMYFUNCTION("VLOOKUP($F885,IMPORTRANGE(""https://docs.google.com/spreadsheets/d/1vQSgNMJXdrs4S3uLfPKDLLwIaGIMAUdySOJkVaHnDLI/edit?gid=0#gid=0"",""RESUMEN!G:J""),4,0)"),"#N/A")</f>
        <v>#N/A</v>
      </c>
      <c r="L885" s="66" t="e">
        <f t="shared" ca="1" si="5"/>
        <v>#VALUE!</v>
      </c>
      <c r="M885" s="69"/>
      <c r="N885" s="94">
        <f t="shared" ca="1" si="6"/>
        <v>0</v>
      </c>
      <c r="O885" s="16"/>
      <c r="P885" s="40"/>
      <c r="Q885" s="16"/>
      <c r="R885" s="56"/>
    </row>
    <row r="886" spans="1:18">
      <c r="A886" s="59"/>
      <c r="B886" s="60" t="str">
        <f ca="1">IFERROR(__xludf.DUMMYFUNCTION("IFERROR(VLOOKUP(CONCATENATE(C886,D886,E886,F886,G886,H886),IMPORTRANGE(""https://docs.google.com/spreadsheets/d/1vQSgNMJXdrs4S3uLfPKDLLwIaGIMAUdySOJkVaHnDLI/edit?gid=0#gid=0"",""RESUMEN!B:C""),2,FALSE),""DEFINIR"")"),"DEFINIR")</f>
        <v>DEFINIR</v>
      </c>
      <c r="C886" s="61"/>
      <c r="D886" s="61"/>
      <c r="E886" s="62"/>
      <c r="F886" s="61"/>
      <c r="G886" s="60" t="str">
        <f ca="1">IFERROR(__xludf.DUMMYFUNCTION("IF(F886="""",""INCLUIR"",VLOOKUP($F886,IMPORTRANGE(""https://docs.google.com/spreadsheets/d/1vQSgNMJXdrs4S3uLfPKDLLwIaGIMAUdySOJkVaHnDLI/edit?gid=0#gid=0"",""RESUMEN!G:I""),2,0))"),"INCLUIR")</f>
        <v>INCLUIR</v>
      </c>
      <c r="H886" s="64" t="str">
        <f ca="1">IFERROR(__xludf.DUMMYFUNCTION("IF(F886="""",""INCLUIR"",VLOOKUP($F886,IMPORTRANGE(""https://docs.google.com/spreadsheets/d/1vQSgNMJXdrs4S3uLfPKDLLwIaGIMAUdySOJkVaHnDLI/edit?gid=0#gid=0"",""RESUMEN!G:I""),3,0))"),"INCLUIR")</f>
        <v>INCLUIR</v>
      </c>
      <c r="I886" s="65" t="e">
        <f t="shared" ca="1" si="3"/>
        <v>#VALUE!</v>
      </c>
      <c r="J886" s="65" t="e">
        <f t="shared" ca="1" si="4"/>
        <v>#VALUE!</v>
      </c>
      <c r="K886" s="64" t="str">
        <f ca="1">IFERROR(__xludf.DUMMYFUNCTION("VLOOKUP($F886,IMPORTRANGE(""https://docs.google.com/spreadsheets/d/1vQSgNMJXdrs4S3uLfPKDLLwIaGIMAUdySOJkVaHnDLI/edit?gid=0#gid=0"",""RESUMEN!G:J""),4,0)"),"#N/A")</f>
        <v>#N/A</v>
      </c>
      <c r="L886" s="66" t="e">
        <f t="shared" ca="1" si="5"/>
        <v>#VALUE!</v>
      </c>
      <c r="M886" s="69"/>
      <c r="N886" s="94">
        <f t="shared" ca="1" si="6"/>
        <v>0</v>
      </c>
      <c r="O886" s="16"/>
      <c r="P886" s="40"/>
      <c r="Q886" s="16"/>
      <c r="R886" s="56"/>
    </row>
    <row r="887" spans="1:18">
      <c r="A887" s="59"/>
      <c r="B887" s="60" t="str">
        <f ca="1">IFERROR(__xludf.DUMMYFUNCTION("IFERROR(VLOOKUP(CONCATENATE(C887,D887,E887,F887,G887,H887),IMPORTRANGE(""https://docs.google.com/spreadsheets/d/1vQSgNMJXdrs4S3uLfPKDLLwIaGIMAUdySOJkVaHnDLI/edit?gid=0#gid=0"",""RESUMEN!B:C""),2,FALSE),""DEFINIR"")"),"DEFINIR")</f>
        <v>DEFINIR</v>
      </c>
      <c r="C887" s="61"/>
      <c r="D887" s="61"/>
      <c r="E887" s="62"/>
      <c r="F887" s="61"/>
      <c r="G887" s="60" t="str">
        <f ca="1">IFERROR(__xludf.DUMMYFUNCTION("IF(F887="""",""INCLUIR"",VLOOKUP($F887,IMPORTRANGE(""https://docs.google.com/spreadsheets/d/1vQSgNMJXdrs4S3uLfPKDLLwIaGIMAUdySOJkVaHnDLI/edit?gid=0#gid=0"",""RESUMEN!G:I""),2,0))"),"INCLUIR")</f>
        <v>INCLUIR</v>
      </c>
      <c r="H887" s="64" t="str">
        <f ca="1">IFERROR(__xludf.DUMMYFUNCTION("IF(F887="""",""INCLUIR"",VLOOKUP($F887,IMPORTRANGE(""https://docs.google.com/spreadsheets/d/1vQSgNMJXdrs4S3uLfPKDLLwIaGIMAUdySOJkVaHnDLI/edit?gid=0#gid=0"",""RESUMEN!G:I""),3,0))"),"INCLUIR")</f>
        <v>INCLUIR</v>
      </c>
      <c r="I887" s="65" t="e">
        <f t="shared" ca="1" si="3"/>
        <v>#VALUE!</v>
      </c>
      <c r="J887" s="65" t="e">
        <f t="shared" ca="1" si="4"/>
        <v>#VALUE!</v>
      </c>
      <c r="K887" s="64" t="str">
        <f ca="1">IFERROR(__xludf.DUMMYFUNCTION("VLOOKUP($F887,IMPORTRANGE(""https://docs.google.com/spreadsheets/d/1vQSgNMJXdrs4S3uLfPKDLLwIaGIMAUdySOJkVaHnDLI/edit?gid=0#gid=0"",""RESUMEN!G:J""),4,0)"),"#N/A")</f>
        <v>#N/A</v>
      </c>
      <c r="L887" s="66" t="e">
        <f t="shared" ca="1" si="5"/>
        <v>#VALUE!</v>
      </c>
      <c r="M887" s="69"/>
      <c r="N887" s="94">
        <f t="shared" ca="1" si="6"/>
        <v>0</v>
      </c>
      <c r="O887" s="16"/>
      <c r="P887" s="40"/>
      <c r="Q887" s="16"/>
      <c r="R887" s="56"/>
    </row>
    <row r="888" spans="1:18">
      <c r="A888" s="59"/>
      <c r="B888" s="60" t="str">
        <f ca="1">IFERROR(__xludf.DUMMYFUNCTION("IFERROR(VLOOKUP(CONCATENATE(C888,D888,E888,F888,G888,H888),IMPORTRANGE(""https://docs.google.com/spreadsheets/d/1vQSgNMJXdrs4S3uLfPKDLLwIaGIMAUdySOJkVaHnDLI/edit?gid=0#gid=0"",""RESUMEN!B:C""),2,FALSE),""DEFINIR"")"),"DEFINIR")</f>
        <v>DEFINIR</v>
      </c>
      <c r="C888" s="61"/>
      <c r="D888" s="61"/>
      <c r="E888" s="62"/>
      <c r="F888" s="61"/>
      <c r="G888" s="60" t="str">
        <f ca="1">IFERROR(__xludf.DUMMYFUNCTION("IF(F888="""",""INCLUIR"",VLOOKUP($F888,IMPORTRANGE(""https://docs.google.com/spreadsheets/d/1vQSgNMJXdrs4S3uLfPKDLLwIaGIMAUdySOJkVaHnDLI/edit?gid=0#gid=0"",""RESUMEN!G:I""),2,0))"),"INCLUIR")</f>
        <v>INCLUIR</v>
      </c>
      <c r="H888" s="64" t="str">
        <f ca="1">IFERROR(__xludf.DUMMYFUNCTION("IF(F888="""",""INCLUIR"",VLOOKUP($F888,IMPORTRANGE(""https://docs.google.com/spreadsheets/d/1vQSgNMJXdrs4S3uLfPKDLLwIaGIMAUdySOJkVaHnDLI/edit?gid=0#gid=0"",""RESUMEN!G:I""),3,0))"),"INCLUIR")</f>
        <v>INCLUIR</v>
      </c>
      <c r="I888" s="65" t="e">
        <f t="shared" ca="1" si="3"/>
        <v>#VALUE!</v>
      </c>
      <c r="J888" s="65" t="e">
        <f t="shared" ca="1" si="4"/>
        <v>#VALUE!</v>
      </c>
      <c r="K888" s="64" t="str">
        <f ca="1">IFERROR(__xludf.DUMMYFUNCTION("VLOOKUP($F888,IMPORTRANGE(""https://docs.google.com/spreadsheets/d/1vQSgNMJXdrs4S3uLfPKDLLwIaGIMAUdySOJkVaHnDLI/edit?gid=0#gid=0"",""RESUMEN!G:J""),4,0)"),"#N/A")</f>
        <v>#N/A</v>
      </c>
      <c r="L888" s="66" t="e">
        <f t="shared" ca="1" si="5"/>
        <v>#VALUE!</v>
      </c>
      <c r="M888" s="69"/>
      <c r="N888" s="94">
        <f t="shared" ca="1" si="6"/>
        <v>0</v>
      </c>
      <c r="O888" s="16"/>
      <c r="P888" s="40"/>
      <c r="Q888" s="16"/>
      <c r="R888" s="56"/>
    </row>
    <row r="889" spans="1:18">
      <c r="A889" s="59"/>
      <c r="B889" s="60" t="str">
        <f ca="1">IFERROR(__xludf.DUMMYFUNCTION("IFERROR(VLOOKUP(CONCATENATE(C889,D889,E889,F889,G889,H889),IMPORTRANGE(""https://docs.google.com/spreadsheets/d/1vQSgNMJXdrs4S3uLfPKDLLwIaGIMAUdySOJkVaHnDLI/edit?gid=0#gid=0"",""RESUMEN!B:C""),2,FALSE),""DEFINIR"")"),"DEFINIR")</f>
        <v>DEFINIR</v>
      </c>
      <c r="C889" s="61"/>
      <c r="D889" s="61"/>
      <c r="E889" s="62"/>
      <c r="F889" s="61"/>
      <c r="G889" s="60" t="str">
        <f ca="1">IFERROR(__xludf.DUMMYFUNCTION("IF(F889="""",""INCLUIR"",VLOOKUP($F889,IMPORTRANGE(""https://docs.google.com/spreadsheets/d/1vQSgNMJXdrs4S3uLfPKDLLwIaGIMAUdySOJkVaHnDLI/edit?gid=0#gid=0"",""RESUMEN!G:I""),2,0))"),"INCLUIR")</f>
        <v>INCLUIR</v>
      </c>
      <c r="H889" s="64" t="str">
        <f ca="1">IFERROR(__xludf.DUMMYFUNCTION("IF(F889="""",""INCLUIR"",VLOOKUP($F889,IMPORTRANGE(""https://docs.google.com/spreadsheets/d/1vQSgNMJXdrs4S3uLfPKDLLwIaGIMAUdySOJkVaHnDLI/edit?gid=0#gid=0"",""RESUMEN!G:I""),3,0))"),"INCLUIR")</f>
        <v>INCLUIR</v>
      </c>
      <c r="I889" s="65" t="e">
        <f t="shared" ca="1" si="3"/>
        <v>#VALUE!</v>
      </c>
      <c r="J889" s="65" t="e">
        <f t="shared" ca="1" si="4"/>
        <v>#VALUE!</v>
      </c>
      <c r="K889" s="64" t="str">
        <f ca="1">IFERROR(__xludf.DUMMYFUNCTION("VLOOKUP($F889,IMPORTRANGE(""https://docs.google.com/spreadsheets/d/1vQSgNMJXdrs4S3uLfPKDLLwIaGIMAUdySOJkVaHnDLI/edit?gid=0#gid=0"",""RESUMEN!G:J""),4,0)"),"#N/A")</f>
        <v>#N/A</v>
      </c>
      <c r="L889" s="66" t="e">
        <f t="shared" ca="1" si="5"/>
        <v>#VALUE!</v>
      </c>
      <c r="M889" s="69"/>
      <c r="N889" s="94">
        <f t="shared" ca="1" si="6"/>
        <v>0</v>
      </c>
      <c r="O889" s="16"/>
      <c r="P889" s="40"/>
      <c r="Q889" s="16"/>
      <c r="R889" s="56"/>
    </row>
    <row r="890" spans="1:18">
      <c r="A890" s="59"/>
      <c r="B890" s="60" t="str">
        <f ca="1">IFERROR(__xludf.DUMMYFUNCTION("IFERROR(VLOOKUP(CONCATENATE(C890,D890,E890,F890,G890,H890),IMPORTRANGE(""https://docs.google.com/spreadsheets/d/1vQSgNMJXdrs4S3uLfPKDLLwIaGIMAUdySOJkVaHnDLI/edit?gid=0#gid=0"",""RESUMEN!B:C""),2,FALSE),""DEFINIR"")"),"DEFINIR")</f>
        <v>DEFINIR</v>
      </c>
      <c r="C890" s="61"/>
      <c r="D890" s="61"/>
      <c r="E890" s="62"/>
      <c r="F890" s="61"/>
      <c r="G890" s="60" t="str">
        <f ca="1">IFERROR(__xludf.DUMMYFUNCTION("IF(F890="""",""INCLUIR"",VLOOKUP($F890,IMPORTRANGE(""https://docs.google.com/spreadsheets/d/1vQSgNMJXdrs4S3uLfPKDLLwIaGIMAUdySOJkVaHnDLI/edit?gid=0#gid=0"",""RESUMEN!G:I""),2,0))"),"INCLUIR")</f>
        <v>INCLUIR</v>
      </c>
      <c r="H890" s="64" t="str">
        <f ca="1">IFERROR(__xludf.DUMMYFUNCTION("IF(F890="""",""INCLUIR"",VLOOKUP($F890,IMPORTRANGE(""https://docs.google.com/spreadsheets/d/1vQSgNMJXdrs4S3uLfPKDLLwIaGIMAUdySOJkVaHnDLI/edit?gid=0#gid=0"",""RESUMEN!G:I""),3,0))"),"INCLUIR")</f>
        <v>INCLUIR</v>
      </c>
      <c r="I890" s="65" t="e">
        <f t="shared" ca="1" si="3"/>
        <v>#VALUE!</v>
      </c>
      <c r="J890" s="65" t="e">
        <f t="shared" ca="1" si="4"/>
        <v>#VALUE!</v>
      </c>
      <c r="K890" s="64" t="str">
        <f ca="1">IFERROR(__xludf.DUMMYFUNCTION("VLOOKUP($F890,IMPORTRANGE(""https://docs.google.com/spreadsheets/d/1vQSgNMJXdrs4S3uLfPKDLLwIaGIMAUdySOJkVaHnDLI/edit?gid=0#gid=0"",""RESUMEN!G:J""),4,0)"),"#N/A")</f>
        <v>#N/A</v>
      </c>
      <c r="L890" s="66" t="e">
        <f t="shared" ca="1" si="5"/>
        <v>#VALUE!</v>
      </c>
      <c r="M890" s="69"/>
      <c r="N890" s="94">
        <f t="shared" ca="1" si="6"/>
        <v>0</v>
      </c>
      <c r="O890" s="16"/>
      <c r="P890" s="40"/>
      <c r="Q890" s="16"/>
      <c r="R890" s="56"/>
    </row>
    <row r="891" spans="1:18">
      <c r="A891" s="59"/>
      <c r="B891" s="60" t="str">
        <f ca="1">IFERROR(__xludf.DUMMYFUNCTION("IFERROR(VLOOKUP(CONCATENATE(C891,D891,E891,F891,G891,H891),IMPORTRANGE(""https://docs.google.com/spreadsheets/d/1vQSgNMJXdrs4S3uLfPKDLLwIaGIMAUdySOJkVaHnDLI/edit?gid=0#gid=0"",""RESUMEN!B:C""),2,FALSE),""DEFINIR"")"),"DEFINIR")</f>
        <v>DEFINIR</v>
      </c>
      <c r="C891" s="61"/>
      <c r="D891" s="61"/>
      <c r="E891" s="62"/>
      <c r="F891" s="61"/>
      <c r="G891" s="60" t="str">
        <f ca="1">IFERROR(__xludf.DUMMYFUNCTION("IF(F891="""",""INCLUIR"",VLOOKUP($F891,IMPORTRANGE(""https://docs.google.com/spreadsheets/d/1vQSgNMJXdrs4S3uLfPKDLLwIaGIMAUdySOJkVaHnDLI/edit?gid=0#gid=0"",""RESUMEN!G:I""),2,0))"),"INCLUIR")</f>
        <v>INCLUIR</v>
      </c>
      <c r="H891" s="64" t="str">
        <f ca="1">IFERROR(__xludf.DUMMYFUNCTION("IF(F891="""",""INCLUIR"",VLOOKUP($F891,IMPORTRANGE(""https://docs.google.com/spreadsheets/d/1vQSgNMJXdrs4S3uLfPKDLLwIaGIMAUdySOJkVaHnDLI/edit?gid=0#gid=0"",""RESUMEN!G:I""),3,0))"),"INCLUIR")</f>
        <v>INCLUIR</v>
      </c>
      <c r="I891" s="65" t="e">
        <f t="shared" ca="1" si="3"/>
        <v>#VALUE!</v>
      </c>
      <c r="J891" s="65" t="e">
        <f t="shared" ca="1" si="4"/>
        <v>#VALUE!</v>
      </c>
      <c r="K891" s="64" t="str">
        <f ca="1">IFERROR(__xludf.DUMMYFUNCTION("VLOOKUP($F891,IMPORTRANGE(""https://docs.google.com/spreadsheets/d/1vQSgNMJXdrs4S3uLfPKDLLwIaGIMAUdySOJkVaHnDLI/edit?gid=0#gid=0"",""RESUMEN!G:J""),4,0)"),"#N/A")</f>
        <v>#N/A</v>
      </c>
      <c r="L891" s="66" t="e">
        <f t="shared" ca="1" si="5"/>
        <v>#VALUE!</v>
      </c>
      <c r="M891" s="69"/>
      <c r="N891" s="94">
        <f t="shared" ca="1" si="6"/>
        <v>0</v>
      </c>
      <c r="O891" s="16"/>
      <c r="P891" s="40"/>
      <c r="Q891" s="16"/>
      <c r="R891" s="56"/>
    </row>
    <row r="892" spans="1:18">
      <c r="A892" s="59"/>
      <c r="B892" s="60" t="str">
        <f ca="1">IFERROR(__xludf.DUMMYFUNCTION("IFERROR(VLOOKUP(CONCATENATE(C892,D892,E892,F892,G892,H892),IMPORTRANGE(""https://docs.google.com/spreadsheets/d/1vQSgNMJXdrs4S3uLfPKDLLwIaGIMAUdySOJkVaHnDLI/edit?gid=0#gid=0"",""RESUMEN!B:C""),2,FALSE),""DEFINIR"")"),"DEFINIR")</f>
        <v>DEFINIR</v>
      </c>
      <c r="C892" s="61"/>
      <c r="D892" s="61"/>
      <c r="E892" s="62"/>
      <c r="F892" s="61"/>
      <c r="G892" s="60" t="str">
        <f ca="1">IFERROR(__xludf.DUMMYFUNCTION("IF(F892="""",""INCLUIR"",VLOOKUP($F892,IMPORTRANGE(""https://docs.google.com/spreadsheets/d/1vQSgNMJXdrs4S3uLfPKDLLwIaGIMAUdySOJkVaHnDLI/edit?gid=0#gid=0"",""RESUMEN!G:I""),2,0))"),"INCLUIR")</f>
        <v>INCLUIR</v>
      </c>
      <c r="H892" s="64" t="str">
        <f ca="1">IFERROR(__xludf.DUMMYFUNCTION("IF(F892="""",""INCLUIR"",VLOOKUP($F892,IMPORTRANGE(""https://docs.google.com/spreadsheets/d/1vQSgNMJXdrs4S3uLfPKDLLwIaGIMAUdySOJkVaHnDLI/edit?gid=0#gid=0"",""RESUMEN!G:I""),3,0))"),"INCLUIR")</f>
        <v>INCLUIR</v>
      </c>
      <c r="I892" s="65" t="e">
        <f t="shared" ca="1" si="3"/>
        <v>#VALUE!</v>
      </c>
      <c r="J892" s="65" t="e">
        <f t="shared" ca="1" si="4"/>
        <v>#VALUE!</v>
      </c>
      <c r="K892" s="64" t="str">
        <f ca="1">IFERROR(__xludf.DUMMYFUNCTION("VLOOKUP($F892,IMPORTRANGE(""https://docs.google.com/spreadsheets/d/1vQSgNMJXdrs4S3uLfPKDLLwIaGIMAUdySOJkVaHnDLI/edit?gid=0#gid=0"",""RESUMEN!G:J""),4,0)"),"#N/A")</f>
        <v>#N/A</v>
      </c>
      <c r="L892" s="66" t="e">
        <f t="shared" ca="1" si="5"/>
        <v>#VALUE!</v>
      </c>
      <c r="M892" s="69"/>
      <c r="N892" s="94">
        <f t="shared" ca="1" si="6"/>
        <v>0</v>
      </c>
      <c r="O892" s="16"/>
      <c r="P892" s="40"/>
      <c r="Q892" s="16"/>
      <c r="R892" s="56"/>
    </row>
    <row r="893" spans="1:18">
      <c r="A893" s="59"/>
      <c r="B893" s="60" t="str">
        <f ca="1">IFERROR(__xludf.DUMMYFUNCTION("IFERROR(VLOOKUP(CONCATENATE(C893,D893,E893,F893,G893,H893),IMPORTRANGE(""https://docs.google.com/spreadsheets/d/1vQSgNMJXdrs4S3uLfPKDLLwIaGIMAUdySOJkVaHnDLI/edit?gid=0#gid=0"",""RESUMEN!B:C""),2,FALSE),""DEFINIR"")"),"DEFINIR")</f>
        <v>DEFINIR</v>
      </c>
      <c r="C893" s="61"/>
      <c r="D893" s="61"/>
      <c r="E893" s="62"/>
      <c r="F893" s="61"/>
      <c r="G893" s="60" t="str">
        <f ca="1">IFERROR(__xludf.DUMMYFUNCTION("IF(F893="""",""INCLUIR"",VLOOKUP($F893,IMPORTRANGE(""https://docs.google.com/spreadsheets/d/1vQSgNMJXdrs4S3uLfPKDLLwIaGIMAUdySOJkVaHnDLI/edit?gid=0#gid=0"",""RESUMEN!G:I""),2,0))"),"INCLUIR")</f>
        <v>INCLUIR</v>
      </c>
      <c r="H893" s="64" t="str">
        <f ca="1">IFERROR(__xludf.DUMMYFUNCTION("IF(F893="""",""INCLUIR"",VLOOKUP($F893,IMPORTRANGE(""https://docs.google.com/spreadsheets/d/1vQSgNMJXdrs4S3uLfPKDLLwIaGIMAUdySOJkVaHnDLI/edit?gid=0#gid=0"",""RESUMEN!G:I""),3,0))"),"INCLUIR")</f>
        <v>INCLUIR</v>
      </c>
      <c r="I893" s="65" t="e">
        <f t="shared" ca="1" si="3"/>
        <v>#VALUE!</v>
      </c>
      <c r="J893" s="65" t="e">
        <f t="shared" ca="1" si="4"/>
        <v>#VALUE!</v>
      </c>
      <c r="K893" s="64" t="str">
        <f ca="1">IFERROR(__xludf.DUMMYFUNCTION("VLOOKUP($F893,IMPORTRANGE(""https://docs.google.com/spreadsheets/d/1vQSgNMJXdrs4S3uLfPKDLLwIaGIMAUdySOJkVaHnDLI/edit?gid=0#gid=0"",""RESUMEN!G:J""),4,0)"),"#N/A")</f>
        <v>#N/A</v>
      </c>
      <c r="L893" s="66" t="e">
        <f t="shared" ca="1" si="5"/>
        <v>#VALUE!</v>
      </c>
      <c r="M893" s="69"/>
      <c r="N893" s="94">
        <f t="shared" ca="1" si="6"/>
        <v>0</v>
      </c>
      <c r="O893" s="16"/>
      <c r="P893" s="40"/>
      <c r="Q893" s="16"/>
      <c r="R893" s="56"/>
    </row>
    <row r="894" spans="1:18">
      <c r="A894" s="59"/>
      <c r="B894" s="60" t="str">
        <f ca="1">IFERROR(__xludf.DUMMYFUNCTION("IFERROR(VLOOKUP(CONCATENATE(C894,D894,E894,F894,G894,H894),IMPORTRANGE(""https://docs.google.com/spreadsheets/d/1vQSgNMJXdrs4S3uLfPKDLLwIaGIMAUdySOJkVaHnDLI/edit?gid=0#gid=0"",""RESUMEN!B:C""),2,FALSE),""DEFINIR"")"),"DEFINIR")</f>
        <v>DEFINIR</v>
      </c>
      <c r="C894" s="61"/>
      <c r="D894" s="61"/>
      <c r="E894" s="62"/>
      <c r="F894" s="61"/>
      <c r="G894" s="60" t="str">
        <f ca="1">IFERROR(__xludf.DUMMYFUNCTION("IF(F894="""",""INCLUIR"",VLOOKUP($F894,IMPORTRANGE(""https://docs.google.com/spreadsheets/d/1vQSgNMJXdrs4S3uLfPKDLLwIaGIMAUdySOJkVaHnDLI/edit?gid=0#gid=0"",""RESUMEN!G:I""),2,0))"),"INCLUIR")</f>
        <v>INCLUIR</v>
      </c>
      <c r="H894" s="64" t="str">
        <f ca="1">IFERROR(__xludf.DUMMYFUNCTION("IF(F894="""",""INCLUIR"",VLOOKUP($F894,IMPORTRANGE(""https://docs.google.com/spreadsheets/d/1vQSgNMJXdrs4S3uLfPKDLLwIaGIMAUdySOJkVaHnDLI/edit?gid=0#gid=0"",""RESUMEN!G:I""),3,0))"),"INCLUIR")</f>
        <v>INCLUIR</v>
      </c>
      <c r="I894" s="65" t="e">
        <f t="shared" ca="1" si="3"/>
        <v>#VALUE!</v>
      </c>
      <c r="J894" s="65" t="e">
        <f t="shared" ca="1" si="4"/>
        <v>#VALUE!</v>
      </c>
      <c r="K894" s="64" t="str">
        <f ca="1">IFERROR(__xludf.DUMMYFUNCTION("VLOOKUP($F894,IMPORTRANGE(""https://docs.google.com/spreadsheets/d/1vQSgNMJXdrs4S3uLfPKDLLwIaGIMAUdySOJkVaHnDLI/edit?gid=0#gid=0"",""RESUMEN!G:J""),4,0)"),"#N/A")</f>
        <v>#N/A</v>
      </c>
      <c r="L894" s="66" t="e">
        <f t="shared" ca="1" si="5"/>
        <v>#VALUE!</v>
      </c>
      <c r="M894" s="69"/>
      <c r="N894" s="94">
        <f t="shared" ca="1" si="6"/>
        <v>0</v>
      </c>
      <c r="O894" s="16"/>
      <c r="P894" s="40"/>
      <c r="Q894" s="16"/>
      <c r="R894" s="56"/>
    </row>
    <row r="895" spans="1:18">
      <c r="A895" s="59"/>
      <c r="B895" s="60" t="str">
        <f ca="1">IFERROR(__xludf.DUMMYFUNCTION("IFERROR(VLOOKUP(CONCATENATE(C895,D895,E895,F895,G895,H895),IMPORTRANGE(""https://docs.google.com/spreadsheets/d/1vQSgNMJXdrs4S3uLfPKDLLwIaGIMAUdySOJkVaHnDLI/edit?gid=0#gid=0"",""RESUMEN!B:C""),2,FALSE),""DEFINIR"")"),"DEFINIR")</f>
        <v>DEFINIR</v>
      </c>
      <c r="C895" s="61"/>
      <c r="D895" s="61"/>
      <c r="E895" s="62"/>
      <c r="F895" s="61"/>
      <c r="G895" s="60" t="str">
        <f ca="1">IFERROR(__xludf.DUMMYFUNCTION("IF(F895="""",""INCLUIR"",VLOOKUP($F895,IMPORTRANGE(""https://docs.google.com/spreadsheets/d/1vQSgNMJXdrs4S3uLfPKDLLwIaGIMAUdySOJkVaHnDLI/edit?gid=0#gid=0"",""RESUMEN!G:I""),2,0))"),"INCLUIR")</f>
        <v>INCLUIR</v>
      </c>
      <c r="H895" s="64" t="str">
        <f ca="1">IFERROR(__xludf.DUMMYFUNCTION("IF(F895="""",""INCLUIR"",VLOOKUP($F895,IMPORTRANGE(""https://docs.google.com/spreadsheets/d/1vQSgNMJXdrs4S3uLfPKDLLwIaGIMAUdySOJkVaHnDLI/edit?gid=0#gid=0"",""RESUMEN!G:I""),3,0))"),"INCLUIR")</f>
        <v>INCLUIR</v>
      </c>
      <c r="I895" s="65" t="e">
        <f t="shared" ca="1" si="3"/>
        <v>#VALUE!</v>
      </c>
      <c r="J895" s="65" t="e">
        <f t="shared" ca="1" si="4"/>
        <v>#VALUE!</v>
      </c>
      <c r="K895" s="64" t="str">
        <f ca="1">IFERROR(__xludf.DUMMYFUNCTION("VLOOKUP($F895,IMPORTRANGE(""https://docs.google.com/spreadsheets/d/1vQSgNMJXdrs4S3uLfPKDLLwIaGIMAUdySOJkVaHnDLI/edit?gid=0#gid=0"",""RESUMEN!G:J""),4,0)"),"#N/A")</f>
        <v>#N/A</v>
      </c>
      <c r="L895" s="66" t="e">
        <f t="shared" ca="1" si="5"/>
        <v>#VALUE!</v>
      </c>
      <c r="M895" s="69"/>
      <c r="N895" s="94">
        <f t="shared" ca="1" si="6"/>
        <v>0</v>
      </c>
      <c r="O895" s="16"/>
      <c r="P895" s="40"/>
      <c r="Q895" s="16"/>
      <c r="R895" s="56"/>
    </row>
    <row r="896" spans="1:18">
      <c r="A896" s="59"/>
      <c r="B896" s="60" t="str">
        <f ca="1">IFERROR(__xludf.DUMMYFUNCTION("IFERROR(VLOOKUP(CONCATENATE(C896,D896,E896,F896,G896,H896),IMPORTRANGE(""https://docs.google.com/spreadsheets/d/1vQSgNMJXdrs4S3uLfPKDLLwIaGIMAUdySOJkVaHnDLI/edit?gid=0#gid=0"",""RESUMEN!B:C""),2,FALSE),""DEFINIR"")"),"DEFINIR")</f>
        <v>DEFINIR</v>
      </c>
      <c r="C896" s="61"/>
      <c r="D896" s="61"/>
      <c r="E896" s="62"/>
      <c r="F896" s="61"/>
      <c r="G896" s="60" t="str">
        <f ca="1">IFERROR(__xludf.DUMMYFUNCTION("IF(F896="""",""INCLUIR"",VLOOKUP($F896,IMPORTRANGE(""https://docs.google.com/spreadsheets/d/1vQSgNMJXdrs4S3uLfPKDLLwIaGIMAUdySOJkVaHnDLI/edit?gid=0#gid=0"",""RESUMEN!G:I""),2,0))"),"INCLUIR")</f>
        <v>INCLUIR</v>
      </c>
      <c r="H896" s="64" t="str">
        <f ca="1">IFERROR(__xludf.DUMMYFUNCTION("IF(F896="""",""INCLUIR"",VLOOKUP($F896,IMPORTRANGE(""https://docs.google.com/spreadsheets/d/1vQSgNMJXdrs4S3uLfPKDLLwIaGIMAUdySOJkVaHnDLI/edit?gid=0#gid=0"",""RESUMEN!G:I""),3,0))"),"INCLUIR")</f>
        <v>INCLUIR</v>
      </c>
      <c r="I896" s="65" t="e">
        <f t="shared" ca="1" si="3"/>
        <v>#VALUE!</v>
      </c>
      <c r="J896" s="65" t="e">
        <f t="shared" ca="1" si="4"/>
        <v>#VALUE!</v>
      </c>
      <c r="K896" s="64" t="str">
        <f ca="1">IFERROR(__xludf.DUMMYFUNCTION("VLOOKUP($F896,IMPORTRANGE(""https://docs.google.com/spreadsheets/d/1vQSgNMJXdrs4S3uLfPKDLLwIaGIMAUdySOJkVaHnDLI/edit?gid=0#gid=0"",""RESUMEN!G:J""),4,0)"),"#N/A")</f>
        <v>#N/A</v>
      </c>
      <c r="L896" s="66" t="e">
        <f t="shared" ca="1" si="5"/>
        <v>#VALUE!</v>
      </c>
      <c r="M896" s="69"/>
      <c r="N896" s="94">
        <f t="shared" ca="1" si="6"/>
        <v>0</v>
      </c>
      <c r="O896" s="16"/>
      <c r="P896" s="40"/>
      <c r="Q896" s="16"/>
      <c r="R896" s="56"/>
    </row>
    <row r="897" spans="1:18">
      <c r="A897" s="59"/>
      <c r="B897" s="60" t="str">
        <f ca="1">IFERROR(__xludf.DUMMYFUNCTION("IFERROR(VLOOKUP(CONCATENATE(C897,D897,E897,F897,G897,H897),IMPORTRANGE(""https://docs.google.com/spreadsheets/d/1vQSgNMJXdrs4S3uLfPKDLLwIaGIMAUdySOJkVaHnDLI/edit?gid=0#gid=0"",""RESUMEN!B:C""),2,FALSE),""DEFINIR"")"),"DEFINIR")</f>
        <v>DEFINIR</v>
      </c>
      <c r="C897" s="61"/>
      <c r="D897" s="61"/>
      <c r="E897" s="62"/>
      <c r="F897" s="61"/>
      <c r="G897" s="60" t="str">
        <f ca="1">IFERROR(__xludf.DUMMYFUNCTION("IF(F897="""",""INCLUIR"",VLOOKUP($F897,IMPORTRANGE(""https://docs.google.com/spreadsheets/d/1vQSgNMJXdrs4S3uLfPKDLLwIaGIMAUdySOJkVaHnDLI/edit?gid=0#gid=0"",""RESUMEN!G:I""),2,0))"),"INCLUIR")</f>
        <v>INCLUIR</v>
      </c>
      <c r="H897" s="64" t="str">
        <f ca="1">IFERROR(__xludf.DUMMYFUNCTION("IF(F897="""",""INCLUIR"",VLOOKUP($F897,IMPORTRANGE(""https://docs.google.com/spreadsheets/d/1vQSgNMJXdrs4S3uLfPKDLLwIaGIMAUdySOJkVaHnDLI/edit?gid=0#gid=0"",""RESUMEN!G:I""),3,0))"),"INCLUIR")</f>
        <v>INCLUIR</v>
      </c>
      <c r="I897" s="65" t="e">
        <f t="shared" ca="1" si="3"/>
        <v>#VALUE!</v>
      </c>
      <c r="J897" s="65" t="e">
        <f t="shared" ca="1" si="4"/>
        <v>#VALUE!</v>
      </c>
      <c r="K897" s="64" t="str">
        <f ca="1">IFERROR(__xludf.DUMMYFUNCTION("VLOOKUP($F897,IMPORTRANGE(""https://docs.google.com/spreadsheets/d/1vQSgNMJXdrs4S3uLfPKDLLwIaGIMAUdySOJkVaHnDLI/edit?gid=0#gid=0"",""RESUMEN!G:J""),4,0)"),"#N/A")</f>
        <v>#N/A</v>
      </c>
      <c r="L897" s="66" t="e">
        <f t="shared" ca="1" si="5"/>
        <v>#VALUE!</v>
      </c>
      <c r="M897" s="69"/>
      <c r="N897" s="94">
        <f t="shared" ca="1" si="6"/>
        <v>0</v>
      </c>
      <c r="O897" s="16"/>
      <c r="P897" s="40"/>
      <c r="Q897" s="16"/>
      <c r="R897" s="56"/>
    </row>
    <row r="898" spans="1:18">
      <c r="A898" s="59"/>
      <c r="B898" s="60" t="str">
        <f ca="1">IFERROR(__xludf.DUMMYFUNCTION("IFERROR(VLOOKUP(CONCATENATE(C898,D898,E898,F898,G898,H898),IMPORTRANGE(""https://docs.google.com/spreadsheets/d/1vQSgNMJXdrs4S3uLfPKDLLwIaGIMAUdySOJkVaHnDLI/edit?gid=0#gid=0"",""RESUMEN!B:C""),2,FALSE),""DEFINIR"")"),"DEFINIR")</f>
        <v>DEFINIR</v>
      </c>
      <c r="C898" s="61"/>
      <c r="D898" s="61"/>
      <c r="E898" s="62"/>
      <c r="F898" s="61"/>
      <c r="G898" s="60" t="str">
        <f ca="1">IFERROR(__xludf.DUMMYFUNCTION("IF(F898="""",""INCLUIR"",VLOOKUP($F898,IMPORTRANGE(""https://docs.google.com/spreadsheets/d/1vQSgNMJXdrs4S3uLfPKDLLwIaGIMAUdySOJkVaHnDLI/edit?gid=0#gid=0"",""RESUMEN!G:I""),2,0))"),"INCLUIR")</f>
        <v>INCLUIR</v>
      </c>
      <c r="H898" s="64" t="str">
        <f ca="1">IFERROR(__xludf.DUMMYFUNCTION("IF(F898="""",""INCLUIR"",VLOOKUP($F898,IMPORTRANGE(""https://docs.google.com/spreadsheets/d/1vQSgNMJXdrs4S3uLfPKDLLwIaGIMAUdySOJkVaHnDLI/edit?gid=0#gid=0"",""RESUMEN!G:I""),3,0))"),"INCLUIR")</f>
        <v>INCLUIR</v>
      </c>
      <c r="I898" s="65" t="e">
        <f t="shared" ca="1" si="3"/>
        <v>#VALUE!</v>
      </c>
      <c r="J898" s="65" t="e">
        <f t="shared" ca="1" si="4"/>
        <v>#VALUE!</v>
      </c>
      <c r="K898" s="64" t="str">
        <f ca="1">IFERROR(__xludf.DUMMYFUNCTION("VLOOKUP($F898,IMPORTRANGE(""https://docs.google.com/spreadsheets/d/1vQSgNMJXdrs4S3uLfPKDLLwIaGIMAUdySOJkVaHnDLI/edit?gid=0#gid=0"",""RESUMEN!G:J""),4,0)"),"#N/A")</f>
        <v>#N/A</v>
      </c>
      <c r="L898" s="66" t="e">
        <f t="shared" ca="1" si="5"/>
        <v>#VALUE!</v>
      </c>
      <c r="M898" s="69"/>
      <c r="N898" s="94">
        <f t="shared" ca="1" si="6"/>
        <v>0</v>
      </c>
      <c r="O898" s="16"/>
      <c r="P898" s="40"/>
      <c r="Q898" s="16"/>
      <c r="R898" s="56"/>
    </row>
    <row r="899" spans="1:18">
      <c r="A899" s="59"/>
      <c r="B899" s="60" t="str">
        <f ca="1">IFERROR(__xludf.DUMMYFUNCTION("IFERROR(VLOOKUP(CONCATENATE(C899,D899,E899,F899,G899,H899),IMPORTRANGE(""https://docs.google.com/spreadsheets/d/1vQSgNMJXdrs4S3uLfPKDLLwIaGIMAUdySOJkVaHnDLI/edit?gid=0#gid=0"",""RESUMEN!B:C""),2,FALSE),""DEFINIR"")"),"DEFINIR")</f>
        <v>DEFINIR</v>
      </c>
      <c r="C899" s="61"/>
      <c r="D899" s="61"/>
      <c r="E899" s="62"/>
      <c r="F899" s="61"/>
      <c r="G899" s="60" t="str">
        <f ca="1">IFERROR(__xludf.DUMMYFUNCTION("IF(F899="""",""INCLUIR"",VLOOKUP($F899,IMPORTRANGE(""https://docs.google.com/spreadsheets/d/1vQSgNMJXdrs4S3uLfPKDLLwIaGIMAUdySOJkVaHnDLI/edit?gid=0#gid=0"",""RESUMEN!G:I""),2,0))"),"INCLUIR")</f>
        <v>INCLUIR</v>
      </c>
      <c r="H899" s="64" t="str">
        <f ca="1">IFERROR(__xludf.DUMMYFUNCTION("IF(F899="""",""INCLUIR"",VLOOKUP($F899,IMPORTRANGE(""https://docs.google.com/spreadsheets/d/1vQSgNMJXdrs4S3uLfPKDLLwIaGIMAUdySOJkVaHnDLI/edit?gid=0#gid=0"",""RESUMEN!G:I""),3,0))"),"INCLUIR")</f>
        <v>INCLUIR</v>
      </c>
      <c r="I899" s="65" t="e">
        <f t="shared" ca="1" si="3"/>
        <v>#VALUE!</v>
      </c>
      <c r="J899" s="65" t="e">
        <f t="shared" ca="1" si="4"/>
        <v>#VALUE!</v>
      </c>
      <c r="K899" s="64" t="str">
        <f ca="1">IFERROR(__xludf.DUMMYFUNCTION("VLOOKUP($F899,IMPORTRANGE(""https://docs.google.com/spreadsheets/d/1vQSgNMJXdrs4S3uLfPKDLLwIaGIMAUdySOJkVaHnDLI/edit?gid=0#gid=0"",""RESUMEN!G:J""),4,0)"),"#N/A")</f>
        <v>#N/A</v>
      </c>
      <c r="L899" s="66" t="e">
        <f t="shared" ca="1" si="5"/>
        <v>#VALUE!</v>
      </c>
      <c r="M899" s="69"/>
      <c r="N899" s="94">
        <f t="shared" ca="1" si="6"/>
        <v>0</v>
      </c>
      <c r="O899" s="16"/>
      <c r="P899" s="40"/>
      <c r="Q899" s="16"/>
      <c r="R899" s="56"/>
    </row>
    <row r="900" spans="1:18">
      <c r="A900" s="59"/>
      <c r="B900" s="60" t="str">
        <f ca="1">IFERROR(__xludf.DUMMYFUNCTION("IFERROR(VLOOKUP(CONCATENATE(C900,D900,E900,F900,G900,H900),IMPORTRANGE(""https://docs.google.com/spreadsheets/d/1vQSgNMJXdrs4S3uLfPKDLLwIaGIMAUdySOJkVaHnDLI/edit?gid=0#gid=0"",""RESUMEN!B:C""),2,FALSE),""DEFINIR"")"),"DEFINIR")</f>
        <v>DEFINIR</v>
      </c>
      <c r="C900" s="61"/>
      <c r="D900" s="61"/>
      <c r="E900" s="62"/>
      <c r="F900" s="61"/>
      <c r="G900" s="60" t="str">
        <f ca="1">IFERROR(__xludf.DUMMYFUNCTION("IF(F900="""",""INCLUIR"",VLOOKUP($F900,IMPORTRANGE(""https://docs.google.com/spreadsheets/d/1vQSgNMJXdrs4S3uLfPKDLLwIaGIMAUdySOJkVaHnDLI/edit?gid=0#gid=0"",""RESUMEN!G:I""),2,0))"),"INCLUIR")</f>
        <v>INCLUIR</v>
      </c>
      <c r="H900" s="64" t="str">
        <f ca="1">IFERROR(__xludf.DUMMYFUNCTION("IF(F900="""",""INCLUIR"",VLOOKUP($F900,IMPORTRANGE(""https://docs.google.com/spreadsheets/d/1vQSgNMJXdrs4S3uLfPKDLLwIaGIMAUdySOJkVaHnDLI/edit?gid=0#gid=0"",""RESUMEN!G:I""),3,0))"),"INCLUIR")</f>
        <v>INCLUIR</v>
      </c>
      <c r="I900" s="65" t="e">
        <f t="shared" ca="1" si="3"/>
        <v>#VALUE!</v>
      </c>
      <c r="J900" s="65" t="e">
        <f t="shared" ca="1" si="4"/>
        <v>#VALUE!</v>
      </c>
      <c r="K900" s="64" t="str">
        <f ca="1">IFERROR(__xludf.DUMMYFUNCTION("VLOOKUP($F900,IMPORTRANGE(""https://docs.google.com/spreadsheets/d/1vQSgNMJXdrs4S3uLfPKDLLwIaGIMAUdySOJkVaHnDLI/edit?gid=0#gid=0"",""RESUMEN!G:J""),4,0)"),"#N/A")</f>
        <v>#N/A</v>
      </c>
      <c r="L900" s="66" t="e">
        <f t="shared" ca="1" si="5"/>
        <v>#VALUE!</v>
      </c>
      <c r="M900" s="69"/>
      <c r="N900" s="94">
        <f t="shared" ca="1" si="6"/>
        <v>0</v>
      </c>
      <c r="O900" s="16"/>
      <c r="P900" s="40"/>
      <c r="Q900" s="16"/>
      <c r="R900" s="56"/>
    </row>
    <row r="901" spans="1:18">
      <c r="A901" s="59"/>
      <c r="B901" s="60" t="str">
        <f ca="1">IFERROR(__xludf.DUMMYFUNCTION("IFERROR(VLOOKUP(CONCATENATE(C901,D901,E901,F901,G901,H901),IMPORTRANGE(""https://docs.google.com/spreadsheets/d/1vQSgNMJXdrs4S3uLfPKDLLwIaGIMAUdySOJkVaHnDLI/edit?gid=0#gid=0"",""RESUMEN!B:C""),2,FALSE),""DEFINIR"")"),"DEFINIR")</f>
        <v>DEFINIR</v>
      </c>
      <c r="C901" s="61"/>
      <c r="D901" s="61"/>
      <c r="E901" s="62"/>
      <c r="F901" s="61"/>
      <c r="G901" s="60" t="str">
        <f ca="1">IFERROR(__xludf.DUMMYFUNCTION("IF(F901="""",""INCLUIR"",VLOOKUP($F901,IMPORTRANGE(""https://docs.google.com/spreadsheets/d/1vQSgNMJXdrs4S3uLfPKDLLwIaGIMAUdySOJkVaHnDLI/edit?gid=0#gid=0"",""RESUMEN!G:I""),2,0))"),"INCLUIR")</f>
        <v>INCLUIR</v>
      </c>
      <c r="H901" s="64" t="str">
        <f ca="1">IFERROR(__xludf.DUMMYFUNCTION("IF(F901="""",""INCLUIR"",VLOOKUP($F901,IMPORTRANGE(""https://docs.google.com/spreadsheets/d/1vQSgNMJXdrs4S3uLfPKDLLwIaGIMAUdySOJkVaHnDLI/edit?gid=0#gid=0"",""RESUMEN!G:I""),3,0))"),"INCLUIR")</f>
        <v>INCLUIR</v>
      </c>
      <c r="I901" s="65" t="e">
        <f t="shared" ca="1" si="3"/>
        <v>#VALUE!</v>
      </c>
      <c r="J901" s="65" t="e">
        <f t="shared" ca="1" si="4"/>
        <v>#VALUE!</v>
      </c>
      <c r="K901" s="64" t="str">
        <f ca="1">IFERROR(__xludf.DUMMYFUNCTION("VLOOKUP($F901,IMPORTRANGE(""https://docs.google.com/spreadsheets/d/1vQSgNMJXdrs4S3uLfPKDLLwIaGIMAUdySOJkVaHnDLI/edit?gid=0#gid=0"",""RESUMEN!G:J""),4,0)"),"#N/A")</f>
        <v>#N/A</v>
      </c>
      <c r="L901" s="66" t="e">
        <f t="shared" ca="1" si="5"/>
        <v>#VALUE!</v>
      </c>
      <c r="M901" s="69"/>
      <c r="N901" s="94">
        <f t="shared" ca="1" si="6"/>
        <v>0</v>
      </c>
      <c r="O901" s="16"/>
      <c r="P901" s="40"/>
      <c r="Q901" s="16"/>
      <c r="R901" s="56"/>
    </row>
    <row r="902" spans="1:18">
      <c r="A902" s="59"/>
      <c r="B902" s="60" t="str">
        <f ca="1">IFERROR(__xludf.DUMMYFUNCTION("IFERROR(VLOOKUP(CONCATENATE(C902,D902,E902,F902,G902,H902),IMPORTRANGE(""https://docs.google.com/spreadsheets/d/1vQSgNMJXdrs4S3uLfPKDLLwIaGIMAUdySOJkVaHnDLI/edit?gid=0#gid=0"",""RESUMEN!B:C""),2,FALSE),""DEFINIR"")"),"DEFINIR")</f>
        <v>DEFINIR</v>
      </c>
      <c r="C902" s="61"/>
      <c r="D902" s="61"/>
      <c r="E902" s="62"/>
      <c r="F902" s="61"/>
      <c r="G902" s="60" t="str">
        <f ca="1">IFERROR(__xludf.DUMMYFUNCTION("IF(F902="""",""INCLUIR"",VLOOKUP($F902,IMPORTRANGE(""https://docs.google.com/spreadsheets/d/1vQSgNMJXdrs4S3uLfPKDLLwIaGIMAUdySOJkVaHnDLI/edit?gid=0#gid=0"",""RESUMEN!G:I""),2,0))"),"INCLUIR")</f>
        <v>INCLUIR</v>
      </c>
      <c r="H902" s="64" t="str">
        <f ca="1">IFERROR(__xludf.DUMMYFUNCTION("IF(F902="""",""INCLUIR"",VLOOKUP($F902,IMPORTRANGE(""https://docs.google.com/spreadsheets/d/1vQSgNMJXdrs4S3uLfPKDLLwIaGIMAUdySOJkVaHnDLI/edit?gid=0#gid=0"",""RESUMEN!G:I""),3,0))"),"INCLUIR")</f>
        <v>INCLUIR</v>
      </c>
      <c r="I902" s="65" t="e">
        <f t="shared" ca="1" si="3"/>
        <v>#VALUE!</v>
      </c>
      <c r="J902" s="65" t="e">
        <f t="shared" ca="1" si="4"/>
        <v>#VALUE!</v>
      </c>
      <c r="K902" s="64" t="str">
        <f ca="1">IFERROR(__xludf.DUMMYFUNCTION("VLOOKUP($F902,IMPORTRANGE(""https://docs.google.com/spreadsheets/d/1vQSgNMJXdrs4S3uLfPKDLLwIaGIMAUdySOJkVaHnDLI/edit?gid=0#gid=0"",""RESUMEN!G:J""),4,0)"),"#N/A")</f>
        <v>#N/A</v>
      </c>
      <c r="L902" s="66" t="e">
        <f t="shared" ca="1" si="5"/>
        <v>#VALUE!</v>
      </c>
      <c r="M902" s="69"/>
      <c r="N902" s="94">
        <f t="shared" ca="1" si="6"/>
        <v>0</v>
      </c>
      <c r="O902" s="16"/>
      <c r="P902" s="40"/>
      <c r="Q902" s="16"/>
      <c r="R902" s="56"/>
    </row>
    <row r="903" spans="1:18">
      <c r="A903" s="59"/>
      <c r="B903" s="60" t="str">
        <f ca="1">IFERROR(__xludf.DUMMYFUNCTION("IFERROR(VLOOKUP(CONCATENATE(C903,D903,E903,F903,G903,H903),IMPORTRANGE(""https://docs.google.com/spreadsheets/d/1vQSgNMJXdrs4S3uLfPKDLLwIaGIMAUdySOJkVaHnDLI/edit?gid=0#gid=0"",""RESUMEN!B:C""),2,FALSE),""DEFINIR"")"),"DEFINIR")</f>
        <v>DEFINIR</v>
      </c>
      <c r="C903" s="61"/>
      <c r="D903" s="61"/>
      <c r="E903" s="62"/>
      <c r="F903" s="61"/>
      <c r="G903" s="60" t="str">
        <f ca="1">IFERROR(__xludf.DUMMYFUNCTION("IF(F903="""",""INCLUIR"",VLOOKUP($F903,IMPORTRANGE(""https://docs.google.com/spreadsheets/d/1vQSgNMJXdrs4S3uLfPKDLLwIaGIMAUdySOJkVaHnDLI/edit?gid=0#gid=0"",""RESUMEN!G:I""),2,0))"),"INCLUIR")</f>
        <v>INCLUIR</v>
      </c>
      <c r="H903" s="64" t="str">
        <f ca="1">IFERROR(__xludf.DUMMYFUNCTION("IF(F903="""",""INCLUIR"",VLOOKUP($F903,IMPORTRANGE(""https://docs.google.com/spreadsheets/d/1vQSgNMJXdrs4S3uLfPKDLLwIaGIMAUdySOJkVaHnDLI/edit?gid=0#gid=0"",""RESUMEN!G:I""),3,0))"),"INCLUIR")</f>
        <v>INCLUIR</v>
      </c>
      <c r="I903" s="65" t="e">
        <f t="shared" ca="1" si="3"/>
        <v>#VALUE!</v>
      </c>
      <c r="J903" s="65" t="e">
        <f t="shared" ca="1" si="4"/>
        <v>#VALUE!</v>
      </c>
      <c r="K903" s="64" t="str">
        <f ca="1">IFERROR(__xludf.DUMMYFUNCTION("VLOOKUP($F903,IMPORTRANGE(""https://docs.google.com/spreadsheets/d/1vQSgNMJXdrs4S3uLfPKDLLwIaGIMAUdySOJkVaHnDLI/edit?gid=0#gid=0"",""RESUMEN!G:J""),4,0)"),"#N/A")</f>
        <v>#N/A</v>
      </c>
      <c r="L903" s="66" t="e">
        <f t="shared" ca="1" si="5"/>
        <v>#VALUE!</v>
      </c>
      <c r="M903" s="69"/>
      <c r="N903" s="94">
        <f t="shared" ca="1" si="6"/>
        <v>0</v>
      </c>
      <c r="O903" s="16"/>
      <c r="P903" s="40"/>
      <c r="Q903" s="16"/>
      <c r="R903" s="56"/>
    </row>
    <row r="904" spans="1:18">
      <c r="A904" s="59"/>
      <c r="B904" s="60" t="str">
        <f ca="1">IFERROR(__xludf.DUMMYFUNCTION("IFERROR(VLOOKUP(CONCATENATE(C904,D904,E904,F904,G904,H904),IMPORTRANGE(""https://docs.google.com/spreadsheets/d/1vQSgNMJXdrs4S3uLfPKDLLwIaGIMAUdySOJkVaHnDLI/edit?gid=0#gid=0"",""RESUMEN!B:C""),2,FALSE),""DEFINIR"")"),"DEFINIR")</f>
        <v>DEFINIR</v>
      </c>
      <c r="C904" s="61"/>
      <c r="D904" s="61"/>
      <c r="E904" s="62"/>
      <c r="F904" s="61"/>
      <c r="G904" s="60" t="str">
        <f ca="1">IFERROR(__xludf.DUMMYFUNCTION("IF(F904="""",""INCLUIR"",VLOOKUP($F904,IMPORTRANGE(""https://docs.google.com/spreadsheets/d/1vQSgNMJXdrs4S3uLfPKDLLwIaGIMAUdySOJkVaHnDLI/edit?gid=0#gid=0"",""RESUMEN!G:I""),2,0))"),"INCLUIR")</f>
        <v>INCLUIR</v>
      </c>
      <c r="H904" s="64" t="str">
        <f ca="1">IFERROR(__xludf.DUMMYFUNCTION("IF(F904="""",""INCLUIR"",VLOOKUP($F904,IMPORTRANGE(""https://docs.google.com/spreadsheets/d/1vQSgNMJXdrs4S3uLfPKDLLwIaGIMAUdySOJkVaHnDLI/edit?gid=0#gid=0"",""RESUMEN!G:I""),3,0))"),"INCLUIR")</f>
        <v>INCLUIR</v>
      </c>
      <c r="I904" s="65" t="e">
        <f t="shared" ca="1" si="3"/>
        <v>#VALUE!</v>
      </c>
      <c r="J904" s="65" t="e">
        <f t="shared" ca="1" si="4"/>
        <v>#VALUE!</v>
      </c>
      <c r="K904" s="64" t="str">
        <f ca="1">IFERROR(__xludf.DUMMYFUNCTION("VLOOKUP($F904,IMPORTRANGE(""https://docs.google.com/spreadsheets/d/1vQSgNMJXdrs4S3uLfPKDLLwIaGIMAUdySOJkVaHnDLI/edit?gid=0#gid=0"",""RESUMEN!G:J""),4,0)"),"#N/A")</f>
        <v>#N/A</v>
      </c>
      <c r="L904" s="66" t="e">
        <f t="shared" ca="1" si="5"/>
        <v>#VALUE!</v>
      </c>
      <c r="M904" s="69"/>
      <c r="N904" s="94">
        <f t="shared" ca="1" si="6"/>
        <v>0</v>
      </c>
      <c r="O904" s="16"/>
      <c r="P904" s="40"/>
      <c r="Q904" s="16"/>
      <c r="R904" s="56"/>
    </row>
    <row r="905" spans="1:18">
      <c r="A905" s="59"/>
      <c r="B905" s="60" t="str">
        <f ca="1">IFERROR(__xludf.DUMMYFUNCTION("IFERROR(VLOOKUP(CONCATENATE(C905,D905,E905,F905,G905,H905),IMPORTRANGE(""https://docs.google.com/spreadsheets/d/1vQSgNMJXdrs4S3uLfPKDLLwIaGIMAUdySOJkVaHnDLI/edit?gid=0#gid=0"",""RESUMEN!B:C""),2,FALSE),""DEFINIR"")"),"DEFINIR")</f>
        <v>DEFINIR</v>
      </c>
      <c r="C905" s="61"/>
      <c r="D905" s="61"/>
      <c r="E905" s="62"/>
      <c r="F905" s="61"/>
      <c r="G905" s="60" t="str">
        <f ca="1">IFERROR(__xludf.DUMMYFUNCTION("IF(F905="""",""INCLUIR"",VLOOKUP($F905,IMPORTRANGE(""https://docs.google.com/spreadsheets/d/1vQSgNMJXdrs4S3uLfPKDLLwIaGIMAUdySOJkVaHnDLI/edit?gid=0#gid=0"",""RESUMEN!G:I""),2,0))"),"INCLUIR")</f>
        <v>INCLUIR</v>
      </c>
      <c r="H905" s="64" t="str">
        <f ca="1">IFERROR(__xludf.DUMMYFUNCTION("IF(F905="""",""INCLUIR"",VLOOKUP($F905,IMPORTRANGE(""https://docs.google.com/spreadsheets/d/1vQSgNMJXdrs4S3uLfPKDLLwIaGIMAUdySOJkVaHnDLI/edit?gid=0#gid=0"",""RESUMEN!G:I""),3,0))"),"INCLUIR")</f>
        <v>INCLUIR</v>
      </c>
      <c r="I905" s="65" t="e">
        <f t="shared" ca="1" si="3"/>
        <v>#VALUE!</v>
      </c>
      <c r="J905" s="65" t="e">
        <f t="shared" ca="1" si="4"/>
        <v>#VALUE!</v>
      </c>
      <c r="K905" s="64" t="str">
        <f ca="1">IFERROR(__xludf.DUMMYFUNCTION("VLOOKUP($F905,IMPORTRANGE(""https://docs.google.com/spreadsheets/d/1vQSgNMJXdrs4S3uLfPKDLLwIaGIMAUdySOJkVaHnDLI/edit?gid=0#gid=0"",""RESUMEN!G:J""),4,0)"),"#N/A")</f>
        <v>#N/A</v>
      </c>
      <c r="L905" s="66" t="e">
        <f t="shared" ca="1" si="5"/>
        <v>#VALUE!</v>
      </c>
      <c r="M905" s="69"/>
      <c r="N905" s="94">
        <f t="shared" ca="1" si="6"/>
        <v>0</v>
      </c>
      <c r="O905" s="16"/>
      <c r="P905" s="40"/>
      <c r="Q905" s="16"/>
      <c r="R905" s="56"/>
    </row>
    <row r="906" spans="1:18">
      <c r="A906" s="59"/>
      <c r="B906" s="60" t="str">
        <f ca="1">IFERROR(__xludf.DUMMYFUNCTION("IFERROR(VLOOKUP(CONCATENATE(C906,D906,E906,F906,G906,H906),IMPORTRANGE(""https://docs.google.com/spreadsheets/d/1vQSgNMJXdrs4S3uLfPKDLLwIaGIMAUdySOJkVaHnDLI/edit?gid=0#gid=0"",""RESUMEN!B:C""),2,FALSE),""DEFINIR"")"),"DEFINIR")</f>
        <v>DEFINIR</v>
      </c>
      <c r="C906" s="61"/>
      <c r="D906" s="61"/>
      <c r="E906" s="62"/>
      <c r="F906" s="61"/>
      <c r="G906" s="60" t="str">
        <f ca="1">IFERROR(__xludf.DUMMYFUNCTION("IF(F906="""",""INCLUIR"",VLOOKUP($F906,IMPORTRANGE(""https://docs.google.com/spreadsheets/d/1vQSgNMJXdrs4S3uLfPKDLLwIaGIMAUdySOJkVaHnDLI/edit?gid=0#gid=0"",""RESUMEN!G:I""),2,0))"),"INCLUIR")</f>
        <v>INCLUIR</v>
      </c>
      <c r="H906" s="64" t="str">
        <f ca="1">IFERROR(__xludf.DUMMYFUNCTION("IF(F906="""",""INCLUIR"",VLOOKUP($F906,IMPORTRANGE(""https://docs.google.com/spreadsheets/d/1vQSgNMJXdrs4S3uLfPKDLLwIaGIMAUdySOJkVaHnDLI/edit?gid=0#gid=0"",""RESUMEN!G:I""),3,0))"),"INCLUIR")</f>
        <v>INCLUIR</v>
      </c>
      <c r="I906" s="65" t="e">
        <f t="shared" ca="1" si="3"/>
        <v>#VALUE!</v>
      </c>
      <c r="J906" s="65" t="e">
        <f t="shared" ca="1" si="4"/>
        <v>#VALUE!</v>
      </c>
      <c r="K906" s="64" t="str">
        <f ca="1">IFERROR(__xludf.DUMMYFUNCTION("VLOOKUP($F906,IMPORTRANGE(""https://docs.google.com/spreadsheets/d/1vQSgNMJXdrs4S3uLfPKDLLwIaGIMAUdySOJkVaHnDLI/edit?gid=0#gid=0"",""RESUMEN!G:J""),4,0)"),"#N/A")</f>
        <v>#N/A</v>
      </c>
      <c r="L906" s="66" t="e">
        <f t="shared" ca="1" si="5"/>
        <v>#VALUE!</v>
      </c>
      <c r="M906" s="69"/>
      <c r="N906" s="94">
        <f t="shared" ca="1" si="6"/>
        <v>0</v>
      </c>
      <c r="O906" s="16"/>
      <c r="P906" s="40"/>
      <c r="Q906" s="16"/>
      <c r="R906" s="56"/>
    </row>
    <row r="907" spans="1:18">
      <c r="A907" s="59"/>
      <c r="B907" s="60" t="str">
        <f ca="1">IFERROR(__xludf.DUMMYFUNCTION("IFERROR(VLOOKUP(CONCATENATE(C907,D907,E907,F907,G907,H907),IMPORTRANGE(""https://docs.google.com/spreadsheets/d/1vQSgNMJXdrs4S3uLfPKDLLwIaGIMAUdySOJkVaHnDLI/edit?gid=0#gid=0"",""RESUMEN!B:C""),2,FALSE),""DEFINIR"")"),"DEFINIR")</f>
        <v>DEFINIR</v>
      </c>
      <c r="C907" s="61"/>
      <c r="D907" s="61"/>
      <c r="E907" s="62"/>
      <c r="F907" s="61"/>
      <c r="G907" s="60" t="str">
        <f ca="1">IFERROR(__xludf.DUMMYFUNCTION("IF(F907="""",""INCLUIR"",VLOOKUP($F907,IMPORTRANGE(""https://docs.google.com/spreadsheets/d/1vQSgNMJXdrs4S3uLfPKDLLwIaGIMAUdySOJkVaHnDLI/edit?gid=0#gid=0"",""RESUMEN!G:I""),2,0))"),"INCLUIR")</f>
        <v>INCLUIR</v>
      </c>
      <c r="H907" s="64" t="str">
        <f ca="1">IFERROR(__xludf.DUMMYFUNCTION("IF(F907="""",""INCLUIR"",VLOOKUP($F907,IMPORTRANGE(""https://docs.google.com/spreadsheets/d/1vQSgNMJXdrs4S3uLfPKDLLwIaGIMAUdySOJkVaHnDLI/edit?gid=0#gid=0"",""RESUMEN!G:I""),3,0))"),"INCLUIR")</f>
        <v>INCLUIR</v>
      </c>
      <c r="I907" s="65" t="e">
        <f t="shared" ca="1" si="3"/>
        <v>#VALUE!</v>
      </c>
      <c r="J907" s="65" t="e">
        <f t="shared" ca="1" si="4"/>
        <v>#VALUE!</v>
      </c>
      <c r="K907" s="64" t="str">
        <f ca="1">IFERROR(__xludf.DUMMYFUNCTION("VLOOKUP($F907,IMPORTRANGE(""https://docs.google.com/spreadsheets/d/1vQSgNMJXdrs4S3uLfPKDLLwIaGIMAUdySOJkVaHnDLI/edit?gid=0#gid=0"",""RESUMEN!G:J""),4,0)"),"#N/A")</f>
        <v>#N/A</v>
      </c>
      <c r="L907" s="66" t="e">
        <f t="shared" ca="1" si="5"/>
        <v>#VALUE!</v>
      </c>
      <c r="M907" s="69"/>
      <c r="N907" s="94">
        <f t="shared" ca="1" si="6"/>
        <v>0</v>
      </c>
      <c r="O907" s="16"/>
      <c r="P907" s="40"/>
      <c r="Q907" s="16"/>
      <c r="R907" s="56"/>
    </row>
    <row r="908" spans="1:18">
      <c r="A908" s="59"/>
      <c r="B908" s="60" t="str">
        <f ca="1">IFERROR(__xludf.DUMMYFUNCTION("IFERROR(VLOOKUP(CONCATENATE(C908,D908,E908,F908,G908,H908),IMPORTRANGE(""https://docs.google.com/spreadsheets/d/1vQSgNMJXdrs4S3uLfPKDLLwIaGIMAUdySOJkVaHnDLI/edit?gid=0#gid=0"",""RESUMEN!B:C""),2,FALSE),""DEFINIR"")"),"DEFINIR")</f>
        <v>DEFINIR</v>
      </c>
      <c r="C908" s="61"/>
      <c r="D908" s="61"/>
      <c r="E908" s="62"/>
      <c r="F908" s="61"/>
      <c r="G908" s="60" t="str">
        <f ca="1">IFERROR(__xludf.DUMMYFUNCTION("IF(F908="""",""INCLUIR"",VLOOKUP($F908,IMPORTRANGE(""https://docs.google.com/spreadsheets/d/1vQSgNMJXdrs4S3uLfPKDLLwIaGIMAUdySOJkVaHnDLI/edit?gid=0#gid=0"",""RESUMEN!G:I""),2,0))"),"INCLUIR")</f>
        <v>INCLUIR</v>
      </c>
      <c r="H908" s="64" t="str">
        <f ca="1">IFERROR(__xludf.DUMMYFUNCTION("IF(F908="""",""INCLUIR"",VLOOKUP($F908,IMPORTRANGE(""https://docs.google.com/spreadsheets/d/1vQSgNMJXdrs4S3uLfPKDLLwIaGIMAUdySOJkVaHnDLI/edit?gid=0#gid=0"",""RESUMEN!G:I""),3,0))"),"INCLUIR")</f>
        <v>INCLUIR</v>
      </c>
      <c r="I908" s="65" t="e">
        <f t="shared" ca="1" si="3"/>
        <v>#VALUE!</v>
      </c>
      <c r="J908" s="65" t="e">
        <f t="shared" ca="1" si="4"/>
        <v>#VALUE!</v>
      </c>
      <c r="K908" s="64" t="str">
        <f ca="1">IFERROR(__xludf.DUMMYFUNCTION("VLOOKUP($F908,IMPORTRANGE(""https://docs.google.com/spreadsheets/d/1vQSgNMJXdrs4S3uLfPKDLLwIaGIMAUdySOJkVaHnDLI/edit?gid=0#gid=0"",""RESUMEN!G:J""),4,0)"),"#N/A")</f>
        <v>#N/A</v>
      </c>
      <c r="L908" s="66" t="e">
        <f t="shared" ca="1" si="5"/>
        <v>#VALUE!</v>
      </c>
      <c r="M908" s="69"/>
      <c r="N908" s="94">
        <f t="shared" ca="1" si="6"/>
        <v>0</v>
      </c>
      <c r="O908" s="16"/>
      <c r="P908" s="40"/>
      <c r="Q908" s="16"/>
      <c r="R908" s="56"/>
    </row>
    <row r="909" spans="1:18">
      <c r="A909" s="59"/>
      <c r="B909" s="60" t="str">
        <f ca="1">IFERROR(__xludf.DUMMYFUNCTION("IFERROR(VLOOKUP(CONCATENATE(C909,D909,E909,F909,G909,H909),IMPORTRANGE(""https://docs.google.com/spreadsheets/d/1vQSgNMJXdrs4S3uLfPKDLLwIaGIMAUdySOJkVaHnDLI/edit?gid=0#gid=0"",""RESUMEN!B:C""),2,FALSE),""DEFINIR"")"),"DEFINIR")</f>
        <v>DEFINIR</v>
      </c>
      <c r="C909" s="61"/>
      <c r="D909" s="61"/>
      <c r="E909" s="62"/>
      <c r="F909" s="61"/>
      <c r="G909" s="60" t="str">
        <f ca="1">IFERROR(__xludf.DUMMYFUNCTION("IF(F909="""",""INCLUIR"",VLOOKUP($F909,IMPORTRANGE(""https://docs.google.com/spreadsheets/d/1vQSgNMJXdrs4S3uLfPKDLLwIaGIMAUdySOJkVaHnDLI/edit?gid=0#gid=0"",""RESUMEN!G:I""),2,0))"),"INCLUIR")</f>
        <v>INCLUIR</v>
      </c>
      <c r="H909" s="64" t="str">
        <f ca="1">IFERROR(__xludf.DUMMYFUNCTION("IF(F909="""",""INCLUIR"",VLOOKUP($F909,IMPORTRANGE(""https://docs.google.com/spreadsheets/d/1vQSgNMJXdrs4S3uLfPKDLLwIaGIMAUdySOJkVaHnDLI/edit?gid=0#gid=0"",""RESUMEN!G:I""),3,0))"),"INCLUIR")</f>
        <v>INCLUIR</v>
      </c>
      <c r="I909" s="65" t="e">
        <f t="shared" ca="1" si="3"/>
        <v>#VALUE!</v>
      </c>
      <c r="J909" s="65" t="e">
        <f t="shared" ca="1" si="4"/>
        <v>#VALUE!</v>
      </c>
      <c r="K909" s="64" t="str">
        <f ca="1">IFERROR(__xludf.DUMMYFUNCTION("VLOOKUP($F909,IMPORTRANGE(""https://docs.google.com/spreadsheets/d/1vQSgNMJXdrs4S3uLfPKDLLwIaGIMAUdySOJkVaHnDLI/edit?gid=0#gid=0"",""RESUMEN!G:J""),4,0)"),"#N/A")</f>
        <v>#N/A</v>
      </c>
      <c r="L909" s="66" t="e">
        <f t="shared" ca="1" si="5"/>
        <v>#VALUE!</v>
      </c>
      <c r="M909" s="69"/>
      <c r="N909" s="94">
        <f t="shared" ca="1" si="6"/>
        <v>0</v>
      </c>
      <c r="O909" s="16"/>
      <c r="P909" s="40"/>
      <c r="Q909" s="16"/>
      <c r="R909" s="56"/>
    </row>
    <row r="910" spans="1:18">
      <c r="A910" s="59"/>
      <c r="B910" s="60" t="str">
        <f ca="1">IFERROR(__xludf.DUMMYFUNCTION("IFERROR(VLOOKUP(CONCATENATE(C910,D910,E910,F910,G910,H910),IMPORTRANGE(""https://docs.google.com/spreadsheets/d/1vQSgNMJXdrs4S3uLfPKDLLwIaGIMAUdySOJkVaHnDLI/edit?gid=0#gid=0"",""RESUMEN!B:C""),2,FALSE),""DEFINIR"")"),"DEFINIR")</f>
        <v>DEFINIR</v>
      </c>
      <c r="C910" s="61"/>
      <c r="D910" s="61"/>
      <c r="E910" s="62"/>
      <c r="F910" s="61"/>
      <c r="G910" s="60" t="str">
        <f ca="1">IFERROR(__xludf.DUMMYFUNCTION("IF(F910="""",""INCLUIR"",VLOOKUP($F910,IMPORTRANGE(""https://docs.google.com/spreadsheets/d/1vQSgNMJXdrs4S3uLfPKDLLwIaGIMAUdySOJkVaHnDLI/edit?gid=0#gid=0"",""RESUMEN!G:I""),2,0))"),"INCLUIR")</f>
        <v>INCLUIR</v>
      </c>
      <c r="H910" s="64" t="str">
        <f ca="1">IFERROR(__xludf.DUMMYFUNCTION("IF(F910="""",""INCLUIR"",VLOOKUP($F910,IMPORTRANGE(""https://docs.google.com/spreadsheets/d/1vQSgNMJXdrs4S3uLfPKDLLwIaGIMAUdySOJkVaHnDLI/edit?gid=0#gid=0"",""RESUMEN!G:I""),3,0))"),"INCLUIR")</f>
        <v>INCLUIR</v>
      </c>
      <c r="I910" s="65" t="e">
        <f t="shared" ca="1" si="3"/>
        <v>#VALUE!</v>
      </c>
      <c r="J910" s="65" t="e">
        <f t="shared" ca="1" si="4"/>
        <v>#VALUE!</v>
      </c>
      <c r="K910" s="64" t="str">
        <f ca="1">IFERROR(__xludf.DUMMYFUNCTION("VLOOKUP($F910,IMPORTRANGE(""https://docs.google.com/spreadsheets/d/1vQSgNMJXdrs4S3uLfPKDLLwIaGIMAUdySOJkVaHnDLI/edit?gid=0#gid=0"",""RESUMEN!G:J""),4,0)"),"#N/A")</f>
        <v>#N/A</v>
      </c>
      <c r="L910" s="66" t="e">
        <f t="shared" ca="1" si="5"/>
        <v>#VALUE!</v>
      </c>
      <c r="M910" s="69"/>
      <c r="N910" s="94">
        <f t="shared" ca="1" si="6"/>
        <v>0</v>
      </c>
      <c r="O910" s="16"/>
      <c r="P910" s="40"/>
      <c r="Q910" s="16"/>
      <c r="R910" s="56"/>
    </row>
    <row r="911" spans="1:18">
      <c r="A911" s="59"/>
      <c r="B911" s="60" t="str">
        <f ca="1">IFERROR(__xludf.DUMMYFUNCTION("IFERROR(VLOOKUP(CONCATENATE(C911,D911,E911,F911,G911,H911),IMPORTRANGE(""https://docs.google.com/spreadsheets/d/1vQSgNMJXdrs4S3uLfPKDLLwIaGIMAUdySOJkVaHnDLI/edit?gid=0#gid=0"",""RESUMEN!B:C""),2,FALSE),""DEFINIR"")"),"DEFINIR")</f>
        <v>DEFINIR</v>
      </c>
      <c r="C911" s="61"/>
      <c r="D911" s="61"/>
      <c r="E911" s="62"/>
      <c r="F911" s="61"/>
      <c r="G911" s="60" t="str">
        <f ca="1">IFERROR(__xludf.DUMMYFUNCTION("IF(F911="""",""INCLUIR"",VLOOKUP($F911,IMPORTRANGE(""https://docs.google.com/spreadsheets/d/1vQSgNMJXdrs4S3uLfPKDLLwIaGIMAUdySOJkVaHnDLI/edit?gid=0#gid=0"",""RESUMEN!G:I""),2,0))"),"INCLUIR")</f>
        <v>INCLUIR</v>
      </c>
      <c r="H911" s="64" t="str">
        <f ca="1">IFERROR(__xludf.DUMMYFUNCTION("IF(F911="""",""INCLUIR"",VLOOKUP($F911,IMPORTRANGE(""https://docs.google.com/spreadsheets/d/1vQSgNMJXdrs4S3uLfPKDLLwIaGIMAUdySOJkVaHnDLI/edit?gid=0#gid=0"",""RESUMEN!G:I""),3,0))"),"INCLUIR")</f>
        <v>INCLUIR</v>
      </c>
      <c r="I911" s="65" t="e">
        <f t="shared" ca="1" si="3"/>
        <v>#VALUE!</v>
      </c>
      <c r="J911" s="65" t="e">
        <f t="shared" ca="1" si="4"/>
        <v>#VALUE!</v>
      </c>
      <c r="K911" s="64" t="str">
        <f ca="1">IFERROR(__xludf.DUMMYFUNCTION("VLOOKUP($F911,IMPORTRANGE(""https://docs.google.com/spreadsheets/d/1vQSgNMJXdrs4S3uLfPKDLLwIaGIMAUdySOJkVaHnDLI/edit?gid=0#gid=0"",""RESUMEN!G:J""),4,0)"),"#N/A")</f>
        <v>#N/A</v>
      </c>
      <c r="L911" s="66" t="e">
        <f t="shared" ca="1" si="5"/>
        <v>#VALUE!</v>
      </c>
      <c r="M911" s="69"/>
      <c r="N911" s="94">
        <f t="shared" ca="1" si="6"/>
        <v>0</v>
      </c>
      <c r="O911" s="16"/>
      <c r="P911" s="40"/>
      <c r="Q911" s="16"/>
      <c r="R911" s="56"/>
    </row>
    <row r="912" spans="1:18">
      <c r="A912" s="59"/>
      <c r="B912" s="60" t="str">
        <f ca="1">IFERROR(__xludf.DUMMYFUNCTION("IFERROR(VLOOKUP(CONCATENATE(C912,D912,E912,F912,G912,H912),IMPORTRANGE(""https://docs.google.com/spreadsheets/d/1vQSgNMJXdrs4S3uLfPKDLLwIaGIMAUdySOJkVaHnDLI/edit?gid=0#gid=0"",""RESUMEN!B:C""),2,FALSE),""DEFINIR"")"),"DEFINIR")</f>
        <v>DEFINIR</v>
      </c>
      <c r="C912" s="61"/>
      <c r="D912" s="61"/>
      <c r="E912" s="62"/>
      <c r="F912" s="61"/>
      <c r="G912" s="60" t="str">
        <f ca="1">IFERROR(__xludf.DUMMYFUNCTION("IF(F912="""",""INCLUIR"",VLOOKUP($F912,IMPORTRANGE(""https://docs.google.com/spreadsheets/d/1vQSgNMJXdrs4S3uLfPKDLLwIaGIMAUdySOJkVaHnDLI/edit?gid=0#gid=0"",""RESUMEN!G:I""),2,0))"),"INCLUIR")</f>
        <v>INCLUIR</v>
      </c>
      <c r="H912" s="64" t="str">
        <f ca="1">IFERROR(__xludf.DUMMYFUNCTION("IF(F912="""",""INCLUIR"",VLOOKUP($F912,IMPORTRANGE(""https://docs.google.com/spreadsheets/d/1vQSgNMJXdrs4S3uLfPKDLLwIaGIMAUdySOJkVaHnDLI/edit?gid=0#gid=0"",""RESUMEN!G:I""),3,0))"),"INCLUIR")</f>
        <v>INCLUIR</v>
      </c>
      <c r="I912" s="65" t="e">
        <f t="shared" ca="1" si="3"/>
        <v>#VALUE!</v>
      </c>
      <c r="J912" s="65" t="e">
        <f t="shared" ca="1" si="4"/>
        <v>#VALUE!</v>
      </c>
      <c r="K912" s="64" t="str">
        <f ca="1">IFERROR(__xludf.DUMMYFUNCTION("VLOOKUP($F912,IMPORTRANGE(""https://docs.google.com/spreadsheets/d/1vQSgNMJXdrs4S3uLfPKDLLwIaGIMAUdySOJkVaHnDLI/edit?gid=0#gid=0"",""RESUMEN!G:J""),4,0)"),"#N/A")</f>
        <v>#N/A</v>
      </c>
      <c r="L912" s="66" t="e">
        <f t="shared" ca="1" si="5"/>
        <v>#VALUE!</v>
      </c>
      <c r="M912" s="69"/>
      <c r="N912" s="94">
        <f t="shared" ca="1" si="6"/>
        <v>0</v>
      </c>
      <c r="O912" s="16"/>
      <c r="P912" s="40"/>
      <c r="Q912" s="16"/>
      <c r="R912" s="56"/>
    </row>
    <row r="913" spans="1:18">
      <c r="A913" s="59"/>
      <c r="B913" s="60" t="str">
        <f ca="1">IFERROR(__xludf.DUMMYFUNCTION("IFERROR(VLOOKUP(CONCATENATE(C913,D913,E913,F913,G913,H913),IMPORTRANGE(""https://docs.google.com/spreadsheets/d/1vQSgNMJXdrs4S3uLfPKDLLwIaGIMAUdySOJkVaHnDLI/edit?gid=0#gid=0"",""RESUMEN!B:C""),2,FALSE),""DEFINIR"")"),"DEFINIR")</f>
        <v>DEFINIR</v>
      </c>
      <c r="C913" s="61"/>
      <c r="D913" s="61"/>
      <c r="E913" s="62"/>
      <c r="F913" s="61"/>
      <c r="G913" s="60" t="str">
        <f ca="1">IFERROR(__xludf.DUMMYFUNCTION("IF(F913="""",""INCLUIR"",VLOOKUP($F913,IMPORTRANGE(""https://docs.google.com/spreadsheets/d/1vQSgNMJXdrs4S3uLfPKDLLwIaGIMAUdySOJkVaHnDLI/edit?gid=0#gid=0"",""RESUMEN!G:I""),2,0))"),"INCLUIR")</f>
        <v>INCLUIR</v>
      </c>
      <c r="H913" s="64" t="str">
        <f ca="1">IFERROR(__xludf.DUMMYFUNCTION("IF(F913="""",""INCLUIR"",VLOOKUP($F913,IMPORTRANGE(""https://docs.google.com/spreadsheets/d/1vQSgNMJXdrs4S3uLfPKDLLwIaGIMAUdySOJkVaHnDLI/edit?gid=0#gid=0"",""RESUMEN!G:I""),3,0))"),"INCLUIR")</f>
        <v>INCLUIR</v>
      </c>
      <c r="I913" s="65" t="e">
        <f t="shared" ca="1" si="3"/>
        <v>#VALUE!</v>
      </c>
      <c r="J913" s="65" t="e">
        <f t="shared" ca="1" si="4"/>
        <v>#VALUE!</v>
      </c>
      <c r="K913" s="64" t="str">
        <f ca="1">IFERROR(__xludf.DUMMYFUNCTION("VLOOKUP($F913,IMPORTRANGE(""https://docs.google.com/spreadsheets/d/1vQSgNMJXdrs4S3uLfPKDLLwIaGIMAUdySOJkVaHnDLI/edit?gid=0#gid=0"",""RESUMEN!G:J""),4,0)"),"#N/A")</f>
        <v>#N/A</v>
      </c>
      <c r="L913" s="66" t="e">
        <f t="shared" ca="1" si="5"/>
        <v>#VALUE!</v>
      </c>
      <c r="M913" s="69"/>
      <c r="N913" s="94">
        <f t="shared" ca="1" si="6"/>
        <v>0</v>
      </c>
      <c r="O913" s="16"/>
      <c r="P913" s="40"/>
      <c r="Q913" s="16"/>
      <c r="R913" s="56"/>
    </row>
    <row r="914" spans="1:18">
      <c r="A914" s="59"/>
      <c r="B914" s="60" t="str">
        <f ca="1">IFERROR(__xludf.DUMMYFUNCTION("IFERROR(VLOOKUP(CONCATENATE(C914,D914,E914,F914,G914,H914),IMPORTRANGE(""https://docs.google.com/spreadsheets/d/1vQSgNMJXdrs4S3uLfPKDLLwIaGIMAUdySOJkVaHnDLI/edit?gid=0#gid=0"",""RESUMEN!B:C""),2,FALSE),""DEFINIR"")"),"DEFINIR")</f>
        <v>DEFINIR</v>
      </c>
      <c r="C914" s="61"/>
      <c r="D914" s="61"/>
      <c r="E914" s="62"/>
      <c r="F914" s="61"/>
      <c r="G914" s="60" t="str">
        <f ca="1">IFERROR(__xludf.DUMMYFUNCTION("IF(F914="""",""INCLUIR"",VLOOKUP($F914,IMPORTRANGE(""https://docs.google.com/spreadsheets/d/1vQSgNMJXdrs4S3uLfPKDLLwIaGIMAUdySOJkVaHnDLI/edit?gid=0#gid=0"",""RESUMEN!G:I""),2,0))"),"INCLUIR")</f>
        <v>INCLUIR</v>
      </c>
      <c r="H914" s="64" t="str">
        <f ca="1">IFERROR(__xludf.DUMMYFUNCTION("IF(F914="""",""INCLUIR"",VLOOKUP($F914,IMPORTRANGE(""https://docs.google.com/spreadsheets/d/1vQSgNMJXdrs4S3uLfPKDLLwIaGIMAUdySOJkVaHnDLI/edit?gid=0#gid=0"",""RESUMEN!G:I""),3,0))"),"INCLUIR")</f>
        <v>INCLUIR</v>
      </c>
      <c r="I914" s="65" t="e">
        <f t="shared" ca="1" si="3"/>
        <v>#VALUE!</v>
      </c>
      <c r="J914" s="65" t="e">
        <f t="shared" ca="1" si="4"/>
        <v>#VALUE!</v>
      </c>
      <c r="K914" s="64" t="str">
        <f ca="1">IFERROR(__xludf.DUMMYFUNCTION("VLOOKUP($F914,IMPORTRANGE(""https://docs.google.com/spreadsheets/d/1vQSgNMJXdrs4S3uLfPKDLLwIaGIMAUdySOJkVaHnDLI/edit?gid=0#gid=0"",""RESUMEN!G:J""),4,0)"),"#N/A")</f>
        <v>#N/A</v>
      </c>
      <c r="L914" s="66" t="e">
        <f t="shared" ca="1" si="5"/>
        <v>#VALUE!</v>
      </c>
      <c r="M914" s="69"/>
      <c r="N914" s="94">
        <f t="shared" ca="1" si="6"/>
        <v>0</v>
      </c>
      <c r="O914" s="16"/>
      <c r="P914" s="40"/>
      <c r="Q914" s="16"/>
      <c r="R914" s="56"/>
    </row>
    <row r="915" spans="1:18">
      <c r="A915" s="59"/>
      <c r="B915" s="60" t="str">
        <f ca="1">IFERROR(__xludf.DUMMYFUNCTION("IFERROR(VLOOKUP(CONCATENATE(C915,D915,E915,F915,G915,H915),IMPORTRANGE(""https://docs.google.com/spreadsheets/d/1vQSgNMJXdrs4S3uLfPKDLLwIaGIMAUdySOJkVaHnDLI/edit?gid=0#gid=0"",""RESUMEN!B:C""),2,FALSE),""DEFINIR"")"),"DEFINIR")</f>
        <v>DEFINIR</v>
      </c>
      <c r="C915" s="61"/>
      <c r="D915" s="61"/>
      <c r="E915" s="62"/>
      <c r="F915" s="61"/>
      <c r="G915" s="60" t="str">
        <f ca="1">IFERROR(__xludf.DUMMYFUNCTION("IF(F915="""",""INCLUIR"",VLOOKUP($F915,IMPORTRANGE(""https://docs.google.com/spreadsheets/d/1vQSgNMJXdrs4S3uLfPKDLLwIaGIMAUdySOJkVaHnDLI/edit?gid=0#gid=0"",""RESUMEN!G:I""),2,0))"),"INCLUIR")</f>
        <v>INCLUIR</v>
      </c>
      <c r="H915" s="64" t="str">
        <f ca="1">IFERROR(__xludf.DUMMYFUNCTION("IF(F915="""",""INCLUIR"",VLOOKUP($F915,IMPORTRANGE(""https://docs.google.com/spreadsheets/d/1vQSgNMJXdrs4S3uLfPKDLLwIaGIMAUdySOJkVaHnDLI/edit?gid=0#gid=0"",""RESUMEN!G:I""),3,0))"),"INCLUIR")</f>
        <v>INCLUIR</v>
      </c>
      <c r="I915" s="65" t="e">
        <f t="shared" ca="1" si="3"/>
        <v>#VALUE!</v>
      </c>
      <c r="J915" s="65" t="e">
        <f t="shared" ca="1" si="4"/>
        <v>#VALUE!</v>
      </c>
      <c r="K915" s="64" t="str">
        <f ca="1">IFERROR(__xludf.DUMMYFUNCTION("VLOOKUP($F915,IMPORTRANGE(""https://docs.google.com/spreadsheets/d/1vQSgNMJXdrs4S3uLfPKDLLwIaGIMAUdySOJkVaHnDLI/edit?gid=0#gid=0"",""RESUMEN!G:J""),4,0)"),"#N/A")</f>
        <v>#N/A</v>
      </c>
      <c r="L915" s="66" t="e">
        <f t="shared" ca="1" si="5"/>
        <v>#VALUE!</v>
      </c>
      <c r="M915" s="69"/>
      <c r="N915" s="94">
        <f t="shared" ca="1" si="6"/>
        <v>0</v>
      </c>
      <c r="O915" s="16"/>
      <c r="P915" s="40"/>
      <c r="Q915" s="16"/>
      <c r="R915" s="56"/>
    </row>
    <row r="916" spans="1:18">
      <c r="A916" s="59"/>
      <c r="B916" s="60" t="str">
        <f ca="1">IFERROR(__xludf.DUMMYFUNCTION("IFERROR(VLOOKUP(CONCATENATE(C916,D916,E916,F916,G916,H916),IMPORTRANGE(""https://docs.google.com/spreadsheets/d/1vQSgNMJXdrs4S3uLfPKDLLwIaGIMAUdySOJkVaHnDLI/edit?gid=0#gid=0"",""RESUMEN!B:C""),2,FALSE),""DEFINIR"")"),"DEFINIR")</f>
        <v>DEFINIR</v>
      </c>
      <c r="C916" s="61"/>
      <c r="D916" s="61"/>
      <c r="E916" s="62"/>
      <c r="F916" s="61"/>
      <c r="G916" s="60" t="str">
        <f ca="1">IFERROR(__xludf.DUMMYFUNCTION("IF(F916="""",""INCLUIR"",VLOOKUP($F916,IMPORTRANGE(""https://docs.google.com/spreadsheets/d/1vQSgNMJXdrs4S3uLfPKDLLwIaGIMAUdySOJkVaHnDLI/edit?gid=0#gid=0"",""RESUMEN!G:I""),2,0))"),"INCLUIR")</f>
        <v>INCLUIR</v>
      </c>
      <c r="H916" s="64" t="str">
        <f ca="1">IFERROR(__xludf.DUMMYFUNCTION("IF(F916="""",""INCLUIR"",VLOOKUP($F916,IMPORTRANGE(""https://docs.google.com/spreadsheets/d/1vQSgNMJXdrs4S3uLfPKDLLwIaGIMAUdySOJkVaHnDLI/edit?gid=0#gid=0"",""RESUMEN!G:I""),3,0))"),"INCLUIR")</f>
        <v>INCLUIR</v>
      </c>
      <c r="I916" s="65" t="e">
        <f t="shared" ca="1" si="3"/>
        <v>#VALUE!</v>
      </c>
      <c r="J916" s="65" t="e">
        <f t="shared" ca="1" si="4"/>
        <v>#VALUE!</v>
      </c>
      <c r="K916" s="64" t="str">
        <f ca="1">IFERROR(__xludf.DUMMYFUNCTION("VLOOKUP($F916,IMPORTRANGE(""https://docs.google.com/spreadsheets/d/1vQSgNMJXdrs4S3uLfPKDLLwIaGIMAUdySOJkVaHnDLI/edit?gid=0#gid=0"",""RESUMEN!G:J""),4,0)"),"#N/A")</f>
        <v>#N/A</v>
      </c>
      <c r="L916" s="66" t="e">
        <f t="shared" ca="1" si="5"/>
        <v>#VALUE!</v>
      </c>
      <c r="M916" s="69"/>
      <c r="N916" s="94">
        <f t="shared" ca="1" si="6"/>
        <v>0</v>
      </c>
      <c r="O916" s="16"/>
      <c r="P916" s="40"/>
      <c r="Q916" s="16"/>
      <c r="R916" s="56"/>
    </row>
    <row r="917" spans="1:18">
      <c r="A917" s="59"/>
      <c r="B917" s="60" t="str">
        <f ca="1">IFERROR(__xludf.DUMMYFUNCTION("IFERROR(VLOOKUP(CONCATENATE(C917,D917,E917,F917,G917,H917),IMPORTRANGE(""https://docs.google.com/spreadsheets/d/1vQSgNMJXdrs4S3uLfPKDLLwIaGIMAUdySOJkVaHnDLI/edit?gid=0#gid=0"",""RESUMEN!B:C""),2,FALSE),""DEFINIR"")"),"DEFINIR")</f>
        <v>DEFINIR</v>
      </c>
      <c r="C917" s="61"/>
      <c r="D917" s="61"/>
      <c r="E917" s="62"/>
      <c r="F917" s="61"/>
      <c r="G917" s="60" t="str">
        <f ca="1">IFERROR(__xludf.DUMMYFUNCTION("IF(F917="""",""INCLUIR"",VLOOKUP($F917,IMPORTRANGE(""https://docs.google.com/spreadsheets/d/1vQSgNMJXdrs4S3uLfPKDLLwIaGIMAUdySOJkVaHnDLI/edit?gid=0#gid=0"",""RESUMEN!G:I""),2,0))"),"INCLUIR")</f>
        <v>INCLUIR</v>
      </c>
      <c r="H917" s="64" t="str">
        <f ca="1">IFERROR(__xludf.DUMMYFUNCTION("IF(F917="""",""INCLUIR"",VLOOKUP($F917,IMPORTRANGE(""https://docs.google.com/spreadsheets/d/1vQSgNMJXdrs4S3uLfPKDLLwIaGIMAUdySOJkVaHnDLI/edit?gid=0#gid=0"",""RESUMEN!G:I""),3,0))"),"INCLUIR")</f>
        <v>INCLUIR</v>
      </c>
      <c r="I917" s="65" t="e">
        <f t="shared" ca="1" si="3"/>
        <v>#VALUE!</v>
      </c>
      <c r="J917" s="65" t="e">
        <f t="shared" ca="1" si="4"/>
        <v>#VALUE!</v>
      </c>
      <c r="K917" s="64" t="str">
        <f ca="1">IFERROR(__xludf.DUMMYFUNCTION("VLOOKUP($F917,IMPORTRANGE(""https://docs.google.com/spreadsheets/d/1vQSgNMJXdrs4S3uLfPKDLLwIaGIMAUdySOJkVaHnDLI/edit?gid=0#gid=0"",""RESUMEN!G:J""),4,0)"),"#N/A")</f>
        <v>#N/A</v>
      </c>
      <c r="L917" s="66" t="e">
        <f t="shared" ca="1" si="5"/>
        <v>#VALUE!</v>
      </c>
      <c r="M917" s="69"/>
      <c r="N917" s="94">
        <f t="shared" ca="1" si="6"/>
        <v>0</v>
      </c>
      <c r="O917" s="16"/>
      <c r="P917" s="40"/>
      <c r="Q917" s="16"/>
      <c r="R917" s="56"/>
    </row>
    <row r="918" spans="1:18">
      <c r="A918" s="59"/>
      <c r="B918" s="60" t="str">
        <f ca="1">IFERROR(__xludf.DUMMYFUNCTION("IFERROR(VLOOKUP(CONCATENATE(C918,D918,E918,F918,G918,H918),IMPORTRANGE(""https://docs.google.com/spreadsheets/d/1vQSgNMJXdrs4S3uLfPKDLLwIaGIMAUdySOJkVaHnDLI/edit?gid=0#gid=0"",""RESUMEN!B:C""),2,FALSE),""DEFINIR"")"),"DEFINIR")</f>
        <v>DEFINIR</v>
      </c>
      <c r="C918" s="61"/>
      <c r="D918" s="61"/>
      <c r="E918" s="62"/>
      <c r="F918" s="61"/>
      <c r="G918" s="60" t="str">
        <f ca="1">IFERROR(__xludf.DUMMYFUNCTION("IF(F918="""",""INCLUIR"",VLOOKUP($F918,IMPORTRANGE(""https://docs.google.com/spreadsheets/d/1vQSgNMJXdrs4S3uLfPKDLLwIaGIMAUdySOJkVaHnDLI/edit?gid=0#gid=0"",""RESUMEN!G:I""),2,0))"),"INCLUIR")</f>
        <v>INCLUIR</v>
      </c>
      <c r="H918" s="64" t="str">
        <f ca="1">IFERROR(__xludf.DUMMYFUNCTION("IF(F918="""",""INCLUIR"",VLOOKUP($F918,IMPORTRANGE(""https://docs.google.com/spreadsheets/d/1vQSgNMJXdrs4S3uLfPKDLLwIaGIMAUdySOJkVaHnDLI/edit?gid=0#gid=0"",""RESUMEN!G:I""),3,0))"),"INCLUIR")</f>
        <v>INCLUIR</v>
      </c>
      <c r="I918" s="65" t="e">
        <f t="shared" ca="1" si="3"/>
        <v>#VALUE!</v>
      </c>
      <c r="J918" s="65" t="e">
        <f t="shared" ca="1" si="4"/>
        <v>#VALUE!</v>
      </c>
      <c r="K918" s="64" t="str">
        <f ca="1">IFERROR(__xludf.DUMMYFUNCTION("VLOOKUP($F918,IMPORTRANGE(""https://docs.google.com/spreadsheets/d/1vQSgNMJXdrs4S3uLfPKDLLwIaGIMAUdySOJkVaHnDLI/edit?gid=0#gid=0"",""RESUMEN!G:J""),4,0)"),"#N/A")</f>
        <v>#N/A</v>
      </c>
      <c r="L918" s="66" t="e">
        <f t="shared" ca="1" si="5"/>
        <v>#VALUE!</v>
      </c>
      <c r="M918" s="69"/>
      <c r="N918" s="94">
        <f t="shared" ca="1" si="6"/>
        <v>0</v>
      </c>
      <c r="O918" s="16"/>
      <c r="P918" s="40"/>
      <c r="Q918" s="16"/>
      <c r="R918" s="56"/>
    </row>
    <row r="919" spans="1:18">
      <c r="A919" s="59"/>
      <c r="B919" s="60" t="str">
        <f ca="1">IFERROR(__xludf.DUMMYFUNCTION("IFERROR(VLOOKUP(CONCATENATE(C919,D919,E919,F919,G919,H919),IMPORTRANGE(""https://docs.google.com/spreadsheets/d/1vQSgNMJXdrs4S3uLfPKDLLwIaGIMAUdySOJkVaHnDLI/edit?gid=0#gid=0"",""RESUMEN!B:C""),2,FALSE),""DEFINIR"")"),"DEFINIR")</f>
        <v>DEFINIR</v>
      </c>
      <c r="C919" s="61"/>
      <c r="D919" s="61"/>
      <c r="E919" s="62"/>
      <c r="F919" s="61"/>
      <c r="G919" s="60" t="str">
        <f ca="1">IFERROR(__xludf.DUMMYFUNCTION("IF(F919="""",""INCLUIR"",VLOOKUP($F919,IMPORTRANGE(""https://docs.google.com/spreadsheets/d/1vQSgNMJXdrs4S3uLfPKDLLwIaGIMAUdySOJkVaHnDLI/edit?gid=0#gid=0"",""RESUMEN!G:I""),2,0))"),"INCLUIR")</f>
        <v>INCLUIR</v>
      </c>
      <c r="H919" s="64" t="str">
        <f ca="1">IFERROR(__xludf.DUMMYFUNCTION("IF(F919="""",""INCLUIR"",VLOOKUP($F919,IMPORTRANGE(""https://docs.google.com/spreadsheets/d/1vQSgNMJXdrs4S3uLfPKDLLwIaGIMAUdySOJkVaHnDLI/edit?gid=0#gid=0"",""RESUMEN!G:I""),3,0))"),"INCLUIR")</f>
        <v>INCLUIR</v>
      </c>
      <c r="I919" s="65" t="e">
        <f t="shared" ca="1" si="3"/>
        <v>#VALUE!</v>
      </c>
      <c r="J919" s="65" t="e">
        <f t="shared" ca="1" si="4"/>
        <v>#VALUE!</v>
      </c>
      <c r="K919" s="64" t="str">
        <f ca="1">IFERROR(__xludf.DUMMYFUNCTION("VLOOKUP($F919,IMPORTRANGE(""https://docs.google.com/spreadsheets/d/1vQSgNMJXdrs4S3uLfPKDLLwIaGIMAUdySOJkVaHnDLI/edit?gid=0#gid=0"",""RESUMEN!G:J""),4,0)"),"#N/A")</f>
        <v>#N/A</v>
      </c>
      <c r="L919" s="66" t="e">
        <f t="shared" ca="1" si="5"/>
        <v>#VALUE!</v>
      </c>
      <c r="M919" s="69"/>
      <c r="N919" s="94">
        <f t="shared" ca="1" si="6"/>
        <v>0</v>
      </c>
      <c r="O919" s="16"/>
      <c r="P919" s="40"/>
      <c r="Q919" s="16"/>
      <c r="R919" s="56"/>
    </row>
    <row r="920" spans="1:18">
      <c r="A920" s="59"/>
      <c r="B920" s="60" t="str">
        <f ca="1">IFERROR(__xludf.DUMMYFUNCTION("IFERROR(VLOOKUP(CONCATENATE(C920,D920,E920,F920,G920,H920),IMPORTRANGE(""https://docs.google.com/spreadsheets/d/1vQSgNMJXdrs4S3uLfPKDLLwIaGIMAUdySOJkVaHnDLI/edit?gid=0#gid=0"",""RESUMEN!B:C""),2,FALSE),""DEFINIR"")"),"DEFINIR")</f>
        <v>DEFINIR</v>
      </c>
      <c r="C920" s="61"/>
      <c r="D920" s="61"/>
      <c r="E920" s="62"/>
      <c r="F920" s="61"/>
      <c r="G920" s="60" t="str">
        <f ca="1">IFERROR(__xludf.DUMMYFUNCTION("IF(F920="""",""INCLUIR"",VLOOKUP($F920,IMPORTRANGE(""https://docs.google.com/spreadsheets/d/1vQSgNMJXdrs4S3uLfPKDLLwIaGIMAUdySOJkVaHnDLI/edit?gid=0#gid=0"",""RESUMEN!G:I""),2,0))"),"INCLUIR")</f>
        <v>INCLUIR</v>
      </c>
      <c r="H920" s="64" t="str">
        <f ca="1">IFERROR(__xludf.DUMMYFUNCTION("IF(F920="""",""INCLUIR"",VLOOKUP($F920,IMPORTRANGE(""https://docs.google.com/spreadsheets/d/1vQSgNMJXdrs4S3uLfPKDLLwIaGIMAUdySOJkVaHnDLI/edit?gid=0#gid=0"",""RESUMEN!G:I""),3,0))"),"INCLUIR")</f>
        <v>INCLUIR</v>
      </c>
      <c r="I920" s="65" t="e">
        <f t="shared" ca="1" si="3"/>
        <v>#VALUE!</v>
      </c>
      <c r="J920" s="65" t="e">
        <f t="shared" ca="1" si="4"/>
        <v>#VALUE!</v>
      </c>
      <c r="K920" s="64" t="str">
        <f ca="1">IFERROR(__xludf.DUMMYFUNCTION("VLOOKUP($F920,IMPORTRANGE(""https://docs.google.com/spreadsheets/d/1vQSgNMJXdrs4S3uLfPKDLLwIaGIMAUdySOJkVaHnDLI/edit?gid=0#gid=0"",""RESUMEN!G:J""),4,0)"),"#N/A")</f>
        <v>#N/A</v>
      </c>
      <c r="L920" s="66" t="e">
        <f t="shared" ca="1" si="5"/>
        <v>#VALUE!</v>
      </c>
      <c r="M920" s="69"/>
      <c r="N920" s="94">
        <f t="shared" ca="1" si="6"/>
        <v>0</v>
      </c>
      <c r="O920" s="16"/>
      <c r="P920" s="40"/>
      <c r="Q920" s="16"/>
      <c r="R920" s="56"/>
    </row>
    <row r="921" spans="1:18">
      <c r="A921" s="59"/>
      <c r="B921" s="60" t="str">
        <f ca="1">IFERROR(__xludf.DUMMYFUNCTION("IFERROR(VLOOKUP(CONCATENATE(C921,D921,E921,F921,G921,H921),IMPORTRANGE(""https://docs.google.com/spreadsheets/d/1vQSgNMJXdrs4S3uLfPKDLLwIaGIMAUdySOJkVaHnDLI/edit?gid=0#gid=0"",""RESUMEN!B:C""),2,FALSE),""DEFINIR"")"),"DEFINIR")</f>
        <v>DEFINIR</v>
      </c>
      <c r="C921" s="61"/>
      <c r="D921" s="61"/>
      <c r="E921" s="62"/>
      <c r="F921" s="61"/>
      <c r="G921" s="60" t="str">
        <f ca="1">IFERROR(__xludf.DUMMYFUNCTION("IF(F921="""",""INCLUIR"",VLOOKUP($F921,IMPORTRANGE(""https://docs.google.com/spreadsheets/d/1vQSgNMJXdrs4S3uLfPKDLLwIaGIMAUdySOJkVaHnDLI/edit?gid=0#gid=0"",""RESUMEN!G:I""),2,0))"),"INCLUIR")</f>
        <v>INCLUIR</v>
      </c>
      <c r="H921" s="64" t="str">
        <f ca="1">IFERROR(__xludf.DUMMYFUNCTION("IF(F921="""",""INCLUIR"",VLOOKUP($F921,IMPORTRANGE(""https://docs.google.com/spreadsheets/d/1vQSgNMJXdrs4S3uLfPKDLLwIaGIMAUdySOJkVaHnDLI/edit?gid=0#gid=0"",""RESUMEN!G:I""),3,0))"),"INCLUIR")</f>
        <v>INCLUIR</v>
      </c>
      <c r="I921" s="65" t="e">
        <f t="shared" ca="1" si="3"/>
        <v>#VALUE!</v>
      </c>
      <c r="J921" s="65" t="e">
        <f t="shared" ca="1" si="4"/>
        <v>#VALUE!</v>
      </c>
      <c r="K921" s="64" t="str">
        <f ca="1">IFERROR(__xludf.DUMMYFUNCTION("VLOOKUP($F921,IMPORTRANGE(""https://docs.google.com/spreadsheets/d/1vQSgNMJXdrs4S3uLfPKDLLwIaGIMAUdySOJkVaHnDLI/edit?gid=0#gid=0"",""RESUMEN!G:J""),4,0)"),"#N/A")</f>
        <v>#N/A</v>
      </c>
      <c r="L921" s="66" t="e">
        <f t="shared" ca="1" si="5"/>
        <v>#VALUE!</v>
      </c>
      <c r="M921" s="69"/>
      <c r="N921" s="94">
        <f t="shared" ca="1" si="6"/>
        <v>0</v>
      </c>
      <c r="O921" s="16"/>
      <c r="P921" s="40"/>
      <c r="Q921" s="16"/>
      <c r="R921" s="56"/>
    </row>
    <row r="922" spans="1:18">
      <c r="A922" s="59"/>
      <c r="B922" s="60" t="str">
        <f ca="1">IFERROR(__xludf.DUMMYFUNCTION("IFERROR(VLOOKUP(CONCATENATE(C922,D922,E922,F922,G922,H922),IMPORTRANGE(""https://docs.google.com/spreadsheets/d/1vQSgNMJXdrs4S3uLfPKDLLwIaGIMAUdySOJkVaHnDLI/edit?gid=0#gid=0"",""RESUMEN!B:C""),2,FALSE),""DEFINIR"")"),"DEFINIR")</f>
        <v>DEFINIR</v>
      </c>
      <c r="C922" s="61"/>
      <c r="D922" s="61"/>
      <c r="E922" s="62"/>
      <c r="F922" s="61"/>
      <c r="G922" s="60" t="str">
        <f ca="1">IFERROR(__xludf.DUMMYFUNCTION("IF(F922="""",""INCLUIR"",VLOOKUP($F922,IMPORTRANGE(""https://docs.google.com/spreadsheets/d/1vQSgNMJXdrs4S3uLfPKDLLwIaGIMAUdySOJkVaHnDLI/edit?gid=0#gid=0"",""RESUMEN!G:I""),2,0))"),"INCLUIR")</f>
        <v>INCLUIR</v>
      </c>
      <c r="H922" s="64" t="str">
        <f ca="1">IFERROR(__xludf.DUMMYFUNCTION("IF(F922="""",""INCLUIR"",VLOOKUP($F922,IMPORTRANGE(""https://docs.google.com/spreadsheets/d/1vQSgNMJXdrs4S3uLfPKDLLwIaGIMAUdySOJkVaHnDLI/edit?gid=0#gid=0"",""RESUMEN!G:I""),3,0))"),"INCLUIR")</f>
        <v>INCLUIR</v>
      </c>
      <c r="I922" s="65" t="e">
        <f t="shared" ca="1" si="3"/>
        <v>#VALUE!</v>
      </c>
      <c r="J922" s="65" t="e">
        <f t="shared" ca="1" si="4"/>
        <v>#VALUE!</v>
      </c>
      <c r="K922" s="64" t="str">
        <f ca="1">IFERROR(__xludf.DUMMYFUNCTION("VLOOKUP($F922,IMPORTRANGE(""https://docs.google.com/spreadsheets/d/1vQSgNMJXdrs4S3uLfPKDLLwIaGIMAUdySOJkVaHnDLI/edit?gid=0#gid=0"",""RESUMEN!G:J""),4,0)"),"#N/A")</f>
        <v>#N/A</v>
      </c>
      <c r="L922" s="66" t="e">
        <f t="shared" ca="1" si="5"/>
        <v>#VALUE!</v>
      </c>
      <c r="M922" s="69"/>
      <c r="N922" s="94">
        <f t="shared" ca="1" si="6"/>
        <v>0</v>
      </c>
      <c r="O922" s="16"/>
      <c r="P922" s="40"/>
      <c r="Q922" s="16"/>
      <c r="R922" s="56"/>
    </row>
    <row r="923" spans="1:18">
      <c r="A923" s="59"/>
      <c r="B923" s="60" t="str">
        <f ca="1">IFERROR(__xludf.DUMMYFUNCTION("IFERROR(VLOOKUP(CONCATENATE(C923,D923,E923,F923,G923,H923),IMPORTRANGE(""https://docs.google.com/spreadsheets/d/1vQSgNMJXdrs4S3uLfPKDLLwIaGIMAUdySOJkVaHnDLI/edit?gid=0#gid=0"",""RESUMEN!B:C""),2,FALSE),""DEFINIR"")"),"DEFINIR")</f>
        <v>DEFINIR</v>
      </c>
      <c r="C923" s="61"/>
      <c r="D923" s="61"/>
      <c r="E923" s="62"/>
      <c r="F923" s="61"/>
      <c r="G923" s="60" t="str">
        <f ca="1">IFERROR(__xludf.DUMMYFUNCTION("IF(F923="""",""INCLUIR"",VLOOKUP($F923,IMPORTRANGE(""https://docs.google.com/spreadsheets/d/1vQSgNMJXdrs4S3uLfPKDLLwIaGIMAUdySOJkVaHnDLI/edit?gid=0#gid=0"",""RESUMEN!G:I""),2,0))"),"INCLUIR")</f>
        <v>INCLUIR</v>
      </c>
      <c r="H923" s="64" t="str">
        <f ca="1">IFERROR(__xludf.DUMMYFUNCTION("IF(F923="""",""INCLUIR"",VLOOKUP($F923,IMPORTRANGE(""https://docs.google.com/spreadsheets/d/1vQSgNMJXdrs4S3uLfPKDLLwIaGIMAUdySOJkVaHnDLI/edit?gid=0#gid=0"",""RESUMEN!G:I""),3,0))"),"INCLUIR")</f>
        <v>INCLUIR</v>
      </c>
      <c r="I923" s="65" t="e">
        <f t="shared" ca="1" si="3"/>
        <v>#VALUE!</v>
      </c>
      <c r="J923" s="65" t="e">
        <f t="shared" ca="1" si="4"/>
        <v>#VALUE!</v>
      </c>
      <c r="K923" s="64" t="str">
        <f ca="1">IFERROR(__xludf.DUMMYFUNCTION("VLOOKUP($F923,IMPORTRANGE(""https://docs.google.com/spreadsheets/d/1vQSgNMJXdrs4S3uLfPKDLLwIaGIMAUdySOJkVaHnDLI/edit?gid=0#gid=0"",""RESUMEN!G:J""),4,0)"),"#N/A")</f>
        <v>#N/A</v>
      </c>
      <c r="L923" s="66" t="e">
        <f t="shared" ca="1" si="5"/>
        <v>#VALUE!</v>
      </c>
      <c r="M923" s="69"/>
      <c r="N923" s="94">
        <f t="shared" ca="1" si="6"/>
        <v>0</v>
      </c>
      <c r="O923" s="16"/>
      <c r="P923" s="40"/>
      <c r="Q923" s="16"/>
      <c r="R923" s="56"/>
    </row>
    <row r="924" spans="1:18">
      <c r="A924" s="59"/>
      <c r="B924" s="60" t="str">
        <f ca="1">IFERROR(__xludf.DUMMYFUNCTION("IFERROR(VLOOKUP(CONCATENATE(C924,D924,E924,F924,G924,H924),IMPORTRANGE(""https://docs.google.com/spreadsheets/d/1vQSgNMJXdrs4S3uLfPKDLLwIaGIMAUdySOJkVaHnDLI/edit?gid=0#gid=0"",""RESUMEN!B:C""),2,FALSE),""DEFINIR"")"),"DEFINIR")</f>
        <v>DEFINIR</v>
      </c>
      <c r="C924" s="61"/>
      <c r="D924" s="61"/>
      <c r="E924" s="62"/>
      <c r="F924" s="61"/>
      <c r="G924" s="60" t="str">
        <f ca="1">IFERROR(__xludf.DUMMYFUNCTION("IF(F924="""",""INCLUIR"",VLOOKUP($F924,IMPORTRANGE(""https://docs.google.com/spreadsheets/d/1vQSgNMJXdrs4S3uLfPKDLLwIaGIMAUdySOJkVaHnDLI/edit?gid=0#gid=0"",""RESUMEN!G:I""),2,0))"),"INCLUIR")</f>
        <v>INCLUIR</v>
      </c>
      <c r="H924" s="64" t="str">
        <f ca="1">IFERROR(__xludf.DUMMYFUNCTION("IF(F924="""",""INCLUIR"",VLOOKUP($F924,IMPORTRANGE(""https://docs.google.com/spreadsheets/d/1vQSgNMJXdrs4S3uLfPKDLLwIaGIMAUdySOJkVaHnDLI/edit?gid=0#gid=0"",""RESUMEN!G:I""),3,0))"),"INCLUIR")</f>
        <v>INCLUIR</v>
      </c>
      <c r="I924" s="65" t="e">
        <f t="shared" ca="1" si="3"/>
        <v>#VALUE!</v>
      </c>
      <c r="J924" s="65" t="e">
        <f t="shared" ca="1" si="4"/>
        <v>#VALUE!</v>
      </c>
      <c r="K924" s="64" t="str">
        <f ca="1">IFERROR(__xludf.DUMMYFUNCTION("VLOOKUP($F924,IMPORTRANGE(""https://docs.google.com/spreadsheets/d/1vQSgNMJXdrs4S3uLfPKDLLwIaGIMAUdySOJkVaHnDLI/edit?gid=0#gid=0"",""RESUMEN!G:J""),4,0)"),"#N/A")</f>
        <v>#N/A</v>
      </c>
      <c r="L924" s="66" t="e">
        <f t="shared" ca="1" si="5"/>
        <v>#VALUE!</v>
      </c>
      <c r="M924" s="69"/>
      <c r="N924" s="94">
        <f t="shared" ca="1" si="6"/>
        <v>0</v>
      </c>
      <c r="O924" s="16"/>
      <c r="P924" s="40"/>
      <c r="Q924" s="16"/>
      <c r="R924" s="56"/>
    </row>
    <row r="925" spans="1:18">
      <c r="A925" s="59"/>
      <c r="B925" s="60" t="str">
        <f ca="1">IFERROR(__xludf.DUMMYFUNCTION("IFERROR(VLOOKUP(CONCATENATE(C925,D925,E925,F925,G925,H925),IMPORTRANGE(""https://docs.google.com/spreadsheets/d/1vQSgNMJXdrs4S3uLfPKDLLwIaGIMAUdySOJkVaHnDLI/edit?gid=0#gid=0"",""RESUMEN!B:C""),2,FALSE),""DEFINIR"")"),"DEFINIR")</f>
        <v>DEFINIR</v>
      </c>
      <c r="C925" s="61"/>
      <c r="D925" s="61"/>
      <c r="E925" s="62"/>
      <c r="F925" s="61"/>
      <c r="G925" s="60" t="str">
        <f ca="1">IFERROR(__xludf.DUMMYFUNCTION("IF(F925="""",""INCLUIR"",VLOOKUP($F925,IMPORTRANGE(""https://docs.google.com/spreadsheets/d/1vQSgNMJXdrs4S3uLfPKDLLwIaGIMAUdySOJkVaHnDLI/edit?gid=0#gid=0"",""RESUMEN!G:I""),2,0))"),"INCLUIR")</f>
        <v>INCLUIR</v>
      </c>
      <c r="H925" s="64" t="str">
        <f ca="1">IFERROR(__xludf.DUMMYFUNCTION("IF(F925="""",""INCLUIR"",VLOOKUP($F925,IMPORTRANGE(""https://docs.google.com/spreadsheets/d/1vQSgNMJXdrs4S3uLfPKDLLwIaGIMAUdySOJkVaHnDLI/edit?gid=0#gid=0"",""RESUMEN!G:I""),3,0))"),"INCLUIR")</f>
        <v>INCLUIR</v>
      </c>
      <c r="I925" s="65" t="e">
        <f t="shared" ca="1" si="3"/>
        <v>#VALUE!</v>
      </c>
      <c r="J925" s="65" t="e">
        <f t="shared" ca="1" si="4"/>
        <v>#VALUE!</v>
      </c>
      <c r="K925" s="64" t="str">
        <f ca="1">IFERROR(__xludf.DUMMYFUNCTION("VLOOKUP($F925,IMPORTRANGE(""https://docs.google.com/spreadsheets/d/1vQSgNMJXdrs4S3uLfPKDLLwIaGIMAUdySOJkVaHnDLI/edit?gid=0#gid=0"",""RESUMEN!G:J""),4,0)"),"#N/A")</f>
        <v>#N/A</v>
      </c>
      <c r="L925" s="66" t="e">
        <f t="shared" ca="1" si="5"/>
        <v>#VALUE!</v>
      </c>
      <c r="M925" s="69"/>
      <c r="N925" s="94">
        <f t="shared" ca="1" si="6"/>
        <v>0</v>
      </c>
      <c r="O925" s="16"/>
      <c r="P925" s="40"/>
      <c r="Q925" s="16"/>
      <c r="R925" s="56"/>
    </row>
    <row r="926" spans="1:18">
      <c r="A926" s="59"/>
      <c r="B926" s="60" t="str">
        <f ca="1">IFERROR(__xludf.DUMMYFUNCTION("IFERROR(VLOOKUP(CONCATENATE(C926,D926,E926,F926,G926,H926),IMPORTRANGE(""https://docs.google.com/spreadsheets/d/1vQSgNMJXdrs4S3uLfPKDLLwIaGIMAUdySOJkVaHnDLI/edit?gid=0#gid=0"",""RESUMEN!B:C""),2,FALSE),""DEFINIR"")"),"DEFINIR")</f>
        <v>DEFINIR</v>
      </c>
      <c r="C926" s="61"/>
      <c r="D926" s="61"/>
      <c r="E926" s="62"/>
      <c r="F926" s="61"/>
      <c r="G926" s="60" t="str">
        <f ca="1">IFERROR(__xludf.DUMMYFUNCTION("IF(F926="""",""INCLUIR"",VLOOKUP($F926,IMPORTRANGE(""https://docs.google.com/spreadsheets/d/1vQSgNMJXdrs4S3uLfPKDLLwIaGIMAUdySOJkVaHnDLI/edit?gid=0#gid=0"",""RESUMEN!G:I""),2,0))"),"INCLUIR")</f>
        <v>INCLUIR</v>
      </c>
      <c r="H926" s="64" t="str">
        <f ca="1">IFERROR(__xludf.DUMMYFUNCTION("IF(F926="""",""INCLUIR"",VLOOKUP($F926,IMPORTRANGE(""https://docs.google.com/spreadsheets/d/1vQSgNMJXdrs4S3uLfPKDLLwIaGIMAUdySOJkVaHnDLI/edit?gid=0#gid=0"",""RESUMEN!G:I""),3,0))"),"INCLUIR")</f>
        <v>INCLUIR</v>
      </c>
      <c r="I926" s="65" t="e">
        <f t="shared" ca="1" si="3"/>
        <v>#VALUE!</v>
      </c>
      <c r="J926" s="65" t="e">
        <f t="shared" ca="1" si="4"/>
        <v>#VALUE!</v>
      </c>
      <c r="K926" s="64" t="str">
        <f ca="1">IFERROR(__xludf.DUMMYFUNCTION("VLOOKUP($F926,IMPORTRANGE(""https://docs.google.com/spreadsheets/d/1vQSgNMJXdrs4S3uLfPKDLLwIaGIMAUdySOJkVaHnDLI/edit?gid=0#gid=0"",""RESUMEN!G:J""),4,0)"),"#N/A")</f>
        <v>#N/A</v>
      </c>
      <c r="L926" s="66" t="e">
        <f t="shared" ca="1" si="5"/>
        <v>#VALUE!</v>
      </c>
      <c r="M926" s="69"/>
      <c r="N926" s="94">
        <f t="shared" ca="1" si="6"/>
        <v>0</v>
      </c>
      <c r="O926" s="16"/>
      <c r="P926" s="40"/>
      <c r="Q926" s="16"/>
      <c r="R926" s="56"/>
    </row>
    <row r="927" spans="1:18">
      <c r="A927" s="59"/>
      <c r="B927" s="60" t="str">
        <f ca="1">IFERROR(__xludf.DUMMYFUNCTION("IFERROR(VLOOKUP(CONCATENATE(C927,D927,E927,F927,G927,H927),IMPORTRANGE(""https://docs.google.com/spreadsheets/d/1vQSgNMJXdrs4S3uLfPKDLLwIaGIMAUdySOJkVaHnDLI/edit?gid=0#gid=0"",""RESUMEN!B:C""),2,FALSE),""DEFINIR"")"),"DEFINIR")</f>
        <v>DEFINIR</v>
      </c>
      <c r="C927" s="61"/>
      <c r="D927" s="61"/>
      <c r="E927" s="62"/>
      <c r="F927" s="61"/>
      <c r="G927" s="60" t="str">
        <f ca="1">IFERROR(__xludf.DUMMYFUNCTION("IF(F927="""",""INCLUIR"",VLOOKUP($F927,IMPORTRANGE(""https://docs.google.com/spreadsheets/d/1vQSgNMJXdrs4S3uLfPKDLLwIaGIMAUdySOJkVaHnDLI/edit?gid=0#gid=0"",""RESUMEN!G:I""),2,0))"),"INCLUIR")</f>
        <v>INCLUIR</v>
      </c>
      <c r="H927" s="64" t="str">
        <f ca="1">IFERROR(__xludf.DUMMYFUNCTION("IF(F927="""",""INCLUIR"",VLOOKUP($F927,IMPORTRANGE(""https://docs.google.com/spreadsheets/d/1vQSgNMJXdrs4S3uLfPKDLLwIaGIMAUdySOJkVaHnDLI/edit?gid=0#gid=0"",""RESUMEN!G:I""),3,0))"),"INCLUIR")</f>
        <v>INCLUIR</v>
      </c>
      <c r="I927" s="65" t="e">
        <f t="shared" ca="1" si="3"/>
        <v>#VALUE!</v>
      </c>
      <c r="J927" s="65" t="e">
        <f t="shared" ca="1" si="4"/>
        <v>#VALUE!</v>
      </c>
      <c r="K927" s="64" t="str">
        <f ca="1">IFERROR(__xludf.DUMMYFUNCTION("VLOOKUP($F927,IMPORTRANGE(""https://docs.google.com/spreadsheets/d/1vQSgNMJXdrs4S3uLfPKDLLwIaGIMAUdySOJkVaHnDLI/edit?gid=0#gid=0"",""RESUMEN!G:J""),4,0)"),"#N/A")</f>
        <v>#N/A</v>
      </c>
      <c r="L927" s="66" t="e">
        <f t="shared" ca="1" si="5"/>
        <v>#VALUE!</v>
      </c>
      <c r="M927" s="69"/>
      <c r="N927" s="94">
        <f t="shared" ca="1" si="6"/>
        <v>0</v>
      </c>
      <c r="O927" s="16"/>
      <c r="P927" s="40"/>
      <c r="Q927" s="16"/>
      <c r="R927" s="56"/>
    </row>
    <row r="928" spans="1:18">
      <c r="A928" s="59"/>
      <c r="B928" s="60" t="str">
        <f ca="1">IFERROR(__xludf.DUMMYFUNCTION("IFERROR(VLOOKUP(CONCATENATE(C928,D928,E928,F928,G928,H928),IMPORTRANGE(""https://docs.google.com/spreadsheets/d/1vQSgNMJXdrs4S3uLfPKDLLwIaGIMAUdySOJkVaHnDLI/edit?gid=0#gid=0"",""RESUMEN!B:C""),2,FALSE),""DEFINIR"")"),"DEFINIR")</f>
        <v>DEFINIR</v>
      </c>
      <c r="C928" s="61"/>
      <c r="D928" s="61"/>
      <c r="E928" s="62"/>
      <c r="F928" s="61"/>
      <c r="G928" s="60" t="str">
        <f ca="1">IFERROR(__xludf.DUMMYFUNCTION("IF(F928="""",""INCLUIR"",VLOOKUP($F928,IMPORTRANGE(""https://docs.google.com/spreadsheets/d/1vQSgNMJXdrs4S3uLfPKDLLwIaGIMAUdySOJkVaHnDLI/edit?gid=0#gid=0"",""RESUMEN!G:I""),2,0))"),"INCLUIR")</f>
        <v>INCLUIR</v>
      </c>
      <c r="H928" s="64" t="str">
        <f ca="1">IFERROR(__xludf.DUMMYFUNCTION("IF(F928="""",""INCLUIR"",VLOOKUP($F928,IMPORTRANGE(""https://docs.google.com/spreadsheets/d/1vQSgNMJXdrs4S3uLfPKDLLwIaGIMAUdySOJkVaHnDLI/edit?gid=0#gid=0"",""RESUMEN!G:I""),3,0))"),"INCLUIR")</f>
        <v>INCLUIR</v>
      </c>
      <c r="I928" s="65" t="e">
        <f t="shared" ca="1" si="3"/>
        <v>#VALUE!</v>
      </c>
      <c r="J928" s="65" t="e">
        <f t="shared" ca="1" si="4"/>
        <v>#VALUE!</v>
      </c>
      <c r="K928" s="64" t="str">
        <f ca="1">IFERROR(__xludf.DUMMYFUNCTION("VLOOKUP($F928,IMPORTRANGE(""https://docs.google.com/spreadsheets/d/1vQSgNMJXdrs4S3uLfPKDLLwIaGIMAUdySOJkVaHnDLI/edit?gid=0#gid=0"",""RESUMEN!G:J""),4,0)"),"#N/A")</f>
        <v>#N/A</v>
      </c>
      <c r="L928" s="66" t="e">
        <f t="shared" ca="1" si="5"/>
        <v>#VALUE!</v>
      </c>
      <c r="M928" s="69"/>
      <c r="N928" s="94">
        <f t="shared" ca="1" si="6"/>
        <v>0</v>
      </c>
      <c r="O928" s="16"/>
      <c r="P928" s="40"/>
      <c r="Q928" s="16"/>
      <c r="R928" s="56"/>
    </row>
    <row r="929" spans="1:18">
      <c r="A929" s="59"/>
      <c r="B929" s="60" t="str">
        <f ca="1">IFERROR(__xludf.DUMMYFUNCTION("IFERROR(VLOOKUP(CONCATENATE(C929,D929,E929,F929,G929,H929),IMPORTRANGE(""https://docs.google.com/spreadsheets/d/1vQSgNMJXdrs4S3uLfPKDLLwIaGIMAUdySOJkVaHnDLI/edit?gid=0#gid=0"",""RESUMEN!B:C""),2,FALSE),""DEFINIR"")"),"DEFINIR")</f>
        <v>DEFINIR</v>
      </c>
      <c r="C929" s="61"/>
      <c r="D929" s="61"/>
      <c r="E929" s="62"/>
      <c r="F929" s="61"/>
      <c r="G929" s="60" t="str">
        <f ca="1">IFERROR(__xludf.DUMMYFUNCTION("IF(F929="""",""INCLUIR"",VLOOKUP($F929,IMPORTRANGE(""https://docs.google.com/spreadsheets/d/1vQSgNMJXdrs4S3uLfPKDLLwIaGIMAUdySOJkVaHnDLI/edit?gid=0#gid=0"",""RESUMEN!G:I""),2,0))"),"INCLUIR")</f>
        <v>INCLUIR</v>
      </c>
      <c r="H929" s="64" t="str">
        <f ca="1">IFERROR(__xludf.DUMMYFUNCTION("IF(F929="""",""INCLUIR"",VLOOKUP($F929,IMPORTRANGE(""https://docs.google.com/spreadsheets/d/1vQSgNMJXdrs4S3uLfPKDLLwIaGIMAUdySOJkVaHnDLI/edit?gid=0#gid=0"",""RESUMEN!G:I""),3,0))"),"INCLUIR")</f>
        <v>INCLUIR</v>
      </c>
      <c r="I929" s="65" t="e">
        <f t="shared" ca="1" si="3"/>
        <v>#VALUE!</v>
      </c>
      <c r="J929" s="65" t="e">
        <f t="shared" ca="1" si="4"/>
        <v>#VALUE!</v>
      </c>
      <c r="K929" s="64" t="str">
        <f ca="1">IFERROR(__xludf.DUMMYFUNCTION("VLOOKUP($F929,IMPORTRANGE(""https://docs.google.com/spreadsheets/d/1vQSgNMJXdrs4S3uLfPKDLLwIaGIMAUdySOJkVaHnDLI/edit?gid=0#gid=0"",""RESUMEN!G:J""),4,0)"),"#N/A")</f>
        <v>#N/A</v>
      </c>
      <c r="L929" s="66" t="e">
        <f t="shared" ca="1" si="5"/>
        <v>#VALUE!</v>
      </c>
      <c r="M929" s="69"/>
      <c r="N929" s="94">
        <f t="shared" ca="1" si="6"/>
        <v>0</v>
      </c>
      <c r="O929" s="16"/>
      <c r="P929" s="40"/>
      <c r="Q929" s="16"/>
      <c r="R929" s="56"/>
    </row>
    <row r="930" spans="1:18">
      <c r="A930" s="59"/>
      <c r="B930" s="60" t="str">
        <f ca="1">IFERROR(__xludf.DUMMYFUNCTION("IFERROR(VLOOKUP(CONCATENATE(C930,D930,E930,F930,G930,H930),IMPORTRANGE(""https://docs.google.com/spreadsheets/d/1vQSgNMJXdrs4S3uLfPKDLLwIaGIMAUdySOJkVaHnDLI/edit?gid=0#gid=0"",""RESUMEN!B:C""),2,FALSE),""DEFINIR"")"),"DEFINIR")</f>
        <v>DEFINIR</v>
      </c>
      <c r="C930" s="61"/>
      <c r="D930" s="61"/>
      <c r="E930" s="62"/>
      <c r="F930" s="61"/>
      <c r="G930" s="60" t="str">
        <f ca="1">IFERROR(__xludf.DUMMYFUNCTION("IF(F930="""",""INCLUIR"",VLOOKUP($F930,IMPORTRANGE(""https://docs.google.com/spreadsheets/d/1vQSgNMJXdrs4S3uLfPKDLLwIaGIMAUdySOJkVaHnDLI/edit?gid=0#gid=0"",""RESUMEN!G:I""),2,0))"),"INCLUIR")</f>
        <v>INCLUIR</v>
      </c>
      <c r="H930" s="64" t="str">
        <f ca="1">IFERROR(__xludf.DUMMYFUNCTION("IF(F930="""",""INCLUIR"",VLOOKUP($F930,IMPORTRANGE(""https://docs.google.com/spreadsheets/d/1vQSgNMJXdrs4S3uLfPKDLLwIaGIMAUdySOJkVaHnDLI/edit?gid=0#gid=0"",""RESUMEN!G:I""),3,0))"),"INCLUIR")</f>
        <v>INCLUIR</v>
      </c>
      <c r="I930" s="65" t="e">
        <f t="shared" ca="1" si="3"/>
        <v>#VALUE!</v>
      </c>
      <c r="J930" s="65" t="e">
        <f t="shared" ca="1" si="4"/>
        <v>#VALUE!</v>
      </c>
      <c r="K930" s="64" t="str">
        <f ca="1">IFERROR(__xludf.DUMMYFUNCTION("VLOOKUP($F930,IMPORTRANGE(""https://docs.google.com/spreadsheets/d/1vQSgNMJXdrs4S3uLfPKDLLwIaGIMAUdySOJkVaHnDLI/edit?gid=0#gid=0"",""RESUMEN!G:J""),4,0)"),"#N/A")</f>
        <v>#N/A</v>
      </c>
      <c r="L930" s="66" t="e">
        <f t="shared" ca="1" si="5"/>
        <v>#VALUE!</v>
      </c>
      <c r="M930" s="69"/>
      <c r="N930" s="94">
        <f t="shared" ca="1" si="6"/>
        <v>0</v>
      </c>
      <c r="O930" s="16"/>
      <c r="P930" s="40"/>
      <c r="Q930" s="16"/>
      <c r="R930" s="56"/>
    </row>
    <row r="931" spans="1:18">
      <c r="A931" s="59"/>
      <c r="B931" s="60" t="str">
        <f ca="1">IFERROR(__xludf.DUMMYFUNCTION("IFERROR(VLOOKUP(CONCATENATE(C931,D931,E931,F931,G931,H931),IMPORTRANGE(""https://docs.google.com/spreadsheets/d/1vQSgNMJXdrs4S3uLfPKDLLwIaGIMAUdySOJkVaHnDLI/edit?gid=0#gid=0"",""RESUMEN!B:C""),2,FALSE),""DEFINIR"")"),"DEFINIR")</f>
        <v>DEFINIR</v>
      </c>
      <c r="C931" s="61"/>
      <c r="D931" s="61"/>
      <c r="E931" s="62"/>
      <c r="F931" s="61"/>
      <c r="G931" s="60" t="str">
        <f ca="1">IFERROR(__xludf.DUMMYFUNCTION("IF(F931="""",""INCLUIR"",VLOOKUP($F931,IMPORTRANGE(""https://docs.google.com/spreadsheets/d/1vQSgNMJXdrs4S3uLfPKDLLwIaGIMAUdySOJkVaHnDLI/edit?gid=0#gid=0"",""RESUMEN!G:I""),2,0))"),"INCLUIR")</f>
        <v>INCLUIR</v>
      </c>
      <c r="H931" s="64" t="str">
        <f ca="1">IFERROR(__xludf.DUMMYFUNCTION("IF(F931="""",""INCLUIR"",VLOOKUP($F931,IMPORTRANGE(""https://docs.google.com/spreadsheets/d/1vQSgNMJXdrs4S3uLfPKDLLwIaGIMAUdySOJkVaHnDLI/edit?gid=0#gid=0"",""RESUMEN!G:I""),3,0))"),"INCLUIR")</f>
        <v>INCLUIR</v>
      </c>
      <c r="I931" s="65" t="e">
        <f t="shared" ca="1" si="3"/>
        <v>#VALUE!</v>
      </c>
      <c r="J931" s="65" t="e">
        <f t="shared" ca="1" si="4"/>
        <v>#VALUE!</v>
      </c>
      <c r="K931" s="64" t="str">
        <f ca="1">IFERROR(__xludf.DUMMYFUNCTION("VLOOKUP($F931,IMPORTRANGE(""https://docs.google.com/spreadsheets/d/1vQSgNMJXdrs4S3uLfPKDLLwIaGIMAUdySOJkVaHnDLI/edit?gid=0#gid=0"",""RESUMEN!G:J""),4,0)"),"#N/A")</f>
        <v>#N/A</v>
      </c>
      <c r="L931" s="66" t="e">
        <f t="shared" ca="1" si="5"/>
        <v>#VALUE!</v>
      </c>
      <c r="M931" s="69"/>
      <c r="N931" s="94">
        <f t="shared" ca="1" si="6"/>
        <v>0</v>
      </c>
      <c r="O931" s="16"/>
      <c r="P931" s="40"/>
      <c r="Q931" s="16"/>
      <c r="R931" s="56"/>
    </row>
    <row r="932" spans="1:18">
      <c r="A932" s="59"/>
      <c r="B932" s="60" t="str">
        <f ca="1">IFERROR(__xludf.DUMMYFUNCTION("IFERROR(VLOOKUP(CONCATENATE(C932,D932,E932,F932,G932,H932),IMPORTRANGE(""https://docs.google.com/spreadsheets/d/1vQSgNMJXdrs4S3uLfPKDLLwIaGIMAUdySOJkVaHnDLI/edit?gid=0#gid=0"",""RESUMEN!B:C""),2,FALSE),""DEFINIR"")"),"DEFINIR")</f>
        <v>DEFINIR</v>
      </c>
      <c r="C932" s="61"/>
      <c r="D932" s="61"/>
      <c r="E932" s="62"/>
      <c r="F932" s="61"/>
      <c r="G932" s="60" t="str">
        <f ca="1">IFERROR(__xludf.DUMMYFUNCTION("IF(F932="""",""INCLUIR"",VLOOKUP($F932,IMPORTRANGE(""https://docs.google.com/spreadsheets/d/1vQSgNMJXdrs4S3uLfPKDLLwIaGIMAUdySOJkVaHnDLI/edit?gid=0#gid=0"",""RESUMEN!G:I""),2,0))"),"INCLUIR")</f>
        <v>INCLUIR</v>
      </c>
      <c r="H932" s="64" t="str">
        <f ca="1">IFERROR(__xludf.DUMMYFUNCTION("IF(F932="""",""INCLUIR"",VLOOKUP($F932,IMPORTRANGE(""https://docs.google.com/spreadsheets/d/1vQSgNMJXdrs4S3uLfPKDLLwIaGIMAUdySOJkVaHnDLI/edit?gid=0#gid=0"",""RESUMEN!G:I""),3,0))"),"INCLUIR")</f>
        <v>INCLUIR</v>
      </c>
      <c r="I932" s="65" t="e">
        <f t="shared" ca="1" si="3"/>
        <v>#VALUE!</v>
      </c>
      <c r="J932" s="65" t="e">
        <f t="shared" ca="1" si="4"/>
        <v>#VALUE!</v>
      </c>
      <c r="K932" s="64" t="str">
        <f ca="1">IFERROR(__xludf.DUMMYFUNCTION("VLOOKUP($F932,IMPORTRANGE(""https://docs.google.com/spreadsheets/d/1vQSgNMJXdrs4S3uLfPKDLLwIaGIMAUdySOJkVaHnDLI/edit?gid=0#gid=0"",""RESUMEN!G:J""),4,0)"),"#N/A")</f>
        <v>#N/A</v>
      </c>
      <c r="L932" s="66" t="e">
        <f t="shared" ca="1" si="5"/>
        <v>#VALUE!</v>
      </c>
      <c r="M932" s="69"/>
      <c r="N932" s="94">
        <f t="shared" ca="1" si="6"/>
        <v>0</v>
      </c>
      <c r="O932" s="16"/>
      <c r="P932" s="40"/>
      <c r="Q932" s="16"/>
      <c r="R932" s="56"/>
    </row>
    <row r="933" spans="1:18">
      <c r="A933" s="59"/>
      <c r="B933" s="60" t="str">
        <f ca="1">IFERROR(__xludf.DUMMYFUNCTION("IFERROR(VLOOKUP(CONCATENATE(C933,D933,E933,F933,G933,H933),IMPORTRANGE(""https://docs.google.com/spreadsheets/d/1vQSgNMJXdrs4S3uLfPKDLLwIaGIMAUdySOJkVaHnDLI/edit?gid=0#gid=0"",""RESUMEN!B:C""),2,FALSE),""DEFINIR"")"),"DEFINIR")</f>
        <v>DEFINIR</v>
      </c>
      <c r="C933" s="61"/>
      <c r="D933" s="61"/>
      <c r="E933" s="62"/>
      <c r="F933" s="61"/>
      <c r="G933" s="60" t="str">
        <f ca="1">IFERROR(__xludf.DUMMYFUNCTION("IF(F933="""",""INCLUIR"",VLOOKUP($F933,IMPORTRANGE(""https://docs.google.com/spreadsheets/d/1vQSgNMJXdrs4S3uLfPKDLLwIaGIMAUdySOJkVaHnDLI/edit?gid=0#gid=0"",""RESUMEN!G:I""),2,0))"),"INCLUIR")</f>
        <v>INCLUIR</v>
      </c>
      <c r="H933" s="64" t="str">
        <f ca="1">IFERROR(__xludf.DUMMYFUNCTION("IF(F933="""",""INCLUIR"",VLOOKUP($F933,IMPORTRANGE(""https://docs.google.com/spreadsheets/d/1vQSgNMJXdrs4S3uLfPKDLLwIaGIMAUdySOJkVaHnDLI/edit?gid=0#gid=0"",""RESUMEN!G:I""),3,0))"),"INCLUIR")</f>
        <v>INCLUIR</v>
      </c>
      <c r="I933" s="65" t="e">
        <f t="shared" ca="1" si="3"/>
        <v>#VALUE!</v>
      </c>
      <c r="J933" s="65" t="e">
        <f t="shared" ca="1" si="4"/>
        <v>#VALUE!</v>
      </c>
      <c r="K933" s="64" t="str">
        <f ca="1">IFERROR(__xludf.DUMMYFUNCTION("VLOOKUP($F933,IMPORTRANGE(""https://docs.google.com/spreadsheets/d/1vQSgNMJXdrs4S3uLfPKDLLwIaGIMAUdySOJkVaHnDLI/edit?gid=0#gid=0"",""RESUMEN!G:J""),4,0)"),"#N/A")</f>
        <v>#N/A</v>
      </c>
      <c r="L933" s="66" t="e">
        <f t="shared" ca="1" si="5"/>
        <v>#VALUE!</v>
      </c>
      <c r="M933" s="69"/>
      <c r="N933" s="94">
        <f t="shared" ca="1" si="6"/>
        <v>0</v>
      </c>
      <c r="O933" s="16"/>
      <c r="P933" s="40"/>
      <c r="Q933" s="16"/>
      <c r="R933" s="56"/>
    </row>
    <row r="934" spans="1:18">
      <c r="A934" s="59"/>
      <c r="B934" s="60" t="str">
        <f ca="1">IFERROR(__xludf.DUMMYFUNCTION("IFERROR(VLOOKUP(CONCATENATE(C934,D934,E934,F934,G934,H934),IMPORTRANGE(""https://docs.google.com/spreadsheets/d/1vQSgNMJXdrs4S3uLfPKDLLwIaGIMAUdySOJkVaHnDLI/edit?gid=0#gid=0"",""RESUMEN!B:C""),2,FALSE),""DEFINIR"")"),"DEFINIR")</f>
        <v>DEFINIR</v>
      </c>
      <c r="C934" s="61"/>
      <c r="D934" s="61"/>
      <c r="E934" s="62"/>
      <c r="F934" s="61"/>
      <c r="G934" s="60" t="str">
        <f ca="1">IFERROR(__xludf.DUMMYFUNCTION("IF(F934="""",""INCLUIR"",VLOOKUP($F934,IMPORTRANGE(""https://docs.google.com/spreadsheets/d/1vQSgNMJXdrs4S3uLfPKDLLwIaGIMAUdySOJkVaHnDLI/edit?gid=0#gid=0"",""RESUMEN!G:I""),2,0))"),"INCLUIR")</f>
        <v>INCLUIR</v>
      </c>
      <c r="H934" s="64" t="str">
        <f ca="1">IFERROR(__xludf.DUMMYFUNCTION("IF(F934="""",""INCLUIR"",VLOOKUP($F934,IMPORTRANGE(""https://docs.google.com/spreadsheets/d/1vQSgNMJXdrs4S3uLfPKDLLwIaGIMAUdySOJkVaHnDLI/edit?gid=0#gid=0"",""RESUMEN!G:I""),3,0))"),"INCLUIR")</f>
        <v>INCLUIR</v>
      </c>
      <c r="I934" s="65" t="e">
        <f t="shared" ca="1" si="3"/>
        <v>#VALUE!</v>
      </c>
      <c r="J934" s="65" t="e">
        <f t="shared" ca="1" si="4"/>
        <v>#VALUE!</v>
      </c>
      <c r="K934" s="64" t="str">
        <f ca="1">IFERROR(__xludf.DUMMYFUNCTION("VLOOKUP($F934,IMPORTRANGE(""https://docs.google.com/spreadsheets/d/1vQSgNMJXdrs4S3uLfPKDLLwIaGIMAUdySOJkVaHnDLI/edit?gid=0#gid=0"",""RESUMEN!G:J""),4,0)"),"#N/A")</f>
        <v>#N/A</v>
      </c>
      <c r="L934" s="66" t="e">
        <f t="shared" ca="1" si="5"/>
        <v>#VALUE!</v>
      </c>
      <c r="M934" s="69"/>
      <c r="N934" s="94">
        <f t="shared" ca="1" si="6"/>
        <v>0</v>
      </c>
      <c r="O934" s="16"/>
      <c r="P934" s="40"/>
      <c r="Q934" s="16"/>
      <c r="R934" s="56"/>
    </row>
    <row r="935" spans="1:18">
      <c r="A935" s="59"/>
      <c r="B935" s="60" t="str">
        <f ca="1">IFERROR(__xludf.DUMMYFUNCTION("IFERROR(VLOOKUP(CONCATENATE(C935,D935,E935,F935,G935,H935),IMPORTRANGE(""https://docs.google.com/spreadsheets/d/1vQSgNMJXdrs4S3uLfPKDLLwIaGIMAUdySOJkVaHnDLI/edit?gid=0#gid=0"",""RESUMEN!B:C""),2,FALSE),""DEFINIR"")"),"DEFINIR")</f>
        <v>DEFINIR</v>
      </c>
      <c r="C935" s="61"/>
      <c r="D935" s="61"/>
      <c r="E935" s="62"/>
      <c r="F935" s="61"/>
      <c r="G935" s="60" t="str">
        <f ca="1">IFERROR(__xludf.DUMMYFUNCTION("IF(F935="""",""INCLUIR"",VLOOKUP($F935,IMPORTRANGE(""https://docs.google.com/spreadsheets/d/1vQSgNMJXdrs4S3uLfPKDLLwIaGIMAUdySOJkVaHnDLI/edit?gid=0#gid=0"",""RESUMEN!G:I""),2,0))"),"INCLUIR")</f>
        <v>INCLUIR</v>
      </c>
      <c r="H935" s="64" t="str">
        <f ca="1">IFERROR(__xludf.DUMMYFUNCTION("IF(F935="""",""INCLUIR"",VLOOKUP($F935,IMPORTRANGE(""https://docs.google.com/spreadsheets/d/1vQSgNMJXdrs4S3uLfPKDLLwIaGIMAUdySOJkVaHnDLI/edit?gid=0#gid=0"",""RESUMEN!G:I""),3,0))"),"INCLUIR")</f>
        <v>INCLUIR</v>
      </c>
      <c r="I935" s="65" t="e">
        <f t="shared" ca="1" si="3"/>
        <v>#VALUE!</v>
      </c>
      <c r="J935" s="65" t="e">
        <f t="shared" ca="1" si="4"/>
        <v>#VALUE!</v>
      </c>
      <c r="K935" s="64" t="str">
        <f ca="1">IFERROR(__xludf.DUMMYFUNCTION("VLOOKUP($F935,IMPORTRANGE(""https://docs.google.com/spreadsheets/d/1vQSgNMJXdrs4S3uLfPKDLLwIaGIMAUdySOJkVaHnDLI/edit?gid=0#gid=0"",""RESUMEN!G:J""),4,0)"),"#N/A")</f>
        <v>#N/A</v>
      </c>
      <c r="L935" s="66" t="e">
        <f t="shared" ca="1" si="5"/>
        <v>#VALUE!</v>
      </c>
      <c r="M935" s="69"/>
      <c r="N935" s="94">
        <f t="shared" ca="1" si="6"/>
        <v>0</v>
      </c>
      <c r="O935" s="16"/>
      <c r="P935" s="40"/>
      <c r="Q935" s="16"/>
      <c r="R935" s="56"/>
    </row>
    <row r="936" spans="1:18">
      <c r="A936" s="59"/>
      <c r="B936" s="60" t="str">
        <f ca="1">IFERROR(__xludf.DUMMYFUNCTION("IFERROR(VLOOKUP(CONCATENATE(C936,D936,E936,F936,G936,H936),IMPORTRANGE(""https://docs.google.com/spreadsheets/d/1vQSgNMJXdrs4S3uLfPKDLLwIaGIMAUdySOJkVaHnDLI/edit?gid=0#gid=0"",""RESUMEN!B:C""),2,FALSE),""DEFINIR"")"),"DEFINIR")</f>
        <v>DEFINIR</v>
      </c>
      <c r="C936" s="61"/>
      <c r="D936" s="61"/>
      <c r="E936" s="62"/>
      <c r="F936" s="61"/>
      <c r="G936" s="60" t="str">
        <f ca="1">IFERROR(__xludf.DUMMYFUNCTION("IF(F936="""",""INCLUIR"",VLOOKUP($F936,IMPORTRANGE(""https://docs.google.com/spreadsheets/d/1vQSgNMJXdrs4S3uLfPKDLLwIaGIMAUdySOJkVaHnDLI/edit?gid=0#gid=0"",""RESUMEN!G:I""),2,0))"),"INCLUIR")</f>
        <v>INCLUIR</v>
      </c>
      <c r="H936" s="64" t="str">
        <f ca="1">IFERROR(__xludf.DUMMYFUNCTION("IF(F936="""",""INCLUIR"",VLOOKUP($F936,IMPORTRANGE(""https://docs.google.com/spreadsheets/d/1vQSgNMJXdrs4S3uLfPKDLLwIaGIMAUdySOJkVaHnDLI/edit?gid=0#gid=0"",""RESUMEN!G:I""),3,0))"),"INCLUIR")</f>
        <v>INCLUIR</v>
      </c>
      <c r="I936" s="65" t="e">
        <f t="shared" ca="1" si="3"/>
        <v>#VALUE!</v>
      </c>
      <c r="J936" s="65" t="e">
        <f t="shared" ca="1" si="4"/>
        <v>#VALUE!</v>
      </c>
      <c r="K936" s="64" t="str">
        <f ca="1">IFERROR(__xludf.DUMMYFUNCTION("VLOOKUP($F936,IMPORTRANGE(""https://docs.google.com/spreadsheets/d/1vQSgNMJXdrs4S3uLfPKDLLwIaGIMAUdySOJkVaHnDLI/edit?gid=0#gid=0"",""RESUMEN!G:J""),4,0)"),"#N/A")</f>
        <v>#N/A</v>
      </c>
      <c r="L936" s="66" t="e">
        <f t="shared" ca="1" si="5"/>
        <v>#VALUE!</v>
      </c>
      <c r="M936" s="69"/>
      <c r="N936" s="94">
        <f t="shared" ca="1" si="6"/>
        <v>0</v>
      </c>
      <c r="O936" s="16"/>
      <c r="P936" s="40"/>
      <c r="Q936" s="16"/>
      <c r="R936" s="56"/>
    </row>
    <row r="937" spans="1:18">
      <c r="A937" s="59"/>
      <c r="B937" s="60" t="str">
        <f ca="1">IFERROR(__xludf.DUMMYFUNCTION("IFERROR(VLOOKUP(CONCATENATE(C937,D937,E937,F937,G937,H937),IMPORTRANGE(""https://docs.google.com/spreadsheets/d/1vQSgNMJXdrs4S3uLfPKDLLwIaGIMAUdySOJkVaHnDLI/edit?gid=0#gid=0"",""RESUMEN!B:C""),2,FALSE),""DEFINIR"")"),"DEFINIR")</f>
        <v>DEFINIR</v>
      </c>
      <c r="C937" s="61"/>
      <c r="D937" s="61"/>
      <c r="E937" s="62"/>
      <c r="F937" s="61"/>
      <c r="G937" s="60" t="str">
        <f ca="1">IFERROR(__xludf.DUMMYFUNCTION("IF(F937="""",""INCLUIR"",VLOOKUP($F937,IMPORTRANGE(""https://docs.google.com/spreadsheets/d/1vQSgNMJXdrs4S3uLfPKDLLwIaGIMAUdySOJkVaHnDLI/edit?gid=0#gid=0"",""RESUMEN!G:I""),2,0))"),"INCLUIR")</f>
        <v>INCLUIR</v>
      </c>
      <c r="H937" s="64" t="str">
        <f ca="1">IFERROR(__xludf.DUMMYFUNCTION("IF(F937="""",""INCLUIR"",VLOOKUP($F937,IMPORTRANGE(""https://docs.google.com/spreadsheets/d/1vQSgNMJXdrs4S3uLfPKDLLwIaGIMAUdySOJkVaHnDLI/edit?gid=0#gid=0"",""RESUMEN!G:I""),3,0))"),"INCLUIR")</f>
        <v>INCLUIR</v>
      </c>
      <c r="I937" s="65" t="e">
        <f t="shared" ca="1" si="3"/>
        <v>#VALUE!</v>
      </c>
      <c r="J937" s="65" t="e">
        <f t="shared" ca="1" si="4"/>
        <v>#VALUE!</v>
      </c>
      <c r="K937" s="64" t="str">
        <f ca="1">IFERROR(__xludf.DUMMYFUNCTION("VLOOKUP($F937,IMPORTRANGE(""https://docs.google.com/spreadsheets/d/1vQSgNMJXdrs4S3uLfPKDLLwIaGIMAUdySOJkVaHnDLI/edit?gid=0#gid=0"",""RESUMEN!G:J""),4,0)"),"#N/A")</f>
        <v>#N/A</v>
      </c>
      <c r="L937" s="66" t="e">
        <f t="shared" ca="1" si="5"/>
        <v>#VALUE!</v>
      </c>
      <c r="M937" s="69"/>
      <c r="N937" s="94">
        <f t="shared" ca="1" si="6"/>
        <v>0</v>
      </c>
      <c r="O937" s="16"/>
      <c r="P937" s="40"/>
      <c r="Q937" s="16"/>
      <c r="R937" s="56"/>
    </row>
    <row r="938" spans="1:18">
      <c r="A938" s="59"/>
      <c r="B938" s="60" t="str">
        <f ca="1">IFERROR(__xludf.DUMMYFUNCTION("IFERROR(VLOOKUP(CONCATENATE(C938,D938,E938,F938,G938,H938),IMPORTRANGE(""https://docs.google.com/spreadsheets/d/1vQSgNMJXdrs4S3uLfPKDLLwIaGIMAUdySOJkVaHnDLI/edit?gid=0#gid=0"",""RESUMEN!B:C""),2,FALSE),""DEFINIR"")"),"DEFINIR")</f>
        <v>DEFINIR</v>
      </c>
      <c r="C938" s="61"/>
      <c r="D938" s="61"/>
      <c r="E938" s="62"/>
      <c r="F938" s="61"/>
      <c r="G938" s="60" t="str">
        <f ca="1">IFERROR(__xludf.DUMMYFUNCTION("IF(F938="""",""INCLUIR"",VLOOKUP($F938,IMPORTRANGE(""https://docs.google.com/spreadsheets/d/1vQSgNMJXdrs4S3uLfPKDLLwIaGIMAUdySOJkVaHnDLI/edit?gid=0#gid=0"",""RESUMEN!G:I""),2,0))"),"INCLUIR")</f>
        <v>INCLUIR</v>
      </c>
      <c r="H938" s="64" t="str">
        <f ca="1">IFERROR(__xludf.DUMMYFUNCTION("IF(F938="""",""INCLUIR"",VLOOKUP($F938,IMPORTRANGE(""https://docs.google.com/spreadsheets/d/1vQSgNMJXdrs4S3uLfPKDLLwIaGIMAUdySOJkVaHnDLI/edit?gid=0#gid=0"",""RESUMEN!G:I""),3,0))"),"INCLUIR")</f>
        <v>INCLUIR</v>
      </c>
      <c r="I938" s="65" t="e">
        <f t="shared" ca="1" si="3"/>
        <v>#VALUE!</v>
      </c>
      <c r="J938" s="65" t="e">
        <f t="shared" ca="1" si="4"/>
        <v>#VALUE!</v>
      </c>
      <c r="K938" s="64" t="str">
        <f ca="1">IFERROR(__xludf.DUMMYFUNCTION("VLOOKUP($F938,IMPORTRANGE(""https://docs.google.com/spreadsheets/d/1vQSgNMJXdrs4S3uLfPKDLLwIaGIMAUdySOJkVaHnDLI/edit?gid=0#gid=0"",""RESUMEN!G:J""),4,0)"),"#N/A")</f>
        <v>#N/A</v>
      </c>
      <c r="L938" s="66" t="e">
        <f t="shared" ca="1" si="5"/>
        <v>#VALUE!</v>
      </c>
      <c r="M938" s="69"/>
      <c r="N938" s="94">
        <f t="shared" ca="1" si="6"/>
        <v>0</v>
      </c>
      <c r="O938" s="16"/>
      <c r="P938" s="40"/>
      <c r="Q938" s="16"/>
      <c r="R938" s="56"/>
    </row>
    <row r="939" spans="1:18">
      <c r="A939" s="59"/>
      <c r="B939" s="60" t="str">
        <f ca="1">IFERROR(__xludf.DUMMYFUNCTION("IFERROR(VLOOKUP(CONCATENATE(C939,D939,E939,F939,G939,H939),IMPORTRANGE(""https://docs.google.com/spreadsheets/d/1vQSgNMJXdrs4S3uLfPKDLLwIaGIMAUdySOJkVaHnDLI/edit?gid=0#gid=0"",""RESUMEN!B:C""),2,FALSE),""DEFINIR"")"),"DEFINIR")</f>
        <v>DEFINIR</v>
      </c>
      <c r="C939" s="61"/>
      <c r="D939" s="61"/>
      <c r="E939" s="62"/>
      <c r="F939" s="61"/>
      <c r="G939" s="60" t="str">
        <f ca="1">IFERROR(__xludf.DUMMYFUNCTION("IF(F939="""",""INCLUIR"",VLOOKUP($F939,IMPORTRANGE(""https://docs.google.com/spreadsheets/d/1vQSgNMJXdrs4S3uLfPKDLLwIaGIMAUdySOJkVaHnDLI/edit?gid=0#gid=0"",""RESUMEN!G:I""),2,0))"),"INCLUIR")</f>
        <v>INCLUIR</v>
      </c>
      <c r="H939" s="64" t="str">
        <f ca="1">IFERROR(__xludf.DUMMYFUNCTION("IF(F939="""",""INCLUIR"",VLOOKUP($F939,IMPORTRANGE(""https://docs.google.com/spreadsheets/d/1vQSgNMJXdrs4S3uLfPKDLLwIaGIMAUdySOJkVaHnDLI/edit?gid=0#gid=0"",""RESUMEN!G:I""),3,0))"),"INCLUIR")</f>
        <v>INCLUIR</v>
      </c>
      <c r="I939" s="65" t="e">
        <f t="shared" ca="1" si="3"/>
        <v>#VALUE!</v>
      </c>
      <c r="J939" s="65" t="e">
        <f t="shared" ca="1" si="4"/>
        <v>#VALUE!</v>
      </c>
      <c r="K939" s="64" t="str">
        <f ca="1">IFERROR(__xludf.DUMMYFUNCTION("VLOOKUP($F939,IMPORTRANGE(""https://docs.google.com/spreadsheets/d/1vQSgNMJXdrs4S3uLfPKDLLwIaGIMAUdySOJkVaHnDLI/edit?gid=0#gid=0"",""RESUMEN!G:J""),4,0)"),"#N/A")</f>
        <v>#N/A</v>
      </c>
      <c r="L939" s="66" t="e">
        <f t="shared" ca="1" si="5"/>
        <v>#VALUE!</v>
      </c>
      <c r="M939" s="69"/>
      <c r="N939" s="94">
        <f t="shared" ca="1" si="6"/>
        <v>0</v>
      </c>
      <c r="O939" s="16"/>
      <c r="P939" s="40"/>
      <c r="Q939" s="16"/>
      <c r="R939" s="56"/>
    </row>
    <row r="940" spans="1:18">
      <c r="A940" s="59"/>
      <c r="B940" s="60" t="str">
        <f ca="1">IFERROR(__xludf.DUMMYFUNCTION("IFERROR(VLOOKUP(CONCATENATE(C940,D940,E940,F940,G940,H940),IMPORTRANGE(""https://docs.google.com/spreadsheets/d/1vQSgNMJXdrs4S3uLfPKDLLwIaGIMAUdySOJkVaHnDLI/edit?gid=0#gid=0"",""RESUMEN!B:C""),2,FALSE),""DEFINIR"")"),"DEFINIR")</f>
        <v>DEFINIR</v>
      </c>
      <c r="C940" s="61"/>
      <c r="D940" s="61"/>
      <c r="E940" s="62"/>
      <c r="F940" s="61"/>
      <c r="G940" s="60" t="str">
        <f ca="1">IFERROR(__xludf.DUMMYFUNCTION("IF(F940="""",""INCLUIR"",VLOOKUP($F940,IMPORTRANGE(""https://docs.google.com/spreadsheets/d/1vQSgNMJXdrs4S3uLfPKDLLwIaGIMAUdySOJkVaHnDLI/edit?gid=0#gid=0"",""RESUMEN!G:I""),2,0))"),"INCLUIR")</f>
        <v>INCLUIR</v>
      </c>
      <c r="H940" s="64" t="str">
        <f ca="1">IFERROR(__xludf.DUMMYFUNCTION("IF(F940="""",""INCLUIR"",VLOOKUP($F940,IMPORTRANGE(""https://docs.google.com/spreadsheets/d/1vQSgNMJXdrs4S3uLfPKDLLwIaGIMAUdySOJkVaHnDLI/edit?gid=0#gid=0"",""RESUMEN!G:I""),3,0))"),"INCLUIR")</f>
        <v>INCLUIR</v>
      </c>
      <c r="I940" s="65" t="e">
        <f t="shared" ca="1" si="3"/>
        <v>#VALUE!</v>
      </c>
      <c r="J940" s="65" t="e">
        <f t="shared" ca="1" si="4"/>
        <v>#VALUE!</v>
      </c>
      <c r="K940" s="64" t="str">
        <f ca="1">IFERROR(__xludf.DUMMYFUNCTION("VLOOKUP($F940,IMPORTRANGE(""https://docs.google.com/spreadsheets/d/1vQSgNMJXdrs4S3uLfPKDLLwIaGIMAUdySOJkVaHnDLI/edit?gid=0#gid=0"",""RESUMEN!G:J""),4,0)"),"#N/A")</f>
        <v>#N/A</v>
      </c>
      <c r="L940" s="66" t="e">
        <f t="shared" ca="1" si="5"/>
        <v>#VALUE!</v>
      </c>
      <c r="M940" s="69"/>
      <c r="N940" s="94">
        <f t="shared" ca="1" si="6"/>
        <v>0</v>
      </c>
      <c r="O940" s="16"/>
      <c r="P940" s="40"/>
      <c r="Q940" s="16"/>
      <c r="R940" s="56"/>
    </row>
    <row r="941" spans="1:18">
      <c r="A941" s="59"/>
      <c r="B941" s="60" t="str">
        <f ca="1">IFERROR(__xludf.DUMMYFUNCTION("IFERROR(VLOOKUP(CONCATENATE(C941,D941,E941,F941,G941,H941),IMPORTRANGE(""https://docs.google.com/spreadsheets/d/1vQSgNMJXdrs4S3uLfPKDLLwIaGIMAUdySOJkVaHnDLI/edit?gid=0#gid=0"",""RESUMEN!B:C""),2,FALSE),""DEFINIR"")"),"DEFINIR")</f>
        <v>DEFINIR</v>
      </c>
      <c r="C941" s="61"/>
      <c r="D941" s="61"/>
      <c r="E941" s="62"/>
      <c r="F941" s="61"/>
      <c r="G941" s="60" t="str">
        <f ca="1">IFERROR(__xludf.DUMMYFUNCTION("IF(F941="""",""INCLUIR"",VLOOKUP($F941,IMPORTRANGE(""https://docs.google.com/spreadsheets/d/1vQSgNMJXdrs4S3uLfPKDLLwIaGIMAUdySOJkVaHnDLI/edit?gid=0#gid=0"",""RESUMEN!G:I""),2,0))"),"INCLUIR")</f>
        <v>INCLUIR</v>
      </c>
      <c r="H941" s="64" t="str">
        <f ca="1">IFERROR(__xludf.DUMMYFUNCTION("IF(F941="""",""INCLUIR"",VLOOKUP($F941,IMPORTRANGE(""https://docs.google.com/spreadsheets/d/1vQSgNMJXdrs4S3uLfPKDLLwIaGIMAUdySOJkVaHnDLI/edit?gid=0#gid=0"",""RESUMEN!G:I""),3,0))"),"INCLUIR")</f>
        <v>INCLUIR</v>
      </c>
      <c r="I941" s="65" t="e">
        <f t="shared" ca="1" si="3"/>
        <v>#VALUE!</v>
      </c>
      <c r="J941" s="65" t="e">
        <f t="shared" ca="1" si="4"/>
        <v>#VALUE!</v>
      </c>
      <c r="K941" s="64" t="str">
        <f ca="1">IFERROR(__xludf.DUMMYFUNCTION("VLOOKUP($F941,IMPORTRANGE(""https://docs.google.com/spreadsheets/d/1vQSgNMJXdrs4S3uLfPKDLLwIaGIMAUdySOJkVaHnDLI/edit?gid=0#gid=0"",""RESUMEN!G:J""),4,0)"),"#N/A")</f>
        <v>#N/A</v>
      </c>
      <c r="L941" s="66" t="e">
        <f t="shared" ca="1" si="5"/>
        <v>#VALUE!</v>
      </c>
      <c r="M941" s="69"/>
      <c r="N941" s="94">
        <f t="shared" ca="1" si="6"/>
        <v>0</v>
      </c>
      <c r="O941" s="16"/>
      <c r="P941" s="40"/>
      <c r="Q941" s="16"/>
      <c r="R941" s="56"/>
    </row>
    <row r="942" spans="1:18">
      <c r="A942" s="59"/>
      <c r="B942" s="60" t="str">
        <f ca="1">IFERROR(__xludf.DUMMYFUNCTION("IFERROR(VLOOKUP(CONCATENATE(C942,D942,E942,F942,G942,H942),IMPORTRANGE(""https://docs.google.com/spreadsheets/d/1vQSgNMJXdrs4S3uLfPKDLLwIaGIMAUdySOJkVaHnDLI/edit?gid=0#gid=0"",""RESUMEN!B:C""),2,FALSE),""DEFINIR"")"),"DEFINIR")</f>
        <v>DEFINIR</v>
      </c>
      <c r="C942" s="61"/>
      <c r="D942" s="61"/>
      <c r="E942" s="62"/>
      <c r="F942" s="61"/>
      <c r="G942" s="60" t="str">
        <f ca="1">IFERROR(__xludf.DUMMYFUNCTION("IF(F942="""",""INCLUIR"",VLOOKUP($F942,IMPORTRANGE(""https://docs.google.com/spreadsheets/d/1vQSgNMJXdrs4S3uLfPKDLLwIaGIMAUdySOJkVaHnDLI/edit?gid=0#gid=0"",""RESUMEN!G:I""),2,0))"),"INCLUIR")</f>
        <v>INCLUIR</v>
      </c>
      <c r="H942" s="64" t="str">
        <f ca="1">IFERROR(__xludf.DUMMYFUNCTION("IF(F942="""",""INCLUIR"",VLOOKUP($F942,IMPORTRANGE(""https://docs.google.com/spreadsheets/d/1vQSgNMJXdrs4S3uLfPKDLLwIaGIMAUdySOJkVaHnDLI/edit?gid=0#gid=0"",""RESUMEN!G:I""),3,0))"),"INCLUIR")</f>
        <v>INCLUIR</v>
      </c>
      <c r="I942" s="65" t="e">
        <f t="shared" ca="1" si="3"/>
        <v>#VALUE!</v>
      </c>
      <c r="J942" s="65" t="e">
        <f t="shared" ca="1" si="4"/>
        <v>#VALUE!</v>
      </c>
      <c r="K942" s="64" t="str">
        <f ca="1">IFERROR(__xludf.DUMMYFUNCTION("VLOOKUP($F942,IMPORTRANGE(""https://docs.google.com/spreadsheets/d/1vQSgNMJXdrs4S3uLfPKDLLwIaGIMAUdySOJkVaHnDLI/edit?gid=0#gid=0"",""RESUMEN!G:J""),4,0)"),"#N/A")</f>
        <v>#N/A</v>
      </c>
      <c r="L942" s="66" t="e">
        <f t="shared" ca="1" si="5"/>
        <v>#VALUE!</v>
      </c>
      <c r="M942" s="69"/>
      <c r="N942" s="94">
        <f t="shared" ca="1" si="6"/>
        <v>0</v>
      </c>
      <c r="O942" s="16"/>
      <c r="P942" s="40"/>
      <c r="Q942" s="16"/>
      <c r="R942" s="56"/>
    </row>
    <row r="943" spans="1:18">
      <c r="A943" s="59"/>
      <c r="B943" s="60" t="str">
        <f ca="1">IFERROR(__xludf.DUMMYFUNCTION("IFERROR(VLOOKUP(CONCATENATE(C943,D943,E943,F943,G943,H943),IMPORTRANGE(""https://docs.google.com/spreadsheets/d/1vQSgNMJXdrs4S3uLfPKDLLwIaGIMAUdySOJkVaHnDLI/edit?gid=0#gid=0"",""RESUMEN!B:C""),2,FALSE),""DEFINIR"")"),"DEFINIR")</f>
        <v>DEFINIR</v>
      </c>
      <c r="C943" s="61"/>
      <c r="D943" s="61"/>
      <c r="E943" s="62"/>
      <c r="F943" s="61"/>
      <c r="G943" s="60" t="str">
        <f ca="1">IFERROR(__xludf.DUMMYFUNCTION("IF(F943="""",""INCLUIR"",VLOOKUP($F943,IMPORTRANGE(""https://docs.google.com/spreadsheets/d/1vQSgNMJXdrs4S3uLfPKDLLwIaGIMAUdySOJkVaHnDLI/edit?gid=0#gid=0"",""RESUMEN!G:I""),2,0))"),"INCLUIR")</f>
        <v>INCLUIR</v>
      </c>
      <c r="H943" s="64" t="str">
        <f ca="1">IFERROR(__xludf.DUMMYFUNCTION("IF(F943="""",""INCLUIR"",VLOOKUP($F943,IMPORTRANGE(""https://docs.google.com/spreadsheets/d/1vQSgNMJXdrs4S3uLfPKDLLwIaGIMAUdySOJkVaHnDLI/edit?gid=0#gid=0"",""RESUMEN!G:I""),3,0))"),"INCLUIR")</f>
        <v>INCLUIR</v>
      </c>
      <c r="I943" s="65" t="e">
        <f t="shared" ca="1" si="3"/>
        <v>#VALUE!</v>
      </c>
      <c r="J943" s="65" t="e">
        <f t="shared" ca="1" si="4"/>
        <v>#VALUE!</v>
      </c>
      <c r="K943" s="64" t="str">
        <f ca="1">IFERROR(__xludf.DUMMYFUNCTION("VLOOKUP($F943,IMPORTRANGE(""https://docs.google.com/spreadsheets/d/1vQSgNMJXdrs4S3uLfPKDLLwIaGIMAUdySOJkVaHnDLI/edit?gid=0#gid=0"",""RESUMEN!G:J""),4,0)"),"#N/A")</f>
        <v>#N/A</v>
      </c>
      <c r="L943" s="66" t="e">
        <f t="shared" ca="1" si="5"/>
        <v>#VALUE!</v>
      </c>
      <c r="M943" s="69"/>
      <c r="N943" s="94">
        <f t="shared" ca="1" si="6"/>
        <v>0</v>
      </c>
      <c r="O943" s="16"/>
      <c r="P943" s="40"/>
      <c r="Q943" s="16"/>
      <c r="R943" s="56"/>
    </row>
    <row r="944" spans="1:18">
      <c r="A944" s="59"/>
      <c r="B944" s="60" t="str">
        <f ca="1">IFERROR(__xludf.DUMMYFUNCTION("IFERROR(VLOOKUP(CONCATENATE(C944,D944,E944,F944,G944,H944),IMPORTRANGE(""https://docs.google.com/spreadsheets/d/1vQSgNMJXdrs4S3uLfPKDLLwIaGIMAUdySOJkVaHnDLI/edit?gid=0#gid=0"",""RESUMEN!B:C""),2,FALSE),""DEFINIR"")"),"DEFINIR")</f>
        <v>DEFINIR</v>
      </c>
      <c r="C944" s="61"/>
      <c r="D944" s="61"/>
      <c r="E944" s="62"/>
      <c r="F944" s="61"/>
      <c r="G944" s="60" t="str">
        <f ca="1">IFERROR(__xludf.DUMMYFUNCTION("IF(F944="""",""INCLUIR"",VLOOKUP($F944,IMPORTRANGE(""https://docs.google.com/spreadsheets/d/1vQSgNMJXdrs4S3uLfPKDLLwIaGIMAUdySOJkVaHnDLI/edit?gid=0#gid=0"",""RESUMEN!G:I""),2,0))"),"INCLUIR")</f>
        <v>INCLUIR</v>
      </c>
      <c r="H944" s="64" t="str">
        <f ca="1">IFERROR(__xludf.DUMMYFUNCTION("IF(F944="""",""INCLUIR"",VLOOKUP($F944,IMPORTRANGE(""https://docs.google.com/spreadsheets/d/1vQSgNMJXdrs4S3uLfPKDLLwIaGIMAUdySOJkVaHnDLI/edit?gid=0#gid=0"",""RESUMEN!G:I""),3,0))"),"INCLUIR")</f>
        <v>INCLUIR</v>
      </c>
      <c r="I944" s="65" t="e">
        <f t="shared" ca="1" si="3"/>
        <v>#VALUE!</v>
      </c>
      <c r="J944" s="65" t="e">
        <f t="shared" ca="1" si="4"/>
        <v>#VALUE!</v>
      </c>
      <c r="K944" s="64" t="str">
        <f ca="1">IFERROR(__xludf.DUMMYFUNCTION("VLOOKUP($F944,IMPORTRANGE(""https://docs.google.com/spreadsheets/d/1vQSgNMJXdrs4S3uLfPKDLLwIaGIMAUdySOJkVaHnDLI/edit?gid=0#gid=0"",""RESUMEN!G:J""),4,0)"),"#N/A")</f>
        <v>#N/A</v>
      </c>
      <c r="L944" s="66" t="e">
        <f t="shared" ca="1" si="5"/>
        <v>#VALUE!</v>
      </c>
      <c r="M944" s="69"/>
      <c r="N944" s="94">
        <f t="shared" ca="1" si="6"/>
        <v>0</v>
      </c>
      <c r="O944" s="16"/>
      <c r="P944" s="40"/>
      <c r="Q944" s="16"/>
      <c r="R944" s="56"/>
    </row>
    <row r="945" spans="1:18">
      <c r="A945" s="59"/>
      <c r="B945" s="60" t="str">
        <f ca="1">IFERROR(__xludf.DUMMYFUNCTION("IFERROR(VLOOKUP(CONCATENATE(C945,D945,E945,F945,G945,H945),IMPORTRANGE(""https://docs.google.com/spreadsheets/d/1vQSgNMJXdrs4S3uLfPKDLLwIaGIMAUdySOJkVaHnDLI/edit?gid=0#gid=0"",""RESUMEN!B:C""),2,FALSE),""DEFINIR"")"),"DEFINIR")</f>
        <v>DEFINIR</v>
      </c>
      <c r="C945" s="61"/>
      <c r="D945" s="61"/>
      <c r="E945" s="62"/>
      <c r="F945" s="61"/>
      <c r="G945" s="60" t="str">
        <f ca="1">IFERROR(__xludf.DUMMYFUNCTION("IF(F945="""",""INCLUIR"",VLOOKUP($F945,IMPORTRANGE(""https://docs.google.com/spreadsheets/d/1vQSgNMJXdrs4S3uLfPKDLLwIaGIMAUdySOJkVaHnDLI/edit?gid=0#gid=0"",""RESUMEN!G:I""),2,0))"),"INCLUIR")</f>
        <v>INCLUIR</v>
      </c>
      <c r="H945" s="64" t="str">
        <f ca="1">IFERROR(__xludf.DUMMYFUNCTION("IF(F945="""",""INCLUIR"",VLOOKUP($F945,IMPORTRANGE(""https://docs.google.com/spreadsheets/d/1vQSgNMJXdrs4S3uLfPKDLLwIaGIMAUdySOJkVaHnDLI/edit?gid=0#gid=0"",""RESUMEN!G:I""),3,0))"),"INCLUIR")</f>
        <v>INCLUIR</v>
      </c>
      <c r="I945" s="65" t="e">
        <f t="shared" ca="1" si="3"/>
        <v>#VALUE!</v>
      </c>
      <c r="J945" s="65" t="e">
        <f t="shared" ca="1" si="4"/>
        <v>#VALUE!</v>
      </c>
      <c r="K945" s="64" t="str">
        <f ca="1">IFERROR(__xludf.DUMMYFUNCTION("VLOOKUP($F945,IMPORTRANGE(""https://docs.google.com/spreadsheets/d/1vQSgNMJXdrs4S3uLfPKDLLwIaGIMAUdySOJkVaHnDLI/edit?gid=0#gid=0"",""RESUMEN!G:J""),4,0)"),"#N/A")</f>
        <v>#N/A</v>
      </c>
      <c r="L945" s="66" t="e">
        <f t="shared" ca="1" si="5"/>
        <v>#VALUE!</v>
      </c>
      <c r="M945" s="69"/>
      <c r="N945" s="94">
        <f t="shared" ca="1" si="6"/>
        <v>0</v>
      </c>
      <c r="O945" s="16"/>
      <c r="P945" s="40"/>
      <c r="Q945" s="16"/>
      <c r="R945" s="56"/>
    </row>
    <row r="946" spans="1:18">
      <c r="A946" s="59"/>
      <c r="B946" s="60" t="str">
        <f ca="1">IFERROR(__xludf.DUMMYFUNCTION("IFERROR(VLOOKUP(CONCATENATE(C946,D946,E946,F946,G946,H946),IMPORTRANGE(""https://docs.google.com/spreadsheets/d/1vQSgNMJXdrs4S3uLfPKDLLwIaGIMAUdySOJkVaHnDLI/edit?gid=0#gid=0"",""RESUMEN!B:C""),2,FALSE),""DEFINIR"")"),"DEFINIR")</f>
        <v>DEFINIR</v>
      </c>
      <c r="C946" s="61"/>
      <c r="D946" s="61"/>
      <c r="E946" s="62"/>
      <c r="F946" s="61"/>
      <c r="G946" s="60" t="str">
        <f ca="1">IFERROR(__xludf.DUMMYFUNCTION("IF(F946="""",""INCLUIR"",VLOOKUP($F946,IMPORTRANGE(""https://docs.google.com/spreadsheets/d/1vQSgNMJXdrs4S3uLfPKDLLwIaGIMAUdySOJkVaHnDLI/edit?gid=0#gid=0"",""RESUMEN!G:I""),2,0))"),"INCLUIR")</f>
        <v>INCLUIR</v>
      </c>
      <c r="H946" s="64" t="str">
        <f ca="1">IFERROR(__xludf.DUMMYFUNCTION("IF(F946="""",""INCLUIR"",VLOOKUP($F946,IMPORTRANGE(""https://docs.google.com/spreadsheets/d/1vQSgNMJXdrs4S3uLfPKDLLwIaGIMAUdySOJkVaHnDLI/edit?gid=0#gid=0"",""RESUMEN!G:I""),3,0))"),"INCLUIR")</f>
        <v>INCLUIR</v>
      </c>
      <c r="I946" s="65" t="e">
        <f t="shared" ca="1" si="3"/>
        <v>#VALUE!</v>
      </c>
      <c r="J946" s="65" t="e">
        <f t="shared" ca="1" si="4"/>
        <v>#VALUE!</v>
      </c>
      <c r="K946" s="64" t="str">
        <f ca="1">IFERROR(__xludf.DUMMYFUNCTION("VLOOKUP($F946,IMPORTRANGE(""https://docs.google.com/spreadsheets/d/1vQSgNMJXdrs4S3uLfPKDLLwIaGIMAUdySOJkVaHnDLI/edit?gid=0#gid=0"",""RESUMEN!G:J""),4,0)"),"#N/A")</f>
        <v>#N/A</v>
      </c>
      <c r="L946" s="66" t="e">
        <f t="shared" ca="1" si="5"/>
        <v>#VALUE!</v>
      </c>
      <c r="M946" s="69"/>
      <c r="N946" s="94">
        <f t="shared" ca="1" si="6"/>
        <v>0</v>
      </c>
      <c r="O946" s="16"/>
      <c r="P946" s="40"/>
      <c r="Q946" s="16"/>
      <c r="R946" s="56"/>
    </row>
    <row r="947" spans="1:18">
      <c r="A947" s="59"/>
      <c r="B947" s="60" t="str">
        <f ca="1">IFERROR(__xludf.DUMMYFUNCTION("IFERROR(VLOOKUP(CONCATENATE(C947,D947,E947,F947,G947,H947),IMPORTRANGE(""https://docs.google.com/spreadsheets/d/1vQSgNMJXdrs4S3uLfPKDLLwIaGIMAUdySOJkVaHnDLI/edit?gid=0#gid=0"",""RESUMEN!B:C""),2,FALSE),""DEFINIR"")"),"DEFINIR")</f>
        <v>DEFINIR</v>
      </c>
      <c r="C947" s="61"/>
      <c r="D947" s="61"/>
      <c r="E947" s="62"/>
      <c r="F947" s="61"/>
      <c r="G947" s="60" t="str">
        <f ca="1">IFERROR(__xludf.DUMMYFUNCTION("IF(F947="""",""INCLUIR"",VLOOKUP($F947,IMPORTRANGE(""https://docs.google.com/spreadsheets/d/1vQSgNMJXdrs4S3uLfPKDLLwIaGIMAUdySOJkVaHnDLI/edit?gid=0#gid=0"",""RESUMEN!G:I""),2,0))"),"INCLUIR")</f>
        <v>INCLUIR</v>
      </c>
      <c r="H947" s="64" t="str">
        <f ca="1">IFERROR(__xludf.DUMMYFUNCTION("IF(F947="""",""INCLUIR"",VLOOKUP($F947,IMPORTRANGE(""https://docs.google.com/spreadsheets/d/1vQSgNMJXdrs4S3uLfPKDLLwIaGIMAUdySOJkVaHnDLI/edit?gid=0#gid=0"",""RESUMEN!G:I""),3,0))"),"INCLUIR")</f>
        <v>INCLUIR</v>
      </c>
      <c r="I947" s="65" t="e">
        <f t="shared" ca="1" si="3"/>
        <v>#VALUE!</v>
      </c>
      <c r="J947" s="65" t="e">
        <f t="shared" ca="1" si="4"/>
        <v>#VALUE!</v>
      </c>
      <c r="K947" s="64" t="str">
        <f ca="1">IFERROR(__xludf.DUMMYFUNCTION("VLOOKUP($F947,IMPORTRANGE(""https://docs.google.com/spreadsheets/d/1vQSgNMJXdrs4S3uLfPKDLLwIaGIMAUdySOJkVaHnDLI/edit?gid=0#gid=0"",""RESUMEN!G:J""),4,0)"),"#N/A")</f>
        <v>#N/A</v>
      </c>
      <c r="L947" s="66" t="e">
        <f t="shared" ca="1" si="5"/>
        <v>#VALUE!</v>
      </c>
      <c r="M947" s="69"/>
      <c r="N947" s="94">
        <f t="shared" ca="1" si="6"/>
        <v>0</v>
      </c>
      <c r="O947" s="16"/>
      <c r="P947" s="40"/>
      <c r="Q947" s="16"/>
      <c r="R947" s="56"/>
    </row>
    <row r="948" spans="1:18">
      <c r="A948" s="59"/>
      <c r="B948" s="60" t="str">
        <f ca="1">IFERROR(__xludf.DUMMYFUNCTION("IFERROR(VLOOKUP(CONCATENATE(C948,D948,E948,F948,G948,H948),IMPORTRANGE(""https://docs.google.com/spreadsheets/d/1vQSgNMJXdrs4S3uLfPKDLLwIaGIMAUdySOJkVaHnDLI/edit?gid=0#gid=0"",""RESUMEN!B:C""),2,FALSE),""DEFINIR"")"),"DEFINIR")</f>
        <v>DEFINIR</v>
      </c>
      <c r="C948" s="61"/>
      <c r="D948" s="61"/>
      <c r="E948" s="62"/>
      <c r="F948" s="61"/>
      <c r="G948" s="60" t="str">
        <f ca="1">IFERROR(__xludf.DUMMYFUNCTION("IF(F948="""",""INCLUIR"",VLOOKUP($F948,IMPORTRANGE(""https://docs.google.com/spreadsheets/d/1vQSgNMJXdrs4S3uLfPKDLLwIaGIMAUdySOJkVaHnDLI/edit?gid=0#gid=0"",""RESUMEN!G:I""),2,0))"),"INCLUIR")</f>
        <v>INCLUIR</v>
      </c>
      <c r="H948" s="64" t="str">
        <f ca="1">IFERROR(__xludf.DUMMYFUNCTION("IF(F948="""",""INCLUIR"",VLOOKUP($F948,IMPORTRANGE(""https://docs.google.com/spreadsheets/d/1vQSgNMJXdrs4S3uLfPKDLLwIaGIMAUdySOJkVaHnDLI/edit?gid=0#gid=0"",""RESUMEN!G:I""),3,0))"),"INCLUIR")</f>
        <v>INCLUIR</v>
      </c>
      <c r="I948" s="65" t="e">
        <f t="shared" ca="1" si="3"/>
        <v>#VALUE!</v>
      </c>
      <c r="J948" s="65" t="e">
        <f t="shared" ca="1" si="4"/>
        <v>#VALUE!</v>
      </c>
      <c r="K948" s="64" t="str">
        <f ca="1">IFERROR(__xludf.DUMMYFUNCTION("VLOOKUP($F948,IMPORTRANGE(""https://docs.google.com/spreadsheets/d/1vQSgNMJXdrs4S3uLfPKDLLwIaGIMAUdySOJkVaHnDLI/edit?gid=0#gid=0"",""RESUMEN!G:J""),4,0)"),"#N/A")</f>
        <v>#N/A</v>
      </c>
      <c r="L948" s="66" t="e">
        <f t="shared" ca="1" si="5"/>
        <v>#VALUE!</v>
      </c>
      <c r="M948" s="69"/>
      <c r="N948" s="94">
        <f t="shared" ca="1" si="6"/>
        <v>0</v>
      </c>
      <c r="O948" s="16"/>
      <c r="P948" s="40"/>
      <c r="Q948" s="16"/>
      <c r="R948" s="56"/>
    </row>
    <row r="949" spans="1:18">
      <c r="A949" s="59"/>
      <c r="B949" s="60" t="str">
        <f ca="1">IFERROR(__xludf.DUMMYFUNCTION("IFERROR(VLOOKUP(CONCATENATE(C949,D949,E949,F949,G949,H949),IMPORTRANGE(""https://docs.google.com/spreadsheets/d/1vQSgNMJXdrs4S3uLfPKDLLwIaGIMAUdySOJkVaHnDLI/edit?gid=0#gid=0"",""RESUMEN!B:C""),2,FALSE),""DEFINIR"")"),"DEFINIR")</f>
        <v>DEFINIR</v>
      </c>
      <c r="C949" s="61"/>
      <c r="D949" s="61"/>
      <c r="E949" s="62"/>
      <c r="F949" s="61"/>
      <c r="G949" s="60" t="str">
        <f ca="1">IFERROR(__xludf.DUMMYFUNCTION("IF(F949="""",""INCLUIR"",VLOOKUP($F949,IMPORTRANGE(""https://docs.google.com/spreadsheets/d/1vQSgNMJXdrs4S3uLfPKDLLwIaGIMAUdySOJkVaHnDLI/edit?gid=0#gid=0"",""RESUMEN!G:I""),2,0))"),"INCLUIR")</f>
        <v>INCLUIR</v>
      </c>
      <c r="H949" s="64" t="str">
        <f ca="1">IFERROR(__xludf.DUMMYFUNCTION("IF(F949="""",""INCLUIR"",VLOOKUP($F949,IMPORTRANGE(""https://docs.google.com/spreadsheets/d/1vQSgNMJXdrs4S3uLfPKDLLwIaGIMAUdySOJkVaHnDLI/edit?gid=0#gid=0"",""RESUMEN!G:I""),3,0))"),"INCLUIR")</f>
        <v>INCLUIR</v>
      </c>
      <c r="I949" s="65" t="e">
        <f t="shared" ca="1" si="3"/>
        <v>#VALUE!</v>
      </c>
      <c r="J949" s="65" t="e">
        <f t="shared" ca="1" si="4"/>
        <v>#VALUE!</v>
      </c>
      <c r="K949" s="64" t="str">
        <f ca="1">IFERROR(__xludf.DUMMYFUNCTION("VLOOKUP($F949,IMPORTRANGE(""https://docs.google.com/spreadsheets/d/1vQSgNMJXdrs4S3uLfPKDLLwIaGIMAUdySOJkVaHnDLI/edit?gid=0#gid=0"",""RESUMEN!G:J""),4,0)"),"#N/A")</f>
        <v>#N/A</v>
      </c>
      <c r="L949" s="66" t="e">
        <f t="shared" ca="1" si="5"/>
        <v>#VALUE!</v>
      </c>
      <c r="M949" s="69"/>
      <c r="N949" s="94">
        <f t="shared" ca="1" si="6"/>
        <v>0</v>
      </c>
      <c r="O949" s="16"/>
      <c r="P949" s="40"/>
      <c r="Q949" s="16"/>
      <c r="R949" s="56"/>
    </row>
    <row r="950" spans="1:18">
      <c r="A950" s="59"/>
      <c r="B950" s="60" t="str">
        <f ca="1">IFERROR(__xludf.DUMMYFUNCTION("IFERROR(VLOOKUP(CONCATENATE(C950,D950,E950,F950,G950,H950),IMPORTRANGE(""https://docs.google.com/spreadsheets/d/1vQSgNMJXdrs4S3uLfPKDLLwIaGIMAUdySOJkVaHnDLI/edit?gid=0#gid=0"",""RESUMEN!B:C""),2,FALSE),""DEFINIR"")"),"DEFINIR")</f>
        <v>DEFINIR</v>
      </c>
      <c r="C950" s="61"/>
      <c r="D950" s="61"/>
      <c r="E950" s="62"/>
      <c r="F950" s="61"/>
      <c r="G950" s="60" t="str">
        <f ca="1">IFERROR(__xludf.DUMMYFUNCTION("IF(F950="""",""INCLUIR"",VLOOKUP($F950,IMPORTRANGE(""https://docs.google.com/spreadsheets/d/1vQSgNMJXdrs4S3uLfPKDLLwIaGIMAUdySOJkVaHnDLI/edit?gid=0#gid=0"",""RESUMEN!G:I""),2,0))"),"INCLUIR")</f>
        <v>INCLUIR</v>
      </c>
      <c r="H950" s="64" t="str">
        <f ca="1">IFERROR(__xludf.DUMMYFUNCTION("IF(F950="""",""INCLUIR"",VLOOKUP($F950,IMPORTRANGE(""https://docs.google.com/spreadsheets/d/1vQSgNMJXdrs4S3uLfPKDLLwIaGIMAUdySOJkVaHnDLI/edit?gid=0#gid=0"",""RESUMEN!G:I""),3,0))"),"INCLUIR")</f>
        <v>INCLUIR</v>
      </c>
      <c r="I950" s="65" t="e">
        <f t="shared" ca="1" si="3"/>
        <v>#VALUE!</v>
      </c>
      <c r="J950" s="65" t="e">
        <f t="shared" ca="1" si="4"/>
        <v>#VALUE!</v>
      </c>
      <c r="K950" s="64" t="str">
        <f ca="1">IFERROR(__xludf.DUMMYFUNCTION("VLOOKUP($F950,IMPORTRANGE(""https://docs.google.com/spreadsheets/d/1vQSgNMJXdrs4S3uLfPKDLLwIaGIMAUdySOJkVaHnDLI/edit?gid=0#gid=0"",""RESUMEN!G:J""),4,0)"),"#N/A")</f>
        <v>#N/A</v>
      </c>
      <c r="L950" s="66" t="e">
        <f t="shared" ca="1" si="5"/>
        <v>#VALUE!</v>
      </c>
      <c r="M950" s="69"/>
      <c r="N950" s="94">
        <f t="shared" ca="1" si="6"/>
        <v>0</v>
      </c>
      <c r="O950" s="16"/>
      <c r="P950" s="40"/>
      <c r="Q950" s="16"/>
      <c r="R950" s="56"/>
    </row>
    <row r="951" spans="1:18">
      <c r="A951" s="59"/>
      <c r="B951" s="60" t="str">
        <f ca="1">IFERROR(__xludf.DUMMYFUNCTION("IFERROR(VLOOKUP(CONCATENATE(C951,D951,E951,F951,G951,H951),IMPORTRANGE(""https://docs.google.com/spreadsheets/d/1vQSgNMJXdrs4S3uLfPKDLLwIaGIMAUdySOJkVaHnDLI/edit?gid=0#gid=0"",""RESUMEN!B:C""),2,FALSE),""DEFINIR"")"),"DEFINIR")</f>
        <v>DEFINIR</v>
      </c>
      <c r="C951" s="61"/>
      <c r="D951" s="61"/>
      <c r="E951" s="62"/>
      <c r="F951" s="61"/>
      <c r="G951" s="60" t="str">
        <f ca="1">IFERROR(__xludf.DUMMYFUNCTION("IF(F951="""",""INCLUIR"",VLOOKUP($F951,IMPORTRANGE(""https://docs.google.com/spreadsheets/d/1vQSgNMJXdrs4S3uLfPKDLLwIaGIMAUdySOJkVaHnDLI/edit?gid=0#gid=0"",""RESUMEN!G:I""),2,0))"),"INCLUIR")</f>
        <v>INCLUIR</v>
      </c>
      <c r="H951" s="64" t="str">
        <f ca="1">IFERROR(__xludf.DUMMYFUNCTION("IF(F951="""",""INCLUIR"",VLOOKUP($F951,IMPORTRANGE(""https://docs.google.com/spreadsheets/d/1vQSgNMJXdrs4S3uLfPKDLLwIaGIMAUdySOJkVaHnDLI/edit?gid=0#gid=0"",""RESUMEN!G:I""),3,0))"),"INCLUIR")</f>
        <v>INCLUIR</v>
      </c>
      <c r="I951" s="65" t="e">
        <f t="shared" ca="1" si="3"/>
        <v>#VALUE!</v>
      </c>
      <c r="J951" s="65" t="e">
        <f t="shared" ca="1" si="4"/>
        <v>#VALUE!</v>
      </c>
      <c r="K951" s="64" t="str">
        <f ca="1">IFERROR(__xludf.DUMMYFUNCTION("VLOOKUP($F951,IMPORTRANGE(""https://docs.google.com/spreadsheets/d/1vQSgNMJXdrs4S3uLfPKDLLwIaGIMAUdySOJkVaHnDLI/edit?gid=0#gid=0"",""RESUMEN!G:J""),4,0)"),"#N/A")</f>
        <v>#N/A</v>
      </c>
      <c r="L951" s="66" t="e">
        <f t="shared" ca="1" si="5"/>
        <v>#VALUE!</v>
      </c>
      <c r="M951" s="69"/>
      <c r="N951" s="94">
        <f t="shared" ca="1" si="6"/>
        <v>0</v>
      </c>
      <c r="O951" s="16"/>
      <c r="P951" s="40"/>
      <c r="Q951" s="16"/>
      <c r="R951" s="56"/>
    </row>
    <row r="952" spans="1:18">
      <c r="A952" s="59"/>
      <c r="B952" s="60" t="str">
        <f ca="1">IFERROR(__xludf.DUMMYFUNCTION("IFERROR(VLOOKUP(CONCATENATE(C952,D952,E952,F952,G952,H952),IMPORTRANGE(""https://docs.google.com/spreadsheets/d/1vQSgNMJXdrs4S3uLfPKDLLwIaGIMAUdySOJkVaHnDLI/edit?gid=0#gid=0"",""RESUMEN!B:C""),2,FALSE),""DEFINIR"")"),"DEFINIR")</f>
        <v>DEFINIR</v>
      </c>
      <c r="C952" s="61"/>
      <c r="D952" s="61"/>
      <c r="E952" s="62"/>
      <c r="F952" s="61"/>
      <c r="G952" s="60" t="str">
        <f ca="1">IFERROR(__xludf.DUMMYFUNCTION("IF(F952="""",""INCLUIR"",VLOOKUP($F952,IMPORTRANGE(""https://docs.google.com/spreadsheets/d/1vQSgNMJXdrs4S3uLfPKDLLwIaGIMAUdySOJkVaHnDLI/edit?gid=0#gid=0"",""RESUMEN!G:I""),2,0))"),"INCLUIR")</f>
        <v>INCLUIR</v>
      </c>
      <c r="H952" s="64" t="str">
        <f ca="1">IFERROR(__xludf.DUMMYFUNCTION("IF(F952="""",""INCLUIR"",VLOOKUP($F952,IMPORTRANGE(""https://docs.google.com/spreadsheets/d/1vQSgNMJXdrs4S3uLfPKDLLwIaGIMAUdySOJkVaHnDLI/edit?gid=0#gid=0"",""RESUMEN!G:I""),3,0))"),"INCLUIR")</f>
        <v>INCLUIR</v>
      </c>
      <c r="I952" s="65" t="e">
        <f t="shared" ca="1" si="3"/>
        <v>#VALUE!</v>
      </c>
      <c r="J952" s="65" t="e">
        <f t="shared" ca="1" si="4"/>
        <v>#VALUE!</v>
      </c>
      <c r="K952" s="64" t="str">
        <f ca="1">IFERROR(__xludf.DUMMYFUNCTION("VLOOKUP($F952,IMPORTRANGE(""https://docs.google.com/spreadsheets/d/1vQSgNMJXdrs4S3uLfPKDLLwIaGIMAUdySOJkVaHnDLI/edit?gid=0#gid=0"",""RESUMEN!G:J""),4,0)"),"#N/A")</f>
        <v>#N/A</v>
      </c>
      <c r="L952" s="66" t="e">
        <f t="shared" ca="1" si="5"/>
        <v>#VALUE!</v>
      </c>
      <c r="M952" s="69"/>
      <c r="N952" s="94">
        <f t="shared" ca="1" si="6"/>
        <v>0</v>
      </c>
      <c r="O952" s="16"/>
      <c r="P952" s="40"/>
      <c r="Q952" s="16"/>
      <c r="R952" s="56"/>
    </row>
    <row r="953" spans="1:18">
      <c r="A953" s="59"/>
      <c r="B953" s="60" t="str">
        <f ca="1">IFERROR(__xludf.DUMMYFUNCTION("IFERROR(VLOOKUP(CONCATENATE(C953,D953,E953,F953,G953,H953),IMPORTRANGE(""https://docs.google.com/spreadsheets/d/1vQSgNMJXdrs4S3uLfPKDLLwIaGIMAUdySOJkVaHnDLI/edit?gid=0#gid=0"",""RESUMEN!B:C""),2,FALSE),""DEFINIR"")"),"DEFINIR")</f>
        <v>DEFINIR</v>
      </c>
      <c r="C953" s="61"/>
      <c r="D953" s="61"/>
      <c r="E953" s="62"/>
      <c r="F953" s="61"/>
      <c r="G953" s="60" t="str">
        <f ca="1">IFERROR(__xludf.DUMMYFUNCTION("IF(F953="""",""INCLUIR"",VLOOKUP($F953,IMPORTRANGE(""https://docs.google.com/spreadsheets/d/1vQSgNMJXdrs4S3uLfPKDLLwIaGIMAUdySOJkVaHnDLI/edit?gid=0#gid=0"",""RESUMEN!G:I""),2,0))"),"INCLUIR")</f>
        <v>INCLUIR</v>
      </c>
      <c r="H953" s="64" t="str">
        <f ca="1">IFERROR(__xludf.DUMMYFUNCTION("IF(F953="""",""INCLUIR"",VLOOKUP($F953,IMPORTRANGE(""https://docs.google.com/spreadsheets/d/1vQSgNMJXdrs4S3uLfPKDLLwIaGIMAUdySOJkVaHnDLI/edit?gid=0#gid=0"",""RESUMEN!G:I""),3,0))"),"INCLUIR")</f>
        <v>INCLUIR</v>
      </c>
      <c r="I953" s="65" t="e">
        <f t="shared" ca="1" si="3"/>
        <v>#VALUE!</v>
      </c>
      <c r="J953" s="65" t="e">
        <f t="shared" ca="1" si="4"/>
        <v>#VALUE!</v>
      </c>
      <c r="K953" s="64" t="str">
        <f ca="1">IFERROR(__xludf.DUMMYFUNCTION("VLOOKUP($F953,IMPORTRANGE(""https://docs.google.com/spreadsheets/d/1vQSgNMJXdrs4S3uLfPKDLLwIaGIMAUdySOJkVaHnDLI/edit?gid=0#gid=0"",""RESUMEN!G:J""),4,0)"),"#N/A")</f>
        <v>#N/A</v>
      </c>
      <c r="L953" s="66" t="e">
        <f t="shared" ca="1" si="5"/>
        <v>#VALUE!</v>
      </c>
      <c r="M953" s="69"/>
      <c r="N953" s="94">
        <f t="shared" ca="1" si="6"/>
        <v>0</v>
      </c>
      <c r="O953" s="16"/>
      <c r="P953" s="40"/>
      <c r="Q953" s="16"/>
      <c r="R953" s="56"/>
    </row>
    <row r="954" spans="1:18">
      <c r="A954" s="59"/>
      <c r="B954" s="60" t="str">
        <f ca="1">IFERROR(__xludf.DUMMYFUNCTION("IFERROR(VLOOKUP(CONCATENATE(C954,D954,E954,F954,G954,H954),IMPORTRANGE(""https://docs.google.com/spreadsheets/d/1vQSgNMJXdrs4S3uLfPKDLLwIaGIMAUdySOJkVaHnDLI/edit?gid=0#gid=0"",""RESUMEN!B:C""),2,FALSE),""DEFINIR"")"),"DEFINIR")</f>
        <v>DEFINIR</v>
      </c>
      <c r="C954" s="61"/>
      <c r="D954" s="61"/>
      <c r="E954" s="62"/>
      <c r="F954" s="61"/>
      <c r="G954" s="60" t="str">
        <f ca="1">IFERROR(__xludf.DUMMYFUNCTION("IF(F954="""",""INCLUIR"",VLOOKUP($F954,IMPORTRANGE(""https://docs.google.com/spreadsheets/d/1vQSgNMJXdrs4S3uLfPKDLLwIaGIMAUdySOJkVaHnDLI/edit?gid=0#gid=0"",""RESUMEN!G:I""),2,0))"),"INCLUIR")</f>
        <v>INCLUIR</v>
      </c>
      <c r="H954" s="64" t="str">
        <f ca="1">IFERROR(__xludf.DUMMYFUNCTION("IF(F954="""",""INCLUIR"",VLOOKUP($F954,IMPORTRANGE(""https://docs.google.com/spreadsheets/d/1vQSgNMJXdrs4S3uLfPKDLLwIaGIMAUdySOJkVaHnDLI/edit?gid=0#gid=0"",""RESUMEN!G:I""),3,0))"),"INCLUIR")</f>
        <v>INCLUIR</v>
      </c>
      <c r="I954" s="65" t="e">
        <f t="shared" ca="1" si="3"/>
        <v>#VALUE!</v>
      </c>
      <c r="J954" s="65" t="e">
        <f t="shared" ca="1" si="4"/>
        <v>#VALUE!</v>
      </c>
      <c r="K954" s="64" t="str">
        <f ca="1">IFERROR(__xludf.DUMMYFUNCTION("VLOOKUP($F954,IMPORTRANGE(""https://docs.google.com/spreadsheets/d/1vQSgNMJXdrs4S3uLfPKDLLwIaGIMAUdySOJkVaHnDLI/edit?gid=0#gid=0"",""RESUMEN!G:J""),4,0)"),"#N/A")</f>
        <v>#N/A</v>
      </c>
      <c r="L954" s="66" t="e">
        <f t="shared" ca="1" si="5"/>
        <v>#VALUE!</v>
      </c>
      <c r="M954" s="69"/>
      <c r="N954" s="94">
        <f t="shared" ca="1" si="6"/>
        <v>0</v>
      </c>
      <c r="O954" s="16"/>
      <c r="P954" s="40"/>
      <c r="Q954" s="16"/>
      <c r="R954" s="56"/>
    </row>
    <row r="955" spans="1:18">
      <c r="A955" s="59"/>
      <c r="B955" s="60" t="str">
        <f ca="1">IFERROR(__xludf.DUMMYFUNCTION("IFERROR(VLOOKUP(CONCATENATE(C955,D955,E955,F955,G955,H955),IMPORTRANGE(""https://docs.google.com/spreadsheets/d/1vQSgNMJXdrs4S3uLfPKDLLwIaGIMAUdySOJkVaHnDLI/edit?gid=0#gid=0"",""RESUMEN!B:C""),2,FALSE),""DEFINIR"")"),"DEFINIR")</f>
        <v>DEFINIR</v>
      </c>
      <c r="C955" s="61"/>
      <c r="D955" s="61"/>
      <c r="E955" s="62"/>
      <c r="F955" s="61"/>
      <c r="G955" s="60" t="str">
        <f ca="1">IFERROR(__xludf.DUMMYFUNCTION("IF(F955="""",""INCLUIR"",VLOOKUP($F955,IMPORTRANGE(""https://docs.google.com/spreadsheets/d/1vQSgNMJXdrs4S3uLfPKDLLwIaGIMAUdySOJkVaHnDLI/edit?gid=0#gid=0"",""RESUMEN!G:I""),2,0))"),"INCLUIR")</f>
        <v>INCLUIR</v>
      </c>
      <c r="H955" s="64" t="str">
        <f ca="1">IFERROR(__xludf.DUMMYFUNCTION("IF(F955="""",""INCLUIR"",VLOOKUP($F955,IMPORTRANGE(""https://docs.google.com/spreadsheets/d/1vQSgNMJXdrs4S3uLfPKDLLwIaGIMAUdySOJkVaHnDLI/edit?gid=0#gid=0"",""RESUMEN!G:I""),3,0))"),"INCLUIR")</f>
        <v>INCLUIR</v>
      </c>
      <c r="I955" s="65" t="e">
        <f t="shared" ca="1" si="3"/>
        <v>#VALUE!</v>
      </c>
      <c r="J955" s="65" t="e">
        <f t="shared" ca="1" si="4"/>
        <v>#VALUE!</v>
      </c>
      <c r="K955" s="64" t="str">
        <f ca="1">IFERROR(__xludf.DUMMYFUNCTION("VLOOKUP($F955,IMPORTRANGE(""https://docs.google.com/spreadsheets/d/1vQSgNMJXdrs4S3uLfPKDLLwIaGIMAUdySOJkVaHnDLI/edit?gid=0#gid=0"",""RESUMEN!G:J""),4,0)"),"#N/A")</f>
        <v>#N/A</v>
      </c>
      <c r="L955" s="66" t="e">
        <f t="shared" ca="1" si="5"/>
        <v>#VALUE!</v>
      </c>
      <c r="M955" s="69"/>
      <c r="N955" s="94">
        <f t="shared" ca="1" si="6"/>
        <v>0</v>
      </c>
      <c r="O955" s="16"/>
      <c r="P955" s="40"/>
      <c r="Q955" s="16"/>
      <c r="R955" s="56"/>
    </row>
    <row r="956" spans="1:18">
      <c r="A956" s="59"/>
      <c r="B956" s="60" t="str">
        <f ca="1">IFERROR(__xludf.DUMMYFUNCTION("IFERROR(VLOOKUP(CONCATENATE(C956,D956,E956,F956,G956,H956),IMPORTRANGE(""https://docs.google.com/spreadsheets/d/1vQSgNMJXdrs4S3uLfPKDLLwIaGIMAUdySOJkVaHnDLI/edit?gid=0#gid=0"",""RESUMEN!B:C""),2,FALSE),""DEFINIR"")"),"DEFINIR")</f>
        <v>DEFINIR</v>
      </c>
      <c r="C956" s="61"/>
      <c r="D956" s="61"/>
      <c r="E956" s="62"/>
      <c r="F956" s="61"/>
      <c r="G956" s="60" t="str">
        <f ca="1">IFERROR(__xludf.DUMMYFUNCTION("IF(F956="""",""INCLUIR"",VLOOKUP($F956,IMPORTRANGE(""https://docs.google.com/spreadsheets/d/1vQSgNMJXdrs4S3uLfPKDLLwIaGIMAUdySOJkVaHnDLI/edit?gid=0#gid=0"",""RESUMEN!G:I""),2,0))"),"INCLUIR")</f>
        <v>INCLUIR</v>
      </c>
      <c r="H956" s="64" t="str">
        <f ca="1">IFERROR(__xludf.DUMMYFUNCTION("IF(F956="""",""INCLUIR"",VLOOKUP($F956,IMPORTRANGE(""https://docs.google.com/spreadsheets/d/1vQSgNMJXdrs4S3uLfPKDLLwIaGIMAUdySOJkVaHnDLI/edit?gid=0#gid=0"",""RESUMEN!G:I""),3,0))"),"INCLUIR")</f>
        <v>INCLUIR</v>
      </c>
      <c r="I956" s="65" t="e">
        <f t="shared" ca="1" si="3"/>
        <v>#VALUE!</v>
      </c>
      <c r="J956" s="65" t="e">
        <f t="shared" ca="1" si="4"/>
        <v>#VALUE!</v>
      </c>
      <c r="K956" s="64" t="str">
        <f ca="1">IFERROR(__xludf.DUMMYFUNCTION("VLOOKUP($F956,IMPORTRANGE(""https://docs.google.com/spreadsheets/d/1vQSgNMJXdrs4S3uLfPKDLLwIaGIMAUdySOJkVaHnDLI/edit?gid=0#gid=0"",""RESUMEN!G:J""),4,0)"),"#N/A")</f>
        <v>#N/A</v>
      </c>
      <c r="L956" s="66" t="e">
        <f t="shared" ca="1" si="5"/>
        <v>#VALUE!</v>
      </c>
      <c r="M956" s="69"/>
      <c r="N956" s="94">
        <f t="shared" ca="1" si="6"/>
        <v>0</v>
      </c>
      <c r="O956" s="16"/>
      <c r="P956" s="40"/>
      <c r="Q956" s="16"/>
      <c r="R956" s="56"/>
    </row>
    <row r="957" spans="1:18">
      <c r="A957" s="59"/>
      <c r="B957" s="60" t="str">
        <f ca="1">IFERROR(__xludf.DUMMYFUNCTION("IFERROR(VLOOKUP(CONCATENATE(C957,D957,E957,F957,G957,H957),IMPORTRANGE(""https://docs.google.com/spreadsheets/d/1vQSgNMJXdrs4S3uLfPKDLLwIaGIMAUdySOJkVaHnDLI/edit?gid=0#gid=0"",""RESUMEN!B:C""),2,FALSE),""DEFINIR"")"),"DEFINIR")</f>
        <v>DEFINIR</v>
      </c>
      <c r="C957" s="61"/>
      <c r="D957" s="61"/>
      <c r="E957" s="62"/>
      <c r="F957" s="61"/>
      <c r="G957" s="60" t="str">
        <f ca="1">IFERROR(__xludf.DUMMYFUNCTION("IF(F957="""",""INCLUIR"",VLOOKUP($F957,IMPORTRANGE(""https://docs.google.com/spreadsheets/d/1vQSgNMJXdrs4S3uLfPKDLLwIaGIMAUdySOJkVaHnDLI/edit?gid=0#gid=0"",""RESUMEN!G:I""),2,0))"),"INCLUIR")</f>
        <v>INCLUIR</v>
      </c>
      <c r="H957" s="64" t="str">
        <f ca="1">IFERROR(__xludf.DUMMYFUNCTION("IF(F957="""",""INCLUIR"",VLOOKUP($F957,IMPORTRANGE(""https://docs.google.com/spreadsheets/d/1vQSgNMJXdrs4S3uLfPKDLLwIaGIMAUdySOJkVaHnDLI/edit?gid=0#gid=0"",""RESUMEN!G:I""),3,0))"),"INCLUIR")</f>
        <v>INCLUIR</v>
      </c>
      <c r="I957" s="65" t="e">
        <f t="shared" ca="1" si="3"/>
        <v>#VALUE!</v>
      </c>
      <c r="J957" s="65" t="e">
        <f t="shared" ca="1" si="4"/>
        <v>#VALUE!</v>
      </c>
      <c r="K957" s="64" t="str">
        <f ca="1">IFERROR(__xludf.DUMMYFUNCTION("VLOOKUP($F957,IMPORTRANGE(""https://docs.google.com/spreadsheets/d/1vQSgNMJXdrs4S3uLfPKDLLwIaGIMAUdySOJkVaHnDLI/edit?gid=0#gid=0"",""RESUMEN!G:J""),4,0)"),"#N/A")</f>
        <v>#N/A</v>
      </c>
      <c r="L957" s="66" t="e">
        <f t="shared" ca="1" si="5"/>
        <v>#VALUE!</v>
      </c>
      <c r="M957" s="69"/>
      <c r="N957" s="94">
        <f t="shared" ca="1" si="6"/>
        <v>0</v>
      </c>
      <c r="O957" s="16"/>
      <c r="P957" s="40"/>
      <c r="Q957" s="16"/>
      <c r="R957" s="56"/>
    </row>
    <row r="958" spans="1:18">
      <c r="A958" s="59"/>
      <c r="B958" s="60" t="str">
        <f ca="1">IFERROR(__xludf.DUMMYFUNCTION("IFERROR(VLOOKUP(CONCATENATE(C958,D958,E958,F958,G958,H958),IMPORTRANGE(""https://docs.google.com/spreadsheets/d/1vQSgNMJXdrs4S3uLfPKDLLwIaGIMAUdySOJkVaHnDLI/edit?gid=0#gid=0"",""RESUMEN!B:C""),2,FALSE),""DEFINIR"")"),"DEFINIR")</f>
        <v>DEFINIR</v>
      </c>
      <c r="C958" s="61"/>
      <c r="D958" s="61"/>
      <c r="E958" s="62"/>
      <c r="F958" s="61"/>
      <c r="G958" s="60" t="str">
        <f ca="1">IFERROR(__xludf.DUMMYFUNCTION("IF(F958="""",""INCLUIR"",VLOOKUP($F958,IMPORTRANGE(""https://docs.google.com/spreadsheets/d/1vQSgNMJXdrs4S3uLfPKDLLwIaGIMAUdySOJkVaHnDLI/edit?gid=0#gid=0"",""RESUMEN!G:I""),2,0))"),"INCLUIR")</f>
        <v>INCLUIR</v>
      </c>
      <c r="H958" s="64" t="str">
        <f ca="1">IFERROR(__xludf.DUMMYFUNCTION("IF(F958="""",""INCLUIR"",VLOOKUP($F958,IMPORTRANGE(""https://docs.google.com/spreadsheets/d/1vQSgNMJXdrs4S3uLfPKDLLwIaGIMAUdySOJkVaHnDLI/edit?gid=0#gid=0"",""RESUMEN!G:I""),3,0))"),"INCLUIR")</f>
        <v>INCLUIR</v>
      </c>
      <c r="I958" s="65" t="e">
        <f t="shared" ca="1" si="3"/>
        <v>#VALUE!</v>
      </c>
      <c r="J958" s="65" t="e">
        <f t="shared" ca="1" si="4"/>
        <v>#VALUE!</v>
      </c>
      <c r="K958" s="64" t="str">
        <f ca="1">IFERROR(__xludf.DUMMYFUNCTION("VLOOKUP($F958,IMPORTRANGE(""https://docs.google.com/spreadsheets/d/1vQSgNMJXdrs4S3uLfPKDLLwIaGIMAUdySOJkVaHnDLI/edit?gid=0#gid=0"",""RESUMEN!G:J""),4,0)"),"#N/A")</f>
        <v>#N/A</v>
      </c>
      <c r="L958" s="66" t="e">
        <f t="shared" ca="1" si="5"/>
        <v>#VALUE!</v>
      </c>
      <c r="M958" s="69"/>
      <c r="N958" s="94">
        <f t="shared" ca="1" si="6"/>
        <v>0</v>
      </c>
      <c r="O958" s="16"/>
      <c r="P958" s="40"/>
      <c r="Q958" s="16"/>
      <c r="R958" s="56"/>
    </row>
    <row r="959" spans="1:18">
      <c r="A959" s="59"/>
      <c r="B959" s="60" t="str">
        <f ca="1">IFERROR(__xludf.DUMMYFUNCTION("IFERROR(VLOOKUP(CONCATENATE(C959,D959,E959,F959,G959,H959),IMPORTRANGE(""https://docs.google.com/spreadsheets/d/1vQSgNMJXdrs4S3uLfPKDLLwIaGIMAUdySOJkVaHnDLI/edit?gid=0#gid=0"",""RESUMEN!B:C""),2,FALSE),""DEFINIR"")"),"DEFINIR")</f>
        <v>DEFINIR</v>
      </c>
      <c r="C959" s="61"/>
      <c r="D959" s="61"/>
      <c r="E959" s="62"/>
      <c r="F959" s="61"/>
      <c r="G959" s="60" t="str">
        <f ca="1">IFERROR(__xludf.DUMMYFUNCTION("IF(F959="""",""INCLUIR"",VLOOKUP($F959,IMPORTRANGE(""https://docs.google.com/spreadsheets/d/1vQSgNMJXdrs4S3uLfPKDLLwIaGIMAUdySOJkVaHnDLI/edit?gid=0#gid=0"",""RESUMEN!G:I""),2,0))"),"INCLUIR")</f>
        <v>INCLUIR</v>
      </c>
      <c r="H959" s="64" t="str">
        <f ca="1">IFERROR(__xludf.DUMMYFUNCTION("IF(F959="""",""INCLUIR"",VLOOKUP($F959,IMPORTRANGE(""https://docs.google.com/spreadsheets/d/1vQSgNMJXdrs4S3uLfPKDLLwIaGIMAUdySOJkVaHnDLI/edit?gid=0#gid=0"",""RESUMEN!G:I""),3,0))"),"INCLUIR")</f>
        <v>INCLUIR</v>
      </c>
      <c r="I959" s="65" t="e">
        <f t="shared" ca="1" si="3"/>
        <v>#VALUE!</v>
      </c>
      <c r="J959" s="65" t="e">
        <f t="shared" ca="1" si="4"/>
        <v>#VALUE!</v>
      </c>
      <c r="K959" s="64" t="str">
        <f ca="1">IFERROR(__xludf.DUMMYFUNCTION("VLOOKUP($F959,IMPORTRANGE(""https://docs.google.com/spreadsheets/d/1vQSgNMJXdrs4S3uLfPKDLLwIaGIMAUdySOJkVaHnDLI/edit?gid=0#gid=0"",""RESUMEN!G:J""),4,0)"),"#N/A")</f>
        <v>#N/A</v>
      </c>
      <c r="L959" s="66" t="e">
        <f t="shared" ca="1" si="5"/>
        <v>#VALUE!</v>
      </c>
      <c r="M959" s="69"/>
      <c r="N959" s="94">
        <f t="shared" ca="1" si="6"/>
        <v>0</v>
      </c>
      <c r="O959" s="16"/>
      <c r="P959" s="40"/>
      <c r="Q959" s="16"/>
      <c r="R959" s="56"/>
    </row>
    <row r="960" spans="1:18">
      <c r="A960" s="59"/>
      <c r="B960" s="60" t="str">
        <f ca="1">IFERROR(__xludf.DUMMYFUNCTION("IFERROR(VLOOKUP(CONCATENATE(C960,D960,E960,F960,G960,H960),IMPORTRANGE(""https://docs.google.com/spreadsheets/d/1vQSgNMJXdrs4S3uLfPKDLLwIaGIMAUdySOJkVaHnDLI/edit?gid=0#gid=0"",""RESUMEN!B:C""),2,FALSE),""DEFINIR"")"),"DEFINIR")</f>
        <v>DEFINIR</v>
      </c>
      <c r="C960" s="61"/>
      <c r="D960" s="61"/>
      <c r="E960" s="62"/>
      <c r="F960" s="61"/>
      <c r="G960" s="60" t="str">
        <f ca="1">IFERROR(__xludf.DUMMYFUNCTION("IF(F960="""",""INCLUIR"",VLOOKUP($F960,IMPORTRANGE(""https://docs.google.com/spreadsheets/d/1vQSgNMJXdrs4S3uLfPKDLLwIaGIMAUdySOJkVaHnDLI/edit?gid=0#gid=0"",""RESUMEN!G:I""),2,0))"),"INCLUIR")</f>
        <v>INCLUIR</v>
      </c>
      <c r="H960" s="64" t="str">
        <f ca="1">IFERROR(__xludf.DUMMYFUNCTION("IF(F960="""",""INCLUIR"",VLOOKUP($F960,IMPORTRANGE(""https://docs.google.com/spreadsheets/d/1vQSgNMJXdrs4S3uLfPKDLLwIaGIMAUdySOJkVaHnDLI/edit?gid=0#gid=0"",""RESUMEN!G:I""),3,0))"),"INCLUIR")</f>
        <v>INCLUIR</v>
      </c>
      <c r="I960" s="65" t="e">
        <f t="shared" ca="1" si="3"/>
        <v>#VALUE!</v>
      </c>
      <c r="J960" s="65" t="e">
        <f t="shared" ca="1" si="4"/>
        <v>#VALUE!</v>
      </c>
      <c r="K960" s="64" t="str">
        <f ca="1">IFERROR(__xludf.DUMMYFUNCTION("VLOOKUP($F960,IMPORTRANGE(""https://docs.google.com/spreadsheets/d/1vQSgNMJXdrs4S3uLfPKDLLwIaGIMAUdySOJkVaHnDLI/edit?gid=0#gid=0"",""RESUMEN!G:J""),4,0)"),"#N/A")</f>
        <v>#N/A</v>
      </c>
      <c r="L960" s="66" t="e">
        <f t="shared" ca="1" si="5"/>
        <v>#VALUE!</v>
      </c>
      <c r="M960" s="69"/>
      <c r="N960" s="94">
        <f t="shared" ca="1" si="6"/>
        <v>0</v>
      </c>
      <c r="O960" s="16"/>
      <c r="P960" s="40"/>
      <c r="Q960" s="16"/>
      <c r="R960" s="56"/>
    </row>
    <row r="961" spans="1:18">
      <c r="A961" s="59"/>
      <c r="B961" s="60" t="str">
        <f ca="1">IFERROR(__xludf.DUMMYFUNCTION("IFERROR(VLOOKUP(CONCATENATE(C961,D961,E961,F961,G961,H961),IMPORTRANGE(""https://docs.google.com/spreadsheets/d/1vQSgNMJXdrs4S3uLfPKDLLwIaGIMAUdySOJkVaHnDLI/edit?gid=0#gid=0"",""RESUMEN!B:C""),2,FALSE),""DEFINIR"")"),"DEFINIR")</f>
        <v>DEFINIR</v>
      </c>
      <c r="C961" s="61"/>
      <c r="D961" s="61"/>
      <c r="E961" s="62"/>
      <c r="F961" s="61"/>
      <c r="G961" s="60" t="str">
        <f ca="1">IFERROR(__xludf.DUMMYFUNCTION("IF(F961="""",""INCLUIR"",VLOOKUP($F961,IMPORTRANGE(""https://docs.google.com/spreadsheets/d/1vQSgNMJXdrs4S3uLfPKDLLwIaGIMAUdySOJkVaHnDLI/edit?gid=0#gid=0"",""RESUMEN!G:I""),2,0))"),"INCLUIR")</f>
        <v>INCLUIR</v>
      </c>
      <c r="H961" s="64" t="str">
        <f ca="1">IFERROR(__xludf.DUMMYFUNCTION("IF(F961="""",""INCLUIR"",VLOOKUP($F961,IMPORTRANGE(""https://docs.google.com/spreadsheets/d/1vQSgNMJXdrs4S3uLfPKDLLwIaGIMAUdySOJkVaHnDLI/edit?gid=0#gid=0"",""RESUMEN!G:I""),3,0))"),"INCLUIR")</f>
        <v>INCLUIR</v>
      </c>
      <c r="I961" s="65" t="e">
        <f t="shared" ca="1" si="3"/>
        <v>#VALUE!</v>
      </c>
      <c r="J961" s="65" t="e">
        <f t="shared" ca="1" si="4"/>
        <v>#VALUE!</v>
      </c>
      <c r="K961" s="64" t="str">
        <f ca="1">IFERROR(__xludf.DUMMYFUNCTION("VLOOKUP($F961,IMPORTRANGE(""https://docs.google.com/spreadsheets/d/1vQSgNMJXdrs4S3uLfPKDLLwIaGIMAUdySOJkVaHnDLI/edit?gid=0#gid=0"",""RESUMEN!G:J""),4,0)"),"#N/A")</f>
        <v>#N/A</v>
      </c>
      <c r="L961" s="66" t="e">
        <f t="shared" ca="1" si="5"/>
        <v>#VALUE!</v>
      </c>
      <c r="M961" s="69"/>
      <c r="N961" s="94">
        <f t="shared" ca="1" si="6"/>
        <v>0</v>
      </c>
      <c r="O961" s="16"/>
      <c r="P961" s="40"/>
      <c r="Q961" s="16"/>
      <c r="R961" s="56"/>
    </row>
    <row r="962" spans="1:18">
      <c r="A962" s="59"/>
      <c r="B962" s="60" t="str">
        <f ca="1">IFERROR(__xludf.DUMMYFUNCTION("IFERROR(VLOOKUP(CONCATENATE(C962,D962,E962,F962,G962,H962),IMPORTRANGE(""https://docs.google.com/spreadsheets/d/1vQSgNMJXdrs4S3uLfPKDLLwIaGIMAUdySOJkVaHnDLI/edit?gid=0#gid=0"",""RESUMEN!B:C""),2,FALSE),""DEFINIR"")"),"DEFINIR")</f>
        <v>DEFINIR</v>
      </c>
      <c r="C962" s="61"/>
      <c r="D962" s="61"/>
      <c r="E962" s="62"/>
      <c r="F962" s="61"/>
      <c r="G962" s="60" t="str">
        <f ca="1">IFERROR(__xludf.DUMMYFUNCTION("IF(F962="""",""INCLUIR"",VLOOKUP($F962,IMPORTRANGE(""https://docs.google.com/spreadsheets/d/1vQSgNMJXdrs4S3uLfPKDLLwIaGIMAUdySOJkVaHnDLI/edit?gid=0#gid=0"",""RESUMEN!G:I""),2,0))"),"INCLUIR")</f>
        <v>INCLUIR</v>
      </c>
      <c r="H962" s="64" t="str">
        <f ca="1">IFERROR(__xludf.DUMMYFUNCTION("IF(F962="""",""INCLUIR"",VLOOKUP($F962,IMPORTRANGE(""https://docs.google.com/spreadsheets/d/1vQSgNMJXdrs4S3uLfPKDLLwIaGIMAUdySOJkVaHnDLI/edit?gid=0#gid=0"",""RESUMEN!G:I""),3,0))"),"INCLUIR")</f>
        <v>INCLUIR</v>
      </c>
      <c r="I962" s="65" t="e">
        <f t="shared" ca="1" si="3"/>
        <v>#VALUE!</v>
      </c>
      <c r="J962" s="65" t="e">
        <f t="shared" ca="1" si="4"/>
        <v>#VALUE!</v>
      </c>
      <c r="K962" s="64" t="str">
        <f ca="1">IFERROR(__xludf.DUMMYFUNCTION("VLOOKUP($F962,IMPORTRANGE(""https://docs.google.com/spreadsheets/d/1vQSgNMJXdrs4S3uLfPKDLLwIaGIMAUdySOJkVaHnDLI/edit?gid=0#gid=0"",""RESUMEN!G:J""),4,0)"),"#N/A")</f>
        <v>#N/A</v>
      </c>
      <c r="L962" s="66" t="e">
        <f t="shared" ca="1" si="5"/>
        <v>#VALUE!</v>
      </c>
      <c r="M962" s="69"/>
      <c r="N962" s="94">
        <f t="shared" ca="1" si="6"/>
        <v>0</v>
      </c>
      <c r="O962" s="16"/>
      <c r="P962" s="40"/>
      <c r="Q962" s="16"/>
      <c r="R962" s="56"/>
    </row>
    <row r="963" spans="1:18">
      <c r="A963" s="59"/>
      <c r="B963" s="60" t="str">
        <f ca="1">IFERROR(__xludf.DUMMYFUNCTION("IFERROR(VLOOKUP(CONCATENATE(C963,D963,E963,F963,G963,H963),IMPORTRANGE(""https://docs.google.com/spreadsheets/d/1vQSgNMJXdrs4S3uLfPKDLLwIaGIMAUdySOJkVaHnDLI/edit?gid=0#gid=0"",""RESUMEN!B:C""),2,FALSE),""DEFINIR"")"),"DEFINIR")</f>
        <v>DEFINIR</v>
      </c>
      <c r="C963" s="61"/>
      <c r="D963" s="61"/>
      <c r="E963" s="62"/>
      <c r="F963" s="61"/>
      <c r="G963" s="60" t="str">
        <f ca="1">IFERROR(__xludf.DUMMYFUNCTION("IF(F963="""",""INCLUIR"",VLOOKUP($F963,IMPORTRANGE(""https://docs.google.com/spreadsheets/d/1vQSgNMJXdrs4S3uLfPKDLLwIaGIMAUdySOJkVaHnDLI/edit?gid=0#gid=0"",""RESUMEN!G:I""),2,0))"),"INCLUIR")</f>
        <v>INCLUIR</v>
      </c>
      <c r="H963" s="64" t="str">
        <f ca="1">IFERROR(__xludf.DUMMYFUNCTION("IF(F963="""",""INCLUIR"",VLOOKUP($F963,IMPORTRANGE(""https://docs.google.com/spreadsheets/d/1vQSgNMJXdrs4S3uLfPKDLLwIaGIMAUdySOJkVaHnDLI/edit?gid=0#gid=0"",""RESUMEN!G:I""),3,0))"),"INCLUIR")</f>
        <v>INCLUIR</v>
      </c>
      <c r="I963" s="65" t="e">
        <f t="shared" ca="1" si="3"/>
        <v>#VALUE!</v>
      </c>
      <c r="J963" s="65" t="e">
        <f t="shared" ca="1" si="4"/>
        <v>#VALUE!</v>
      </c>
      <c r="K963" s="64" t="str">
        <f ca="1">IFERROR(__xludf.DUMMYFUNCTION("VLOOKUP($F963,IMPORTRANGE(""https://docs.google.com/spreadsheets/d/1vQSgNMJXdrs4S3uLfPKDLLwIaGIMAUdySOJkVaHnDLI/edit?gid=0#gid=0"",""RESUMEN!G:J""),4,0)"),"#N/A")</f>
        <v>#N/A</v>
      </c>
      <c r="L963" s="66" t="e">
        <f t="shared" ca="1" si="5"/>
        <v>#VALUE!</v>
      </c>
      <c r="M963" s="69"/>
      <c r="N963" s="94">
        <f t="shared" ca="1" si="6"/>
        <v>0</v>
      </c>
      <c r="O963" s="16"/>
      <c r="P963" s="40"/>
      <c r="Q963" s="16"/>
      <c r="R963" s="56"/>
    </row>
    <row r="964" spans="1:18">
      <c r="A964" s="59"/>
      <c r="B964" s="60" t="str">
        <f ca="1">IFERROR(__xludf.DUMMYFUNCTION("IFERROR(VLOOKUP(CONCATENATE(C964,D964,E964,F964,G964,H964),IMPORTRANGE(""https://docs.google.com/spreadsheets/d/1vQSgNMJXdrs4S3uLfPKDLLwIaGIMAUdySOJkVaHnDLI/edit?gid=0#gid=0"",""RESUMEN!B:C""),2,FALSE),""DEFINIR"")"),"DEFINIR")</f>
        <v>DEFINIR</v>
      </c>
      <c r="C964" s="61"/>
      <c r="D964" s="61"/>
      <c r="E964" s="62"/>
      <c r="F964" s="61"/>
      <c r="G964" s="60" t="str">
        <f ca="1">IFERROR(__xludf.DUMMYFUNCTION("IF(F964="""",""INCLUIR"",VLOOKUP($F964,IMPORTRANGE(""https://docs.google.com/spreadsheets/d/1vQSgNMJXdrs4S3uLfPKDLLwIaGIMAUdySOJkVaHnDLI/edit?gid=0#gid=0"",""RESUMEN!G:I""),2,0))"),"INCLUIR")</f>
        <v>INCLUIR</v>
      </c>
      <c r="H964" s="64" t="str">
        <f ca="1">IFERROR(__xludf.DUMMYFUNCTION("IF(F964="""",""INCLUIR"",VLOOKUP($F964,IMPORTRANGE(""https://docs.google.com/spreadsheets/d/1vQSgNMJXdrs4S3uLfPKDLLwIaGIMAUdySOJkVaHnDLI/edit?gid=0#gid=0"",""RESUMEN!G:I""),3,0))"),"INCLUIR")</f>
        <v>INCLUIR</v>
      </c>
      <c r="I964" s="65" t="e">
        <f t="shared" ca="1" si="3"/>
        <v>#VALUE!</v>
      </c>
      <c r="J964" s="65" t="e">
        <f t="shared" ca="1" si="4"/>
        <v>#VALUE!</v>
      </c>
      <c r="K964" s="64" t="str">
        <f ca="1">IFERROR(__xludf.DUMMYFUNCTION("VLOOKUP($F964,IMPORTRANGE(""https://docs.google.com/spreadsheets/d/1vQSgNMJXdrs4S3uLfPKDLLwIaGIMAUdySOJkVaHnDLI/edit?gid=0#gid=0"",""RESUMEN!G:J""),4,0)"),"#N/A")</f>
        <v>#N/A</v>
      </c>
      <c r="L964" s="66" t="e">
        <f t="shared" ca="1" si="5"/>
        <v>#VALUE!</v>
      </c>
      <c r="M964" s="69"/>
      <c r="N964" s="94">
        <f t="shared" ca="1" si="6"/>
        <v>0</v>
      </c>
      <c r="O964" s="16"/>
      <c r="P964" s="40"/>
      <c r="Q964" s="16"/>
      <c r="R964" s="56"/>
    </row>
    <row r="965" spans="1:18">
      <c r="A965" s="59"/>
      <c r="B965" s="60" t="str">
        <f ca="1">IFERROR(__xludf.DUMMYFUNCTION("IFERROR(VLOOKUP(CONCATENATE(C965,D965,E965,F965,G965,H965),IMPORTRANGE(""https://docs.google.com/spreadsheets/d/1vQSgNMJXdrs4S3uLfPKDLLwIaGIMAUdySOJkVaHnDLI/edit?gid=0#gid=0"",""RESUMEN!B:C""),2,FALSE),""DEFINIR"")"),"DEFINIR")</f>
        <v>DEFINIR</v>
      </c>
      <c r="C965" s="61"/>
      <c r="D965" s="61"/>
      <c r="E965" s="62"/>
      <c r="F965" s="61"/>
      <c r="G965" s="60" t="str">
        <f ca="1">IFERROR(__xludf.DUMMYFUNCTION("IF(F965="""",""INCLUIR"",VLOOKUP($F965,IMPORTRANGE(""https://docs.google.com/spreadsheets/d/1vQSgNMJXdrs4S3uLfPKDLLwIaGIMAUdySOJkVaHnDLI/edit?gid=0#gid=0"",""RESUMEN!G:I""),2,0))"),"INCLUIR")</f>
        <v>INCLUIR</v>
      </c>
      <c r="H965" s="64" t="str">
        <f ca="1">IFERROR(__xludf.DUMMYFUNCTION("IF(F965="""",""INCLUIR"",VLOOKUP($F965,IMPORTRANGE(""https://docs.google.com/spreadsheets/d/1vQSgNMJXdrs4S3uLfPKDLLwIaGIMAUdySOJkVaHnDLI/edit?gid=0#gid=0"",""RESUMEN!G:I""),3,0))"),"INCLUIR")</f>
        <v>INCLUIR</v>
      </c>
      <c r="I965" s="65" t="e">
        <f t="shared" ca="1" si="3"/>
        <v>#VALUE!</v>
      </c>
      <c r="J965" s="65" t="e">
        <f t="shared" ca="1" si="4"/>
        <v>#VALUE!</v>
      </c>
      <c r="K965" s="64" t="str">
        <f ca="1">IFERROR(__xludf.DUMMYFUNCTION("VLOOKUP($F965,IMPORTRANGE(""https://docs.google.com/spreadsheets/d/1vQSgNMJXdrs4S3uLfPKDLLwIaGIMAUdySOJkVaHnDLI/edit?gid=0#gid=0"",""RESUMEN!G:J""),4,0)"),"#N/A")</f>
        <v>#N/A</v>
      </c>
      <c r="L965" s="66" t="e">
        <f t="shared" ca="1" si="5"/>
        <v>#VALUE!</v>
      </c>
      <c r="M965" s="69"/>
      <c r="N965" s="94">
        <f t="shared" ca="1" si="6"/>
        <v>0</v>
      </c>
      <c r="O965" s="16"/>
      <c r="P965" s="40"/>
      <c r="Q965" s="16"/>
      <c r="R965" s="56"/>
    </row>
    <row r="966" spans="1:18">
      <c r="A966" s="59"/>
      <c r="B966" s="60" t="str">
        <f ca="1">IFERROR(__xludf.DUMMYFUNCTION("IFERROR(VLOOKUP(CONCATENATE(C966,D966,E966,F966,G966,H966),IMPORTRANGE(""https://docs.google.com/spreadsheets/d/1vQSgNMJXdrs4S3uLfPKDLLwIaGIMAUdySOJkVaHnDLI/edit?gid=0#gid=0"",""RESUMEN!B:C""),2,FALSE),""DEFINIR"")"),"DEFINIR")</f>
        <v>DEFINIR</v>
      </c>
      <c r="C966" s="61"/>
      <c r="D966" s="61"/>
      <c r="E966" s="62"/>
      <c r="F966" s="61"/>
      <c r="G966" s="60" t="str">
        <f ca="1">IFERROR(__xludf.DUMMYFUNCTION("IF(F966="""",""INCLUIR"",VLOOKUP($F966,IMPORTRANGE(""https://docs.google.com/spreadsheets/d/1vQSgNMJXdrs4S3uLfPKDLLwIaGIMAUdySOJkVaHnDLI/edit?gid=0#gid=0"",""RESUMEN!G:I""),2,0))"),"INCLUIR")</f>
        <v>INCLUIR</v>
      </c>
      <c r="H966" s="64" t="str">
        <f ca="1">IFERROR(__xludf.DUMMYFUNCTION("IF(F966="""",""INCLUIR"",VLOOKUP($F966,IMPORTRANGE(""https://docs.google.com/spreadsheets/d/1vQSgNMJXdrs4S3uLfPKDLLwIaGIMAUdySOJkVaHnDLI/edit?gid=0#gid=0"",""RESUMEN!G:I""),3,0))"),"INCLUIR")</f>
        <v>INCLUIR</v>
      </c>
      <c r="I966" s="65" t="e">
        <f t="shared" ca="1" si="3"/>
        <v>#VALUE!</v>
      </c>
      <c r="J966" s="65" t="e">
        <f t="shared" ca="1" si="4"/>
        <v>#VALUE!</v>
      </c>
      <c r="K966" s="64" t="str">
        <f ca="1">IFERROR(__xludf.DUMMYFUNCTION("VLOOKUP($F966,IMPORTRANGE(""https://docs.google.com/spreadsheets/d/1vQSgNMJXdrs4S3uLfPKDLLwIaGIMAUdySOJkVaHnDLI/edit?gid=0#gid=0"",""RESUMEN!G:J""),4,0)"),"#N/A")</f>
        <v>#N/A</v>
      </c>
      <c r="L966" s="66" t="e">
        <f t="shared" ca="1" si="5"/>
        <v>#VALUE!</v>
      </c>
      <c r="M966" s="69"/>
      <c r="N966" s="94">
        <f t="shared" ca="1" si="6"/>
        <v>0</v>
      </c>
      <c r="O966" s="16"/>
      <c r="P966" s="40"/>
      <c r="Q966" s="16"/>
      <c r="R966" s="56"/>
    </row>
    <row r="967" spans="1:18">
      <c r="A967" s="59"/>
      <c r="B967" s="60" t="str">
        <f ca="1">IFERROR(__xludf.DUMMYFUNCTION("IFERROR(VLOOKUP(CONCATENATE(C967,D967,E967,F967,G967,H967),IMPORTRANGE(""https://docs.google.com/spreadsheets/d/1vQSgNMJXdrs4S3uLfPKDLLwIaGIMAUdySOJkVaHnDLI/edit?gid=0#gid=0"",""RESUMEN!B:C""),2,FALSE),""DEFINIR"")"),"DEFINIR")</f>
        <v>DEFINIR</v>
      </c>
      <c r="C967" s="61"/>
      <c r="D967" s="61"/>
      <c r="E967" s="62"/>
      <c r="F967" s="61"/>
      <c r="G967" s="60" t="str">
        <f ca="1">IFERROR(__xludf.DUMMYFUNCTION("IF(F967="""",""INCLUIR"",VLOOKUP($F967,IMPORTRANGE(""https://docs.google.com/spreadsheets/d/1vQSgNMJXdrs4S3uLfPKDLLwIaGIMAUdySOJkVaHnDLI/edit?gid=0#gid=0"",""RESUMEN!G:I""),2,0))"),"INCLUIR")</f>
        <v>INCLUIR</v>
      </c>
      <c r="H967" s="64" t="str">
        <f ca="1">IFERROR(__xludf.DUMMYFUNCTION("IF(F967="""",""INCLUIR"",VLOOKUP($F967,IMPORTRANGE(""https://docs.google.com/spreadsheets/d/1vQSgNMJXdrs4S3uLfPKDLLwIaGIMAUdySOJkVaHnDLI/edit?gid=0#gid=0"",""RESUMEN!G:I""),3,0))"),"INCLUIR")</f>
        <v>INCLUIR</v>
      </c>
      <c r="I967" s="65" t="e">
        <f t="shared" ca="1" si="3"/>
        <v>#VALUE!</v>
      </c>
      <c r="J967" s="65" t="e">
        <f t="shared" ca="1" si="4"/>
        <v>#VALUE!</v>
      </c>
      <c r="K967" s="64" t="str">
        <f ca="1">IFERROR(__xludf.DUMMYFUNCTION("VLOOKUP($F967,IMPORTRANGE(""https://docs.google.com/spreadsheets/d/1vQSgNMJXdrs4S3uLfPKDLLwIaGIMAUdySOJkVaHnDLI/edit?gid=0#gid=0"",""RESUMEN!G:J""),4,0)"),"#N/A")</f>
        <v>#N/A</v>
      </c>
      <c r="L967" s="66" t="e">
        <f t="shared" ca="1" si="5"/>
        <v>#VALUE!</v>
      </c>
      <c r="M967" s="69"/>
      <c r="N967" s="94">
        <f t="shared" ca="1" si="6"/>
        <v>0</v>
      </c>
      <c r="O967" s="16"/>
      <c r="P967" s="40"/>
      <c r="Q967" s="16"/>
      <c r="R967" s="56"/>
    </row>
    <row r="968" spans="1:18">
      <c r="A968" s="59"/>
      <c r="B968" s="60" t="str">
        <f ca="1">IFERROR(__xludf.DUMMYFUNCTION("IFERROR(VLOOKUP(CONCATENATE(C968,D968,E968,F968,G968,H968),IMPORTRANGE(""https://docs.google.com/spreadsheets/d/1vQSgNMJXdrs4S3uLfPKDLLwIaGIMAUdySOJkVaHnDLI/edit?gid=0#gid=0"",""RESUMEN!B:C""),2,FALSE),""DEFINIR"")"),"DEFINIR")</f>
        <v>DEFINIR</v>
      </c>
      <c r="C968" s="61"/>
      <c r="D968" s="61"/>
      <c r="E968" s="62"/>
      <c r="F968" s="61"/>
      <c r="G968" s="60" t="str">
        <f ca="1">IFERROR(__xludf.DUMMYFUNCTION("IF(F968="""",""INCLUIR"",VLOOKUP($F968,IMPORTRANGE(""https://docs.google.com/spreadsheets/d/1vQSgNMJXdrs4S3uLfPKDLLwIaGIMAUdySOJkVaHnDLI/edit?gid=0#gid=0"",""RESUMEN!G:I""),2,0))"),"INCLUIR")</f>
        <v>INCLUIR</v>
      </c>
      <c r="H968" s="64" t="str">
        <f ca="1">IFERROR(__xludf.DUMMYFUNCTION("IF(F968="""",""INCLUIR"",VLOOKUP($F968,IMPORTRANGE(""https://docs.google.com/spreadsheets/d/1vQSgNMJXdrs4S3uLfPKDLLwIaGIMAUdySOJkVaHnDLI/edit?gid=0#gid=0"",""RESUMEN!G:I""),3,0))"),"INCLUIR")</f>
        <v>INCLUIR</v>
      </c>
      <c r="I968" s="65" t="e">
        <f t="shared" ca="1" si="3"/>
        <v>#VALUE!</v>
      </c>
      <c r="J968" s="65" t="e">
        <f t="shared" ca="1" si="4"/>
        <v>#VALUE!</v>
      </c>
      <c r="K968" s="64" t="str">
        <f ca="1">IFERROR(__xludf.DUMMYFUNCTION("VLOOKUP($F968,IMPORTRANGE(""https://docs.google.com/spreadsheets/d/1vQSgNMJXdrs4S3uLfPKDLLwIaGIMAUdySOJkVaHnDLI/edit?gid=0#gid=0"",""RESUMEN!G:J""),4,0)"),"#N/A")</f>
        <v>#N/A</v>
      </c>
      <c r="L968" s="66" t="e">
        <f t="shared" ca="1" si="5"/>
        <v>#VALUE!</v>
      </c>
      <c r="M968" s="69"/>
      <c r="N968" s="94">
        <f t="shared" ca="1" si="6"/>
        <v>0</v>
      </c>
      <c r="O968" s="16"/>
      <c r="P968" s="40"/>
      <c r="Q968" s="16"/>
      <c r="R968" s="56"/>
    </row>
    <row r="969" spans="1:18">
      <c r="A969" s="59"/>
      <c r="B969" s="60" t="str">
        <f ca="1">IFERROR(__xludf.DUMMYFUNCTION("IFERROR(VLOOKUP(CONCATENATE(C969,D969,E969,F969,G969,H969),IMPORTRANGE(""https://docs.google.com/spreadsheets/d/1vQSgNMJXdrs4S3uLfPKDLLwIaGIMAUdySOJkVaHnDLI/edit?gid=0#gid=0"",""RESUMEN!B:C""),2,FALSE),""DEFINIR"")"),"DEFINIR")</f>
        <v>DEFINIR</v>
      </c>
      <c r="C969" s="61"/>
      <c r="D969" s="61"/>
      <c r="E969" s="62"/>
      <c r="F969" s="61"/>
      <c r="G969" s="60" t="str">
        <f ca="1">IFERROR(__xludf.DUMMYFUNCTION("IF(F969="""",""INCLUIR"",VLOOKUP($F969,IMPORTRANGE(""https://docs.google.com/spreadsheets/d/1vQSgNMJXdrs4S3uLfPKDLLwIaGIMAUdySOJkVaHnDLI/edit?gid=0#gid=0"",""RESUMEN!G:I""),2,0))"),"INCLUIR")</f>
        <v>INCLUIR</v>
      </c>
      <c r="H969" s="64" t="str">
        <f ca="1">IFERROR(__xludf.DUMMYFUNCTION("IF(F969="""",""INCLUIR"",VLOOKUP($F969,IMPORTRANGE(""https://docs.google.com/spreadsheets/d/1vQSgNMJXdrs4S3uLfPKDLLwIaGIMAUdySOJkVaHnDLI/edit?gid=0#gid=0"",""RESUMEN!G:I""),3,0))"),"INCLUIR")</f>
        <v>INCLUIR</v>
      </c>
      <c r="I969" s="65" t="e">
        <f t="shared" ca="1" si="3"/>
        <v>#VALUE!</v>
      </c>
      <c r="J969" s="65" t="e">
        <f t="shared" ca="1" si="4"/>
        <v>#VALUE!</v>
      </c>
      <c r="K969" s="64" t="str">
        <f ca="1">IFERROR(__xludf.DUMMYFUNCTION("VLOOKUP($F969,IMPORTRANGE(""https://docs.google.com/spreadsheets/d/1vQSgNMJXdrs4S3uLfPKDLLwIaGIMAUdySOJkVaHnDLI/edit?gid=0#gid=0"",""RESUMEN!G:J""),4,0)"),"#N/A")</f>
        <v>#N/A</v>
      </c>
      <c r="L969" s="66" t="e">
        <f t="shared" ca="1" si="5"/>
        <v>#VALUE!</v>
      </c>
      <c r="M969" s="69"/>
      <c r="N969" s="94">
        <f t="shared" ca="1" si="6"/>
        <v>0</v>
      </c>
      <c r="O969" s="16"/>
      <c r="P969" s="40"/>
      <c r="Q969" s="16"/>
      <c r="R969" s="56"/>
    </row>
    <row r="970" spans="1:18">
      <c r="A970" s="59"/>
      <c r="B970" s="60" t="str">
        <f ca="1">IFERROR(__xludf.DUMMYFUNCTION("IFERROR(VLOOKUP(CONCATENATE(C970,D970,E970,F970,G970,H970),IMPORTRANGE(""https://docs.google.com/spreadsheets/d/1vQSgNMJXdrs4S3uLfPKDLLwIaGIMAUdySOJkVaHnDLI/edit?gid=0#gid=0"",""RESUMEN!B:C""),2,FALSE),""DEFINIR"")"),"DEFINIR")</f>
        <v>DEFINIR</v>
      </c>
      <c r="C970" s="61"/>
      <c r="D970" s="61"/>
      <c r="E970" s="62"/>
      <c r="F970" s="61"/>
      <c r="G970" s="60" t="str">
        <f ca="1">IFERROR(__xludf.DUMMYFUNCTION("IF(F970="""",""INCLUIR"",VLOOKUP($F970,IMPORTRANGE(""https://docs.google.com/spreadsheets/d/1vQSgNMJXdrs4S3uLfPKDLLwIaGIMAUdySOJkVaHnDLI/edit?gid=0#gid=0"",""RESUMEN!G:I""),2,0))"),"INCLUIR")</f>
        <v>INCLUIR</v>
      </c>
      <c r="H970" s="64" t="str">
        <f ca="1">IFERROR(__xludf.DUMMYFUNCTION("IF(F970="""",""INCLUIR"",VLOOKUP($F970,IMPORTRANGE(""https://docs.google.com/spreadsheets/d/1vQSgNMJXdrs4S3uLfPKDLLwIaGIMAUdySOJkVaHnDLI/edit?gid=0#gid=0"",""RESUMEN!G:I""),3,0))"),"INCLUIR")</f>
        <v>INCLUIR</v>
      </c>
      <c r="I970" s="65" t="e">
        <f t="shared" ca="1" si="3"/>
        <v>#VALUE!</v>
      </c>
      <c r="J970" s="65" t="e">
        <f t="shared" ca="1" si="4"/>
        <v>#VALUE!</v>
      </c>
      <c r="K970" s="64" t="str">
        <f ca="1">IFERROR(__xludf.DUMMYFUNCTION("VLOOKUP($F970,IMPORTRANGE(""https://docs.google.com/spreadsheets/d/1vQSgNMJXdrs4S3uLfPKDLLwIaGIMAUdySOJkVaHnDLI/edit?gid=0#gid=0"",""RESUMEN!G:J""),4,0)"),"#N/A")</f>
        <v>#N/A</v>
      </c>
      <c r="L970" s="66" t="e">
        <f t="shared" ca="1" si="5"/>
        <v>#VALUE!</v>
      </c>
      <c r="M970" s="69"/>
      <c r="N970" s="94">
        <f t="shared" ca="1" si="6"/>
        <v>0</v>
      </c>
      <c r="O970" s="16"/>
      <c r="P970" s="40"/>
      <c r="Q970" s="16"/>
      <c r="R970" s="56"/>
    </row>
    <row r="971" spans="1:18">
      <c r="A971" s="59"/>
      <c r="B971" s="60" t="str">
        <f ca="1">IFERROR(__xludf.DUMMYFUNCTION("IFERROR(VLOOKUP(CONCATENATE(C971,D971,E971,F971,G971,H971),IMPORTRANGE(""https://docs.google.com/spreadsheets/d/1vQSgNMJXdrs4S3uLfPKDLLwIaGIMAUdySOJkVaHnDLI/edit?gid=0#gid=0"",""RESUMEN!B:C""),2,FALSE),""DEFINIR"")"),"DEFINIR")</f>
        <v>DEFINIR</v>
      </c>
      <c r="C971" s="61"/>
      <c r="D971" s="61"/>
      <c r="E971" s="62"/>
      <c r="F971" s="61"/>
      <c r="G971" s="60" t="str">
        <f ca="1">IFERROR(__xludf.DUMMYFUNCTION("IF(F971="""",""INCLUIR"",VLOOKUP($F971,IMPORTRANGE(""https://docs.google.com/spreadsheets/d/1vQSgNMJXdrs4S3uLfPKDLLwIaGIMAUdySOJkVaHnDLI/edit?gid=0#gid=0"",""RESUMEN!G:I""),2,0))"),"INCLUIR")</f>
        <v>INCLUIR</v>
      </c>
      <c r="H971" s="64" t="str">
        <f ca="1">IFERROR(__xludf.DUMMYFUNCTION("IF(F971="""",""INCLUIR"",VLOOKUP($F971,IMPORTRANGE(""https://docs.google.com/spreadsheets/d/1vQSgNMJXdrs4S3uLfPKDLLwIaGIMAUdySOJkVaHnDLI/edit?gid=0#gid=0"",""RESUMEN!G:I""),3,0))"),"INCLUIR")</f>
        <v>INCLUIR</v>
      </c>
      <c r="I971" s="65" t="e">
        <f t="shared" ca="1" si="3"/>
        <v>#VALUE!</v>
      </c>
      <c r="J971" s="65" t="e">
        <f t="shared" ca="1" si="4"/>
        <v>#VALUE!</v>
      </c>
      <c r="K971" s="64" t="str">
        <f ca="1">IFERROR(__xludf.DUMMYFUNCTION("VLOOKUP($F971,IMPORTRANGE(""https://docs.google.com/spreadsheets/d/1vQSgNMJXdrs4S3uLfPKDLLwIaGIMAUdySOJkVaHnDLI/edit?gid=0#gid=0"",""RESUMEN!G:J""),4,0)"),"#N/A")</f>
        <v>#N/A</v>
      </c>
      <c r="L971" s="66" t="e">
        <f t="shared" ca="1" si="5"/>
        <v>#VALUE!</v>
      </c>
      <c r="M971" s="69"/>
      <c r="N971" s="94">
        <f t="shared" ca="1" si="6"/>
        <v>0</v>
      </c>
      <c r="O971" s="16"/>
      <c r="P971" s="40"/>
      <c r="Q971" s="16"/>
      <c r="R971" s="56"/>
    </row>
    <row r="972" spans="1:18">
      <c r="A972" s="59"/>
      <c r="B972" s="60" t="str">
        <f ca="1">IFERROR(__xludf.DUMMYFUNCTION("IFERROR(VLOOKUP(CONCATENATE(C972,D972,E972,F972,G972,H972),IMPORTRANGE(""https://docs.google.com/spreadsheets/d/1vQSgNMJXdrs4S3uLfPKDLLwIaGIMAUdySOJkVaHnDLI/edit?gid=0#gid=0"",""RESUMEN!B:C""),2,FALSE),""DEFINIR"")"),"DEFINIR")</f>
        <v>DEFINIR</v>
      </c>
      <c r="C972" s="61"/>
      <c r="D972" s="61"/>
      <c r="E972" s="62"/>
      <c r="F972" s="61"/>
      <c r="G972" s="60" t="str">
        <f ca="1">IFERROR(__xludf.DUMMYFUNCTION("IF(F972="""",""INCLUIR"",VLOOKUP($F972,IMPORTRANGE(""https://docs.google.com/spreadsheets/d/1vQSgNMJXdrs4S3uLfPKDLLwIaGIMAUdySOJkVaHnDLI/edit?gid=0#gid=0"",""RESUMEN!G:I""),2,0))"),"INCLUIR")</f>
        <v>INCLUIR</v>
      </c>
      <c r="H972" s="64" t="str">
        <f ca="1">IFERROR(__xludf.DUMMYFUNCTION("IF(F972="""",""INCLUIR"",VLOOKUP($F972,IMPORTRANGE(""https://docs.google.com/spreadsheets/d/1vQSgNMJXdrs4S3uLfPKDLLwIaGIMAUdySOJkVaHnDLI/edit?gid=0#gid=0"",""RESUMEN!G:I""),3,0))"),"INCLUIR")</f>
        <v>INCLUIR</v>
      </c>
      <c r="I972" s="65" t="e">
        <f t="shared" ca="1" si="3"/>
        <v>#VALUE!</v>
      </c>
      <c r="J972" s="65" t="e">
        <f t="shared" ca="1" si="4"/>
        <v>#VALUE!</v>
      </c>
      <c r="K972" s="64" t="str">
        <f ca="1">IFERROR(__xludf.DUMMYFUNCTION("VLOOKUP($F972,IMPORTRANGE(""https://docs.google.com/spreadsheets/d/1vQSgNMJXdrs4S3uLfPKDLLwIaGIMAUdySOJkVaHnDLI/edit?gid=0#gid=0"",""RESUMEN!G:J""),4,0)"),"#N/A")</f>
        <v>#N/A</v>
      </c>
      <c r="L972" s="66" t="e">
        <f t="shared" ca="1" si="5"/>
        <v>#VALUE!</v>
      </c>
      <c r="M972" s="69"/>
      <c r="N972" s="94">
        <f t="shared" ca="1" si="6"/>
        <v>0</v>
      </c>
      <c r="O972" s="16"/>
      <c r="P972" s="40"/>
      <c r="Q972" s="16"/>
      <c r="R972" s="56"/>
    </row>
    <row r="973" spans="1:18">
      <c r="A973" s="59"/>
      <c r="B973" s="60" t="str">
        <f ca="1">IFERROR(__xludf.DUMMYFUNCTION("IFERROR(VLOOKUP(CONCATENATE(C973,D973,E973,F973,G973,H973),IMPORTRANGE(""https://docs.google.com/spreadsheets/d/1vQSgNMJXdrs4S3uLfPKDLLwIaGIMAUdySOJkVaHnDLI/edit?gid=0#gid=0"",""RESUMEN!B:C""),2,FALSE),""DEFINIR"")"),"DEFINIR")</f>
        <v>DEFINIR</v>
      </c>
      <c r="C973" s="61"/>
      <c r="D973" s="61"/>
      <c r="E973" s="62"/>
      <c r="F973" s="61"/>
      <c r="G973" s="60" t="str">
        <f ca="1">IFERROR(__xludf.DUMMYFUNCTION("IF(F973="""",""INCLUIR"",VLOOKUP($F973,IMPORTRANGE(""https://docs.google.com/spreadsheets/d/1vQSgNMJXdrs4S3uLfPKDLLwIaGIMAUdySOJkVaHnDLI/edit?gid=0#gid=0"",""RESUMEN!G:I""),2,0))"),"INCLUIR")</f>
        <v>INCLUIR</v>
      </c>
      <c r="H973" s="64" t="str">
        <f ca="1">IFERROR(__xludf.DUMMYFUNCTION("IF(F973="""",""INCLUIR"",VLOOKUP($F973,IMPORTRANGE(""https://docs.google.com/spreadsheets/d/1vQSgNMJXdrs4S3uLfPKDLLwIaGIMAUdySOJkVaHnDLI/edit?gid=0#gid=0"",""RESUMEN!G:I""),3,0))"),"INCLUIR")</f>
        <v>INCLUIR</v>
      </c>
      <c r="I973" s="65" t="e">
        <f t="shared" ca="1" si="3"/>
        <v>#VALUE!</v>
      </c>
      <c r="J973" s="65" t="e">
        <f t="shared" ca="1" si="4"/>
        <v>#VALUE!</v>
      </c>
      <c r="K973" s="64" t="str">
        <f ca="1">IFERROR(__xludf.DUMMYFUNCTION("VLOOKUP($F973,IMPORTRANGE(""https://docs.google.com/spreadsheets/d/1vQSgNMJXdrs4S3uLfPKDLLwIaGIMAUdySOJkVaHnDLI/edit?gid=0#gid=0"",""RESUMEN!G:J""),4,0)"),"#N/A")</f>
        <v>#N/A</v>
      </c>
      <c r="L973" s="66" t="e">
        <f t="shared" ca="1" si="5"/>
        <v>#VALUE!</v>
      </c>
      <c r="M973" s="69"/>
      <c r="N973" s="94">
        <f t="shared" ca="1" si="6"/>
        <v>0</v>
      </c>
      <c r="O973" s="16"/>
      <c r="P973" s="40"/>
      <c r="Q973" s="16"/>
      <c r="R973" s="56"/>
    </row>
    <row r="974" spans="1:18">
      <c r="A974" s="59"/>
      <c r="B974" s="60" t="str">
        <f ca="1">IFERROR(__xludf.DUMMYFUNCTION("IFERROR(VLOOKUP(CONCATENATE(C974,D974,E974,F974,G974,H974),IMPORTRANGE(""https://docs.google.com/spreadsheets/d/1vQSgNMJXdrs4S3uLfPKDLLwIaGIMAUdySOJkVaHnDLI/edit?gid=0#gid=0"",""RESUMEN!B:C""),2,FALSE),""DEFINIR"")"),"DEFINIR")</f>
        <v>DEFINIR</v>
      </c>
      <c r="C974" s="61"/>
      <c r="D974" s="61"/>
      <c r="E974" s="62"/>
      <c r="F974" s="61"/>
      <c r="G974" s="60" t="str">
        <f ca="1">IFERROR(__xludf.DUMMYFUNCTION("IF(F974="""",""INCLUIR"",VLOOKUP($F974,IMPORTRANGE(""https://docs.google.com/spreadsheets/d/1vQSgNMJXdrs4S3uLfPKDLLwIaGIMAUdySOJkVaHnDLI/edit?gid=0#gid=0"",""RESUMEN!G:I""),2,0))"),"INCLUIR")</f>
        <v>INCLUIR</v>
      </c>
      <c r="H974" s="64" t="str">
        <f ca="1">IFERROR(__xludf.DUMMYFUNCTION("IF(F974="""",""INCLUIR"",VLOOKUP($F974,IMPORTRANGE(""https://docs.google.com/spreadsheets/d/1vQSgNMJXdrs4S3uLfPKDLLwIaGIMAUdySOJkVaHnDLI/edit?gid=0#gid=0"",""RESUMEN!G:I""),3,0))"),"INCLUIR")</f>
        <v>INCLUIR</v>
      </c>
      <c r="I974" s="65" t="e">
        <f t="shared" ca="1" si="3"/>
        <v>#VALUE!</v>
      </c>
      <c r="J974" s="65" t="e">
        <f t="shared" ca="1" si="4"/>
        <v>#VALUE!</v>
      </c>
      <c r="K974" s="64" t="str">
        <f ca="1">IFERROR(__xludf.DUMMYFUNCTION("VLOOKUP($F974,IMPORTRANGE(""https://docs.google.com/spreadsheets/d/1vQSgNMJXdrs4S3uLfPKDLLwIaGIMAUdySOJkVaHnDLI/edit?gid=0#gid=0"",""RESUMEN!G:J""),4,0)"),"#N/A")</f>
        <v>#N/A</v>
      </c>
      <c r="L974" s="66" t="e">
        <f t="shared" ca="1" si="5"/>
        <v>#VALUE!</v>
      </c>
      <c r="M974" s="69"/>
      <c r="N974" s="94">
        <f t="shared" ca="1" si="6"/>
        <v>0</v>
      </c>
      <c r="O974" s="16"/>
      <c r="P974" s="40"/>
      <c r="Q974" s="16"/>
      <c r="R974" s="56"/>
    </row>
    <row r="975" spans="1:18">
      <c r="A975" s="59"/>
      <c r="B975" s="60" t="str">
        <f ca="1">IFERROR(__xludf.DUMMYFUNCTION("IFERROR(VLOOKUP(CONCATENATE(C975,D975,E975,F975,G975,H975),IMPORTRANGE(""https://docs.google.com/spreadsheets/d/1vQSgNMJXdrs4S3uLfPKDLLwIaGIMAUdySOJkVaHnDLI/edit?gid=0#gid=0"",""RESUMEN!B:C""),2,FALSE),""DEFINIR"")"),"DEFINIR")</f>
        <v>DEFINIR</v>
      </c>
      <c r="C975" s="61"/>
      <c r="D975" s="61"/>
      <c r="E975" s="62"/>
      <c r="F975" s="61"/>
      <c r="G975" s="60" t="str">
        <f ca="1">IFERROR(__xludf.DUMMYFUNCTION("IF(F975="""",""INCLUIR"",VLOOKUP($F975,IMPORTRANGE(""https://docs.google.com/spreadsheets/d/1vQSgNMJXdrs4S3uLfPKDLLwIaGIMAUdySOJkVaHnDLI/edit?gid=0#gid=0"",""RESUMEN!G:I""),2,0))"),"INCLUIR")</f>
        <v>INCLUIR</v>
      </c>
      <c r="H975" s="64" t="str">
        <f ca="1">IFERROR(__xludf.DUMMYFUNCTION("IF(F975="""",""INCLUIR"",VLOOKUP($F975,IMPORTRANGE(""https://docs.google.com/spreadsheets/d/1vQSgNMJXdrs4S3uLfPKDLLwIaGIMAUdySOJkVaHnDLI/edit?gid=0#gid=0"",""RESUMEN!G:I""),3,0))"),"INCLUIR")</f>
        <v>INCLUIR</v>
      </c>
      <c r="I975" s="65" t="e">
        <f t="shared" ca="1" si="3"/>
        <v>#VALUE!</v>
      </c>
      <c r="J975" s="65" t="e">
        <f t="shared" ca="1" si="4"/>
        <v>#VALUE!</v>
      </c>
      <c r="K975" s="64" t="str">
        <f ca="1">IFERROR(__xludf.DUMMYFUNCTION("VLOOKUP($F975,IMPORTRANGE(""https://docs.google.com/spreadsheets/d/1vQSgNMJXdrs4S3uLfPKDLLwIaGIMAUdySOJkVaHnDLI/edit?gid=0#gid=0"",""RESUMEN!G:J""),4,0)"),"#N/A")</f>
        <v>#N/A</v>
      </c>
      <c r="L975" s="66" t="e">
        <f t="shared" ca="1" si="5"/>
        <v>#VALUE!</v>
      </c>
      <c r="M975" s="69"/>
      <c r="N975" s="94">
        <f t="shared" ca="1" si="6"/>
        <v>0</v>
      </c>
      <c r="O975" s="16"/>
      <c r="P975" s="40"/>
      <c r="Q975" s="16"/>
      <c r="R975" s="56"/>
    </row>
    <row r="976" spans="1:18">
      <c r="A976" s="59"/>
      <c r="B976" s="60" t="str">
        <f ca="1">IFERROR(__xludf.DUMMYFUNCTION("IFERROR(VLOOKUP(CONCATENATE(C976,D976,E976,F976,G976,H976),IMPORTRANGE(""https://docs.google.com/spreadsheets/d/1vQSgNMJXdrs4S3uLfPKDLLwIaGIMAUdySOJkVaHnDLI/edit?gid=0#gid=0"",""RESUMEN!B:C""),2,FALSE),""DEFINIR"")"),"DEFINIR")</f>
        <v>DEFINIR</v>
      </c>
      <c r="C976" s="61"/>
      <c r="D976" s="61"/>
      <c r="E976" s="62"/>
      <c r="F976" s="61"/>
      <c r="G976" s="60" t="str">
        <f ca="1">IFERROR(__xludf.DUMMYFUNCTION("IF(F976="""",""INCLUIR"",VLOOKUP($F976,IMPORTRANGE(""https://docs.google.com/spreadsheets/d/1vQSgNMJXdrs4S3uLfPKDLLwIaGIMAUdySOJkVaHnDLI/edit?gid=0#gid=0"",""RESUMEN!G:I""),2,0))"),"INCLUIR")</f>
        <v>INCLUIR</v>
      </c>
      <c r="H976" s="64" t="str">
        <f ca="1">IFERROR(__xludf.DUMMYFUNCTION("IF(F976="""",""INCLUIR"",VLOOKUP($F976,IMPORTRANGE(""https://docs.google.com/spreadsheets/d/1vQSgNMJXdrs4S3uLfPKDLLwIaGIMAUdySOJkVaHnDLI/edit?gid=0#gid=0"",""RESUMEN!G:I""),3,0))"),"INCLUIR")</f>
        <v>INCLUIR</v>
      </c>
      <c r="I976" s="65" t="e">
        <f t="shared" ca="1" si="3"/>
        <v>#VALUE!</v>
      </c>
      <c r="J976" s="65" t="e">
        <f t="shared" ca="1" si="4"/>
        <v>#VALUE!</v>
      </c>
      <c r="K976" s="64" t="str">
        <f ca="1">IFERROR(__xludf.DUMMYFUNCTION("VLOOKUP($F976,IMPORTRANGE(""https://docs.google.com/spreadsheets/d/1vQSgNMJXdrs4S3uLfPKDLLwIaGIMAUdySOJkVaHnDLI/edit?gid=0#gid=0"",""RESUMEN!G:J""),4,0)"),"#N/A")</f>
        <v>#N/A</v>
      </c>
      <c r="L976" s="66" t="e">
        <f t="shared" ca="1" si="5"/>
        <v>#VALUE!</v>
      </c>
      <c r="M976" s="69"/>
      <c r="N976" s="94">
        <f t="shared" ca="1" si="6"/>
        <v>0</v>
      </c>
      <c r="O976" s="16"/>
      <c r="P976" s="40"/>
      <c r="Q976" s="16"/>
      <c r="R976" s="56"/>
    </row>
    <row r="977" spans="1:18">
      <c r="A977" s="59"/>
      <c r="B977" s="60" t="str">
        <f ca="1">IFERROR(__xludf.DUMMYFUNCTION("IFERROR(VLOOKUP(CONCATENATE(C977,D977,E977,F977,G977,H977),IMPORTRANGE(""https://docs.google.com/spreadsheets/d/1vQSgNMJXdrs4S3uLfPKDLLwIaGIMAUdySOJkVaHnDLI/edit?gid=0#gid=0"",""RESUMEN!B:C""),2,FALSE),""DEFINIR"")"),"DEFINIR")</f>
        <v>DEFINIR</v>
      </c>
      <c r="C977" s="61"/>
      <c r="D977" s="61"/>
      <c r="E977" s="62"/>
      <c r="F977" s="61"/>
      <c r="G977" s="60" t="str">
        <f ca="1">IFERROR(__xludf.DUMMYFUNCTION("IF(F977="""",""INCLUIR"",VLOOKUP($F977,IMPORTRANGE(""https://docs.google.com/spreadsheets/d/1vQSgNMJXdrs4S3uLfPKDLLwIaGIMAUdySOJkVaHnDLI/edit?gid=0#gid=0"",""RESUMEN!G:I""),2,0))"),"INCLUIR")</f>
        <v>INCLUIR</v>
      </c>
      <c r="H977" s="64" t="str">
        <f ca="1">IFERROR(__xludf.DUMMYFUNCTION("IF(F977="""",""INCLUIR"",VLOOKUP($F977,IMPORTRANGE(""https://docs.google.com/spreadsheets/d/1vQSgNMJXdrs4S3uLfPKDLLwIaGIMAUdySOJkVaHnDLI/edit?gid=0#gid=0"",""RESUMEN!G:I""),3,0))"),"INCLUIR")</f>
        <v>INCLUIR</v>
      </c>
      <c r="I977" s="65" t="e">
        <f t="shared" ca="1" si="3"/>
        <v>#VALUE!</v>
      </c>
      <c r="J977" s="65" t="e">
        <f t="shared" ca="1" si="4"/>
        <v>#VALUE!</v>
      </c>
      <c r="K977" s="64" t="str">
        <f ca="1">IFERROR(__xludf.DUMMYFUNCTION("VLOOKUP($F977,IMPORTRANGE(""https://docs.google.com/spreadsheets/d/1vQSgNMJXdrs4S3uLfPKDLLwIaGIMAUdySOJkVaHnDLI/edit?gid=0#gid=0"",""RESUMEN!G:J""),4,0)"),"#N/A")</f>
        <v>#N/A</v>
      </c>
      <c r="L977" s="66" t="e">
        <f t="shared" ca="1" si="5"/>
        <v>#VALUE!</v>
      </c>
      <c r="M977" s="69"/>
      <c r="N977" s="94">
        <f t="shared" ca="1" si="6"/>
        <v>0</v>
      </c>
      <c r="O977" s="16"/>
      <c r="P977" s="40"/>
      <c r="Q977" s="16"/>
      <c r="R977" s="56"/>
    </row>
    <row r="978" spans="1:18">
      <c r="A978" s="59"/>
      <c r="B978" s="60" t="str">
        <f ca="1">IFERROR(__xludf.DUMMYFUNCTION("IFERROR(VLOOKUP(CONCATENATE(C978,D978,E978,F978,G978,H978),IMPORTRANGE(""https://docs.google.com/spreadsheets/d/1vQSgNMJXdrs4S3uLfPKDLLwIaGIMAUdySOJkVaHnDLI/edit?gid=0#gid=0"",""RESUMEN!B:C""),2,FALSE),""DEFINIR"")"),"DEFINIR")</f>
        <v>DEFINIR</v>
      </c>
      <c r="C978" s="61"/>
      <c r="D978" s="61"/>
      <c r="E978" s="62"/>
      <c r="F978" s="61"/>
      <c r="G978" s="60" t="str">
        <f ca="1">IFERROR(__xludf.DUMMYFUNCTION("IF(F978="""",""INCLUIR"",VLOOKUP($F978,IMPORTRANGE(""https://docs.google.com/spreadsheets/d/1vQSgNMJXdrs4S3uLfPKDLLwIaGIMAUdySOJkVaHnDLI/edit?gid=0#gid=0"",""RESUMEN!G:I""),2,0))"),"INCLUIR")</f>
        <v>INCLUIR</v>
      </c>
      <c r="H978" s="64" t="str">
        <f ca="1">IFERROR(__xludf.DUMMYFUNCTION("IF(F978="""",""INCLUIR"",VLOOKUP($F978,IMPORTRANGE(""https://docs.google.com/spreadsheets/d/1vQSgNMJXdrs4S3uLfPKDLLwIaGIMAUdySOJkVaHnDLI/edit?gid=0#gid=0"",""RESUMEN!G:I""),3,0))"),"INCLUIR")</f>
        <v>INCLUIR</v>
      </c>
      <c r="I978" s="65" t="e">
        <f t="shared" ca="1" si="3"/>
        <v>#VALUE!</v>
      </c>
      <c r="J978" s="65" t="e">
        <f t="shared" ca="1" si="4"/>
        <v>#VALUE!</v>
      </c>
      <c r="K978" s="64" t="str">
        <f ca="1">IFERROR(__xludf.DUMMYFUNCTION("VLOOKUP($F978,IMPORTRANGE(""https://docs.google.com/spreadsheets/d/1vQSgNMJXdrs4S3uLfPKDLLwIaGIMAUdySOJkVaHnDLI/edit?gid=0#gid=0"",""RESUMEN!G:J""),4,0)"),"#N/A")</f>
        <v>#N/A</v>
      </c>
      <c r="L978" s="66" t="e">
        <f t="shared" ca="1" si="5"/>
        <v>#VALUE!</v>
      </c>
      <c r="M978" s="69"/>
      <c r="N978" s="94">
        <f t="shared" ca="1" si="6"/>
        <v>0</v>
      </c>
      <c r="O978" s="16"/>
      <c r="P978" s="40"/>
      <c r="Q978" s="16"/>
      <c r="R978" s="56"/>
    </row>
    <row r="979" spans="1:18">
      <c r="A979" s="59"/>
      <c r="B979" s="60" t="str">
        <f ca="1">IFERROR(__xludf.DUMMYFUNCTION("IFERROR(VLOOKUP(CONCATENATE(C979,D979,E979,F979,G979,H979),IMPORTRANGE(""https://docs.google.com/spreadsheets/d/1vQSgNMJXdrs4S3uLfPKDLLwIaGIMAUdySOJkVaHnDLI/edit?gid=0#gid=0"",""RESUMEN!B:C""),2,FALSE),""DEFINIR"")"),"DEFINIR")</f>
        <v>DEFINIR</v>
      </c>
      <c r="C979" s="61"/>
      <c r="D979" s="61"/>
      <c r="E979" s="62"/>
      <c r="F979" s="61"/>
      <c r="G979" s="60" t="str">
        <f ca="1">IFERROR(__xludf.DUMMYFUNCTION("IF(F979="""",""INCLUIR"",VLOOKUP($F979,IMPORTRANGE(""https://docs.google.com/spreadsheets/d/1vQSgNMJXdrs4S3uLfPKDLLwIaGIMAUdySOJkVaHnDLI/edit?gid=0#gid=0"",""RESUMEN!G:I""),2,0))"),"INCLUIR")</f>
        <v>INCLUIR</v>
      </c>
      <c r="H979" s="64" t="str">
        <f ca="1">IFERROR(__xludf.DUMMYFUNCTION("IF(F979="""",""INCLUIR"",VLOOKUP($F979,IMPORTRANGE(""https://docs.google.com/spreadsheets/d/1vQSgNMJXdrs4S3uLfPKDLLwIaGIMAUdySOJkVaHnDLI/edit?gid=0#gid=0"",""RESUMEN!G:I""),3,0))"),"INCLUIR")</f>
        <v>INCLUIR</v>
      </c>
      <c r="I979" s="65" t="e">
        <f t="shared" ca="1" si="3"/>
        <v>#VALUE!</v>
      </c>
      <c r="J979" s="65" t="e">
        <f t="shared" ca="1" si="4"/>
        <v>#VALUE!</v>
      </c>
      <c r="K979" s="64" t="str">
        <f ca="1">IFERROR(__xludf.DUMMYFUNCTION("VLOOKUP($F979,IMPORTRANGE(""https://docs.google.com/spreadsheets/d/1vQSgNMJXdrs4S3uLfPKDLLwIaGIMAUdySOJkVaHnDLI/edit?gid=0#gid=0"",""RESUMEN!G:J""),4,0)"),"#N/A")</f>
        <v>#N/A</v>
      </c>
      <c r="L979" s="66" t="e">
        <f t="shared" ca="1" si="5"/>
        <v>#VALUE!</v>
      </c>
      <c r="M979" s="69"/>
      <c r="N979" s="94">
        <f t="shared" ca="1" si="6"/>
        <v>0</v>
      </c>
      <c r="O979" s="16"/>
      <c r="P979" s="40"/>
      <c r="Q979" s="16"/>
      <c r="R979" s="56"/>
    </row>
    <row r="980" spans="1:18">
      <c r="A980" s="59"/>
      <c r="B980" s="60" t="str">
        <f ca="1">IFERROR(__xludf.DUMMYFUNCTION("IFERROR(VLOOKUP(CONCATENATE(C980,D980,E980,F980,G980,H980),IMPORTRANGE(""https://docs.google.com/spreadsheets/d/1vQSgNMJXdrs4S3uLfPKDLLwIaGIMAUdySOJkVaHnDLI/edit?gid=0#gid=0"",""RESUMEN!B:C""),2,FALSE),""DEFINIR"")"),"DEFINIR")</f>
        <v>DEFINIR</v>
      </c>
      <c r="C980" s="61"/>
      <c r="D980" s="61"/>
      <c r="E980" s="62"/>
      <c r="F980" s="61"/>
      <c r="G980" s="60" t="str">
        <f ca="1">IFERROR(__xludf.DUMMYFUNCTION("IF(F980="""",""INCLUIR"",VLOOKUP($F980,IMPORTRANGE(""https://docs.google.com/spreadsheets/d/1vQSgNMJXdrs4S3uLfPKDLLwIaGIMAUdySOJkVaHnDLI/edit?gid=0#gid=0"",""RESUMEN!G:I""),2,0))"),"INCLUIR")</f>
        <v>INCLUIR</v>
      </c>
      <c r="H980" s="64" t="str">
        <f ca="1">IFERROR(__xludf.DUMMYFUNCTION("IF(F980="""",""INCLUIR"",VLOOKUP($F980,IMPORTRANGE(""https://docs.google.com/spreadsheets/d/1vQSgNMJXdrs4S3uLfPKDLLwIaGIMAUdySOJkVaHnDLI/edit?gid=0#gid=0"",""RESUMEN!G:I""),3,0))"),"INCLUIR")</f>
        <v>INCLUIR</v>
      </c>
      <c r="I980" s="65" t="e">
        <f t="shared" ca="1" si="3"/>
        <v>#VALUE!</v>
      </c>
      <c r="J980" s="65" t="e">
        <f t="shared" ca="1" si="4"/>
        <v>#VALUE!</v>
      </c>
      <c r="K980" s="64" t="str">
        <f ca="1">IFERROR(__xludf.DUMMYFUNCTION("VLOOKUP($F980,IMPORTRANGE(""https://docs.google.com/spreadsheets/d/1vQSgNMJXdrs4S3uLfPKDLLwIaGIMAUdySOJkVaHnDLI/edit?gid=0#gid=0"",""RESUMEN!G:J""),4,0)"),"#N/A")</f>
        <v>#N/A</v>
      </c>
      <c r="L980" s="66" t="e">
        <f t="shared" ca="1" si="5"/>
        <v>#VALUE!</v>
      </c>
      <c r="M980" s="69"/>
      <c r="N980" s="94">
        <f t="shared" ca="1" si="6"/>
        <v>0</v>
      </c>
      <c r="O980" s="16"/>
      <c r="P980" s="40"/>
      <c r="Q980" s="16"/>
      <c r="R980" s="56"/>
    </row>
    <row r="981" spans="1:18">
      <c r="A981" s="59"/>
      <c r="B981" s="60" t="str">
        <f ca="1">IFERROR(__xludf.DUMMYFUNCTION("IFERROR(VLOOKUP(CONCATENATE(C981,D981,E981,F981,G981,H981),IMPORTRANGE(""https://docs.google.com/spreadsheets/d/1vQSgNMJXdrs4S3uLfPKDLLwIaGIMAUdySOJkVaHnDLI/edit?gid=0#gid=0"",""RESUMEN!B:C""),2,FALSE),""DEFINIR"")"),"DEFINIR")</f>
        <v>DEFINIR</v>
      </c>
      <c r="C981" s="61"/>
      <c r="D981" s="61"/>
      <c r="E981" s="62"/>
      <c r="F981" s="61"/>
      <c r="G981" s="60" t="str">
        <f ca="1">IFERROR(__xludf.DUMMYFUNCTION("IF(F981="""",""INCLUIR"",VLOOKUP($F981,IMPORTRANGE(""https://docs.google.com/spreadsheets/d/1vQSgNMJXdrs4S3uLfPKDLLwIaGIMAUdySOJkVaHnDLI/edit?gid=0#gid=0"",""RESUMEN!G:I""),2,0))"),"INCLUIR")</f>
        <v>INCLUIR</v>
      </c>
      <c r="H981" s="64" t="str">
        <f ca="1">IFERROR(__xludf.DUMMYFUNCTION("IF(F981="""",""INCLUIR"",VLOOKUP($F981,IMPORTRANGE(""https://docs.google.com/spreadsheets/d/1vQSgNMJXdrs4S3uLfPKDLLwIaGIMAUdySOJkVaHnDLI/edit?gid=0#gid=0"",""RESUMEN!G:I""),3,0))"),"INCLUIR")</f>
        <v>INCLUIR</v>
      </c>
      <c r="I981" s="65" t="e">
        <f t="shared" ca="1" si="3"/>
        <v>#VALUE!</v>
      </c>
      <c r="J981" s="65" t="e">
        <f t="shared" ca="1" si="4"/>
        <v>#VALUE!</v>
      </c>
      <c r="K981" s="64" t="str">
        <f ca="1">IFERROR(__xludf.DUMMYFUNCTION("VLOOKUP($F981,IMPORTRANGE(""https://docs.google.com/spreadsheets/d/1vQSgNMJXdrs4S3uLfPKDLLwIaGIMAUdySOJkVaHnDLI/edit?gid=0#gid=0"",""RESUMEN!G:J""),4,0)"),"#N/A")</f>
        <v>#N/A</v>
      </c>
      <c r="L981" s="66" t="e">
        <f t="shared" ca="1" si="5"/>
        <v>#VALUE!</v>
      </c>
      <c r="M981" s="69"/>
      <c r="N981" s="94">
        <f t="shared" ca="1" si="6"/>
        <v>0</v>
      </c>
      <c r="O981" s="16"/>
      <c r="P981" s="40"/>
      <c r="Q981" s="16"/>
      <c r="R981" s="56"/>
    </row>
    <row r="982" spans="1:18">
      <c r="A982" s="59"/>
      <c r="B982" s="60" t="str">
        <f ca="1">IFERROR(__xludf.DUMMYFUNCTION("IFERROR(VLOOKUP(CONCATENATE(C982,D982,E982,F982,G982,H982),IMPORTRANGE(""https://docs.google.com/spreadsheets/d/1vQSgNMJXdrs4S3uLfPKDLLwIaGIMAUdySOJkVaHnDLI/edit?gid=0#gid=0"",""RESUMEN!B:C""),2,FALSE),""DEFINIR"")"),"DEFINIR")</f>
        <v>DEFINIR</v>
      </c>
      <c r="C982" s="61"/>
      <c r="D982" s="61"/>
      <c r="E982" s="62"/>
      <c r="F982" s="61"/>
      <c r="G982" s="60" t="str">
        <f ca="1">IFERROR(__xludf.DUMMYFUNCTION("IF(F982="""",""INCLUIR"",VLOOKUP($F982,IMPORTRANGE(""https://docs.google.com/spreadsheets/d/1vQSgNMJXdrs4S3uLfPKDLLwIaGIMAUdySOJkVaHnDLI/edit?gid=0#gid=0"",""RESUMEN!G:I""),2,0))"),"INCLUIR")</f>
        <v>INCLUIR</v>
      </c>
      <c r="H982" s="64" t="str">
        <f ca="1">IFERROR(__xludf.DUMMYFUNCTION("IF(F982="""",""INCLUIR"",VLOOKUP($F982,IMPORTRANGE(""https://docs.google.com/spreadsheets/d/1vQSgNMJXdrs4S3uLfPKDLLwIaGIMAUdySOJkVaHnDLI/edit?gid=0#gid=0"",""RESUMEN!G:I""),3,0))"),"INCLUIR")</f>
        <v>INCLUIR</v>
      </c>
      <c r="I982" s="65" t="e">
        <f t="shared" ca="1" si="3"/>
        <v>#VALUE!</v>
      </c>
      <c r="J982" s="65" t="e">
        <f t="shared" ca="1" si="4"/>
        <v>#VALUE!</v>
      </c>
      <c r="K982" s="64" t="str">
        <f ca="1">IFERROR(__xludf.DUMMYFUNCTION("VLOOKUP($F982,IMPORTRANGE(""https://docs.google.com/spreadsheets/d/1vQSgNMJXdrs4S3uLfPKDLLwIaGIMAUdySOJkVaHnDLI/edit?gid=0#gid=0"",""RESUMEN!G:J""),4,0)"),"#N/A")</f>
        <v>#N/A</v>
      </c>
      <c r="L982" s="66" t="e">
        <f t="shared" ca="1" si="5"/>
        <v>#VALUE!</v>
      </c>
      <c r="M982" s="69"/>
      <c r="N982" s="94">
        <f t="shared" ca="1" si="6"/>
        <v>0</v>
      </c>
      <c r="O982" s="16"/>
      <c r="P982" s="40"/>
      <c r="Q982" s="16"/>
      <c r="R982" s="56"/>
    </row>
    <row r="983" spans="1:18">
      <c r="A983" s="59"/>
      <c r="B983" s="60" t="str">
        <f ca="1">IFERROR(__xludf.DUMMYFUNCTION("IFERROR(VLOOKUP(CONCATENATE(C983,D983,E983,F983,G983,H983),IMPORTRANGE(""https://docs.google.com/spreadsheets/d/1vQSgNMJXdrs4S3uLfPKDLLwIaGIMAUdySOJkVaHnDLI/edit?gid=0#gid=0"",""RESUMEN!B:C""),2,FALSE),""DEFINIR"")"),"DEFINIR")</f>
        <v>DEFINIR</v>
      </c>
      <c r="C983" s="61"/>
      <c r="D983" s="61"/>
      <c r="E983" s="62"/>
      <c r="F983" s="61"/>
      <c r="G983" s="60" t="str">
        <f ca="1">IFERROR(__xludf.DUMMYFUNCTION("IF(F983="""",""INCLUIR"",VLOOKUP($F983,IMPORTRANGE(""https://docs.google.com/spreadsheets/d/1vQSgNMJXdrs4S3uLfPKDLLwIaGIMAUdySOJkVaHnDLI/edit?gid=0#gid=0"",""RESUMEN!G:I""),2,0))"),"INCLUIR")</f>
        <v>INCLUIR</v>
      </c>
      <c r="H983" s="64" t="str">
        <f ca="1">IFERROR(__xludf.DUMMYFUNCTION("IF(F983="""",""INCLUIR"",VLOOKUP($F983,IMPORTRANGE(""https://docs.google.com/spreadsheets/d/1vQSgNMJXdrs4S3uLfPKDLLwIaGIMAUdySOJkVaHnDLI/edit?gid=0#gid=0"",""RESUMEN!G:I""),3,0))"),"INCLUIR")</f>
        <v>INCLUIR</v>
      </c>
      <c r="I983" s="65" t="e">
        <f t="shared" ca="1" si="3"/>
        <v>#VALUE!</v>
      </c>
      <c r="J983" s="65" t="e">
        <f t="shared" ca="1" si="4"/>
        <v>#VALUE!</v>
      </c>
      <c r="K983" s="64" t="str">
        <f ca="1">IFERROR(__xludf.DUMMYFUNCTION("VLOOKUP($F983,IMPORTRANGE(""https://docs.google.com/spreadsheets/d/1vQSgNMJXdrs4S3uLfPKDLLwIaGIMAUdySOJkVaHnDLI/edit?gid=0#gid=0"",""RESUMEN!G:J""),4,0)"),"#N/A")</f>
        <v>#N/A</v>
      </c>
      <c r="L983" s="66" t="e">
        <f t="shared" ca="1" si="5"/>
        <v>#VALUE!</v>
      </c>
      <c r="M983" s="69"/>
      <c r="N983" s="94">
        <f t="shared" ca="1" si="6"/>
        <v>0</v>
      </c>
      <c r="O983" s="16"/>
      <c r="P983" s="40"/>
      <c r="Q983" s="16"/>
      <c r="R983" s="56"/>
    </row>
    <row r="984" spans="1:18">
      <c r="A984" s="59"/>
      <c r="B984" s="60" t="str">
        <f ca="1">IFERROR(__xludf.DUMMYFUNCTION("IFERROR(VLOOKUP(CONCATENATE(C984,D984,E984,F984,G984,H984),IMPORTRANGE(""https://docs.google.com/spreadsheets/d/1vQSgNMJXdrs4S3uLfPKDLLwIaGIMAUdySOJkVaHnDLI/edit?gid=0#gid=0"",""RESUMEN!B:C""),2,FALSE),""DEFINIR"")"),"DEFINIR")</f>
        <v>DEFINIR</v>
      </c>
      <c r="C984" s="61"/>
      <c r="D984" s="61"/>
      <c r="E984" s="62"/>
      <c r="F984" s="61"/>
      <c r="G984" s="60" t="str">
        <f ca="1">IFERROR(__xludf.DUMMYFUNCTION("IF(F984="""",""INCLUIR"",VLOOKUP($F984,IMPORTRANGE(""https://docs.google.com/spreadsheets/d/1vQSgNMJXdrs4S3uLfPKDLLwIaGIMAUdySOJkVaHnDLI/edit?gid=0#gid=0"",""RESUMEN!G:I""),2,0))"),"INCLUIR")</f>
        <v>INCLUIR</v>
      </c>
      <c r="H984" s="64" t="str">
        <f ca="1">IFERROR(__xludf.DUMMYFUNCTION("IF(F984="""",""INCLUIR"",VLOOKUP($F984,IMPORTRANGE(""https://docs.google.com/spreadsheets/d/1vQSgNMJXdrs4S3uLfPKDLLwIaGIMAUdySOJkVaHnDLI/edit?gid=0#gid=0"",""RESUMEN!G:I""),3,0))"),"INCLUIR")</f>
        <v>INCLUIR</v>
      </c>
      <c r="I984" s="65" t="e">
        <f t="shared" ca="1" si="3"/>
        <v>#VALUE!</v>
      </c>
      <c r="J984" s="65" t="e">
        <f t="shared" ca="1" si="4"/>
        <v>#VALUE!</v>
      </c>
      <c r="K984" s="64" t="str">
        <f ca="1">IFERROR(__xludf.DUMMYFUNCTION("VLOOKUP($F984,IMPORTRANGE(""https://docs.google.com/spreadsheets/d/1vQSgNMJXdrs4S3uLfPKDLLwIaGIMAUdySOJkVaHnDLI/edit?gid=0#gid=0"",""RESUMEN!G:J""),4,0)"),"#N/A")</f>
        <v>#N/A</v>
      </c>
      <c r="L984" s="66" t="e">
        <f t="shared" ca="1" si="5"/>
        <v>#VALUE!</v>
      </c>
      <c r="M984" s="69"/>
      <c r="N984" s="94">
        <f t="shared" ca="1" si="6"/>
        <v>0</v>
      </c>
      <c r="O984" s="16"/>
      <c r="P984" s="40"/>
      <c r="Q984" s="16"/>
      <c r="R984" s="56"/>
    </row>
    <row r="985" spans="1:18">
      <c r="A985" s="59"/>
      <c r="B985" s="60" t="str">
        <f ca="1">IFERROR(__xludf.DUMMYFUNCTION("IFERROR(VLOOKUP(CONCATENATE(C985,D985,E985,F985,G985,H985),IMPORTRANGE(""https://docs.google.com/spreadsheets/d/1vQSgNMJXdrs4S3uLfPKDLLwIaGIMAUdySOJkVaHnDLI/edit?gid=0#gid=0"",""RESUMEN!B:C""),2,FALSE),""DEFINIR"")"),"DEFINIR")</f>
        <v>DEFINIR</v>
      </c>
      <c r="C985" s="61"/>
      <c r="D985" s="61"/>
      <c r="E985" s="62"/>
      <c r="F985" s="61"/>
      <c r="G985" s="60" t="str">
        <f ca="1">IFERROR(__xludf.DUMMYFUNCTION("IF(F985="""",""INCLUIR"",VLOOKUP($F985,IMPORTRANGE(""https://docs.google.com/spreadsheets/d/1vQSgNMJXdrs4S3uLfPKDLLwIaGIMAUdySOJkVaHnDLI/edit?gid=0#gid=0"",""RESUMEN!G:I""),2,0))"),"INCLUIR")</f>
        <v>INCLUIR</v>
      </c>
      <c r="H985" s="64" t="str">
        <f ca="1">IFERROR(__xludf.DUMMYFUNCTION("IF(F985="""",""INCLUIR"",VLOOKUP($F985,IMPORTRANGE(""https://docs.google.com/spreadsheets/d/1vQSgNMJXdrs4S3uLfPKDLLwIaGIMAUdySOJkVaHnDLI/edit?gid=0#gid=0"",""RESUMEN!G:I""),3,0))"),"INCLUIR")</f>
        <v>INCLUIR</v>
      </c>
      <c r="I985" s="65" t="e">
        <f t="shared" ca="1" si="3"/>
        <v>#VALUE!</v>
      </c>
      <c r="J985" s="65" t="e">
        <f t="shared" ca="1" si="4"/>
        <v>#VALUE!</v>
      </c>
      <c r="K985" s="64" t="str">
        <f ca="1">IFERROR(__xludf.DUMMYFUNCTION("VLOOKUP($F985,IMPORTRANGE(""https://docs.google.com/spreadsheets/d/1vQSgNMJXdrs4S3uLfPKDLLwIaGIMAUdySOJkVaHnDLI/edit?gid=0#gid=0"",""RESUMEN!G:J""),4,0)"),"#N/A")</f>
        <v>#N/A</v>
      </c>
      <c r="L985" s="66" t="e">
        <f t="shared" ca="1" si="5"/>
        <v>#VALUE!</v>
      </c>
      <c r="M985" s="69"/>
      <c r="N985" s="94">
        <f t="shared" ca="1" si="6"/>
        <v>0</v>
      </c>
      <c r="O985" s="16"/>
      <c r="P985" s="40"/>
      <c r="Q985" s="16"/>
      <c r="R985" s="56"/>
    </row>
    <row r="986" spans="1:18">
      <c r="A986" s="59"/>
      <c r="B986" s="60" t="str">
        <f ca="1">IFERROR(__xludf.DUMMYFUNCTION("IFERROR(VLOOKUP(CONCATENATE(C986,D986,E986,F986,G986,H986),IMPORTRANGE(""https://docs.google.com/spreadsheets/d/1vQSgNMJXdrs4S3uLfPKDLLwIaGIMAUdySOJkVaHnDLI/edit?gid=0#gid=0"",""RESUMEN!B:C""),2,FALSE),""DEFINIR"")"),"DEFINIR")</f>
        <v>DEFINIR</v>
      </c>
      <c r="C986" s="61"/>
      <c r="D986" s="61"/>
      <c r="E986" s="62"/>
      <c r="F986" s="61"/>
      <c r="G986" s="60" t="str">
        <f ca="1">IFERROR(__xludf.DUMMYFUNCTION("IF(F986="""",""INCLUIR"",VLOOKUP($F986,IMPORTRANGE(""https://docs.google.com/spreadsheets/d/1vQSgNMJXdrs4S3uLfPKDLLwIaGIMAUdySOJkVaHnDLI/edit?gid=0#gid=0"",""RESUMEN!G:I""),2,0))"),"INCLUIR")</f>
        <v>INCLUIR</v>
      </c>
      <c r="H986" s="64" t="str">
        <f ca="1">IFERROR(__xludf.DUMMYFUNCTION("IF(F986="""",""INCLUIR"",VLOOKUP($F986,IMPORTRANGE(""https://docs.google.com/spreadsheets/d/1vQSgNMJXdrs4S3uLfPKDLLwIaGIMAUdySOJkVaHnDLI/edit?gid=0#gid=0"",""RESUMEN!G:I""),3,0))"),"INCLUIR")</f>
        <v>INCLUIR</v>
      </c>
      <c r="I986" s="65" t="e">
        <f t="shared" ca="1" si="3"/>
        <v>#VALUE!</v>
      </c>
      <c r="J986" s="65" t="e">
        <f t="shared" ca="1" si="4"/>
        <v>#VALUE!</v>
      </c>
      <c r="K986" s="64" t="str">
        <f ca="1">IFERROR(__xludf.DUMMYFUNCTION("VLOOKUP($F986,IMPORTRANGE(""https://docs.google.com/spreadsheets/d/1vQSgNMJXdrs4S3uLfPKDLLwIaGIMAUdySOJkVaHnDLI/edit?gid=0#gid=0"",""RESUMEN!G:J""),4,0)"),"#N/A")</f>
        <v>#N/A</v>
      </c>
      <c r="L986" s="66" t="e">
        <f t="shared" ca="1" si="5"/>
        <v>#VALUE!</v>
      </c>
      <c r="M986" s="69"/>
      <c r="N986" s="94">
        <f t="shared" ca="1" si="6"/>
        <v>0</v>
      </c>
      <c r="O986" s="16"/>
      <c r="P986" s="40"/>
      <c r="Q986" s="16"/>
      <c r="R986" s="56"/>
    </row>
    <row r="987" spans="1:18">
      <c r="A987" s="59"/>
      <c r="B987" s="60" t="str">
        <f ca="1">IFERROR(__xludf.DUMMYFUNCTION("IFERROR(VLOOKUP(CONCATENATE(C987,D987,E987,F987,G987,H987),IMPORTRANGE(""https://docs.google.com/spreadsheets/d/1vQSgNMJXdrs4S3uLfPKDLLwIaGIMAUdySOJkVaHnDLI/edit?gid=0#gid=0"",""RESUMEN!B:C""),2,FALSE),""DEFINIR"")"),"DEFINIR")</f>
        <v>DEFINIR</v>
      </c>
      <c r="C987" s="61"/>
      <c r="D987" s="61"/>
      <c r="E987" s="62"/>
      <c r="F987" s="61"/>
      <c r="G987" s="60" t="str">
        <f ca="1">IFERROR(__xludf.DUMMYFUNCTION("IF(F987="""",""INCLUIR"",VLOOKUP($F987,IMPORTRANGE(""https://docs.google.com/spreadsheets/d/1vQSgNMJXdrs4S3uLfPKDLLwIaGIMAUdySOJkVaHnDLI/edit?gid=0#gid=0"",""RESUMEN!G:I""),2,0))"),"INCLUIR")</f>
        <v>INCLUIR</v>
      </c>
      <c r="H987" s="64" t="str">
        <f ca="1">IFERROR(__xludf.DUMMYFUNCTION("IF(F987="""",""INCLUIR"",VLOOKUP($F987,IMPORTRANGE(""https://docs.google.com/spreadsheets/d/1vQSgNMJXdrs4S3uLfPKDLLwIaGIMAUdySOJkVaHnDLI/edit?gid=0#gid=0"",""RESUMEN!G:I""),3,0))"),"INCLUIR")</f>
        <v>INCLUIR</v>
      </c>
      <c r="I987" s="65" t="e">
        <f t="shared" ca="1" si="3"/>
        <v>#VALUE!</v>
      </c>
      <c r="J987" s="65" t="e">
        <f t="shared" ca="1" si="4"/>
        <v>#VALUE!</v>
      </c>
      <c r="K987" s="64" t="str">
        <f ca="1">IFERROR(__xludf.DUMMYFUNCTION("VLOOKUP($F987,IMPORTRANGE(""https://docs.google.com/spreadsheets/d/1vQSgNMJXdrs4S3uLfPKDLLwIaGIMAUdySOJkVaHnDLI/edit?gid=0#gid=0"",""RESUMEN!G:J""),4,0)"),"#N/A")</f>
        <v>#N/A</v>
      </c>
      <c r="L987" s="66" t="e">
        <f t="shared" ca="1" si="5"/>
        <v>#VALUE!</v>
      </c>
      <c r="M987" s="69"/>
      <c r="N987" s="94">
        <f t="shared" ca="1" si="6"/>
        <v>0</v>
      </c>
      <c r="O987" s="16"/>
      <c r="P987" s="40"/>
      <c r="Q987" s="16"/>
      <c r="R987" s="56"/>
    </row>
    <row r="988" spans="1:18">
      <c r="A988" s="59"/>
      <c r="B988" s="60" t="str">
        <f ca="1">IFERROR(__xludf.DUMMYFUNCTION("IFERROR(VLOOKUP(CONCATENATE(C988,D988,E988,F988,G988,H988),IMPORTRANGE(""https://docs.google.com/spreadsheets/d/1vQSgNMJXdrs4S3uLfPKDLLwIaGIMAUdySOJkVaHnDLI/edit?gid=0#gid=0"",""RESUMEN!B:C""),2,FALSE),""DEFINIR"")"),"DEFINIR")</f>
        <v>DEFINIR</v>
      </c>
      <c r="C988" s="61"/>
      <c r="D988" s="61"/>
      <c r="E988" s="62"/>
      <c r="F988" s="61"/>
      <c r="G988" s="60" t="str">
        <f ca="1">IFERROR(__xludf.DUMMYFUNCTION("IF(F988="""",""INCLUIR"",VLOOKUP($F988,IMPORTRANGE(""https://docs.google.com/spreadsheets/d/1vQSgNMJXdrs4S3uLfPKDLLwIaGIMAUdySOJkVaHnDLI/edit?gid=0#gid=0"",""RESUMEN!G:I""),2,0))"),"INCLUIR")</f>
        <v>INCLUIR</v>
      </c>
      <c r="H988" s="64" t="str">
        <f ca="1">IFERROR(__xludf.DUMMYFUNCTION("IF(F988="""",""INCLUIR"",VLOOKUP($F988,IMPORTRANGE(""https://docs.google.com/spreadsheets/d/1vQSgNMJXdrs4S3uLfPKDLLwIaGIMAUdySOJkVaHnDLI/edit?gid=0#gid=0"",""RESUMEN!G:I""),3,0))"),"INCLUIR")</f>
        <v>INCLUIR</v>
      </c>
      <c r="I988" s="65" t="e">
        <f t="shared" ca="1" si="3"/>
        <v>#VALUE!</v>
      </c>
      <c r="J988" s="65" t="e">
        <f t="shared" ca="1" si="4"/>
        <v>#VALUE!</v>
      </c>
      <c r="K988" s="64" t="str">
        <f ca="1">IFERROR(__xludf.DUMMYFUNCTION("VLOOKUP($F988,IMPORTRANGE(""https://docs.google.com/spreadsheets/d/1vQSgNMJXdrs4S3uLfPKDLLwIaGIMAUdySOJkVaHnDLI/edit?gid=0#gid=0"",""RESUMEN!G:J""),4,0)"),"#N/A")</f>
        <v>#N/A</v>
      </c>
      <c r="L988" s="66" t="e">
        <f t="shared" ca="1" si="5"/>
        <v>#VALUE!</v>
      </c>
      <c r="M988" s="69"/>
      <c r="N988" s="94">
        <f t="shared" ca="1" si="6"/>
        <v>0</v>
      </c>
      <c r="O988" s="16"/>
      <c r="P988" s="40"/>
      <c r="Q988" s="16"/>
      <c r="R988" s="56"/>
    </row>
    <row r="989" spans="1:18">
      <c r="A989" s="59"/>
      <c r="B989" s="60" t="str">
        <f ca="1">IFERROR(__xludf.DUMMYFUNCTION("IFERROR(VLOOKUP(CONCATENATE(C989,D989,E989,F989,G989,H989),IMPORTRANGE(""https://docs.google.com/spreadsheets/d/1vQSgNMJXdrs4S3uLfPKDLLwIaGIMAUdySOJkVaHnDLI/edit?gid=0#gid=0"",""RESUMEN!B:C""),2,FALSE),""DEFINIR"")"),"DEFINIR")</f>
        <v>DEFINIR</v>
      </c>
      <c r="C989" s="61"/>
      <c r="D989" s="61"/>
      <c r="E989" s="62"/>
      <c r="F989" s="61"/>
      <c r="G989" s="60" t="str">
        <f ca="1">IFERROR(__xludf.DUMMYFUNCTION("IF(F989="""",""INCLUIR"",VLOOKUP($F989,IMPORTRANGE(""https://docs.google.com/spreadsheets/d/1vQSgNMJXdrs4S3uLfPKDLLwIaGIMAUdySOJkVaHnDLI/edit?gid=0#gid=0"",""RESUMEN!G:I""),2,0))"),"INCLUIR")</f>
        <v>INCLUIR</v>
      </c>
      <c r="H989" s="64" t="str">
        <f ca="1">IFERROR(__xludf.DUMMYFUNCTION("IF(F989="""",""INCLUIR"",VLOOKUP($F989,IMPORTRANGE(""https://docs.google.com/spreadsheets/d/1vQSgNMJXdrs4S3uLfPKDLLwIaGIMAUdySOJkVaHnDLI/edit?gid=0#gid=0"",""RESUMEN!G:I""),3,0))"),"INCLUIR")</f>
        <v>INCLUIR</v>
      </c>
      <c r="I989" s="65" t="e">
        <f t="shared" ca="1" si="3"/>
        <v>#VALUE!</v>
      </c>
      <c r="J989" s="65" t="e">
        <f t="shared" ca="1" si="4"/>
        <v>#VALUE!</v>
      </c>
      <c r="K989" s="64" t="str">
        <f ca="1">IFERROR(__xludf.DUMMYFUNCTION("VLOOKUP($F989,IMPORTRANGE(""https://docs.google.com/spreadsheets/d/1vQSgNMJXdrs4S3uLfPKDLLwIaGIMAUdySOJkVaHnDLI/edit?gid=0#gid=0"",""RESUMEN!G:J""),4,0)"),"#N/A")</f>
        <v>#N/A</v>
      </c>
      <c r="L989" s="66" t="e">
        <f t="shared" ca="1" si="5"/>
        <v>#VALUE!</v>
      </c>
      <c r="M989" s="69"/>
      <c r="N989" s="94">
        <f t="shared" ca="1" si="6"/>
        <v>0</v>
      </c>
      <c r="O989" s="16"/>
      <c r="P989" s="40"/>
      <c r="Q989" s="16"/>
      <c r="R989" s="56"/>
    </row>
    <row r="990" spans="1:18">
      <c r="A990" s="59"/>
      <c r="B990" s="60" t="str">
        <f ca="1">IFERROR(__xludf.DUMMYFUNCTION("IFERROR(VLOOKUP(CONCATENATE(C990,D990,E990,F990,G990,H990),IMPORTRANGE(""https://docs.google.com/spreadsheets/d/1vQSgNMJXdrs4S3uLfPKDLLwIaGIMAUdySOJkVaHnDLI/edit?gid=0#gid=0"",""RESUMEN!B:C""),2,FALSE),""DEFINIR"")"),"DEFINIR")</f>
        <v>DEFINIR</v>
      </c>
      <c r="C990" s="61"/>
      <c r="D990" s="61"/>
      <c r="E990" s="62"/>
      <c r="F990" s="61"/>
      <c r="G990" s="60" t="str">
        <f ca="1">IFERROR(__xludf.DUMMYFUNCTION("IF(F990="""",""INCLUIR"",VLOOKUP($F990,IMPORTRANGE(""https://docs.google.com/spreadsheets/d/1vQSgNMJXdrs4S3uLfPKDLLwIaGIMAUdySOJkVaHnDLI/edit?gid=0#gid=0"",""RESUMEN!G:I""),2,0))"),"INCLUIR")</f>
        <v>INCLUIR</v>
      </c>
      <c r="H990" s="64" t="str">
        <f ca="1">IFERROR(__xludf.DUMMYFUNCTION("IF(F990="""",""INCLUIR"",VLOOKUP($F990,IMPORTRANGE(""https://docs.google.com/spreadsheets/d/1vQSgNMJXdrs4S3uLfPKDLLwIaGIMAUdySOJkVaHnDLI/edit?gid=0#gid=0"",""RESUMEN!G:I""),3,0))"),"INCLUIR")</f>
        <v>INCLUIR</v>
      </c>
      <c r="I990" s="65" t="e">
        <f t="shared" ca="1" si="3"/>
        <v>#VALUE!</v>
      </c>
      <c r="J990" s="65" t="e">
        <f t="shared" ca="1" si="4"/>
        <v>#VALUE!</v>
      </c>
      <c r="K990" s="64" t="str">
        <f ca="1">IFERROR(__xludf.DUMMYFUNCTION("VLOOKUP($F990,IMPORTRANGE(""https://docs.google.com/spreadsheets/d/1vQSgNMJXdrs4S3uLfPKDLLwIaGIMAUdySOJkVaHnDLI/edit?gid=0#gid=0"",""RESUMEN!G:J""),4,0)"),"#N/A")</f>
        <v>#N/A</v>
      </c>
      <c r="L990" s="66" t="e">
        <f t="shared" ca="1" si="5"/>
        <v>#VALUE!</v>
      </c>
      <c r="M990" s="69"/>
      <c r="N990" s="94">
        <f t="shared" ca="1" si="6"/>
        <v>0</v>
      </c>
      <c r="O990" s="16"/>
      <c r="P990" s="40"/>
      <c r="Q990" s="16"/>
      <c r="R990" s="56"/>
    </row>
    <row r="991" spans="1:18">
      <c r="A991" s="59"/>
      <c r="B991" s="60" t="str">
        <f ca="1">IFERROR(__xludf.DUMMYFUNCTION("IFERROR(VLOOKUP(CONCATENATE(C991,D991,E991,F991,G991,H991),IMPORTRANGE(""https://docs.google.com/spreadsheets/d/1vQSgNMJXdrs4S3uLfPKDLLwIaGIMAUdySOJkVaHnDLI/edit?gid=0#gid=0"",""RESUMEN!B:C""),2,FALSE),""DEFINIR"")"),"DEFINIR")</f>
        <v>DEFINIR</v>
      </c>
      <c r="C991" s="61"/>
      <c r="D991" s="61"/>
      <c r="E991" s="62"/>
      <c r="F991" s="61"/>
      <c r="G991" s="60" t="str">
        <f ca="1">IFERROR(__xludf.DUMMYFUNCTION("IF(F991="""",""INCLUIR"",VLOOKUP($F991,IMPORTRANGE(""https://docs.google.com/spreadsheets/d/1vQSgNMJXdrs4S3uLfPKDLLwIaGIMAUdySOJkVaHnDLI/edit?gid=0#gid=0"",""RESUMEN!G:I""),2,0))"),"INCLUIR")</f>
        <v>INCLUIR</v>
      </c>
      <c r="H991" s="64" t="str">
        <f ca="1">IFERROR(__xludf.DUMMYFUNCTION("IF(F991="""",""INCLUIR"",VLOOKUP($F991,IMPORTRANGE(""https://docs.google.com/spreadsheets/d/1vQSgNMJXdrs4S3uLfPKDLLwIaGIMAUdySOJkVaHnDLI/edit?gid=0#gid=0"",""RESUMEN!G:I""),3,0))"),"INCLUIR")</f>
        <v>INCLUIR</v>
      </c>
      <c r="I991" s="65" t="e">
        <f t="shared" ca="1" si="3"/>
        <v>#VALUE!</v>
      </c>
      <c r="J991" s="65" t="e">
        <f t="shared" ca="1" si="4"/>
        <v>#VALUE!</v>
      </c>
      <c r="K991" s="64" t="str">
        <f ca="1">IFERROR(__xludf.DUMMYFUNCTION("VLOOKUP($F991,IMPORTRANGE(""https://docs.google.com/spreadsheets/d/1vQSgNMJXdrs4S3uLfPKDLLwIaGIMAUdySOJkVaHnDLI/edit?gid=0#gid=0"",""RESUMEN!G:J""),4,0)"),"#N/A")</f>
        <v>#N/A</v>
      </c>
      <c r="L991" s="66" t="e">
        <f t="shared" ca="1" si="5"/>
        <v>#VALUE!</v>
      </c>
      <c r="M991" s="69"/>
      <c r="N991" s="94">
        <f t="shared" ca="1" si="6"/>
        <v>0</v>
      </c>
      <c r="O991" s="16"/>
      <c r="P991" s="40"/>
      <c r="Q991" s="16"/>
      <c r="R991" s="56"/>
    </row>
    <row r="992" spans="1:18">
      <c r="A992" s="59"/>
      <c r="B992" s="60" t="str">
        <f ca="1">IFERROR(__xludf.DUMMYFUNCTION("IFERROR(VLOOKUP(CONCATENATE(C992,D992,E992,F992,G992,H992),IMPORTRANGE(""https://docs.google.com/spreadsheets/d/1vQSgNMJXdrs4S3uLfPKDLLwIaGIMAUdySOJkVaHnDLI/edit?gid=0#gid=0"",""RESUMEN!B:C""),2,FALSE),""DEFINIR"")"),"DEFINIR")</f>
        <v>DEFINIR</v>
      </c>
      <c r="C992" s="61"/>
      <c r="D992" s="61"/>
      <c r="E992" s="62"/>
      <c r="F992" s="61"/>
      <c r="G992" s="60" t="str">
        <f ca="1">IFERROR(__xludf.DUMMYFUNCTION("IF(F992="""",""INCLUIR"",VLOOKUP($F992,IMPORTRANGE(""https://docs.google.com/spreadsheets/d/1vQSgNMJXdrs4S3uLfPKDLLwIaGIMAUdySOJkVaHnDLI/edit?gid=0#gid=0"",""RESUMEN!G:I""),2,0))"),"INCLUIR")</f>
        <v>INCLUIR</v>
      </c>
      <c r="H992" s="64" t="str">
        <f ca="1">IFERROR(__xludf.DUMMYFUNCTION("IF(F992="""",""INCLUIR"",VLOOKUP($F992,IMPORTRANGE(""https://docs.google.com/spreadsheets/d/1vQSgNMJXdrs4S3uLfPKDLLwIaGIMAUdySOJkVaHnDLI/edit?gid=0#gid=0"",""RESUMEN!G:I""),3,0))"),"INCLUIR")</f>
        <v>INCLUIR</v>
      </c>
      <c r="I992" s="65" t="e">
        <f t="shared" ca="1" si="3"/>
        <v>#VALUE!</v>
      </c>
      <c r="J992" s="65" t="e">
        <f t="shared" ca="1" si="4"/>
        <v>#VALUE!</v>
      </c>
      <c r="K992" s="64" t="str">
        <f ca="1">IFERROR(__xludf.DUMMYFUNCTION("VLOOKUP($F992,IMPORTRANGE(""https://docs.google.com/spreadsheets/d/1vQSgNMJXdrs4S3uLfPKDLLwIaGIMAUdySOJkVaHnDLI/edit?gid=0#gid=0"",""RESUMEN!G:J""),4,0)"),"#N/A")</f>
        <v>#N/A</v>
      </c>
      <c r="L992" s="66" t="e">
        <f t="shared" ca="1" si="5"/>
        <v>#VALUE!</v>
      </c>
      <c r="M992" s="69"/>
      <c r="N992" s="94">
        <f t="shared" ca="1" si="6"/>
        <v>0</v>
      </c>
      <c r="O992" s="16"/>
      <c r="P992" s="40"/>
      <c r="Q992" s="16"/>
      <c r="R992" s="56"/>
    </row>
    <row r="993" spans="1:18">
      <c r="A993" s="59"/>
      <c r="B993" s="60" t="str">
        <f ca="1">IFERROR(__xludf.DUMMYFUNCTION("IFERROR(VLOOKUP(CONCATENATE(C993,D993,E993,F993,G993,H993),IMPORTRANGE(""https://docs.google.com/spreadsheets/d/1vQSgNMJXdrs4S3uLfPKDLLwIaGIMAUdySOJkVaHnDLI/edit?gid=0#gid=0"",""RESUMEN!B:C""),2,FALSE),""DEFINIR"")"),"DEFINIR")</f>
        <v>DEFINIR</v>
      </c>
      <c r="C993" s="61"/>
      <c r="D993" s="61"/>
      <c r="E993" s="62"/>
      <c r="F993" s="61"/>
      <c r="G993" s="60" t="str">
        <f ca="1">IFERROR(__xludf.DUMMYFUNCTION("IF(F993="""",""INCLUIR"",VLOOKUP($F993,IMPORTRANGE(""https://docs.google.com/spreadsheets/d/1vQSgNMJXdrs4S3uLfPKDLLwIaGIMAUdySOJkVaHnDLI/edit?gid=0#gid=0"",""RESUMEN!G:I""),2,0))"),"INCLUIR")</f>
        <v>INCLUIR</v>
      </c>
      <c r="H993" s="64" t="str">
        <f ca="1">IFERROR(__xludf.DUMMYFUNCTION("IF(F993="""",""INCLUIR"",VLOOKUP($F993,IMPORTRANGE(""https://docs.google.com/spreadsheets/d/1vQSgNMJXdrs4S3uLfPKDLLwIaGIMAUdySOJkVaHnDLI/edit?gid=0#gid=0"",""RESUMEN!G:I""),3,0))"),"INCLUIR")</f>
        <v>INCLUIR</v>
      </c>
      <c r="I993" s="65" t="e">
        <f t="shared" ca="1" si="3"/>
        <v>#VALUE!</v>
      </c>
      <c r="J993" s="65" t="e">
        <f t="shared" ca="1" si="4"/>
        <v>#VALUE!</v>
      </c>
      <c r="K993" s="64" t="str">
        <f ca="1">IFERROR(__xludf.DUMMYFUNCTION("VLOOKUP($F993,IMPORTRANGE(""https://docs.google.com/spreadsheets/d/1vQSgNMJXdrs4S3uLfPKDLLwIaGIMAUdySOJkVaHnDLI/edit?gid=0#gid=0"",""RESUMEN!G:J""),4,0)"),"#N/A")</f>
        <v>#N/A</v>
      </c>
      <c r="L993" s="66" t="e">
        <f t="shared" ca="1" si="5"/>
        <v>#VALUE!</v>
      </c>
      <c r="M993" s="69"/>
      <c r="N993" s="94">
        <f t="shared" ca="1" si="6"/>
        <v>0</v>
      </c>
      <c r="O993" s="16"/>
      <c r="P993" s="40"/>
      <c r="Q993" s="16"/>
      <c r="R993" s="56"/>
    </row>
    <row r="994" spans="1:18">
      <c r="A994" s="59"/>
      <c r="B994" s="60" t="str">
        <f ca="1">IFERROR(__xludf.DUMMYFUNCTION("IFERROR(VLOOKUP(CONCATENATE(C994,D994,E994,F994,G994,H994),IMPORTRANGE(""https://docs.google.com/spreadsheets/d/1vQSgNMJXdrs4S3uLfPKDLLwIaGIMAUdySOJkVaHnDLI/edit?gid=0#gid=0"",""RESUMEN!B:C""),2,FALSE),""DEFINIR"")"),"DEFINIR")</f>
        <v>DEFINIR</v>
      </c>
      <c r="C994" s="61"/>
      <c r="D994" s="61"/>
      <c r="E994" s="62"/>
      <c r="F994" s="61"/>
      <c r="G994" s="60" t="str">
        <f ca="1">IFERROR(__xludf.DUMMYFUNCTION("IF(F994="""",""INCLUIR"",VLOOKUP($F994,IMPORTRANGE(""https://docs.google.com/spreadsheets/d/1vQSgNMJXdrs4S3uLfPKDLLwIaGIMAUdySOJkVaHnDLI/edit?gid=0#gid=0"",""RESUMEN!G:I""),2,0))"),"INCLUIR")</f>
        <v>INCLUIR</v>
      </c>
      <c r="H994" s="64" t="str">
        <f ca="1">IFERROR(__xludf.DUMMYFUNCTION("IF(F994="""",""INCLUIR"",VLOOKUP($F994,IMPORTRANGE(""https://docs.google.com/spreadsheets/d/1vQSgNMJXdrs4S3uLfPKDLLwIaGIMAUdySOJkVaHnDLI/edit?gid=0#gid=0"",""RESUMEN!G:I""),3,0))"),"INCLUIR")</f>
        <v>INCLUIR</v>
      </c>
      <c r="I994" s="65" t="e">
        <f t="shared" ca="1" si="3"/>
        <v>#VALUE!</v>
      </c>
      <c r="J994" s="65" t="e">
        <f t="shared" ca="1" si="4"/>
        <v>#VALUE!</v>
      </c>
      <c r="K994" s="64" t="str">
        <f ca="1">IFERROR(__xludf.DUMMYFUNCTION("VLOOKUP($F994,IMPORTRANGE(""https://docs.google.com/spreadsheets/d/1vQSgNMJXdrs4S3uLfPKDLLwIaGIMAUdySOJkVaHnDLI/edit?gid=0#gid=0"",""RESUMEN!G:J""),4,0)"),"#N/A")</f>
        <v>#N/A</v>
      </c>
      <c r="L994" s="66" t="e">
        <f t="shared" ca="1" si="5"/>
        <v>#VALUE!</v>
      </c>
      <c r="M994" s="69"/>
      <c r="N994" s="94">
        <f t="shared" ca="1" si="6"/>
        <v>0</v>
      </c>
      <c r="O994" s="16"/>
      <c r="P994" s="40"/>
      <c r="Q994" s="16"/>
      <c r="R994" s="56"/>
    </row>
    <row r="995" spans="1:18">
      <c r="A995" s="59"/>
      <c r="B995" s="60" t="str">
        <f ca="1">IFERROR(__xludf.DUMMYFUNCTION("IFERROR(VLOOKUP(CONCATENATE(C995,D995,E995,F995,G995,H995),IMPORTRANGE(""https://docs.google.com/spreadsheets/d/1vQSgNMJXdrs4S3uLfPKDLLwIaGIMAUdySOJkVaHnDLI/edit?gid=0#gid=0"",""RESUMEN!B:C""),2,FALSE),""DEFINIR"")"),"DEFINIR")</f>
        <v>DEFINIR</v>
      </c>
      <c r="C995" s="61"/>
      <c r="D995" s="61"/>
      <c r="E995" s="62"/>
      <c r="F995" s="61"/>
      <c r="G995" s="60" t="str">
        <f ca="1">IFERROR(__xludf.DUMMYFUNCTION("IF(F995="""",""INCLUIR"",VLOOKUP($F995,IMPORTRANGE(""https://docs.google.com/spreadsheets/d/1vQSgNMJXdrs4S3uLfPKDLLwIaGIMAUdySOJkVaHnDLI/edit?gid=0#gid=0"",""RESUMEN!G:I""),2,0))"),"INCLUIR")</f>
        <v>INCLUIR</v>
      </c>
      <c r="H995" s="64" t="str">
        <f ca="1">IFERROR(__xludf.DUMMYFUNCTION("IF(F995="""",""INCLUIR"",VLOOKUP($F995,IMPORTRANGE(""https://docs.google.com/spreadsheets/d/1vQSgNMJXdrs4S3uLfPKDLLwIaGIMAUdySOJkVaHnDLI/edit?gid=0#gid=0"",""RESUMEN!G:I""),3,0))"),"INCLUIR")</f>
        <v>INCLUIR</v>
      </c>
      <c r="I995" s="65" t="e">
        <f t="shared" ca="1" si="3"/>
        <v>#VALUE!</v>
      </c>
      <c r="J995" s="65" t="e">
        <f t="shared" ca="1" si="4"/>
        <v>#VALUE!</v>
      </c>
      <c r="K995" s="64" t="str">
        <f ca="1">IFERROR(__xludf.DUMMYFUNCTION("VLOOKUP($F995,IMPORTRANGE(""https://docs.google.com/spreadsheets/d/1vQSgNMJXdrs4S3uLfPKDLLwIaGIMAUdySOJkVaHnDLI/edit?gid=0#gid=0"",""RESUMEN!G:J""),4,0)"),"#N/A")</f>
        <v>#N/A</v>
      </c>
      <c r="L995" s="66" t="e">
        <f t="shared" ca="1" si="5"/>
        <v>#VALUE!</v>
      </c>
      <c r="M995" s="69"/>
      <c r="N995" s="94">
        <f t="shared" ca="1" si="6"/>
        <v>0</v>
      </c>
      <c r="O995" s="16"/>
      <c r="P995" s="40"/>
      <c r="Q995" s="16"/>
      <c r="R995" s="56"/>
    </row>
    <row r="996" spans="1:18">
      <c r="A996" s="59"/>
      <c r="B996" s="60" t="str">
        <f ca="1">IFERROR(__xludf.DUMMYFUNCTION("IFERROR(VLOOKUP(CONCATENATE(C996,D996,E996,F996,G996,H996),IMPORTRANGE(""https://docs.google.com/spreadsheets/d/1vQSgNMJXdrs4S3uLfPKDLLwIaGIMAUdySOJkVaHnDLI/edit?gid=0#gid=0"",""RESUMEN!B:C""),2,FALSE),""DEFINIR"")"),"DEFINIR")</f>
        <v>DEFINIR</v>
      </c>
      <c r="C996" s="61"/>
      <c r="D996" s="61"/>
      <c r="E996" s="62"/>
      <c r="F996" s="61"/>
      <c r="G996" s="60" t="str">
        <f ca="1">IFERROR(__xludf.DUMMYFUNCTION("IF(F996="""",""INCLUIR"",VLOOKUP($F996,IMPORTRANGE(""https://docs.google.com/spreadsheets/d/1vQSgNMJXdrs4S3uLfPKDLLwIaGIMAUdySOJkVaHnDLI/edit?gid=0#gid=0"",""RESUMEN!G:I""),2,0))"),"INCLUIR")</f>
        <v>INCLUIR</v>
      </c>
      <c r="H996" s="64" t="str">
        <f ca="1">IFERROR(__xludf.DUMMYFUNCTION("IF(F996="""",""INCLUIR"",VLOOKUP($F996,IMPORTRANGE(""https://docs.google.com/spreadsheets/d/1vQSgNMJXdrs4S3uLfPKDLLwIaGIMAUdySOJkVaHnDLI/edit?gid=0#gid=0"",""RESUMEN!G:I""),3,0))"),"INCLUIR")</f>
        <v>INCLUIR</v>
      </c>
      <c r="I996" s="65" t="e">
        <f t="shared" ca="1" si="3"/>
        <v>#VALUE!</v>
      </c>
      <c r="J996" s="65" t="e">
        <f t="shared" ca="1" si="4"/>
        <v>#VALUE!</v>
      </c>
      <c r="K996" s="64" t="str">
        <f ca="1">IFERROR(__xludf.DUMMYFUNCTION("VLOOKUP($F996,IMPORTRANGE(""https://docs.google.com/spreadsheets/d/1vQSgNMJXdrs4S3uLfPKDLLwIaGIMAUdySOJkVaHnDLI/edit?gid=0#gid=0"",""RESUMEN!G:J""),4,0)"),"#N/A")</f>
        <v>#N/A</v>
      </c>
      <c r="L996" s="66" t="e">
        <f t="shared" ca="1" si="5"/>
        <v>#VALUE!</v>
      </c>
      <c r="M996" s="69"/>
      <c r="N996" s="94">
        <f t="shared" ca="1" si="6"/>
        <v>0</v>
      </c>
      <c r="O996" s="16"/>
      <c r="P996" s="40"/>
      <c r="Q996" s="16"/>
      <c r="R996" s="56"/>
    </row>
    <row r="997" spans="1:18">
      <c r="A997" s="59"/>
      <c r="B997" s="60" t="str">
        <f ca="1">IFERROR(__xludf.DUMMYFUNCTION("IFERROR(VLOOKUP(CONCATENATE(C997,D997,E997,F997,G997,H997),IMPORTRANGE(""https://docs.google.com/spreadsheets/d/1vQSgNMJXdrs4S3uLfPKDLLwIaGIMAUdySOJkVaHnDLI/edit?gid=0#gid=0"",""RESUMEN!B:C""),2,FALSE),""DEFINIR"")"),"DEFINIR")</f>
        <v>DEFINIR</v>
      </c>
      <c r="C997" s="61"/>
      <c r="D997" s="61"/>
      <c r="E997" s="62"/>
      <c r="F997" s="61"/>
      <c r="G997" s="60" t="str">
        <f ca="1">IFERROR(__xludf.DUMMYFUNCTION("IF(F997="""",""INCLUIR"",VLOOKUP($F997,IMPORTRANGE(""https://docs.google.com/spreadsheets/d/1vQSgNMJXdrs4S3uLfPKDLLwIaGIMAUdySOJkVaHnDLI/edit?gid=0#gid=0"",""RESUMEN!G:I""),2,0))"),"INCLUIR")</f>
        <v>INCLUIR</v>
      </c>
      <c r="H997" s="64" t="str">
        <f ca="1">IFERROR(__xludf.DUMMYFUNCTION("IF(F997="""",""INCLUIR"",VLOOKUP($F997,IMPORTRANGE(""https://docs.google.com/spreadsheets/d/1vQSgNMJXdrs4S3uLfPKDLLwIaGIMAUdySOJkVaHnDLI/edit?gid=0#gid=0"",""RESUMEN!G:I""),3,0))"),"INCLUIR")</f>
        <v>INCLUIR</v>
      </c>
      <c r="I997" s="65" t="e">
        <f t="shared" ca="1" si="3"/>
        <v>#VALUE!</v>
      </c>
      <c r="J997" s="65" t="e">
        <f t="shared" ca="1" si="4"/>
        <v>#VALUE!</v>
      </c>
      <c r="K997" s="64" t="str">
        <f ca="1">IFERROR(__xludf.DUMMYFUNCTION("VLOOKUP($F997,IMPORTRANGE(""https://docs.google.com/spreadsheets/d/1vQSgNMJXdrs4S3uLfPKDLLwIaGIMAUdySOJkVaHnDLI/edit?gid=0#gid=0"",""RESUMEN!G:J""),4,0)"),"#N/A")</f>
        <v>#N/A</v>
      </c>
      <c r="L997" s="66" t="e">
        <f t="shared" ca="1" si="5"/>
        <v>#VALUE!</v>
      </c>
      <c r="M997" s="69"/>
      <c r="N997" s="94">
        <f t="shared" ca="1" si="6"/>
        <v>0</v>
      </c>
      <c r="O997" s="16"/>
      <c r="P997" s="40"/>
      <c r="Q997" s="16"/>
      <c r="R997" s="56"/>
    </row>
    <row r="998" spans="1:18">
      <c r="A998" s="59"/>
      <c r="B998" s="60" t="str">
        <f ca="1">IFERROR(__xludf.DUMMYFUNCTION("IFERROR(VLOOKUP(CONCATENATE(C998,D998,E998,F998,G998,H998),IMPORTRANGE(""https://docs.google.com/spreadsheets/d/1vQSgNMJXdrs4S3uLfPKDLLwIaGIMAUdySOJkVaHnDLI/edit?gid=0#gid=0"",""RESUMEN!B:C""),2,FALSE),""DEFINIR"")"),"DEFINIR")</f>
        <v>DEFINIR</v>
      </c>
      <c r="C998" s="61"/>
      <c r="D998" s="61"/>
      <c r="E998" s="62"/>
      <c r="F998" s="61"/>
      <c r="G998" s="60" t="str">
        <f ca="1">IFERROR(__xludf.DUMMYFUNCTION("IF(F998="""",""INCLUIR"",VLOOKUP($F998,IMPORTRANGE(""https://docs.google.com/spreadsheets/d/1vQSgNMJXdrs4S3uLfPKDLLwIaGIMAUdySOJkVaHnDLI/edit?gid=0#gid=0"",""RESUMEN!G:I""),2,0))"),"INCLUIR")</f>
        <v>INCLUIR</v>
      </c>
      <c r="H998" s="64" t="str">
        <f ca="1">IFERROR(__xludf.DUMMYFUNCTION("IF(F998="""",""INCLUIR"",VLOOKUP($F998,IMPORTRANGE(""https://docs.google.com/spreadsheets/d/1vQSgNMJXdrs4S3uLfPKDLLwIaGIMAUdySOJkVaHnDLI/edit?gid=0#gid=0"",""RESUMEN!G:I""),3,0))"),"INCLUIR")</f>
        <v>INCLUIR</v>
      </c>
      <c r="I998" s="65" t="e">
        <f t="shared" ca="1" si="3"/>
        <v>#VALUE!</v>
      </c>
      <c r="J998" s="65" t="e">
        <f t="shared" ca="1" si="4"/>
        <v>#VALUE!</v>
      </c>
      <c r="K998" s="64" t="str">
        <f ca="1">IFERROR(__xludf.DUMMYFUNCTION("VLOOKUP($F998,IMPORTRANGE(""https://docs.google.com/spreadsheets/d/1vQSgNMJXdrs4S3uLfPKDLLwIaGIMAUdySOJkVaHnDLI/edit?gid=0#gid=0"",""RESUMEN!G:J""),4,0)"),"#N/A")</f>
        <v>#N/A</v>
      </c>
      <c r="L998" s="66" t="e">
        <f t="shared" ca="1" si="5"/>
        <v>#VALUE!</v>
      </c>
      <c r="M998" s="69"/>
      <c r="N998" s="94">
        <f t="shared" ca="1" si="6"/>
        <v>0</v>
      </c>
      <c r="O998" s="16"/>
      <c r="P998" s="40"/>
      <c r="Q998" s="16"/>
      <c r="R998" s="56"/>
    </row>
    <row r="999" spans="1:18">
      <c r="A999" s="59"/>
      <c r="B999" s="60" t="str">
        <f ca="1">IFERROR(__xludf.DUMMYFUNCTION("IFERROR(VLOOKUP(CONCATENATE(C999,D999,E999,F999,G999,H999),IMPORTRANGE(""https://docs.google.com/spreadsheets/d/1vQSgNMJXdrs4S3uLfPKDLLwIaGIMAUdySOJkVaHnDLI/edit?gid=0#gid=0"",""RESUMEN!B:C""),2,FALSE),""DEFINIR"")"),"DEFINIR")</f>
        <v>DEFINIR</v>
      </c>
      <c r="C999" s="61"/>
      <c r="D999" s="61"/>
      <c r="E999" s="62"/>
      <c r="F999" s="61"/>
      <c r="G999" s="60" t="str">
        <f ca="1">IFERROR(__xludf.DUMMYFUNCTION("IF(F999="""",""INCLUIR"",VLOOKUP($F999,IMPORTRANGE(""https://docs.google.com/spreadsheets/d/1vQSgNMJXdrs4S3uLfPKDLLwIaGIMAUdySOJkVaHnDLI/edit?gid=0#gid=0"",""RESUMEN!G:I""),2,0))"),"INCLUIR")</f>
        <v>INCLUIR</v>
      </c>
      <c r="H999" s="64" t="str">
        <f ca="1">IFERROR(__xludf.DUMMYFUNCTION("IF(F999="""",""INCLUIR"",VLOOKUP($F999,IMPORTRANGE(""https://docs.google.com/spreadsheets/d/1vQSgNMJXdrs4S3uLfPKDLLwIaGIMAUdySOJkVaHnDLI/edit?gid=0#gid=0"",""RESUMEN!G:I""),3,0))"),"INCLUIR")</f>
        <v>INCLUIR</v>
      </c>
      <c r="I999" s="65" t="e">
        <f t="shared" ca="1" si="3"/>
        <v>#VALUE!</v>
      </c>
      <c r="J999" s="65" t="e">
        <f t="shared" ca="1" si="4"/>
        <v>#VALUE!</v>
      </c>
      <c r="K999" s="64" t="str">
        <f ca="1">IFERROR(__xludf.DUMMYFUNCTION("VLOOKUP($F999,IMPORTRANGE(""https://docs.google.com/spreadsheets/d/1vQSgNMJXdrs4S3uLfPKDLLwIaGIMAUdySOJkVaHnDLI/edit?gid=0#gid=0"",""RESUMEN!G:J""),4,0)"),"#N/A")</f>
        <v>#N/A</v>
      </c>
      <c r="L999" s="66" t="e">
        <f t="shared" ca="1" si="5"/>
        <v>#VALUE!</v>
      </c>
      <c r="M999" s="69"/>
      <c r="N999" s="94">
        <f t="shared" ca="1" si="6"/>
        <v>0</v>
      </c>
      <c r="O999" s="16"/>
      <c r="P999" s="40"/>
      <c r="Q999" s="16"/>
      <c r="R999" s="56"/>
    </row>
    <row r="1000" spans="1:18">
      <c r="A1000" s="59"/>
      <c r="B1000" s="60" t="str">
        <f ca="1">IFERROR(__xludf.DUMMYFUNCTION("IFERROR(VLOOKUP(CONCATENATE(C1000,D1000,E1000,F1000,G1000,H1000),IMPORTRANGE(""https://docs.google.com/spreadsheets/d/1vQSgNMJXdrs4S3uLfPKDLLwIaGIMAUdySOJkVaHnDLI/edit?gid=0#gid=0"",""RESUMEN!B:C""),2,FALSE),""DEFINIR"")"),"DEFINIR")</f>
        <v>DEFINIR</v>
      </c>
      <c r="C1000" s="61"/>
      <c r="D1000" s="61"/>
      <c r="E1000" s="62"/>
      <c r="F1000" s="61"/>
      <c r="G1000" s="60" t="str">
        <f ca="1">IFERROR(__xludf.DUMMYFUNCTION("IF(F1000="""",""INCLUIR"",VLOOKUP($F1000,IMPORTRANGE(""https://docs.google.com/spreadsheets/d/1vQSgNMJXdrs4S3uLfPKDLLwIaGIMAUdySOJkVaHnDLI/edit?gid=0#gid=0"",""RESUMEN!G:I""),2,0))"),"INCLUIR")</f>
        <v>INCLUIR</v>
      </c>
      <c r="H1000" s="64" t="str">
        <f ca="1">IFERROR(__xludf.DUMMYFUNCTION("IF(F1000="""",""INCLUIR"",VLOOKUP($F1000,IMPORTRANGE(""https://docs.google.com/spreadsheets/d/1vQSgNMJXdrs4S3uLfPKDLLwIaGIMAUdySOJkVaHnDLI/edit?gid=0#gid=0"",""RESUMEN!G:I""),3,0))"),"INCLUIR")</f>
        <v>INCLUIR</v>
      </c>
      <c r="I1000" s="65" t="e">
        <f t="shared" ca="1" si="3"/>
        <v>#VALUE!</v>
      </c>
      <c r="J1000" s="65" t="e">
        <f t="shared" ca="1" si="4"/>
        <v>#VALUE!</v>
      </c>
      <c r="K1000" s="64" t="str">
        <f ca="1">IFERROR(__xludf.DUMMYFUNCTION("VLOOKUP($F1000,IMPORTRANGE(""https://docs.google.com/spreadsheets/d/1vQSgNMJXdrs4S3uLfPKDLLwIaGIMAUdySOJkVaHnDLI/edit?gid=0#gid=0"",""RESUMEN!G:J""),4,0)"),"#N/A")</f>
        <v>#N/A</v>
      </c>
      <c r="L1000" s="66" t="e">
        <f t="shared" ca="1" si="5"/>
        <v>#VALUE!</v>
      </c>
      <c r="M1000" s="69"/>
      <c r="N1000" s="94">
        <f t="shared" ca="1" si="6"/>
        <v>0</v>
      </c>
      <c r="O1000" s="16"/>
      <c r="P1000" s="40"/>
      <c r="Q1000" s="16"/>
      <c r="R1000" s="56"/>
    </row>
    <row r="1001" spans="1:18">
      <c r="A1001" s="59"/>
      <c r="B1001" s="60" t="str">
        <f ca="1">IFERROR(__xludf.DUMMYFUNCTION("IFERROR(VLOOKUP(CONCATENATE(C1001,D1001,E1001,F1001,G1001,H1001),IMPORTRANGE(""https://docs.google.com/spreadsheets/d/1vQSgNMJXdrs4S3uLfPKDLLwIaGIMAUdySOJkVaHnDLI/edit?gid=0#gid=0"",""RESUMEN!B:C""),2,FALSE),""DEFINIR"")"),"DEFINIR")</f>
        <v>DEFINIR</v>
      </c>
      <c r="C1001" s="61"/>
      <c r="D1001" s="61"/>
      <c r="E1001" s="62"/>
      <c r="F1001" s="61"/>
      <c r="G1001" s="60" t="str">
        <f ca="1">IFERROR(__xludf.DUMMYFUNCTION("IF(F1001="""",""INCLUIR"",VLOOKUP($F1001,IMPORTRANGE(""https://docs.google.com/spreadsheets/d/1vQSgNMJXdrs4S3uLfPKDLLwIaGIMAUdySOJkVaHnDLI/edit?gid=0#gid=0"",""RESUMEN!G:I""),2,0))"),"INCLUIR")</f>
        <v>INCLUIR</v>
      </c>
      <c r="H1001" s="64" t="str">
        <f ca="1">IFERROR(__xludf.DUMMYFUNCTION("IF(F1001="""",""INCLUIR"",VLOOKUP($F1001,IMPORTRANGE(""https://docs.google.com/spreadsheets/d/1vQSgNMJXdrs4S3uLfPKDLLwIaGIMAUdySOJkVaHnDLI/edit?gid=0#gid=0"",""RESUMEN!G:I""),3,0))"),"INCLUIR")</f>
        <v>INCLUIR</v>
      </c>
      <c r="I1001" s="65" t="e">
        <f t="shared" ca="1" si="3"/>
        <v>#VALUE!</v>
      </c>
      <c r="J1001" s="65" t="e">
        <f t="shared" ca="1" si="4"/>
        <v>#VALUE!</v>
      </c>
      <c r="K1001" s="64" t="str">
        <f ca="1">IFERROR(__xludf.DUMMYFUNCTION("VLOOKUP($F1001,IMPORTRANGE(""https://docs.google.com/spreadsheets/d/1vQSgNMJXdrs4S3uLfPKDLLwIaGIMAUdySOJkVaHnDLI/edit?gid=0#gid=0"",""RESUMEN!G:J""),4,0)"),"#N/A")</f>
        <v>#N/A</v>
      </c>
      <c r="L1001" s="66" t="e">
        <f t="shared" ca="1" si="5"/>
        <v>#VALUE!</v>
      </c>
      <c r="M1001" s="69"/>
      <c r="N1001" s="94">
        <f t="shared" ca="1" si="6"/>
        <v>0</v>
      </c>
      <c r="O1001" s="16"/>
      <c r="P1001" s="40"/>
      <c r="Q1001" s="16"/>
      <c r="R1001" s="56"/>
    </row>
    <row r="1002" spans="1:18">
      <c r="A1002" s="59"/>
      <c r="B1002" s="60" t="str">
        <f ca="1">IFERROR(__xludf.DUMMYFUNCTION("IFERROR(VLOOKUP(CONCATENATE(C1002,D1002,E1002,F1002,G1002,H1002),IMPORTRANGE(""https://docs.google.com/spreadsheets/d/1vQSgNMJXdrs4S3uLfPKDLLwIaGIMAUdySOJkVaHnDLI/edit?gid=0#gid=0"",""RESUMEN!B:C""),2,FALSE),""DEFINIR"")"),"DEFINIR")</f>
        <v>DEFINIR</v>
      </c>
      <c r="C1002" s="61"/>
      <c r="D1002" s="61"/>
      <c r="E1002" s="62"/>
      <c r="F1002" s="61"/>
      <c r="G1002" s="60" t="str">
        <f ca="1">IFERROR(__xludf.DUMMYFUNCTION("IF(F1002="""",""INCLUIR"",VLOOKUP($F1002,IMPORTRANGE(""https://docs.google.com/spreadsheets/d/1vQSgNMJXdrs4S3uLfPKDLLwIaGIMAUdySOJkVaHnDLI/edit?gid=0#gid=0"",""RESUMEN!G:I""),2,0))"),"INCLUIR")</f>
        <v>INCLUIR</v>
      </c>
      <c r="H1002" s="64" t="str">
        <f ca="1">IFERROR(__xludf.DUMMYFUNCTION("IF(F1002="""",""INCLUIR"",VLOOKUP($F1002,IMPORTRANGE(""https://docs.google.com/spreadsheets/d/1vQSgNMJXdrs4S3uLfPKDLLwIaGIMAUdySOJkVaHnDLI/edit?gid=0#gid=0"",""RESUMEN!G:I""),3,0))"),"INCLUIR")</f>
        <v>INCLUIR</v>
      </c>
      <c r="I1002" s="65" t="e">
        <f t="shared" ca="1" si="3"/>
        <v>#VALUE!</v>
      </c>
      <c r="J1002" s="65" t="e">
        <f t="shared" ca="1" si="4"/>
        <v>#VALUE!</v>
      </c>
      <c r="K1002" s="64" t="str">
        <f ca="1">IFERROR(__xludf.DUMMYFUNCTION("VLOOKUP($F1002,IMPORTRANGE(""https://docs.google.com/spreadsheets/d/1vQSgNMJXdrs4S3uLfPKDLLwIaGIMAUdySOJkVaHnDLI/edit?gid=0#gid=0"",""RESUMEN!G:J""),4,0)"),"#N/A")</f>
        <v>#N/A</v>
      </c>
      <c r="L1002" s="66" t="e">
        <f t="shared" ca="1" si="5"/>
        <v>#VALUE!</v>
      </c>
      <c r="M1002" s="69"/>
      <c r="N1002" s="94">
        <f t="shared" ca="1" si="6"/>
        <v>0</v>
      </c>
      <c r="O1002" s="16"/>
      <c r="P1002" s="40"/>
      <c r="Q1002" s="16"/>
      <c r="R1002" s="56"/>
    </row>
    <row r="1003" spans="1:18">
      <c r="A1003" s="59"/>
      <c r="B1003" s="60" t="str">
        <f ca="1">IFERROR(__xludf.DUMMYFUNCTION("IFERROR(VLOOKUP(CONCATENATE(C1003,D1003,E1003,F1003,G1003,H1003),IMPORTRANGE(""https://docs.google.com/spreadsheets/d/1vQSgNMJXdrs4S3uLfPKDLLwIaGIMAUdySOJkVaHnDLI/edit?gid=0#gid=0"",""RESUMEN!B:C""),2,FALSE),""DEFINIR"")"),"DEFINIR")</f>
        <v>DEFINIR</v>
      </c>
      <c r="C1003" s="61"/>
      <c r="D1003" s="61"/>
      <c r="E1003" s="62"/>
      <c r="F1003" s="61"/>
      <c r="G1003" s="60" t="str">
        <f ca="1">IFERROR(__xludf.DUMMYFUNCTION("IF(F1003="""",""INCLUIR"",VLOOKUP($F1003,IMPORTRANGE(""https://docs.google.com/spreadsheets/d/1vQSgNMJXdrs4S3uLfPKDLLwIaGIMAUdySOJkVaHnDLI/edit?gid=0#gid=0"",""RESUMEN!G:I""),2,0))"),"INCLUIR")</f>
        <v>INCLUIR</v>
      </c>
      <c r="H1003" s="64" t="str">
        <f ca="1">IFERROR(__xludf.DUMMYFUNCTION("IF(F1003="""",""INCLUIR"",VLOOKUP($F1003,IMPORTRANGE(""https://docs.google.com/spreadsheets/d/1vQSgNMJXdrs4S3uLfPKDLLwIaGIMAUdySOJkVaHnDLI/edit?gid=0#gid=0"",""RESUMEN!G:I""),3,0))"),"INCLUIR")</f>
        <v>INCLUIR</v>
      </c>
      <c r="I1003" s="65" t="e">
        <f t="shared" ca="1" si="3"/>
        <v>#VALUE!</v>
      </c>
      <c r="J1003" s="65" t="e">
        <f t="shared" ca="1" si="4"/>
        <v>#VALUE!</v>
      </c>
      <c r="K1003" s="64" t="str">
        <f ca="1">IFERROR(__xludf.DUMMYFUNCTION("VLOOKUP($F1003,IMPORTRANGE(""https://docs.google.com/spreadsheets/d/1vQSgNMJXdrs4S3uLfPKDLLwIaGIMAUdySOJkVaHnDLI/edit?gid=0#gid=0"",""RESUMEN!G:J""),4,0)"),"#N/A")</f>
        <v>#N/A</v>
      </c>
      <c r="L1003" s="66" t="e">
        <f t="shared" ca="1" si="5"/>
        <v>#VALUE!</v>
      </c>
      <c r="M1003" s="69"/>
      <c r="N1003" s="94">
        <f t="shared" ca="1" si="6"/>
        <v>0</v>
      </c>
      <c r="O1003" s="16"/>
      <c r="P1003" s="40"/>
      <c r="Q1003" s="16"/>
      <c r="R1003" s="56"/>
    </row>
    <row r="1004" spans="1:18">
      <c r="A1004" s="59"/>
      <c r="B1004" s="60" t="str">
        <f ca="1">IFERROR(__xludf.DUMMYFUNCTION("IFERROR(VLOOKUP(CONCATENATE(C1004,D1004,E1004,F1004,G1004,H1004),IMPORTRANGE(""https://docs.google.com/spreadsheets/d/1vQSgNMJXdrs4S3uLfPKDLLwIaGIMAUdySOJkVaHnDLI/edit?gid=0#gid=0"",""RESUMEN!B:C""),2,FALSE),""DEFINIR"")"),"DEFINIR")</f>
        <v>DEFINIR</v>
      </c>
      <c r="C1004" s="61"/>
      <c r="D1004" s="61"/>
      <c r="E1004" s="62"/>
      <c r="F1004" s="61"/>
      <c r="G1004" s="60" t="str">
        <f ca="1">IFERROR(__xludf.DUMMYFUNCTION("IF(F1004="""",""INCLUIR"",VLOOKUP($F1004,IMPORTRANGE(""https://docs.google.com/spreadsheets/d/1vQSgNMJXdrs4S3uLfPKDLLwIaGIMAUdySOJkVaHnDLI/edit?gid=0#gid=0"",""RESUMEN!G:I""),2,0))"),"INCLUIR")</f>
        <v>INCLUIR</v>
      </c>
      <c r="H1004" s="64" t="str">
        <f ca="1">IFERROR(__xludf.DUMMYFUNCTION("IF(F1004="""",""INCLUIR"",VLOOKUP($F1004,IMPORTRANGE(""https://docs.google.com/spreadsheets/d/1vQSgNMJXdrs4S3uLfPKDLLwIaGIMAUdySOJkVaHnDLI/edit?gid=0#gid=0"",""RESUMEN!G:I""),3,0))"),"INCLUIR")</f>
        <v>INCLUIR</v>
      </c>
      <c r="I1004" s="65" t="e">
        <f t="shared" ca="1" si="3"/>
        <v>#VALUE!</v>
      </c>
      <c r="J1004" s="65" t="e">
        <f t="shared" ca="1" si="4"/>
        <v>#VALUE!</v>
      </c>
      <c r="K1004" s="64" t="str">
        <f ca="1">IFERROR(__xludf.DUMMYFUNCTION("VLOOKUP($F1004,IMPORTRANGE(""https://docs.google.com/spreadsheets/d/1vQSgNMJXdrs4S3uLfPKDLLwIaGIMAUdySOJkVaHnDLI/edit?gid=0#gid=0"",""RESUMEN!G:J""),4,0)"),"#N/A")</f>
        <v>#N/A</v>
      </c>
      <c r="L1004" s="66" t="e">
        <f t="shared" ca="1" si="5"/>
        <v>#VALUE!</v>
      </c>
      <c r="M1004" s="69"/>
      <c r="N1004" s="94">
        <f t="shared" ca="1" si="6"/>
        <v>0</v>
      </c>
      <c r="O1004" s="16"/>
      <c r="P1004" s="40"/>
      <c r="Q1004" s="16"/>
      <c r="R1004" s="56"/>
    </row>
    <row r="1005" spans="1:18">
      <c r="A1005" s="59"/>
      <c r="B1005" s="60" t="str">
        <f ca="1">IFERROR(__xludf.DUMMYFUNCTION("IFERROR(VLOOKUP(CONCATENATE(C1005,D1005,E1005,F1005,G1005,H1005),IMPORTRANGE(""https://docs.google.com/spreadsheets/d/1vQSgNMJXdrs4S3uLfPKDLLwIaGIMAUdySOJkVaHnDLI/edit?gid=0#gid=0"",""RESUMEN!B:C""),2,FALSE),""DEFINIR"")"),"DEFINIR")</f>
        <v>DEFINIR</v>
      </c>
      <c r="C1005" s="61"/>
      <c r="D1005" s="61"/>
      <c r="E1005" s="62"/>
      <c r="F1005" s="61"/>
      <c r="G1005" s="60" t="str">
        <f ca="1">IFERROR(__xludf.DUMMYFUNCTION("IF(F1005="""",""INCLUIR"",VLOOKUP($F1005,IMPORTRANGE(""https://docs.google.com/spreadsheets/d/1vQSgNMJXdrs4S3uLfPKDLLwIaGIMAUdySOJkVaHnDLI/edit?gid=0#gid=0"",""RESUMEN!G:I""),2,0))"),"INCLUIR")</f>
        <v>INCLUIR</v>
      </c>
      <c r="H1005" s="64" t="str">
        <f ca="1">IFERROR(__xludf.DUMMYFUNCTION("IF(F1005="""",""INCLUIR"",VLOOKUP($F1005,IMPORTRANGE(""https://docs.google.com/spreadsheets/d/1vQSgNMJXdrs4S3uLfPKDLLwIaGIMAUdySOJkVaHnDLI/edit?gid=0#gid=0"",""RESUMEN!G:I""),3,0))"),"INCLUIR")</f>
        <v>INCLUIR</v>
      </c>
      <c r="I1005" s="65" t="e">
        <f t="shared" ca="1" si="3"/>
        <v>#VALUE!</v>
      </c>
      <c r="J1005" s="65" t="e">
        <f t="shared" ca="1" si="4"/>
        <v>#VALUE!</v>
      </c>
      <c r="K1005" s="64" t="str">
        <f ca="1">IFERROR(__xludf.DUMMYFUNCTION("VLOOKUP($F1005,IMPORTRANGE(""https://docs.google.com/spreadsheets/d/1vQSgNMJXdrs4S3uLfPKDLLwIaGIMAUdySOJkVaHnDLI/edit?gid=0#gid=0"",""RESUMEN!G:J""),4,0)"),"#N/A")</f>
        <v>#N/A</v>
      </c>
      <c r="L1005" s="66" t="e">
        <f t="shared" ca="1" si="5"/>
        <v>#VALUE!</v>
      </c>
      <c r="M1005" s="69"/>
      <c r="N1005" s="94">
        <f t="shared" ca="1" si="6"/>
        <v>0</v>
      </c>
      <c r="O1005" s="16"/>
      <c r="P1005" s="40"/>
      <c r="Q1005" s="16"/>
      <c r="R1005" s="56"/>
    </row>
    <row r="1006" spans="1:18">
      <c r="A1006" s="59"/>
      <c r="B1006" s="60" t="str">
        <f ca="1">IFERROR(__xludf.DUMMYFUNCTION("IFERROR(VLOOKUP(CONCATENATE(C1006,D1006,E1006,F1006,G1006,H1006),IMPORTRANGE(""https://docs.google.com/spreadsheets/d/1vQSgNMJXdrs4S3uLfPKDLLwIaGIMAUdySOJkVaHnDLI/edit?gid=0#gid=0"",""RESUMEN!B:C""),2,FALSE),""DEFINIR"")"),"DEFINIR")</f>
        <v>DEFINIR</v>
      </c>
      <c r="C1006" s="61"/>
      <c r="D1006" s="61"/>
      <c r="E1006" s="62"/>
      <c r="F1006" s="61"/>
      <c r="G1006" s="60" t="str">
        <f ca="1">IFERROR(__xludf.DUMMYFUNCTION("IF(F1006="""",""INCLUIR"",VLOOKUP($F1006,IMPORTRANGE(""https://docs.google.com/spreadsheets/d/1vQSgNMJXdrs4S3uLfPKDLLwIaGIMAUdySOJkVaHnDLI/edit?gid=0#gid=0"",""RESUMEN!G:I""),2,0))"),"INCLUIR")</f>
        <v>INCLUIR</v>
      </c>
      <c r="H1006" s="64" t="str">
        <f ca="1">IFERROR(__xludf.DUMMYFUNCTION("IF(F1006="""",""INCLUIR"",VLOOKUP($F1006,IMPORTRANGE(""https://docs.google.com/spreadsheets/d/1vQSgNMJXdrs4S3uLfPKDLLwIaGIMAUdySOJkVaHnDLI/edit?gid=0#gid=0"",""RESUMEN!G:I""),3,0))"),"INCLUIR")</f>
        <v>INCLUIR</v>
      </c>
      <c r="I1006" s="65" t="e">
        <f t="shared" ca="1" si="3"/>
        <v>#VALUE!</v>
      </c>
      <c r="J1006" s="65" t="e">
        <f t="shared" ca="1" si="4"/>
        <v>#VALUE!</v>
      </c>
      <c r="K1006" s="64" t="str">
        <f ca="1">IFERROR(__xludf.DUMMYFUNCTION("VLOOKUP($F1006,IMPORTRANGE(""https://docs.google.com/spreadsheets/d/1vQSgNMJXdrs4S3uLfPKDLLwIaGIMAUdySOJkVaHnDLI/edit?gid=0#gid=0"",""RESUMEN!G:J""),4,0)"),"#N/A")</f>
        <v>#N/A</v>
      </c>
      <c r="L1006" s="66" t="e">
        <f t="shared" ca="1" si="5"/>
        <v>#VALUE!</v>
      </c>
      <c r="M1006" s="69"/>
      <c r="N1006" s="94">
        <f t="shared" ca="1" si="6"/>
        <v>0</v>
      </c>
      <c r="O1006" s="16"/>
      <c r="P1006" s="40"/>
      <c r="Q1006" s="16"/>
      <c r="R1006" s="56"/>
    </row>
    <row r="1007" spans="1:18">
      <c r="A1007" s="59"/>
      <c r="B1007" s="60" t="str">
        <f ca="1">IFERROR(__xludf.DUMMYFUNCTION("IFERROR(VLOOKUP(CONCATENATE(C1007,D1007,E1007,F1007,G1007,H1007),IMPORTRANGE(""https://docs.google.com/spreadsheets/d/1vQSgNMJXdrs4S3uLfPKDLLwIaGIMAUdySOJkVaHnDLI/edit?gid=0#gid=0"",""RESUMEN!B:C""),2,FALSE),""DEFINIR"")"),"DEFINIR")</f>
        <v>DEFINIR</v>
      </c>
      <c r="C1007" s="61"/>
      <c r="D1007" s="61"/>
      <c r="E1007" s="62"/>
      <c r="F1007" s="61"/>
      <c r="G1007" s="60" t="str">
        <f ca="1">IFERROR(__xludf.DUMMYFUNCTION("IF(F1007="""",""INCLUIR"",VLOOKUP($F1007,IMPORTRANGE(""https://docs.google.com/spreadsheets/d/1vQSgNMJXdrs4S3uLfPKDLLwIaGIMAUdySOJkVaHnDLI/edit?gid=0#gid=0"",""RESUMEN!G:I""),2,0))"),"INCLUIR")</f>
        <v>INCLUIR</v>
      </c>
      <c r="H1007" s="64" t="str">
        <f ca="1">IFERROR(__xludf.DUMMYFUNCTION("IF(F1007="""",""INCLUIR"",VLOOKUP($F1007,IMPORTRANGE(""https://docs.google.com/spreadsheets/d/1vQSgNMJXdrs4S3uLfPKDLLwIaGIMAUdySOJkVaHnDLI/edit?gid=0#gid=0"",""RESUMEN!G:I""),3,0))"),"INCLUIR")</f>
        <v>INCLUIR</v>
      </c>
      <c r="I1007" s="65" t="e">
        <f t="shared" ca="1" si="3"/>
        <v>#VALUE!</v>
      </c>
      <c r="J1007" s="65" t="e">
        <f t="shared" ca="1" si="4"/>
        <v>#VALUE!</v>
      </c>
      <c r="K1007" s="64" t="str">
        <f ca="1">IFERROR(__xludf.DUMMYFUNCTION("VLOOKUP($F1007,IMPORTRANGE(""https://docs.google.com/spreadsheets/d/1vQSgNMJXdrs4S3uLfPKDLLwIaGIMAUdySOJkVaHnDLI/edit?gid=0#gid=0"",""RESUMEN!G:J""),4,0)"),"#N/A")</f>
        <v>#N/A</v>
      </c>
      <c r="L1007" s="66" t="e">
        <f t="shared" ca="1" si="5"/>
        <v>#VALUE!</v>
      </c>
      <c r="M1007" s="69"/>
      <c r="N1007" s="94">
        <f t="shared" ca="1" si="6"/>
        <v>0</v>
      </c>
      <c r="O1007" s="16"/>
      <c r="P1007" s="40"/>
      <c r="Q1007" s="16"/>
      <c r="R1007" s="56"/>
    </row>
    <row r="1008" spans="1:18">
      <c r="A1008" s="59"/>
      <c r="B1008" s="60" t="str">
        <f ca="1">IFERROR(__xludf.DUMMYFUNCTION("IFERROR(VLOOKUP(CONCATENATE(C1008,D1008,E1008,F1008,G1008,H1008),IMPORTRANGE(""https://docs.google.com/spreadsheets/d/1vQSgNMJXdrs4S3uLfPKDLLwIaGIMAUdySOJkVaHnDLI/edit?gid=0#gid=0"",""RESUMEN!B:C""),2,FALSE),""DEFINIR"")"),"DEFINIR")</f>
        <v>DEFINIR</v>
      </c>
      <c r="C1008" s="61"/>
      <c r="D1008" s="61"/>
      <c r="E1008" s="62"/>
      <c r="F1008" s="61"/>
      <c r="G1008" s="60" t="str">
        <f ca="1">IFERROR(__xludf.DUMMYFUNCTION("IF(F1008="""",""INCLUIR"",VLOOKUP($F1008,IMPORTRANGE(""https://docs.google.com/spreadsheets/d/1vQSgNMJXdrs4S3uLfPKDLLwIaGIMAUdySOJkVaHnDLI/edit?gid=0#gid=0"",""RESUMEN!G:I""),2,0))"),"INCLUIR")</f>
        <v>INCLUIR</v>
      </c>
      <c r="H1008" s="64" t="str">
        <f ca="1">IFERROR(__xludf.DUMMYFUNCTION("IF(F1008="""",""INCLUIR"",VLOOKUP($F1008,IMPORTRANGE(""https://docs.google.com/spreadsheets/d/1vQSgNMJXdrs4S3uLfPKDLLwIaGIMAUdySOJkVaHnDLI/edit?gid=0#gid=0"",""RESUMEN!G:I""),3,0))"),"INCLUIR")</f>
        <v>INCLUIR</v>
      </c>
      <c r="I1008" s="65" t="e">
        <f t="shared" ca="1" si="3"/>
        <v>#VALUE!</v>
      </c>
      <c r="J1008" s="65" t="e">
        <f t="shared" ca="1" si="4"/>
        <v>#VALUE!</v>
      </c>
      <c r="K1008" s="64" t="str">
        <f ca="1">IFERROR(__xludf.DUMMYFUNCTION("VLOOKUP($F1008,IMPORTRANGE(""https://docs.google.com/spreadsheets/d/1vQSgNMJXdrs4S3uLfPKDLLwIaGIMAUdySOJkVaHnDLI/edit?gid=0#gid=0"",""RESUMEN!G:J""),4,0)"),"#N/A")</f>
        <v>#N/A</v>
      </c>
      <c r="L1008" s="66" t="e">
        <f t="shared" ca="1" si="5"/>
        <v>#VALUE!</v>
      </c>
      <c r="M1008" s="69"/>
      <c r="N1008" s="94">
        <f t="shared" ca="1" si="6"/>
        <v>0</v>
      </c>
      <c r="O1008" s="16"/>
      <c r="P1008" s="40"/>
      <c r="Q1008" s="16"/>
      <c r="R1008" s="56"/>
    </row>
    <row r="1009" spans="1:18">
      <c r="A1009" s="59"/>
      <c r="B1009" s="60" t="str">
        <f ca="1">IFERROR(__xludf.DUMMYFUNCTION("IFERROR(VLOOKUP(CONCATENATE(C1009,D1009,E1009,F1009,G1009,H1009),IMPORTRANGE(""https://docs.google.com/spreadsheets/d/1vQSgNMJXdrs4S3uLfPKDLLwIaGIMAUdySOJkVaHnDLI/edit?gid=0#gid=0"",""RESUMEN!B:C""),2,FALSE),""DEFINIR"")"),"DEFINIR")</f>
        <v>DEFINIR</v>
      </c>
      <c r="C1009" s="61"/>
      <c r="D1009" s="61"/>
      <c r="E1009" s="62"/>
      <c r="F1009" s="61"/>
      <c r="G1009" s="60" t="str">
        <f ca="1">IFERROR(__xludf.DUMMYFUNCTION("IF(F1009="""",""INCLUIR"",VLOOKUP($F1009,IMPORTRANGE(""https://docs.google.com/spreadsheets/d/1vQSgNMJXdrs4S3uLfPKDLLwIaGIMAUdySOJkVaHnDLI/edit?gid=0#gid=0"",""RESUMEN!G:I""),2,0))"),"INCLUIR")</f>
        <v>INCLUIR</v>
      </c>
      <c r="H1009" s="64" t="str">
        <f ca="1">IFERROR(__xludf.DUMMYFUNCTION("IF(F1009="""",""INCLUIR"",VLOOKUP($F1009,IMPORTRANGE(""https://docs.google.com/spreadsheets/d/1vQSgNMJXdrs4S3uLfPKDLLwIaGIMAUdySOJkVaHnDLI/edit?gid=0#gid=0"",""RESUMEN!G:I""),3,0))"),"INCLUIR")</f>
        <v>INCLUIR</v>
      </c>
      <c r="I1009" s="65" t="e">
        <f t="shared" ca="1" si="3"/>
        <v>#VALUE!</v>
      </c>
      <c r="J1009" s="65" t="e">
        <f t="shared" ca="1" si="4"/>
        <v>#VALUE!</v>
      </c>
      <c r="K1009" s="64" t="str">
        <f ca="1">IFERROR(__xludf.DUMMYFUNCTION("VLOOKUP($F1009,IMPORTRANGE(""https://docs.google.com/spreadsheets/d/1vQSgNMJXdrs4S3uLfPKDLLwIaGIMAUdySOJkVaHnDLI/edit?gid=0#gid=0"",""RESUMEN!G:J""),4,0)"),"#N/A")</f>
        <v>#N/A</v>
      </c>
      <c r="L1009" s="66" t="e">
        <f t="shared" ca="1" si="5"/>
        <v>#VALUE!</v>
      </c>
      <c r="M1009" s="69"/>
      <c r="N1009" s="94">
        <f t="shared" ca="1" si="6"/>
        <v>0</v>
      </c>
      <c r="O1009" s="16"/>
      <c r="P1009" s="40"/>
      <c r="Q1009" s="16"/>
      <c r="R1009" s="56"/>
    </row>
    <row r="1010" spans="1:18">
      <c r="A1010" s="59"/>
      <c r="B1010" s="60" t="str">
        <f ca="1">IFERROR(__xludf.DUMMYFUNCTION("IFERROR(VLOOKUP(CONCATENATE(C1010,D1010,E1010,F1010,G1010,H1010),IMPORTRANGE(""https://docs.google.com/spreadsheets/d/1vQSgNMJXdrs4S3uLfPKDLLwIaGIMAUdySOJkVaHnDLI/edit?gid=0#gid=0"",""RESUMEN!B:C""),2,FALSE),""DEFINIR"")"),"DEFINIR")</f>
        <v>DEFINIR</v>
      </c>
      <c r="C1010" s="61"/>
      <c r="D1010" s="61"/>
      <c r="E1010" s="62"/>
      <c r="F1010" s="61"/>
      <c r="G1010" s="60" t="str">
        <f ca="1">IFERROR(__xludf.DUMMYFUNCTION("IF(F1010="""",""INCLUIR"",VLOOKUP($F1010,IMPORTRANGE(""https://docs.google.com/spreadsheets/d/1vQSgNMJXdrs4S3uLfPKDLLwIaGIMAUdySOJkVaHnDLI/edit?gid=0#gid=0"",""RESUMEN!G:I""),2,0))"),"INCLUIR")</f>
        <v>INCLUIR</v>
      </c>
      <c r="H1010" s="64" t="str">
        <f ca="1">IFERROR(__xludf.DUMMYFUNCTION("IF(F1010="""",""INCLUIR"",VLOOKUP($F1010,IMPORTRANGE(""https://docs.google.com/spreadsheets/d/1vQSgNMJXdrs4S3uLfPKDLLwIaGIMAUdySOJkVaHnDLI/edit?gid=0#gid=0"",""RESUMEN!G:I""),3,0))"),"INCLUIR")</f>
        <v>INCLUIR</v>
      </c>
      <c r="I1010" s="65" t="e">
        <f t="shared" ca="1" si="3"/>
        <v>#VALUE!</v>
      </c>
      <c r="J1010" s="65" t="e">
        <f t="shared" ca="1" si="4"/>
        <v>#VALUE!</v>
      </c>
      <c r="K1010" s="64" t="str">
        <f ca="1">IFERROR(__xludf.DUMMYFUNCTION("VLOOKUP($F1010,IMPORTRANGE(""https://docs.google.com/spreadsheets/d/1vQSgNMJXdrs4S3uLfPKDLLwIaGIMAUdySOJkVaHnDLI/edit?gid=0#gid=0"",""RESUMEN!G:J""),4,0)"),"#N/A")</f>
        <v>#N/A</v>
      </c>
      <c r="L1010" s="66" t="e">
        <f t="shared" ca="1" si="5"/>
        <v>#VALUE!</v>
      </c>
      <c r="M1010" s="69"/>
      <c r="N1010" s="94">
        <f t="shared" ca="1" si="6"/>
        <v>0</v>
      </c>
      <c r="O1010" s="16"/>
      <c r="P1010" s="40"/>
      <c r="Q1010" s="16"/>
      <c r="R1010" s="56"/>
    </row>
    <row r="1011" spans="1:18">
      <c r="A1011" s="59"/>
      <c r="B1011" s="60" t="str">
        <f ca="1">IFERROR(__xludf.DUMMYFUNCTION("IFERROR(VLOOKUP(CONCATENATE(C1011,D1011,E1011,F1011,G1011,H1011),IMPORTRANGE(""https://docs.google.com/spreadsheets/d/1vQSgNMJXdrs4S3uLfPKDLLwIaGIMAUdySOJkVaHnDLI/edit?gid=0#gid=0"",""RESUMEN!B:C""),2,FALSE),""DEFINIR"")"),"DEFINIR")</f>
        <v>DEFINIR</v>
      </c>
      <c r="C1011" s="61"/>
      <c r="D1011" s="61"/>
      <c r="E1011" s="62"/>
      <c r="F1011" s="61"/>
      <c r="G1011" s="60" t="str">
        <f ca="1">IFERROR(__xludf.DUMMYFUNCTION("IF(F1011="""",""INCLUIR"",VLOOKUP($F1011,IMPORTRANGE(""https://docs.google.com/spreadsheets/d/1vQSgNMJXdrs4S3uLfPKDLLwIaGIMAUdySOJkVaHnDLI/edit?gid=0#gid=0"",""RESUMEN!G:I""),2,0))"),"INCLUIR")</f>
        <v>INCLUIR</v>
      </c>
      <c r="H1011" s="64" t="str">
        <f ca="1">IFERROR(__xludf.DUMMYFUNCTION("IF(F1011="""",""INCLUIR"",VLOOKUP($F1011,IMPORTRANGE(""https://docs.google.com/spreadsheets/d/1vQSgNMJXdrs4S3uLfPKDLLwIaGIMAUdySOJkVaHnDLI/edit?gid=0#gid=0"",""RESUMEN!G:I""),3,0))"),"INCLUIR")</f>
        <v>INCLUIR</v>
      </c>
      <c r="I1011" s="65" t="e">
        <f t="shared" ca="1" si="3"/>
        <v>#VALUE!</v>
      </c>
      <c r="J1011" s="65" t="e">
        <f t="shared" ca="1" si="4"/>
        <v>#VALUE!</v>
      </c>
      <c r="K1011" s="64" t="str">
        <f ca="1">IFERROR(__xludf.DUMMYFUNCTION("VLOOKUP($F1011,IMPORTRANGE(""https://docs.google.com/spreadsheets/d/1vQSgNMJXdrs4S3uLfPKDLLwIaGIMAUdySOJkVaHnDLI/edit?gid=0#gid=0"",""RESUMEN!G:J""),4,0)"),"#N/A")</f>
        <v>#N/A</v>
      </c>
      <c r="L1011" s="66" t="e">
        <f t="shared" ca="1" si="5"/>
        <v>#VALUE!</v>
      </c>
      <c r="M1011" s="69"/>
      <c r="N1011" s="94">
        <f t="shared" ca="1" si="6"/>
        <v>0</v>
      </c>
      <c r="O1011" s="16"/>
      <c r="P1011" s="40"/>
      <c r="Q1011" s="16"/>
      <c r="R1011" s="56"/>
    </row>
    <row r="1012" spans="1:18">
      <c r="A1012" s="59"/>
      <c r="B1012" s="60" t="str">
        <f ca="1">IFERROR(__xludf.DUMMYFUNCTION("IFERROR(VLOOKUP(CONCATENATE(C1012,D1012,E1012,F1012,G1012,H1012),IMPORTRANGE(""https://docs.google.com/spreadsheets/d/1vQSgNMJXdrs4S3uLfPKDLLwIaGIMAUdySOJkVaHnDLI/edit?gid=0#gid=0"",""RESUMEN!B:C""),2,FALSE),""DEFINIR"")"),"DEFINIR")</f>
        <v>DEFINIR</v>
      </c>
      <c r="C1012" s="61"/>
      <c r="D1012" s="61"/>
      <c r="E1012" s="62"/>
      <c r="F1012" s="61"/>
      <c r="G1012" s="60" t="str">
        <f ca="1">IFERROR(__xludf.DUMMYFUNCTION("IF(F1012="""",""INCLUIR"",VLOOKUP($F1012,IMPORTRANGE(""https://docs.google.com/spreadsheets/d/1vQSgNMJXdrs4S3uLfPKDLLwIaGIMAUdySOJkVaHnDLI/edit?gid=0#gid=0"",""RESUMEN!G:I""),2,0))"),"INCLUIR")</f>
        <v>INCLUIR</v>
      </c>
      <c r="H1012" s="64" t="str">
        <f ca="1">IFERROR(__xludf.DUMMYFUNCTION("IF(F1012="""",""INCLUIR"",VLOOKUP($F1012,IMPORTRANGE(""https://docs.google.com/spreadsheets/d/1vQSgNMJXdrs4S3uLfPKDLLwIaGIMAUdySOJkVaHnDLI/edit?gid=0#gid=0"",""RESUMEN!G:I""),3,0))"),"INCLUIR")</f>
        <v>INCLUIR</v>
      </c>
      <c r="I1012" s="65" t="e">
        <f t="shared" ca="1" si="3"/>
        <v>#VALUE!</v>
      </c>
      <c r="J1012" s="65" t="e">
        <f t="shared" ca="1" si="4"/>
        <v>#VALUE!</v>
      </c>
      <c r="K1012" s="64" t="str">
        <f ca="1">IFERROR(__xludf.DUMMYFUNCTION("VLOOKUP($F1012,IMPORTRANGE(""https://docs.google.com/spreadsheets/d/1vQSgNMJXdrs4S3uLfPKDLLwIaGIMAUdySOJkVaHnDLI/edit?gid=0#gid=0"",""RESUMEN!G:J""),4,0)"),"#N/A")</f>
        <v>#N/A</v>
      </c>
      <c r="L1012" s="66" t="e">
        <f t="shared" ca="1" si="5"/>
        <v>#VALUE!</v>
      </c>
      <c r="M1012" s="69"/>
      <c r="N1012" s="94">
        <f t="shared" ca="1" si="6"/>
        <v>0</v>
      </c>
      <c r="O1012" s="16"/>
      <c r="P1012" s="40"/>
      <c r="Q1012" s="16"/>
      <c r="R1012" s="56"/>
    </row>
    <row r="1013" spans="1:18">
      <c r="A1013" s="59"/>
      <c r="B1013" s="60" t="str">
        <f ca="1">IFERROR(__xludf.DUMMYFUNCTION("IFERROR(VLOOKUP(CONCATENATE(C1013,D1013,E1013,F1013,G1013,H1013),IMPORTRANGE(""https://docs.google.com/spreadsheets/d/1vQSgNMJXdrs4S3uLfPKDLLwIaGIMAUdySOJkVaHnDLI/edit?gid=0#gid=0"",""RESUMEN!B:C""),2,FALSE),""DEFINIR"")"),"DEFINIR")</f>
        <v>DEFINIR</v>
      </c>
      <c r="C1013" s="61"/>
      <c r="D1013" s="61"/>
      <c r="E1013" s="62"/>
      <c r="F1013" s="61"/>
      <c r="G1013" s="60" t="str">
        <f ca="1">IFERROR(__xludf.DUMMYFUNCTION("IF(F1013="""",""INCLUIR"",VLOOKUP($F1013,IMPORTRANGE(""https://docs.google.com/spreadsheets/d/1vQSgNMJXdrs4S3uLfPKDLLwIaGIMAUdySOJkVaHnDLI/edit?gid=0#gid=0"",""RESUMEN!G:I""),2,0))"),"INCLUIR")</f>
        <v>INCLUIR</v>
      </c>
      <c r="H1013" s="64" t="str">
        <f ca="1">IFERROR(__xludf.DUMMYFUNCTION("IF(F1013="""",""INCLUIR"",VLOOKUP($F1013,IMPORTRANGE(""https://docs.google.com/spreadsheets/d/1vQSgNMJXdrs4S3uLfPKDLLwIaGIMAUdySOJkVaHnDLI/edit?gid=0#gid=0"",""RESUMEN!G:I""),3,0))"),"INCLUIR")</f>
        <v>INCLUIR</v>
      </c>
      <c r="I1013" s="65" t="e">
        <f t="shared" ca="1" si="3"/>
        <v>#VALUE!</v>
      </c>
      <c r="J1013" s="65" t="e">
        <f t="shared" ca="1" si="4"/>
        <v>#VALUE!</v>
      </c>
      <c r="K1013" s="64" t="str">
        <f ca="1">IFERROR(__xludf.DUMMYFUNCTION("VLOOKUP($F1013,IMPORTRANGE(""https://docs.google.com/spreadsheets/d/1vQSgNMJXdrs4S3uLfPKDLLwIaGIMAUdySOJkVaHnDLI/edit?gid=0#gid=0"",""RESUMEN!G:J""),4,0)"),"#N/A")</f>
        <v>#N/A</v>
      </c>
      <c r="L1013" s="66" t="e">
        <f t="shared" ca="1" si="5"/>
        <v>#VALUE!</v>
      </c>
      <c r="M1013" s="69"/>
      <c r="N1013" s="94">
        <f t="shared" ca="1" si="6"/>
        <v>0</v>
      </c>
      <c r="O1013" s="16"/>
      <c r="P1013" s="40"/>
      <c r="Q1013" s="16"/>
      <c r="R1013" s="56"/>
    </row>
    <row r="1014" spans="1:18">
      <c r="A1014" s="59"/>
      <c r="B1014" s="60" t="str">
        <f ca="1">IFERROR(__xludf.DUMMYFUNCTION("IFERROR(VLOOKUP(CONCATENATE(C1014,D1014,E1014,F1014,G1014,H1014),IMPORTRANGE(""https://docs.google.com/spreadsheets/d/1vQSgNMJXdrs4S3uLfPKDLLwIaGIMAUdySOJkVaHnDLI/edit?gid=0#gid=0"",""RESUMEN!B:C""),2,FALSE),""DEFINIR"")"),"DEFINIR")</f>
        <v>DEFINIR</v>
      </c>
      <c r="C1014" s="61"/>
      <c r="D1014" s="61"/>
      <c r="E1014" s="62"/>
      <c r="F1014" s="61"/>
      <c r="G1014" s="60" t="str">
        <f ca="1">IFERROR(__xludf.DUMMYFUNCTION("IF(F1014="""",""INCLUIR"",VLOOKUP($F1014,IMPORTRANGE(""https://docs.google.com/spreadsheets/d/1vQSgNMJXdrs4S3uLfPKDLLwIaGIMAUdySOJkVaHnDLI/edit?gid=0#gid=0"",""RESUMEN!G:I""),2,0))"),"INCLUIR")</f>
        <v>INCLUIR</v>
      </c>
      <c r="H1014" s="64" t="str">
        <f ca="1">IFERROR(__xludf.DUMMYFUNCTION("IF(F1014="""",""INCLUIR"",VLOOKUP($F1014,IMPORTRANGE(""https://docs.google.com/spreadsheets/d/1vQSgNMJXdrs4S3uLfPKDLLwIaGIMAUdySOJkVaHnDLI/edit?gid=0#gid=0"",""RESUMEN!G:I""),3,0))"),"INCLUIR")</f>
        <v>INCLUIR</v>
      </c>
      <c r="I1014" s="65" t="e">
        <f t="shared" ca="1" si="3"/>
        <v>#VALUE!</v>
      </c>
      <c r="J1014" s="65" t="e">
        <f t="shared" ca="1" si="4"/>
        <v>#VALUE!</v>
      </c>
      <c r="K1014" s="64" t="str">
        <f ca="1">IFERROR(__xludf.DUMMYFUNCTION("VLOOKUP($F1014,IMPORTRANGE(""https://docs.google.com/spreadsheets/d/1vQSgNMJXdrs4S3uLfPKDLLwIaGIMAUdySOJkVaHnDLI/edit?gid=0#gid=0"",""RESUMEN!G:J""),4,0)"),"#N/A")</f>
        <v>#N/A</v>
      </c>
      <c r="L1014" s="66" t="e">
        <f t="shared" ca="1" si="5"/>
        <v>#VALUE!</v>
      </c>
      <c r="M1014" s="69"/>
      <c r="N1014" s="94">
        <f t="shared" ca="1" si="6"/>
        <v>0</v>
      </c>
      <c r="O1014" s="16"/>
      <c r="P1014" s="40"/>
      <c r="Q1014" s="16"/>
      <c r="R1014" s="56"/>
    </row>
    <row r="1015" spans="1:18">
      <c r="A1015" s="59"/>
      <c r="B1015" s="60" t="str">
        <f ca="1">IFERROR(__xludf.DUMMYFUNCTION("IFERROR(VLOOKUP(CONCATENATE(C1015,D1015,E1015,F1015,G1015,H1015),IMPORTRANGE(""https://docs.google.com/spreadsheets/d/1vQSgNMJXdrs4S3uLfPKDLLwIaGIMAUdySOJkVaHnDLI/edit?gid=0#gid=0"",""RESUMEN!B:C""),2,FALSE),""DEFINIR"")"),"DEFINIR")</f>
        <v>DEFINIR</v>
      </c>
      <c r="C1015" s="61"/>
      <c r="D1015" s="61"/>
      <c r="E1015" s="62"/>
      <c r="F1015" s="61"/>
      <c r="G1015" s="60" t="str">
        <f ca="1">IFERROR(__xludf.DUMMYFUNCTION("IF(F1015="""",""INCLUIR"",VLOOKUP($F1015,IMPORTRANGE(""https://docs.google.com/spreadsheets/d/1vQSgNMJXdrs4S3uLfPKDLLwIaGIMAUdySOJkVaHnDLI/edit?gid=0#gid=0"",""RESUMEN!G:I""),2,0))"),"INCLUIR")</f>
        <v>INCLUIR</v>
      </c>
      <c r="H1015" s="64" t="str">
        <f ca="1">IFERROR(__xludf.DUMMYFUNCTION("IF(F1015="""",""INCLUIR"",VLOOKUP($F1015,IMPORTRANGE(""https://docs.google.com/spreadsheets/d/1vQSgNMJXdrs4S3uLfPKDLLwIaGIMAUdySOJkVaHnDLI/edit?gid=0#gid=0"",""RESUMEN!G:I""),3,0))"),"INCLUIR")</f>
        <v>INCLUIR</v>
      </c>
      <c r="I1015" s="65" t="e">
        <f t="shared" ca="1" si="3"/>
        <v>#VALUE!</v>
      </c>
      <c r="J1015" s="65" t="e">
        <f t="shared" ca="1" si="4"/>
        <v>#VALUE!</v>
      </c>
      <c r="K1015" s="64" t="str">
        <f ca="1">IFERROR(__xludf.DUMMYFUNCTION("VLOOKUP($F1015,IMPORTRANGE(""https://docs.google.com/spreadsheets/d/1vQSgNMJXdrs4S3uLfPKDLLwIaGIMAUdySOJkVaHnDLI/edit?gid=0#gid=0"",""RESUMEN!G:J""),4,0)"),"#N/A")</f>
        <v>#N/A</v>
      </c>
      <c r="L1015" s="66" t="e">
        <f t="shared" ca="1" si="5"/>
        <v>#VALUE!</v>
      </c>
      <c r="M1015" s="69"/>
      <c r="N1015" s="94">
        <f t="shared" ca="1" si="6"/>
        <v>0</v>
      </c>
      <c r="O1015" s="16"/>
      <c r="P1015" s="40"/>
      <c r="Q1015" s="16"/>
      <c r="R1015" s="56"/>
    </row>
  </sheetData>
  <autoFilter ref="B77:N1015"/>
  <mergeCells count="106">
    <mergeCell ref="B74:R74"/>
    <mergeCell ref="B70:D70"/>
    <mergeCell ref="B71:G71"/>
    <mergeCell ref="B55:D55"/>
    <mergeCell ref="B57:D57"/>
    <mergeCell ref="B58:D58"/>
    <mergeCell ref="B59:D59"/>
    <mergeCell ref="B60:D60"/>
    <mergeCell ref="B61:D61"/>
    <mergeCell ref="B62:D62"/>
    <mergeCell ref="B13:D13"/>
    <mergeCell ref="C15:D15"/>
    <mergeCell ref="E15:H15"/>
    <mergeCell ref="B16:B52"/>
    <mergeCell ref="B63:D63"/>
    <mergeCell ref="B64:F64"/>
    <mergeCell ref="B66:D66"/>
    <mergeCell ref="B68:D68"/>
    <mergeCell ref="B69:D69"/>
    <mergeCell ref="C42:D42"/>
    <mergeCell ref="E42:H42"/>
    <mergeCell ref="C43:D43"/>
    <mergeCell ref="E43:H43"/>
    <mergeCell ref="C44:D44"/>
    <mergeCell ref="E44:H44"/>
    <mergeCell ref="C45:D45"/>
    <mergeCell ref="E45:H45"/>
    <mergeCell ref="C46:D46"/>
    <mergeCell ref="E46:H46"/>
    <mergeCell ref="C47:D47"/>
    <mergeCell ref="E47:H47"/>
    <mergeCell ref="C48:D48"/>
    <mergeCell ref="E48:H48"/>
    <mergeCell ref="C41:D41"/>
    <mergeCell ref="E41:H41"/>
    <mergeCell ref="C49:D49"/>
    <mergeCell ref="E49:H49"/>
    <mergeCell ref="C50:D50"/>
    <mergeCell ref="E50:H50"/>
    <mergeCell ref="C51:D51"/>
    <mergeCell ref="E51:H51"/>
    <mergeCell ref="C52:D52"/>
    <mergeCell ref="E52:H52"/>
    <mergeCell ref="C36:D36"/>
    <mergeCell ref="E36:H36"/>
    <mergeCell ref="C37:D37"/>
    <mergeCell ref="E37:H37"/>
    <mergeCell ref="C38:D38"/>
    <mergeCell ref="E38:H38"/>
    <mergeCell ref="C39:D39"/>
    <mergeCell ref="E39:H39"/>
    <mergeCell ref="C40:D40"/>
    <mergeCell ref="E40:H40"/>
    <mergeCell ref="C31:D31"/>
    <mergeCell ref="E31:H31"/>
    <mergeCell ref="C32:D32"/>
    <mergeCell ref="E32:H32"/>
    <mergeCell ref="C33:D33"/>
    <mergeCell ref="E33:H33"/>
    <mergeCell ref="C34:D34"/>
    <mergeCell ref="E34:H34"/>
    <mergeCell ref="C35:D35"/>
    <mergeCell ref="E35:H35"/>
    <mergeCell ref="C26:D26"/>
    <mergeCell ref="E26:H26"/>
    <mergeCell ref="C27:D27"/>
    <mergeCell ref="E27:H27"/>
    <mergeCell ref="C28:D28"/>
    <mergeCell ref="E28:H28"/>
    <mergeCell ref="C29:D29"/>
    <mergeCell ref="E29:H29"/>
    <mergeCell ref="C30:D30"/>
    <mergeCell ref="E30:H30"/>
    <mergeCell ref="C21:D21"/>
    <mergeCell ref="E21:H21"/>
    <mergeCell ref="C22:D22"/>
    <mergeCell ref="E22:H22"/>
    <mergeCell ref="C23:D23"/>
    <mergeCell ref="E23:H23"/>
    <mergeCell ref="C24:D24"/>
    <mergeCell ref="E24:H24"/>
    <mergeCell ref="C25:D25"/>
    <mergeCell ref="E25:H25"/>
    <mergeCell ref="C16:D16"/>
    <mergeCell ref="E16:H16"/>
    <mergeCell ref="C17:D17"/>
    <mergeCell ref="E17:H17"/>
    <mergeCell ref="C18:D18"/>
    <mergeCell ref="E18:H18"/>
    <mergeCell ref="C19:D19"/>
    <mergeCell ref="E19:H19"/>
    <mergeCell ref="C20:D20"/>
    <mergeCell ref="E20:H20"/>
    <mergeCell ref="P8:Q8"/>
    <mergeCell ref="P9:Q9"/>
    <mergeCell ref="B11:R11"/>
    <mergeCell ref="B2:R2"/>
    <mergeCell ref="B3:R3"/>
    <mergeCell ref="B6:D6"/>
    <mergeCell ref="E6:F6"/>
    <mergeCell ref="P6:R6"/>
    <mergeCell ref="E7:F7"/>
    <mergeCell ref="P7:Q7"/>
    <mergeCell ref="B7:D7"/>
    <mergeCell ref="B8:D8"/>
    <mergeCell ref="E8:F8"/>
  </mergeCells>
  <conditionalFormatting sqref="C78:F1015">
    <cfRule type="containsBlanks" dxfId="8" priority="1">
      <formula>LEN(TRIM(C78))=0</formula>
    </cfRule>
  </conditionalFormatting>
  <conditionalFormatting sqref="F78:F1015">
    <cfRule type="containsBlanks" dxfId="7" priority="2">
      <formula>LEN(TRIM(F78))=0</formula>
    </cfRule>
  </conditionalFormatting>
  <conditionalFormatting sqref="B78:B1015">
    <cfRule type="containsText" dxfId="6" priority="3" operator="containsText" text="DEFINIR">
      <formula>NOT(ISERROR(SEARCH(("DEFINIR"),(B78))))</formula>
    </cfRule>
  </conditionalFormatting>
  <conditionalFormatting sqref="C78:F1015 M78:M1015">
    <cfRule type="containsBlanks" dxfId="5" priority="4">
      <formula>LEN(TRIM(C78))=0</formula>
    </cfRule>
  </conditionalFormatting>
  <conditionalFormatting sqref="B78:B1015">
    <cfRule type="expression" dxfId="4" priority="5">
      <formula>COUNTIF(B:B,B78)&gt;1</formula>
    </cfRule>
  </conditionalFormatting>
  <dataValidations count="1">
    <dataValidation type="list" allowBlank="1" showErrorMessage="1" sqref="C78:C1015">
      <formula1>"NO PERECEDERO,N/A"</formula1>
    </dataValidation>
  </dataValidations>
  <pageMargins left="0.7" right="0.7" top="0.75" bottom="0.75" header="0" footer="0"/>
  <pageSetup scale="10" orientation="portrait" r:id="rId1"/>
  <extLst>
    <ext xmlns:x14="http://schemas.microsoft.com/office/spreadsheetml/2009/9/main" uri="{CCE6A557-97BC-4b89-ADB6-D9C93CAAB3DF}">
      <x14:dataValidations xmlns:xm="http://schemas.microsoft.com/office/excel/2006/main" count="3">
        <x14:dataValidation type="list" allowBlank="1" showErrorMessage="1">
          <x14:formula1>
            <xm:f>DESPLEGABLES!B2:S2</xm:f>
          </x14:formula1>
          <xm:sqref>D78:D1015</xm:sqref>
        </x14:dataValidation>
        <x14:dataValidation type="list" allowBlank="1" showErrorMessage="1">
          <x14:formula1>
            <xm:f>DESPLEGABLES!B1901:S1901</xm:f>
          </x14:formula1>
          <xm:sqref>F78:F147 F149:F175 F177:F188 F191:F267 F269:F306 F308:F385 F387:F389 F391:F1015</xm:sqref>
        </x14:dataValidation>
        <x14:dataValidation type="list" allowBlank="1" showErrorMessage="1">
          <x14:formula1>
            <xm:f>DESPLEGABLES!B953:S953</xm:f>
          </x14:formula1>
          <xm:sqref>E78:E147 E151:E155 E157:E1015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H2807"/>
  <sheetViews>
    <sheetView workbookViewId="0">
      <pane ySplit="1" topLeftCell="A2" activePane="bottomLeft" state="frozen"/>
      <selection pane="bottomLeft" activeCell="B3" sqref="B3"/>
    </sheetView>
  </sheetViews>
  <sheetFormatPr baseColWidth="10" defaultColWidth="12.5703125" defaultRowHeight="15.75" customHeight="1"/>
  <cols>
    <col min="1" max="1" width="13.42578125" customWidth="1"/>
    <col min="2" max="2" width="22" customWidth="1"/>
    <col min="3" max="3" width="22.140625" customWidth="1"/>
    <col min="4" max="4" width="25.5703125" customWidth="1"/>
    <col min="5" max="5" width="31.85546875" customWidth="1"/>
    <col min="6" max="6" width="24.85546875" customWidth="1"/>
    <col min="7" max="8" width="17.28515625" customWidth="1"/>
  </cols>
  <sheetData>
    <row r="1" spans="1:8">
      <c r="A1" s="96" t="str">
        <f ca="1">IFERROR(__xludf.DUMMYFUNCTION("IMPORTRANGE(""https://docs.google.com/spreadsheets/d/1vQSgNMJXdrs4S3uLfPKDLLwIaGIMAUdySOJkVaHnDLI/edit?gid=0#gid=0"",""CONSOLIDADA!B:J"")"),"CODIGO")</f>
        <v>CODIGO</v>
      </c>
      <c r="B1" s="97" t="str">
        <f ca="1">IFERROR(__xludf.DUMMYFUNCTION("""COMPUTED_VALUE"""),"PERECEDEROS")</f>
        <v>PERECEDEROS</v>
      </c>
      <c r="C1" s="97" t="str">
        <f ca="1">IFERROR(__xludf.DUMMYFUNCTION("""COMPUTED_VALUE"""),"GRUPO")</f>
        <v>GRUPO</v>
      </c>
      <c r="D1" s="97" t="str">
        <f ca="1">IFERROR(__xludf.DUMMYFUNCTION("""COMPUTED_VALUE"""),"CATEGORIA")</f>
        <v>CATEGORIA</v>
      </c>
      <c r="E1" s="97" t="str">
        <f ca="1">IFERROR(__xludf.DUMMYFUNCTION("""COMPUTED_VALUE"""),"DESCRIPCIÓN")</f>
        <v>DESCRIPCIÓN</v>
      </c>
      <c r="F1" s="96" t="str">
        <f ca="1">IFERROR(__xludf.DUMMYFUNCTION("""COMPUTED_VALUE"""),"UNIDAD DE MEDIDA")</f>
        <v>UNIDAD DE MEDIDA</v>
      </c>
      <c r="G1" s="98" t="str">
        <f ca="1">IFERROR(__xludf.DUMMYFUNCTION("""COMPUTED_VALUE"""),"VALOR DE REFERENCIA UNITARIO
(INCLUIDO IVA)")</f>
        <v>VALOR DE REFERENCIA UNITARIO
(INCLUIDO IVA)</v>
      </c>
      <c r="H1" s="99" t="str">
        <f ca="1">IFERROR(__xludf.DUMMYFUNCTION("""COMPUTED_VALUE"""),"ESTADO")</f>
        <v>ESTADO</v>
      </c>
    </row>
    <row r="2" spans="1:8">
      <c r="A2" s="60"/>
      <c r="B2" s="61"/>
      <c r="C2" s="62"/>
      <c r="D2" s="61"/>
      <c r="E2" s="61"/>
      <c r="F2" s="60"/>
      <c r="G2" s="60"/>
      <c r="H2" s="40"/>
    </row>
    <row r="3" spans="1:8">
      <c r="A3" s="60">
        <f ca="1">IFERROR(__xludf.DUMMYFUNCTION("""COMPUTED_VALUE"""),1)</f>
        <v>1</v>
      </c>
      <c r="B3" s="61" t="str">
        <f ca="1">IFERROR(__xludf.DUMMYFUNCTION("""COMPUTED_VALUE"""),"NO PERECEDERO")</f>
        <v>NO PERECEDERO</v>
      </c>
      <c r="C3" s="62" t="str">
        <f ca="1">IFERROR(__xludf.DUMMYFUNCTION("""COMPUTED_VALUE"""),"GRUPO 1")</f>
        <v>GRUPO 1</v>
      </c>
      <c r="D3" s="61" t="str">
        <f ca="1">IFERROR(__xludf.DUMMYFUNCTION("""COMPUTED_VALUE"""),"INSUMOS MÉDICO VETERINARIOS Y MEDICAMENTOS")</f>
        <v>INSUMOS MÉDICO VETERINARIOS Y MEDICAMENTOS</v>
      </c>
      <c r="E3" s="61" t="str">
        <f ca="1">IFERROR(__xludf.DUMMYFUNCTION("""COMPUTED_VALUE"""),"ACEITE MINERAL - FRASCO X 500 ML")</f>
        <v>ACEITE MINERAL - FRASCO X 500 ML</v>
      </c>
      <c r="F3" s="60" t="str">
        <f ca="1">IFERROR(__xludf.DUMMYFUNCTION("""COMPUTED_VALUE"""),"FRASCO")</f>
        <v>FRASCO</v>
      </c>
      <c r="G3" s="64">
        <f ca="1">IFERROR(__xludf.DUMMYFUNCTION("""COMPUTED_VALUE"""),20292)</f>
        <v>20292</v>
      </c>
      <c r="H3" s="40" t="str">
        <f ca="1">IFERROR(__xludf.DUMMYFUNCTION("""COMPUTED_VALUE"""),"ANEXO TECNICO")</f>
        <v>ANEXO TECNICO</v>
      </c>
    </row>
    <row r="4" spans="1:8">
      <c r="A4" s="60">
        <f ca="1">IFERROR(__xludf.DUMMYFUNCTION("""COMPUTED_VALUE"""),2)</f>
        <v>2</v>
      </c>
      <c r="B4" s="61" t="str">
        <f ca="1">IFERROR(__xludf.DUMMYFUNCTION("""COMPUTED_VALUE"""),"NO PERECEDERO")</f>
        <v>NO PERECEDERO</v>
      </c>
      <c r="C4" s="62" t="str">
        <f ca="1">IFERROR(__xludf.DUMMYFUNCTION("""COMPUTED_VALUE"""),"GRUPO 1")</f>
        <v>GRUPO 1</v>
      </c>
      <c r="D4" s="61" t="str">
        <f ca="1">IFERROR(__xludf.DUMMYFUNCTION("""COMPUTED_VALUE"""),"INSUMOS MÉDICO VETERINARIOS Y MEDICAMENTOS")</f>
        <v>INSUMOS MÉDICO VETERINARIOS Y MEDICAMENTOS</v>
      </c>
      <c r="E4" s="61" t="str">
        <f ca="1">IFERROR(__xludf.DUMMYFUNCTION("""COMPUTED_VALUE"""),"AGUA ESTÉRIL - BOLSA X 500 ML")</f>
        <v>AGUA ESTÉRIL - BOLSA X 500 ML</v>
      </c>
      <c r="F4" s="60" t="str">
        <f ca="1">IFERROR(__xludf.DUMMYFUNCTION("""COMPUTED_VALUE"""),"BOLSA")</f>
        <v>BOLSA</v>
      </c>
      <c r="G4" s="64">
        <f ca="1">IFERROR(__xludf.DUMMYFUNCTION("""COMPUTED_VALUE"""),3965)</f>
        <v>3965</v>
      </c>
      <c r="H4" s="40" t="str">
        <f ca="1">IFERROR(__xludf.DUMMYFUNCTION("""COMPUTED_VALUE"""),"ANEXO TECNICO")</f>
        <v>ANEXO TECNICO</v>
      </c>
    </row>
    <row r="5" spans="1:8">
      <c r="A5" s="60">
        <f ca="1">IFERROR(__xludf.DUMMYFUNCTION("""COMPUTED_VALUE"""),3)</f>
        <v>3</v>
      </c>
      <c r="B5" s="61" t="str">
        <f ca="1">IFERROR(__xludf.DUMMYFUNCTION("""COMPUTED_VALUE"""),"NO PERECEDERO")</f>
        <v>NO PERECEDERO</v>
      </c>
      <c r="C5" s="62" t="str">
        <f ca="1">IFERROR(__xludf.DUMMYFUNCTION("""COMPUTED_VALUE"""),"GRUPO 1")</f>
        <v>GRUPO 1</v>
      </c>
      <c r="D5" s="61" t="str">
        <f ca="1">IFERROR(__xludf.DUMMYFUNCTION("""COMPUTED_VALUE"""),"INSUMOS MÉDICO VETERINARIOS Y MEDICAMENTOS")</f>
        <v>INSUMOS MÉDICO VETERINARIOS Y MEDICAMENTOS</v>
      </c>
      <c r="E5" s="61" t="str">
        <f ca="1">IFERROR(__xludf.DUMMYFUNCTION("""COMPUTED_VALUE"""),"AGUA OXIGENADA - GALÓN X 3785 ML")</f>
        <v>AGUA OXIGENADA - GALÓN X 3785 ML</v>
      </c>
      <c r="F5" s="60" t="str">
        <f ca="1">IFERROR(__xludf.DUMMYFUNCTION("""COMPUTED_VALUE"""),"GALÓN")</f>
        <v>GALÓN</v>
      </c>
      <c r="G5" s="64">
        <f ca="1">IFERROR(__xludf.DUMMYFUNCTION("""COMPUTED_VALUE"""),50287)</f>
        <v>50287</v>
      </c>
      <c r="H5" s="40" t="str">
        <f ca="1">IFERROR(__xludf.DUMMYFUNCTION("""COMPUTED_VALUE"""),"ANEXO TECNICO")</f>
        <v>ANEXO TECNICO</v>
      </c>
    </row>
    <row r="6" spans="1:8">
      <c r="A6" s="60">
        <f ca="1">IFERROR(__xludf.DUMMYFUNCTION("""COMPUTED_VALUE"""),4)</f>
        <v>4</v>
      </c>
      <c r="B6" s="61" t="str">
        <f ca="1">IFERROR(__xludf.DUMMYFUNCTION("""COMPUTED_VALUE"""),"NO PERECEDERO")</f>
        <v>NO PERECEDERO</v>
      </c>
      <c r="C6" s="62" t="str">
        <f ca="1">IFERROR(__xludf.DUMMYFUNCTION("""COMPUTED_VALUE"""),"GRUPO 1")</f>
        <v>GRUPO 1</v>
      </c>
      <c r="D6" s="61" t="str">
        <f ca="1">IFERROR(__xludf.DUMMYFUNCTION("""COMPUTED_VALUE"""),"INSUMOS MÉDICO VETERINARIOS Y MEDICAMENTOS")</f>
        <v>INSUMOS MÉDICO VETERINARIOS Y MEDICAMENTOS</v>
      </c>
      <c r="E6" s="61" t="str">
        <f ca="1">IFERROR(__xludf.DUMMYFUNCTION("""COMPUTED_VALUE"""),"AGUJA 23G 1"" ½ - CAJA X 100 UNIDADES")</f>
        <v>AGUJA 23G 1" ½ - CAJA X 100 UNIDADES</v>
      </c>
      <c r="F6" s="60" t="str">
        <f ca="1">IFERROR(__xludf.DUMMYFUNCTION("""COMPUTED_VALUE"""),"CAJA")</f>
        <v>CAJA</v>
      </c>
      <c r="G6" s="64">
        <f ca="1">IFERROR(__xludf.DUMMYFUNCTION("""COMPUTED_VALUE"""),16942)</f>
        <v>16942</v>
      </c>
      <c r="H6" s="40" t="str">
        <f ca="1">IFERROR(__xludf.DUMMYFUNCTION("""COMPUTED_VALUE"""),"ANEXO TECNICO")</f>
        <v>ANEXO TECNICO</v>
      </c>
    </row>
    <row r="7" spans="1:8">
      <c r="A7" s="60">
        <f ca="1">IFERROR(__xludf.DUMMYFUNCTION("""COMPUTED_VALUE"""),5)</f>
        <v>5</v>
      </c>
      <c r="B7" s="61" t="str">
        <f ca="1">IFERROR(__xludf.DUMMYFUNCTION("""COMPUTED_VALUE"""),"NO PERECEDERO")</f>
        <v>NO PERECEDERO</v>
      </c>
      <c r="C7" s="62" t="str">
        <f ca="1">IFERROR(__xludf.DUMMYFUNCTION("""COMPUTED_VALUE"""),"GRUPO 1")</f>
        <v>GRUPO 1</v>
      </c>
      <c r="D7" s="61" t="str">
        <f ca="1">IFERROR(__xludf.DUMMYFUNCTION("""COMPUTED_VALUE"""),"INSUMOS MÉDICO VETERINARIOS Y MEDICAMENTOS")</f>
        <v>INSUMOS MÉDICO VETERINARIOS Y MEDICAMENTOS</v>
      </c>
      <c r="E7" s="61" t="str">
        <f ca="1">IFERROR(__xludf.DUMMYFUNCTION("""COMPUTED_VALUE"""),"AGUJA 23G X 1"" - CAJA X 100 UNIDADES")</f>
        <v>AGUJA 23G X 1" - CAJA X 100 UNIDADES</v>
      </c>
      <c r="F7" s="60" t="str">
        <f ca="1">IFERROR(__xludf.DUMMYFUNCTION("""COMPUTED_VALUE"""),"CAJA")</f>
        <v>CAJA</v>
      </c>
      <c r="G7" s="64">
        <f ca="1">IFERROR(__xludf.DUMMYFUNCTION("""COMPUTED_VALUE"""),16130)</f>
        <v>16130</v>
      </c>
      <c r="H7" s="40" t="str">
        <f ca="1">IFERROR(__xludf.DUMMYFUNCTION("""COMPUTED_VALUE"""),"ANEXO TECNICO")</f>
        <v>ANEXO TECNICO</v>
      </c>
    </row>
    <row r="8" spans="1:8">
      <c r="A8" s="60">
        <f ca="1">IFERROR(__xludf.DUMMYFUNCTION("""COMPUTED_VALUE"""),6)</f>
        <v>6</v>
      </c>
      <c r="B8" s="61" t="str">
        <f ca="1">IFERROR(__xludf.DUMMYFUNCTION("""COMPUTED_VALUE"""),"NO PERECEDERO")</f>
        <v>NO PERECEDERO</v>
      </c>
      <c r="C8" s="62" t="str">
        <f ca="1">IFERROR(__xludf.DUMMYFUNCTION("""COMPUTED_VALUE"""),"GRUPO 1")</f>
        <v>GRUPO 1</v>
      </c>
      <c r="D8" s="61" t="str">
        <f ca="1">IFERROR(__xludf.DUMMYFUNCTION("""COMPUTED_VALUE"""),"INSUMOS MÉDICO VETERINARIOS Y MEDICAMENTOS")</f>
        <v>INSUMOS MÉDICO VETERINARIOS Y MEDICAMENTOS</v>
      </c>
      <c r="E8" s="61" t="str">
        <f ca="1">IFERROR(__xludf.DUMMYFUNCTION("""COMPUTED_VALUE"""),"AGUJA 24G X 1"" - CAJA X 100 UNIDADES")</f>
        <v>AGUJA 24G X 1" - CAJA X 100 UNIDADES</v>
      </c>
      <c r="F8" s="60" t="str">
        <f ca="1">IFERROR(__xludf.DUMMYFUNCTION("""COMPUTED_VALUE"""),"CAJA")</f>
        <v>CAJA</v>
      </c>
      <c r="G8" s="64">
        <f ca="1">IFERROR(__xludf.DUMMYFUNCTION("""COMPUTED_VALUE"""),20340)</f>
        <v>20340</v>
      </c>
      <c r="H8" s="40" t="str">
        <f ca="1">IFERROR(__xludf.DUMMYFUNCTION("""COMPUTED_VALUE"""),"ANEXO TECNICO")</f>
        <v>ANEXO TECNICO</v>
      </c>
    </row>
    <row r="9" spans="1:8">
      <c r="A9" s="60">
        <f ca="1">IFERROR(__xludf.DUMMYFUNCTION("""COMPUTED_VALUE"""),7)</f>
        <v>7</v>
      </c>
      <c r="B9" s="61" t="str">
        <f ca="1">IFERROR(__xludf.DUMMYFUNCTION("""COMPUTED_VALUE"""),"NO PERECEDERO")</f>
        <v>NO PERECEDERO</v>
      </c>
      <c r="C9" s="62" t="str">
        <f ca="1">IFERROR(__xludf.DUMMYFUNCTION("""COMPUTED_VALUE"""),"GRUPO 1")</f>
        <v>GRUPO 1</v>
      </c>
      <c r="D9" s="61" t="str">
        <f ca="1">IFERROR(__xludf.DUMMYFUNCTION("""COMPUTED_VALUE"""),"INSUMOS MÉDICO VETERINARIOS Y MEDICAMENTOS")</f>
        <v>INSUMOS MÉDICO VETERINARIOS Y MEDICAMENTOS</v>
      </c>
      <c r="E9" s="61" t="str">
        <f ca="1">IFERROR(__xludf.DUMMYFUNCTION("""COMPUTED_VALUE"""),"AGUJAS 21G 1 1/2"" - CAJA X 100 UNIDADES")</f>
        <v>AGUJAS 21G 1 1/2" - CAJA X 100 UNIDADES</v>
      </c>
      <c r="F9" s="60" t="str">
        <f ca="1">IFERROR(__xludf.DUMMYFUNCTION("""COMPUTED_VALUE"""),"CAJA")</f>
        <v>CAJA</v>
      </c>
      <c r="G9" s="64">
        <f ca="1">IFERROR(__xludf.DUMMYFUNCTION("""COMPUTED_VALUE"""),24957)</f>
        <v>24957</v>
      </c>
      <c r="H9" s="40" t="str">
        <f ca="1">IFERROR(__xludf.DUMMYFUNCTION("""COMPUTED_VALUE"""),"ANEXO TECNICO")</f>
        <v>ANEXO TECNICO</v>
      </c>
    </row>
    <row r="10" spans="1:8">
      <c r="A10" s="60">
        <f ca="1">IFERROR(__xludf.DUMMYFUNCTION("""COMPUTED_VALUE"""),8)</f>
        <v>8</v>
      </c>
      <c r="B10" s="61" t="str">
        <f ca="1">IFERROR(__xludf.DUMMYFUNCTION("""COMPUTED_VALUE"""),"NO PERECEDERO")</f>
        <v>NO PERECEDERO</v>
      </c>
      <c r="C10" s="62" t="str">
        <f ca="1">IFERROR(__xludf.DUMMYFUNCTION("""COMPUTED_VALUE"""),"GRUPO 1")</f>
        <v>GRUPO 1</v>
      </c>
      <c r="D10" s="61" t="str">
        <f ca="1">IFERROR(__xludf.DUMMYFUNCTION("""COMPUTED_VALUE"""),"INSUMOS MÉDICO VETERINARIOS Y MEDICAMENTOS")</f>
        <v>INSUMOS MÉDICO VETERINARIOS Y MEDICAMENTOS</v>
      </c>
      <c r="E10" s="61" t="str">
        <f ca="1">IFERROR(__xludf.DUMMYFUNCTION("""COMPUTED_VALUE"""),"AGUJAS 22G 1 1/2"" - CAJA X 100 UNIDADES")</f>
        <v>AGUJAS 22G 1 1/2" - CAJA X 100 UNIDADES</v>
      </c>
      <c r="F10" s="60" t="str">
        <f ca="1">IFERROR(__xludf.DUMMYFUNCTION("""COMPUTED_VALUE"""),"CAJA")</f>
        <v>CAJA</v>
      </c>
      <c r="G10" s="64">
        <f ca="1">IFERROR(__xludf.DUMMYFUNCTION("""COMPUTED_VALUE"""),26965)</f>
        <v>26965</v>
      </c>
      <c r="H10" s="40" t="str">
        <f ca="1">IFERROR(__xludf.DUMMYFUNCTION("""COMPUTED_VALUE"""),"ANEXO TECNICO")</f>
        <v>ANEXO TECNICO</v>
      </c>
    </row>
    <row r="11" spans="1:8">
      <c r="A11" s="60">
        <f ca="1">IFERROR(__xludf.DUMMYFUNCTION("""COMPUTED_VALUE"""),9)</f>
        <v>9</v>
      </c>
      <c r="B11" s="61" t="str">
        <f ca="1">IFERROR(__xludf.DUMMYFUNCTION("""COMPUTED_VALUE"""),"NO PERECEDERO")</f>
        <v>NO PERECEDERO</v>
      </c>
      <c r="C11" s="62" t="str">
        <f ca="1">IFERROR(__xludf.DUMMYFUNCTION("""COMPUTED_VALUE"""),"GRUPO 1")</f>
        <v>GRUPO 1</v>
      </c>
      <c r="D11" s="61" t="str">
        <f ca="1">IFERROR(__xludf.DUMMYFUNCTION("""COMPUTED_VALUE"""),"INSUMOS MÉDICO VETERINARIOS Y MEDICAMENTOS")</f>
        <v>INSUMOS MÉDICO VETERINARIOS Y MEDICAMENTOS</v>
      </c>
      <c r="E11" s="61" t="str">
        <f ca="1">IFERROR(__xludf.DUMMYFUNCTION("""COMPUTED_VALUE"""),"AGUJAS 25G 5/8"" - CAJA X 100 UNIDADES")</f>
        <v>AGUJAS 25G 5/8" - CAJA X 100 UNIDADES</v>
      </c>
      <c r="F11" s="60" t="str">
        <f ca="1">IFERROR(__xludf.DUMMYFUNCTION("""COMPUTED_VALUE"""),"CAJA")</f>
        <v>CAJA</v>
      </c>
      <c r="G11" s="64">
        <f ca="1">IFERROR(__xludf.DUMMYFUNCTION("""COMPUTED_VALUE"""),18459)</f>
        <v>18459</v>
      </c>
      <c r="H11" s="40" t="str">
        <f ca="1">IFERROR(__xludf.DUMMYFUNCTION("""COMPUTED_VALUE"""),"ANEXO TECNICO")</f>
        <v>ANEXO TECNICO</v>
      </c>
    </row>
    <row r="12" spans="1:8">
      <c r="A12" s="60">
        <f ca="1">IFERROR(__xludf.DUMMYFUNCTION("""COMPUTED_VALUE"""),10)</f>
        <v>10</v>
      </c>
      <c r="B12" s="61" t="str">
        <f ca="1">IFERROR(__xludf.DUMMYFUNCTION("""COMPUTED_VALUE"""),"NO PERECEDERO")</f>
        <v>NO PERECEDERO</v>
      </c>
      <c r="C12" s="62" t="str">
        <f ca="1">IFERROR(__xludf.DUMMYFUNCTION("""COMPUTED_VALUE"""),"GRUPO 1")</f>
        <v>GRUPO 1</v>
      </c>
      <c r="D12" s="61" t="str">
        <f ca="1">IFERROR(__xludf.DUMMYFUNCTION("""COMPUTED_VALUE"""),"INSUMOS MÉDICO VETERINARIOS Y MEDICAMENTOS")</f>
        <v>INSUMOS MÉDICO VETERINARIOS Y MEDICAMENTOS</v>
      </c>
      <c r="E12" s="61" t="str">
        <f ca="1">IFERROR(__xludf.DUMMYFUNCTION("""COMPUTED_VALUE"""),"ALCOHOL 70% - GARRAFA X 1000 ML")</f>
        <v>ALCOHOL 70% - GARRAFA X 1000 ML</v>
      </c>
      <c r="F12" s="60" t="str">
        <f ca="1">IFERROR(__xludf.DUMMYFUNCTION("""COMPUTED_VALUE"""),"GARRAFA")</f>
        <v>GARRAFA</v>
      </c>
      <c r="G12" s="64">
        <f ca="1">IFERROR(__xludf.DUMMYFUNCTION("""COMPUTED_VALUE"""),14873)</f>
        <v>14873</v>
      </c>
      <c r="H12" s="40" t="str">
        <f ca="1">IFERROR(__xludf.DUMMYFUNCTION("""COMPUTED_VALUE"""),"ANEXO TECNICO")</f>
        <v>ANEXO TECNICO</v>
      </c>
    </row>
    <row r="13" spans="1:8">
      <c r="A13" s="60">
        <f ca="1">IFERROR(__xludf.DUMMYFUNCTION("""COMPUTED_VALUE"""),11)</f>
        <v>11</v>
      </c>
      <c r="B13" s="61" t="str">
        <f ca="1">IFERROR(__xludf.DUMMYFUNCTION("""COMPUTED_VALUE"""),"NO PERECEDERO")</f>
        <v>NO PERECEDERO</v>
      </c>
      <c r="C13" s="62" t="str">
        <f ca="1">IFERROR(__xludf.DUMMYFUNCTION("""COMPUTED_VALUE"""),"GRUPO 1")</f>
        <v>GRUPO 1</v>
      </c>
      <c r="D13" s="61" t="str">
        <f ca="1">IFERROR(__xludf.DUMMYFUNCTION("""COMPUTED_VALUE"""),"INSUMOS MÉDICO VETERINARIOS Y MEDICAMENTOS")</f>
        <v>INSUMOS MÉDICO VETERINARIOS Y MEDICAMENTOS</v>
      </c>
      <c r="E13" s="61" t="str">
        <f ca="1">IFERROR(__xludf.DUMMYFUNCTION("""COMPUTED_VALUE"""),"ALGODÓN HOSPITALARIO EN TORUNDAS - BOLSA X 500 G")</f>
        <v>ALGODÓN HOSPITALARIO EN TORUNDAS - BOLSA X 500 G</v>
      </c>
      <c r="F13" s="60" t="str">
        <f ca="1">IFERROR(__xludf.DUMMYFUNCTION("""COMPUTED_VALUE"""),"BOLSA")</f>
        <v>BOLSA</v>
      </c>
      <c r="G13" s="64">
        <f ca="1">IFERROR(__xludf.DUMMYFUNCTION("""COMPUTED_VALUE"""),23791)</f>
        <v>23791</v>
      </c>
      <c r="H13" s="40" t="str">
        <f ca="1">IFERROR(__xludf.DUMMYFUNCTION("""COMPUTED_VALUE"""),"ANEXO TECNICO")</f>
        <v>ANEXO TECNICO</v>
      </c>
    </row>
    <row r="14" spans="1:8">
      <c r="A14" s="60">
        <f ca="1">IFERROR(__xludf.DUMMYFUNCTION("""COMPUTED_VALUE"""),12)</f>
        <v>12</v>
      </c>
      <c r="B14" s="61" t="str">
        <f ca="1">IFERROR(__xludf.DUMMYFUNCTION("""COMPUTED_VALUE"""),"NO PERECEDERO")</f>
        <v>NO PERECEDERO</v>
      </c>
      <c r="C14" s="62" t="str">
        <f ca="1">IFERROR(__xludf.DUMMYFUNCTION("""COMPUTED_VALUE"""),"GRUPO 1")</f>
        <v>GRUPO 1</v>
      </c>
      <c r="D14" s="61" t="str">
        <f ca="1">IFERROR(__xludf.DUMMYFUNCTION("""COMPUTED_VALUE"""),"INSUMOS MÉDICO VETERINARIOS Y MEDICAMENTOS")</f>
        <v>INSUMOS MÉDICO VETERINARIOS Y MEDICAMENTOS</v>
      </c>
      <c r="E14" s="61" t="str">
        <f ca="1">IFERROR(__xludf.DUMMYFUNCTION("""COMPUTED_VALUE"""),"AZUL DE METILENO - FRASCO GOTERO X 30 ML")</f>
        <v>AZUL DE METILENO - FRASCO GOTERO X 30 ML</v>
      </c>
      <c r="F14" s="60" t="str">
        <f ca="1">IFERROR(__xludf.DUMMYFUNCTION("""COMPUTED_VALUE"""),"FRASCO")</f>
        <v>FRASCO</v>
      </c>
      <c r="G14" s="64">
        <f ca="1">IFERROR(__xludf.DUMMYFUNCTION("""COMPUTED_VALUE"""),2873)</f>
        <v>2873</v>
      </c>
      <c r="H14" s="40" t="str">
        <f ca="1">IFERROR(__xludf.DUMMYFUNCTION("""COMPUTED_VALUE"""),"ANEXO TECNICO")</f>
        <v>ANEXO TECNICO</v>
      </c>
    </row>
    <row r="15" spans="1:8">
      <c r="A15" s="60">
        <f ca="1">IFERROR(__xludf.DUMMYFUNCTION("""COMPUTED_VALUE"""),13)</f>
        <v>13</v>
      </c>
      <c r="B15" s="61" t="str">
        <f ca="1">IFERROR(__xludf.DUMMYFUNCTION("""COMPUTED_VALUE"""),"NO PERECEDERO")</f>
        <v>NO PERECEDERO</v>
      </c>
      <c r="C15" s="62" t="str">
        <f ca="1">IFERROR(__xludf.DUMMYFUNCTION("""COMPUTED_VALUE"""),"GRUPO 1")</f>
        <v>GRUPO 1</v>
      </c>
      <c r="D15" s="61" t="str">
        <f ca="1">IFERROR(__xludf.DUMMYFUNCTION("""COMPUTED_VALUE"""),"INSUMOS MÉDICO VETERINARIOS Y MEDICAMENTOS")</f>
        <v>INSUMOS MÉDICO VETERINARIOS Y MEDICAMENTOS</v>
      </c>
      <c r="E15" s="61" t="str">
        <f ca="1">IFERROR(__xludf.DUMMYFUNCTION("""COMPUTED_VALUE"""),"BAJALENGUAS - BOLSA X 20 UNIDADES")</f>
        <v>BAJALENGUAS - BOLSA X 20 UNIDADES</v>
      </c>
      <c r="F15" s="60" t="str">
        <f ca="1">IFERROR(__xludf.DUMMYFUNCTION("""COMPUTED_VALUE"""),"BOLSA")</f>
        <v>BOLSA</v>
      </c>
      <c r="G15" s="64">
        <f ca="1">IFERROR(__xludf.DUMMYFUNCTION("""COMPUTED_VALUE"""),1996)</f>
        <v>1996</v>
      </c>
      <c r="H15" s="40" t="str">
        <f ca="1">IFERROR(__xludf.DUMMYFUNCTION("""COMPUTED_VALUE"""),"ANEXO TECNICO")</f>
        <v>ANEXO TECNICO</v>
      </c>
    </row>
    <row r="16" spans="1:8">
      <c r="A16" s="60">
        <f ca="1">IFERROR(__xludf.DUMMYFUNCTION("""COMPUTED_VALUE"""),14)</f>
        <v>14</v>
      </c>
      <c r="B16" s="61" t="str">
        <f ca="1">IFERROR(__xludf.DUMMYFUNCTION("""COMPUTED_VALUE"""),"NO PERECEDERO")</f>
        <v>NO PERECEDERO</v>
      </c>
      <c r="C16" s="62" t="str">
        <f ca="1">IFERROR(__xludf.DUMMYFUNCTION("""COMPUTED_VALUE"""),"GRUPO 1")</f>
        <v>GRUPO 1</v>
      </c>
      <c r="D16" s="61" t="str">
        <f ca="1">IFERROR(__xludf.DUMMYFUNCTION("""COMPUTED_VALUE"""),"INSUMOS MÉDICO VETERINARIOS Y MEDICAMENTOS")</f>
        <v>INSUMOS MÉDICO VETERINARIOS Y MEDICAMENTOS</v>
      </c>
      <c r="E16" s="61" t="str">
        <f ca="1">IFERROR(__xludf.DUMMYFUNCTION("""COMPUTED_VALUE"""),"BATA DESECHABLE X 10 UNIDADES - 100% POLIPROPILENO, SIN FIBRA DE VIDRIO, CON CORDONES PARA EL CIERRE TRASERO DEL CUELLO Y LA CINTURA")</f>
        <v>BATA DESECHABLE X 10 UNIDADES - 100% POLIPROPILENO, SIN FIBRA DE VIDRIO, CON CORDONES PARA EL CIERRE TRASERO DEL CUELLO Y LA CINTURA</v>
      </c>
      <c r="F16" s="60" t="str">
        <f ca="1">IFERROR(__xludf.DUMMYFUNCTION("""COMPUTED_VALUE"""),"BOLSA")</f>
        <v>BOLSA</v>
      </c>
      <c r="G16" s="64">
        <f ca="1">IFERROR(__xludf.DUMMYFUNCTION("""COMPUTED_VALUE"""),47651)</f>
        <v>47651</v>
      </c>
      <c r="H16" s="40" t="str">
        <f ca="1">IFERROR(__xludf.DUMMYFUNCTION("""COMPUTED_VALUE"""),"ANEXO TECNICO")</f>
        <v>ANEXO TECNICO</v>
      </c>
    </row>
    <row r="17" spans="1:8">
      <c r="A17" s="60">
        <f ca="1">IFERROR(__xludf.DUMMYFUNCTION("""COMPUTED_VALUE"""),15)</f>
        <v>15</v>
      </c>
      <c r="B17" s="61" t="str">
        <f ca="1">IFERROR(__xludf.DUMMYFUNCTION("""COMPUTED_VALUE"""),"NO PERECEDERO")</f>
        <v>NO PERECEDERO</v>
      </c>
      <c r="C17" s="62" t="str">
        <f ca="1">IFERROR(__xludf.DUMMYFUNCTION("""COMPUTED_VALUE"""),"GRUPO 1")</f>
        <v>GRUPO 1</v>
      </c>
      <c r="D17" s="61" t="str">
        <f ca="1">IFERROR(__xludf.DUMMYFUNCTION("""COMPUTED_VALUE"""),"INSUMOS MÉDICO VETERINARIOS Y MEDICAMENTOS")</f>
        <v>INSUMOS MÉDICO VETERINARIOS Y MEDICAMENTOS</v>
      </c>
      <c r="E17" s="61" t="str">
        <f ca="1">IFERROR(__xludf.DUMMYFUNCTION("""COMPUTED_VALUE"""),"BURETROL 20 GOTAS/ML")</f>
        <v>BURETROL 20 GOTAS/ML</v>
      </c>
      <c r="F17" s="60" t="str">
        <f ca="1">IFERROR(__xludf.DUMMYFUNCTION("""COMPUTED_VALUE"""),"UNIDAD")</f>
        <v>UNIDAD</v>
      </c>
      <c r="G17" s="64">
        <f ca="1">IFERROR(__xludf.DUMMYFUNCTION("""COMPUTED_VALUE"""),5321)</f>
        <v>5321</v>
      </c>
      <c r="H17" s="40" t="str">
        <f ca="1">IFERROR(__xludf.DUMMYFUNCTION("""COMPUTED_VALUE"""),"ANEXO TECNICO")</f>
        <v>ANEXO TECNICO</v>
      </c>
    </row>
    <row r="18" spans="1:8">
      <c r="A18" s="60">
        <f ca="1">IFERROR(__xludf.DUMMYFUNCTION("""COMPUTED_VALUE"""),16)</f>
        <v>16</v>
      </c>
      <c r="B18" s="61" t="str">
        <f ca="1">IFERROR(__xludf.DUMMYFUNCTION("""COMPUTED_VALUE"""),"NO PERECEDERO")</f>
        <v>NO PERECEDERO</v>
      </c>
      <c r="C18" s="62" t="str">
        <f ca="1">IFERROR(__xludf.DUMMYFUNCTION("""COMPUTED_VALUE"""),"GRUPO 1")</f>
        <v>GRUPO 1</v>
      </c>
      <c r="D18" s="61" t="str">
        <f ca="1">IFERROR(__xludf.DUMMYFUNCTION("""COMPUTED_VALUE"""),"INSUMOS MÉDICO VETERINARIOS Y MEDICAMENTOS")</f>
        <v>INSUMOS MÉDICO VETERINARIOS Y MEDICAMENTOS</v>
      </c>
      <c r="E18" s="61" t="str">
        <f ca="1">IFERROR(__xludf.DUMMYFUNCTION("""COMPUTED_VALUE"""),"CAL SODADA")</f>
        <v>CAL SODADA</v>
      </c>
      <c r="F18" s="60" t="str">
        <f ca="1">IFERROR(__xludf.DUMMYFUNCTION("""COMPUTED_VALUE"""),"KILO")</f>
        <v>KILO</v>
      </c>
      <c r="G18" s="64">
        <f ca="1">IFERROR(__xludf.DUMMYFUNCTION("""COMPUTED_VALUE"""),54769)</f>
        <v>54769</v>
      </c>
      <c r="H18" s="40" t="str">
        <f ca="1">IFERROR(__xludf.DUMMYFUNCTION("""COMPUTED_VALUE"""),"ANEXO TECNICO")</f>
        <v>ANEXO TECNICO</v>
      </c>
    </row>
    <row r="19" spans="1:8">
      <c r="A19" s="60">
        <f ca="1">IFERROR(__xludf.DUMMYFUNCTION("""COMPUTED_VALUE"""),17)</f>
        <v>17</v>
      </c>
      <c r="B19" s="61" t="str">
        <f ca="1">IFERROR(__xludf.DUMMYFUNCTION("""COMPUTED_VALUE"""),"NO PERECEDERO")</f>
        <v>NO PERECEDERO</v>
      </c>
      <c r="C19" s="62" t="str">
        <f ca="1">IFERROR(__xludf.DUMMYFUNCTION("""COMPUTED_VALUE"""),"GRUPO 1")</f>
        <v>GRUPO 1</v>
      </c>
      <c r="D19" s="61" t="str">
        <f ca="1">IFERROR(__xludf.DUMMYFUNCTION("""COMPUTED_VALUE"""),"INSUMOS MÉDICO VETERINARIOS Y MEDICAMENTOS")</f>
        <v>INSUMOS MÉDICO VETERINARIOS Y MEDICAMENTOS</v>
      </c>
      <c r="E19" s="61" t="str">
        <f ca="1">IFERROR(__xludf.DUMMYFUNCTION("""COMPUTED_VALUE"""),"CAMPOS QUIRÚRGICOS DE POLIÉSTER Y FIBRA DE CARBÓN NO ESTÉRILES 0,3 X 0,3 MT")</f>
        <v>CAMPOS QUIRÚRGICOS DE POLIÉSTER Y FIBRA DE CARBÓN NO ESTÉRILES 0,3 X 0,3 MT</v>
      </c>
      <c r="F19" s="60" t="str">
        <f ca="1">IFERROR(__xludf.DUMMYFUNCTION("""COMPUTED_VALUE"""),"UNIDAD")</f>
        <v>UNIDAD</v>
      </c>
      <c r="G19" s="64">
        <f ca="1">IFERROR(__xludf.DUMMYFUNCTION("""COMPUTED_VALUE"""),4720)</f>
        <v>4720</v>
      </c>
      <c r="H19" s="40" t="str">
        <f ca="1">IFERROR(__xludf.DUMMYFUNCTION("""COMPUTED_VALUE"""),"ANEXO TECNICO")</f>
        <v>ANEXO TECNICO</v>
      </c>
    </row>
    <row r="20" spans="1:8">
      <c r="A20" s="60">
        <f ca="1">IFERROR(__xludf.DUMMYFUNCTION("""COMPUTED_VALUE"""),18)</f>
        <v>18</v>
      </c>
      <c r="B20" s="61" t="str">
        <f ca="1">IFERROR(__xludf.DUMMYFUNCTION("""COMPUTED_VALUE"""),"NO PERECEDERO")</f>
        <v>NO PERECEDERO</v>
      </c>
      <c r="C20" s="62" t="str">
        <f ca="1">IFERROR(__xludf.DUMMYFUNCTION("""COMPUTED_VALUE"""),"GRUPO 1")</f>
        <v>GRUPO 1</v>
      </c>
      <c r="D20" s="61" t="str">
        <f ca="1">IFERROR(__xludf.DUMMYFUNCTION("""COMPUTED_VALUE"""),"INSUMOS MÉDICO VETERINARIOS Y MEDICAMENTOS")</f>
        <v>INSUMOS MÉDICO VETERINARIOS Y MEDICAMENTOS</v>
      </c>
      <c r="E20" s="61" t="str">
        <f ca="1">IFERROR(__xludf.DUMMYFUNCTION("""COMPUTED_VALUE"""),"CATÉTER 14G 2""")</f>
        <v>CATÉTER 14G 2"</v>
      </c>
      <c r="F20" s="60" t="str">
        <f ca="1">IFERROR(__xludf.DUMMYFUNCTION("""COMPUTED_VALUE"""),"UNIDAD")</f>
        <v>UNIDAD</v>
      </c>
      <c r="G20" s="64">
        <f ca="1">IFERROR(__xludf.DUMMYFUNCTION("""COMPUTED_VALUE"""),5020)</f>
        <v>5020</v>
      </c>
      <c r="H20" s="40" t="str">
        <f ca="1">IFERROR(__xludf.DUMMYFUNCTION("""COMPUTED_VALUE"""),"ANEXO TECNICO")</f>
        <v>ANEXO TECNICO</v>
      </c>
    </row>
    <row r="21" spans="1:8">
      <c r="A21" s="60">
        <f ca="1">IFERROR(__xludf.DUMMYFUNCTION("""COMPUTED_VALUE"""),19)</f>
        <v>19</v>
      </c>
      <c r="B21" s="61" t="str">
        <f ca="1">IFERROR(__xludf.DUMMYFUNCTION("""COMPUTED_VALUE"""),"NO PERECEDERO")</f>
        <v>NO PERECEDERO</v>
      </c>
      <c r="C21" s="62" t="str">
        <f ca="1">IFERROR(__xludf.DUMMYFUNCTION("""COMPUTED_VALUE"""),"GRUPO 1")</f>
        <v>GRUPO 1</v>
      </c>
      <c r="D21" s="61" t="str">
        <f ca="1">IFERROR(__xludf.DUMMYFUNCTION("""COMPUTED_VALUE"""),"INSUMOS MÉDICO VETERINARIOS Y MEDICAMENTOS")</f>
        <v>INSUMOS MÉDICO VETERINARIOS Y MEDICAMENTOS</v>
      </c>
      <c r="E21" s="61" t="str">
        <f ca="1">IFERROR(__xludf.DUMMYFUNCTION("""COMPUTED_VALUE"""),"CATÉTER 16G X1 1/4""")</f>
        <v>CATÉTER 16G X1 1/4"</v>
      </c>
      <c r="F21" s="60" t="str">
        <f ca="1">IFERROR(__xludf.DUMMYFUNCTION("""COMPUTED_VALUE"""),"UNIDAD")</f>
        <v>UNIDAD</v>
      </c>
      <c r="G21" s="64">
        <f ca="1">IFERROR(__xludf.DUMMYFUNCTION("""COMPUTED_VALUE"""),3624)</f>
        <v>3624</v>
      </c>
      <c r="H21" s="40" t="str">
        <f ca="1">IFERROR(__xludf.DUMMYFUNCTION("""COMPUTED_VALUE"""),"ANEXO TECNICO")</f>
        <v>ANEXO TECNICO</v>
      </c>
    </row>
    <row r="22" spans="1:8">
      <c r="A22" s="60">
        <f ca="1">IFERROR(__xludf.DUMMYFUNCTION("""COMPUTED_VALUE"""),20)</f>
        <v>20</v>
      </c>
      <c r="B22" s="61" t="str">
        <f ca="1">IFERROR(__xludf.DUMMYFUNCTION("""COMPUTED_VALUE"""),"NO PERECEDERO")</f>
        <v>NO PERECEDERO</v>
      </c>
      <c r="C22" s="62" t="str">
        <f ca="1">IFERROR(__xludf.DUMMYFUNCTION("""COMPUTED_VALUE"""),"GRUPO 1")</f>
        <v>GRUPO 1</v>
      </c>
      <c r="D22" s="61" t="str">
        <f ca="1">IFERROR(__xludf.DUMMYFUNCTION("""COMPUTED_VALUE"""),"INSUMOS MÉDICO VETERINARIOS Y MEDICAMENTOS")</f>
        <v>INSUMOS MÉDICO VETERINARIOS Y MEDICAMENTOS</v>
      </c>
      <c r="E22" s="61" t="str">
        <f ca="1">IFERROR(__xludf.DUMMYFUNCTION("""COMPUTED_VALUE"""),"CATÉTER 18G 1 1/4""")</f>
        <v>CATÉTER 18G 1 1/4"</v>
      </c>
      <c r="F22" s="60" t="str">
        <f ca="1">IFERROR(__xludf.DUMMYFUNCTION("""COMPUTED_VALUE"""),"UNIDAD")</f>
        <v>UNIDAD</v>
      </c>
      <c r="G22" s="64">
        <f ca="1">IFERROR(__xludf.DUMMYFUNCTION("""COMPUTED_VALUE"""),4556)</f>
        <v>4556</v>
      </c>
      <c r="H22" s="40" t="str">
        <f ca="1">IFERROR(__xludf.DUMMYFUNCTION("""COMPUTED_VALUE"""),"ANEXO TECNICO")</f>
        <v>ANEXO TECNICO</v>
      </c>
    </row>
    <row r="23" spans="1:8">
      <c r="A23" s="60">
        <f ca="1">IFERROR(__xludf.DUMMYFUNCTION("""COMPUTED_VALUE"""),21)</f>
        <v>21</v>
      </c>
      <c r="B23" s="61" t="str">
        <f ca="1">IFERROR(__xludf.DUMMYFUNCTION("""COMPUTED_VALUE"""),"NO PERECEDERO")</f>
        <v>NO PERECEDERO</v>
      </c>
      <c r="C23" s="62" t="str">
        <f ca="1">IFERROR(__xludf.DUMMYFUNCTION("""COMPUTED_VALUE"""),"GRUPO 1")</f>
        <v>GRUPO 1</v>
      </c>
      <c r="D23" s="61" t="str">
        <f ca="1">IFERROR(__xludf.DUMMYFUNCTION("""COMPUTED_VALUE"""),"INSUMOS MÉDICO VETERINARIOS Y MEDICAMENTOS")</f>
        <v>INSUMOS MÉDICO VETERINARIOS Y MEDICAMENTOS</v>
      </c>
      <c r="E23" s="61" t="str">
        <f ca="1">IFERROR(__xludf.DUMMYFUNCTION("""COMPUTED_VALUE"""),"CATÉTER 20G 1 1/4""")</f>
        <v>CATÉTER 20G 1 1/4"</v>
      </c>
      <c r="F23" s="60" t="str">
        <f ca="1">IFERROR(__xludf.DUMMYFUNCTION("""COMPUTED_VALUE"""),"UNIDAD")</f>
        <v>UNIDAD</v>
      </c>
      <c r="G23" s="64">
        <f ca="1">IFERROR(__xludf.DUMMYFUNCTION("""COMPUTED_VALUE"""),2350)</f>
        <v>2350</v>
      </c>
      <c r="H23" s="40" t="str">
        <f ca="1">IFERROR(__xludf.DUMMYFUNCTION("""COMPUTED_VALUE"""),"ANEXO TECNICO")</f>
        <v>ANEXO TECNICO</v>
      </c>
    </row>
    <row r="24" spans="1:8">
      <c r="A24" s="60">
        <f ca="1">IFERROR(__xludf.DUMMYFUNCTION("""COMPUTED_VALUE"""),22)</f>
        <v>22</v>
      </c>
      <c r="B24" s="61" t="str">
        <f ca="1">IFERROR(__xludf.DUMMYFUNCTION("""COMPUTED_VALUE"""),"NO PERECEDERO")</f>
        <v>NO PERECEDERO</v>
      </c>
      <c r="C24" s="62" t="str">
        <f ca="1">IFERROR(__xludf.DUMMYFUNCTION("""COMPUTED_VALUE"""),"GRUPO 1")</f>
        <v>GRUPO 1</v>
      </c>
      <c r="D24" s="61" t="str">
        <f ca="1">IFERROR(__xludf.DUMMYFUNCTION("""COMPUTED_VALUE"""),"INSUMOS MÉDICO VETERINARIOS Y MEDICAMENTOS")</f>
        <v>INSUMOS MÉDICO VETERINARIOS Y MEDICAMENTOS</v>
      </c>
      <c r="E24" s="61" t="str">
        <f ca="1">IFERROR(__xludf.DUMMYFUNCTION("""COMPUTED_VALUE"""),"CATÉTER 22G X 1 1/4""")</f>
        <v>CATÉTER 22G X 1 1/4"</v>
      </c>
      <c r="F24" s="60" t="str">
        <f ca="1">IFERROR(__xludf.DUMMYFUNCTION("""COMPUTED_VALUE"""),"UNIDAD")</f>
        <v>UNIDAD</v>
      </c>
      <c r="G24" s="64">
        <f ca="1">IFERROR(__xludf.DUMMYFUNCTION("""COMPUTED_VALUE"""),2663)</f>
        <v>2663</v>
      </c>
      <c r="H24" s="40" t="str">
        <f ca="1">IFERROR(__xludf.DUMMYFUNCTION("""COMPUTED_VALUE"""),"ANEXO TECNICO")</f>
        <v>ANEXO TECNICO</v>
      </c>
    </row>
    <row r="25" spans="1:8">
      <c r="A25" s="60">
        <f ca="1">IFERROR(__xludf.DUMMYFUNCTION("""COMPUTED_VALUE"""),23)</f>
        <v>23</v>
      </c>
      <c r="B25" s="61" t="str">
        <f ca="1">IFERROR(__xludf.DUMMYFUNCTION("""COMPUTED_VALUE"""),"NO PERECEDERO")</f>
        <v>NO PERECEDERO</v>
      </c>
      <c r="C25" s="62" t="str">
        <f ca="1">IFERROR(__xludf.DUMMYFUNCTION("""COMPUTED_VALUE"""),"GRUPO 1")</f>
        <v>GRUPO 1</v>
      </c>
      <c r="D25" s="61" t="str">
        <f ca="1">IFERROR(__xludf.DUMMYFUNCTION("""COMPUTED_VALUE"""),"INSUMOS MÉDICO VETERINARIOS Y MEDICAMENTOS")</f>
        <v>INSUMOS MÉDICO VETERINARIOS Y MEDICAMENTOS</v>
      </c>
      <c r="E25" s="61" t="str">
        <f ca="1">IFERROR(__xludf.DUMMYFUNCTION("""COMPUTED_VALUE"""),"CATÉTER 24G 3/4""")</f>
        <v>CATÉTER 24G 3/4"</v>
      </c>
      <c r="F25" s="60" t="str">
        <f ca="1">IFERROR(__xludf.DUMMYFUNCTION("""COMPUTED_VALUE"""),"UNIDAD")</f>
        <v>UNIDAD</v>
      </c>
      <c r="G25" s="64">
        <f ca="1">IFERROR(__xludf.DUMMYFUNCTION("""COMPUTED_VALUE"""),3064)</f>
        <v>3064</v>
      </c>
      <c r="H25" s="40" t="str">
        <f ca="1">IFERROR(__xludf.DUMMYFUNCTION("""COMPUTED_VALUE"""),"ANEXO TECNICO")</f>
        <v>ANEXO TECNICO</v>
      </c>
    </row>
    <row r="26" spans="1:8">
      <c r="A26" s="60">
        <f ca="1">IFERROR(__xludf.DUMMYFUNCTION("""COMPUTED_VALUE"""),24)</f>
        <v>24</v>
      </c>
      <c r="B26" s="61" t="str">
        <f ca="1">IFERROR(__xludf.DUMMYFUNCTION("""COMPUTED_VALUE"""),"NO PERECEDERO")</f>
        <v>NO PERECEDERO</v>
      </c>
      <c r="C26" s="62" t="str">
        <f ca="1">IFERROR(__xludf.DUMMYFUNCTION("""COMPUTED_VALUE"""),"GRUPO 1")</f>
        <v>GRUPO 1</v>
      </c>
      <c r="D26" s="61" t="str">
        <f ca="1">IFERROR(__xludf.DUMMYFUNCTION("""COMPUTED_VALUE"""),"INSUMOS MÉDICO VETERINARIOS Y MEDICAMENTOS")</f>
        <v>INSUMOS MÉDICO VETERINARIOS Y MEDICAMENTOS</v>
      </c>
      <c r="E26" s="61" t="str">
        <f ca="1">IFERROR(__xludf.DUMMYFUNCTION("""COMPUTED_VALUE"""),"CATÉTER 26G - CAJA X 50 UNIDADES")</f>
        <v>CATÉTER 26G - CAJA X 50 UNIDADES</v>
      </c>
      <c r="F26" s="60" t="str">
        <f ca="1">IFERROR(__xludf.DUMMYFUNCTION("""COMPUTED_VALUE"""),"CAJA")</f>
        <v>CAJA</v>
      </c>
      <c r="G26" s="64">
        <f ca="1">IFERROR(__xludf.DUMMYFUNCTION("""COMPUTED_VALUE"""),97527)</f>
        <v>97527</v>
      </c>
      <c r="H26" s="40" t="str">
        <f ca="1">IFERROR(__xludf.DUMMYFUNCTION("""COMPUTED_VALUE"""),"ANEXO TECNICO")</f>
        <v>ANEXO TECNICO</v>
      </c>
    </row>
    <row r="27" spans="1:8">
      <c r="A27" s="60">
        <f ca="1">IFERROR(__xludf.DUMMYFUNCTION("""COMPUTED_VALUE"""),25)</f>
        <v>25</v>
      </c>
      <c r="B27" s="61" t="str">
        <f ca="1">IFERROR(__xludf.DUMMYFUNCTION("""COMPUTED_VALUE"""),"NO PERECEDERO")</f>
        <v>NO PERECEDERO</v>
      </c>
      <c r="C27" s="62" t="str">
        <f ca="1">IFERROR(__xludf.DUMMYFUNCTION("""COMPUTED_VALUE"""),"GRUPO 1")</f>
        <v>GRUPO 1</v>
      </c>
      <c r="D27" s="61" t="str">
        <f ca="1">IFERROR(__xludf.DUMMYFUNCTION("""COMPUTED_VALUE"""),"INSUMOS MÉDICO VETERINARIOS Y MEDICAMENTOS")</f>
        <v>INSUMOS MÉDICO VETERINARIOS Y MEDICAMENTOS</v>
      </c>
      <c r="E27" s="61" t="str">
        <f ca="1">IFERROR(__xludf.DUMMYFUNCTION("""COMPUTED_VALUE"""),"CINTA ADHESIVA MICRO POROSA DE PAPEL PARA PIEL DE 1/2"" - ROLLO X 5 YDS")</f>
        <v>CINTA ADHESIVA MICRO POROSA DE PAPEL PARA PIEL DE 1/2" - ROLLO X 5 YDS</v>
      </c>
      <c r="F27" s="60" t="str">
        <f ca="1">IFERROR(__xludf.DUMMYFUNCTION("""COMPUTED_VALUE"""),"ROLLO")</f>
        <v>ROLLO</v>
      </c>
      <c r="G27" s="64">
        <f ca="1">IFERROR(__xludf.DUMMYFUNCTION("""COMPUTED_VALUE"""),5131)</f>
        <v>5131</v>
      </c>
      <c r="H27" s="40" t="str">
        <f ca="1">IFERROR(__xludf.DUMMYFUNCTION("""COMPUTED_VALUE"""),"ANEXO TECNICO")</f>
        <v>ANEXO TECNICO</v>
      </c>
    </row>
    <row r="28" spans="1:8">
      <c r="A28" s="60">
        <f ca="1">IFERROR(__xludf.DUMMYFUNCTION("""COMPUTED_VALUE"""),26)</f>
        <v>26</v>
      </c>
      <c r="B28" s="61" t="str">
        <f ca="1">IFERROR(__xludf.DUMMYFUNCTION("""COMPUTED_VALUE"""),"NO PERECEDERO")</f>
        <v>NO PERECEDERO</v>
      </c>
      <c r="C28" s="62" t="str">
        <f ca="1">IFERROR(__xludf.DUMMYFUNCTION("""COMPUTED_VALUE"""),"GRUPO 1")</f>
        <v>GRUPO 1</v>
      </c>
      <c r="D28" s="61" t="str">
        <f ca="1">IFERROR(__xludf.DUMMYFUNCTION("""COMPUTED_VALUE"""),"INSUMOS MÉDICO VETERINARIOS Y MEDICAMENTOS")</f>
        <v>INSUMOS MÉDICO VETERINARIOS Y MEDICAMENTOS</v>
      </c>
      <c r="E28" s="61" t="str">
        <f ca="1">IFERROR(__xludf.DUMMYFUNCTION("""COMPUTED_VALUE"""),"COMPRESAS ESTÉRILES DE LAPAROTOMÍA 45 CM X 45 CM - BOLSA X 5 UNIDADES")</f>
        <v>COMPRESAS ESTÉRILES DE LAPAROTOMÍA 45 CM X 45 CM - BOLSA X 5 UNIDADES</v>
      </c>
      <c r="F28" s="60" t="str">
        <f ca="1">IFERROR(__xludf.DUMMYFUNCTION("""COMPUTED_VALUE"""),"BOLSA")</f>
        <v>BOLSA</v>
      </c>
      <c r="G28" s="64">
        <f ca="1">IFERROR(__xludf.DUMMYFUNCTION("""COMPUTED_VALUE"""),11575)</f>
        <v>11575</v>
      </c>
      <c r="H28" s="40" t="str">
        <f ca="1">IFERROR(__xludf.DUMMYFUNCTION("""COMPUTED_VALUE"""),"ANEXO TECNICO")</f>
        <v>ANEXO TECNICO</v>
      </c>
    </row>
    <row r="29" spans="1:8">
      <c r="A29" s="60">
        <f ca="1">IFERROR(__xludf.DUMMYFUNCTION("""COMPUTED_VALUE"""),27)</f>
        <v>27</v>
      </c>
      <c r="B29" s="61" t="str">
        <f ca="1">IFERROR(__xludf.DUMMYFUNCTION("""COMPUTED_VALUE"""),"NO PERECEDERO")</f>
        <v>NO PERECEDERO</v>
      </c>
      <c r="C29" s="62" t="str">
        <f ca="1">IFERROR(__xludf.DUMMYFUNCTION("""COMPUTED_VALUE"""),"GRUPO 1")</f>
        <v>GRUPO 1</v>
      </c>
      <c r="D29" s="61" t="str">
        <f ca="1">IFERROR(__xludf.DUMMYFUNCTION("""COMPUTED_VALUE"""),"INSUMOS MÉDICO VETERINARIOS Y MEDICAMENTOS")</f>
        <v>INSUMOS MÉDICO VETERINARIOS Y MEDICAMENTOS</v>
      </c>
      <c r="E29" s="61" t="str">
        <f ca="1">IFERROR(__xludf.DUMMYFUNCTION("""COMPUTED_VALUE"""),"CUCHILLAS PARA BISTURÍ N. 15 - CAJA X 100 UNIDADES")</f>
        <v>CUCHILLAS PARA BISTURÍ N. 15 - CAJA X 100 UNIDADES</v>
      </c>
      <c r="F29" s="60" t="str">
        <f ca="1">IFERROR(__xludf.DUMMYFUNCTION("""COMPUTED_VALUE"""),"CAJA")</f>
        <v>CAJA</v>
      </c>
      <c r="G29" s="64">
        <f ca="1">IFERROR(__xludf.DUMMYFUNCTION("""COMPUTED_VALUE"""),47167)</f>
        <v>47167</v>
      </c>
      <c r="H29" s="40" t="str">
        <f ca="1">IFERROR(__xludf.DUMMYFUNCTION("""COMPUTED_VALUE"""),"ANEXO TECNICO")</f>
        <v>ANEXO TECNICO</v>
      </c>
    </row>
    <row r="30" spans="1:8">
      <c r="A30" s="60">
        <f ca="1">IFERROR(__xludf.DUMMYFUNCTION("""COMPUTED_VALUE"""),28)</f>
        <v>28</v>
      </c>
      <c r="B30" s="61" t="str">
        <f ca="1">IFERROR(__xludf.DUMMYFUNCTION("""COMPUTED_VALUE"""),"NO PERECEDERO")</f>
        <v>NO PERECEDERO</v>
      </c>
      <c r="C30" s="62" t="str">
        <f ca="1">IFERROR(__xludf.DUMMYFUNCTION("""COMPUTED_VALUE"""),"GRUPO 1")</f>
        <v>GRUPO 1</v>
      </c>
      <c r="D30" s="61" t="str">
        <f ca="1">IFERROR(__xludf.DUMMYFUNCTION("""COMPUTED_VALUE"""),"INSUMOS MÉDICO VETERINARIOS Y MEDICAMENTOS")</f>
        <v>INSUMOS MÉDICO VETERINARIOS Y MEDICAMENTOS</v>
      </c>
      <c r="E30" s="61" t="str">
        <f ca="1">IFERROR(__xludf.DUMMYFUNCTION("""COMPUTED_VALUE"""),"CUCHILLAS PARA BISTURÍ N. 24 - CAJA X 100 UNIDADES")</f>
        <v>CUCHILLAS PARA BISTURÍ N. 24 - CAJA X 100 UNIDADES</v>
      </c>
      <c r="F30" s="60" t="str">
        <f ca="1">IFERROR(__xludf.DUMMYFUNCTION("""COMPUTED_VALUE"""),"CAJA")</f>
        <v>CAJA</v>
      </c>
      <c r="G30" s="64">
        <f ca="1">IFERROR(__xludf.DUMMYFUNCTION("""COMPUTED_VALUE"""),60025)</f>
        <v>60025</v>
      </c>
      <c r="H30" s="40" t="str">
        <f ca="1">IFERROR(__xludf.DUMMYFUNCTION("""COMPUTED_VALUE"""),"ANEXO TECNICO")</f>
        <v>ANEXO TECNICO</v>
      </c>
    </row>
    <row r="31" spans="1:8">
      <c r="A31" s="60">
        <f ca="1">IFERROR(__xludf.DUMMYFUNCTION("""COMPUTED_VALUE"""),29)</f>
        <v>29</v>
      </c>
      <c r="B31" s="61" t="str">
        <f ca="1">IFERROR(__xludf.DUMMYFUNCTION("""COMPUTED_VALUE"""),"NO PERECEDERO")</f>
        <v>NO PERECEDERO</v>
      </c>
      <c r="C31" s="62" t="str">
        <f ca="1">IFERROR(__xludf.DUMMYFUNCTION("""COMPUTED_VALUE"""),"GRUPO 1")</f>
        <v>GRUPO 1</v>
      </c>
      <c r="D31" s="61" t="str">
        <f ca="1">IFERROR(__xludf.DUMMYFUNCTION("""COMPUTED_VALUE"""),"INSUMOS MÉDICO VETERINARIOS Y MEDICAMENTOS")</f>
        <v>INSUMOS MÉDICO VETERINARIOS Y MEDICAMENTOS</v>
      </c>
      <c r="E31" s="61" t="str">
        <f ca="1">IFERROR(__xludf.DUMMYFUNCTION("""COMPUTED_VALUE"""),"AGUA DESIONIZADA-MICRO FILTRADA-ESTABILIZADA- BIDÓN DE 3.8 LITROS")</f>
        <v>AGUA DESIONIZADA-MICRO FILTRADA-ESTABILIZADA- BIDÓN DE 3.8 LITROS</v>
      </c>
      <c r="F31" s="60" t="str">
        <f ca="1">IFERROR(__xludf.DUMMYFUNCTION("""COMPUTED_VALUE"""),"BIDÓN")</f>
        <v>BIDÓN</v>
      </c>
      <c r="G31" s="64">
        <f ca="1">IFERROR(__xludf.DUMMYFUNCTION("""COMPUTED_VALUE"""),16747)</f>
        <v>16747</v>
      </c>
      <c r="H31" s="40" t="str">
        <f ca="1">IFERROR(__xludf.DUMMYFUNCTION("""COMPUTED_VALUE"""),"ANEXO TECNICO")</f>
        <v>ANEXO TECNICO</v>
      </c>
    </row>
    <row r="32" spans="1:8">
      <c r="A32" s="60">
        <f ca="1">IFERROR(__xludf.DUMMYFUNCTION("""COMPUTED_VALUE"""),30)</f>
        <v>30</v>
      </c>
      <c r="B32" s="61" t="str">
        <f ca="1">IFERROR(__xludf.DUMMYFUNCTION("""COMPUTED_VALUE"""),"NO PERECEDERO")</f>
        <v>NO PERECEDERO</v>
      </c>
      <c r="C32" s="62" t="str">
        <f ca="1">IFERROR(__xludf.DUMMYFUNCTION("""COMPUTED_VALUE"""),"GRUPO 1")</f>
        <v>GRUPO 1</v>
      </c>
      <c r="D32" s="61" t="str">
        <f ca="1">IFERROR(__xludf.DUMMYFUNCTION("""COMPUTED_VALUE"""),"INSUMOS MÉDICO VETERINARIOS Y MEDICAMENTOS")</f>
        <v>INSUMOS MÉDICO VETERINARIOS Y MEDICAMENTOS</v>
      </c>
      <c r="E32" s="61" t="str">
        <f ca="1">IFERROR(__xludf.DUMMYFUNCTION("""COMPUTED_VALUE"""),"DIGLUCONATO DE CLORHEXIDINA")</f>
        <v>DIGLUCONATO DE CLORHEXIDINA</v>
      </c>
      <c r="F32" s="60" t="str">
        <f ca="1">IFERROR(__xludf.DUMMYFUNCTION("""COMPUTED_VALUE"""),"GALÓN")</f>
        <v>GALÓN</v>
      </c>
      <c r="G32" s="64">
        <f ca="1">IFERROR(__xludf.DUMMYFUNCTION("""COMPUTED_VALUE"""),160764)</f>
        <v>160764</v>
      </c>
      <c r="H32" s="40" t="str">
        <f ca="1">IFERROR(__xludf.DUMMYFUNCTION("""COMPUTED_VALUE"""),"ANEXO TECNICO")</f>
        <v>ANEXO TECNICO</v>
      </c>
    </row>
    <row r="33" spans="1:8">
      <c r="A33" s="60">
        <f ca="1">IFERROR(__xludf.DUMMYFUNCTION("""COMPUTED_VALUE"""),31)</f>
        <v>31</v>
      </c>
      <c r="B33" s="61" t="str">
        <f ca="1">IFERROR(__xludf.DUMMYFUNCTION("""COMPUTED_VALUE"""),"NO PERECEDERO")</f>
        <v>NO PERECEDERO</v>
      </c>
      <c r="C33" s="62" t="str">
        <f ca="1">IFERROR(__xludf.DUMMYFUNCTION("""COMPUTED_VALUE"""),"GRUPO 1")</f>
        <v>GRUPO 1</v>
      </c>
      <c r="D33" s="61" t="str">
        <f ca="1">IFERROR(__xludf.DUMMYFUNCTION("""COMPUTED_VALUE"""),"INSUMOS MÉDICO VETERINARIOS Y MEDICAMENTOS")</f>
        <v>INSUMOS MÉDICO VETERINARIOS Y MEDICAMENTOS</v>
      </c>
      <c r="E33" s="61" t="str">
        <f ca="1">IFERROR(__xludf.DUMMYFUNCTION("""COMPUTED_VALUE"""),"ENVASE PLÁSTICO CONTENEDOR PARA RESIDUOS QUÍMICOS LÍQUIDOS COLOR ROJO DE 20 LITROS")</f>
        <v>ENVASE PLÁSTICO CONTENEDOR PARA RESIDUOS QUÍMICOS LÍQUIDOS COLOR ROJO DE 20 LITROS</v>
      </c>
      <c r="F33" s="60" t="str">
        <f ca="1">IFERROR(__xludf.DUMMYFUNCTION("""COMPUTED_VALUE"""),"UNIDAD")</f>
        <v>UNIDAD</v>
      </c>
      <c r="G33" s="64">
        <f ca="1">IFERROR(__xludf.DUMMYFUNCTION("""COMPUTED_VALUE"""),99710)</f>
        <v>99710</v>
      </c>
      <c r="H33" s="40" t="str">
        <f ca="1">IFERROR(__xludf.DUMMYFUNCTION("""COMPUTED_VALUE"""),"ANEXO TECNICO")</f>
        <v>ANEXO TECNICO</v>
      </c>
    </row>
    <row r="34" spans="1:8">
      <c r="A34" s="60">
        <f ca="1">IFERROR(__xludf.DUMMYFUNCTION("""COMPUTED_VALUE"""),32)</f>
        <v>32</v>
      </c>
      <c r="B34" s="61" t="str">
        <f ca="1">IFERROR(__xludf.DUMMYFUNCTION("""COMPUTED_VALUE"""),"NO PERECEDERO")</f>
        <v>NO PERECEDERO</v>
      </c>
      <c r="C34" s="62" t="str">
        <f ca="1">IFERROR(__xludf.DUMMYFUNCTION("""COMPUTED_VALUE"""),"GRUPO 1")</f>
        <v>GRUPO 1</v>
      </c>
      <c r="D34" s="61" t="str">
        <f ca="1">IFERROR(__xludf.DUMMYFUNCTION("""COMPUTED_VALUE"""),"INSUMOS MÉDICO VETERINARIOS Y MEDICAMENTOS")</f>
        <v>INSUMOS MÉDICO VETERINARIOS Y MEDICAMENTOS</v>
      </c>
      <c r="E34" s="61" t="str">
        <f ca="1">IFERROR(__xludf.DUMMYFUNCTION("""COMPUTED_VALUE"""),"EQUIPO DE VENOCLISIS, MACROGOTEO")</f>
        <v>EQUIPO DE VENOCLISIS, MACROGOTEO</v>
      </c>
      <c r="F34" s="60" t="str">
        <f ca="1">IFERROR(__xludf.DUMMYFUNCTION("""COMPUTED_VALUE"""),"UNIDAD")</f>
        <v>UNIDAD</v>
      </c>
      <c r="G34" s="64">
        <f ca="1">IFERROR(__xludf.DUMMYFUNCTION("""COMPUTED_VALUE"""),1681)</f>
        <v>1681</v>
      </c>
      <c r="H34" s="40" t="str">
        <f ca="1">IFERROR(__xludf.DUMMYFUNCTION("""COMPUTED_VALUE"""),"ANEXO TECNICO")</f>
        <v>ANEXO TECNICO</v>
      </c>
    </row>
    <row r="35" spans="1:8">
      <c r="A35" s="60">
        <f ca="1">IFERROR(__xludf.DUMMYFUNCTION("""COMPUTED_VALUE"""),33)</f>
        <v>33</v>
      </c>
      <c r="B35" s="61" t="str">
        <f ca="1">IFERROR(__xludf.DUMMYFUNCTION("""COMPUTED_VALUE"""),"NO PERECEDERO")</f>
        <v>NO PERECEDERO</v>
      </c>
      <c r="C35" s="62" t="str">
        <f ca="1">IFERROR(__xludf.DUMMYFUNCTION("""COMPUTED_VALUE"""),"GRUPO 1")</f>
        <v>GRUPO 1</v>
      </c>
      <c r="D35" s="61" t="str">
        <f ca="1">IFERROR(__xludf.DUMMYFUNCTION("""COMPUTED_VALUE"""),"INSUMOS MÉDICO VETERINARIOS Y MEDICAMENTOS")</f>
        <v>INSUMOS MÉDICO VETERINARIOS Y MEDICAMENTOS</v>
      </c>
      <c r="E35" s="61" t="str">
        <f ca="1">IFERROR(__xludf.DUMMYFUNCTION("""COMPUTED_VALUE"""),"EQUIPO DE VENOCLISIS, MICROGOTEO")</f>
        <v>EQUIPO DE VENOCLISIS, MICROGOTEO</v>
      </c>
      <c r="F35" s="60" t="str">
        <f ca="1">IFERROR(__xludf.DUMMYFUNCTION("""COMPUTED_VALUE"""),"UNIDAD")</f>
        <v>UNIDAD</v>
      </c>
      <c r="G35" s="64">
        <f ca="1">IFERROR(__xludf.DUMMYFUNCTION("""COMPUTED_VALUE"""),1581)</f>
        <v>1581</v>
      </c>
      <c r="H35" s="40" t="str">
        <f ca="1">IFERROR(__xludf.DUMMYFUNCTION("""COMPUTED_VALUE"""),"ANEXO TECNICO")</f>
        <v>ANEXO TECNICO</v>
      </c>
    </row>
    <row r="36" spans="1:8">
      <c r="A36" s="60">
        <f ca="1">IFERROR(__xludf.DUMMYFUNCTION("""COMPUTED_VALUE"""),34)</f>
        <v>34</v>
      </c>
      <c r="B36" s="61" t="str">
        <f ca="1">IFERROR(__xludf.DUMMYFUNCTION("""COMPUTED_VALUE"""),"NO PERECEDERO")</f>
        <v>NO PERECEDERO</v>
      </c>
      <c r="C36" s="62" t="str">
        <f ca="1">IFERROR(__xludf.DUMMYFUNCTION("""COMPUTED_VALUE"""),"GRUPO 1")</f>
        <v>GRUPO 1</v>
      </c>
      <c r="D36" s="61" t="str">
        <f ca="1">IFERROR(__xludf.DUMMYFUNCTION("""COMPUTED_VALUE"""),"INSUMOS MÉDICO VETERINARIOS Y MEDICAMENTOS")</f>
        <v>INSUMOS MÉDICO VETERINARIOS Y MEDICAMENTOS</v>
      </c>
      <c r="E36" s="61" t="str">
        <f ca="1">IFERROR(__xludf.DUMMYFUNCTION("""COMPUTED_VALUE"""),"ESPARADRAPO TIPO TELA - TUBO DE 12 ROLLOS DE 1''X 10 YDS")</f>
        <v>ESPARADRAPO TIPO TELA - TUBO DE 12 ROLLOS DE 1''X 10 YDS</v>
      </c>
      <c r="F36" s="60" t="str">
        <f ca="1">IFERROR(__xludf.DUMMYFUNCTION("""COMPUTED_VALUE"""),"TUBO")</f>
        <v>TUBO</v>
      </c>
      <c r="G36" s="64">
        <f ca="1">IFERROR(__xludf.DUMMYFUNCTION("""COMPUTED_VALUE"""),94997)</f>
        <v>94997</v>
      </c>
      <c r="H36" s="40" t="str">
        <f ca="1">IFERROR(__xludf.DUMMYFUNCTION("""COMPUTED_VALUE"""),"ANEXO TECNICO")</f>
        <v>ANEXO TECNICO</v>
      </c>
    </row>
    <row r="37" spans="1:8">
      <c r="A37" s="60">
        <f ca="1">IFERROR(__xludf.DUMMYFUNCTION("""COMPUTED_VALUE"""),35)</f>
        <v>35</v>
      </c>
      <c r="B37" s="61" t="str">
        <f ca="1">IFERROR(__xludf.DUMMYFUNCTION("""COMPUTED_VALUE"""),"NO PERECEDERO")</f>
        <v>NO PERECEDERO</v>
      </c>
      <c r="C37" s="62" t="str">
        <f ca="1">IFERROR(__xludf.DUMMYFUNCTION("""COMPUTED_VALUE"""),"GRUPO 1")</f>
        <v>GRUPO 1</v>
      </c>
      <c r="D37" s="61" t="str">
        <f ca="1">IFERROR(__xludf.DUMMYFUNCTION("""COMPUTED_VALUE"""),"INSUMOS MÉDICO VETERINARIOS Y MEDICAMENTOS")</f>
        <v>INSUMOS MÉDICO VETERINARIOS Y MEDICAMENTOS</v>
      </c>
      <c r="E37" s="61" t="str">
        <f ca="1">IFERROR(__xludf.DUMMYFUNCTION("""COMPUTED_VALUE"""),"FORMOL 37% - FRASCO 450 ML")</f>
        <v>FORMOL 37% - FRASCO 450 ML</v>
      </c>
      <c r="F37" s="60" t="str">
        <f ca="1">IFERROR(__xludf.DUMMYFUNCTION("""COMPUTED_VALUE"""),"FRASCO")</f>
        <v>FRASCO</v>
      </c>
      <c r="G37" s="64">
        <f ca="1">IFERROR(__xludf.DUMMYFUNCTION("""COMPUTED_VALUE"""),15930)</f>
        <v>15930</v>
      </c>
      <c r="H37" s="40" t="str">
        <f ca="1">IFERROR(__xludf.DUMMYFUNCTION("""COMPUTED_VALUE"""),"ANEXO TECNICO")</f>
        <v>ANEXO TECNICO</v>
      </c>
    </row>
    <row r="38" spans="1:8">
      <c r="A38" s="60">
        <f ca="1">IFERROR(__xludf.DUMMYFUNCTION("""COMPUTED_VALUE"""),36)</f>
        <v>36</v>
      </c>
      <c r="B38" s="61" t="str">
        <f ca="1">IFERROR(__xludf.DUMMYFUNCTION("""COMPUTED_VALUE"""),"NO PERECEDERO")</f>
        <v>NO PERECEDERO</v>
      </c>
      <c r="C38" s="62" t="str">
        <f ca="1">IFERROR(__xludf.DUMMYFUNCTION("""COMPUTED_VALUE"""),"GRUPO 1")</f>
        <v>GRUPO 1</v>
      </c>
      <c r="D38" s="61" t="str">
        <f ca="1">IFERROR(__xludf.DUMMYFUNCTION("""COMPUTED_VALUE"""),"INSUMOS MÉDICO VETERINARIOS Y MEDICAMENTOS")</f>
        <v>INSUMOS MÉDICO VETERINARIOS Y MEDICAMENTOS</v>
      </c>
      <c r="E38" s="61" t="str">
        <f ca="1">IFERROR(__xludf.DUMMYFUNCTION("""COMPUTED_VALUE"""),"FRASCO RECOLECTOR COPROLÓGICO DE PLÁSTICO - BOLSA X 50 UNIDADES")</f>
        <v>FRASCO RECOLECTOR COPROLÓGICO DE PLÁSTICO - BOLSA X 50 UNIDADES</v>
      </c>
      <c r="F38" s="60" t="str">
        <f ca="1">IFERROR(__xludf.DUMMYFUNCTION("""COMPUTED_VALUE"""),"BOLSA")</f>
        <v>BOLSA</v>
      </c>
      <c r="G38" s="64">
        <f ca="1">IFERROR(__xludf.DUMMYFUNCTION("""COMPUTED_VALUE"""),37170)</f>
        <v>37170</v>
      </c>
      <c r="H38" s="40" t="str">
        <f ca="1">IFERROR(__xludf.DUMMYFUNCTION("""COMPUTED_VALUE"""),"ANEXO TECNICO")</f>
        <v>ANEXO TECNICO</v>
      </c>
    </row>
    <row r="39" spans="1:8">
      <c r="A39" s="60">
        <f ca="1">IFERROR(__xludf.DUMMYFUNCTION("""COMPUTED_VALUE"""),37)</f>
        <v>37</v>
      </c>
      <c r="B39" s="61" t="str">
        <f ca="1">IFERROR(__xludf.DUMMYFUNCTION("""COMPUTED_VALUE"""),"NO PERECEDERO")</f>
        <v>NO PERECEDERO</v>
      </c>
      <c r="C39" s="62" t="str">
        <f ca="1">IFERROR(__xludf.DUMMYFUNCTION("""COMPUTED_VALUE"""),"GRUPO 1")</f>
        <v>GRUPO 1</v>
      </c>
      <c r="D39" s="61" t="str">
        <f ca="1">IFERROR(__xludf.DUMMYFUNCTION("""COMPUTED_VALUE"""),"INSUMOS MÉDICO VETERINARIOS Y MEDICAMENTOS")</f>
        <v>INSUMOS MÉDICO VETERINARIOS Y MEDICAMENTOS</v>
      </c>
      <c r="E39" s="61" t="str">
        <f ca="1">IFERROR(__xludf.DUMMYFUNCTION("""COMPUTED_VALUE"""),"FRASCO RECOLECTOR ORINA DE PLÁSTICO - BOLSA X 50 UNIDADES")</f>
        <v>FRASCO RECOLECTOR ORINA DE PLÁSTICO - BOLSA X 50 UNIDADES</v>
      </c>
      <c r="F39" s="60" t="str">
        <f ca="1">IFERROR(__xludf.DUMMYFUNCTION("""COMPUTED_VALUE"""),"BOLSA")</f>
        <v>BOLSA</v>
      </c>
      <c r="G39" s="64">
        <f ca="1">IFERROR(__xludf.DUMMYFUNCTION("""COMPUTED_VALUE"""),25960)</f>
        <v>25960</v>
      </c>
      <c r="H39" s="40" t="str">
        <f ca="1">IFERROR(__xludf.DUMMYFUNCTION("""COMPUTED_VALUE"""),"ANEXO TECNICO")</f>
        <v>ANEXO TECNICO</v>
      </c>
    </row>
    <row r="40" spans="1:8">
      <c r="A40" s="60">
        <f ca="1">IFERROR(__xludf.DUMMYFUNCTION("""COMPUTED_VALUE"""),38)</f>
        <v>38</v>
      </c>
      <c r="B40" s="61" t="str">
        <f ca="1">IFERROR(__xludf.DUMMYFUNCTION("""COMPUTED_VALUE"""),"NO PERECEDERO")</f>
        <v>NO PERECEDERO</v>
      </c>
      <c r="C40" s="62" t="str">
        <f ca="1">IFERROR(__xludf.DUMMYFUNCTION("""COMPUTED_VALUE"""),"GRUPO 1")</f>
        <v>GRUPO 1</v>
      </c>
      <c r="D40" s="61" t="str">
        <f ca="1">IFERROR(__xludf.DUMMYFUNCTION("""COMPUTED_VALUE"""),"INSUMOS MÉDICO VETERINARIOS Y MEDICAMENTOS")</f>
        <v>INSUMOS MÉDICO VETERINARIOS Y MEDICAMENTOS</v>
      </c>
      <c r="E40" s="61" t="str">
        <f ca="1">IFERROR(__xludf.DUMMYFUNCTION("""COMPUTED_VALUE"""),"GASA ESTÉRIL 7.5 X 7.5 CM - BOLSA X 3 UNIDADES")</f>
        <v>GASA ESTÉRIL 7.5 X 7.5 CM - BOLSA X 3 UNIDADES</v>
      </c>
      <c r="F40" s="60" t="str">
        <f ca="1">IFERROR(__xludf.DUMMYFUNCTION("""COMPUTED_VALUE"""),"BOLSA")</f>
        <v>BOLSA</v>
      </c>
      <c r="G40" s="64">
        <f ca="1">IFERROR(__xludf.DUMMYFUNCTION("""COMPUTED_VALUE"""),1357)</f>
        <v>1357</v>
      </c>
      <c r="H40" s="40" t="str">
        <f ca="1">IFERROR(__xludf.DUMMYFUNCTION("""COMPUTED_VALUE"""),"ANEXO TECNICO")</f>
        <v>ANEXO TECNICO</v>
      </c>
    </row>
    <row r="41" spans="1:8">
      <c r="A41" s="60">
        <f ca="1">IFERROR(__xludf.DUMMYFUNCTION("""COMPUTED_VALUE"""),39)</f>
        <v>39</v>
      </c>
      <c r="B41" s="61" t="str">
        <f ca="1">IFERROR(__xludf.DUMMYFUNCTION("""COMPUTED_VALUE"""),"NO PERECEDERO")</f>
        <v>NO PERECEDERO</v>
      </c>
      <c r="C41" s="62" t="str">
        <f ca="1">IFERROR(__xludf.DUMMYFUNCTION("""COMPUTED_VALUE"""),"GRUPO 1")</f>
        <v>GRUPO 1</v>
      </c>
      <c r="D41" s="61" t="str">
        <f ca="1">IFERROR(__xludf.DUMMYFUNCTION("""COMPUTED_VALUE"""),"INSUMOS MÉDICO VETERINARIOS Y MEDICAMENTOS")</f>
        <v>INSUMOS MÉDICO VETERINARIOS Y MEDICAMENTOS</v>
      </c>
      <c r="E41" s="61" t="str">
        <f ca="1">IFERROR(__xludf.DUMMYFUNCTION("""COMPUTED_VALUE"""),"GASA HOSPITALARIA - ROLLO 5"" X 25 YDS")</f>
        <v>GASA HOSPITALARIA - ROLLO 5" X 25 YDS</v>
      </c>
      <c r="F41" s="60" t="str">
        <f ca="1">IFERROR(__xludf.DUMMYFUNCTION("""COMPUTED_VALUE"""),"ROLLO")</f>
        <v>ROLLO</v>
      </c>
      <c r="G41" s="64">
        <f ca="1">IFERROR(__xludf.DUMMYFUNCTION("""COMPUTED_VALUE"""),80240)</f>
        <v>80240</v>
      </c>
      <c r="H41" s="40" t="str">
        <f ca="1">IFERROR(__xludf.DUMMYFUNCTION("""COMPUTED_VALUE"""),"ANEXO TECNICO")</f>
        <v>ANEXO TECNICO</v>
      </c>
    </row>
    <row r="42" spans="1:8">
      <c r="A42" s="60">
        <f ca="1">IFERROR(__xludf.DUMMYFUNCTION("""COMPUTED_VALUE"""),40)</f>
        <v>40</v>
      </c>
      <c r="B42" s="61" t="str">
        <f ca="1">IFERROR(__xludf.DUMMYFUNCTION("""COMPUTED_VALUE"""),"NO PERECEDERO")</f>
        <v>NO PERECEDERO</v>
      </c>
      <c r="C42" s="62" t="str">
        <f ca="1">IFERROR(__xludf.DUMMYFUNCTION("""COMPUTED_VALUE"""),"GRUPO 1")</f>
        <v>GRUPO 1</v>
      </c>
      <c r="D42" s="61" t="str">
        <f ca="1">IFERROR(__xludf.DUMMYFUNCTION("""COMPUTED_VALUE"""),"INSUMOS MÉDICO VETERINARIOS Y MEDICAMENTOS")</f>
        <v>INSUMOS MÉDICO VETERINARIOS Y MEDICAMENTOS</v>
      </c>
      <c r="E42" s="61" t="str">
        <f ca="1">IFERROR(__xludf.DUMMYFUNCTION("""COMPUTED_VALUE"""),"GLUTARALDEHÍDO - FRASCO DE 1 LITRO")</f>
        <v>GLUTARALDEHÍDO - FRASCO DE 1 LITRO</v>
      </c>
      <c r="F42" s="60" t="str">
        <f ca="1">IFERROR(__xludf.DUMMYFUNCTION("""COMPUTED_VALUE"""),"FRASCO")</f>
        <v>FRASCO</v>
      </c>
      <c r="G42" s="64">
        <f ca="1">IFERROR(__xludf.DUMMYFUNCTION("""COMPUTED_VALUE"""),25960)</f>
        <v>25960</v>
      </c>
      <c r="H42" s="40" t="str">
        <f ca="1">IFERROR(__xludf.DUMMYFUNCTION("""COMPUTED_VALUE"""),"ANEXO TECNICO")</f>
        <v>ANEXO TECNICO</v>
      </c>
    </row>
    <row r="43" spans="1:8">
      <c r="A43" s="60">
        <f ca="1">IFERROR(__xludf.DUMMYFUNCTION("""COMPUTED_VALUE"""),41)</f>
        <v>41</v>
      </c>
      <c r="B43" s="61" t="str">
        <f ca="1">IFERROR(__xludf.DUMMYFUNCTION("""COMPUTED_VALUE"""),"NO PERECEDERO")</f>
        <v>NO PERECEDERO</v>
      </c>
      <c r="C43" s="62" t="str">
        <f ca="1">IFERROR(__xludf.DUMMYFUNCTION("""COMPUTED_VALUE"""),"GRUPO 1")</f>
        <v>GRUPO 1</v>
      </c>
      <c r="D43" s="61" t="str">
        <f ca="1">IFERROR(__xludf.DUMMYFUNCTION("""COMPUTED_VALUE"""),"INSUMOS MÉDICO VETERINARIOS Y MEDICAMENTOS")</f>
        <v>INSUMOS MÉDICO VETERINARIOS Y MEDICAMENTOS</v>
      </c>
      <c r="E43" s="61" t="str">
        <f ca="1">IFERROR(__xludf.DUMMYFUNCTION("""COMPUTED_VALUE"""),"GORRO DESECHABLE DE POLIPROPILENO - CAJA X 10 UNIDADES")</f>
        <v>GORRO DESECHABLE DE POLIPROPILENO - CAJA X 10 UNIDADES</v>
      </c>
      <c r="F43" s="60" t="str">
        <f ca="1">IFERROR(__xludf.DUMMYFUNCTION("""COMPUTED_VALUE"""),"CAJA")</f>
        <v>CAJA</v>
      </c>
      <c r="G43" s="64">
        <f ca="1">IFERROR(__xludf.DUMMYFUNCTION("""COMPUTED_VALUE"""),2478)</f>
        <v>2478</v>
      </c>
      <c r="H43" s="40" t="str">
        <f ca="1">IFERROR(__xludf.DUMMYFUNCTION("""COMPUTED_VALUE"""),"ANEXO TECNICO")</f>
        <v>ANEXO TECNICO</v>
      </c>
    </row>
    <row r="44" spans="1:8">
      <c r="A44" s="60">
        <f ca="1">IFERROR(__xludf.DUMMYFUNCTION("""COMPUTED_VALUE"""),42)</f>
        <v>42</v>
      </c>
      <c r="B44" s="61" t="str">
        <f ca="1">IFERROR(__xludf.DUMMYFUNCTION("""COMPUTED_VALUE"""),"NO PERECEDERO")</f>
        <v>NO PERECEDERO</v>
      </c>
      <c r="C44" s="62" t="str">
        <f ca="1">IFERROR(__xludf.DUMMYFUNCTION("""COMPUTED_VALUE"""),"GRUPO 1")</f>
        <v>GRUPO 1</v>
      </c>
      <c r="D44" s="61" t="str">
        <f ca="1">IFERROR(__xludf.DUMMYFUNCTION("""COMPUTED_VALUE"""),"INSUMOS MÉDICO VETERINARIOS Y MEDICAMENTOS")</f>
        <v>INSUMOS MÉDICO VETERINARIOS Y MEDICAMENTOS</v>
      </c>
      <c r="E44" s="61" t="str">
        <f ca="1">IFERROR(__xludf.DUMMYFUNCTION("""COMPUTED_VALUE"""),"GUANTES DE NITRILO TALLA S - CAJA X 100 UNIDADES")</f>
        <v>GUANTES DE NITRILO TALLA S - CAJA X 100 UNIDADES</v>
      </c>
      <c r="F44" s="60" t="str">
        <f ca="1">IFERROR(__xludf.DUMMYFUNCTION("""COMPUTED_VALUE"""),"CAJA")</f>
        <v>CAJA</v>
      </c>
      <c r="G44" s="64">
        <f ca="1">IFERROR(__xludf.DUMMYFUNCTION("""COMPUTED_VALUE"""),48968)</f>
        <v>48968</v>
      </c>
      <c r="H44" s="40" t="str">
        <f ca="1">IFERROR(__xludf.DUMMYFUNCTION("""COMPUTED_VALUE"""),"ANEXO TECNICO")</f>
        <v>ANEXO TECNICO</v>
      </c>
    </row>
    <row r="45" spans="1:8">
      <c r="A45" s="60">
        <f ca="1">IFERROR(__xludf.DUMMYFUNCTION("""COMPUTED_VALUE"""),43)</f>
        <v>43</v>
      </c>
      <c r="B45" s="61" t="str">
        <f ca="1">IFERROR(__xludf.DUMMYFUNCTION("""COMPUTED_VALUE"""),"NO PERECEDERO")</f>
        <v>NO PERECEDERO</v>
      </c>
      <c r="C45" s="62" t="str">
        <f ca="1">IFERROR(__xludf.DUMMYFUNCTION("""COMPUTED_VALUE"""),"GRUPO 1")</f>
        <v>GRUPO 1</v>
      </c>
      <c r="D45" s="61" t="str">
        <f ca="1">IFERROR(__xludf.DUMMYFUNCTION("""COMPUTED_VALUE"""),"INSUMOS MÉDICO VETERINARIOS Y MEDICAMENTOS")</f>
        <v>INSUMOS MÉDICO VETERINARIOS Y MEDICAMENTOS</v>
      </c>
      <c r="E45" s="61" t="str">
        <f ca="1">IFERROR(__xludf.DUMMYFUNCTION("""COMPUTED_VALUE"""),"GUANTES DE NITRILO TALLA L - CAJA X 100 UNIDADES")</f>
        <v>GUANTES DE NITRILO TALLA L - CAJA X 100 UNIDADES</v>
      </c>
      <c r="F45" s="60" t="str">
        <f ca="1">IFERROR(__xludf.DUMMYFUNCTION("""COMPUTED_VALUE"""),"CAJA")</f>
        <v>CAJA</v>
      </c>
      <c r="G45" s="64">
        <f ca="1">IFERROR(__xludf.DUMMYFUNCTION("""COMPUTED_VALUE"""),45090)</f>
        <v>45090</v>
      </c>
      <c r="H45" s="40" t="str">
        <f ca="1">IFERROR(__xludf.DUMMYFUNCTION("""COMPUTED_VALUE"""),"ANEXO TECNICO")</f>
        <v>ANEXO TECNICO</v>
      </c>
    </row>
    <row r="46" spans="1:8">
      <c r="A46" s="60">
        <f ca="1">IFERROR(__xludf.DUMMYFUNCTION("""COMPUTED_VALUE"""),44)</f>
        <v>44</v>
      </c>
      <c r="B46" s="61" t="str">
        <f ca="1">IFERROR(__xludf.DUMMYFUNCTION("""COMPUTED_VALUE"""),"NO PERECEDERO")</f>
        <v>NO PERECEDERO</v>
      </c>
      <c r="C46" s="62" t="str">
        <f ca="1">IFERROR(__xludf.DUMMYFUNCTION("""COMPUTED_VALUE"""),"GRUPO 1")</f>
        <v>GRUPO 1</v>
      </c>
      <c r="D46" s="61" t="str">
        <f ca="1">IFERROR(__xludf.DUMMYFUNCTION("""COMPUTED_VALUE"""),"INSUMOS MÉDICO VETERINARIOS Y MEDICAMENTOS")</f>
        <v>INSUMOS MÉDICO VETERINARIOS Y MEDICAMENTOS</v>
      </c>
      <c r="E46" s="61" t="str">
        <f ca="1">IFERROR(__xludf.DUMMYFUNCTION("""COMPUTED_VALUE"""),"GUANTES DE NITRILO TALLA M - CAJA X 100 UNIDADES")</f>
        <v>GUANTES DE NITRILO TALLA M - CAJA X 100 UNIDADES</v>
      </c>
      <c r="F46" s="60" t="str">
        <f ca="1">IFERROR(__xludf.DUMMYFUNCTION("""COMPUTED_VALUE"""),"CAJA")</f>
        <v>CAJA</v>
      </c>
      <c r="G46" s="64">
        <f ca="1">IFERROR(__xludf.DUMMYFUNCTION("""COMPUTED_VALUE"""),45090)</f>
        <v>45090</v>
      </c>
      <c r="H46" s="40" t="str">
        <f ca="1">IFERROR(__xludf.DUMMYFUNCTION("""COMPUTED_VALUE"""),"ANEXO TECNICO")</f>
        <v>ANEXO TECNICO</v>
      </c>
    </row>
    <row r="47" spans="1:8">
      <c r="A47" s="60">
        <f ca="1">IFERROR(__xludf.DUMMYFUNCTION("""COMPUTED_VALUE"""),45)</f>
        <v>45</v>
      </c>
      <c r="B47" s="61" t="str">
        <f ca="1">IFERROR(__xludf.DUMMYFUNCTION("""COMPUTED_VALUE"""),"NO PERECEDERO")</f>
        <v>NO PERECEDERO</v>
      </c>
      <c r="C47" s="62" t="str">
        <f ca="1">IFERROR(__xludf.DUMMYFUNCTION("""COMPUTED_VALUE"""),"GRUPO 1")</f>
        <v>GRUPO 1</v>
      </c>
      <c r="D47" s="61" t="str">
        <f ca="1">IFERROR(__xludf.DUMMYFUNCTION("""COMPUTED_VALUE"""),"INSUMOS MÉDICO VETERINARIOS Y MEDICAMENTOS")</f>
        <v>INSUMOS MÉDICO VETERINARIOS Y MEDICAMENTOS</v>
      </c>
      <c r="E47" s="61" t="str">
        <f ca="1">IFERROR(__xludf.DUMMYFUNCTION("""COMPUTED_VALUE"""),"GUANTES ESTÉRILES EN LÁTEX TALLA 6")</f>
        <v>GUANTES ESTÉRILES EN LÁTEX TALLA 6</v>
      </c>
      <c r="F47" s="60" t="str">
        <f ca="1">IFERROR(__xludf.DUMMYFUNCTION("""COMPUTED_VALUE"""),"PAR")</f>
        <v>PAR</v>
      </c>
      <c r="G47" s="64">
        <f ca="1">IFERROR(__xludf.DUMMYFUNCTION("""COMPUTED_VALUE"""),2581)</f>
        <v>2581</v>
      </c>
      <c r="H47" s="40" t="str">
        <f ca="1">IFERROR(__xludf.DUMMYFUNCTION("""COMPUTED_VALUE"""),"ANEXO TECNICO")</f>
        <v>ANEXO TECNICO</v>
      </c>
    </row>
    <row r="48" spans="1:8">
      <c r="A48" s="60">
        <f ca="1">IFERROR(__xludf.DUMMYFUNCTION("""COMPUTED_VALUE"""),46)</f>
        <v>46</v>
      </c>
      <c r="B48" s="61" t="str">
        <f ca="1">IFERROR(__xludf.DUMMYFUNCTION("""COMPUTED_VALUE"""),"NO PERECEDERO")</f>
        <v>NO PERECEDERO</v>
      </c>
      <c r="C48" s="62" t="str">
        <f ca="1">IFERROR(__xludf.DUMMYFUNCTION("""COMPUTED_VALUE"""),"GRUPO 1")</f>
        <v>GRUPO 1</v>
      </c>
      <c r="D48" s="61" t="str">
        <f ca="1">IFERROR(__xludf.DUMMYFUNCTION("""COMPUTED_VALUE"""),"INSUMOS MÉDICO VETERINARIOS Y MEDICAMENTOS")</f>
        <v>INSUMOS MÉDICO VETERINARIOS Y MEDICAMENTOS</v>
      </c>
      <c r="E48" s="61" t="str">
        <f ca="1">IFERROR(__xludf.DUMMYFUNCTION("""COMPUTED_VALUE"""),"GUANTES ESTÉRILES EN LÁTEX TALLA 7")</f>
        <v>GUANTES ESTÉRILES EN LÁTEX TALLA 7</v>
      </c>
      <c r="F48" s="60" t="str">
        <f ca="1">IFERROR(__xludf.DUMMYFUNCTION("""COMPUTED_VALUE"""),"PAR")</f>
        <v>PAR</v>
      </c>
      <c r="G48" s="64">
        <f ca="1">IFERROR(__xludf.DUMMYFUNCTION("""COMPUTED_VALUE"""),2298)</f>
        <v>2298</v>
      </c>
      <c r="H48" s="40" t="str">
        <f ca="1">IFERROR(__xludf.DUMMYFUNCTION("""COMPUTED_VALUE"""),"ANEXO TECNICO")</f>
        <v>ANEXO TECNICO</v>
      </c>
    </row>
    <row r="49" spans="1:8">
      <c r="A49" s="60">
        <f ca="1">IFERROR(__xludf.DUMMYFUNCTION("""COMPUTED_VALUE"""),47)</f>
        <v>47</v>
      </c>
      <c r="B49" s="61" t="str">
        <f ca="1">IFERROR(__xludf.DUMMYFUNCTION("""COMPUTED_VALUE"""),"NO PERECEDERO")</f>
        <v>NO PERECEDERO</v>
      </c>
      <c r="C49" s="62" t="str">
        <f ca="1">IFERROR(__xludf.DUMMYFUNCTION("""COMPUTED_VALUE"""),"GRUPO 1")</f>
        <v>GRUPO 1</v>
      </c>
      <c r="D49" s="61" t="str">
        <f ca="1">IFERROR(__xludf.DUMMYFUNCTION("""COMPUTED_VALUE"""),"INSUMOS MÉDICO VETERINARIOS Y MEDICAMENTOS")</f>
        <v>INSUMOS MÉDICO VETERINARIOS Y MEDICAMENTOS</v>
      </c>
      <c r="E49" s="61" t="str">
        <f ca="1">IFERROR(__xludf.DUMMYFUNCTION("""COMPUTED_VALUE"""),"GUARDIAN DE PLÁSTICO PARA CORTOPUNZANTES 0,5 LITROS")</f>
        <v>GUARDIAN DE PLÁSTICO PARA CORTOPUNZANTES 0,5 LITROS</v>
      </c>
      <c r="F49" s="60" t="str">
        <f ca="1">IFERROR(__xludf.DUMMYFUNCTION("""COMPUTED_VALUE"""),"UNIDAD")</f>
        <v>UNIDAD</v>
      </c>
      <c r="G49" s="64">
        <f ca="1">IFERROR(__xludf.DUMMYFUNCTION("""COMPUTED_VALUE"""),4720)</f>
        <v>4720</v>
      </c>
      <c r="H49" s="40" t="str">
        <f ca="1">IFERROR(__xludf.DUMMYFUNCTION("""COMPUTED_VALUE"""),"ANEXO TECNICO")</f>
        <v>ANEXO TECNICO</v>
      </c>
    </row>
    <row r="50" spans="1:8">
      <c r="A50" s="60">
        <f ca="1">IFERROR(__xludf.DUMMYFUNCTION("""COMPUTED_VALUE"""),48)</f>
        <v>48</v>
      </c>
      <c r="B50" s="61" t="str">
        <f ca="1">IFERROR(__xludf.DUMMYFUNCTION("""COMPUTED_VALUE"""),"NO PERECEDERO")</f>
        <v>NO PERECEDERO</v>
      </c>
      <c r="C50" s="62" t="str">
        <f ca="1">IFERROR(__xludf.DUMMYFUNCTION("""COMPUTED_VALUE"""),"GRUPO 1")</f>
        <v>GRUPO 1</v>
      </c>
      <c r="D50" s="61" t="str">
        <f ca="1">IFERROR(__xludf.DUMMYFUNCTION("""COMPUTED_VALUE"""),"INSUMOS MÉDICO VETERINARIOS Y MEDICAMENTOS")</f>
        <v>INSUMOS MÉDICO VETERINARIOS Y MEDICAMENTOS</v>
      </c>
      <c r="E50" s="61" t="str">
        <f ca="1">IFERROR(__xludf.DUMMYFUNCTION("""COMPUTED_VALUE"""),"GUARDIAN DE PLÁSTICO PARA CORTOPUNZANTES 1.5 LITROS")</f>
        <v>GUARDIAN DE PLÁSTICO PARA CORTOPUNZANTES 1.5 LITROS</v>
      </c>
      <c r="F50" s="60" t="str">
        <f ca="1">IFERROR(__xludf.DUMMYFUNCTION("""COMPUTED_VALUE"""),"UNIDAD")</f>
        <v>UNIDAD</v>
      </c>
      <c r="G50" s="64">
        <f ca="1">IFERROR(__xludf.DUMMYFUNCTION("""COMPUTED_VALUE"""),5506)</f>
        <v>5506</v>
      </c>
      <c r="H50" s="40" t="str">
        <f ca="1">IFERROR(__xludf.DUMMYFUNCTION("""COMPUTED_VALUE"""),"ANEXO TECNICO")</f>
        <v>ANEXO TECNICO</v>
      </c>
    </row>
    <row r="51" spans="1:8">
      <c r="A51" s="60">
        <f ca="1">IFERROR(__xludf.DUMMYFUNCTION("""COMPUTED_VALUE"""),49)</f>
        <v>49</v>
      </c>
      <c r="B51" s="61" t="str">
        <f ca="1">IFERROR(__xludf.DUMMYFUNCTION("""COMPUTED_VALUE"""),"NO PERECEDERO")</f>
        <v>NO PERECEDERO</v>
      </c>
      <c r="C51" s="62" t="str">
        <f ca="1">IFERROR(__xludf.DUMMYFUNCTION("""COMPUTED_VALUE"""),"GRUPO 1")</f>
        <v>GRUPO 1</v>
      </c>
      <c r="D51" s="61" t="str">
        <f ca="1">IFERROR(__xludf.DUMMYFUNCTION("""COMPUTED_VALUE"""),"INSUMOS MÉDICO VETERINARIOS Y MEDICAMENTOS")</f>
        <v>INSUMOS MÉDICO VETERINARIOS Y MEDICAMENTOS</v>
      </c>
      <c r="E51" s="61" t="str">
        <f ca="1">IFERROR(__xludf.DUMMYFUNCTION("""COMPUTED_VALUE"""),"GUARDIAN DE PLÁSTICO PARA CORTOPUNZANTES 3 LITROS")</f>
        <v>GUARDIAN DE PLÁSTICO PARA CORTOPUNZANTES 3 LITROS</v>
      </c>
      <c r="F51" s="60" t="str">
        <f ca="1">IFERROR(__xludf.DUMMYFUNCTION("""COMPUTED_VALUE"""),"UNIDAD")</f>
        <v>UNIDAD</v>
      </c>
      <c r="G51" s="64">
        <f ca="1">IFERROR(__xludf.DUMMYFUNCTION("""COMPUTED_VALUE"""),6453)</f>
        <v>6453</v>
      </c>
      <c r="H51" s="40" t="str">
        <f ca="1">IFERROR(__xludf.DUMMYFUNCTION("""COMPUTED_VALUE"""),"ANEXO TECNICO")</f>
        <v>ANEXO TECNICO</v>
      </c>
    </row>
    <row r="52" spans="1:8">
      <c r="A52" s="60">
        <f ca="1">IFERROR(__xludf.DUMMYFUNCTION("""COMPUTED_VALUE"""),50)</f>
        <v>50</v>
      </c>
      <c r="B52" s="61" t="str">
        <f ca="1">IFERROR(__xludf.DUMMYFUNCTION("""COMPUTED_VALUE"""),"NO PERECEDERO")</f>
        <v>NO PERECEDERO</v>
      </c>
      <c r="C52" s="62" t="str">
        <f ca="1">IFERROR(__xludf.DUMMYFUNCTION("""COMPUTED_VALUE"""),"GRUPO 1")</f>
        <v>GRUPO 1</v>
      </c>
      <c r="D52" s="61" t="str">
        <f ca="1">IFERROR(__xludf.DUMMYFUNCTION("""COMPUTED_VALUE"""),"INSUMOS MÉDICO VETERINARIOS Y MEDICAMENTOS")</f>
        <v>INSUMOS MÉDICO VETERINARIOS Y MEDICAMENTOS</v>
      </c>
      <c r="E52" s="61" t="str">
        <f ca="1">IFERROR(__xludf.DUMMYFUNCTION("""COMPUTED_VALUE"""),"HISOPOS APLICADORES DE MADERA - PAQUETE X 20 UNIDADES")</f>
        <v>HISOPOS APLICADORES DE MADERA - PAQUETE X 20 UNIDADES</v>
      </c>
      <c r="F52" s="60" t="str">
        <f ca="1">IFERROR(__xludf.DUMMYFUNCTION("""COMPUTED_VALUE"""),"PAQUETE")</f>
        <v>PAQUETE</v>
      </c>
      <c r="G52" s="64">
        <f ca="1">IFERROR(__xludf.DUMMYFUNCTION("""COMPUTED_VALUE"""),2242)</f>
        <v>2242</v>
      </c>
      <c r="H52" s="40" t="str">
        <f ca="1">IFERROR(__xludf.DUMMYFUNCTION("""COMPUTED_VALUE"""),"ANEXO TECNICO")</f>
        <v>ANEXO TECNICO</v>
      </c>
    </row>
    <row r="53" spans="1:8">
      <c r="A53" s="60">
        <f ca="1">IFERROR(__xludf.DUMMYFUNCTION("""COMPUTED_VALUE"""),51)</f>
        <v>51</v>
      </c>
      <c r="B53" s="61" t="str">
        <f ca="1">IFERROR(__xludf.DUMMYFUNCTION("""COMPUTED_VALUE"""),"NO PERECEDERO")</f>
        <v>NO PERECEDERO</v>
      </c>
      <c r="C53" s="62" t="str">
        <f ca="1">IFERROR(__xludf.DUMMYFUNCTION("""COMPUTED_VALUE"""),"GRUPO 1")</f>
        <v>GRUPO 1</v>
      </c>
      <c r="D53" s="61" t="str">
        <f ca="1">IFERROR(__xludf.DUMMYFUNCTION("""COMPUTED_VALUE"""),"INSUMOS MÉDICO VETERINARIOS Y MEDICAMENTOS")</f>
        <v>INSUMOS MÉDICO VETERINARIOS Y MEDICAMENTOS</v>
      </c>
      <c r="E53" s="61" t="str">
        <f ca="1">IFERROR(__xludf.DUMMYFUNCTION("""COMPUTED_VALUE"""),"HISOPOS ESTÉRILES APLICADORES DE PLÁSTICO - PAQUETE X 100 UNIDADES")</f>
        <v>HISOPOS ESTÉRILES APLICADORES DE PLÁSTICO - PAQUETE X 100 UNIDADES</v>
      </c>
      <c r="F53" s="60" t="str">
        <f ca="1">IFERROR(__xludf.DUMMYFUNCTION("""COMPUTED_VALUE"""),"PAQUETE")</f>
        <v>PAQUETE</v>
      </c>
      <c r="G53" s="64">
        <f ca="1">IFERROR(__xludf.DUMMYFUNCTION("""COMPUTED_VALUE"""),36344)</f>
        <v>36344</v>
      </c>
      <c r="H53" s="40" t="str">
        <f ca="1">IFERROR(__xludf.DUMMYFUNCTION("""COMPUTED_VALUE"""),"ANEXO TECNICO")</f>
        <v>ANEXO TECNICO</v>
      </c>
    </row>
    <row r="54" spans="1:8">
      <c r="A54" s="60">
        <f ca="1">IFERROR(__xludf.DUMMYFUNCTION("""COMPUTED_VALUE"""),52)</f>
        <v>52</v>
      </c>
      <c r="B54" s="61" t="str">
        <f ca="1">IFERROR(__xludf.DUMMYFUNCTION("""COMPUTED_VALUE"""),"NO PERECEDERO")</f>
        <v>NO PERECEDERO</v>
      </c>
      <c r="C54" s="62" t="str">
        <f ca="1">IFERROR(__xludf.DUMMYFUNCTION("""COMPUTED_VALUE"""),"GRUPO 1")</f>
        <v>GRUPO 1</v>
      </c>
      <c r="D54" s="61" t="str">
        <f ca="1">IFERROR(__xludf.DUMMYFUNCTION("""COMPUTED_VALUE"""),"INSUMOS MÉDICO VETERINARIOS Y MEDICAMENTOS")</f>
        <v>INSUMOS MÉDICO VETERINARIOS Y MEDICAMENTOS</v>
      </c>
      <c r="E54" s="61" t="str">
        <f ca="1">IFERROR(__xludf.DUMMYFUNCTION("""COMPUTED_VALUE"""),"HUMIDIFICADOR PARA OXÍGENO")</f>
        <v>HUMIDIFICADOR PARA OXÍGENO</v>
      </c>
      <c r="F54" s="60" t="str">
        <f ca="1">IFERROR(__xludf.DUMMYFUNCTION("""COMPUTED_VALUE"""),"UNIDAD")</f>
        <v>UNIDAD</v>
      </c>
      <c r="G54" s="64">
        <f ca="1">IFERROR(__xludf.DUMMYFUNCTION("""COMPUTED_VALUE"""),11564)</f>
        <v>11564</v>
      </c>
      <c r="H54" s="40" t="str">
        <f ca="1">IFERROR(__xludf.DUMMYFUNCTION("""COMPUTED_VALUE"""),"ANEXO TECNICO")</f>
        <v>ANEXO TECNICO</v>
      </c>
    </row>
    <row r="55" spans="1:8">
      <c r="A55" s="60">
        <f ca="1">IFERROR(__xludf.DUMMYFUNCTION("""COMPUTED_VALUE"""),53)</f>
        <v>53</v>
      </c>
      <c r="B55" s="61" t="str">
        <f ca="1">IFERROR(__xludf.DUMMYFUNCTION("""COMPUTED_VALUE"""),"NO PERECEDERO")</f>
        <v>NO PERECEDERO</v>
      </c>
      <c r="C55" s="62" t="str">
        <f ca="1">IFERROR(__xludf.DUMMYFUNCTION("""COMPUTED_VALUE"""),"GRUPO 1")</f>
        <v>GRUPO 1</v>
      </c>
      <c r="D55" s="61" t="str">
        <f ca="1">IFERROR(__xludf.DUMMYFUNCTION("""COMPUTED_VALUE"""),"INSUMOS MÉDICO VETERINARIOS Y MEDICAMENTOS")</f>
        <v>INSUMOS MÉDICO VETERINARIOS Y MEDICAMENTOS</v>
      </c>
      <c r="E55" s="61" t="str">
        <f ca="1">IFERROR(__xludf.DUMMYFUNCTION("""COMPUTED_VALUE"""),"JABÓN YODADO - FRASCO DE 120 ML")</f>
        <v>JABÓN YODADO - FRASCO DE 120 ML</v>
      </c>
      <c r="F55" s="60" t="str">
        <f ca="1">IFERROR(__xludf.DUMMYFUNCTION("""COMPUTED_VALUE"""),"FRASCO")</f>
        <v>FRASCO</v>
      </c>
      <c r="G55" s="64">
        <f ca="1">IFERROR(__xludf.DUMMYFUNCTION("""COMPUTED_VALUE"""),10030)</f>
        <v>10030</v>
      </c>
      <c r="H55" s="40" t="str">
        <f ca="1">IFERROR(__xludf.DUMMYFUNCTION("""COMPUTED_VALUE"""),"ANEXO TECNICO")</f>
        <v>ANEXO TECNICO</v>
      </c>
    </row>
    <row r="56" spans="1:8">
      <c r="A56" s="60">
        <f ca="1">IFERROR(__xludf.DUMMYFUNCTION("""COMPUTED_VALUE"""),54)</f>
        <v>54</v>
      </c>
      <c r="B56" s="61" t="str">
        <f ca="1">IFERROR(__xludf.DUMMYFUNCTION("""COMPUTED_VALUE"""),"NO PERECEDERO")</f>
        <v>NO PERECEDERO</v>
      </c>
      <c r="C56" s="62" t="str">
        <f ca="1">IFERROR(__xludf.DUMMYFUNCTION("""COMPUTED_VALUE"""),"GRUPO 1")</f>
        <v>GRUPO 1</v>
      </c>
      <c r="D56" s="61" t="str">
        <f ca="1">IFERROR(__xludf.DUMMYFUNCTION("""COMPUTED_VALUE"""),"INSUMOS MÉDICO VETERINARIOS Y MEDICAMENTOS")</f>
        <v>INSUMOS MÉDICO VETERINARIOS Y MEDICAMENTOS</v>
      </c>
      <c r="E56" s="61" t="str">
        <f ca="1">IFERROR(__xludf.DUMMYFUNCTION("""COMPUTED_VALUE"""),"JERINGA 0,3 ML - CAJA X 100 UNIDADES")</f>
        <v>JERINGA 0,3 ML - CAJA X 100 UNIDADES</v>
      </c>
      <c r="F56" s="60" t="str">
        <f ca="1">IFERROR(__xludf.DUMMYFUNCTION("""COMPUTED_VALUE"""),"CAJA")</f>
        <v>CAJA</v>
      </c>
      <c r="G56" s="64">
        <f ca="1">IFERROR(__xludf.DUMMYFUNCTION("""COMPUTED_VALUE"""),147500)</f>
        <v>147500</v>
      </c>
      <c r="H56" s="40" t="str">
        <f ca="1">IFERROR(__xludf.DUMMYFUNCTION("""COMPUTED_VALUE"""),"ANEXO TECNICO")</f>
        <v>ANEXO TECNICO</v>
      </c>
    </row>
    <row r="57" spans="1:8">
      <c r="A57" s="60">
        <f ca="1">IFERROR(__xludf.DUMMYFUNCTION("""COMPUTED_VALUE"""),55)</f>
        <v>55</v>
      </c>
      <c r="B57" s="61" t="str">
        <f ca="1">IFERROR(__xludf.DUMMYFUNCTION("""COMPUTED_VALUE"""),"NO PERECEDERO")</f>
        <v>NO PERECEDERO</v>
      </c>
      <c r="C57" s="62" t="str">
        <f ca="1">IFERROR(__xludf.DUMMYFUNCTION("""COMPUTED_VALUE"""),"GRUPO 1")</f>
        <v>GRUPO 1</v>
      </c>
      <c r="D57" s="61" t="str">
        <f ca="1">IFERROR(__xludf.DUMMYFUNCTION("""COMPUTED_VALUE"""),"INSUMOS MÉDICO VETERINARIOS Y MEDICAMENTOS")</f>
        <v>INSUMOS MÉDICO VETERINARIOS Y MEDICAMENTOS</v>
      </c>
      <c r="E57" s="61" t="str">
        <f ca="1">IFERROR(__xludf.DUMMYFUNCTION("""COMPUTED_VALUE"""),"JERINGA 1 ML AFORADO MÍNIMO 0,02ML (27G) - CAJA X 100 UNIDADES")</f>
        <v>JERINGA 1 ML AFORADO MÍNIMO 0,02ML (27G) - CAJA X 100 UNIDADES</v>
      </c>
      <c r="F57" s="60" t="str">
        <f ca="1">IFERROR(__xludf.DUMMYFUNCTION("""COMPUTED_VALUE"""),"CAJA")</f>
        <v>CAJA</v>
      </c>
      <c r="G57" s="64">
        <f ca="1">IFERROR(__xludf.DUMMYFUNCTION("""COMPUTED_VALUE"""),46245)</f>
        <v>46245</v>
      </c>
      <c r="H57" s="40" t="str">
        <f ca="1">IFERROR(__xludf.DUMMYFUNCTION("""COMPUTED_VALUE"""),"ANEXO TECNICO")</f>
        <v>ANEXO TECNICO</v>
      </c>
    </row>
    <row r="58" spans="1:8">
      <c r="A58" s="60">
        <f ca="1">IFERROR(__xludf.DUMMYFUNCTION("""COMPUTED_VALUE"""),56)</f>
        <v>56</v>
      </c>
      <c r="B58" s="61" t="str">
        <f ca="1">IFERROR(__xludf.DUMMYFUNCTION("""COMPUTED_VALUE"""),"NO PERECEDERO")</f>
        <v>NO PERECEDERO</v>
      </c>
      <c r="C58" s="62" t="str">
        <f ca="1">IFERROR(__xludf.DUMMYFUNCTION("""COMPUTED_VALUE"""),"GRUPO 1")</f>
        <v>GRUPO 1</v>
      </c>
      <c r="D58" s="61" t="str">
        <f ca="1">IFERROR(__xludf.DUMMYFUNCTION("""COMPUTED_VALUE"""),"INSUMOS MÉDICO VETERINARIOS Y MEDICAMENTOS")</f>
        <v>INSUMOS MÉDICO VETERINARIOS Y MEDICAMENTOS</v>
      </c>
      <c r="E58" s="61" t="str">
        <f ca="1">IFERROR(__xludf.DUMMYFUNCTION("""COMPUTED_VALUE"""),"JERINGA 10 ML - CAJA X 100 UNIDADES")</f>
        <v>JERINGA 10 ML - CAJA X 100 UNIDADES</v>
      </c>
      <c r="F58" s="60" t="str">
        <f ca="1">IFERROR(__xludf.DUMMYFUNCTION("""COMPUTED_VALUE"""),"CAJA")</f>
        <v>CAJA</v>
      </c>
      <c r="G58" s="64">
        <f ca="1">IFERROR(__xludf.DUMMYFUNCTION("""COMPUTED_VALUE"""),58665)</f>
        <v>58665</v>
      </c>
      <c r="H58" s="40" t="str">
        <f ca="1">IFERROR(__xludf.DUMMYFUNCTION("""COMPUTED_VALUE"""),"ANEXO TECNICO")</f>
        <v>ANEXO TECNICO</v>
      </c>
    </row>
    <row r="59" spans="1:8">
      <c r="A59" s="60">
        <f ca="1">IFERROR(__xludf.DUMMYFUNCTION("""COMPUTED_VALUE"""),57)</f>
        <v>57</v>
      </c>
      <c r="B59" s="61" t="str">
        <f ca="1">IFERROR(__xludf.DUMMYFUNCTION("""COMPUTED_VALUE"""),"NO PERECEDERO")</f>
        <v>NO PERECEDERO</v>
      </c>
      <c r="C59" s="62" t="str">
        <f ca="1">IFERROR(__xludf.DUMMYFUNCTION("""COMPUTED_VALUE"""),"GRUPO 1")</f>
        <v>GRUPO 1</v>
      </c>
      <c r="D59" s="61" t="str">
        <f ca="1">IFERROR(__xludf.DUMMYFUNCTION("""COMPUTED_VALUE"""),"INSUMOS MÉDICO VETERINARIOS Y MEDICAMENTOS")</f>
        <v>INSUMOS MÉDICO VETERINARIOS Y MEDICAMENTOS</v>
      </c>
      <c r="E59" s="61" t="str">
        <f ca="1">IFERROR(__xludf.DUMMYFUNCTION("""COMPUTED_VALUE"""),"JERINGA 2 ML (21G 1 1/2"") - CAJA X 100 UNIDADES")</f>
        <v>JERINGA 2 ML (21G 1 1/2") - CAJA X 100 UNIDADES</v>
      </c>
      <c r="F59" s="60" t="str">
        <f ca="1">IFERROR(__xludf.DUMMYFUNCTION("""COMPUTED_VALUE"""),"CAJA")</f>
        <v>CAJA</v>
      </c>
      <c r="G59" s="64">
        <f ca="1">IFERROR(__xludf.DUMMYFUNCTION("""COMPUTED_VALUE"""),33765)</f>
        <v>33765</v>
      </c>
      <c r="H59" s="40" t="str">
        <f ca="1">IFERROR(__xludf.DUMMYFUNCTION("""COMPUTED_VALUE"""),"ANEXO TECNICO")</f>
        <v>ANEXO TECNICO</v>
      </c>
    </row>
    <row r="60" spans="1:8">
      <c r="A60" s="60">
        <f ca="1">IFERROR(__xludf.DUMMYFUNCTION("""COMPUTED_VALUE"""),58)</f>
        <v>58</v>
      </c>
      <c r="B60" s="61" t="str">
        <f ca="1">IFERROR(__xludf.DUMMYFUNCTION("""COMPUTED_VALUE"""),"NO PERECEDERO")</f>
        <v>NO PERECEDERO</v>
      </c>
      <c r="C60" s="62" t="str">
        <f ca="1">IFERROR(__xludf.DUMMYFUNCTION("""COMPUTED_VALUE"""),"GRUPO 1")</f>
        <v>GRUPO 1</v>
      </c>
      <c r="D60" s="61" t="str">
        <f ca="1">IFERROR(__xludf.DUMMYFUNCTION("""COMPUTED_VALUE"""),"INSUMOS MÉDICO VETERINARIOS Y MEDICAMENTOS")</f>
        <v>INSUMOS MÉDICO VETERINARIOS Y MEDICAMENTOS</v>
      </c>
      <c r="E60" s="61" t="str">
        <f ca="1">IFERROR(__xludf.DUMMYFUNCTION("""COMPUTED_VALUE"""),"JERINGA 20 ML - CAJA X 50 UNIDADES")</f>
        <v>JERINGA 20 ML - CAJA X 50 UNIDADES</v>
      </c>
      <c r="F60" s="60" t="str">
        <f ca="1">IFERROR(__xludf.DUMMYFUNCTION("""COMPUTED_VALUE"""),"CAJA")</f>
        <v>CAJA</v>
      </c>
      <c r="G60" s="64">
        <f ca="1">IFERROR(__xludf.DUMMYFUNCTION("""COMPUTED_VALUE"""),41470)</f>
        <v>41470</v>
      </c>
      <c r="H60" s="40" t="str">
        <f ca="1">IFERROR(__xludf.DUMMYFUNCTION("""COMPUTED_VALUE"""),"ANEXO TECNICO")</f>
        <v>ANEXO TECNICO</v>
      </c>
    </row>
    <row r="61" spans="1:8">
      <c r="A61" s="60">
        <f ca="1">IFERROR(__xludf.DUMMYFUNCTION("""COMPUTED_VALUE"""),59)</f>
        <v>59</v>
      </c>
      <c r="B61" s="61" t="str">
        <f ca="1">IFERROR(__xludf.DUMMYFUNCTION("""COMPUTED_VALUE"""),"NO PERECEDERO")</f>
        <v>NO PERECEDERO</v>
      </c>
      <c r="C61" s="62" t="str">
        <f ca="1">IFERROR(__xludf.DUMMYFUNCTION("""COMPUTED_VALUE"""),"GRUPO 1")</f>
        <v>GRUPO 1</v>
      </c>
      <c r="D61" s="61" t="str">
        <f ca="1">IFERROR(__xludf.DUMMYFUNCTION("""COMPUTED_VALUE"""),"INSUMOS MÉDICO VETERINARIOS Y MEDICAMENTOS")</f>
        <v>INSUMOS MÉDICO VETERINARIOS Y MEDICAMENTOS</v>
      </c>
      <c r="E61" s="61" t="str">
        <f ca="1">IFERROR(__xludf.DUMMYFUNCTION("""COMPUTED_VALUE"""),"JERINGA 3 ML (21G 1 1/2"") - CAJA X 100 UNIDADES")</f>
        <v>JERINGA 3 ML (21G 1 1/2") - CAJA X 100 UNIDADES</v>
      </c>
      <c r="F61" s="60" t="str">
        <f ca="1">IFERROR(__xludf.DUMMYFUNCTION("""COMPUTED_VALUE"""),"CAJA")</f>
        <v>CAJA</v>
      </c>
      <c r="G61" s="64">
        <f ca="1">IFERROR(__xludf.DUMMYFUNCTION("""COMPUTED_VALUE"""),39685)</f>
        <v>39685</v>
      </c>
      <c r="H61" s="40" t="str">
        <f ca="1">IFERROR(__xludf.DUMMYFUNCTION("""COMPUTED_VALUE"""),"ANEXO TECNICO")</f>
        <v>ANEXO TECNICO</v>
      </c>
    </row>
    <row r="62" spans="1:8">
      <c r="A62" s="60">
        <f ca="1">IFERROR(__xludf.DUMMYFUNCTION("""COMPUTED_VALUE"""),60)</f>
        <v>60</v>
      </c>
      <c r="B62" s="61" t="str">
        <f ca="1">IFERROR(__xludf.DUMMYFUNCTION("""COMPUTED_VALUE"""),"NO PERECEDERO")</f>
        <v>NO PERECEDERO</v>
      </c>
      <c r="C62" s="62" t="str">
        <f ca="1">IFERROR(__xludf.DUMMYFUNCTION("""COMPUTED_VALUE"""),"GRUPO 1")</f>
        <v>GRUPO 1</v>
      </c>
      <c r="D62" s="61" t="str">
        <f ca="1">IFERROR(__xludf.DUMMYFUNCTION("""COMPUTED_VALUE"""),"INSUMOS MÉDICO VETERINARIOS Y MEDICAMENTOS")</f>
        <v>INSUMOS MÉDICO VETERINARIOS Y MEDICAMENTOS</v>
      </c>
      <c r="E62" s="61" t="str">
        <f ca="1">IFERROR(__xludf.DUMMYFUNCTION("""COMPUTED_VALUE"""),"JERINGA 5 ML (21G 1 1/2"") - CAJA X 100 UNIDADES")</f>
        <v>JERINGA 5 ML (21G 1 1/2") - CAJA X 100 UNIDADES</v>
      </c>
      <c r="F62" s="60" t="str">
        <f ca="1">IFERROR(__xludf.DUMMYFUNCTION("""COMPUTED_VALUE"""),"CAJA")</f>
        <v>CAJA</v>
      </c>
      <c r="G62" s="64">
        <f ca="1">IFERROR(__xludf.DUMMYFUNCTION("""COMPUTED_VALUE"""),39095)</f>
        <v>39095</v>
      </c>
      <c r="H62" s="40" t="str">
        <f ca="1">IFERROR(__xludf.DUMMYFUNCTION("""COMPUTED_VALUE"""),"ANEXO TECNICO")</f>
        <v>ANEXO TECNICO</v>
      </c>
    </row>
    <row r="63" spans="1:8">
      <c r="A63" s="60">
        <f ca="1">IFERROR(__xludf.DUMMYFUNCTION("""COMPUTED_VALUE"""),61)</f>
        <v>61</v>
      </c>
      <c r="B63" s="61" t="str">
        <f ca="1">IFERROR(__xludf.DUMMYFUNCTION("""COMPUTED_VALUE"""),"NO PERECEDERO")</f>
        <v>NO PERECEDERO</v>
      </c>
      <c r="C63" s="62" t="str">
        <f ca="1">IFERROR(__xludf.DUMMYFUNCTION("""COMPUTED_VALUE"""),"GRUPO 1")</f>
        <v>GRUPO 1</v>
      </c>
      <c r="D63" s="61" t="str">
        <f ca="1">IFERROR(__xludf.DUMMYFUNCTION("""COMPUTED_VALUE"""),"INSUMOS MÉDICO VETERINARIOS Y MEDICAMENTOS")</f>
        <v>INSUMOS MÉDICO VETERINARIOS Y MEDICAMENTOS</v>
      </c>
      <c r="E63" s="61" t="str">
        <f ca="1">IFERROR(__xludf.DUMMYFUNCTION("""COMPUTED_VALUE"""),"JERINGA 50 ML (21G 1 1/2"") - CAJA X 25 UNIDADES")</f>
        <v>JERINGA 50 ML (21G 1 1/2") - CAJA X 25 UNIDADES</v>
      </c>
      <c r="F63" s="60" t="str">
        <f ca="1">IFERROR(__xludf.DUMMYFUNCTION("""COMPUTED_VALUE"""),"CAJA")</f>
        <v>CAJA</v>
      </c>
      <c r="G63" s="64">
        <f ca="1">IFERROR(__xludf.DUMMYFUNCTION("""COMPUTED_VALUE"""),48613)</f>
        <v>48613</v>
      </c>
      <c r="H63" s="40" t="str">
        <f ca="1">IFERROR(__xludf.DUMMYFUNCTION("""COMPUTED_VALUE"""),"ANEXO TECNICO")</f>
        <v>ANEXO TECNICO</v>
      </c>
    </row>
    <row r="64" spans="1:8">
      <c r="A64" s="60">
        <f ca="1">IFERROR(__xludf.DUMMYFUNCTION("""COMPUTED_VALUE"""),62)</f>
        <v>62</v>
      </c>
      <c r="B64" s="61" t="str">
        <f ca="1">IFERROR(__xludf.DUMMYFUNCTION("""COMPUTED_VALUE"""),"NO PERECEDERO")</f>
        <v>NO PERECEDERO</v>
      </c>
      <c r="C64" s="62" t="str">
        <f ca="1">IFERROR(__xludf.DUMMYFUNCTION("""COMPUTED_VALUE"""),"GRUPO 1")</f>
        <v>GRUPO 1</v>
      </c>
      <c r="D64" s="61" t="str">
        <f ca="1">IFERROR(__xludf.DUMMYFUNCTION("""COMPUTED_VALUE"""),"INSUMOS MÉDICO VETERINARIOS Y MEDICAMENTOS")</f>
        <v>INSUMOS MÉDICO VETERINARIOS Y MEDICAMENTOS</v>
      </c>
      <c r="E64" s="61" t="str">
        <f ca="1">IFERROR(__xludf.DUMMYFUNCTION("""COMPUTED_VALUE"""),"KIT DE NEBULIZACIÓN PEDIÁTRICO (3 PIEZAS)")</f>
        <v>KIT DE NEBULIZACIÓN PEDIÁTRICO (3 PIEZAS)</v>
      </c>
      <c r="F64" s="60" t="str">
        <f ca="1">IFERROR(__xludf.DUMMYFUNCTION("""COMPUTED_VALUE"""),"UNIDAD")</f>
        <v>UNIDAD</v>
      </c>
      <c r="G64" s="64">
        <f ca="1">IFERROR(__xludf.DUMMYFUNCTION("""COMPUTED_VALUE"""),6490)</f>
        <v>6490</v>
      </c>
      <c r="H64" s="40" t="str">
        <f ca="1">IFERROR(__xludf.DUMMYFUNCTION("""COMPUTED_VALUE"""),"ANEXO TECNICO")</f>
        <v>ANEXO TECNICO</v>
      </c>
    </row>
    <row r="65" spans="1:8">
      <c r="A65" s="60">
        <f ca="1">IFERROR(__xludf.DUMMYFUNCTION("""COMPUTED_VALUE"""),63)</f>
        <v>63</v>
      </c>
      <c r="B65" s="61" t="str">
        <f ca="1">IFERROR(__xludf.DUMMYFUNCTION("""COMPUTED_VALUE"""),"NO PERECEDERO")</f>
        <v>NO PERECEDERO</v>
      </c>
      <c r="C65" s="62" t="str">
        <f ca="1">IFERROR(__xludf.DUMMYFUNCTION("""COMPUTED_VALUE"""),"GRUPO 1")</f>
        <v>GRUPO 1</v>
      </c>
      <c r="D65" s="61" t="str">
        <f ca="1">IFERROR(__xludf.DUMMYFUNCTION("""COMPUTED_VALUE"""),"INSUMOS MÉDICO VETERINARIOS Y MEDICAMENTOS")</f>
        <v>INSUMOS MÉDICO VETERINARIOS Y MEDICAMENTOS</v>
      </c>
      <c r="E65" s="61" t="str">
        <f ca="1">IFERROR(__xludf.DUMMYFUNCTION("""COMPUTED_VALUE"""),"POLAINAS DESECHABLES DE POLIPROPILENO - PAQUETE X 25 PARES")</f>
        <v>POLAINAS DESECHABLES DE POLIPROPILENO - PAQUETE X 25 PARES</v>
      </c>
      <c r="F65" s="60" t="str">
        <f ca="1">IFERROR(__xludf.DUMMYFUNCTION("""COMPUTED_VALUE"""),"PAQUETE")</f>
        <v>PAQUETE</v>
      </c>
      <c r="G65" s="64">
        <f ca="1">IFERROR(__xludf.DUMMYFUNCTION("""COMPUTED_VALUE"""),283200)</f>
        <v>283200</v>
      </c>
      <c r="H65" s="40" t="str">
        <f ca="1">IFERROR(__xludf.DUMMYFUNCTION("""COMPUTED_VALUE"""),"ANEXO TECNICO")</f>
        <v>ANEXO TECNICO</v>
      </c>
    </row>
    <row r="66" spans="1:8">
      <c r="A66" s="60">
        <f ca="1">IFERROR(__xludf.DUMMYFUNCTION("""COMPUTED_VALUE"""),64)</f>
        <v>64</v>
      </c>
      <c r="B66" s="61" t="str">
        <f ca="1">IFERROR(__xludf.DUMMYFUNCTION("""COMPUTED_VALUE"""),"NO PERECEDERO")</f>
        <v>NO PERECEDERO</v>
      </c>
      <c r="C66" s="62" t="str">
        <f ca="1">IFERROR(__xludf.DUMMYFUNCTION("""COMPUTED_VALUE"""),"GRUPO 1")</f>
        <v>GRUPO 1</v>
      </c>
      <c r="D66" s="61" t="str">
        <f ca="1">IFERROR(__xludf.DUMMYFUNCTION("""COMPUTED_VALUE"""),"INSUMOS MÉDICO VETERINARIOS Y MEDICAMENTOS")</f>
        <v>INSUMOS MÉDICO VETERINARIOS Y MEDICAMENTOS</v>
      </c>
      <c r="E66" s="61" t="str">
        <f ca="1">IFERROR(__xludf.DUMMYFUNCTION("""COMPUTED_VALUE"""),"SONDA ENDOTRAQUEAL CALIBRE 2.0 SB")</f>
        <v>SONDA ENDOTRAQUEAL CALIBRE 2.0 SB</v>
      </c>
      <c r="F66" s="60" t="str">
        <f ca="1">IFERROR(__xludf.DUMMYFUNCTION("""COMPUTED_VALUE"""),"UNIDAD")</f>
        <v>UNIDAD</v>
      </c>
      <c r="G66" s="64">
        <f ca="1">IFERROR(__xludf.DUMMYFUNCTION("""COMPUTED_VALUE"""),3540)</f>
        <v>3540</v>
      </c>
      <c r="H66" s="40" t="str">
        <f ca="1">IFERROR(__xludf.DUMMYFUNCTION("""COMPUTED_VALUE"""),"ANEXO TECNICO")</f>
        <v>ANEXO TECNICO</v>
      </c>
    </row>
    <row r="67" spans="1:8">
      <c r="A67" s="60">
        <f ca="1">IFERROR(__xludf.DUMMYFUNCTION("""COMPUTED_VALUE"""),65)</f>
        <v>65</v>
      </c>
      <c r="B67" s="61" t="str">
        <f ca="1">IFERROR(__xludf.DUMMYFUNCTION("""COMPUTED_VALUE"""),"NO PERECEDERO")</f>
        <v>NO PERECEDERO</v>
      </c>
      <c r="C67" s="62" t="str">
        <f ca="1">IFERROR(__xludf.DUMMYFUNCTION("""COMPUTED_VALUE"""),"GRUPO 1")</f>
        <v>GRUPO 1</v>
      </c>
      <c r="D67" s="61" t="str">
        <f ca="1">IFERROR(__xludf.DUMMYFUNCTION("""COMPUTED_VALUE"""),"INSUMOS MÉDICO VETERINARIOS Y MEDICAMENTOS")</f>
        <v>INSUMOS MÉDICO VETERINARIOS Y MEDICAMENTOS</v>
      </c>
      <c r="E67" s="61" t="str">
        <f ca="1">IFERROR(__xludf.DUMMYFUNCTION("""COMPUTED_VALUE"""),"SONDA ENDOTRAQUEAL CALIBRE 2.5 CB")</f>
        <v>SONDA ENDOTRAQUEAL CALIBRE 2.5 CB</v>
      </c>
      <c r="F67" s="60" t="str">
        <f ca="1">IFERROR(__xludf.DUMMYFUNCTION("""COMPUTED_VALUE"""),"UNIDAD")</f>
        <v>UNIDAD</v>
      </c>
      <c r="G67" s="64">
        <f ca="1">IFERROR(__xludf.DUMMYFUNCTION("""COMPUTED_VALUE"""),9226)</f>
        <v>9226</v>
      </c>
      <c r="H67" s="40" t="str">
        <f ca="1">IFERROR(__xludf.DUMMYFUNCTION("""COMPUTED_VALUE"""),"ANEXO TECNICO")</f>
        <v>ANEXO TECNICO</v>
      </c>
    </row>
    <row r="68" spans="1:8">
      <c r="A68" s="60">
        <f ca="1">IFERROR(__xludf.DUMMYFUNCTION("""COMPUTED_VALUE"""),66)</f>
        <v>66</v>
      </c>
      <c r="B68" s="61" t="str">
        <f ca="1">IFERROR(__xludf.DUMMYFUNCTION("""COMPUTED_VALUE"""),"NO PERECEDERO")</f>
        <v>NO PERECEDERO</v>
      </c>
      <c r="C68" s="62" t="str">
        <f ca="1">IFERROR(__xludf.DUMMYFUNCTION("""COMPUTED_VALUE"""),"GRUPO 1")</f>
        <v>GRUPO 1</v>
      </c>
      <c r="D68" s="61" t="str">
        <f ca="1">IFERROR(__xludf.DUMMYFUNCTION("""COMPUTED_VALUE"""),"INSUMOS MÉDICO VETERINARIOS Y MEDICAMENTOS")</f>
        <v>INSUMOS MÉDICO VETERINARIOS Y MEDICAMENTOS</v>
      </c>
      <c r="E68" s="61" t="str">
        <f ca="1">IFERROR(__xludf.DUMMYFUNCTION("""COMPUTED_VALUE"""),"SONDA ENDOTRAQUEAL CALIBRE 2.5 SB")</f>
        <v>SONDA ENDOTRAQUEAL CALIBRE 2.5 SB</v>
      </c>
      <c r="F68" s="60" t="str">
        <f ca="1">IFERROR(__xludf.DUMMYFUNCTION("""COMPUTED_VALUE"""),"UNIDAD")</f>
        <v>UNIDAD</v>
      </c>
      <c r="G68" s="64">
        <f ca="1">IFERROR(__xludf.DUMMYFUNCTION("""COMPUTED_VALUE"""),6490)</f>
        <v>6490</v>
      </c>
      <c r="H68" s="40" t="str">
        <f ca="1">IFERROR(__xludf.DUMMYFUNCTION("""COMPUTED_VALUE"""),"ANEXO TECNICO")</f>
        <v>ANEXO TECNICO</v>
      </c>
    </row>
    <row r="69" spans="1:8">
      <c r="A69" s="60">
        <f ca="1">IFERROR(__xludf.DUMMYFUNCTION("""COMPUTED_VALUE"""),67)</f>
        <v>67</v>
      </c>
      <c r="B69" s="61" t="str">
        <f ca="1">IFERROR(__xludf.DUMMYFUNCTION("""COMPUTED_VALUE"""),"NO PERECEDERO")</f>
        <v>NO PERECEDERO</v>
      </c>
      <c r="C69" s="62" t="str">
        <f ca="1">IFERROR(__xludf.DUMMYFUNCTION("""COMPUTED_VALUE"""),"GRUPO 1")</f>
        <v>GRUPO 1</v>
      </c>
      <c r="D69" s="61" t="str">
        <f ca="1">IFERROR(__xludf.DUMMYFUNCTION("""COMPUTED_VALUE"""),"INSUMOS MÉDICO VETERINARIOS Y MEDICAMENTOS")</f>
        <v>INSUMOS MÉDICO VETERINARIOS Y MEDICAMENTOS</v>
      </c>
      <c r="E69" s="61" t="str">
        <f ca="1">IFERROR(__xludf.DUMMYFUNCTION("""COMPUTED_VALUE"""),"SONDA ENDOTRAQUEAL CALIBRE 3 CB")</f>
        <v>SONDA ENDOTRAQUEAL CALIBRE 3 CB</v>
      </c>
      <c r="F69" s="60" t="str">
        <f ca="1">IFERROR(__xludf.DUMMYFUNCTION("""COMPUTED_VALUE"""),"UNIDAD")</f>
        <v>UNIDAD</v>
      </c>
      <c r="G69" s="64">
        <f ca="1">IFERROR(__xludf.DUMMYFUNCTION("""COMPUTED_VALUE"""),9226)</f>
        <v>9226</v>
      </c>
      <c r="H69" s="40" t="str">
        <f ca="1">IFERROR(__xludf.DUMMYFUNCTION("""COMPUTED_VALUE"""),"ANEXO TECNICO")</f>
        <v>ANEXO TECNICO</v>
      </c>
    </row>
    <row r="70" spans="1:8">
      <c r="A70" s="60">
        <f ca="1">IFERROR(__xludf.DUMMYFUNCTION("""COMPUTED_VALUE"""),68)</f>
        <v>68</v>
      </c>
      <c r="B70" s="61" t="str">
        <f ca="1">IFERROR(__xludf.DUMMYFUNCTION("""COMPUTED_VALUE"""),"NO PERECEDERO")</f>
        <v>NO PERECEDERO</v>
      </c>
      <c r="C70" s="62" t="str">
        <f ca="1">IFERROR(__xludf.DUMMYFUNCTION("""COMPUTED_VALUE"""),"GRUPO 1")</f>
        <v>GRUPO 1</v>
      </c>
      <c r="D70" s="61" t="str">
        <f ca="1">IFERROR(__xludf.DUMMYFUNCTION("""COMPUTED_VALUE"""),"INSUMOS MÉDICO VETERINARIOS Y MEDICAMENTOS")</f>
        <v>INSUMOS MÉDICO VETERINARIOS Y MEDICAMENTOS</v>
      </c>
      <c r="E70" s="61" t="str">
        <f ca="1">IFERROR(__xludf.DUMMYFUNCTION("""COMPUTED_VALUE"""),"SONDA ENDOTRAQUEAL CALIBRE 3 SB")</f>
        <v>SONDA ENDOTRAQUEAL CALIBRE 3 SB</v>
      </c>
      <c r="F70" s="60" t="str">
        <f ca="1">IFERROR(__xludf.DUMMYFUNCTION("""COMPUTED_VALUE"""),"UNIDAD")</f>
        <v>UNIDAD</v>
      </c>
      <c r="G70" s="64">
        <f ca="1">IFERROR(__xludf.DUMMYFUNCTION("""COMPUTED_VALUE"""),6490)</f>
        <v>6490</v>
      </c>
      <c r="H70" s="40" t="str">
        <f ca="1">IFERROR(__xludf.DUMMYFUNCTION("""COMPUTED_VALUE"""),"ANEXO TECNICO")</f>
        <v>ANEXO TECNICO</v>
      </c>
    </row>
    <row r="71" spans="1:8">
      <c r="A71" s="60">
        <f ca="1">IFERROR(__xludf.DUMMYFUNCTION("""COMPUTED_VALUE"""),69)</f>
        <v>69</v>
      </c>
      <c r="B71" s="61" t="str">
        <f ca="1">IFERROR(__xludf.DUMMYFUNCTION("""COMPUTED_VALUE"""),"NO PERECEDERO")</f>
        <v>NO PERECEDERO</v>
      </c>
      <c r="C71" s="62" t="str">
        <f ca="1">IFERROR(__xludf.DUMMYFUNCTION("""COMPUTED_VALUE"""),"GRUPO 1")</f>
        <v>GRUPO 1</v>
      </c>
      <c r="D71" s="61" t="str">
        <f ca="1">IFERROR(__xludf.DUMMYFUNCTION("""COMPUTED_VALUE"""),"INSUMOS MÉDICO VETERINARIOS Y MEDICAMENTOS")</f>
        <v>INSUMOS MÉDICO VETERINARIOS Y MEDICAMENTOS</v>
      </c>
      <c r="E71" s="61" t="str">
        <f ca="1">IFERROR(__xludf.DUMMYFUNCTION("""COMPUTED_VALUE"""),"SONDA ENDOTRAQUEAL CALIBRE 4 CB")</f>
        <v>SONDA ENDOTRAQUEAL CALIBRE 4 CB</v>
      </c>
      <c r="F71" s="60" t="str">
        <f ca="1">IFERROR(__xludf.DUMMYFUNCTION("""COMPUTED_VALUE"""),"UNIDAD")</f>
        <v>UNIDAD</v>
      </c>
      <c r="G71" s="64">
        <f ca="1">IFERROR(__xludf.DUMMYFUNCTION("""COMPUTED_VALUE"""),8192)</f>
        <v>8192</v>
      </c>
      <c r="H71" s="40" t="str">
        <f ca="1">IFERROR(__xludf.DUMMYFUNCTION("""COMPUTED_VALUE"""),"ANEXO TECNICO")</f>
        <v>ANEXO TECNICO</v>
      </c>
    </row>
    <row r="72" spans="1:8">
      <c r="A72" s="60">
        <f ca="1">IFERROR(__xludf.DUMMYFUNCTION("""COMPUTED_VALUE"""),70)</f>
        <v>70</v>
      </c>
      <c r="B72" s="61" t="str">
        <f ca="1">IFERROR(__xludf.DUMMYFUNCTION("""COMPUTED_VALUE"""),"NO PERECEDERO")</f>
        <v>NO PERECEDERO</v>
      </c>
      <c r="C72" s="62" t="str">
        <f ca="1">IFERROR(__xludf.DUMMYFUNCTION("""COMPUTED_VALUE"""),"GRUPO 1")</f>
        <v>GRUPO 1</v>
      </c>
      <c r="D72" s="61" t="str">
        <f ca="1">IFERROR(__xludf.DUMMYFUNCTION("""COMPUTED_VALUE"""),"INSUMOS MÉDICO VETERINARIOS Y MEDICAMENTOS")</f>
        <v>INSUMOS MÉDICO VETERINARIOS Y MEDICAMENTOS</v>
      </c>
      <c r="E72" s="61" t="str">
        <f ca="1">IFERROR(__xludf.DUMMYFUNCTION("""COMPUTED_VALUE"""),"SONDA ENDOTRAQUEAL CALIBRE 4 SB")</f>
        <v>SONDA ENDOTRAQUEAL CALIBRE 4 SB</v>
      </c>
      <c r="F72" s="60" t="str">
        <f ca="1">IFERROR(__xludf.DUMMYFUNCTION("""COMPUTED_VALUE"""),"UNIDAD")</f>
        <v>UNIDAD</v>
      </c>
      <c r="G72" s="64">
        <f ca="1">IFERROR(__xludf.DUMMYFUNCTION("""COMPUTED_VALUE"""),3835)</f>
        <v>3835</v>
      </c>
      <c r="H72" s="40" t="str">
        <f ca="1">IFERROR(__xludf.DUMMYFUNCTION("""COMPUTED_VALUE"""),"ANEXO TECNICO")</f>
        <v>ANEXO TECNICO</v>
      </c>
    </row>
    <row r="73" spans="1:8">
      <c r="A73" s="60">
        <f ca="1">IFERROR(__xludf.DUMMYFUNCTION("""COMPUTED_VALUE"""),71)</f>
        <v>71</v>
      </c>
      <c r="B73" s="61" t="str">
        <f ca="1">IFERROR(__xludf.DUMMYFUNCTION("""COMPUTED_VALUE"""),"NO PERECEDERO")</f>
        <v>NO PERECEDERO</v>
      </c>
      <c r="C73" s="62" t="str">
        <f ca="1">IFERROR(__xludf.DUMMYFUNCTION("""COMPUTED_VALUE"""),"GRUPO 1")</f>
        <v>GRUPO 1</v>
      </c>
      <c r="D73" s="61" t="str">
        <f ca="1">IFERROR(__xludf.DUMMYFUNCTION("""COMPUTED_VALUE"""),"INSUMOS MÉDICO VETERINARIOS Y MEDICAMENTOS")</f>
        <v>INSUMOS MÉDICO VETERINARIOS Y MEDICAMENTOS</v>
      </c>
      <c r="E73" s="61" t="str">
        <f ca="1">IFERROR(__xludf.DUMMYFUNCTION("""COMPUTED_VALUE"""),"SONDA ENDOTRAQUEAL CALIBRE 4.5 SB")</f>
        <v>SONDA ENDOTRAQUEAL CALIBRE 4.5 SB</v>
      </c>
      <c r="F73" s="60" t="str">
        <f ca="1">IFERROR(__xludf.DUMMYFUNCTION("""COMPUTED_VALUE"""),"UNIDAD")</f>
        <v>UNIDAD</v>
      </c>
      <c r="G73" s="64">
        <f ca="1">IFERROR(__xludf.DUMMYFUNCTION("""COMPUTED_VALUE"""),8192)</f>
        <v>8192</v>
      </c>
      <c r="H73" s="40" t="str">
        <f ca="1">IFERROR(__xludf.DUMMYFUNCTION("""COMPUTED_VALUE"""),"ANEXO TECNICO")</f>
        <v>ANEXO TECNICO</v>
      </c>
    </row>
    <row r="74" spans="1:8">
      <c r="A74" s="60">
        <f ca="1">IFERROR(__xludf.DUMMYFUNCTION("""COMPUTED_VALUE"""),72)</f>
        <v>72</v>
      </c>
      <c r="B74" s="61" t="str">
        <f ca="1">IFERROR(__xludf.DUMMYFUNCTION("""COMPUTED_VALUE"""),"NO PERECEDERO")</f>
        <v>NO PERECEDERO</v>
      </c>
      <c r="C74" s="62" t="str">
        <f ca="1">IFERROR(__xludf.DUMMYFUNCTION("""COMPUTED_VALUE"""),"GRUPO 1")</f>
        <v>GRUPO 1</v>
      </c>
      <c r="D74" s="61" t="str">
        <f ca="1">IFERROR(__xludf.DUMMYFUNCTION("""COMPUTED_VALUE"""),"INSUMOS MÉDICO VETERINARIOS Y MEDICAMENTOS")</f>
        <v>INSUMOS MÉDICO VETERINARIOS Y MEDICAMENTOS</v>
      </c>
      <c r="E74" s="61" t="str">
        <f ca="1">IFERROR(__xludf.DUMMYFUNCTION("""COMPUTED_VALUE"""),"SONDA ENDOTRAQUEAL CALIBRE 5 SB")</f>
        <v>SONDA ENDOTRAQUEAL CALIBRE 5 SB</v>
      </c>
      <c r="F74" s="60" t="str">
        <f ca="1">IFERROR(__xludf.DUMMYFUNCTION("""COMPUTED_VALUE"""),"UNIDAD")</f>
        <v>UNIDAD</v>
      </c>
      <c r="G74" s="64">
        <f ca="1">IFERROR(__xludf.DUMMYFUNCTION("""COMPUTED_VALUE"""),9226)</f>
        <v>9226</v>
      </c>
      <c r="H74" s="40" t="str">
        <f ca="1">IFERROR(__xludf.DUMMYFUNCTION("""COMPUTED_VALUE"""),"ANEXO TECNICO")</f>
        <v>ANEXO TECNICO</v>
      </c>
    </row>
    <row r="75" spans="1:8">
      <c r="A75" s="60">
        <f ca="1">IFERROR(__xludf.DUMMYFUNCTION("""COMPUTED_VALUE"""),73)</f>
        <v>73</v>
      </c>
      <c r="B75" s="61" t="str">
        <f ca="1">IFERROR(__xludf.DUMMYFUNCTION("""COMPUTED_VALUE"""),"NO PERECEDERO")</f>
        <v>NO PERECEDERO</v>
      </c>
      <c r="C75" s="62" t="str">
        <f ca="1">IFERROR(__xludf.DUMMYFUNCTION("""COMPUTED_VALUE"""),"GRUPO 1")</f>
        <v>GRUPO 1</v>
      </c>
      <c r="D75" s="61" t="str">
        <f ca="1">IFERROR(__xludf.DUMMYFUNCTION("""COMPUTED_VALUE"""),"INSUMOS MÉDICO VETERINARIOS Y MEDICAMENTOS")</f>
        <v>INSUMOS MÉDICO VETERINARIOS Y MEDICAMENTOS</v>
      </c>
      <c r="E75" s="61" t="str">
        <f ca="1">IFERROR(__xludf.DUMMYFUNCTION("""COMPUTED_VALUE"""),"SONDA NASOGÁSTRICA NO. 14")</f>
        <v>SONDA NASOGÁSTRICA NO. 14</v>
      </c>
      <c r="F75" s="60" t="str">
        <f ca="1">IFERROR(__xludf.DUMMYFUNCTION("""COMPUTED_VALUE"""),"UNIDAD")</f>
        <v>UNIDAD</v>
      </c>
      <c r="G75" s="64">
        <f ca="1">IFERROR(__xludf.DUMMYFUNCTION("""COMPUTED_VALUE"""),2006)</f>
        <v>2006</v>
      </c>
      <c r="H75" s="40" t="str">
        <f ca="1">IFERROR(__xludf.DUMMYFUNCTION("""COMPUTED_VALUE"""),"ANEXO TECNICO")</f>
        <v>ANEXO TECNICO</v>
      </c>
    </row>
    <row r="76" spans="1:8">
      <c r="A76" s="60">
        <f ca="1">IFERROR(__xludf.DUMMYFUNCTION("""COMPUTED_VALUE"""),74)</f>
        <v>74</v>
      </c>
      <c r="B76" s="61" t="str">
        <f ca="1">IFERROR(__xludf.DUMMYFUNCTION("""COMPUTED_VALUE"""),"NO PERECEDERO")</f>
        <v>NO PERECEDERO</v>
      </c>
      <c r="C76" s="62" t="str">
        <f ca="1">IFERROR(__xludf.DUMMYFUNCTION("""COMPUTED_VALUE"""),"GRUPO 1")</f>
        <v>GRUPO 1</v>
      </c>
      <c r="D76" s="61" t="str">
        <f ca="1">IFERROR(__xludf.DUMMYFUNCTION("""COMPUTED_VALUE"""),"INSUMOS MÉDICO VETERINARIOS Y MEDICAMENTOS")</f>
        <v>INSUMOS MÉDICO VETERINARIOS Y MEDICAMENTOS</v>
      </c>
      <c r="E76" s="61" t="str">
        <f ca="1">IFERROR(__xludf.DUMMYFUNCTION("""COMPUTED_VALUE"""),"SONDA NASOGÁSTRICA NO. 16")</f>
        <v>SONDA NASOGÁSTRICA NO. 16</v>
      </c>
      <c r="F76" s="60" t="str">
        <f ca="1">IFERROR(__xludf.DUMMYFUNCTION("""COMPUTED_VALUE"""),"UNIDAD")</f>
        <v>UNIDAD</v>
      </c>
      <c r="G76" s="64">
        <f ca="1">IFERROR(__xludf.DUMMYFUNCTION("""COMPUTED_VALUE"""),2006)</f>
        <v>2006</v>
      </c>
      <c r="H76" s="40" t="str">
        <f ca="1">IFERROR(__xludf.DUMMYFUNCTION("""COMPUTED_VALUE"""),"ANEXO TECNICO")</f>
        <v>ANEXO TECNICO</v>
      </c>
    </row>
    <row r="77" spans="1:8">
      <c r="A77" s="60">
        <f ca="1">IFERROR(__xludf.DUMMYFUNCTION("""COMPUTED_VALUE"""),75)</f>
        <v>75</v>
      </c>
      <c r="B77" s="61" t="str">
        <f ca="1">IFERROR(__xludf.DUMMYFUNCTION("""COMPUTED_VALUE"""),"NO PERECEDERO")</f>
        <v>NO PERECEDERO</v>
      </c>
      <c r="C77" s="62" t="str">
        <f ca="1">IFERROR(__xludf.DUMMYFUNCTION("""COMPUTED_VALUE"""),"GRUPO 1")</f>
        <v>GRUPO 1</v>
      </c>
      <c r="D77" s="61" t="str">
        <f ca="1">IFERROR(__xludf.DUMMYFUNCTION("""COMPUTED_VALUE"""),"INSUMOS MÉDICO VETERINARIOS Y MEDICAMENTOS")</f>
        <v>INSUMOS MÉDICO VETERINARIOS Y MEDICAMENTOS</v>
      </c>
      <c r="E77" s="61" t="str">
        <f ca="1">IFERROR(__xludf.DUMMYFUNCTION("""COMPUTED_VALUE"""),"SONDA URETRAL NO. 8")</f>
        <v>SONDA URETRAL NO. 8</v>
      </c>
      <c r="F77" s="60" t="str">
        <f ca="1">IFERROR(__xludf.DUMMYFUNCTION("""COMPUTED_VALUE"""),"UNIDAD")</f>
        <v>UNIDAD</v>
      </c>
      <c r="G77" s="64">
        <f ca="1">IFERROR(__xludf.DUMMYFUNCTION("""COMPUTED_VALUE"""),944)</f>
        <v>944</v>
      </c>
      <c r="H77" s="40" t="str">
        <f ca="1">IFERROR(__xludf.DUMMYFUNCTION("""COMPUTED_VALUE"""),"ANEXO TECNICO")</f>
        <v>ANEXO TECNICO</v>
      </c>
    </row>
    <row r="78" spans="1:8">
      <c r="A78" s="60">
        <f ca="1">IFERROR(__xludf.DUMMYFUNCTION("""COMPUTED_VALUE"""),76)</f>
        <v>76</v>
      </c>
      <c r="B78" s="61" t="str">
        <f ca="1">IFERROR(__xludf.DUMMYFUNCTION("""COMPUTED_VALUE"""),"NO PERECEDERO")</f>
        <v>NO PERECEDERO</v>
      </c>
      <c r="C78" s="62" t="str">
        <f ca="1">IFERROR(__xludf.DUMMYFUNCTION("""COMPUTED_VALUE"""),"GRUPO 1")</f>
        <v>GRUPO 1</v>
      </c>
      <c r="D78" s="61" t="str">
        <f ca="1">IFERROR(__xludf.DUMMYFUNCTION("""COMPUTED_VALUE"""),"INSUMOS MÉDICO VETERINARIOS Y MEDICAMENTOS")</f>
        <v>INSUMOS MÉDICO VETERINARIOS Y MEDICAMENTOS</v>
      </c>
      <c r="E78" s="61" t="str">
        <f ca="1">IFERROR(__xludf.DUMMYFUNCTION("""COMPUTED_VALUE"""),"SONDA URETRAL CALIBRE 16")</f>
        <v>SONDA URETRAL CALIBRE 16</v>
      </c>
      <c r="F78" s="60" t="str">
        <f ca="1">IFERROR(__xludf.DUMMYFUNCTION("""COMPUTED_VALUE"""),"UNIDAD")</f>
        <v>UNIDAD</v>
      </c>
      <c r="G78" s="64">
        <f ca="1">IFERROR(__xludf.DUMMYFUNCTION("""COMPUTED_VALUE"""),1298)</f>
        <v>1298</v>
      </c>
      <c r="H78" s="40" t="str">
        <f ca="1">IFERROR(__xludf.DUMMYFUNCTION("""COMPUTED_VALUE"""),"ANEXO TECNICO")</f>
        <v>ANEXO TECNICO</v>
      </c>
    </row>
    <row r="79" spans="1:8">
      <c r="A79" s="60">
        <f ca="1">IFERROR(__xludf.DUMMYFUNCTION("""COMPUTED_VALUE"""),77)</f>
        <v>77</v>
      </c>
      <c r="B79" s="61" t="str">
        <f ca="1">IFERROR(__xludf.DUMMYFUNCTION("""COMPUTED_VALUE"""),"NO PERECEDERO")</f>
        <v>NO PERECEDERO</v>
      </c>
      <c r="C79" s="62" t="str">
        <f ca="1">IFERROR(__xludf.DUMMYFUNCTION("""COMPUTED_VALUE"""),"GRUPO 1")</f>
        <v>GRUPO 1</v>
      </c>
      <c r="D79" s="61" t="str">
        <f ca="1">IFERROR(__xludf.DUMMYFUNCTION("""COMPUTED_VALUE"""),"INSUMOS MÉDICO VETERINARIOS Y MEDICAMENTOS")</f>
        <v>INSUMOS MÉDICO VETERINARIOS Y MEDICAMENTOS</v>
      </c>
      <c r="E79" s="61" t="str">
        <f ca="1">IFERROR(__xludf.DUMMYFUNCTION("""COMPUTED_VALUE"""),"SONDA URETRAL CALIBRE 4")</f>
        <v>SONDA URETRAL CALIBRE 4</v>
      </c>
      <c r="F79" s="60" t="str">
        <f ca="1">IFERROR(__xludf.DUMMYFUNCTION("""COMPUTED_VALUE"""),"UNIDAD")</f>
        <v>UNIDAD</v>
      </c>
      <c r="G79" s="64">
        <f ca="1">IFERROR(__xludf.DUMMYFUNCTION("""COMPUTED_VALUE"""),1345)</f>
        <v>1345</v>
      </c>
      <c r="H79" s="40" t="str">
        <f ca="1">IFERROR(__xludf.DUMMYFUNCTION("""COMPUTED_VALUE"""),"ANEXO TECNICO")</f>
        <v>ANEXO TECNICO</v>
      </c>
    </row>
    <row r="80" spans="1:8">
      <c r="A80" s="60">
        <f ca="1">IFERROR(__xludf.DUMMYFUNCTION("""COMPUTED_VALUE"""),78)</f>
        <v>78</v>
      </c>
      <c r="B80" s="61" t="str">
        <f ca="1">IFERROR(__xludf.DUMMYFUNCTION("""COMPUTED_VALUE"""),"NO PERECEDERO")</f>
        <v>NO PERECEDERO</v>
      </c>
      <c r="C80" s="62" t="str">
        <f ca="1">IFERROR(__xludf.DUMMYFUNCTION("""COMPUTED_VALUE"""),"GRUPO 1")</f>
        <v>GRUPO 1</v>
      </c>
      <c r="D80" s="61" t="str">
        <f ca="1">IFERROR(__xludf.DUMMYFUNCTION("""COMPUTED_VALUE"""),"INSUMOS MÉDICO VETERINARIOS Y MEDICAMENTOS")</f>
        <v>INSUMOS MÉDICO VETERINARIOS Y MEDICAMENTOS</v>
      </c>
      <c r="E80" s="61" t="str">
        <f ca="1">IFERROR(__xludf.DUMMYFUNCTION("""COMPUTED_VALUE"""),"SONDA URETRAL CALIBRE 6")</f>
        <v>SONDA URETRAL CALIBRE 6</v>
      </c>
      <c r="F80" s="60" t="str">
        <f ca="1">IFERROR(__xludf.DUMMYFUNCTION("""COMPUTED_VALUE"""),"UNIDAD")</f>
        <v>UNIDAD</v>
      </c>
      <c r="G80" s="64">
        <f ca="1">IFERROR(__xludf.DUMMYFUNCTION("""COMPUTED_VALUE"""),1375)</f>
        <v>1375</v>
      </c>
      <c r="H80" s="40" t="str">
        <f ca="1">IFERROR(__xludf.DUMMYFUNCTION("""COMPUTED_VALUE"""),"ANEXO TECNICO")</f>
        <v>ANEXO TECNICO</v>
      </c>
    </row>
    <row r="81" spans="1:8">
      <c r="A81" s="60">
        <f ca="1">IFERROR(__xludf.DUMMYFUNCTION("""COMPUTED_VALUE"""),79)</f>
        <v>79</v>
      </c>
      <c r="B81" s="61" t="str">
        <f ca="1">IFERROR(__xludf.DUMMYFUNCTION("""COMPUTED_VALUE"""),"NO PERECEDERO")</f>
        <v>NO PERECEDERO</v>
      </c>
      <c r="C81" s="62" t="str">
        <f ca="1">IFERROR(__xludf.DUMMYFUNCTION("""COMPUTED_VALUE"""),"GRUPO 1")</f>
        <v>GRUPO 1</v>
      </c>
      <c r="D81" s="61" t="str">
        <f ca="1">IFERROR(__xludf.DUMMYFUNCTION("""COMPUTED_VALUE"""),"INSUMOS MÉDICO VETERINARIOS Y MEDICAMENTOS")</f>
        <v>INSUMOS MÉDICO VETERINARIOS Y MEDICAMENTOS</v>
      </c>
      <c r="E81" s="61" t="str">
        <f ca="1">IFERROR(__xludf.DUMMYFUNCTION("""COMPUTED_VALUE"""),"SUTURA ÁCIDO POLIGLICÓLICO 3/0 DE 75 CM - CAJA X 12 UNIDADES")</f>
        <v>SUTURA ÁCIDO POLIGLICÓLICO 3/0 DE 75 CM - CAJA X 12 UNIDADES</v>
      </c>
      <c r="F81" s="60" t="str">
        <f ca="1">IFERROR(__xludf.DUMMYFUNCTION("""COMPUTED_VALUE"""),"CAJA")</f>
        <v>CAJA</v>
      </c>
      <c r="G81" s="64">
        <f ca="1">IFERROR(__xludf.DUMMYFUNCTION("""COMPUTED_VALUE"""),147320)</f>
        <v>147320</v>
      </c>
      <c r="H81" s="40" t="str">
        <f ca="1">IFERROR(__xludf.DUMMYFUNCTION("""COMPUTED_VALUE"""),"ANEXO TECNICO")</f>
        <v>ANEXO TECNICO</v>
      </c>
    </row>
    <row r="82" spans="1:8">
      <c r="A82" s="60">
        <f ca="1">IFERROR(__xludf.DUMMYFUNCTION("""COMPUTED_VALUE"""),80)</f>
        <v>80</v>
      </c>
      <c r="B82" s="61" t="str">
        <f ca="1">IFERROR(__xludf.DUMMYFUNCTION("""COMPUTED_VALUE"""),"NO PERECEDERO")</f>
        <v>NO PERECEDERO</v>
      </c>
      <c r="C82" s="62" t="str">
        <f ca="1">IFERROR(__xludf.DUMMYFUNCTION("""COMPUTED_VALUE"""),"GRUPO 1")</f>
        <v>GRUPO 1</v>
      </c>
      <c r="D82" s="61" t="str">
        <f ca="1">IFERROR(__xludf.DUMMYFUNCTION("""COMPUTED_VALUE"""),"INSUMOS MÉDICO VETERINARIOS Y MEDICAMENTOS")</f>
        <v>INSUMOS MÉDICO VETERINARIOS Y MEDICAMENTOS</v>
      </c>
      <c r="E82" s="61" t="str">
        <f ca="1">IFERROR(__xludf.DUMMYFUNCTION("""COMPUTED_VALUE"""),"SUTURA ÁCIDO POLIGLICÓLICO 4/0 DE 75 CM - CAJA X 12 UNIDADES")</f>
        <v>SUTURA ÁCIDO POLIGLICÓLICO 4/0 DE 75 CM - CAJA X 12 UNIDADES</v>
      </c>
      <c r="F82" s="60" t="str">
        <f ca="1">IFERROR(__xludf.DUMMYFUNCTION("""COMPUTED_VALUE"""),"CAJA")</f>
        <v>CAJA</v>
      </c>
      <c r="G82" s="64">
        <f ca="1">IFERROR(__xludf.DUMMYFUNCTION("""COMPUTED_VALUE"""),187918)</f>
        <v>187918</v>
      </c>
      <c r="H82" s="40" t="str">
        <f ca="1">IFERROR(__xludf.DUMMYFUNCTION("""COMPUTED_VALUE"""),"ANEXO TECNICO")</f>
        <v>ANEXO TECNICO</v>
      </c>
    </row>
    <row r="83" spans="1:8">
      <c r="A83" s="60">
        <f ca="1">IFERROR(__xludf.DUMMYFUNCTION("""COMPUTED_VALUE"""),81)</f>
        <v>81</v>
      </c>
      <c r="B83" s="61" t="str">
        <f ca="1">IFERROR(__xludf.DUMMYFUNCTION("""COMPUTED_VALUE"""),"NO PERECEDERO")</f>
        <v>NO PERECEDERO</v>
      </c>
      <c r="C83" s="62" t="str">
        <f ca="1">IFERROR(__xludf.DUMMYFUNCTION("""COMPUTED_VALUE"""),"GRUPO 1")</f>
        <v>GRUPO 1</v>
      </c>
      <c r="D83" s="61" t="str">
        <f ca="1">IFERROR(__xludf.DUMMYFUNCTION("""COMPUTED_VALUE"""),"INSUMOS MÉDICO VETERINARIOS Y MEDICAMENTOS")</f>
        <v>INSUMOS MÉDICO VETERINARIOS Y MEDICAMENTOS</v>
      </c>
      <c r="E83" s="61" t="str">
        <f ca="1">IFERROR(__xludf.DUMMYFUNCTION("""COMPUTED_VALUE"""),"SUTURA ÁCIDO POLIGLICÓLICO 5/0 DE 75 CM - CAJA X 12 UNIDADES")</f>
        <v>SUTURA ÁCIDO POLIGLICÓLICO 5/0 DE 75 CM - CAJA X 12 UNIDADES</v>
      </c>
      <c r="F83" s="60" t="str">
        <f ca="1">IFERROR(__xludf.DUMMYFUNCTION("""COMPUTED_VALUE"""),"CAJA")</f>
        <v>CAJA</v>
      </c>
      <c r="G83" s="64">
        <f ca="1">IFERROR(__xludf.DUMMYFUNCTION("""COMPUTED_VALUE"""),174640)</f>
        <v>174640</v>
      </c>
      <c r="H83" s="40" t="str">
        <f ca="1">IFERROR(__xludf.DUMMYFUNCTION("""COMPUTED_VALUE"""),"ANEXO TECNICO")</f>
        <v>ANEXO TECNICO</v>
      </c>
    </row>
    <row r="84" spans="1:8">
      <c r="A84" s="60">
        <f ca="1">IFERROR(__xludf.DUMMYFUNCTION("""COMPUTED_VALUE"""),82)</f>
        <v>82</v>
      </c>
      <c r="B84" s="61" t="str">
        <f ca="1">IFERROR(__xludf.DUMMYFUNCTION("""COMPUTED_VALUE"""),"NO PERECEDERO")</f>
        <v>NO PERECEDERO</v>
      </c>
      <c r="C84" s="62" t="str">
        <f ca="1">IFERROR(__xludf.DUMMYFUNCTION("""COMPUTED_VALUE"""),"GRUPO 1")</f>
        <v>GRUPO 1</v>
      </c>
      <c r="D84" s="61" t="str">
        <f ca="1">IFERROR(__xludf.DUMMYFUNCTION("""COMPUTED_VALUE"""),"INSUMOS MÉDICO VETERINARIOS Y MEDICAMENTOS")</f>
        <v>INSUMOS MÉDICO VETERINARIOS Y MEDICAMENTOS</v>
      </c>
      <c r="E84" s="61" t="str">
        <f ca="1">IFERROR(__xludf.DUMMYFUNCTION("""COMPUTED_VALUE"""),"SUTURA POLIPROPILENO 3/0 DE 75 CM - CAJA X 12 UNIDADES")</f>
        <v>SUTURA POLIPROPILENO 3/0 DE 75 CM - CAJA X 12 UNIDADES</v>
      </c>
      <c r="F84" s="60" t="str">
        <f ca="1">IFERROR(__xludf.DUMMYFUNCTION("""COMPUTED_VALUE"""),"CAJA")</f>
        <v>CAJA</v>
      </c>
      <c r="G84" s="64">
        <f ca="1">IFERROR(__xludf.DUMMYFUNCTION("""COMPUTED_VALUE"""),43660)</f>
        <v>43660</v>
      </c>
      <c r="H84" s="40" t="str">
        <f ca="1">IFERROR(__xludf.DUMMYFUNCTION("""COMPUTED_VALUE"""),"ANEXO TECNICO")</f>
        <v>ANEXO TECNICO</v>
      </c>
    </row>
    <row r="85" spans="1:8">
      <c r="A85" s="60">
        <f ca="1">IFERROR(__xludf.DUMMYFUNCTION("""COMPUTED_VALUE"""),83)</f>
        <v>83</v>
      </c>
      <c r="B85" s="61" t="str">
        <f ca="1">IFERROR(__xludf.DUMMYFUNCTION("""COMPUTED_VALUE"""),"NO PERECEDERO")</f>
        <v>NO PERECEDERO</v>
      </c>
      <c r="C85" s="62" t="str">
        <f ca="1">IFERROR(__xludf.DUMMYFUNCTION("""COMPUTED_VALUE"""),"GRUPO 1")</f>
        <v>GRUPO 1</v>
      </c>
      <c r="D85" s="61" t="str">
        <f ca="1">IFERROR(__xludf.DUMMYFUNCTION("""COMPUTED_VALUE"""),"INSUMOS MÉDICO VETERINARIOS Y MEDICAMENTOS")</f>
        <v>INSUMOS MÉDICO VETERINARIOS Y MEDICAMENTOS</v>
      </c>
      <c r="E85" s="61" t="str">
        <f ca="1">IFERROR(__xludf.DUMMYFUNCTION("""COMPUTED_VALUE"""),"SUTURA POLIPROPILENO 4/0 DE 75 CM - CAJA X 12 UNIDADES")</f>
        <v>SUTURA POLIPROPILENO 4/0 DE 75 CM - CAJA X 12 UNIDADES</v>
      </c>
      <c r="F85" s="60" t="str">
        <f ca="1">IFERROR(__xludf.DUMMYFUNCTION("""COMPUTED_VALUE"""),"CAJA")</f>
        <v>CAJA</v>
      </c>
      <c r="G85" s="64">
        <f ca="1">IFERROR(__xludf.DUMMYFUNCTION("""COMPUTED_VALUE"""),43660)</f>
        <v>43660</v>
      </c>
      <c r="H85" s="40" t="str">
        <f ca="1">IFERROR(__xludf.DUMMYFUNCTION("""COMPUTED_VALUE"""),"ANEXO TECNICO")</f>
        <v>ANEXO TECNICO</v>
      </c>
    </row>
    <row r="86" spans="1:8">
      <c r="A86" s="60">
        <f ca="1">IFERROR(__xludf.DUMMYFUNCTION("""COMPUTED_VALUE"""),84)</f>
        <v>84</v>
      </c>
      <c r="B86" s="61" t="str">
        <f ca="1">IFERROR(__xludf.DUMMYFUNCTION("""COMPUTED_VALUE"""),"NO PERECEDERO")</f>
        <v>NO PERECEDERO</v>
      </c>
      <c r="C86" s="62" t="str">
        <f ca="1">IFERROR(__xludf.DUMMYFUNCTION("""COMPUTED_VALUE"""),"GRUPO 1")</f>
        <v>GRUPO 1</v>
      </c>
      <c r="D86" s="61" t="str">
        <f ca="1">IFERROR(__xludf.DUMMYFUNCTION("""COMPUTED_VALUE"""),"INSUMOS MÉDICO VETERINARIOS Y MEDICAMENTOS")</f>
        <v>INSUMOS MÉDICO VETERINARIOS Y MEDICAMENTOS</v>
      </c>
      <c r="E86" s="61" t="str">
        <f ca="1">IFERROR(__xludf.DUMMYFUNCTION("""COMPUTED_VALUE"""),"TAPABOCAS DESECHABLES DE POLIPROPILENO POR 3 CAPAS, CON SUJETADOR ELÁSTICO - CAJA X 50 UNIDADES")</f>
        <v>TAPABOCAS DESECHABLES DE POLIPROPILENO POR 3 CAPAS, CON SUJETADOR ELÁSTICO - CAJA X 50 UNIDADES</v>
      </c>
      <c r="F86" s="60" t="str">
        <f ca="1">IFERROR(__xludf.DUMMYFUNCTION("""COMPUTED_VALUE"""),"CAJA")</f>
        <v>CAJA</v>
      </c>
      <c r="G86" s="64">
        <f ca="1">IFERROR(__xludf.DUMMYFUNCTION("""COMPUTED_VALUE"""),52700)</f>
        <v>52700</v>
      </c>
      <c r="H86" s="40" t="str">
        <f ca="1">IFERROR(__xludf.DUMMYFUNCTION("""COMPUTED_VALUE"""),"ANEXO TECNICO")</f>
        <v>ANEXO TECNICO</v>
      </c>
    </row>
    <row r="87" spans="1:8">
      <c r="A87" s="60">
        <f ca="1">IFERROR(__xludf.DUMMYFUNCTION("""COMPUTED_VALUE"""),85)</f>
        <v>85</v>
      </c>
      <c r="B87" s="61" t="str">
        <f ca="1">IFERROR(__xludf.DUMMYFUNCTION("""COMPUTED_VALUE"""),"NO PERECEDERO")</f>
        <v>NO PERECEDERO</v>
      </c>
      <c r="C87" s="62" t="str">
        <f ca="1">IFERROR(__xludf.DUMMYFUNCTION("""COMPUTED_VALUE"""),"GRUPO 1")</f>
        <v>GRUPO 1</v>
      </c>
      <c r="D87" s="61" t="str">
        <f ca="1">IFERROR(__xludf.DUMMYFUNCTION("""COMPUTED_VALUE"""),"INSUMOS MÉDICO VETERINARIOS Y MEDICAMENTOS")</f>
        <v>INSUMOS MÉDICO VETERINARIOS Y MEDICAMENTOS</v>
      </c>
      <c r="E87" s="61" t="str">
        <f ca="1">IFERROR(__xludf.DUMMYFUNCTION("""COMPUTED_VALUE"""),"TAPONES HEPARINIZADOS")</f>
        <v>TAPONES HEPARINIZADOS</v>
      </c>
      <c r="F87" s="60" t="str">
        <f ca="1">IFERROR(__xludf.DUMMYFUNCTION("""COMPUTED_VALUE"""),"UNIDAD")</f>
        <v>UNIDAD</v>
      </c>
      <c r="G87" s="64">
        <f ca="1">IFERROR(__xludf.DUMMYFUNCTION("""COMPUTED_VALUE"""),472)</f>
        <v>472</v>
      </c>
      <c r="H87" s="40" t="str">
        <f ca="1">IFERROR(__xludf.DUMMYFUNCTION("""COMPUTED_VALUE"""),"ANEXO TECNICO")</f>
        <v>ANEXO TECNICO</v>
      </c>
    </row>
    <row r="88" spans="1:8">
      <c r="A88" s="60">
        <f ca="1">IFERROR(__xludf.DUMMYFUNCTION("""COMPUTED_VALUE"""),86)</f>
        <v>86</v>
      </c>
      <c r="B88" s="61" t="str">
        <f ca="1">IFERROR(__xludf.DUMMYFUNCTION("""COMPUTED_VALUE"""),"NO PERECEDERO")</f>
        <v>NO PERECEDERO</v>
      </c>
      <c r="C88" s="62" t="str">
        <f ca="1">IFERROR(__xludf.DUMMYFUNCTION("""COMPUTED_VALUE"""),"GRUPO 1")</f>
        <v>GRUPO 1</v>
      </c>
      <c r="D88" s="61" t="str">
        <f ca="1">IFERROR(__xludf.DUMMYFUNCTION("""COMPUTED_VALUE"""),"INSUMOS MÉDICO VETERINARIOS Y MEDICAMENTOS")</f>
        <v>INSUMOS MÉDICO VETERINARIOS Y MEDICAMENTOS</v>
      </c>
      <c r="E88" s="61" t="str">
        <f ca="1">IFERROR(__xludf.DUMMYFUNCTION("""COMPUTED_VALUE"""),"VENDA DE ALGODÓN LAMINADO - BOLSA 3"" X 5 YDS")</f>
        <v>VENDA DE ALGODÓN LAMINADO - BOLSA 3" X 5 YDS</v>
      </c>
      <c r="F88" s="60" t="str">
        <f ca="1">IFERROR(__xludf.DUMMYFUNCTION("""COMPUTED_VALUE"""),"BOLSA")</f>
        <v>BOLSA</v>
      </c>
      <c r="G88" s="64">
        <f ca="1">IFERROR(__xludf.DUMMYFUNCTION("""COMPUTED_VALUE"""),1770)</f>
        <v>1770</v>
      </c>
      <c r="H88" s="40" t="str">
        <f ca="1">IFERROR(__xludf.DUMMYFUNCTION("""COMPUTED_VALUE"""),"ANEXO TECNICO")</f>
        <v>ANEXO TECNICO</v>
      </c>
    </row>
    <row r="89" spans="1:8">
      <c r="A89" s="60">
        <f ca="1">IFERROR(__xludf.DUMMYFUNCTION("""COMPUTED_VALUE"""),87)</f>
        <v>87</v>
      </c>
      <c r="B89" s="61" t="str">
        <f ca="1">IFERROR(__xludf.DUMMYFUNCTION("""COMPUTED_VALUE"""),"NO PERECEDERO")</f>
        <v>NO PERECEDERO</v>
      </c>
      <c r="C89" s="62" t="str">
        <f ca="1">IFERROR(__xludf.DUMMYFUNCTION("""COMPUTED_VALUE"""),"GRUPO 1")</f>
        <v>GRUPO 1</v>
      </c>
      <c r="D89" s="61" t="str">
        <f ca="1">IFERROR(__xludf.DUMMYFUNCTION("""COMPUTED_VALUE"""),"INSUMOS MÉDICO VETERINARIOS Y MEDICAMENTOS")</f>
        <v>INSUMOS MÉDICO VETERINARIOS Y MEDICAMENTOS</v>
      </c>
      <c r="E89" s="61" t="str">
        <f ca="1">IFERROR(__xludf.DUMMYFUNCTION("""COMPUTED_VALUE"""),"VENDA ELÁSTICA AUTOADHESIVA TIPO COBAN - ROLLO 4 X 5 YDA")</f>
        <v>VENDA ELÁSTICA AUTOADHESIVA TIPO COBAN - ROLLO 4 X 5 YDA</v>
      </c>
      <c r="F89" s="60" t="str">
        <f ca="1">IFERROR(__xludf.DUMMYFUNCTION("""COMPUTED_VALUE"""),"ROLLO")</f>
        <v>ROLLO</v>
      </c>
      <c r="G89" s="64">
        <f ca="1">IFERROR(__xludf.DUMMYFUNCTION("""COMPUTED_VALUE"""),37760)</f>
        <v>37760</v>
      </c>
      <c r="H89" s="40" t="str">
        <f ca="1">IFERROR(__xludf.DUMMYFUNCTION("""COMPUTED_VALUE"""),"ANEXO TECNICO")</f>
        <v>ANEXO TECNICO</v>
      </c>
    </row>
    <row r="90" spans="1:8">
      <c r="A90" s="60">
        <f ca="1">IFERROR(__xludf.DUMMYFUNCTION("""COMPUTED_VALUE"""),88)</f>
        <v>88</v>
      </c>
      <c r="B90" s="61" t="str">
        <f ca="1">IFERROR(__xludf.DUMMYFUNCTION("""COMPUTED_VALUE"""),"NO PERECEDERO")</f>
        <v>NO PERECEDERO</v>
      </c>
      <c r="C90" s="62" t="str">
        <f ca="1">IFERROR(__xludf.DUMMYFUNCTION("""COMPUTED_VALUE"""),"GRUPO 1")</f>
        <v>GRUPO 1</v>
      </c>
      <c r="D90" s="61" t="str">
        <f ca="1">IFERROR(__xludf.DUMMYFUNCTION("""COMPUTED_VALUE"""),"INSUMOS MÉDICO VETERINARIOS Y MEDICAMENTOS")</f>
        <v>INSUMOS MÉDICO VETERINARIOS Y MEDICAMENTOS</v>
      </c>
      <c r="E90" s="61" t="str">
        <f ca="1">IFERROR(__xludf.DUMMYFUNCTION("""COMPUTED_VALUE"""),"VIRKON POR 5 KG")</f>
        <v>VIRKON POR 5 KG</v>
      </c>
      <c r="F90" s="60" t="str">
        <f ca="1">IFERROR(__xludf.DUMMYFUNCTION("""COMPUTED_VALUE"""),"UNIDAD")</f>
        <v>UNIDAD</v>
      </c>
      <c r="G90" s="64">
        <f ca="1">IFERROR(__xludf.DUMMYFUNCTION("""COMPUTED_VALUE"""),554600)</f>
        <v>554600</v>
      </c>
      <c r="H90" s="40" t="str">
        <f ca="1">IFERROR(__xludf.DUMMYFUNCTION("""COMPUTED_VALUE"""),"ANEXO TECNICO")</f>
        <v>ANEXO TECNICO</v>
      </c>
    </row>
    <row r="91" spans="1:8">
      <c r="A91" s="60">
        <f ca="1">IFERROR(__xludf.DUMMYFUNCTION("""COMPUTED_VALUE"""),89)</f>
        <v>89</v>
      </c>
      <c r="B91" s="61" t="str">
        <f ca="1">IFERROR(__xludf.DUMMYFUNCTION("""COMPUTED_VALUE"""),"NO PERECEDERO")</f>
        <v>NO PERECEDERO</v>
      </c>
      <c r="C91" s="62" t="str">
        <f ca="1">IFERROR(__xludf.DUMMYFUNCTION("""COMPUTED_VALUE"""),"GRUPO 1")</f>
        <v>GRUPO 1</v>
      </c>
      <c r="D91" s="61" t="str">
        <f ca="1">IFERROR(__xludf.DUMMYFUNCTION("""COMPUTED_VALUE"""),"INSUMOS MÉDICO VETERINARIOS Y MEDICAMENTOS")</f>
        <v>INSUMOS MÉDICO VETERINARIOS Y MEDICAMENTOS</v>
      </c>
      <c r="E91" s="61" t="str">
        <f ca="1">IFERROR(__xludf.DUMMYFUNCTION("""COMPUTED_VALUE"""),"YODOPOVIDONA SOLUCIÓN DE 120 ML")</f>
        <v>YODOPOVIDONA SOLUCIÓN DE 120 ML</v>
      </c>
      <c r="F91" s="60" t="str">
        <f ca="1">IFERROR(__xludf.DUMMYFUNCTION("""COMPUTED_VALUE"""),"FRASCO")</f>
        <v>FRASCO</v>
      </c>
      <c r="G91" s="64">
        <f ca="1">IFERROR(__xludf.DUMMYFUNCTION("""COMPUTED_VALUE"""),10030)</f>
        <v>10030</v>
      </c>
      <c r="H91" s="40" t="str">
        <f ca="1">IFERROR(__xludf.DUMMYFUNCTION("""COMPUTED_VALUE"""),"ANEXO TECNICO")</f>
        <v>ANEXO TECNICO</v>
      </c>
    </row>
    <row r="92" spans="1:8">
      <c r="A92" s="60">
        <f ca="1">IFERROR(__xludf.DUMMYFUNCTION("""COMPUTED_VALUE"""),94)</f>
        <v>94</v>
      </c>
      <c r="B92" s="61" t="str">
        <f ca="1">IFERROR(__xludf.DUMMYFUNCTION("""COMPUTED_VALUE"""),"NO PERECEDERO")</f>
        <v>NO PERECEDERO</v>
      </c>
      <c r="C92" s="62" t="str">
        <f ca="1">IFERROR(__xludf.DUMMYFUNCTION("""COMPUTED_VALUE"""),"GRUPO 1")</f>
        <v>GRUPO 1</v>
      </c>
      <c r="D92" s="61" t="str">
        <f ca="1">IFERROR(__xludf.DUMMYFUNCTION("""COMPUTED_VALUE"""),"INSUMOS MÉDICO VETERINARIOS Y MEDICAMENTOS")</f>
        <v>INSUMOS MÉDICO VETERINARIOS Y MEDICAMENTOS</v>
      </c>
      <c r="E92" s="61" t="str">
        <f ca="1">IFERROR(__xludf.DUMMYFUNCTION("""COMPUTED_VALUE"""),"MACERADOR DE PASTILLAS")</f>
        <v>MACERADOR DE PASTILLAS</v>
      </c>
      <c r="F92" s="60" t="str">
        <f ca="1">IFERROR(__xludf.DUMMYFUNCTION("""COMPUTED_VALUE"""),"UNIDAD")</f>
        <v>UNIDAD</v>
      </c>
      <c r="G92" s="64">
        <f ca="1">IFERROR(__xludf.DUMMYFUNCTION("""COMPUTED_VALUE"""),44840)</f>
        <v>44840</v>
      </c>
      <c r="H92" s="40" t="str">
        <f ca="1">IFERROR(__xludf.DUMMYFUNCTION("""COMPUTED_VALUE"""),"ANEXO TECNICO")</f>
        <v>ANEXO TECNICO</v>
      </c>
    </row>
    <row r="93" spans="1:8">
      <c r="A93" s="60">
        <f ca="1">IFERROR(__xludf.DUMMYFUNCTION("""COMPUTED_VALUE"""),96)</f>
        <v>96</v>
      </c>
      <c r="B93" s="61" t="str">
        <f ca="1">IFERROR(__xludf.DUMMYFUNCTION("""COMPUTED_VALUE"""),"NO PERECEDERO")</f>
        <v>NO PERECEDERO</v>
      </c>
      <c r="C93" s="62" t="str">
        <f ca="1">IFERROR(__xludf.DUMMYFUNCTION("""COMPUTED_VALUE"""),"GRUPO 1")</f>
        <v>GRUPO 1</v>
      </c>
      <c r="D93" s="61" t="str">
        <f ca="1">IFERROR(__xludf.DUMMYFUNCTION("""COMPUTED_VALUE"""),"INSUMOS MÉDICO VETERINARIOS Y MEDICAMENTOS")</f>
        <v>INSUMOS MÉDICO VETERINARIOS Y MEDICAMENTOS</v>
      </c>
      <c r="E93" s="61" t="str">
        <f ca="1">IFERROR(__xludf.DUMMYFUNCTION("""COMPUTED_VALUE"""),"CIRCUITO DESECHABLE PARA VENTILACIÓN Y ANESTESIA TIPO JACKSON REES - BALÓN DE 2 LITROS EN LÁTEX CON VÁLVULA DE EXHOSTO PARA LIBERACIÓN DE PRESIÓN Y GASES EXHALADOS, - MANGUERA CORRUGADA DE 30,5 CMS Y LÍNEA DE PRESIÓN DE 130 CMS. USO PEDIÁTRICO")</f>
        <v>CIRCUITO DESECHABLE PARA VENTILACIÓN Y ANESTESIA TIPO JACKSON REES - BALÓN DE 2 LITROS EN LÁTEX CON VÁLVULA DE EXHOSTO PARA LIBERACIÓN DE PRESIÓN Y GASES EXHALADOS, - MANGUERA CORRUGADA DE 30,5 CMS Y LÍNEA DE PRESIÓN DE 130 CMS. USO PEDIÁTRICO</v>
      </c>
      <c r="F93" s="60" t="str">
        <f ca="1">IFERROR(__xludf.DUMMYFUNCTION("""COMPUTED_VALUE"""),"UNIDAD")</f>
        <v>UNIDAD</v>
      </c>
      <c r="G93" s="64">
        <f ca="1">IFERROR(__xludf.DUMMYFUNCTION("""COMPUTED_VALUE"""),82246)</f>
        <v>82246</v>
      </c>
      <c r="H93" s="40" t="str">
        <f ca="1">IFERROR(__xludf.DUMMYFUNCTION("""COMPUTED_VALUE"""),"ANEXO TECNICO")</f>
        <v>ANEXO TECNICO</v>
      </c>
    </row>
    <row r="94" spans="1:8">
      <c r="A94" s="60">
        <f ca="1">IFERROR(__xludf.DUMMYFUNCTION("""COMPUTED_VALUE"""),97)</f>
        <v>97</v>
      </c>
      <c r="B94" s="61" t="str">
        <f ca="1">IFERROR(__xludf.DUMMYFUNCTION("""COMPUTED_VALUE"""),"NO PERECEDERO")</f>
        <v>NO PERECEDERO</v>
      </c>
      <c r="C94" s="62" t="str">
        <f ca="1">IFERROR(__xludf.DUMMYFUNCTION("""COMPUTED_VALUE"""),"GRUPO 1")</f>
        <v>GRUPO 1</v>
      </c>
      <c r="D94" s="61" t="str">
        <f ca="1">IFERROR(__xludf.DUMMYFUNCTION("""COMPUTED_VALUE"""),"INSUMOS MÉDICO VETERINARIOS Y MEDICAMENTOS")</f>
        <v>INSUMOS MÉDICO VETERINARIOS Y MEDICAMENTOS</v>
      </c>
      <c r="E94" s="61" t="str">
        <f ca="1">IFERROR(__xludf.DUMMYFUNCTION("""COMPUTED_VALUE"""),"PINZAS RECTAS QUIRÚRGICAS SIN GARRA - ACERO QUIRÚRGICO, LARGO 30 CM")</f>
        <v>PINZAS RECTAS QUIRÚRGICAS SIN GARRA - ACERO QUIRÚRGICO, LARGO 30 CM</v>
      </c>
      <c r="F94" s="60" t="str">
        <f ca="1">IFERROR(__xludf.DUMMYFUNCTION("""COMPUTED_VALUE"""),"UNIDAD")</f>
        <v>UNIDAD</v>
      </c>
      <c r="G94" s="64">
        <f ca="1">IFERROR(__xludf.DUMMYFUNCTION("""COMPUTED_VALUE"""),107300)</f>
        <v>107300</v>
      </c>
      <c r="H94" s="40" t="str">
        <f ca="1">IFERROR(__xludf.DUMMYFUNCTION("""COMPUTED_VALUE"""),"ANEXO TECNICO")</f>
        <v>ANEXO TECNICO</v>
      </c>
    </row>
    <row r="95" spans="1:8">
      <c r="A95" s="60">
        <f ca="1">IFERROR(__xludf.DUMMYFUNCTION("""COMPUTED_VALUE"""),99)</f>
        <v>99</v>
      </c>
      <c r="B95" s="61" t="str">
        <f ca="1">IFERROR(__xludf.DUMMYFUNCTION("""COMPUTED_VALUE"""),"NO PERECEDERO")</f>
        <v>NO PERECEDERO</v>
      </c>
      <c r="C95" s="62" t="str">
        <f ca="1">IFERROR(__xludf.DUMMYFUNCTION("""COMPUTED_VALUE"""),"GRUPO 1")</f>
        <v>GRUPO 1</v>
      </c>
      <c r="D95" s="61" t="str">
        <f ca="1">IFERROR(__xludf.DUMMYFUNCTION("""COMPUTED_VALUE"""),"INSUMOS MÉDICO VETERINARIOS Y MEDICAMENTOS")</f>
        <v>INSUMOS MÉDICO VETERINARIOS Y MEDICAMENTOS</v>
      </c>
      <c r="E95" s="61" t="str">
        <f ca="1">IFERROR(__xludf.DUMMYFUNCTION("""COMPUTED_VALUE"""),"SULFATRIMETROPIM L.A. (SULFADIAZINA Y TRIMETROPIN) - FRASCO INYECTABLE POR 10 ML")</f>
        <v>SULFATRIMETROPIM L.A. (SULFADIAZINA Y TRIMETROPIN) - FRASCO INYECTABLE POR 10 ML</v>
      </c>
      <c r="F95" s="60" t="str">
        <f ca="1">IFERROR(__xludf.DUMMYFUNCTION("""COMPUTED_VALUE"""),"FRASCO")</f>
        <v>FRASCO</v>
      </c>
      <c r="G95" s="64">
        <f ca="1">IFERROR(__xludf.DUMMYFUNCTION("""COMPUTED_VALUE"""),10391)</f>
        <v>10391</v>
      </c>
      <c r="H95" s="40" t="str">
        <f ca="1">IFERROR(__xludf.DUMMYFUNCTION("""COMPUTED_VALUE"""),"ANEXO TECNICO")</f>
        <v>ANEXO TECNICO</v>
      </c>
    </row>
    <row r="96" spans="1:8">
      <c r="A96" s="60">
        <f ca="1">IFERROR(__xludf.DUMMYFUNCTION("""COMPUTED_VALUE"""),101)</f>
        <v>101</v>
      </c>
      <c r="B96" s="61" t="str">
        <f ca="1">IFERROR(__xludf.DUMMYFUNCTION("""COMPUTED_VALUE"""),"NO PERECEDERO")</f>
        <v>NO PERECEDERO</v>
      </c>
      <c r="C96" s="62" t="str">
        <f ca="1">IFERROR(__xludf.DUMMYFUNCTION("""COMPUTED_VALUE"""),"GRUPO 1")</f>
        <v>GRUPO 1</v>
      </c>
      <c r="D96" s="61" t="str">
        <f ca="1">IFERROR(__xludf.DUMMYFUNCTION("""COMPUTED_VALUE"""),"INSUMOS MÉDICO VETERINARIOS Y MEDICAMENTOS")</f>
        <v>INSUMOS MÉDICO VETERINARIOS Y MEDICAMENTOS</v>
      </c>
      <c r="E96" s="61" t="str">
        <f ca="1">IFERROR(__xludf.DUMMYFUNCTION("""COMPUTED_VALUE"""),"DUPLOCILINA (PENICILINA PROCAÍNICA 150.000 UI Y PENICILINA BENZATÍNICA 150.000 UI) - SUSPENSIÓN INYECTABLE, FRASCO DE 100 ML")</f>
        <v>DUPLOCILINA (PENICILINA PROCAÍNICA 150.000 UI Y PENICILINA BENZATÍNICA 150.000 UI) - SUSPENSIÓN INYECTABLE, FRASCO DE 100 ML</v>
      </c>
      <c r="F96" s="60" t="str">
        <f ca="1">IFERROR(__xludf.DUMMYFUNCTION("""COMPUTED_VALUE"""),"FRASCO")</f>
        <v>FRASCO</v>
      </c>
      <c r="G96" s="64">
        <f ca="1">IFERROR(__xludf.DUMMYFUNCTION("""COMPUTED_VALUE"""),152812)</f>
        <v>152812</v>
      </c>
      <c r="H96" s="40" t="str">
        <f ca="1">IFERROR(__xludf.DUMMYFUNCTION("""COMPUTED_VALUE"""),"ANEXO TECNICO")</f>
        <v>ANEXO TECNICO</v>
      </c>
    </row>
    <row r="97" spans="1:8">
      <c r="A97" s="60">
        <f ca="1">IFERROR(__xludf.DUMMYFUNCTION("""COMPUTED_VALUE"""),103)</f>
        <v>103</v>
      </c>
      <c r="B97" s="61" t="str">
        <f ca="1">IFERROR(__xludf.DUMMYFUNCTION("""COMPUTED_VALUE"""),"NO PERECEDERO")</f>
        <v>NO PERECEDERO</v>
      </c>
      <c r="C97" s="62" t="str">
        <f ca="1">IFERROR(__xludf.DUMMYFUNCTION("""COMPUTED_VALUE"""),"GRUPO 1")</f>
        <v>GRUPO 1</v>
      </c>
      <c r="D97" s="61" t="str">
        <f ca="1">IFERROR(__xludf.DUMMYFUNCTION("""COMPUTED_VALUE"""),"INSUMOS MÉDICO VETERINARIOS Y MEDICAMENTOS")</f>
        <v>INSUMOS MÉDICO VETERINARIOS Y MEDICAMENTOS</v>
      </c>
      <c r="E97" s="61" t="str">
        <f ca="1">IFERROR(__xludf.DUMMYFUNCTION("""COMPUTED_VALUE"""),"ALBENDAZOL 150 MG Y PRAZIQUANTEL 50 MG - DESPARASITANTE SUSPENSIÓN 10 ML, VÍA ORAL.")</f>
        <v>ALBENDAZOL 150 MG Y PRAZIQUANTEL 50 MG - DESPARASITANTE SUSPENSIÓN 10 ML, VÍA ORAL.</v>
      </c>
      <c r="F97" s="60" t="str">
        <f ca="1">IFERROR(__xludf.DUMMYFUNCTION("""COMPUTED_VALUE"""),"UNIDAD")</f>
        <v>UNIDAD</v>
      </c>
      <c r="G97" s="64">
        <f ca="1">IFERROR(__xludf.DUMMYFUNCTION("""COMPUTED_VALUE"""),9514)</f>
        <v>9514</v>
      </c>
      <c r="H97" s="40" t="str">
        <f ca="1">IFERROR(__xludf.DUMMYFUNCTION("""COMPUTED_VALUE"""),"ANEXO TECNICO")</f>
        <v>ANEXO TECNICO</v>
      </c>
    </row>
    <row r="98" spans="1:8">
      <c r="A98" s="60">
        <f ca="1">IFERROR(__xludf.DUMMYFUNCTION("""COMPUTED_VALUE"""),105)</f>
        <v>105</v>
      </c>
      <c r="B98" s="61" t="str">
        <f ca="1">IFERROR(__xludf.DUMMYFUNCTION("""COMPUTED_VALUE"""),"NO PERECEDERO")</f>
        <v>NO PERECEDERO</v>
      </c>
      <c r="C98" s="62" t="str">
        <f ca="1">IFERROR(__xludf.DUMMYFUNCTION("""COMPUTED_VALUE"""),"GRUPO 1")</f>
        <v>GRUPO 1</v>
      </c>
      <c r="D98" s="61" t="str">
        <f ca="1">IFERROR(__xludf.DUMMYFUNCTION("""COMPUTED_VALUE"""),"INSUMOS MÉDICO VETERINARIOS Y MEDICAMENTOS")</f>
        <v>INSUMOS MÉDICO VETERINARIOS Y MEDICAMENTOS</v>
      </c>
      <c r="E98" s="61" t="str">
        <f ca="1">IFERROR(__xludf.DUMMYFUNCTION("""COMPUTED_VALUE"""),"COSTOTOMO QUIRÚRGICO - COSTOTOMO CIZALLA RECTO PARA COSTILLAS POR 23 CM, 9 "" EN ACERO INOXIDABLE QUIRÚRGICO. DIMENSIONES 23 CMS.")</f>
        <v>COSTOTOMO QUIRÚRGICO - COSTOTOMO CIZALLA RECTO PARA COSTILLAS POR 23 CM, 9 " EN ACERO INOXIDABLE QUIRÚRGICO. DIMENSIONES 23 CMS.</v>
      </c>
      <c r="F98" s="60" t="str">
        <f ca="1">IFERROR(__xludf.DUMMYFUNCTION("""COMPUTED_VALUE"""),"UNIDAD")</f>
        <v>UNIDAD</v>
      </c>
      <c r="G98" s="64">
        <f ca="1">IFERROR(__xludf.DUMMYFUNCTION("""COMPUTED_VALUE"""),765499)</f>
        <v>765499</v>
      </c>
      <c r="H98" s="40" t="str">
        <f ca="1">IFERROR(__xludf.DUMMYFUNCTION("""COMPUTED_VALUE"""),"ANEXO TECNICO")</f>
        <v>ANEXO TECNICO</v>
      </c>
    </row>
    <row r="99" spans="1:8">
      <c r="A99" s="60">
        <f ca="1">IFERROR(__xludf.DUMMYFUNCTION("""COMPUTED_VALUE"""),106)</f>
        <v>106</v>
      </c>
      <c r="B99" s="61" t="str">
        <f ca="1">IFERROR(__xludf.DUMMYFUNCTION("""COMPUTED_VALUE"""),"NO PERECEDERO")</f>
        <v>NO PERECEDERO</v>
      </c>
      <c r="C99" s="62" t="str">
        <f ca="1">IFERROR(__xludf.DUMMYFUNCTION("""COMPUTED_VALUE"""),"GRUPO 1")</f>
        <v>GRUPO 1</v>
      </c>
      <c r="D99" s="61" t="str">
        <f ca="1">IFERROR(__xludf.DUMMYFUNCTION("""COMPUTED_VALUE"""),"INSUMOS MÉDICO VETERINARIOS Y MEDICAMENTOS")</f>
        <v>INSUMOS MÉDICO VETERINARIOS Y MEDICAMENTOS</v>
      </c>
      <c r="E99" s="61" t="str">
        <f ca="1">IFERROR(__xludf.DUMMYFUNCTION("""COMPUTED_VALUE"""),"AGUJAS ESPINALES - COLOR ROSA, TAMAÑO: 18 G, PULGADAS: 3 1/2, MILIMETROS: 1.3 X 88 - CAJA X 25 UNIDADES")</f>
        <v>AGUJAS ESPINALES - COLOR ROSA, TAMAÑO: 18 G, PULGADAS: 3 1/2, MILIMETROS: 1.3 X 88 - CAJA X 25 UNIDADES</v>
      </c>
      <c r="F99" s="60" t="str">
        <f ca="1">IFERROR(__xludf.DUMMYFUNCTION("""COMPUTED_VALUE"""),"CAJA")</f>
        <v>CAJA</v>
      </c>
      <c r="G99" s="64">
        <f ca="1">IFERROR(__xludf.DUMMYFUNCTION("""COMPUTED_VALUE"""),250750)</f>
        <v>250750</v>
      </c>
      <c r="H99" s="40" t="str">
        <f ca="1">IFERROR(__xludf.DUMMYFUNCTION("""COMPUTED_VALUE"""),"ANEXO TECNICO")</f>
        <v>ANEXO TECNICO</v>
      </c>
    </row>
    <row r="100" spans="1:8">
      <c r="A100" s="60">
        <f ca="1">IFERROR(__xludf.DUMMYFUNCTION("""COMPUTED_VALUE"""),107)</f>
        <v>107</v>
      </c>
      <c r="B100" s="61" t="str">
        <f ca="1">IFERROR(__xludf.DUMMYFUNCTION("""COMPUTED_VALUE"""),"NO PERECEDERO")</f>
        <v>NO PERECEDERO</v>
      </c>
      <c r="C100" s="62" t="str">
        <f ca="1">IFERROR(__xludf.DUMMYFUNCTION("""COMPUTED_VALUE"""),"GRUPO 1")</f>
        <v>GRUPO 1</v>
      </c>
      <c r="D100" s="61" t="str">
        <f ca="1">IFERROR(__xludf.DUMMYFUNCTION("""COMPUTED_VALUE"""),"INSUMOS MÉDICO VETERINARIOS Y MEDICAMENTOS")</f>
        <v>INSUMOS MÉDICO VETERINARIOS Y MEDICAMENTOS</v>
      </c>
      <c r="E100" s="61" t="str">
        <f ca="1">IFERROR(__xludf.DUMMYFUNCTION("""COMPUTED_VALUE"""),"AGUJAS ESPINALES - COLOR AMARILLO, TAMAÑO: 20 G , PULGADAS: 3 1/2, MILÍMETROS: 0.9 X 88 - CAJA X 25 UNIDADES")</f>
        <v>AGUJAS ESPINALES - COLOR AMARILLO, TAMAÑO: 20 G , PULGADAS: 3 1/2, MILÍMETROS: 0.9 X 88 - CAJA X 25 UNIDADES</v>
      </c>
      <c r="F100" s="60" t="str">
        <f ca="1">IFERROR(__xludf.DUMMYFUNCTION("""COMPUTED_VALUE"""),"CAJA")</f>
        <v>CAJA</v>
      </c>
      <c r="G100" s="64">
        <f ca="1">IFERROR(__xludf.DUMMYFUNCTION("""COMPUTED_VALUE"""),17700)</f>
        <v>17700</v>
      </c>
      <c r="H100" s="40" t="str">
        <f ca="1">IFERROR(__xludf.DUMMYFUNCTION("""COMPUTED_VALUE"""),"ANEXO TECNICO")</f>
        <v>ANEXO TECNICO</v>
      </c>
    </row>
    <row r="101" spans="1:8">
      <c r="A101" s="60">
        <f ca="1">IFERROR(__xludf.DUMMYFUNCTION("""COMPUTED_VALUE"""),108)</f>
        <v>108</v>
      </c>
      <c r="B101" s="61" t="str">
        <f ca="1">IFERROR(__xludf.DUMMYFUNCTION("""COMPUTED_VALUE"""),"NO PERECEDERO")</f>
        <v>NO PERECEDERO</v>
      </c>
      <c r="C101" s="62" t="str">
        <f ca="1">IFERROR(__xludf.DUMMYFUNCTION("""COMPUTED_VALUE"""),"GRUPO 1")</f>
        <v>GRUPO 1</v>
      </c>
      <c r="D101" s="61" t="str">
        <f ca="1">IFERROR(__xludf.DUMMYFUNCTION("""COMPUTED_VALUE"""),"INSUMOS MÉDICO VETERINARIOS Y MEDICAMENTOS")</f>
        <v>INSUMOS MÉDICO VETERINARIOS Y MEDICAMENTOS</v>
      </c>
      <c r="E101" s="61" t="str">
        <f ca="1">IFERROR(__xludf.DUMMYFUNCTION("""COMPUTED_VALUE"""),"CORTAÚÑAS PARA MASCOTAS")</f>
        <v>CORTAÚÑAS PARA MASCOTAS</v>
      </c>
      <c r="F101" s="60" t="str">
        <f ca="1">IFERROR(__xludf.DUMMYFUNCTION("""COMPUTED_VALUE"""),"UNIDAD")</f>
        <v>UNIDAD</v>
      </c>
      <c r="G101" s="64">
        <f ca="1">IFERROR(__xludf.DUMMYFUNCTION("""COMPUTED_VALUE"""),33900)</f>
        <v>33900</v>
      </c>
      <c r="H101" s="40" t="str">
        <f ca="1">IFERROR(__xludf.DUMMYFUNCTION("""COMPUTED_VALUE"""),"ANEXO TECNICO")</f>
        <v>ANEXO TECNICO</v>
      </c>
    </row>
    <row r="102" spans="1:8">
      <c r="A102" s="60">
        <f ca="1">IFERROR(__xludf.DUMMYFUNCTION("""COMPUTED_VALUE"""),109)</f>
        <v>109</v>
      </c>
      <c r="B102" s="61" t="str">
        <f ca="1">IFERROR(__xludf.DUMMYFUNCTION("""COMPUTED_VALUE"""),"NO PERECEDERO")</f>
        <v>NO PERECEDERO</v>
      </c>
      <c r="C102" s="62" t="str">
        <f ca="1">IFERROR(__xludf.DUMMYFUNCTION("""COMPUTED_VALUE"""),"GRUPO 1")</f>
        <v>GRUPO 1</v>
      </c>
      <c r="D102" s="61" t="str">
        <f ca="1">IFERROR(__xludf.DUMMYFUNCTION("""COMPUTED_VALUE"""),"INSUMOS MÉDICO VETERINARIOS Y MEDICAMENTOS")</f>
        <v>INSUMOS MÉDICO VETERINARIOS Y MEDICAMENTOS</v>
      </c>
      <c r="E102" s="61" t="str">
        <f ca="1">IFERROR(__xludf.DUMMYFUNCTION("""COMPUTED_VALUE"""),"ACIDO HIPOCLOROSO VETERINARIO 0.045 ML /100 ML - FRASCO ATOMIZADOR X 500 ML")</f>
        <v>ACIDO HIPOCLOROSO VETERINARIO 0.045 ML /100 ML - FRASCO ATOMIZADOR X 500 ML</v>
      </c>
      <c r="F102" s="60" t="str">
        <f ca="1">IFERROR(__xludf.DUMMYFUNCTION("""COMPUTED_VALUE"""),"FRASCO")</f>
        <v>FRASCO</v>
      </c>
      <c r="G102" s="64">
        <f ca="1">IFERROR(__xludf.DUMMYFUNCTION("""COMPUTED_VALUE"""),75145)</f>
        <v>75145</v>
      </c>
      <c r="H102" s="40" t="str">
        <f ca="1">IFERROR(__xludf.DUMMYFUNCTION("""COMPUTED_VALUE"""),"ANEXO TECNICO")</f>
        <v>ANEXO TECNICO</v>
      </c>
    </row>
    <row r="103" spans="1:8">
      <c r="A103" s="60">
        <f ca="1">IFERROR(__xludf.DUMMYFUNCTION("""COMPUTED_VALUE"""),110)</f>
        <v>110</v>
      </c>
      <c r="B103" s="61" t="str">
        <f ca="1">IFERROR(__xludf.DUMMYFUNCTION("""COMPUTED_VALUE"""),"NO PERECEDERO")</f>
        <v>NO PERECEDERO</v>
      </c>
      <c r="C103" s="62" t="str">
        <f ca="1">IFERROR(__xludf.DUMMYFUNCTION("""COMPUTED_VALUE"""),"GRUPO 1")</f>
        <v>GRUPO 1</v>
      </c>
      <c r="D103" s="61" t="str">
        <f ca="1">IFERROR(__xludf.DUMMYFUNCTION("""COMPUTED_VALUE"""),"INSUMOS MÉDICO VETERINARIOS Y MEDICAMENTOS")</f>
        <v>INSUMOS MÉDICO VETERINARIOS Y MEDICAMENTOS</v>
      </c>
      <c r="E103" s="61" t="str">
        <f ca="1">IFERROR(__xludf.DUMMYFUNCTION("""COMPUTED_VALUE"""),"ADRENALINA – EPINEFRINA 1 MG/ML")</f>
        <v>ADRENALINA – EPINEFRINA 1 MG/ML</v>
      </c>
      <c r="F103" s="60" t="str">
        <f ca="1">IFERROR(__xludf.DUMMYFUNCTION("""COMPUTED_VALUE"""),"AMPOLLA")</f>
        <v>AMPOLLA</v>
      </c>
      <c r="G103" s="64">
        <f ca="1">IFERROR(__xludf.DUMMYFUNCTION("""COMPUTED_VALUE"""),5757)</f>
        <v>5757</v>
      </c>
      <c r="H103" s="40" t="str">
        <f ca="1">IFERROR(__xludf.DUMMYFUNCTION("""COMPUTED_VALUE"""),"ANEXO TECNICO")</f>
        <v>ANEXO TECNICO</v>
      </c>
    </row>
    <row r="104" spans="1:8">
      <c r="A104" s="60">
        <f ca="1">IFERROR(__xludf.DUMMYFUNCTION("""COMPUTED_VALUE"""),111)</f>
        <v>111</v>
      </c>
      <c r="B104" s="61" t="str">
        <f ca="1">IFERROR(__xludf.DUMMYFUNCTION("""COMPUTED_VALUE"""),"NO PERECEDERO")</f>
        <v>NO PERECEDERO</v>
      </c>
      <c r="C104" s="62" t="str">
        <f ca="1">IFERROR(__xludf.DUMMYFUNCTION("""COMPUTED_VALUE"""),"GRUPO 1")</f>
        <v>GRUPO 1</v>
      </c>
      <c r="D104" s="61" t="str">
        <f ca="1">IFERROR(__xludf.DUMMYFUNCTION("""COMPUTED_VALUE"""),"INSUMOS MÉDICO VETERINARIOS Y MEDICAMENTOS")</f>
        <v>INSUMOS MÉDICO VETERINARIOS Y MEDICAMENTOS</v>
      </c>
      <c r="E104" s="61" t="str">
        <f ca="1">IFERROR(__xludf.DUMMYFUNCTION("""COMPUTED_VALUE"""),"ALBENDAZOL 25% - JERINGA DOSIFICADORA X 20 ML")</f>
        <v>ALBENDAZOL 25% - JERINGA DOSIFICADORA X 20 ML</v>
      </c>
      <c r="F104" s="60" t="str">
        <f ca="1">IFERROR(__xludf.DUMMYFUNCTION("""COMPUTED_VALUE"""),"UNIDAD")</f>
        <v>UNIDAD</v>
      </c>
      <c r="G104" s="64">
        <f ca="1">IFERROR(__xludf.DUMMYFUNCTION("""COMPUTED_VALUE"""),9335)</f>
        <v>9335</v>
      </c>
      <c r="H104" s="40" t="str">
        <f ca="1">IFERROR(__xludf.DUMMYFUNCTION("""COMPUTED_VALUE"""),"ANEXO TECNICO")</f>
        <v>ANEXO TECNICO</v>
      </c>
    </row>
    <row r="105" spans="1:8">
      <c r="A105" s="60">
        <f ca="1">IFERROR(__xludf.DUMMYFUNCTION("""COMPUTED_VALUE"""),112)</f>
        <v>112</v>
      </c>
      <c r="B105" s="61" t="str">
        <f ca="1">IFERROR(__xludf.DUMMYFUNCTION("""COMPUTED_VALUE"""),"NO PERECEDERO")</f>
        <v>NO PERECEDERO</v>
      </c>
      <c r="C105" s="62" t="str">
        <f ca="1">IFERROR(__xludf.DUMMYFUNCTION("""COMPUTED_VALUE"""),"GRUPO 1")</f>
        <v>GRUPO 1</v>
      </c>
      <c r="D105" s="61" t="str">
        <f ca="1">IFERROR(__xludf.DUMMYFUNCTION("""COMPUTED_VALUE"""),"INSUMOS MÉDICO VETERINARIOS Y MEDICAMENTOS")</f>
        <v>INSUMOS MÉDICO VETERINARIOS Y MEDICAMENTOS</v>
      </c>
      <c r="E105" s="61" t="str">
        <f ca="1">IFERROR(__xludf.DUMMYFUNCTION("""COMPUTED_VALUE"""),"AMIKACINA 500MG/2ML - CAJA X 10 AMPOLLAS")</f>
        <v>AMIKACINA 500MG/2ML - CAJA X 10 AMPOLLAS</v>
      </c>
      <c r="F105" s="60" t="str">
        <f ca="1">IFERROR(__xludf.DUMMYFUNCTION("""COMPUTED_VALUE"""),"CAJA")</f>
        <v>CAJA</v>
      </c>
      <c r="G105" s="64">
        <f ca="1">IFERROR(__xludf.DUMMYFUNCTION("""COMPUTED_VALUE"""),52119)</f>
        <v>52119</v>
      </c>
      <c r="H105" s="40" t="str">
        <f ca="1">IFERROR(__xludf.DUMMYFUNCTION("""COMPUTED_VALUE"""),"ANEXO TECNICO")</f>
        <v>ANEXO TECNICO</v>
      </c>
    </row>
    <row r="106" spans="1:8">
      <c r="A106" s="60">
        <f ca="1">IFERROR(__xludf.DUMMYFUNCTION("""COMPUTED_VALUE"""),113)</f>
        <v>113</v>
      </c>
      <c r="B106" s="61" t="str">
        <f ca="1">IFERROR(__xludf.DUMMYFUNCTION("""COMPUTED_VALUE"""),"NO PERECEDERO")</f>
        <v>NO PERECEDERO</v>
      </c>
      <c r="C106" s="62" t="str">
        <f ca="1">IFERROR(__xludf.DUMMYFUNCTION("""COMPUTED_VALUE"""),"GRUPO 1")</f>
        <v>GRUPO 1</v>
      </c>
      <c r="D106" s="61" t="str">
        <f ca="1">IFERROR(__xludf.DUMMYFUNCTION("""COMPUTED_VALUE"""),"INSUMOS MÉDICO VETERINARIOS Y MEDICAMENTOS")</f>
        <v>INSUMOS MÉDICO VETERINARIOS Y MEDICAMENTOS</v>
      </c>
      <c r="E106" s="61" t="str">
        <f ca="1">IFERROR(__xludf.DUMMYFUNCTION("""COMPUTED_VALUE"""),"AMOXICILINA 140 MG + ÁCIDO CLAVULÁNICO 35MG - FRASCO X 50 ML")</f>
        <v>AMOXICILINA 140 MG + ÁCIDO CLAVULÁNICO 35MG - FRASCO X 50 ML</v>
      </c>
      <c r="F106" s="60" t="str">
        <f ca="1">IFERROR(__xludf.DUMMYFUNCTION("""COMPUTED_VALUE"""),"FRASCO")</f>
        <v>FRASCO</v>
      </c>
      <c r="G106" s="64">
        <f ca="1">IFERROR(__xludf.DUMMYFUNCTION("""COMPUTED_VALUE"""),121466)</f>
        <v>121466</v>
      </c>
      <c r="H106" s="40" t="str">
        <f ca="1">IFERROR(__xludf.DUMMYFUNCTION("""COMPUTED_VALUE"""),"ANEXO TECNICO")</f>
        <v>ANEXO TECNICO</v>
      </c>
    </row>
    <row r="107" spans="1:8">
      <c r="A107" s="60">
        <f ca="1">IFERROR(__xludf.DUMMYFUNCTION("""COMPUTED_VALUE"""),114)</f>
        <v>114</v>
      </c>
      <c r="B107" s="61" t="str">
        <f ca="1">IFERROR(__xludf.DUMMYFUNCTION("""COMPUTED_VALUE"""),"NO PERECEDERO")</f>
        <v>NO PERECEDERO</v>
      </c>
      <c r="C107" s="62" t="str">
        <f ca="1">IFERROR(__xludf.DUMMYFUNCTION("""COMPUTED_VALUE"""),"GRUPO 1")</f>
        <v>GRUPO 1</v>
      </c>
      <c r="D107" s="61" t="str">
        <f ca="1">IFERROR(__xludf.DUMMYFUNCTION("""COMPUTED_VALUE"""),"INSUMOS MÉDICO VETERINARIOS Y MEDICAMENTOS")</f>
        <v>INSUMOS MÉDICO VETERINARIOS Y MEDICAMENTOS</v>
      </c>
      <c r="E107" s="61" t="str">
        <f ca="1">IFERROR(__xludf.DUMMYFUNCTION("""COMPUTED_VALUE"""),"AMOXICILINA 250MG/5ML - FRASCO SUSPENSIÓN ORAL X 100 ML")</f>
        <v>AMOXICILINA 250MG/5ML - FRASCO SUSPENSIÓN ORAL X 100 ML</v>
      </c>
      <c r="F107" s="60" t="str">
        <f ca="1">IFERROR(__xludf.DUMMYFUNCTION("""COMPUTED_VALUE"""),"FRASCO")</f>
        <v>FRASCO</v>
      </c>
      <c r="G107" s="64">
        <f ca="1">IFERROR(__xludf.DUMMYFUNCTION("""COMPUTED_VALUE"""),11297)</f>
        <v>11297</v>
      </c>
      <c r="H107" s="40" t="str">
        <f ca="1">IFERROR(__xludf.DUMMYFUNCTION("""COMPUTED_VALUE"""),"ANEXO TECNICO")</f>
        <v>ANEXO TECNICO</v>
      </c>
    </row>
    <row r="108" spans="1:8">
      <c r="A108" s="60">
        <f ca="1">IFERROR(__xludf.DUMMYFUNCTION("""COMPUTED_VALUE"""),115)</f>
        <v>115</v>
      </c>
      <c r="B108" s="61" t="str">
        <f ca="1">IFERROR(__xludf.DUMMYFUNCTION("""COMPUTED_VALUE"""),"NO PERECEDERO")</f>
        <v>NO PERECEDERO</v>
      </c>
      <c r="C108" s="62" t="str">
        <f ca="1">IFERROR(__xludf.DUMMYFUNCTION("""COMPUTED_VALUE"""),"GRUPO 1")</f>
        <v>GRUPO 1</v>
      </c>
      <c r="D108" s="61" t="str">
        <f ca="1">IFERROR(__xludf.DUMMYFUNCTION("""COMPUTED_VALUE"""),"INSUMOS MÉDICO VETERINARIOS Y MEDICAMENTOS")</f>
        <v>INSUMOS MÉDICO VETERINARIOS Y MEDICAMENTOS</v>
      </c>
      <c r="E108" s="61" t="str">
        <f ca="1">IFERROR(__xludf.DUMMYFUNCTION("""COMPUTED_VALUE"""),"AMOXICILINA L.A 150MG/ML - FRASCO X 50 ML")</f>
        <v>AMOXICILINA L.A 150MG/ML - FRASCO X 50 ML</v>
      </c>
      <c r="F108" s="60" t="str">
        <f ca="1">IFERROR(__xludf.DUMMYFUNCTION("""COMPUTED_VALUE"""),"FRASCO")</f>
        <v>FRASCO</v>
      </c>
      <c r="G108" s="64">
        <f ca="1">IFERROR(__xludf.DUMMYFUNCTION("""COMPUTED_VALUE"""),82085)</f>
        <v>82085</v>
      </c>
      <c r="H108" s="40" t="str">
        <f ca="1">IFERROR(__xludf.DUMMYFUNCTION("""COMPUTED_VALUE"""),"ANEXO TECNICO")</f>
        <v>ANEXO TECNICO</v>
      </c>
    </row>
    <row r="109" spans="1:8">
      <c r="A109" s="60">
        <f ca="1">IFERROR(__xludf.DUMMYFUNCTION("""COMPUTED_VALUE"""),116)</f>
        <v>116</v>
      </c>
      <c r="B109" s="61" t="str">
        <f ca="1">IFERROR(__xludf.DUMMYFUNCTION("""COMPUTED_VALUE"""),"NO PERECEDERO")</f>
        <v>NO PERECEDERO</v>
      </c>
      <c r="C109" s="62" t="str">
        <f ca="1">IFERROR(__xludf.DUMMYFUNCTION("""COMPUTED_VALUE"""),"GRUPO 1")</f>
        <v>GRUPO 1</v>
      </c>
      <c r="D109" s="61" t="str">
        <f ca="1">IFERROR(__xludf.DUMMYFUNCTION("""COMPUTED_VALUE"""),"INSUMOS MÉDICO VETERINARIOS Y MEDICAMENTOS")</f>
        <v>INSUMOS MÉDICO VETERINARIOS Y MEDICAMENTOS</v>
      </c>
      <c r="E109" s="61" t="str">
        <f ca="1">IFERROR(__xludf.DUMMYFUNCTION("""COMPUTED_VALUE"""),"ANTIESPASMÓDICO Y ANTIFLATULENTO QUE INCLUYEN UNICAMENTE ESTOS DOS COMPONENTES: DIMETILPOLISILOXANO 66MG + PAPAVERINA CLORHIDRATO 10 MG - FRASCO X 10 ML")</f>
        <v>ANTIESPASMÓDICO Y ANTIFLATULENTO QUE INCLUYEN UNICAMENTE ESTOS DOS COMPONENTES: DIMETILPOLISILOXANO 66MG + PAPAVERINA CLORHIDRATO 10 MG - FRASCO X 10 ML</v>
      </c>
      <c r="F109" s="60" t="str">
        <f ca="1">IFERROR(__xludf.DUMMYFUNCTION("""COMPUTED_VALUE"""),"FRASCO")</f>
        <v>FRASCO</v>
      </c>
      <c r="G109" s="64">
        <f ca="1">IFERROR(__xludf.DUMMYFUNCTION("""COMPUTED_VALUE"""),12980)</f>
        <v>12980</v>
      </c>
      <c r="H109" s="40" t="str">
        <f ca="1">IFERROR(__xludf.DUMMYFUNCTION("""COMPUTED_VALUE"""),"ANEXO TECNICO")</f>
        <v>ANEXO TECNICO</v>
      </c>
    </row>
    <row r="110" spans="1:8">
      <c r="A110" s="60">
        <f ca="1">IFERROR(__xludf.DUMMYFUNCTION("""COMPUTED_VALUE"""),117)</f>
        <v>117</v>
      </c>
      <c r="B110" s="61" t="str">
        <f ca="1">IFERROR(__xludf.DUMMYFUNCTION("""COMPUTED_VALUE"""),"NO PERECEDERO")</f>
        <v>NO PERECEDERO</v>
      </c>
      <c r="C110" s="62" t="str">
        <f ca="1">IFERROR(__xludf.DUMMYFUNCTION("""COMPUTED_VALUE"""),"GRUPO 1")</f>
        <v>GRUPO 1</v>
      </c>
      <c r="D110" s="61" t="str">
        <f ca="1">IFERROR(__xludf.DUMMYFUNCTION("""COMPUTED_VALUE"""),"INSUMOS MÉDICO VETERINARIOS Y MEDICAMENTOS")</f>
        <v>INSUMOS MÉDICO VETERINARIOS Y MEDICAMENTOS</v>
      </c>
      <c r="E110" s="61" t="str">
        <f ca="1">IFERROR(__xludf.DUMMYFUNCTION("""COMPUTED_VALUE"""),"APETIL: ""ANABÓLICO OXÍGENO"" - FRASCO X 10 ML")</f>
        <v>APETIL: "ANABÓLICO OXÍGENO" - FRASCO X 10 ML</v>
      </c>
      <c r="F110" s="60" t="str">
        <f ca="1">IFERROR(__xludf.DUMMYFUNCTION("""COMPUTED_VALUE"""),"FRASCO")</f>
        <v>FRASCO</v>
      </c>
      <c r="G110" s="64">
        <f ca="1">IFERROR(__xludf.DUMMYFUNCTION("""COMPUTED_VALUE"""),60719)</f>
        <v>60719</v>
      </c>
      <c r="H110" s="40" t="str">
        <f ca="1">IFERROR(__xludf.DUMMYFUNCTION("""COMPUTED_VALUE"""),"ANEXO TECNICO")</f>
        <v>ANEXO TECNICO</v>
      </c>
    </row>
    <row r="111" spans="1:8">
      <c r="A111" s="60">
        <f ca="1">IFERROR(__xludf.DUMMYFUNCTION("""COMPUTED_VALUE"""),118)</f>
        <v>118</v>
      </c>
      <c r="B111" s="61" t="str">
        <f ca="1">IFERROR(__xludf.DUMMYFUNCTION("""COMPUTED_VALUE"""),"NO PERECEDERO")</f>
        <v>NO PERECEDERO</v>
      </c>
      <c r="C111" s="62" t="str">
        <f ca="1">IFERROR(__xludf.DUMMYFUNCTION("""COMPUTED_VALUE"""),"GRUPO 1")</f>
        <v>GRUPO 1</v>
      </c>
      <c r="D111" s="61" t="str">
        <f ca="1">IFERROR(__xludf.DUMMYFUNCTION("""COMPUTED_VALUE"""),"INSUMOS MÉDICO VETERINARIOS Y MEDICAMENTOS")</f>
        <v>INSUMOS MÉDICO VETERINARIOS Y MEDICAMENTOS</v>
      </c>
      <c r="E111" s="61" t="str">
        <f ca="1">IFERROR(__xludf.DUMMYFUNCTION("""COMPUTED_VALUE"""),"ATROPINA - FRASCO SOLUCIÓN INYECTABLE X 10 ML")</f>
        <v>ATROPINA - FRASCO SOLUCIÓN INYECTABLE X 10 ML</v>
      </c>
      <c r="F111" s="60" t="str">
        <f ca="1">IFERROR(__xludf.DUMMYFUNCTION("""COMPUTED_VALUE"""),"FRASCO")</f>
        <v>FRASCO</v>
      </c>
      <c r="G111" s="64">
        <f ca="1">IFERROR(__xludf.DUMMYFUNCTION("""COMPUTED_VALUE"""),8884)</f>
        <v>8884</v>
      </c>
      <c r="H111" s="40" t="str">
        <f ca="1">IFERROR(__xludf.DUMMYFUNCTION("""COMPUTED_VALUE"""),"ANEXO TECNICO")</f>
        <v>ANEXO TECNICO</v>
      </c>
    </row>
    <row r="112" spans="1:8">
      <c r="A112" s="60">
        <f ca="1">IFERROR(__xludf.DUMMYFUNCTION("""COMPUTED_VALUE"""),119)</f>
        <v>119</v>
      </c>
      <c r="B112" s="61" t="str">
        <f ca="1">IFERROR(__xludf.DUMMYFUNCTION("""COMPUTED_VALUE"""),"NO PERECEDERO")</f>
        <v>NO PERECEDERO</v>
      </c>
      <c r="C112" s="62" t="str">
        <f ca="1">IFERROR(__xludf.DUMMYFUNCTION("""COMPUTED_VALUE"""),"GRUPO 1")</f>
        <v>GRUPO 1</v>
      </c>
      <c r="D112" s="61" t="str">
        <f ca="1">IFERROR(__xludf.DUMMYFUNCTION("""COMPUTED_VALUE"""),"INSUMOS MÉDICO VETERINARIOS Y MEDICAMENTOS")</f>
        <v>INSUMOS MÉDICO VETERINARIOS Y MEDICAMENTOS</v>
      </c>
      <c r="E112" s="61" t="str">
        <f ca="1">IFERROR(__xludf.DUMMYFUNCTION("""COMPUTED_VALUE"""),"BROMHEXINA 0.35% + GUAIFANESINA 2%+ EUCALIPTOL 10% - FRASCO EMULSIÓN ORAL X 1LT")</f>
        <v>BROMHEXINA 0.35% + GUAIFANESINA 2%+ EUCALIPTOL 10% - FRASCO EMULSIÓN ORAL X 1LT</v>
      </c>
      <c r="F112" s="60" t="str">
        <f ca="1">IFERROR(__xludf.DUMMYFUNCTION("""COMPUTED_VALUE"""),"FRASCO")</f>
        <v>FRASCO</v>
      </c>
      <c r="G112" s="64">
        <f ca="1">IFERROR(__xludf.DUMMYFUNCTION("""COMPUTED_VALUE"""),40422)</f>
        <v>40422</v>
      </c>
      <c r="H112" s="40" t="str">
        <f ca="1">IFERROR(__xludf.DUMMYFUNCTION("""COMPUTED_VALUE"""),"ANEXO TECNICO")</f>
        <v>ANEXO TECNICO</v>
      </c>
    </row>
    <row r="113" spans="1:8">
      <c r="A113" s="60">
        <f ca="1">IFERROR(__xludf.DUMMYFUNCTION("""COMPUTED_VALUE"""),120)</f>
        <v>120</v>
      </c>
      <c r="B113" s="61" t="str">
        <f ca="1">IFERROR(__xludf.DUMMYFUNCTION("""COMPUTED_VALUE"""),"NO PERECEDERO")</f>
        <v>NO PERECEDERO</v>
      </c>
      <c r="C113" s="62" t="str">
        <f ca="1">IFERROR(__xludf.DUMMYFUNCTION("""COMPUTED_VALUE"""),"GRUPO 1")</f>
        <v>GRUPO 1</v>
      </c>
      <c r="D113" s="61" t="str">
        <f ca="1">IFERROR(__xludf.DUMMYFUNCTION("""COMPUTED_VALUE"""),"INSUMOS MÉDICO VETERINARIOS Y MEDICAMENTOS")</f>
        <v>INSUMOS MÉDICO VETERINARIOS Y MEDICAMENTOS</v>
      </c>
      <c r="E113" s="61" t="str">
        <f ca="1">IFERROR(__xludf.DUMMYFUNCTION("""COMPUTED_VALUE"""),"BUTORFANOL TARTRATO - FRASCO SOLUCIÓN INYECTABLE X 10 ML")</f>
        <v>BUTORFANOL TARTRATO - FRASCO SOLUCIÓN INYECTABLE X 10 ML</v>
      </c>
      <c r="F113" s="60" t="str">
        <f ca="1">IFERROR(__xludf.DUMMYFUNCTION("""COMPUTED_VALUE"""),"FRASCO")</f>
        <v>FRASCO</v>
      </c>
      <c r="G113" s="64">
        <f ca="1">IFERROR(__xludf.DUMMYFUNCTION("""COMPUTED_VALUE"""),495600)</f>
        <v>495600</v>
      </c>
      <c r="H113" s="40" t="str">
        <f ca="1">IFERROR(__xludf.DUMMYFUNCTION("""COMPUTED_VALUE"""),"ANEXO TECNICO")</f>
        <v>ANEXO TECNICO</v>
      </c>
    </row>
    <row r="114" spans="1:8">
      <c r="A114" s="60">
        <f ca="1">IFERROR(__xludf.DUMMYFUNCTION("""COMPUTED_VALUE"""),121)</f>
        <v>121</v>
      </c>
      <c r="B114" s="61" t="str">
        <f ca="1">IFERROR(__xludf.DUMMYFUNCTION("""COMPUTED_VALUE"""),"NO PERECEDERO")</f>
        <v>NO PERECEDERO</v>
      </c>
      <c r="C114" s="62" t="str">
        <f ca="1">IFERROR(__xludf.DUMMYFUNCTION("""COMPUTED_VALUE"""),"GRUPO 1")</f>
        <v>GRUPO 1</v>
      </c>
      <c r="D114" s="61" t="str">
        <f ca="1">IFERROR(__xludf.DUMMYFUNCTION("""COMPUTED_VALUE"""),"INSUMOS MÉDICO VETERINARIOS Y MEDICAMENTOS")</f>
        <v>INSUMOS MÉDICO VETERINARIOS Y MEDICAMENTOS</v>
      </c>
      <c r="E114" s="61" t="str">
        <f ca="1">IFERROR(__xludf.DUMMYFUNCTION("""COMPUTED_VALUE"""),"CANATOX: HEPATOPROTECTOR CON EXTRACTO DE CYNARA - FRASCO GOTERO X 20 ML")</f>
        <v>CANATOX: HEPATOPROTECTOR CON EXTRACTO DE CYNARA - FRASCO GOTERO X 20 ML</v>
      </c>
      <c r="F114" s="60" t="str">
        <f ca="1">IFERROR(__xludf.DUMMYFUNCTION("""COMPUTED_VALUE"""),"FRASCO")</f>
        <v>FRASCO</v>
      </c>
      <c r="G114" s="64">
        <f ca="1">IFERROR(__xludf.DUMMYFUNCTION("""COMPUTED_VALUE"""),21606)</f>
        <v>21606</v>
      </c>
      <c r="H114" s="40" t="str">
        <f ca="1">IFERROR(__xludf.DUMMYFUNCTION("""COMPUTED_VALUE"""),"ANEXO TECNICO")</f>
        <v>ANEXO TECNICO</v>
      </c>
    </row>
    <row r="115" spans="1:8">
      <c r="A115" s="60">
        <f ca="1">IFERROR(__xludf.DUMMYFUNCTION("""COMPUTED_VALUE"""),122)</f>
        <v>122</v>
      </c>
      <c r="B115" s="61" t="str">
        <f ca="1">IFERROR(__xludf.DUMMYFUNCTION("""COMPUTED_VALUE"""),"NO PERECEDERO")</f>
        <v>NO PERECEDERO</v>
      </c>
      <c r="C115" s="62" t="str">
        <f ca="1">IFERROR(__xludf.DUMMYFUNCTION("""COMPUTED_VALUE"""),"GRUPO 1")</f>
        <v>GRUPO 1</v>
      </c>
      <c r="D115" s="61" t="str">
        <f ca="1">IFERROR(__xludf.DUMMYFUNCTION("""COMPUTED_VALUE"""),"INSUMOS MÉDICO VETERINARIOS Y MEDICAMENTOS")</f>
        <v>INSUMOS MÉDICO VETERINARIOS Y MEDICAMENTOS</v>
      </c>
      <c r="E115" s="61" t="str">
        <f ca="1">IFERROR(__xludf.DUMMYFUNCTION("""COMPUTED_VALUE"""),"CARBÓN ACTIVADO PARA MASCOTAS (SOBRE POR 8 GRAMOS EN POLVO)")</f>
        <v>CARBÓN ACTIVADO PARA MASCOTAS (SOBRE POR 8 GRAMOS EN POLVO)</v>
      </c>
      <c r="F115" s="60" t="str">
        <f ca="1">IFERROR(__xludf.DUMMYFUNCTION("""COMPUTED_VALUE"""),"UNIDAD")</f>
        <v>UNIDAD</v>
      </c>
      <c r="G115" s="64">
        <f ca="1">IFERROR(__xludf.DUMMYFUNCTION("""COMPUTED_VALUE"""),14022)</f>
        <v>14022</v>
      </c>
      <c r="H115" s="40" t="str">
        <f ca="1">IFERROR(__xludf.DUMMYFUNCTION("""COMPUTED_VALUE"""),"ANEXO TECNICO")</f>
        <v>ANEXO TECNICO</v>
      </c>
    </row>
    <row r="116" spans="1:8">
      <c r="A116" s="60">
        <f ca="1">IFERROR(__xludf.DUMMYFUNCTION("""COMPUTED_VALUE"""),123)</f>
        <v>123</v>
      </c>
      <c r="B116" s="61" t="str">
        <f ca="1">IFERROR(__xludf.DUMMYFUNCTION("""COMPUTED_VALUE"""),"NO PERECEDERO")</f>
        <v>NO PERECEDERO</v>
      </c>
      <c r="C116" s="62" t="str">
        <f ca="1">IFERROR(__xludf.DUMMYFUNCTION("""COMPUTED_VALUE"""),"GRUPO 1")</f>
        <v>GRUPO 1</v>
      </c>
      <c r="D116" s="61" t="str">
        <f ca="1">IFERROR(__xludf.DUMMYFUNCTION("""COMPUTED_VALUE"""),"INSUMOS MÉDICO VETERINARIOS Y MEDICAMENTOS")</f>
        <v>INSUMOS MÉDICO VETERINARIOS Y MEDICAMENTOS</v>
      </c>
      <c r="E116" s="61" t="str">
        <f ca="1">IFERROR(__xludf.DUMMYFUNCTION("""COMPUTED_VALUE"""),"CARBONATO DE CALCIO - BULTO X 50 KG")</f>
        <v>CARBONATO DE CALCIO - BULTO X 50 KG</v>
      </c>
      <c r="F116" s="60" t="str">
        <f ca="1">IFERROR(__xludf.DUMMYFUNCTION("""COMPUTED_VALUE"""),"BULTO")</f>
        <v>BULTO</v>
      </c>
      <c r="G116" s="64">
        <f ca="1">IFERROR(__xludf.DUMMYFUNCTION("""COMPUTED_VALUE"""),40933)</f>
        <v>40933</v>
      </c>
      <c r="H116" s="40" t="str">
        <f ca="1">IFERROR(__xludf.DUMMYFUNCTION("""COMPUTED_VALUE"""),"ANEXO TECNICO")</f>
        <v>ANEXO TECNICO</v>
      </c>
    </row>
    <row r="117" spans="1:8">
      <c r="A117" s="60">
        <f ca="1">IFERROR(__xludf.DUMMYFUNCTION("""COMPUTED_VALUE"""),124)</f>
        <v>124</v>
      </c>
      <c r="B117" s="61" t="str">
        <f ca="1">IFERROR(__xludf.DUMMYFUNCTION("""COMPUTED_VALUE"""),"NO PERECEDERO")</f>
        <v>NO PERECEDERO</v>
      </c>
      <c r="C117" s="62" t="str">
        <f ca="1">IFERROR(__xludf.DUMMYFUNCTION("""COMPUTED_VALUE"""),"GRUPO 1")</f>
        <v>GRUPO 1</v>
      </c>
      <c r="D117" s="61" t="str">
        <f ca="1">IFERROR(__xludf.DUMMYFUNCTION("""COMPUTED_VALUE"""),"INSUMOS MÉDICO VETERINARIOS Y MEDICAMENTOS")</f>
        <v>INSUMOS MÉDICO VETERINARIOS Y MEDICAMENTOS</v>
      </c>
      <c r="E117" s="61" t="str">
        <f ca="1">IFERROR(__xludf.DUMMYFUNCTION("""COMPUTED_VALUE"""),"CEFALEXINA 250MG/5ML - FRASCO SUSPENSIÓN ORAL X 60 ML")</f>
        <v>CEFALEXINA 250MG/5ML - FRASCO SUSPENSIÓN ORAL X 60 ML</v>
      </c>
      <c r="F117" s="60" t="str">
        <f ca="1">IFERROR(__xludf.DUMMYFUNCTION("""COMPUTED_VALUE"""),"FRASCO")</f>
        <v>FRASCO</v>
      </c>
      <c r="G117" s="64">
        <f ca="1">IFERROR(__xludf.DUMMYFUNCTION("""COMPUTED_VALUE"""),16819)</f>
        <v>16819</v>
      </c>
      <c r="H117" s="40" t="str">
        <f ca="1">IFERROR(__xludf.DUMMYFUNCTION("""COMPUTED_VALUE"""),"ANEXO TECNICO")</f>
        <v>ANEXO TECNICO</v>
      </c>
    </row>
    <row r="118" spans="1:8">
      <c r="A118" s="60">
        <f ca="1">IFERROR(__xludf.DUMMYFUNCTION("""COMPUTED_VALUE"""),125)</f>
        <v>125</v>
      </c>
      <c r="B118" s="61" t="str">
        <f ca="1">IFERROR(__xludf.DUMMYFUNCTION("""COMPUTED_VALUE"""),"NO PERECEDERO")</f>
        <v>NO PERECEDERO</v>
      </c>
      <c r="C118" s="62" t="str">
        <f ca="1">IFERROR(__xludf.DUMMYFUNCTION("""COMPUTED_VALUE"""),"GRUPO 1")</f>
        <v>GRUPO 1</v>
      </c>
      <c r="D118" s="61" t="str">
        <f ca="1">IFERROR(__xludf.DUMMYFUNCTION("""COMPUTED_VALUE"""),"INSUMOS MÉDICO VETERINARIOS Y MEDICAMENTOS")</f>
        <v>INSUMOS MÉDICO VETERINARIOS Y MEDICAMENTOS</v>
      </c>
      <c r="E118" s="61" t="str">
        <f ca="1">IFERROR(__xludf.DUMMYFUNCTION("""COMPUTED_VALUE"""),"CEFOVECIN SÓDICO X 80 MG/ML - FRASCO VIAL X 4 ML")</f>
        <v>CEFOVECIN SÓDICO X 80 MG/ML - FRASCO VIAL X 4 ML</v>
      </c>
      <c r="F118" s="60" t="str">
        <f ca="1">IFERROR(__xludf.DUMMYFUNCTION("""COMPUTED_VALUE"""),"FRASCO")</f>
        <v>FRASCO</v>
      </c>
      <c r="G118" s="64">
        <f ca="1">IFERROR(__xludf.DUMMYFUNCTION("""COMPUTED_VALUE"""),321733)</f>
        <v>321733</v>
      </c>
      <c r="H118" s="40" t="str">
        <f ca="1">IFERROR(__xludf.DUMMYFUNCTION("""COMPUTED_VALUE"""),"ANEXO TECNICO")</f>
        <v>ANEXO TECNICO</v>
      </c>
    </row>
    <row r="119" spans="1:8">
      <c r="A119" s="60">
        <f ca="1">IFERROR(__xludf.DUMMYFUNCTION("""COMPUTED_VALUE"""),126)</f>
        <v>126</v>
      </c>
      <c r="B119" s="61" t="str">
        <f ca="1">IFERROR(__xludf.DUMMYFUNCTION("""COMPUTED_VALUE"""),"NO PERECEDERO")</f>
        <v>NO PERECEDERO</v>
      </c>
      <c r="C119" s="62" t="str">
        <f ca="1">IFERROR(__xludf.DUMMYFUNCTION("""COMPUTED_VALUE"""),"GRUPO 1")</f>
        <v>GRUPO 1</v>
      </c>
      <c r="D119" s="61" t="str">
        <f ca="1">IFERROR(__xludf.DUMMYFUNCTION("""COMPUTED_VALUE"""),"INSUMOS MÉDICO VETERINARIOS Y MEDICAMENTOS")</f>
        <v>INSUMOS MÉDICO VETERINARIOS Y MEDICAMENTOS</v>
      </c>
      <c r="E119" s="61" t="str">
        <f ca="1">IFERROR(__xludf.DUMMYFUNCTION("""COMPUTED_VALUE"""),"CEFTIOFUR 4 GRAMOS/ 70 ML")</f>
        <v>CEFTIOFUR 4 GRAMOS/ 70 ML</v>
      </c>
      <c r="F119" s="60" t="str">
        <f ca="1">IFERROR(__xludf.DUMMYFUNCTION("""COMPUTED_VALUE"""),"FRASCO")</f>
        <v>FRASCO</v>
      </c>
      <c r="G119" s="64">
        <f ca="1">IFERROR(__xludf.DUMMYFUNCTION("""COMPUTED_VALUE"""),85904)</f>
        <v>85904</v>
      </c>
      <c r="H119" s="40" t="str">
        <f ca="1">IFERROR(__xludf.DUMMYFUNCTION("""COMPUTED_VALUE"""),"ANEXO TECNICO")</f>
        <v>ANEXO TECNICO</v>
      </c>
    </row>
    <row r="120" spans="1:8">
      <c r="A120" s="60">
        <f ca="1">IFERROR(__xludf.DUMMYFUNCTION("""COMPUTED_VALUE"""),127)</f>
        <v>127</v>
      </c>
      <c r="B120" s="61" t="str">
        <f ca="1">IFERROR(__xludf.DUMMYFUNCTION("""COMPUTED_VALUE"""),"NO PERECEDERO")</f>
        <v>NO PERECEDERO</v>
      </c>
      <c r="C120" s="62" t="str">
        <f ca="1">IFERROR(__xludf.DUMMYFUNCTION("""COMPUTED_VALUE"""),"GRUPO 1")</f>
        <v>GRUPO 1</v>
      </c>
      <c r="D120" s="61" t="str">
        <f ca="1">IFERROR(__xludf.DUMMYFUNCTION("""COMPUTED_VALUE"""),"INSUMOS MÉDICO VETERINARIOS Y MEDICAMENTOS")</f>
        <v>INSUMOS MÉDICO VETERINARIOS Y MEDICAMENTOS</v>
      </c>
      <c r="E120" s="61" t="str">
        <f ca="1">IFERROR(__xludf.DUMMYFUNCTION("""COMPUTED_VALUE"""),"CLINDAMICINA 600MG/4ML")</f>
        <v>CLINDAMICINA 600MG/4ML</v>
      </c>
      <c r="F120" s="60" t="str">
        <f ca="1">IFERROR(__xludf.DUMMYFUNCTION("""COMPUTED_VALUE"""),"AMPOLLA")</f>
        <v>AMPOLLA</v>
      </c>
      <c r="G120" s="64">
        <f ca="1">IFERROR(__xludf.DUMMYFUNCTION("""COMPUTED_VALUE"""),8297)</f>
        <v>8297</v>
      </c>
      <c r="H120" s="40" t="str">
        <f ca="1">IFERROR(__xludf.DUMMYFUNCTION("""COMPUTED_VALUE"""),"ANEXO TECNICO")</f>
        <v>ANEXO TECNICO</v>
      </c>
    </row>
    <row r="121" spans="1:8">
      <c r="A121" s="60">
        <f ca="1">IFERROR(__xludf.DUMMYFUNCTION("""COMPUTED_VALUE"""),128)</f>
        <v>128</v>
      </c>
      <c r="B121" s="61" t="str">
        <f ca="1">IFERROR(__xludf.DUMMYFUNCTION("""COMPUTED_VALUE"""),"NO PERECEDERO")</f>
        <v>NO PERECEDERO</v>
      </c>
      <c r="C121" s="62" t="str">
        <f ca="1">IFERROR(__xludf.DUMMYFUNCTION("""COMPUTED_VALUE"""),"GRUPO 1")</f>
        <v>GRUPO 1</v>
      </c>
      <c r="D121" s="61" t="str">
        <f ca="1">IFERROR(__xludf.DUMMYFUNCTION("""COMPUTED_VALUE"""),"INSUMOS MÉDICO VETERINARIOS Y MEDICAMENTOS")</f>
        <v>INSUMOS MÉDICO VETERINARIOS Y MEDICAMENTOS</v>
      </c>
      <c r="E121" s="61" t="str">
        <f ca="1">IFERROR(__xludf.DUMMYFUNCTION("""COMPUTED_VALUE"""),"CLORHIDRATO DE KETAMINA 50 MG/ML")</f>
        <v>CLORHIDRATO DE KETAMINA 50 MG/ML</v>
      </c>
      <c r="F121" s="60" t="str">
        <f ca="1">IFERROR(__xludf.DUMMYFUNCTION("""COMPUTED_VALUE"""),"FRASCO")</f>
        <v>FRASCO</v>
      </c>
      <c r="G121" s="64">
        <f ca="1">IFERROR(__xludf.DUMMYFUNCTION("""COMPUTED_VALUE"""),164710)</f>
        <v>164710</v>
      </c>
      <c r="H121" s="40" t="str">
        <f ca="1">IFERROR(__xludf.DUMMYFUNCTION("""COMPUTED_VALUE"""),"ANEXO TECNICO")</f>
        <v>ANEXO TECNICO</v>
      </c>
    </row>
    <row r="122" spans="1:8">
      <c r="A122" s="60">
        <f ca="1">IFERROR(__xludf.DUMMYFUNCTION("""COMPUTED_VALUE"""),129)</f>
        <v>129</v>
      </c>
      <c r="B122" s="61" t="str">
        <f ca="1">IFERROR(__xludf.DUMMYFUNCTION("""COMPUTED_VALUE"""),"NO PERECEDERO")</f>
        <v>NO PERECEDERO</v>
      </c>
      <c r="C122" s="62" t="str">
        <f ca="1">IFERROR(__xludf.DUMMYFUNCTION("""COMPUTED_VALUE"""),"GRUPO 1")</f>
        <v>GRUPO 1</v>
      </c>
      <c r="D122" s="61" t="str">
        <f ca="1">IFERROR(__xludf.DUMMYFUNCTION("""COMPUTED_VALUE"""),"INSUMOS MÉDICO VETERINARIOS Y MEDICAMENTOS")</f>
        <v>INSUMOS MÉDICO VETERINARIOS Y MEDICAMENTOS</v>
      </c>
      <c r="E122" s="61" t="str">
        <f ca="1">IFERROR(__xludf.DUMMYFUNCTION("""COMPUTED_VALUE"""),"SUCRALFATO DE 20 GR - FRASCO DE SUSPENSIÓN ORAL DE 50 ML")</f>
        <v>SUCRALFATO DE 20 GR - FRASCO DE SUSPENSIÓN ORAL DE 50 ML</v>
      </c>
      <c r="F122" s="60" t="str">
        <f ca="1">IFERROR(__xludf.DUMMYFUNCTION("""COMPUTED_VALUE"""),"FRASCO")</f>
        <v>FRASCO</v>
      </c>
      <c r="G122" s="64">
        <f ca="1">IFERROR(__xludf.DUMMYFUNCTION("""COMPUTED_VALUE"""),28712)</f>
        <v>28712</v>
      </c>
      <c r="H122" s="40" t="str">
        <f ca="1">IFERROR(__xludf.DUMMYFUNCTION("""COMPUTED_VALUE"""),"ANEXO TECNICO")</f>
        <v>ANEXO TECNICO</v>
      </c>
    </row>
    <row r="123" spans="1:8">
      <c r="A123" s="60">
        <f ca="1">IFERROR(__xludf.DUMMYFUNCTION("""COMPUTED_VALUE"""),130)</f>
        <v>130</v>
      </c>
      <c r="B123" s="61" t="str">
        <f ca="1">IFERROR(__xludf.DUMMYFUNCTION("""COMPUTED_VALUE"""),"NO PERECEDERO")</f>
        <v>NO PERECEDERO</v>
      </c>
      <c r="C123" s="62" t="str">
        <f ca="1">IFERROR(__xludf.DUMMYFUNCTION("""COMPUTED_VALUE"""),"GRUPO 1")</f>
        <v>GRUPO 1</v>
      </c>
      <c r="D123" s="61" t="str">
        <f ca="1">IFERROR(__xludf.DUMMYFUNCTION("""COMPUTED_VALUE"""),"INSUMOS MÉDICO VETERINARIOS Y MEDICAMENTOS")</f>
        <v>INSUMOS MÉDICO VETERINARIOS Y MEDICAMENTOS</v>
      </c>
      <c r="E123" s="61" t="str">
        <f ca="1">IFERROR(__xludf.DUMMYFUNCTION("""COMPUTED_VALUE"""),"CLORURO DE SODIO AL 0.9% - BOLSA X 500 ML")</f>
        <v>CLORURO DE SODIO AL 0.9% - BOLSA X 500 ML</v>
      </c>
      <c r="F123" s="60" t="str">
        <f ca="1">IFERROR(__xludf.DUMMYFUNCTION("""COMPUTED_VALUE"""),"BOLSA")</f>
        <v>BOLSA</v>
      </c>
      <c r="G123" s="64">
        <f ca="1">IFERROR(__xludf.DUMMYFUNCTION("""COMPUTED_VALUE"""),3664)</f>
        <v>3664</v>
      </c>
      <c r="H123" s="40" t="str">
        <f ca="1">IFERROR(__xludf.DUMMYFUNCTION("""COMPUTED_VALUE"""),"ANEXO TECNICO")</f>
        <v>ANEXO TECNICO</v>
      </c>
    </row>
    <row r="124" spans="1:8">
      <c r="A124" s="60">
        <f ca="1">IFERROR(__xludf.DUMMYFUNCTION("""COMPUTED_VALUE"""),131)</f>
        <v>131</v>
      </c>
      <c r="B124" s="61" t="str">
        <f ca="1">IFERROR(__xludf.DUMMYFUNCTION("""COMPUTED_VALUE"""),"NO PERECEDERO")</f>
        <v>NO PERECEDERO</v>
      </c>
      <c r="C124" s="62" t="str">
        <f ca="1">IFERROR(__xludf.DUMMYFUNCTION("""COMPUTED_VALUE"""),"GRUPO 1")</f>
        <v>GRUPO 1</v>
      </c>
      <c r="D124" s="61" t="str">
        <f ca="1">IFERROR(__xludf.DUMMYFUNCTION("""COMPUTED_VALUE"""),"INSUMOS MÉDICO VETERINARIOS Y MEDICAMENTOS")</f>
        <v>INSUMOS MÉDICO VETERINARIOS Y MEDICAMENTOS</v>
      </c>
      <c r="E124" s="61" t="str">
        <f ca="1">IFERROR(__xludf.DUMMYFUNCTION("""COMPUTED_VALUE"""),"CREMA ANTIMICÓTICA, ANTIBACTERIANA, ANTIINFLAMATORIA, ANTIALÉRGICA Y CICATRIZANTE (EJEMPLO: CREMA ALFA, CREMA SANIDERM, ENTRE OTRAS ). - ENVASE X 40G")</f>
        <v>CREMA ANTIMICÓTICA, ANTIBACTERIANA, ANTIINFLAMATORIA, ANTIALÉRGICA Y CICATRIZANTE (EJEMPLO: CREMA ALFA, CREMA SANIDERM, ENTRE OTRAS ). - ENVASE X 40G</v>
      </c>
      <c r="F124" s="60" t="str">
        <f ca="1">IFERROR(__xludf.DUMMYFUNCTION("""COMPUTED_VALUE"""),"UNIDAD")</f>
        <v>UNIDAD</v>
      </c>
      <c r="G124" s="64">
        <f ca="1">IFERROR(__xludf.DUMMYFUNCTION("""COMPUTED_VALUE"""),20926)</f>
        <v>20926</v>
      </c>
      <c r="H124" s="40" t="str">
        <f ca="1">IFERROR(__xludf.DUMMYFUNCTION("""COMPUTED_VALUE"""),"ANEXO TECNICO")</f>
        <v>ANEXO TECNICO</v>
      </c>
    </row>
    <row r="125" spans="1:8">
      <c r="A125" s="60">
        <f ca="1">IFERROR(__xludf.DUMMYFUNCTION("""COMPUTED_VALUE"""),132)</f>
        <v>132</v>
      </c>
      <c r="B125" s="61" t="str">
        <f ca="1">IFERROR(__xludf.DUMMYFUNCTION("""COMPUTED_VALUE"""),"NO PERECEDERO")</f>
        <v>NO PERECEDERO</v>
      </c>
      <c r="C125" s="62" t="str">
        <f ca="1">IFERROR(__xludf.DUMMYFUNCTION("""COMPUTED_VALUE"""),"GRUPO 1")</f>
        <v>GRUPO 1</v>
      </c>
      <c r="D125" s="61" t="str">
        <f ca="1">IFERROR(__xludf.DUMMYFUNCTION("""COMPUTED_VALUE"""),"INSUMOS MÉDICO VETERINARIOS Y MEDICAMENTOS")</f>
        <v>INSUMOS MÉDICO VETERINARIOS Y MEDICAMENTOS</v>
      </c>
      <c r="E125" s="61" t="str">
        <f ca="1">IFERROR(__xludf.DUMMYFUNCTION("""COMPUTED_VALUE"""),"CYFLUTHRIN 50 GRAMOS/LITRO - FRASCO X 30 ML")</f>
        <v>CYFLUTHRIN 50 GRAMOS/LITRO - FRASCO X 30 ML</v>
      </c>
      <c r="F125" s="60" t="str">
        <f ca="1">IFERROR(__xludf.DUMMYFUNCTION("""COMPUTED_VALUE"""),"FRASCO")</f>
        <v>FRASCO</v>
      </c>
      <c r="G125" s="64">
        <f ca="1">IFERROR(__xludf.DUMMYFUNCTION("""COMPUTED_VALUE"""),17582)</f>
        <v>17582</v>
      </c>
      <c r="H125" s="40" t="str">
        <f ca="1">IFERROR(__xludf.DUMMYFUNCTION("""COMPUTED_VALUE"""),"ANEXO TECNICO")</f>
        <v>ANEXO TECNICO</v>
      </c>
    </row>
    <row r="126" spans="1:8">
      <c r="A126" s="60">
        <f ca="1">IFERROR(__xludf.DUMMYFUNCTION("""COMPUTED_VALUE"""),133)</f>
        <v>133</v>
      </c>
      <c r="B126" s="61" t="str">
        <f ca="1">IFERROR(__xludf.DUMMYFUNCTION("""COMPUTED_VALUE"""),"NO PERECEDERO")</f>
        <v>NO PERECEDERO</v>
      </c>
      <c r="C126" s="62" t="str">
        <f ca="1">IFERROR(__xludf.DUMMYFUNCTION("""COMPUTED_VALUE"""),"GRUPO 1")</f>
        <v>GRUPO 1</v>
      </c>
      <c r="D126" s="61" t="str">
        <f ca="1">IFERROR(__xludf.DUMMYFUNCTION("""COMPUTED_VALUE"""),"INSUMOS MÉDICO VETERINARIOS Y MEDICAMENTOS")</f>
        <v>INSUMOS MÉDICO VETERINARIOS Y MEDICAMENTOS</v>
      </c>
      <c r="E126" s="61" t="str">
        <f ca="1">IFERROR(__xludf.DUMMYFUNCTION("""COMPUTED_VALUE"""),"DEXAMETASONA 8MG/2ML - - AMPOLLA X 2ML")</f>
        <v>DEXAMETASONA 8MG/2ML - - AMPOLLA X 2ML</v>
      </c>
      <c r="F126" s="60" t="str">
        <f ca="1">IFERROR(__xludf.DUMMYFUNCTION("""COMPUTED_VALUE"""),"UNIDAD")</f>
        <v>UNIDAD</v>
      </c>
      <c r="G126" s="64">
        <f ca="1">IFERROR(__xludf.DUMMYFUNCTION("""COMPUTED_VALUE"""),4689)</f>
        <v>4689</v>
      </c>
      <c r="H126" s="40" t="str">
        <f ca="1">IFERROR(__xludf.DUMMYFUNCTION("""COMPUTED_VALUE"""),"ANEXO TECNICO")</f>
        <v>ANEXO TECNICO</v>
      </c>
    </row>
    <row r="127" spans="1:8">
      <c r="A127" s="60">
        <f ca="1">IFERROR(__xludf.DUMMYFUNCTION("""COMPUTED_VALUE"""),135)</f>
        <v>135</v>
      </c>
      <c r="B127" s="61" t="str">
        <f ca="1">IFERROR(__xludf.DUMMYFUNCTION("""COMPUTED_VALUE"""),"NO PERECEDERO")</f>
        <v>NO PERECEDERO</v>
      </c>
      <c r="C127" s="62" t="str">
        <f ca="1">IFERROR(__xludf.DUMMYFUNCTION("""COMPUTED_VALUE"""),"GRUPO 1")</f>
        <v>GRUPO 1</v>
      </c>
      <c r="D127" s="61" t="str">
        <f ca="1">IFERROR(__xludf.DUMMYFUNCTION("""COMPUTED_VALUE"""),"INSUMOS MÉDICO VETERINARIOS Y MEDICAMENTOS")</f>
        <v>INSUMOS MÉDICO VETERINARIOS Y MEDICAMENTOS</v>
      </c>
      <c r="E127" s="61" t="str">
        <f ca="1">IFERROR(__xludf.DUMMYFUNCTION("""COMPUTED_VALUE"""),"DEXTROSA AL 5% - BOLSA X 500 ML")</f>
        <v>DEXTROSA AL 5% - BOLSA X 500 ML</v>
      </c>
      <c r="F127" s="60" t="str">
        <f ca="1">IFERROR(__xludf.DUMMYFUNCTION("""COMPUTED_VALUE"""),"BOLSA")</f>
        <v>BOLSA</v>
      </c>
      <c r="G127" s="64">
        <f ca="1">IFERROR(__xludf.DUMMYFUNCTION("""COMPUTED_VALUE"""),3568)</f>
        <v>3568</v>
      </c>
      <c r="H127" s="40" t="str">
        <f ca="1">IFERROR(__xludf.DUMMYFUNCTION("""COMPUTED_VALUE"""),"ANEXO TECNICO")</f>
        <v>ANEXO TECNICO</v>
      </c>
    </row>
    <row r="128" spans="1:8">
      <c r="A128" s="60">
        <f ca="1">IFERROR(__xludf.DUMMYFUNCTION("""COMPUTED_VALUE"""),136)</f>
        <v>136</v>
      </c>
      <c r="B128" s="61" t="str">
        <f ca="1">IFERROR(__xludf.DUMMYFUNCTION("""COMPUTED_VALUE"""),"NO PERECEDERO")</f>
        <v>NO PERECEDERO</v>
      </c>
      <c r="C128" s="62" t="str">
        <f ca="1">IFERROR(__xludf.DUMMYFUNCTION("""COMPUTED_VALUE"""),"GRUPO 1")</f>
        <v>GRUPO 1</v>
      </c>
      <c r="D128" s="61" t="str">
        <f ca="1">IFERROR(__xludf.DUMMYFUNCTION("""COMPUTED_VALUE"""),"INSUMOS MÉDICO VETERINARIOS Y MEDICAMENTOS")</f>
        <v>INSUMOS MÉDICO VETERINARIOS Y MEDICAMENTOS</v>
      </c>
      <c r="E128" s="61" t="str">
        <f ca="1">IFERROR(__xludf.DUMMYFUNCTION("""COMPUTED_VALUE"""),"DEXTROSA AL 50% - BOLSA X 500 ML")</f>
        <v>DEXTROSA AL 50% - BOLSA X 500 ML</v>
      </c>
      <c r="F128" s="60" t="str">
        <f ca="1">IFERROR(__xludf.DUMMYFUNCTION("""COMPUTED_VALUE"""),"BOLSA")</f>
        <v>BOLSA</v>
      </c>
      <c r="G128" s="64">
        <f ca="1">IFERROR(__xludf.DUMMYFUNCTION("""COMPUTED_VALUE"""),19556)</f>
        <v>19556</v>
      </c>
      <c r="H128" s="40" t="str">
        <f ca="1">IFERROR(__xludf.DUMMYFUNCTION("""COMPUTED_VALUE"""),"ANEXO TECNICO")</f>
        <v>ANEXO TECNICO</v>
      </c>
    </row>
    <row r="129" spans="1:8">
      <c r="A129" s="60">
        <f ca="1">IFERROR(__xludf.DUMMYFUNCTION("""COMPUTED_VALUE"""),137)</f>
        <v>137</v>
      </c>
      <c r="B129" s="61" t="str">
        <f ca="1">IFERROR(__xludf.DUMMYFUNCTION("""COMPUTED_VALUE"""),"NO PERECEDERO")</f>
        <v>NO PERECEDERO</v>
      </c>
      <c r="C129" s="62" t="str">
        <f ca="1">IFERROR(__xludf.DUMMYFUNCTION("""COMPUTED_VALUE"""),"GRUPO 1")</f>
        <v>GRUPO 1</v>
      </c>
      <c r="D129" s="61" t="str">
        <f ca="1">IFERROR(__xludf.DUMMYFUNCTION("""COMPUTED_VALUE"""),"INSUMOS MÉDICO VETERINARIOS Y MEDICAMENTOS")</f>
        <v>INSUMOS MÉDICO VETERINARIOS Y MEDICAMENTOS</v>
      </c>
      <c r="E129" s="61" t="str">
        <f ca="1">IFERROR(__xludf.DUMMYFUNCTION("""COMPUTED_VALUE"""),"DIFENHIDRAMINA 25 MG/ML - FRASCO X 50 ML")</f>
        <v>DIFENHIDRAMINA 25 MG/ML - FRASCO X 50 ML</v>
      </c>
      <c r="F129" s="60" t="str">
        <f ca="1">IFERROR(__xludf.DUMMYFUNCTION("""COMPUTED_VALUE"""),"FRASCO")</f>
        <v>FRASCO</v>
      </c>
      <c r="G129" s="64">
        <f ca="1">IFERROR(__xludf.DUMMYFUNCTION("""COMPUTED_VALUE"""),27966)</f>
        <v>27966</v>
      </c>
      <c r="H129" s="40" t="str">
        <f ca="1">IFERROR(__xludf.DUMMYFUNCTION("""COMPUTED_VALUE"""),"ANEXO TECNICO")</f>
        <v>ANEXO TECNICO</v>
      </c>
    </row>
    <row r="130" spans="1:8">
      <c r="A130" s="60">
        <f ca="1">IFERROR(__xludf.DUMMYFUNCTION("""COMPUTED_VALUE"""),138)</f>
        <v>138</v>
      </c>
      <c r="B130" s="61" t="str">
        <f ca="1">IFERROR(__xludf.DUMMYFUNCTION("""COMPUTED_VALUE"""),"NO PERECEDERO")</f>
        <v>NO PERECEDERO</v>
      </c>
      <c r="C130" s="62" t="str">
        <f ca="1">IFERROR(__xludf.DUMMYFUNCTION("""COMPUTED_VALUE"""),"GRUPO 1")</f>
        <v>GRUPO 1</v>
      </c>
      <c r="D130" s="61" t="str">
        <f ca="1">IFERROR(__xludf.DUMMYFUNCTION("""COMPUTED_VALUE"""),"INSUMOS MÉDICO VETERINARIOS Y MEDICAMENTOS")</f>
        <v>INSUMOS MÉDICO VETERINARIOS Y MEDICAMENTOS</v>
      </c>
      <c r="E130" s="61" t="str">
        <f ca="1">IFERROR(__xludf.DUMMYFUNCTION("""COMPUTED_VALUE"""),"DIMETILSUFÓXIDO GEL - TUBO X 60 GR")</f>
        <v>DIMETILSUFÓXIDO GEL - TUBO X 60 GR</v>
      </c>
      <c r="F130" s="60" t="str">
        <f ca="1">IFERROR(__xludf.DUMMYFUNCTION("""COMPUTED_VALUE"""),"UNIDAD")</f>
        <v>UNIDAD</v>
      </c>
      <c r="G130" s="64">
        <f ca="1">IFERROR(__xludf.DUMMYFUNCTION("""COMPUTED_VALUE"""),63484)</f>
        <v>63484</v>
      </c>
      <c r="H130" s="40" t="str">
        <f ca="1">IFERROR(__xludf.DUMMYFUNCTION("""COMPUTED_VALUE"""),"ANEXO TECNICO")</f>
        <v>ANEXO TECNICO</v>
      </c>
    </row>
    <row r="131" spans="1:8">
      <c r="A131" s="60">
        <f ca="1">IFERROR(__xludf.DUMMYFUNCTION("""COMPUTED_VALUE"""),139)</f>
        <v>139</v>
      </c>
      <c r="B131" s="61" t="str">
        <f ca="1">IFERROR(__xludf.DUMMYFUNCTION("""COMPUTED_VALUE"""),"NO PERECEDERO")</f>
        <v>NO PERECEDERO</v>
      </c>
      <c r="C131" s="62" t="str">
        <f ca="1">IFERROR(__xludf.DUMMYFUNCTION("""COMPUTED_VALUE"""),"GRUPO 1")</f>
        <v>GRUPO 1</v>
      </c>
      <c r="D131" s="61" t="str">
        <f ca="1">IFERROR(__xludf.DUMMYFUNCTION("""COMPUTED_VALUE"""),"INSUMOS MÉDICO VETERINARIOS Y MEDICAMENTOS")</f>
        <v>INSUMOS MÉDICO VETERINARIOS Y MEDICAMENTOS</v>
      </c>
      <c r="E131" s="61" t="str">
        <f ca="1">IFERROR(__xludf.DUMMYFUNCTION("""COMPUTED_VALUE"""),"DOXAPRAM 2G/100 ML - FRASCO X 10 ML")</f>
        <v>DOXAPRAM 2G/100 ML - FRASCO X 10 ML</v>
      </c>
      <c r="F131" s="60" t="str">
        <f ca="1">IFERROR(__xludf.DUMMYFUNCTION("""COMPUTED_VALUE"""),"FRASCO")</f>
        <v>FRASCO</v>
      </c>
      <c r="G131" s="64">
        <f ca="1">IFERROR(__xludf.DUMMYFUNCTION("""COMPUTED_VALUE"""),214052)</f>
        <v>214052</v>
      </c>
      <c r="H131" s="40" t="str">
        <f ca="1">IFERROR(__xludf.DUMMYFUNCTION("""COMPUTED_VALUE"""),"ANEXO TECNICO")</f>
        <v>ANEXO TECNICO</v>
      </c>
    </row>
    <row r="132" spans="1:8">
      <c r="A132" s="60">
        <f ca="1">IFERROR(__xludf.DUMMYFUNCTION("""COMPUTED_VALUE"""),140)</f>
        <v>140</v>
      </c>
      <c r="B132" s="61" t="str">
        <f ca="1">IFERROR(__xludf.DUMMYFUNCTION("""COMPUTED_VALUE"""),"NO PERECEDERO")</f>
        <v>NO PERECEDERO</v>
      </c>
      <c r="C132" s="62" t="str">
        <f ca="1">IFERROR(__xludf.DUMMYFUNCTION("""COMPUTED_VALUE"""),"GRUPO 1")</f>
        <v>GRUPO 1</v>
      </c>
      <c r="D132" s="61" t="str">
        <f ca="1">IFERROR(__xludf.DUMMYFUNCTION("""COMPUTED_VALUE"""),"INSUMOS MÉDICO VETERINARIOS Y MEDICAMENTOS")</f>
        <v>INSUMOS MÉDICO VETERINARIOS Y MEDICAMENTOS</v>
      </c>
      <c r="E132" s="61" t="str">
        <f ca="1">IFERROR(__xludf.DUMMYFUNCTION("""COMPUTED_VALUE"""),"DOXICICLINA SUSPENSIÓN ORAL 50 MG/ML - FRASCO X 60 ML")</f>
        <v>DOXICICLINA SUSPENSIÓN ORAL 50 MG/ML - FRASCO X 60 ML</v>
      </c>
      <c r="F132" s="60" t="str">
        <f ca="1">IFERROR(__xludf.DUMMYFUNCTION("""COMPUTED_VALUE"""),"FRASCO")</f>
        <v>FRASCO</v>
      </c>
      <c r="G132" s="64">
        <f ca="1">IFERROR(__xludf.DUMMYFUNCTION("""COMPUTED_VALUE"""),51920)</f>
        <v>51920</v>
      </c>
      <c r="H132" s="40" t="str">
        <f ca="1">IFERROR(__xludf.DUMMYFUNCTION("""COMPUTED_VALUE"""),"ANEXO TECNICO")</f>
        <v>ANEXO TECNICO</v>
      </c>
    </row>
    <row r="133" spans="1:8">
      <c r="A133" s="60">
        <f ca="1">IFERROR(__xludf.DUMMYFUNCTION("""COMPUTED_VALUE"""),141)</f>
        <v>141</v>
      </c>
      <c r="B133" s="61" t="str">
        <f ca="1">IFERROR(__xludf.DUMMYFUNCTION("""COMPUTED_VALUE"""),"NO PERECEDERO")</f>
        <v>NO PERECEDERO</v>
      </c>
      <c r="C133" s="62" t="str">
        <f ca="1">IFERROR(__xludf.DUMMYFUNCTION("""COMPUTED_VALUE"""),"GRUPO 1")</f>
        <v>GRUPO 1</v>
      </c>
      <c r="D133" s="61" t="str">
        <f ca="1">IFERROR(__xludf.DUMMYFUNCTION("""COMPUTED_VALUE"""),"INSUMOS MÉDICO VETERINARIOS Y MEDICAMENTOS")</f>
        <v>INSUMOS MÉDICO VETERINARIOS Y MEDICAMENTOS</v>
      </c>
      <c r="E133" s="61" t="str">
        <f ca="1">IFERROR(__xludf.DUMMYFUNCTION("""COMPUTED_VALUE"""),"DOXICICLINA X 100 MG - CAJA X 20 TABLETAS")</f>
        <v>DOXICICLINA X 100 MG - CAJA X 20 TABLETAS</v>
      </c>
      <c r="F133" s="60" t="str">
        <f ca="1">IFERROR(__xludf.DUMMYFUNCTION("""COMPUTED_VALUE"""),"CAJA")</f>
        <v>CAJA</v>
      </c>
      <c r="G133" s="64">
        <f ca="1">IFERROR(__xludf.DUMMYFUNCTION("""COMPUTED_VALUE"""),31523)</f>
        <v>31523</v>
      </c>
      <c r="H133" s="40" t="str">
        <f ca="1">IFERROR(__xludf.DUMMYFUNCTION("""COMPUTED_VALUE"""),"ANEXO TECNICO")</f>
        <v>ANEXO TECNICO</v>
      </c>
    </row>
    <row r="134" spans="1:8">
      <c r="A134" s="60">
        <f ca="1">IFERROR(__xludf.DUMMYFUNCTION("""COMPUTED_VALUE"""),142)</f>
        <v>142</v>
      </c>
      <c r="B134" s="61" t="str">
        <f ca="1">IFERROR(__xludf.DUMMYFUNCTION("""COMPUTED_VALUE"""),"NO PERECEDERO")</f>
        <v>NO PERECEDERO</v>
      </c>
      <c r="C134" s="62" t="str">
        <f ca="1">IFERROR(__xludf.DUMMYFUNCTION("""COMPUTED_VALUE"""),"GRUPO 1")</f>
        <v>GRUPO 1</v>
      </c>
      <c r="D134" s="61" t="str">
        <f ca="1">IFERROR(__xludf.DUMMYFUNCTION("""COMPUTED_VALUE"""),"INSUMOS MÉDICO VETERINARIOS Y MEDICAMENTOS")</f>
        <v>INSUMOS MÉDICO VETERINARIOS Y MEDICAMENTOS</v>
      </c>
      <c r="E134" s="61" t="str">
        <f ca="1">IFERROR(__xludf.DUMMYFUNCTION("""COMPUTED_VALUE"""),"DOXICICLINA X 200 MG - CAJA X 20 TABLETAS")</f>
        <v>DOXICICLINA X 200 MG - CAJA X 20 TABLETAS</v>
      </c>
      <c r="F134" s="60" t="str">
        <f ca="1">IFERROR(__xludf.DUMMYFUNCTION("""COMPUTED_VALUE"""),"CAJA")</f>
        <v>CAJA</v>
      </c>
      <c r="G134" s="64">
        <f ca="1">IFERROR(__xludf.DUMMYFUNCTION("""COMPUTED_VALUE"""),27820)</f>
        <v>27820</v>
      </c>
      <c r="H134" s="40" t="str">
        <f ca="1">IFERROR(__xludf.DUMMYFUNCTION("""COMPUTED_VALUE"""),"ANEXO TECNICO")</f>
        <v>ANEXO TECNICO</v>
      </c>
    </row>
    <row r="135" spans="1:8">
      <c r="A135" s="60">
        <f ca="1">IFERROR(__xludf.DUMMYFUNCTION("""COMPUTED_VALUE"""),143)</f>
        <v>143</v>
      </c>
      <c r="B135" s="61" t="str">
        <f ca="1">IFERROR(__xludf.DUMMYFUNCTION("""COMPUTED_VALUE"""),"NO PERECEDERO")</f>
        <v>NO PERECEDERO</v>
      </c>
      <c r="C135" s="62" t="str">
        <f ca="1">IFERROR(__xludf.DUMMYFUNCTION("""COMPUTED_VALUE"""),"GRUPO 1")</f>
        <v>GRUPO 1</v>
      </c>
      <c r="D135" s="61" t="str">
        <f ca="1">IFERROR(__xludf.DUMMYFUNCTION("""COMPUTED_VALUE"""),"INSUMOS MÉDICO VETERINARIOS Y MEDICAMENTOS")</f>
        <v>INSUMOS MÉDICO VETERINARIOS Y MEDICAMENTOS</v>
      </c>
      <c r="E135" s="61" t="str">
        <f ca="1">IFERROR(__xludf.DUMMYFUNCTION("""COMPUTED_VALUE"""),"ELECTROZOO C: POLVO SOLUBLE ELECTROLITOS, VITAMINAS, DEXTROSA PARA PERROS Y GATOS - SOBRES X 19.5G")</f>
        <v>ELECTROZOO C: POLVO SOLUBLE ELECTROLITOS, VITAMINAS, DEXTROSA PARA PERROS Y GATOS - SOBRES X 19.5G</v>
      </c>
      <c r="F135" s="60" t="str">
        <f ca="1">IFERROR(__xludf.DUMMYFUNCTION("""COMPUTED_VALUE"""),"UNIDAD")</f>
        <v>UNIDAD</v>
      </c>
      <c r="G135" s="64">
        <f ca="1">IFERROR(__xludf.DUMMYFUNCTION("""COMPUTED_VALUE"""),5805)</f>
        <v>5805</v>
      </c>
      <c r="H135" s="40" t="str">
        <f ca="1">IFERROR(__xludf.DUMMYFUNCTION("""COMPUTED_VALUE"""),"ANEXO TECNICO")</f>
        <v>ANEXO TECNICO</v>
      </c>
    </row>
    <row r="136" spans="1:8">
      <c r="A136" s="60">
        <f ca="1">IFERROR(__xludf.DUMMYFUNCTION("""COMPUTED_VALUE"""),144)</f>
        <v>144</v>
      </c>
      <c r="B136" s="61" t="str">
        <f ca="1">IFERROR(__xludf.DUMMYFUNCTION("""COMPUTED_VALUE"""),"NO PERECEDERO")</f>
        <v>NO PERECEDERO</v>
      </c>
      <c r="C136" s="62" t="str">
        <f ca="1">IFERROR(__xludf.DUMMYFUNCTION("""COMPUTED_VALUE"""),"GRUPO 1")</f>
        <v>GRUPO 1</v>
      </c>
      <c r="D136" s="61" t="str">
        <f ca="1">IFERROR(__xludf.DUMMYFUNCTION("""COMPUTED_VALUE"""),"INSUMOS MÉDICO VETERINARIOS Y MEDICAMENTOS")</f>
        <v>INSUMOS MÉDICO VETERINARIOS Y MEDICAMENTOS</v>
      </c>
      <c r="E136" s="61" t="str">
        <f ca="1">IFERROR(__xludf.DUMMYFUNCTION("""COMPUTED_VALUE"""),"ENERGIZANTE PARA EQUINOS+MINERALES+ATP - FRASCO SOLUCIÓN INYECTABLE X 100 ML")</f>
        <v>ENERGIZANTE PARA EQUINOS+MINERALES+ATP - FRASCO SOLUCIÓN INYECTABLE X 100 ML</v>
      </c>
      <c r="F136" s="60" t="str">
        <f ca="1">IFERROR(__xludf.DUMMYFUNCTION("""COMPUTED_VALUE"""),"FRASCO")</f>
        <v>FRASCO</v>
      </c>
      <c r="G136" s="64">
        <f ca="1">IFERROR(__xludf.DUMMYFUNCTION("""COMPUTED_VALUE"""),12036)</f>
        <v>12036</v>
      </c>
      <c r="H136" s="40" t="str">
        <f ca="1">IFERROR(__xludf.DUMMYFUNCTION("""COMPUTED_VALUE"""),"ANEXO TECNICO")</f>
        <v>ANEXO TECNICO</v>
      </c>
    </row>
    <row r="137" spans="1:8">
      <c r="A137" s="60">
        <f ca="1">IFERROR(__xludf.DUMMYFUNCTION("""COMPUTED_VALUE"""),145)</f>
        <v>145</v>
      </c>
      <c r="B137" s="61" t="str">
        <f ca="1">IFERROR(__xludf.DUMMYFUNCTION("""COMPUTED_VALUE"""),"NO PERECEDERO")</f>
        <v>NO PERECEDERO</v>
      </c>
      <c r="C137" s="62" t="str">
        <f ca="1">IFERROR(__xludf.DUMMYFUNCTION("""COMPUTED_VALUE"""),"GRUPO 1")</f>
        <v>GRUPO 1</v>
      </c>
      <c r="D137" s="61" t="str">
        <f ca="1">IFERROR(__xludf.DUMMYFUNCTION("""COMPUTED_VALUE"""),"INSUMOS MÉDICO VETERINARIOS Y MEDICAMENTOS")</f>
        <v>INSUMOS MÉDICO VETERINARIOS Y MEDICAMENTOS</v>
      </c>
      <c r="E137" s="61" t="str">
        <f ca="1">IFERROR(__xludf.DUMMYFUNCTION("""COMPUTED_VALUE"""),"ENROFLOXACINA 5% - FRASCO INYECTABLE X 50 ML")</f>
        <v>ENROFLOXACINA 5% - FRASCO INYECTABLE X 50 ML</v>
      </c>
      <c r="F137" s="60" t="str">
        <f ca="1">IFERROR(__xludf.DUMMYFUNCTION("""COMPUTED_VALUE"""),"FRASCO")</f>
        <v>FRASCO</v>
      </c>
      <c r="G137" s="64">
        <f ca="1">IFERROR(__xludf.DUMMYFUNCTION("""COMPUTED_VALUE"""),81420)</f>
        <v>81420</v>
      </c>
      <c r="H137" s="40" t="str">
        <f ca="1">IFERROR(__xludf.DUMMYFUNCTION("""COMPUTED_VALUE"""),"ANEXO TECNICO")</f>
        <v>ANEXO TECNICO</v>
      </c>
    </row>
    <row r="138" spans="1:8">
      <c r="A138" s="60">
        <f ca="1">IFERROR(__xludf.DUMMYFUNCTION("""COMPUTED_VALUE"""),146)</f>
        <v>146</v>
      </c>
      <c r="B138" s="61" t="str">
        <f ca="1">IFERROR(__xludf.DUMMYFUNCTION("""COMPUTED_VALUE"""),"NO PERECEDERO")</f>
        <v>NO PERECEDERO</v>
      </c>
      <c r="C138" s="62" t="str">
        <f ca="1">IFERROR(__xludf.DUMMYFUNCTION("""COMPUTED_VALUE"""),"GRUPO 1")</f>
        <v>GRUPO 1</v>
      </c>
      <c r="D138" s="61" t="str">
        <f ca="1">IFERROR(__xludf.DUMMYFUNCTION("""COMPUTED_VALUE"""),"INSUMOS MÉDICO VETERINARIOS Y MEDICAMENTOS")</f>
        <v>INSUMOS MÉDICO VETERINARIOS Y MEDICAMENTOS</v>
      </c>
      <c r="E138" s="61" t="str">
        <f ca="1">IFERROR(__xludf.DUMMYFUNCTION("""COMPUTED_VALUE"""),"ENROFLOXACINA 10% - FRASCO INYECTABLE X 50 ML")</f>
        <v>ENROFLOXACINA 10% - FRASCO INYECTABLE X 50 ML</v>
      </c>
      <c r="F138" s="60" t="str">
        <f ca="1">IFERROR(__xludf.DUMMYFUNCTION("""COMPUTED_VALUE"""),"FRASCO")</f>
        <v>FRASCO</v>
      </c>
      <c r="G138" s="64">
        <f ca="1">IFERROR(__xludf.DUMMYFUNCTION("""COMPUTED_VALUE"""),113870)</f>
        <v>113870</v>
      </c>
      <c r="H138" s="40" t="str">
        <f ca="1">IFERROR(__xludf.DUMMYFUNCTION("""COMPUTED_VALUE"""),"ANEXO TECNICO")</f>
        <v>ANEXO TECNICO</v>
      </c>
    </row>
    <row r="139" spans="1:8">
      <c r="A139" s="60">
        <f ca="1">IFERROR(__xludf.DUMMYFUNCTION("""COMPUTED_VALUE"""),147)</f>
        <v>147</v>
      </c>
      <c r="B139" s="61" t="str">
        <f ca="1">IFERROR(__xludf.DUMMYFUNCTION("""COMPUTED_VALUE"""),"NO PERECEDERO")</f>
        <v>NO PERECEDERO</v>
      </c>
      <c r="C139" s="62" t="str">
        <f ca="1">IFERROR(__xludf.DUMMYFUNCTION("""COMPUTED_VALUE"""),"GRUPO 1")</f>
        <v>GRUPO 1</v>
      </c>
      <c r="D139" s="61" t="str">
        <f ca="1">IFERROR(__xludf.DUMMYFUNCTION("""COMPUTED_VALUE"""),"INSUMOS MÉDICO VETERINARIOS Y MEDICAMENTOS")</f>
        <v>INSUMOS MÉDICO VETERINARIOS Y MEDICAMENTOS</v>
      </c>
      <c r="E139" s="61" t="str">
        <f ca="1">IFERROR(__xludf.DUMMYFUNCTION("""COMPUTED_VALUE"""),"EPITELIZANTE OCULAR - ENVASE X 3.5 G")</f>
        <v>EPITELIZANTE OCULAR - ENVASE X 3.5 G</v>
      </c>
      <c r="F139" s="60" t="str">
        <f ca="1">IFERROR(__xludf.DUMMYFUNCTION("""COMPUTED_VALUE"""),"UNIDAD")</f>
        <v>UNIDAD</v>
      </c>
      <c r="G139" s="64">
        <f ca="1">IFERROR(__xludf.DUMMYFUNCTION("""COMPUTED_VALUE"""),77762)</f>
        <v>77762</v>
      </c>
      <c r="H139" s="40" t="str">
        <f ca="1">IFERROR(__xludf.DUMMYFUNCTION("""COMPUTED_VALUE"""),"ANEXO TECNICO")</f>
        <v>ANEXO TECNICO</v>
      </c>
    </row>
    <row r="140" spans="1:8">
      <c r="A140" s="60">
        <f ca="1">IFERROR(__xludf.DUMMYFUNCTION("""COMPUTED_VALUE"""),148)</f>
        <v>148</v>
      </c>
      <c r="B140" s="61" t="str">
        <f ca="1">IFERROR(__xludf.DUMMYFUNCTION("""COMPUTED_VALUE"""),"NO PERECEDERO")</f>
        <v>NO PERECEDERO</v>
      </c>
      <c r="C140" s="62" t="str">
        <f ca="1">IFERROR(__xludf.DUMMYFUNCTION("""COMPUTED_VALUE"""),"GRUPO 1")</f>
        <v>GRUPO 1</v>
      </c>
      <c r="D140" s="61" t="str">
        <f ca="1">IFERROR(__xludf.DUMMYFUNCTION("""COMPUTED_VALUE"""),"INSUMOS MÉDICO VETERINARIOS Y MEDICAMENTOS")</f>
        <v>INSUMOS MÉDICO VETERINARIOS Y MEDICAMENTOS</v>
      </c>
      <c r="E140" s="61" t="str">
        <f ca="1">IFERROR(__xludf.DUMMYFUNCTION("""COMPUTED_VALUE"""),"ESENCIA FLORAL PARA CRISIS PARA MASCOTAS - FRASCO ATOMIZADOR X 250 ML")</f>
        <v>ESENCIA FLORAL PARA CRISIS PARA MASCOTAS - FRASCO ATOMIZADOR X 250 ML</v>
      </c>
      <c r="F140" s="60" t="str">
        <f ca="1">IFERROR(__xludf.DUMMYFUNCTION("""COMPUTED_VALUE"""),"FRASCO")</f>
        <v>FRASCO</v>
      </c>
      <c r="G140" s="64">
        <f ca="1">IFERROR(__xludf.DUMMYFUNCTION("""COMPUTED_VALUE"""),29264)</f>
        <v>29264</v>
      </c>
      <c r="H140" s="40" t="str">
        <f ca="1">IFERROR(__xludf.DUMMYFUNCTION("""COMPUTED_VALUE"""),"ANEXO TECNICO")</f>
        <v>ANEXO TECNICO</v>
      </c>
    </row>
    <row r="141" spans="1:8">
      <c r="A141" s="60">
        <f ca="1">IFERROR(__xludf.DUMMYFUNCTION("""COMPUTED_VALUE"""),149)</f>
        <v>149</v>
      </c>
      <c r="B141" s="61" t="str">
        <f ca="1">IFERROR(__xludf.DUMMYFUNCTION("""COMPUTED_VALUE"""),"NO PERECEDERO")</f>
        <v>NO PERECEDERO</v>
      </c>
      <c r="C141" s="62" t="str">
        <f ca="1">IFERROR(__xludf.DUMMYFUNCTION("""COMPUTED_VALUE"""),"GRUPO 1")</f>
        <v>GRUPO 1</v>
      </c>
      <c r="D141" s="61" t="str">
        <f ca="1">IFERROR(__xludf.DUMMYFUNCTION("""COMPUTED_VALUE"""),"INSUMOS MÉDICO VETERINARIOS Y MEDICAMENTOS")</f>
        <v>INSUMOS MÉDICO VETERINARIOS Y MEDICAMENTOS</v>
      </c>
      <c r="E141" s="61" t="str">
        <f ca="1">IFERROR(__xludf.DUMMYFUNCTION("""COMPUTED_VALUE"""),"ESENCIA FLORAL PARA ESTRÉS - FRASCO ATOMIZADOR X 250 ML")</f>
        <v>ESENCIA FLORAL PARA ESTRÉS - FRASCO ATOMIZADOR X 250 ML</v>
      </c>
      <c r="F141" s="60" t="str">
        <f ca="1">IFERROR(__xludf.DUMMYFUNCTION("""COMPUTED_VALUE"""),"FRASCO")</f>
        <v>FRASCO</v>
      </c>
      <c r="G141" s="64">
        <f ca="1">IFERROR(__xludf.DUMMYFUNCTION("""COMPUTED_VALUE"""),29264)</f>
        <v>29264</v>
      </c>
      <c r="H141" s="40" t="str">
        <f ca="1">IFERROR(__xludf.DUMMYFUNCTION("""COMPUTED_VALUE"""),"ANEXO TECNICO")</f>
        <v>ANEXO TECNICO</v>
      </c>
    </row>
    <row r="142" spans="1:8">
      <c r="A142" s="60">
        <f ca="1">IFERROR(__xludf.DUMMYFUNCTION("""COMPUTED_VALUE"""),150)</f>
        <v>150</v>
      </c>
      <c r="B142" s="61" t="str">
        <f ca="1">IFERROR(__xludf.DUMMYFUNCTION("""COMPUTED_VALUE"""),"NO PERECEDERO")</f>
        <v>NO PERECEDERO</v>
      </c>
      <c r="C142" s="62" t="str">
        <f ca="1">IFERROR(__xludf.DUMMYFUNCTION("""COMPUTED_VALUE"""),"GRUPO 1")</f>
        <v>GRUPO 1</v>
      </c>
      <c r="D142" s="61" t="str">
        <f ca="1">IFERROR(__xludf.DUMMYFUNCTION("""COMPUTED_VALUE"""),"INSUMOS MÉDICO VETERINARIOS Y MEDICAMENTOS")</f>
        <v>INSUMOS MÉDICO VETERINARIOS Y MEDICAMENTOS</v>
      </c>
      <c r="E142" s="61" t="str">
        <f ca="1">IFERROR(__xludf.DUMMYFUNCTION("""COMPUTED_VALUE"""),"ESENCIA FLORAL PARA MIEDO PARA MASCOTAS - FRASCO ATOMIZADOR X 250 ML")</f>
        <v>ESENCIA FLORAL PARA MIEDO PARA MASCOTAS - FRASCO ATOMIZADOR X 250 ML</v>
      </c>
      <c r="F142" s="60" t="str">
        <f ca="1">IFERROR(__xludf.DUMMYFUNCTION("""COMPUTED_VALUE"""),"FRASCO")</f>
        <v>FRASCO</v>
      </c>
      <c r="G142" s="64">
        <f ca="1">IFERROR(__xludf.DUMMYFUNCTION("""COMPUTED_VALUE"""),29264)</f>
        <v>29264</v>
      </c>
      <c r="H142" s="40" t="str">
        <f ca="1">IFERROR(__xludf.DUMMYFUNCTION("""COMPUTED_VALUE"""),"ANEXO TECNICO")</f>
        <v>ANEXO TECNICO</v>
      </c>
    </row>
    <row r="143" spans="1:8">
      <c r="A143" s="60">
        <f ca="1">IFERROR(__xludf.DUMMYFUNCTION("""COMPUTED_VALUE"""),151)</f>
        <v>151</v>
      </c>
      <c r="B143" s="61" t="str">
        <f ca="1">IFERROR(__xludf.DUMMYFUNCTION("""COMPUTED_VALUE"""),"NO PERECEDERO")</f>
        <v>NO PERECEDERO</v>
      </c>
      <c r="C143" s="62" t="str">
        <f ca="1">IFERROR(__xludf.DUMMYFUNCTION("""COMPUTED_VALUE"""),"GRUPO 1")</f>
        <v>GRUPO 1</v>
      </c>
      <c r="D143" s="61" t="str">
        <f ca="1">IFERROR(__xludf.DUMMYFUNCTION("""COMPUTED_VALUE"""),"INSUMOS MÉDICO VETERINARIOS Y MEDICAMENTOS")</f>
        <v>INSUMOS MÉDICO VETERINARIOS Y MEDICAMENTOS</v>
      </c>
      <c r="E143" s="61" t="str">
        <f ca="1">IFERROR(__xludf.DUMMYFUNCTION("""COMPUTED_VALUE"""),"ETAMCILATO X 250 MG/ 2 ML - CAJA X 4 AMPOLLAS C/U DE 2 ML")</f>
        <v>ETAMCILATO X 250 MG/ 2 ML - CAJA X 4 AMPOLLAS C/U DE 2 ML</v>
      </c>
      <c r="F143" s="60" t="str">
        <f ca="1">IFERROR(__xludf.DUMMYFUNCTION("""COMPUTED_VALUE"""),"CAJA")</f>
        <v>CAJA</v>
      </c>
      <c r="G143" s="64">
        <f ca="1">IFERROR(__xludf.DUMMYFUNCTION("""COMPUTED_VALUE"""),69113)</f>
        <v>69113</v>
      </c>
      <c r="H143" s="40" t="str">
        <f ca="1">IFERROR(__xludf.DUMMYFUNCTION("""COMPUTED_VALUE"""),"ANEXO TECNICO")</f>
        <v>ANEXO TECNICO</v>
      </c>
    </row>
    <row r="144" spans="1:8">
      <c r="A144" s="60">
        <f ca="1">IFERROR(__xludf.DUMMYFUNCTION("""COMPUTED_VALUE"""),152)</f>
        <v>152</v>
      </c>
      <c r="B144" s="61" t="str">
        <f ca="1">IFERROR(__xludf.DUMMYFUNCTION("""COMPUTED_VALUE"""),"NO PERECEDERO")</f>
        <v>NO PERECEDERO</v>
      </c>
      <c r="C144" s="62" t="str">
        <f ca="1">IFERROR(__xludf.DUMMYFUNCTION("""COMPUTED_VALUE"""),"GRUPO 1")</f>
        <v>GRUPO 1</v>
      </c>
      <c r="D144" s="61" t="str">
        <f ca="1">IFERROR(__xludf.DUMMYFUNCTION("""COMPUTED_VALUE"""),"INSUMOS MÉDICO VETERINARIOS Y MEDICAMENTOS")</f>
        <v>INSUMOS MÉDICO VETERINARIOS Y MEDICAMENTOS</v>
      </c>
      <c r="E144" s="61" t="str">
        <f ca="1">IFERROR(__xludf.DUMMYFUNCTION("""COMPUTED_VALUE"""),"FENBENDAZOL 10 MG/ML - FRASCO X 100 ML")</f>
        <v>FENBENDAZOL 10 MG/ML - FRASCO X 100 ML</v>
      </c>
      <c r="F144" s="60" t="str">
        <f ca="1">IFERROR(__xludf.DUMMYFUNCTION("""COMPUTED_VALUE"""),"FRASCO")</f>
        <v>FRASCO</v>
      </c>
      <c r="G144" s="64">
        <f ca="1">IFERROR(__xludf.DUMMYFUNCTION("""COMPUTED_VALUE"""),36344)</f>
        <v>36344</v>
      </c>
      <c r="H144" s="40" t="str">
        <f ca="1">IFERROR(__xludf.DUMMYFUNCTION("""COMPUTED_VALUE"""),"ANEXO TECNICO")</f>
        <v>ANEXO TECNICO</v>
      </c>
    </row>
    <row r="145" spans="1:8">
      <c r="A145" s="60">
        <f ca="1">IFERROR(__xludf.DUMMYFUNCTION("""COMPUTED_VALUE"""),153)</f>
        <v>153</v>
      </c>
      <c r="B145" s="61" t="str">
        <f ca="1">IFERROR(__xludf.DUMMYFUNCTION("""COMPUTED_VALUE"""),"NO PERECEDERO")</f>
        <v>NO PERECEDERO</v>
      </c>
      <c r="C145" s="62" t="str">
        <f ca="1">IFERROR(__xludf.DUMMYFUNCTION("""COMPUTED_VALUE"""),"GRUPO 1")</f>
        <v>GRUPO 1</v>
      </c>
      <c r="D145" s="61" t="str">
        <f ca="1">IFERROR(__xludf.DUMMYFUNCTION("""COMPUTED_VALUE"""),"INSUMOS MÉDICO VETERINARIOS Y MEDICAMENTOS")</f>
        <v>INSUMOS MÉDICO VETERINARIOS Y MEDICAMENTOS</v>
      </c>
      <c r="E145" s="61" t="str">
        <f ca="1">IFERROR(__xludf.DUMMYFUNCTION("""COMPUTED_VALUE"""),"FIPRONIL 200 GR/LITRO")</f>
        <v>FIPRONIL 200 GR/LITRO</v>
      </c>
      <c r="F145" s="60" t="str">
        <f ca="1">IFERROR(__xludf.DUMMYFUNCTION("""COMPUTED_VALUE"""),"FRASCO")</f>
        <v>FRASCO</v>
      </c>
      <c r="G145" s="64">
        <f ca="1">IFERROR(__xludf.DUMMYFUNCTION("""COMPUTED_VALUE"""),218300)</f>
        <v>218300</v>
      </c>
      <c r="H145" s="40" t="str">
        <f ca="1">IFERROR(__xludf.DUMMYFUNCTION("""COMPUTED_VALUE"""),"ANEXO TECNICO")</f>
        <v>ANEXO TECNICO</v>
      </c>
    </row>
    <row r="146" spans="1:8">
      <c r="A146" s="60">
        <f ca="1">IFERROR(__xludf.DUMMYFUNCTION("""COMPUTED_VALUE"""),154)</f>
        <v>154</v>
      </c>
      <c r="B146" s="61" t="str">
        <f ca="1">IFERROR(__xludf.DUMMYFUNCTION("""COMPUTED_VALUE"""),"NO PERECEDERO")</f>
        <v>NO PERECEDERO</v>
      </c>
      <c r="C146" s="62" t="str">
        <f ca="1">IFERROR(__xludf.DUMMYFUNCTION("""COMPUTED_VALUE"""),"GRUPO 1")</f>
        <v>GRUPO 1</v>
      </c>
      <c r="D146" s="61" t="str">
        <f ca="1">IFERROR(__xludf.DUMMYFUNCTION("""COMPUTED_VALUE"""),"INSUMOS MÉDICO VETERINARIOS Y MEDICAMENTOS")</f>
        <v>INSUMOS MÉDICO VETERINARIOS Y MEDICAMENTOS</v>
      </c>
      <c r="E146" s="61" t="str">
        <f ca="1">IFERROR(__xludf.DUMMYFUNCTION("""COMPUTED_VALUE"""),"FIPRONIL SPRAY 0.25% - FRASCO X 250 ML")</f>
        <v>FIPRONIL SPRAY 0.25% - FRASCO X 250 ML</v>
      </c>
      <c r="F146" s="60" t="str">
        <f ca="1">IFERROR(__xludf.DUMMYFUNCTION("""COMPUTED_VALUE"""),"FRASCO")</f>
        <v>FRASCO</v>
      </c>
      <c r="G146" s="64">
        <f ca="1">IFERROR(__xludf.DUMMYFUNCTION("""COMPUTED_VALUE"""),57350)</f>
        <v>57350</v>
      </c>
      <c r="H146" s="40" t="str">
        <f ca="1">IFERROR(__xludf.DUMMYFUNCTION("""COMPUTED_VALUE"""),"ANEXO TECNICO")</f>
        <v>ANEXO TECNICO</v>
      </c>
    </row>
    <row r="147" spans="1:8">
      <c r="A147" s="60">
        <f ca="1">IFERROR(__xludf.DUMMYFUNCTION("""COMPUTED_VALUE"""),155)</f>
        <v>155</v>
      </c>
      <c r="B147" s="61" t="str">
        <f ca="1">IFERROR(__xludf.DUMMYFUNCTION("""COMPUTED_VALUE"""),"NO PERECEDERO")</f>
        <v>NO PERECEDERO</v>
      </c>
      <c r="C147" s="62" t="str">
        <f ca="1">IFERROR(__xludf.DUMMYFUNCTION("""COMPUTED_VALUE"""),"GRUPO 1")</f>
        <v>GRUPO 1</v>
      </c>
      <c r="D147" s="61" t="str">
        <f ca="1">IFERROR(__xludf.DUMMYFUNCTION("""COMPUTED_VALUE"""),"INSUMOS MÉDICO VETERINARIOS Y MEDICAMENTOS")</f>
        <v>INSUMOS MÉDICO VETERINARIOS Y MEDICAMENTOS</v>
      </c>
      <c r="E147" s="61" t="str">
        <f ca="1">IFERROR(__xludf.DUMMYFUNCTION("""COMPUTED_VALUE"""),"FITOSTIMOLINE: CREMA A BASE DE EXTRACTO ACUOSO DE TRITICUM VULGAR - ENVASE X 60G")</f>
        <v>FITOSTIMOLINE: CREMA A BASE DE EXTRACTO ACUOSO DE TRITICUM VULGAR - ENVASE X 60G</v>
      </c>
      <c r="F147" s="60" t="str">
        <f ca="1">IFERROR(__xludf.DUMMYFUNCTION("""COMPUTED_VALUE"""),"UNIDAD")</f>
        <v>UNIDAD</v>
      </c>
      <c r="G147" s="64">
        <f ca="1">IFERROR(__xludf.DUMMYFUNCTION("""COMPUTED_VALUE"""),114106)</f>
        <v>114106</v>
      </c>
      <c r="H147" s="40" t="str">
        <f ca="1">IFERROR(__xludf.DUMMYFUNCTION("""COMPUTED_VALUE"""),"ANEXO TECNICO")</f>
        <v>ANEXO TECNICO</v>
      </c>
    </row>
    <row r="148" spans="1:8">
      <c r="A148" s="60">
        <f ca="1">IFERROR(__xludf.DUMMYFUNCTION("""COMPUTED_VALUE"""),156)</f>
        <v>156</v>
      </c>
      <c r="B148" s="61" t="str">
        <f ca="1">IFERROR(__xludf.DUMMYFUNCTION("""COMPUTED_VALUE"""),"NO PERECEDERO")</f>
        <v>NO PERECEDERO</v>
      </c>
      <c r="C148" s="62" t="str">
        <f ca="1">IFERROR(__xludf.DUMMYFUNCTION("""COMPUTED_VALUE"""),"GRUPO 1")</f>
        <v>GRUPO 1</v>
      </c>
      <c r="D148" s="61" t="str">
        <f ca="1">IFERROR(__xludf.DUMMYFUNCTION("""COMPUTED_VALUE"""),"INSUMOS MÉDICO VETERINARIOS Y MEDICAMENTOS")</f>
        <v>INSUMOS MÉDICO VETERINARIOS Y MEDICAMENTOS</v>
      </c>
      <c r="E148" s="61" t="str">
        <f ca="1">IFERROR(__xludf.DUMMYFUNCTION("""COMPUTED_VALUE"""),"FITOSTIMOLINE: GEL A BASE DE EXTRACTO ACUOSO DE TRITICUM VULGAR - ENVASE X 15G")</f>
        <v>FITOSTIMOLINE: GEL A BASE DE EXTRACTO ACUOSO DE TRITICUM VULGAR - ENVASE X 15G</v>
      </c>
      <c r="F148" s="60" t="str">
        <f ca="1">IFERROR(__xludf.DUMMYFUNCTION("""COMPUTED_VALUE"""),"UNIDAD")</f>
        <v>UNIDAD</v>
      </c>
      <c r="G148" s="64">
        <f ca="1">IFERROR(__xludf.DUMMYFUNCTION("""COMPUTED_VALUE"""),63661)</f>
        <v>63661</v>
      </c>
      <c r="H148" s="40" t="str">
        <f ca="1">IFERROR(__xludf.DUMMYFUNCTION("""COMPUTED_VALUE"""),"ANEXO TECNICO")</f>
        <v>ANEXO TECNICO</v>
      </c>
    </row>
    <row r="149" spans="1:8">
      <c r="A149" s="60">
        <f ca="1">IFERROR(__xludf.DUMMYFUNCTION("""COMPUTED_VALUE"""),157)</f>
        <v>157</v>
      </c>
      <c r="B149" s="61" t="str">
        <f ca="1">IFERROR(__xludf.DUMMYFUNCTION("""COMPUTED_VALUE"""),"NO PERECEDERO")</f>
        <v>NO PERECEDERO</v>
      </c>
      <c r="C149" s="62" t="str">
        <f ca="1">IFERROR(__xludf.DUMMYFUNCTION("""COMPUTED_VALUE"""),"GRUPO 1")</f>
        <v>GRUPO 1</v>
      </c>
      <c r="D149" s="61" t="str">
        <f ca="1">IFERROR(__xludf.DUMMYFUNCTION("""COMPUTED_VALUE"""),"INSUMOS MÉDICO VETERINARIOS Y MEDICAMENTOS")</f>
        <v>INSUMOS MÉDICO VETERINARIOS Y MEDICAMENTOS</v>
      </c>
      <c r="E149" s="61" t="str">
        <f ca="1">IFERROR(__xludf.DUMMYFUNCTION("""COMPUTED_VALUE"""),"FLURBIPROFENO SOLUCIÓN OFTÁLMICA 1MG/ML - FRASCO GOTERO X 5 ML")</f>
        <v>FLURBIPROFENO SOLUCIÓN OFTÁLMICA 1MG/ML - FRASCO GOTERO X 5 ML</v>
      </c>
      <c r="F149" s="60" t="str">
        <f ca="1">IFERROR(__xludf.DUMMYFUNCTION("""COMPUTED_VALUE"""),"FRASCO")</f>
        <v>FRASCO</v>
      </c>
      <c r="G149" s="64">
        <f ca="1">IFERROR(__xludf.DUMMYFUNCTION("""COMPUTED_VALUE"""),98530)</f>
        <v>98530</v>
      </c>
      <c r="H149" s="40" t="str">
        <f ca="1">IFERROR(__xludf.DUMMYFUNCTION("""COMPUTED_VALUE"""),"ANEXO TECNICO")</f>
        <v>ANEXO TECNICO</v>
      </c>
    </row>
    <row r="150" spans="1:8">
      <c r="A150" s="60">
        <f ca="1">IFERROR(__xludf.DUMMYFUNCTION("""COMPUTED_VALUE"""),158)</f>
        <v>158</v>
      </c>
      <c r="B150" s="61" t="str">
        <f ca="1">IFERROR(__xludf.DUMMYFUNCTION("""COMPUTED_VALUE"""),"NO PERECEDERO")</f>
        <v>NO PERECEDERO</v>
      </c>
      <c r="C150" s="62" t="str">
        <f ca="1">IFERROR(__xludf.DUMMYFUNCTION("""COMPUTED_VALUE"""),"GRUPO 1")</f>
        <v>GRUPO 1</v>
      </c>
      <c r="D150" s="61" t="str">
        <f ca="1">IFERROR(__xludf.DUMMYFUNCTION("""COMPUTED_VALUE"""),"INSUMOS MÉDICO VETERINARIOS Y MEDICAMENTOS")</f>
        <v>INSUMOS MÉDICO VETERINARIOS Y MEDICAMENTOS</v>
      </c>
      <c r="E150" s="61" t="str">
        <f ca="1">IFERROR(__xludf.DUMMYFUNCTION("""COMPUTED_VALUE"""),"FUROSEMIDA 20 MG /2ML - AMPOLLA X 2ML")</f>
        <v>FUROSEMIDA 20 MG /2ML - AMPOLLA X 2ML</v>
      </c>
      <c r="F150" s="60" t="str">
        <f ca="1">IFERROR(__xludf.DUMMYFUNCTION("""COMPUTED_VALUE"""),"UNIDAD")</f>
        <v>UNIDAD</v>
      </c>
      <c r="G150" s="64">
        <f ca="1">IFERROR(__xludf.DUMMYFUNCTION("""COMPUTED_VALUE"""),5487)</f>
        <v>5487</v>
      </c>
      <c r="H150" s="40" t="str">
        <f ca="1">IFERROR(__xludf.DUMMYFUNCTION("""COMPUTED_VALUE"""),"ANEXO TECNICO")</f>
        <v>ANEXO TECNICO</v>
      </c>
    </row>
    <row r="151" spans="1:8">
      <c r="A151" s="60">
        <f ca="1">IFERROR(__xludf.DUMMYFUNCTION("""COMPUTED_VALUE"""),159)</f>
        <v>159</v>
      </c>
      <c r="B151" s="61" t="str">
        <f ca="1">IFERROR(__xludf.DUMMYFUNCTION("""COMPUTED_VALUE"""),"NO PERECEDERO")</f>
        <v>NO PERECEDERO</v>
      </c>
      <c r="C151" s="62" t="str">
        <f ca="1">IFERROR(__xludf.DUMMYFUNCTION("""COMPUTED_VALUE"""),"GRUPO 1")</f>
        <v>GRUPO 1</v>
      </c>
      <c r="D151" s="61" t="str">
        <f ca="1">IFERROR(__xludf.DUMMYFUNCTION("""COMPUTED_VALUE"""),"INSUMOS MÉDICO VETERINARIOS Y MEDICAMENTOS")</f>
        <v>INSUMOS MÉDICO VETERINARIOS Y MEDICAMENTOS</v>
      </c>
      <c r="E151" s="61" t="str">
        <f ca="1">IFERROR(__xludf.DUMMYFUNCTION("""COMPUTED_VALUE"""),"GENTAMICINA 0.3% SOLUCIÓN OFTÁLMICA - FRASCO GOTERO X 10 ML")</f>
        <v>GENTAMICINA 0.3% SOLUCIÓN OFTÁLMICA - FRASCO GOTERO X 10 ML</v>
      </c>
      <c r="F151" s="60" t="str">
        <f ca="1">IFERROR(__xludf.DUMMYFUNCTION("""COMPUTED_VALUE"""),"FRASCO")</f>
        <v>FRASCO</v>
      </c>
      <c r="G151" s="64">
        <f ca="1">IFERROR(__xludf.DUMMYFUNCTION("""COMPUTED_VALUE"""),12626)</f>
        <v>12626</v>
      </c>
      <c r="H151" s="40" t="str">
        <f ca="1">IFERROR(__xludf.DUMMYFUNCTION("""COMPUTED_VALUE"""),"ANEXO TECNICO")</f>
        <v>ANEXO TECNICO</v>
      </c>
    </row>
    <row r="152" spans="1:8">
      <c r="A152" s="60">
        <f ca="1">IFERROR(__xludf.DUMMYFUNCTION("""COMPUTED_VALUE"""),160)</f>
        <v>160</v>
      </c>
      <c r="B152" s="61" t="str">
        <f ca="1">IFERROR(__xludf.DUMMYFUNCTION("""COMPUTED_VALUE"""),"NO PERECEDERO")</f>
        <v>NO PERECEDERO</v>
      </c>
      <c r="C152" s="62" t="str">
        <f ca="1">IFERROR(__xludf.DUMMYFUNCTION("""COMPUTED_VALUE"""),"GRUPO 1")</f>
        <v>GRUPO 1</v>
      </c>
      <c r="D152" s="61" t="str">
        <f ca="1">IFERROR(__xludf.DUMMYFUNCTION("""COMPUTED_VALUE"""),"INSUMOS MÉDICO VETERINARIOS Y MEDICAMENTOS")</f>
        <v>INSUMOS MÉDICO VETERINARIOS Y MEDICAMENTOS</v>
      </c>
      <c r="E152" s="61" t="str">
        <f ca="1">IFERROR(__xludf.DUMMYFUNCTION("""COMPUTED_VALUE"""),"GENTAMICINA SULFATO 1% - FRASCO X 20 ML")</f>
        <v>GENTAMICINA SULFATO 1% - FRASCO X 20 ML</v>
      </c>
      <c r="F152" s="60" t="str">
        <f ca="1">IFERROR(__xludf.DUMMYFUNCTION("""COMPUTED_VALUE"""),"FRASCO")</f>
        <v>FRASCO</v>
      </c>
      <c r="G152" s="64">
        <f ca="1">IFERROR(__xludf.DUMMYFUNCTION("""COMPUTED_VALUE"""),8024)</f>
        <v>8024</v>
      </c>
      <c r="H152" s="40" t="str">
        <f ca="1">IFERROR(__xludf.DUMMYFUNCTION("""COMPUTED_VALUE"""),"ANEXO TECNICO")</f>
        <v>ANEXO TECNICO</v>
      </c>
    </row>
    <row r="153" spans="1:8">
      <c r="A153" s="60">
        <f ca="1">IFERROR(__xludf.DUMMYFUNCTION("""COMPUTED_VALUE"""),161)</f>
        <v>161</v>
      </c>
      <c r="B153" s="61" t="str">
        <f ca="1">IFERROR(__xludf.DUMMYFUNCTION("""COMPUTED_VALUE"""),"NO PERECEDERO")</f>
        <v>NO PERECEDERO</v>
      </c>
      <c r="C153" s="62" t="str">
        <f ca="1">IFERROR(__xludf.DUMMYFUNCTION("""COMPUTED_VALUE"""),"GRUPO 1")</f>
        <v>GRUPO 1</v>
      </c>
      <c r="D153" s="61" t="str">
        <f ca="1">IFERROR(__xludf.DUMMYFUNCTION("""COMPUTED_VALUE"""),"INSUMOS MÉDICO VETERINARIOS Y MEDICAMENTOS")</f>
        <v>INSUMOS MÉDICO VETERINARIOS Y MEDICAMENTOS</v>
      </c>
      <c r="E153" s="61" t="str">
        <f ca="1">IFERROR(__xludf.DUMMYFUNCTION("""COMPUTED_VALUE"""),"GLUCONATO DE CALCIO 10 % - VIAL X 10 ML")</f>
        <v>GLUCONATO DE CALCIO 10 % - VIAL X 10 ML</v>
      </c>
      <c r="F153" s="60" t="str">
        <f ca="1">IFERROR(__xludf.DUMMYFUNCTION("""COMPUTED_VALUE"""),"FRASCO")</f>
        <v>FRASCO</v>
      </c>
      <c r="G153" s="64">
        <f ca="1">IFERROR(__xludf.DUMMYFUNCTION("""COMPUTED_VALUE"""),122602)</f>
        <v>122602</v>
      </c>
      <c r="H153" s="40" t="str">
        <f ca="1">IFERROR(__xludf.DUMMYFUNCTION("""COMPUTED_VALUE"""),"ANEXO TECNICO")</f>
        <v>ANEXO TECNICO</v>
      </c>
    </row>
    <row r="154" spans="1:8">
      <c r="A154" s="60">
        <f ca="1">IFERROR(__xludf.DUMMYFUNCTION("""COMPUTED_VALUE"""),162)</f>
        <v>162</v>
      </c>
      <c r="B154" s="61" t="str">
        <f ca="1">IFERROR(__xludf.DUMMYFUNCTION("""COMPUTED_VALUE"""),"NO PERECEDERO")</f>
        <v>NO PERECEDERO</v>
      </c>
      <c r="C154" s="62" t="str">
        <f ca="1">IFERROR(__xludf.DUMMYFUNCTION("""COMPUTED_VALUE"""),"GRUPO 1")</f>
        <v>GRUPO 1</v>
      </c>
      <c r="D154" s="61" t="str">
        <f ca="1">IFERROR(__xludf.DUMMYFUNCTION("""COMPUTED_VALUE"""),"INSUMOS MÉDICO VETERINARIOS Y MEDICAMENTOS")</f>
        <v>INSUMOS MÉDICO VETERINARIOS Y MEDICAMENTOS</v>
      </c>
      <c r="E154" s="61" t="str">
        <f ca="1">IFERROR(__xludf.DUMMYFUNCTION("""COMPUTED_VALUE"""),"GRISEOFULVINA 500 MG - CAJA DE 20 TABLETAS")</f>
        <v>GRISEOFULVINA 500 MG - CAJA DE 20 TABLETAS</v>
      </c>
      <c r="F154" s="60" t="str">
        <f ca="1">IFERROR(__xludf.DUMMYFUNCTION("""COMPUTED_VALUE"""),"CAJA")</f>
        <v>CAJA</v>
      </c>
      <c r="G154" s="64">
        <f ca="1">IFERROR(__xludf.DUMMYFUNCTION("""COMPUTED_VALUE"""),103132)</f>
        <v>103132</v>
      </c>
      <c r="H154" s="40" t="str">
        <f ca="1">IFERROR(__xludf.DUMMYFUNCTION("""COMPUTED_VALUE"""),"ANEXO TECNICO")</f>
        <v>ANEXO TECNICO</v>
      </c>
    </row>
    <row r="155" spans="1:8">
      <c r="A155" s="60">
        <f ca="1">IFERROR(__xludf.DUMMYFUNCTION("""COMPUTED_VALUE"""),163)</f>
        <v>163</v>
      </c>
      <c r="B155" s="61" t="str">
        <f ca="1">IFERROR(__xludf.DUMMYFUNCTION("""COMPUTED_VALUE"""),"NO PERECEDERO")</f>
        <v>NO PERECEDERO</v>
      </c>
      <c r="C155" s="62" t="str">
        <f ca="1">IFERROR(__xludf.DUMMYFUNCTION("""COMPUTED_VALUE"""),"GRUPO 1")</f>
        <v>GRUPO 1</v>
      </c>
      <c r="D155" s="61" t="str">
        <f ca="1">IFERROR(__xludf.DUMMYFUNCTION("""COMPUTED_VALUE"""),"INSUMOS MÉDICO VETERINARIOS Y MEDICAMENTOS")</f>
        <v>INSUMOS MÉDICO VETERINARIOS Y MEDICAMENTOS</v>
      </c>
      <c r="E155" s="61" t="str">
        <f ca="1">IFERROR(__xludf.DUMMYFUNCTION("""COMPUTED_VALUE"""),"GRISEOFULVINA MICRONIZADA 250 MG - CAJA DE 20 COMPRIMIDOS")</f>
        <v>GRISEOFULVINA MICRONIZADA 250 MG - CAJA DE 20 COMPRIMIDOS</v>
      </c>
      <c r="F155" s="60" t="str">
        <f ca="1">IFERROR(__xludf.DUMMYFUNCTION("""COMPUTED_VALUE"""),"CAJA")</f>
        <v>CAJA</v>
      </c>
      <c r="G155" s="64">
        <f ca="1">IFERROR(__xludf.DUMMYFUNCTION("""COMPUTED_VALUE"""),49324)</f>
        <v>49324</v>
      </c>
      <c r="H155" s="40" t="str">
        <f ca="1">IFERROR(__xludf.DUMMYFUNCTION("""COMPUTED_VALUE"""),"ANEXO TECNICO")</f>
        <v>ANEXO TECNICO</v>
      </c>
    </row>
    <row r="156" spans="1:8">
      <c r="A156" s="60">
        <f ca="1">IFERROR(__xludf.DUMMYFUNCTION("""COMPUTED_VALUE"""),164)</f>
        <v>164</v>
      </c>
      <c r="B156" s="61" t="str">
        <f ca="1">IFERROR(__xludf.DUMMYFUNCTION("""COMPUTED_VALUE"""),"NO PERECEDERO")</f>
        <v>NO PERECEDERO</v>
      </c>
      <c r="C156" s="62" t="str">
        <f ca="1">IFERROR(__xludf.DUMMYFUNCTION("""COMPUTED_VALUE"""),"GRUPO 1")</f>
        <v>GRUPO 1</v>
      </c>
      <c r="D156" s="61" t="str">
        <f ca="1">IFERROR(__xludf.DUMMYFUNCTION("""COMPUTED_VALUE"""),"INSUMOS MÉDICO VETERINARIOS Y MEDICAMENTOS")</f>
        <v>INSUMOS MÉDICO VETERINARIOS Y MEDICAMENTOS</v>
      </c>
      <c r="E156" s="61" t="str">
        <f ca="1">IFERROR(__xludf.DUMMYFUNCTION("""COMPUTED_VALUE"""),"HALOPERIDOL 2MG/ML - FRASCO GOTERO X 15 ML")</f>
        <v>HALOPERIDOL 2MG/ML - FRASCO GOTERO X 15 ML</v>
      </c>
      <c r="F156" s="60" t="str">
        <f ca="1">IFERROR(__xludf.DUMMYFUNCTION("""COMPUTED_VALUE"""),"FRASCO")</f>
        <v>FRASCO</v>
      </c>
      <c r="G156" s="64">
        <f ca="1">IFERROR(__xludf.DUMMYFUNCTION("""COMPUTED_VALUE"""),6726)</f>
        <v>6726</v>
      </c>
      <c r="H156" s="40" t="str">
        <f ca="1">IFERROR(__xludf.DUMMYFUNCTION("""COMPUTED_VALUE"""),"ANEXO TECNICO")</f>
        <v>ANEXO TECNICO</v>
      </c>
    </row>
    <row r="157" spans="1:8">
      <c r="A157" s="60">
        <f ca="1">IFERROR(__xludf.DUMMYFUNCTION("""COMPUTED_VALUE"""),165)</f>
        <v>165</v>
      </c>
      <c r="B157" s="61" t="str">
        <f ca="1">IFERROR(__xludf.DUMMYFUNCTION("""COMPUTED_VALUE"""),"NO PERECEDERO")</f>
        <v>NO PERECEDERO</v>
      </c>
      <c r="C157" s="62" t="str">
        <f ca="1">IFERROR(__xludf.DUMMYFUNCTION("""COMPUTED_VALUE"""),"GRUPO 1")</f>
        <v>GRUPO 1</v>
      </c>
      <c r="D157" s="61" t="str">
        <f ca="1">IFERROR(__xludf.DUMMYFUNCTION("""COMPUTED_VALUE"""),"INSUMOS MÉDICO VETERINARIOS Y MEDICAMENTOS")</f>
        <v>INSUMOS MÉDICO VETERINARIOS Y MEDICAMENTOS</v>
      </c>
      <c r="E157" s="61" t="str">
        <f ca="1">IFERROR(__xludf.DUMMYFUNCTION("""COMPUTED_VALUE"""),"IMIDACLOPRID 100MG/ML PARA GATO DE HASTA 4KG - PIPETA X 0.8 ML")</f>
        <v>IMIDACLOPRID 100MG/ML PARA GATO DE HASTA 4KG - PIPETA X 0.8 ML</v>
      </c>
      <c r="F157" s="60" t="str">
        <f ca="1">IFERROR(__xludf.DUMMYFUNCTION("""COMPUTED_VALUE"""),"UNIDAD")</f>
        <v>UNIDAD</v>
      </c>
      <c r="G157" s="64">
        <f ca="1">IFERROR(__xludf.DUMMYFUNCTION("""COMPUTED_VALUE"""),50858)</f>
        <v>50858</v>
      </c>
      <c r="H157" s="40" t="str">
        <f ca="1">IFERROR(__xludf.DUMMYFUNCTION("""COMPUTED_VALUE"""),"ANEXO TECNICO")</f>
        <v>ANEXO TECNICO</v>
      </c>
    </row>
    <row r="158" spans="1:8">
      <c r="A158" s="60">
        <f ca="1">IFERROR(__xludf.DUMMYFUNCTION("""COMPUTED_VALUE"""),166)</f>
        <v>166</v>
      </c>
      <c r="B158" s="61" t="str">
        <f ca="1">IFERROR(__xludf.DUMMYFUNCTION("""COMPUTED_VALUE"""),"NO PERECEDERO")</f>
        <v>NO PERECEDERO</v>
      </c>
      <c r="C158" s="62" t="str">
        <f ca="1">IFERROR(__xludf.DUMMYFUNCTION("""COMPUTED_VALUE"""),"GRUPO 1")</f>
        <v>GRUPO 1</v>
      </c>
      <c r="D158" s="61" t="str">
        <f ca="1">IFERROR(__xludf.DUMMYFUNCTION("""COMPUTED_VALUE"""),"INSUMOS MÉDICO VETERINARIOS Y MEDICAMENTOS")</f>
        <v>INSUMOS MÉDICO VETERINARIOS Y MEDICAMENTOS</v>
      </c>
      <c r="E158" s="61" t="str">
        <f ca="1">IFERROR(__xludf.DUMMYFUNCTION("""COMPUTED_VALUE"""),"IMIDACLOPRID 100MG/ML PARA GATO DE HASTA 4KG - PIPETA X 0.4 ML")</f>
        <v>IMIDACLOPRID 100MG/ML PARA GATO DE HASTA 4KG - PIPETA X 0.4 ML</v>
      </c>
      <c r="F158" s="60" t="str">
        <f ca="1">IFERROR(__xludf.DUMMYFUNCTION("""COMPUTED_VALUE"""),"UNIDAD")</f>
        <v>UNIDAD</v>
      </c>
      <c r="G158" s="64">
        <f ca="1">IFERROR(__xludf.DUMMYFUNCTION("""COMPUTED_VALUE"""),31821)</f>
        <v>31821</v>
      </c>
      <c r="H158" s="40" t="str">
        <f ca="1">IFERROR(__xludf.DUMMYFUNCTION("""COMPUTED_VALUE"""),"ANEXO TECNICO")</f>
        <v>ANEXO TECNICO</v>
      </c>
    </row>
    <row r="159" spans="1:8">
      <c r="A159" s="60">
        <f ca="1">IFERROR(__xludf.DUMMYFUNCTION("""COMPUTED_VALUE"""),167)</f>
        <v>167</v>
      </c>
      <c r="B159" s="61" t="str">
        <f ca="1">IFERROR(__xludf.DUMMYFUNCTION("""COMPUTED_VALUE"""),"NO PERECEDERO")</f>
        <v>NO PERECEDERO</v>
      </c>
      <c r="C159" s="62" t="str">
        <f ca="1">IFERROR(__xludf.DUMMYFUNCTION("""COMPUTED_VALUE"""),"GRUPO 1")</f>
        <v>GRUPO 1</v>
      </c>
      <c r="D159" s="61" t="str">
        <f ca="1">IFERROR(__xludf.DUMMYFUNCTION("""COMPUTED_VALUE"""),"INSUMOS MÉDICO VETERINARIOS Y MEDICAMENTOS")</f>
        <v>INSUMOS MÉDICO VETERINARIOS Y MEDICAMENTOS</v>
      </c>
      <c r="E159" s="61" t="str">
        <f ca="1">IFERROR(__xludf.DUMMYFUNCTION("""COMPUTED_VALUE"""),"INMUNOAIR: PROPIONIBACTERIUM GRANULOSUM 0,95X1012 + HEXOSAMIDA DE E. COLI 2.5 UMOL - FRASCO X 20 ML")</f>
        <v>INMUNOAIR: PROPIONIBACTERIUM GRANULOSUM 0,95X1012 + HEXOSAMIDA DE E. COLI 2.5 UMOL - FRASCO X 20 ML</v>
      </c>
      <c r="F159" s="60" t="str">
        <f ca="1">IFERROR(__xludf.DUMMYFUNCTION("""COMPUTED_VALUE"""),"FRASCO")</f>
        <v>FRASCO</v>
      </c>
      <c r="G159" s="64">
        <f ca="1">IFERROR(__xludf.DUMMYFUNCTION("""COMPUTED_VALUE"""),22420)</f>
        <v>22420</v>
      </c>
      <c r="H159" s="40" t="str">
        <f ca="1">IFERROR(__xludf.DUMMYFUNCTION("""COMPUTED_VALUE"""),"ANEXO TECNICO")</f>
        <v>ANEXO TECNICO</v>
      </c>
    </row>
    <row r="160" spans="1:8">
      <c r="A160" s="60">
        <f ca="1">IFERROR(__xludf.DUMMYFUNCTION("""COMPUTED_VALUE"""),168)</f>
        <v>168</v>
      </c>
      <c r="B160" s="61" t="str">
        <f ca="1">IFERROR(__xludf.DUMMYFUNCTION("""COMPUTED_VALUE"""),"NO PERECEDERO")</f>
        <v>NO PERECEDERO</v>
      </c>
      <c r="C160" s="62" t="str">
        <f ca="1">IFERROR(__xludf.DUMMYFUNCTION("""COMPUTED_VALUE"""),"GRUPO 1")</f>
        <v>GRUPO 1</v>
      </c>
      <c r="D160" s="61" t="str">
        <f ca="1">IFERROR(__xludf.DUMMYFUNCTION("""COMPUTED_VALUE"""),"INSUMOS MÉDICO VETERINARIOS Y MEDICAMENTOS")</f>
        <v>INSUMOS MÉDICO VETERINARIOS Y MEDICAMENTOS</v>
      </c>
      <c r="E160" s="61" t="str">
        <f ca="1">IFERROR(__xludf.DUMMYFUNCTION("""COMPUTED_VALUE"""),"INSULINA PORCINA 40 UI/ML - FRASCO AMPOLLA X 2,5 ML")</f>
        <v>INSULINA PORCINA 40 UI/ML - FRASCO AMPOLLA X 2,5 ML</v>
      </c>
      <c r="F160" s="60" t="str">
        <f ca="1">IFERROR(__xludf.DUMMYFUNCTION("""COMPUTED_VALUE"""),"FRASCO")</f>
        <v>FRASCO</v>
      </c>
      <c r="G160" s="64">
        <f ca="1">IFERROR(__xludf.DUMMYFUNCTION("""COMPUTED_VALUE"""),86612)</f>
        <v>86612</v>
      </c>
      <c r="H160" s="40" t="str">
        <f ca="1">IFERROR(__xludf.DUMMYFUNCTION("""COMPUTED_VALUE"""),"ANEXO TECNICO")</f>
        <v>ANEXO TECNICO</v>
      </c>
    </row>
    <row r="161" spans="1:8">
      <c r="A161" s="60">
        <f ca="1">IFERROR(__xludf.DUMMYFUNCTION("""COMPUTED_VALUE"""),169)</f>
        <v>169</v>
      </c>
      <c r="B161" s="61" t="str">
        <f ca="1">IFERROR(__xludf.DUMMYFUNCTION("""COMPUTED_VALUE"""),"NO PERECEDERO")</f>
        <v>NO PERECEDERO</v>
      </c>
      <c r="C161" s="62" t="str">
        <f ca="1">IFERROR(__xludf.DUMMYFUNCTION("""COMPUTED_VALUE"""),"GRUPO 1")</f>
        <v>GRUPO 1</v>
      </c>
      <c r="D161" s="61" t="str">
        <f ca="1">IFERROR(__xludf.DUMMYFUNCTION("""COMPUTED_VALUE"""),"INSUMOS MÉDICO VETERINARIOS Y MEDICAMENTOS")</f>
        <v>INSUMOS MÉDICO VETERINARIOS Y MEDICAMENTOS</v>
      </c>
      <c r="E161" s="61" t="str">
        <f ca="1">IFERROR(__xludf.DUMMYFUNCTION("""COMPUTED_VALUE"""),"ISOFLUORANO 100% - FRASCO ÁMBAR X 250 ML")</f>
        <v>ISOFLUORANO 100% - FRASCO ÁMBAR X 250 ML</v>
      </c>
      <c r="F161" s="60" t="str">
        <f ca="1">IFERROR(__xludf.DUMMYFUNCTION("""COMPUTED_VALUE"""),"FRASCO")</f>
        <v>FRASCO</v>
      </c>
      <c r="G161" s="64">
        <f ca="1">IFERROR(__xludf.DUMMYFUNCTION("""COMPUTED_VALUE"""),295000)</f>
        <v>295000</v>
      </c>
      <c r="H161" s="40" t="str">
        <f ca="1">IFERROR(__xludf.DUMMYFUNCTION("""COMPUTED_VALUE"""),"ANEXO TECNICO")</f>
        <v>ANEXO TECNICO</v>
      </c>
    </row>
    <row r="162" spans="1:8">
      <c r="A162" s="60">
        <f ca="1">IFERROR(__xludf.DUMMYFUNCTION("""COMPUTED_VALUE"""),170)</f>
        <v>170</v>
      </c>
      <c r="B162" s="61" t="str">
        <f ca="1">IFERROR(__xludf.DUMMYFUNCTION("""COMPUTED_VALUE"""),"NO PERECEDERO")</f>
        <v>NO PERECEDERO</v>
      </c>
      <c r="C162" s="62" t="str">
        <f ca="1">IFERROR(__xludf.DUMMYFUNCTION("""COMPUTED_VALUE"""),"GRUPO 1")</f>
        <v>GRUPO 1</v>
      </c>
      <c r="D162" s="61" t="str">
        <f ca="1">IFERROR(__xludf.DUMMYFUNCTION("""COMPUTED_VALUE"""),"INSUMOS MÉDICO VETERINARIOS Y MEDICAMENTOS")</f>
        <v>INSUMOS MÉDICO VETERINARIOS Y MEDICAMENTOS</v>
      </c>
      <c r="E162" s="61" t="str">
        <f ca="1">IFERROR(__xludf.DUMMYFUNCTION("""COMPUTED_VALUE"""),"ITRACONAZOL LIQUIDO 10 MG/ML - FRASCO X 500 ML")</f>
        <v>ITRACONAZOL LIQUIDO 10 MG/ML - FRASCO X 500 ML</v>
      </c>
      <c r="F162" s="60" t="str">
        <f ca="1">IFERROR(__xludf.DUMMYFUNCTION("""COMPUTED_VALUE"""),"FRASCO")</f>
        <v>FRASCO</v>
      </c>
      <c r="G162" s="64">
        <f ca="1">IFERROR(__xludf.DUMMYFUNCTION("""COMPUTED_VALUE"""),43314)</f>
        <v>43314</v>
      </c>
      <c r="H162" s="40" t="str">
        <f ca="1">IFERROR(__xludf.DUMMYFUNCTION("""COMPUTED_VALUE"""),"ANEXO TECNICO")</f>
        <v>ANEXO TECNICO</v>
      </c>
    </row>
    <row r="163" spans="1:8">
      <c r="A163" s="60">
        <f ca="1">IFERROR(__xludf.DUMMYFUNCTION("""COMPUTED_VALUE"""),171)</f>
        <v>171</v>
      </c>
      <c r="B163" s="61" t="str">
        <f ca="1">IFERROR(__xludf.DUMMYFUNCTION("""COMPUTED_VALUE"""),"NO PERECEDERO")</f>
        <v>NO PERECEDERO</v>
      </c>
      <c r="C163" s="62" t="str">
        <f ca="1">IFERROR(__xludf.DUMMYFUNCTION("""COMPUTED_VALUE"""),"GRUPO 1")</f>
        <v>GRUPO 1</v>
      </c>
      <c r="D163" s="61" t="str">
        <f ca="1">IFERROR(__xludf.DUMMYFUNCTION("""COMPUTED_VALUE"""),"INSUMOS MÉDICO VETERINARIOS Y MEDICAMENTOS")</f>
        <v>INSUMOS MÉDICO VETERINARIOS Y MEDICAMENTOS</v>
      </c>
      <c r="E163" s="61" t="str">
        <f ca="1">IFERROR(__xludf.DUMMYFUNCTION("""COMPUTED_VALUE"""),"IVERMECTINA 0.6 % ORAL - FRASCO GOTERO DE 5 ML")</f>
        <v>IVERMECTINA 0.6 % ORAL - FRASCO GOTERO DE 5 ML</v>
      </c>
      <c r="F163" s="60" t="str">
        <f ca="1">IFERROR(__xludf.DUMMYFUNCTION("""COMPUTED_VALUE"""),"FRASCO")</f>
        <v>FRASCO</v>
      </c>
      <c r="G163" s="64">
        <f ca="1">IFERROR(__xludf.DUMMYFUNCTION("""COMPUTED_VALUE"""),24485)</f>
        <v>24485</v>
      </c>
      <c r="H163" s="40" t="str">
        <f ca="1">IFERROR(__xludf.DUMMYFUNCTION("""COMPUTED_VALUE"""),"ANEXO TECNICO")</f>
        <v>ANEXO TECNICO</v>
      </c>
    </row>
    <row r="164" spans="1:8">
      <c r="A164" s="60">
        <f ca="1">IFERROR(__xludf.DUMMYFUNCTION("""COMPUTED_VALUE"""),172)</f>
        <v>172</v>
      </c>
      <c r="B164" s="61" t="str">
        <f ca="1">IFERROR(__xludf.DUMMYFUNCTION("""COMPUTED_VALUE"""),"NO PERECEDERO")</f>
        <v>NO PERECEDERO</v>
      </c>
      <c r="C164" s="62" t="str">
        <f ca="1">IFERROR(__xludf.DUMMYFUNCTION("""COMPUTED_VALUE"""),"GRUPO 1")</f>
        <v>GRUPO 1</v>
      </c>
      <c r="D164" s="61" t="str">
        <f ca="1">IFERROR(__xludf.DUMMYFUNCTION("""COMPUTED_VALUE"""),"INSUMOS MÉDICO VETERINARIOS Y MEDICAMENTOS")</f>
        <v>INSUMOS MÉDICO VETERINARIOS Y MEDICAMENTOS</v>
      </c>
      <c r="E164" s="61" t="str">
        <f ca="1">IFERROR(__xludf.DUMMYFUNCTION("""COMPUTED_VALUE"""),"IVERMECTINA 1% - FRASCO SOLUCIÓN INYECTABLE X 10 ML")</f>
        <v>IVERMECTINA 1% - FRASCO SOLUCIÓN INYECTABLE X 10 ML</v>
      </c>
      <c r="F164" s="60" t="str">
        <f ca="1">IFERROR(__xludf.DUMMYFUNCTION("""COMPUTED_VALUE"""),"FRASCO")</f>
        <v>FRASCO</v>
      </c>
      <c r="G164" s="64">
        <f ca="1">IFERROR(__xludf.DUMMYFUNCTION("""COMPUTED_VALUE"""),8667)</f>
        <v>8667</v>
      </c>
      <c r="H164" s="40" t="str">
        <f ca="1">IFERROR(__xludf.DUMMYFUNCTION("""COMPUTED_VALUE"""),"ANEXO TECNICO")</f>
        <v>ANEXO TECNICO</v>
      </c>
    </row>
    <row r="165" spans="1:8">
      <c r="A165" s="60">
        <f ca="1">IFERROR(__xludf.DUMMYFUNCTION("""COMPUTED_VALUE"""),173)</f>
        <v>173</v>
      </c>
      <c r="B165" s="61" t="str">
        <f ca="1">IFERROR(__xludf.DUMMYFUNCTION("""COMPUTED_VALUE"""),"NO PERECEDERO")</f>
        <v>NO PERECEDERO</v>
      </c>
      <c r="C165" s="62" t="str">
        <f ca="1">IFERROR(__xludf.DUMMYFUNCTION("""COMPUTED_VALUE"""),"GRUPO 1")</f>
        <v>GRUPO 1</v>
      </c>
      <c r="D165" s="61" t="str">
        <f ca="1">IFERROR(__xludf.DUMMYFUNCTION("""COMPUTED_VALUE"""),"INSUMOS MÉDICO VETERINARIOS Y MEDICAMENTOS")</f>
        <v>INSUMOS MÉDICO VETERINARIOS Y MEDICAMENTOS</v>
      </c>
      <c r="E165" s="61" t="str">
        <f ca="1">IFERROR(__xludf.DUMMYFUNCTION("""COMPUTED_VALUE"""),"KETAMINA 5 GR + MIDAZOLAM 0.2 GR - FRASCO X 50 ML")</f>
        <v>KETAMINA 5 GR + MIDAZOLAM 0.2 GR - FRASCO X 50 ML</v>
      </c>
      <c r="F165" s="60" t="str">
        <f ca="1">IFERROR(__xludf.DUMMYFUNCTION("""COMPUTED_VALUE"""),"FRASCO")</f>
        <v>FRASCO</v>
      </c>
      <c r="G165" s="64">
        <f ca="1">IFERROR(__xludf.DUMMYFUNCTION("""COMPUTED_VALUE"""),177388)</f>
        <v>177388</v>
      </c>
      <c r="H165" s="40" t="str">
        <f ca="1">IFERROR(__xludf.DUMMYFUNCTION("""COMPUTED_VALUE"""),"ANEXO TECNICO")</f>
        <v>ANEXO TECNICO</v>
      </c>
    </row>
    <row r="166" spans="1:8">
      <c r="A166" s="60">
        <f ca="1">IFERROR(__xludf.DUMMYFUNCTION("""COMPUTED_VALUE"""),174)</f>
        <v>174</v>
      </c>
      <c r="B166" s="61" t="str">
        <f ca="1">IFERROR(__xludf.DUMMYFUNCTION("""COMPUTED_VALUE"""),"NO PERECEDERO")</f>
        <v>NO PERECEDERO</v>
      </c>
      <c r="C166" s="62" t="str">
        <f ca="1">IFERROR(__xludf.DUMMYFUNCTION("""COMPUTED_VALUE"""),"GRUPO 1")</f>
        <v>GRUPO 1</v>
      </c>
      <c r="D166" s="61" t="str">
        <f ca="1">IFERROR(__xludf.DUMMYFUNCTION("""COMPUTED_VALUE"""),"INSUMOS MÉDICO VETERINARIOS Y MEDICAMENTOS")</f>
        <v>INSUMOS MÉDICO VETERINARIOS Y MEDICAMENTOS</v>
      </c>
      <c r="E166" s="61" t="str">
        <f ca="1">IFERROR(__xludf.DUMMYFUNCTION("""COMPUTED_VALUE"""),"KETOPROFENO 100MG/ML, INYECTABLE - FRASCO X 10 ML")</f>
        <v>KETOPROFENO 100MG/ML, INYECTABLE - FRASCO X 10 ML</v>
      </c>
      <c r="F166" s="60" t="str">
        <f ca="1">IFERROR(__xludf.DUMMYFUNCTION("""COMPUTED_VALUE"""),"FRASCO")</f>
        <v>FRASCO</v>
      </c>
      <c r="G166" s="64">
        <f ca="1">IFERROR(__xludf.DUMMYFUNCTION("""COMPUTED_VALUE"""),40769)</f>
        <v>40769</v>
      </c>
      <c r="H166" s="40" t="str">
        <f ca="1">IFERROR(__xludf.DUMMYFUNCTION("""COMPUTED_VALUE"""),"ANEXO TECNICO")</f>
        <v>ANEXO TECNICO</v>
      </c>
    </row>
    <row r="167" spans="1:8">
      <c r="A167" s="60">
        <f ca="1">IFERROR(__xludf.DUMMYFUNCTION("""COMPUTED_VALUE"""),175)</f>
        <v>175</v>
      </c>
      <c r="B167" s="61" t="str">
        <f ca="1">IFERROR(__xludf.DUMMYFUNCTION("""COMPUTED_VALUE"""),"NO PERECEDERO")</f>
        <v>NO PERECEDERO</v>
      </c>
      <c r="C167" s="62" t="str">
        <f ca="1">IFERROR(__xludf.DUMMYFUNCTION("""COMPUTED_VALUE"""),"GRUPO 1")</f>
        <v>GRUPO 1</v>
      </c>
      <c r="D167" s="61" t="str">
        <f ca="1">IFERROR(__xludf.DUMMYFUNCTION("""COMPUTED_VALUE"""),"INSUMOS MÉDICO VETERINARIOS Y MEDICAMENTOS")</f>
        <v>INSUMOS MÉDICO VETERINARIOS Y MEDICAMENTOS</v>
      </c>
      <c r="E167" s="61" t="str">
        <f ca="1">IFERROR(__xludf.DUMMYFUNCTION("""COMPUTED_VALUE"""),"LACTATO DE RINGER - BOLSA X 500 ML")</f>
        <v>LACTATO DE RINGER - BOLSA X 500 ML</v>
      </c>
      <c r="F167" s="60" t="str">
        <f ca="1">IFERROR(__xludf.DUMMYFUNCTION("""COMPUTED_VALUE"""),"BOLSA")</f>
        <v>BOLSA</v>
      </c>
      <c r="G167" s="64">
        <f ca="1">IFERROR(__xludf.DUMMYFUNCTION("""COMPUTED_VALUE"""),4278)</f>
        <v>4278</v>
      </c>
      <c r="H167" s="40" t="str">
        <f ca="1">IFERROR(__xludf.DUMMYFUNCTION("""COMPUTED_VALUE"""),"ANEXO TECNICO")</f>
        <v>ANEXO TECNICO</v>
      </c>
    </row>
    <row r="168" spans="1:8">
      <c r="A168" s="60">
        <f ca="1">IFERROR(__xludf.DUMMYFUNCTION("""COMPUTED_VALUE"""),176)</f>
        <v>176</v>
      </c>
      <c r="B168" s="61" t="str">
        <f ca="1">IFERROR(__xludf.DUMMYFUNCTION("""COMPUTED_VALUE"""),"NO PERECEDERO")</f>
        <v>NO PERECEDERO</v>
      </c>
      <c r="C168" s="62" t="str">
        <f ca="1">IFERROR(__xludf.DUMMYFUNCTION("""COMPUTED_VALUE"""),"GRUPO 1")</f>
        <v>GRUPO 1</v>
      </c>
      <c r="D168" s="61" t="str">
        <f ca="1">IFERROR(__xludf.DUMMYFUNCTION("""COMPUTED_VALUE"""),"INSUMOS MÉDICO VETERINARIOS Y MEDICAMENTOS")</f>
        <v>INSUMOS MÉDICO VETERINARIOS Y MEDICAMENTOS</v>
      </c>
      <c r="E168" s="61" t="str">
        <f ca="1">IFERROR(__xludf.DUMMYFUNCTION("""COMPUTED_VALUE"""),"LEVAMISOL 3,2 G - COJÍN X 30 ML")</f>
        <v>LEVAMISOL 3,2 G - COJÍN X 30 ML</v>
      </c>
      <c r="F168" s="60" t="str">
        <f ca="1">IFERROR(__xludf.DUMMYFUNCTION("""COMPUTED_VALUE"""),"UNIDAD")</f>
        <v>UNIDAD</v>
      </c>
      <c r="G168" s="64">
        <f ca="1">IFERROR(__xludf.DUMMYFUNCTION("""COMPUTED_VALUE"""),2832)</f>
        <v>2832</v>
      </c>
      <c r="H168" s="40" t="str">
        <f ca="1">IFERROR(__xludf.DUMMYFUNCTION("""COMPUTED_VALUE"""),"ANEXO TECNICO")</f>
        <v>ANEXO TECNICO</v>
      </c>
    </row>
    <row r="169" spans="1:8">
      <c r="A169" s="60">
        <f ca="1">IFERROR(__xludf.DUMMYFUNCTION("""COMPUTED_VALUE"""),177)</f>
        <v>177</v>
      </c>
      <c r="B169" s="61" t="str">
        <f ca="1">IFERROR(__xludf.DUMMYFUNCTION("""COMPUTED_VALUE"""),"NO PERECEDERO")</f>
        <v>NO PERECEDERO</v>
      </c>
      <c r="C169" s="62" t="str">
        <f ca="1">IFERROR(__xludf.DUMMYFUNCTION("""COMPUTED_VALUE"""),"GRUPO 1")</f>
        <v>GRUPO 1</v>
      </c>
      <c r="D169" s="61" t="str">
        <f ca="1">IFERROR(__xludf.DUMMYFUNCTION("""COMPUTED_VALUE"""),"INSUMOS MÉDICO VETERINARIOS Y MEDICAMENTOS")</f>
        <v>INSUMOS MÉDICO VETERINARIOS Y MEDICAMENTOS</v>
      </c>
      <c r="E169" s="61" t="str">
        <f ca="1">IFERROR(__xludf.DUMMYFUNCTION("""COMPUTED_VALUE"""),"LIDOCAÍNA 20 MG/ML - FRASCO X 50 ML")</f>
        <v>LIDOCAÍNA 20 MG/ML - FRASCO X 50 ML</v>
      </c>
      <c r="F169" s="60" t="str">
        <f ca="1">IFERROR(__xludf.DUMMYFUNCTION("""COMPUTED_VALUE"""),"FRASCO")</f>
        <v>FRASCO</v>
      </c>
      <c r="G169" s="64">
        <f ca="1">IFERROR(__xludf.DUMMYFUNCTION("""COMPUTED_VALUE"""),9682)</f>
        <v>9682</v>
      </c>
      <c r="H169" s="40" t="str">
        <f ca="1">IFERROR(__xludf.DUMMYFUNCTION("""COMPUTED_VALUE"""),"ANEXO TECNICO")</f>
        <v>ANEXO TECNICO</v>
      </c>
    </row>
    <row r="170" spans="1:8">
      <c r="A170" s="60">
        <f ca="1">IFERROR(__xludf.DUMMYFUNCTION("""COMPUTED_VALUE"""),178)</f>
        <v>178</v>
      </c>
      <c r="B170" s="61" t="str">
        <f ca="1">IFERROR(__xludf.DUMMYFUNCTION("""COMPUTED_VALUE"""),"NO PERECEDERO")</f>
        <v>NO PERECEDERO</v>
      </c>
      <c r="C170" s="62" t="str">
        <f ca="1">IFERROR(__xludf.DUMMYFUNCTION("""COMPUTED_VALUE"""),"GRUPO 1")</f>
        <v>GRUPO 1</v>
      </c>
      <c r="D170" s="61" t="str">
        <f ca="1">IFERROR(__xludf.DUMMYFUNCTION("""COMPUTED_VALUE"""),"INSUMOS MÉDICO VETERINARIOS Y MEDICAMENTOS")</f>
        <v>INSUMOS MÉDICO VETERINARIOS Y MEDICAMENTOS</v>
      </c>
      <c r="E170" s="61" t="str">
        <f ca="1">IFERROR(__xludf.DUMMYFUNCTION("""COMPUTED_VALUE"""),"LIDOCAÍNA + EPINEFRINA 1:50000 - FRASCO X 50 ML")</f>
        <v>LIDOCAÍNA + EPINEFRINA 1:50000 - FRASCO X 50 ML</v>
      </c>
      <c r="F170" s="60" t="str">
        <f ca="1">IFERROR(__xludf.DUMMYFUNCTION("""COMPUTED_VALUE"""),"FRASCO")</f>
        <v>FRASCO</v>
      </c>
      <c r="G170" s="64">
        <f ca="1">IFERROR(__xludf.DUMMYFUNCTION("""COMPUTED_VALUE"""),4130)</f>
        <v>4130</v>
      </c>
      <c r="H170" s="40" t="str">
        <f ca="1">IFERROR(__xludf.DUMMYFUNCTION("""COMPUTED_VALUE"""),"ANEXO TECNICO")</f>
        <v>ANEXO TECNICO</v>
      </c>
    </row>
    <row r="171" spans="1:8">
      <c r="A171" s="60">
        <f ca="1">IFERROR(__xludf.DUMMYFUNCTION("""COMPUTED_VALUE"""),179)</f>
        <v>179</v>
      </c>
      <c r="B171" s="61" t="str">
        <f ca="1">IFERROR(__xludf.DUMMYFUNCTION("""COMPUTED_VALUE"""),"NO PERECEDERO")</f>
        <v>NO PERECEDERO</v>
      </c>
      <c r="C171" s="62" t="str">
        <f ca="1">IFERROR(__xludf.DUMMYFUNCTION("""COMPUTED_VALUE"""),"GRUPO 1")</f>
        <v>GRUPO 1</v>
      </c>
      <c r="D171" s="61" t="str">
        <f ca="1">IFERROR(__xludf.DUMMYFUNCTION("""COMPUTED_VALUE"""),"INSUMOS MÉDICO VETERINARIOS Y MEDICAMENTOS")</f>
        <v>INSUMOS MÉDICO VETERINARIOS Y MEDICAMENTOS</v>
      </c>
      <c r="E171" s="61" t="str">
        <f ca="1">IFERROR(__xludf.DUMMYFUNCTION("""COMPUTED_VALUE"""),"LIMPIADOR AURICULAR DE ÁCIDO SALICÍLICO - FRASCO X 100 ML")</f>
        <v>LIMPIADOR AURICULAR DE ÁCIDO SALICÍLICO - FRASCO X 100 ML</v>
      </c>
      <c r="F171" s="60" t="str">
        <f ca="1">IFERROR(__xludf.DUMMYFUNCTION("""COMPUTED_VALUE"""),"FRASCO")</f>
        <v>FRASCO</v>
      </c>
      <c r="G171" s="64">
        <f ca="1">IFERROR(__xludf.DUMMYFUNCTION("""COMPUTED_VALUE"""),53100)</f>
        <v>53100</v>
      </c>
      <c r="H171" s="40" t="str">
        <f ca="1">IFERROR(__xludf.DUMMYFUNCTION("""COMPUTED_VALUE"""),"ANEXO TECNICO")</f>
        <v>ANEXO TECNICO</v>
      </c>
    </row>
    <row r="172" spans="1:8">
      <c r="A172" s="60">
        <f ca="1">IFERROR(__xludf.DUMMYFUNCTION("""COMPUTED_VALUE"""),180)</f>
        <v>180</v>
      </c>
      <c r="B172" s="61" t="str">
        <f ca="1">IFERROR(__xludf.DUMMYFUNCTION("""COMPUTED_VALUE"""),"NO PERECEDERO")</f>
        <v>NO PERECEDERO</v>
      </c>
      <c r="C172" s="62" t="str">
        <f ca="1">IFERROR(__xludf.DUMMYFUNCTION("""COMPUTED_VALUE"""),"GRUPO 1")</f>
        <v>GRUPO 1</v>
      </c>
      <c r="D172" s="61" t="str">
        <f ca="1">IFERROR(__xludf.DUMMYFUNCTION("""COMPUTED_VALUE"""),"INSUMOS MÉDICO VETERINARIOS Y MEDICAMENTOS")</f>
        <v>INSUMOS MÉDICO VETERINARIOS Y MEDICAMENTOS</v>
      </c>
      <c r="E172" s="61" t="str">
        <f ca="1">IFERROR(__xludf.DUMMYFUNCTION("""COMPUTED_VALUE"""),"LOCIÓN ANTIMICÓTICO Y ANTIBIÓTICA+CORTICOIDE - FRASCO X 50ML")</f>
        <v>LOCIÓN ANTIMICÓTICO Y ANTIBIÓTICA+CORTICOIDE - FRASCO X 50ML</v>
      </c>
      <c r="F172" s="60" t="str">
        <f ca="1">IFERROR(__xludf.DUMMYFUNCTION("""COMPUTED_VALUE"""),"FRASCO")</f>
        <v>FRASCO</v>
      </c>
      <c r="G172" s="64">
        <f ca="1">IFERROR(__xludf.DUMMYFUNCTION("""COMPUTED_VALUE"""),28800)</f>
        <v>28800</v>
      </c>
      <c r="H172" s="40" t="str">
        <f ca="1">IFERROR(__xludf.DUMMYFUNCTION("""COMPUTED_VALUE"""),"ANEXO TECNICO")</f>
        <v>ANEXO TECNICO</v>
      </c>
    </row>
    <row r="173" spans="1:8">
      <c r="A173" s="60">
        <f ca="1">IFERROR(__xludf.DUMMYFUNCTION("""COMPUTED_VALUE"""),181)</f>
        <v>181</v>
      </c>
      <c r="B173" s="61" t="str">
        <f ca="1">IFERROR(__xludf.DUMMYFUNCTION("""COMPUTED_VALUE"""),"NO PERECEDERO")</f>
        <v>NO PERECEDERO</v>
      </c>
      <c r="C173" s="62" t="str">
        <f ca="1">IFERROR(__xludf.DUMMYFUNCTION("""COMPUTED_VALUE"""),"GRUPO 1")</f>
        <v>GRUPO 1</v>
      </c>
      <c r="D173" s="61" t="str">
        <f ca="1">IFERROR(__xludf.DUMMYFUNCTION("""COMPUTED_VALUE"""),"INSUMOS MÉDICO VETERINARIOS Y MEDICAMENTOS")</f>
        <v>INSUMOS MÉDICO VETERINARIOS Y MEDICAMENTOS</v>
      </c>
      <c r="E173" s="61" t="str">
        <f ca="1">IFERROR(__xludf.DUMMYFUNCTION("""COMPUTED_VALUE"""),"LORATADINA 5MG/5 ML")</f>
        <v>LORATADINA 5MG/5 ML</v>
      </c>
      <c r="F173" s="60" t="str">
        <f ca="1">IFERROR(__xludf.DUMMYFUNCTION("""COMPUTED_VALUE"""),"FRASCO")</f>
        <v>FRASCO</v>
      </c>
      <c r="G173" s="64">
        <f ca="1">IFERROR(__xludf.DUMMYFUNCTION("""COMPUTED_VALUE"""),13629)</f>
        <v>13629</v>
      </c>
      <c r="H173" s="40" t="str">
        <f ca="1">IFERROR(__xludf.DUMMYFUNCTION("""COMPUTED_VALUE"""),"ANEXO TECNICO")</f>
        <v>ANEXO TECNICO</v>
      </c>
    </row>
    <row r="174" spans="1:8">
      <c r="A174" s="60">
        <f ca="1">IFERROR(__xludf.DUMMYFUNCTION("""COMPUTED_VALUE"""),182)</f>
        <v>182</v>
      </c>
      <c r="B174" s="61" t="str">
        <f ca="1">IFERROR(__xludf.DUMMYFUNCTION("""COMPUTED_VALUE"""),"NO PERECEDERO")</f>
        <v>NO PERECEDERO</v>
      </c>
      <c r="C174" s="62" t="str">
        <f ca="1">IFERROR(__xludf.DUMMYFUNCTION("""COMPUTED_VALUE"""),"GRUPO 1")</f>
        <v>GRUPO 1</v>
      </c>
      <c r="D174" s="61" t="str">
        <f ca="1">IFERROR(__xludf.DUMMYFUNCTION("""COMPUTED_VALUE"""),"INSUMOS MÉDICO VETERINARIOS Y MEDICAMENTOS")</f>
        <v>INSUMOS MÉDICO VETERINARIOS Y MEDICAMENTOS</v>
      </c>
      <c r="E174" s="61" t="str">
        <f ca="1">IFERROR(__xludf.DUMMYFUNCTION("""COMPUTED_VALUE"""),"LUBRICANTE OFTÁLMICO, HIDROXIPROPILMETILCELULOSA 2,5% - FRASCO GOTERO X 15 ML")</f>
        <v>LUBRICANTE OFTÁLMICO, HIDROXIPROPILMETILCELULOSA 2,5% - FRASCO GOTERO X 15 ML</v>
      </c>
      <c r="F174" s="60" t="str">
        <f ca="1">IFERROR(__xludf.DUMMYFUNCTION("""COMPUTED_VALUE"""),"FRASCO")</f>
        <v>FRASCO</v>
      </c>
      <c r="G174" s="64">
        <f ca="1">IFERROR(__xludf.DUMMYFUNCTION("""COMPUTED_VALUE"""),30090)</f>
        <v>30090</v>
      </c>
      <c r="H174" s="40" t="str">
        <f ca="1">IFERROR(__xludf.DUMMYFUNCTION("""COMPUTED_VALUE"""),"ANEXO TECNICO")</f>
        <v>ANEXO TECNICO</v>
      </c>
    </row>
    <row r="175" spans="1:8">
      <c r="A175" s="60">
        <f ca="1">IFERROR(__xludf.DUMMYFUNCTION("""COMPUTED_VALUE"""),183)</f>
        <v>183</v>
      </c>
      <c r="B175" s="61" t="str">
        <f ca="1">IFERROR(__xludf.DUMMYFUNCTION("""COMPUTED_VALUE"""),"NO PERECEDERO")</f>
        <v>NO PERECEDERO</v>
      </c>
      <c r="C175" s="62" t="str">
        <f ca="1">IFERROR(__xludf.DUMMYFUNCTION("""COMPUTED_VALUE"""),"GRUPO 1")</f>
        <v>GRUPO 1</v>
      </c>
      <c r="D175" s="61" t="str">
        <f ca="1">IFERROR(__xludf.DUMMYFUNCTION("""COMPUTED_VALUE"""),"INSUMOS MÉDICO VETERINARIOS Y MEDICAMENTOS")</f>
        <v>INSUMOS MÉDICO VETERINARIOS Y MEDICAMENTOS</v>
      </c>
      <c r="E175" s="61" t="str">
        <f ca="1">IFERROR(__xludf.DUMMYFUNCTION("""COMPUTED_VALUE"""),"MANITOL 20 % - BOLSA X 500 ML")</f>
        <v>MANITOL 20 % - BOLSA X 500 ML</v>
      </c>
      <c r="F175" s="60" t="str">
        <f ca="1">IFERROR(__xludf.DUMMYFUNCTION("""COMPUTED_VALUE"""),"BOLSA")</f>
        <v>BOLSA</v>
      </c>
      <c r="G175" s="64">
        <f ca="1">IFERROR(__xludf.DUMMYFUNCTION("""COMPUTED_VALUE"""),21594)</f>
        <v>21594</v>
      </c>
      <c r="H175" s="40" t="str">
        <f ca="1">IFERROR(__xludf.DUMMYFUNCTION("""COMPUTED_VALUE"""),"ANEXO TECNICO")</f>
        <v>ANEXO TECNICO</v>
      </c>
    </row>
    <row r="176" spans="1:8">
      <c r="A176" s="60">
        <f ca="1">IFERROR(__xludf.DUMMYFUNCTION("""COMPUTED_VALUE"""),184)</f>
        <v>184</v>
      </c>
      <c r="B176" s="61" t="str">
        <f ca="1">IFERROR(__xludf.DUMMYFUNCTION("""COMPUTED_VALUE"""),"NO PERECEDERO")</f>
        <v>NO PERECEDERO</v>
      </c>
      <c r="C176" s="62" t="str">
        <f ca="1">IFERROR(__xludf.DUMMYFUNCTION("""COMPUTED_VALUE"""),"GRUPO 1")</f>
        <v>GRUPO 1</v>
      </c>
      <c r="D176" s="61" t="str">
        <f ca="1">IFERROR(__xludf.DUMMYFUNCTION("""COMPUTED_VALUE"""),"INSUMOS MÉDICO VETERINARIOS Y MEDICAMENTOS")</f>
        <v>INSUMOS MÉDICO VETERINARIOS Y MEDICAMENTOS</v>
      </c>
      <c r="E176" s="61" t="str">
        <f ca="1">IFERROR(__xludf.DUMMYFUNCTION("""COMPUTED_VALUE"""),"MEDICAMENTO DE ORIGEN NATURAL PARA FORTALECER EL SISTEMA INMUNE - FRASCO X 50 COMPRIMIDOS")</f>
        <v>MEDICAMENTO DE ORIGEN NATURAL PARA FORTALECER EL SISTEMA INMUNE - FRASCO X 50 COMPRIMIDOS</v>
      </c>
      <c r="F176" s="60" t="str">
        <f ca="1">IFERROR(__xludf.DUMMYFUNCTION("""COMPUTED_VALUE"""),"FRASCO")</f>
        <v>FRASCO</v>
      </c>
      <c r="G176" s="64">
        <f ca="1">IFERROR(__xludf.DUMMYFUNCTION("""COMPUTED_VALUE"""),89621)</f>
        <v>89621</v>
      </c>
      <c r="H176" s="40" t="str">
        <f ca="1">IFERROR(__xludf.DUMMYFUNCTION("""COMPUTED_VALUE"""),"ANEXO TECNICO")</f>
        <v>ANEXO TECNICO</v>
      </c>
    </row>
    <row r="177" spans="1:8">
      <c r="A177" s="60">
        <f ca="1">IFERROR(__xludf.DUMMYFUNCTION("""COMPUTED_VALUE"""),185)</f>
        <v>185</v>
      </c>
      <c r="B177" s="61" t="str">
        <f ca="1">IFERROR(__xludf.DUMMYFUNCTION("""COMPUTED_VALUE"""),"NO PERECEDERO")</f>
        <v>NO PERECEDERO</v>
      </c>
      <c r="C177" s="62" t="str">
        <f ca="1">IFERROR(__xludf.DUMMYFUNCTION("""COMPUTED_VALUE"""),"GRUPO 1")</f>
        <v>GRUPO 1</v>
      </c>
      <c r="D177" s="61" t="str">
        <f ca="1">IFERROR(__xludf.DUMMYFUNCTION("""COMPUTED_VALUE"""),"INSUMOS MÉDICO VETERINARIOS Y MEDICAMENTOS")</f>
        <v>INSUMOS MÉDICO VETERINARIOS Y MEDICAMENTOS</v>
      </c>
      <c r="E177" s="61" t="str">
        <f ca="1">IFERROR(__xludf.DUMMYFUNCTION("""COMPUTED_VALUE"""),"MELOXICAM 0.15% - FRASCO SUSPENSIÓN ORAL X 10 ML")</f>
        <v>MELOXICAM 0.15% - FRASCO SUSPENSIÓN ORAL X 10 ML</v>
      </c>
      <c r="F177" s="60" t="str">
        <f ca="1">IFERROR(__xludf.DUMMYFUNCTION("""COMPUTED_VALUE"""),"FRASCO")</f>
        <v>FRASCO</v>
      </c>
      <c r="G177" s="64">
        <f ca="1">IFERROR(__xludf.DUMMYFUNCTION("""COMPUTED_VALUE"""),13901)</f>
        <v>13901</v>
      </c>
      <c r="H177" s="40" t="str">
        <f ca="1">IFERROR(__xludf.DUMMYFUNCTION("""COMPUTED_VALUE"""),"ANEXO TECNICO")</f>
        <v>ANEXO TECNICO</v>
      </c>
    </row>
    <row r="178" spans="1:8">
      <c r="A178" s="60">
        <f ca="1">IFERROR(__xludf.DUMMYFUNCTION("""COMPUTED_VALUE"""),186)</f>
        <v>186</v>
      </c>
      <c r="B178" s="61" t="str">
        <f ca="1">IFERROR(__xludf.DUMMYFUNCTION("""COMPUTED_VALUE"""),"NO PERECEDERO")</f>
        <v>NO PERECEDERO</v>
      </c>
      <c r="C178" s="62" t="str">
        <f ca="1">IFERROR(__xludf.DUMMYFUNCTION("""COMPUTED_VALUE"""),"GRUPO 1")</f>
        <v>GRUPO 1</v>
      </c>
      <c r="D178" s="61" t="str">
        <f ca="1">IFERROR(__xludf.DUMMYFUNCTION("""COMPUTED_VALUE"""),"INSUMOS MÉDICO VETERINARIOS Y MEDICAMENTOS")</f>
        <v>INSUMOS MÉDICO VETERINARIOS Y MEDICAMENTOS</v>
      </c>
      <c r="E178" s="61" t="str">
        <f ca="1">IFERROR(__xludf.DUMMYFUNCTION("""COMPUTED_VALUE"""),"MELOXICAM 0.5% - FRASCO SOLUCIÓN INYECTABLE X 10 ML")</f>
        <v>MELOXICAM 0.5% - FRASCO SOLUCIÓN INYECTABLE X 10 ML</v>
      </c>
      <c r="F178" s="60" t="str">
        <f ca="1">IFERROR(__xludf.DUMMYFUNCTION("""COMPUTED_VALUE"""),"FRASCO")</f>
        <v>FRASCO</v>
      </c>
      <c r="G178" s="64">
        <f ca="1">IFERROR(__xludf.DUMMYFUNCTION("""COMPUTED_VALUE"""),28212)</f>
        <v>28212</v>
      </c>
      <c r="H178" s="40" t="str">
        <f ca="1">IFERROR(__xludf.DUMMYFUNCTION("""COMPUTED_VALUE"""),"ANEXO TECNICO")</f>
        <v>ANEXO TECNICO</v>
      </c>
    </row>
    <row r="179" spans="1:8">
      <c r="A179" s="60">
        <f ca="1">IFERROR(__xludf.DUMMYFUNCTION("""COMPUTED_VALUE"""),187)</f>
        <v>187</v>
      </c>
      <c r="B179" s="61" t="str">
        <f ca="1">IFERROR(__xludf.DUMMYFUNCTION("""COMPUTED_VALUE"""),"NO PERECEDERO")</f>
        <v>NO PERECEDERO</v>
      </c>
      <c r="C179" s="62" t="str">
        <f ca="1">IFERROR(__xludf.DUMMYFUNCTION("""COMPUTED_VALUE"""),"GRUPO 1")</f>
        <v>GRUPO 1</v>
      </c>
      <c r="D179" s="61" t="str">
        <f ca="1">IFERROR(__xludf.DUMMYFUNCTION("""COMPUTED_VALUE"""),"INSUMOS MÉDICO VETERINARIOS Y MEDICAMENTOS")</f>
        <v>INSUMOS MÉDICO VETERINARIOS Y MEDICAMENTOS</v>
      </c>
      <c r="E179" s="61" t="str">
        <f ca="1">IFERROR(__xludf.DUMMYFUNCTION("""COMPUTED_VALUE"""),"MELOXICAM 2 MG TABLETAS - CAJA X 10 TABLETAS")</f>
        <v>MELOXICAM 2 MG TABLETAS - CAJA X 10 TABLETAS</v>
      </c>
      <c r="F179" s="60" t="str">
        <f ca="1">IFERROR(__xludf.DUMMYFUNCTION("""COMPUTED_VALUE"""),"CAJA")</f>
        <v>CAJA</v>
      </c>
      <c r="G179" s="64">
        <f ca="1">IFERROR(__xludf.DUMMYFUNCTION("""COMPUTED_VALUE"""),25724)</f>
        <v>25724</v>
      </c>
      <c r="H179" s="40" t="str">
        <f ca="1">IFERROR(__xludf.DUMMYFUNCTION("""COMPUTED_VALUE"""),"ANEXO TECNICO")</f>
        <v>ANEXO TECNICO</v>
      </c>
    </row>
    <row r="180" spans="1:8">
      <c r="A180" s="60">
        <f ca="1">IFERROR(__xludf.DUMMYFUNCTION("""COMPUTED_VALUE"""),188)</f>
        <v>188</v>
      </c>
      <c r="B180" s="61" t="str">
        <f ca="1">IFERROR(__xludf.DUMMYFUNCTION("""COMPUTED_VALUE"""),"NO PERECEDERO")</f>
        <v>NO PERECEDERO</v>
      </c>
      <c r="C180" s="62" t="str">
        <f ca="1">IFERROR(__xludf.DUMMYFUNCTION("""COMPUTED_VALUE"""),"GRUPO 1")</f>
        <v>GRUPO 1</v>
      </c>
      <c r="D180" s="61" t="str">
        <f ca="1">IFERROR(__xludf.DUMMYFUNCTION("""COMPUTED_VALUE"""),"INSUMOS MÉDICO VETERINARIOS Y MEDICAMENTOS")</f>
        <v>INSUMOS MÉDICO VETERINARIOS Y MEDICAMENTOS</v>
      </c>
      <c r="E180" s="61" t="str">
        <f ca="1">IFERROR(__xludf.DUMMYFUNCTION("""COMPUTED_VALUE"""),"METRONIDAZOL 125 MG + ESPIRAMICINA 750 UI - CAJA X 20 COMPRIMIDOS")</f>
        <v>METRONIDAZOL 125 MG + ESPIRAMICINA 750 UI - CAJA X 20 COMPRIMIDOS</v>
      </c>
      <c r="F180" s="60" t="str">
        <f ca="1">IFERROR(__xludf.DUMMYFUNCTION("""COMPUTED_VALUE"""),"CAJA")</f>
        <v>CAJA</v>
      </c>
      <c r="G180" s="64">
        <f ca="1">IFERROR(__xludf.DUMMYFUNCTION("""COMPUTED_VALUE"""),59471)</f>
        <v>59471</v>
      </c>
      <c r="H180" s="40" t="str">
        <f ca="1">IFERROR(__xludf.DUMMYFUNCTION("""COMPUTED_VALUE"""),"ANEXO TECNICO")</f>
        <v>ANEXO TECNICO</v>
      </c>
    </row>
    <row r="181" spans="1:8">
      <c r="A181" s="60">
        <f ca="1">IFERROR(__xludf.DUMMYFUNCTION("""COMPUTED_VALUE"""),189)</f>
        <v>189</v>
      </c>
      <c r="B181" s="61" t="str">
        <f ca="1">IFERROR(__xludf.DUMMYFUNCTION("""COMPUTED_VALUE"""),"NO PERECEDERO")</f>
        <v>NO PERECEDERO</v>
      </c>
      <c r="C181" s="62" t="str">
        <f ca="1">IFERROR(__xludf.DUMMYFUNCTION("""COMPUTED_VALUE"""),"GRUPO 1")</f>
        <v>GRUPO 1</v>
      </c>
      <c r="D181" s="61" t="str">
        <f ca="1">IFERROR(__xludf.DUMMYFUNCTION("""COMPUTED_VALUE"""),"INSUMOS MÉDICO VETERINARIOS Y MEDICAMENTOS")</f>
        <v>INSUMOS MÉDICO VETERINARIOS Y MEDICAMENTOS</v>
      </c>
      <c r="E181" s="61" t="str">
        <f ca="1">IFERROR(__xludf.DUMMYFUNCTION("""COMPUTED_VALUE"""),"METRONIDAZOL 250 MG/ML - FRASCO SUSPENSIÓN X 100 ML")</f>
        <v>METRONIDAZOL 250 MG/ML - FRASCO SUSPENSIÓN X 100 ML</v>
      </c>
      <c r="F181" s="60" t="str">
        <f ca="1">IFERROR(__xludf.DUMMYFUNCTION("""COMPUTED_VALUE"""),"FRASCO")</f>
        <v>FRASCO</v>
      </c>
      <c r="G181" s="64">
        <f ca="1">IFERROR(__xludf.DUMMYFUNCTION("""COMPUTED_VALUE"""),13645)</f>
        <v>13645</v>
      </c>
      <c r="H181" s="40" t="str">
        <f ca="1">IFERROR(__xludf.DUMMYFUNCTION("""COMPUTED_VALUE"""),"ANEXO TECNICO")</f>
        <v>ANEXO TECNICO</v>
      </c>
    </row>
    <row r="182" spans="1:8">
      <c r="A182" s="60">
        <f ca="1">IFERROR(__xludf.DUMMYFUNCTION("""COMPUTED_VALUE"""),190)</f>
        <v>190</v>
      </c>
      <c r="B182" s="61" t="str">
        <f ca="1">IFERROR(__xludf.DUMMYFUNCTION("""COMPUTED_VALUE"""),"NO PERECEDERO")</f>
        <v>NO PERECEDERO</v>
      </c>
      <c r="C182" s="62" t="str">
        <f ca="1">IFERROR(__xludf.DUMMYFUNCTION("""COMPUTED_VALUE"""),"GRUPO 1")</f>
        <v>GRUPO 1</v>
      </c>
      <c r="D182" s="61" t="str">
        <f ca="1">IFERROR(__xludf.DUMMYFUNCTION("""COMPUTED_VALUE"""),"INSUMOS MÉDICO VETERINARIOS Y MEDICAMENTOS")</f>
        <v>INSUMOS MÉDICO VETERINARIOS Y MEDICAMENTOS</v>
      </c>
      <c r="E182" s="61" t="str">
        <f ca="1">IFERROR(__xludf.DUMMYFUNCTION("""COMPUTED_VALUE"""),"MIDAZOLAM 15 MG/3 ML - AMPOLLA X 3 ML, CAJA X 10 UNIDADES")</f>
        <v>MIDAZOLAM 15 MG/3 ML - AMPOLLA X 3 ML, CAJA X 10 UNIDADES</v>
      </c>
      <c r="F182" s="60" t="str">
        <f ca="1">IFERROR(__xludf.DUMMYFUNCTION("""COMPUTED_VALUE"""),"CAJA")</f>
        <v>CAJA</v>
      </c>
      <c r="G182" s="64">
        <f ca="1">IFERROR(__xludf.DUMMYFUNCTION("""COMPUTED_VALUE"""),20060)</f>
        <v>20060</v>
      </c>
      <c r="H182" s="40" t="str">
        <f ca="1">IFERROR(__xludf.DUMMYFUNCTION("""COMPUTED_VALUE"""),"ANEXO TECNICO")</f>
        <v>ANEXO TECNICO</v>
      </c>
    </row>
    <row r="183" spans="1:8">
      <c r="A183" s="60">
        <f ca="1">IFERROR(__xludf.DUMMYFUNCTION("""COMPUTED_VALUE"""),191)</f>
        <v>191</v>
      </c>
      <c r="B183" s="61" t="str">
        <f ca="1">IFERROR(__xludf.DUMMYFUNCTION("""COMPUTED_VALUE"""),"NO PERECEDERO")</f>
        <v>NO PERECEDERO</v>
      </c>
      <c r="C183" s="62" t="str">
        <f ca="1">IFERROR(__xludf.DUMMYFUNCTION("""COMPUTED_VALUE"""),"GRUPO 1")</f>
        <v>GRUPO 1</v>
      </c>
      <c r="D183" s="61" t="str">
        <f ca="1">IFERROR(__xludf.DUMMYFUNCTION("""COMPUTED_VALUE"""),"INSUMOS MÉDICO VETERINARIOS Y MEDICAMENTOS")</f>
        <v>INSUMOS MÉDICO VETERINARIOS Y MEDICAMENTOS</v>
      </c>
      <c r="E183" s="61" t="str">
        <f ca="1">IFERROR(__xludf.DUMMYFUNCTION("""COMPUTED_VALUE"""),"N-ACETILCISTEÍNA 300MG/3ML - AMPOLLAS, , CAJA X 5 UNIDADES")</f>
        <v>N-ACETILCISTEÍNA 300MG/3ML - AMPOLLAS, , CAJA X 5 UNIDADES</v>
      </c>
      <c r="F183" s="60" t="str">
        <f ca="1">IFERROR(__xludf.DUMMYFUNCTION("""COMPUTED_VALUE"""),"CAJA")</f>
        <v>CAJA</v>
      </c>
      <c r="G183" s="64">
        <f ca="1">IFERROR(__xludf.DUMMYFUNCTION("""COMPUTED_VALUE"""),36951)</f>
        <v>36951</v>
      </c>
      <c r="H183" s="40" t="str">
        <f ca="1">IFERROR(__xludf.DUMMYFUNCTION("""COMPUTED_VALUE"""),"ANEXO TECNICO")</f>
        <v>ANEXO TECNICO</v>
      </c>
    </row>
    <row r="184" spans="1:8">
      <c r="A184" s="60">
        <f ca="1">IFERROR(__xludf.DUMMYFUNCTION("""COMPUTED_VALUE"""),192)</f>
        <v>192</v>
      </c>
      <c r="B184" s="61" t="str">
        <f ca="1">IFERROR(__xludf.DUMMYFUNCTION("""COMPUTED_VALUE"""),"NO PERECEDERO")</f>
        <v>NO PERECEDERO</v>
      </c>
      <c r="C184" s="62" t="str">
        <f ca="1">IFERROR(__xludf.DUMMYFUNCTION("""COMPUTED_VALUE"""),"GRUPO 1")</f>
        <v>GRUPO 1</v>
      </c>
      <c r="D184" s="61" t="str">
        <f ca="1">IFERROR(__xludf.DUMMYFUNCTION("""COMPUTED_VALUE"""),"INSUMOS MÉDICO VETERINARIOS Y MEDICAMENTOS")</f>
        <v>INSUMOS MÉDICO VETERINARIOS Y MEDICAMENTOS</v>
      </c>
      <c r="E184" s="61" t="str">
        <f ca="1">IFERROR(__xludf.DUMMYFUNCTION("""COMPUTED_VALUE"""),"OFTALMOSYN: COLIRIO SOLUCIÓN OTICO-OFTALMICA LIDOCAÍNA 1MG, GENTAMICINA SULFATO 3MG, DEXAMETASONA 1MG. - FRASCO GOTERO X 10 ML")</f>
        <v>OFTALMOSYN: COLIRIO SOLUCIÓN OTICO-OFTALMICA LIDOCAÍNA 1MG, GENTAMICINA SULFATO 3MG, DEXAMETASONA 1MG. - FRASCO GOTERO X 10 ML</v>
      </c>
      <c r="F184" s="60" t="str">
        <f ca="1">IFERROR(__xludf.DUMMYFUNCTION("""COMPUTED_VALUE"""),"FRASCO")</f>
        <v>FRASCO</v>
      </c>
      <c r="G184" s="64">
        <f ca="1">IFERROR(__xludf.DUMMYFUNCTION("""COMPUTED_VALUE"""),30224)</f>
        <v>30224</v>
      </c>
      <c r="H184" s="40" t="str">
        <f ca="1">IFERROR(__xludf.DUMMYFUNCTION("""COMPUTED_VALUE"""),"ANEXO TECNICO")</f>
        <v>ANEXO TECNICO</v>
      </c>
    </row>
    <row r="185" spans="1:8">
      <c r="A185" s="60">
        <f ca="1">IFERROR(__xludf.DUMMYFUNCTION("""COMPUTED_VALUE"""),193)</f>
        <v>193</v>
      </c>
      <c r="B185" s="61" t="str">
        <f ca="1">IFERROR(__xludf.DUMMYFUNCTION("""COMPUTED_VALUE"""),"NO PERECEDERO")</f>
        <v>NO PERECEDERO</v>
      </c>
      <c r="C185" s="62" t="str">
        <f ca="1">IFERROR(__xludf.DUMMYFUNCTION("""COMPUTED_VALUE"""),"GRUPO 1")</f>
        <v>GRUPO 1</v>
      </c>
      <c r="D185" s="61" t="str">
        <f ca="1">IFERROR(__xludf.DUMMYFUNCTION("""COMPUTED_VALUE"""),"INSUMOS MÉDICO VETERINARIOS Y MEDICAMENTOS")</f>
        <v>INSUMOS MÉDICO VETERINARIOS Y MEDICAMENTOS</v>
      </c>
      <c r="E185" s="61" t="str">
        <f ca="1">IFERROR(__xludf.DUMMYFUNCTION("""COMPUTED_VALUE"""),"OLTRANS: SUPLEMENTO VITAMÍNICO TRANSMETILANTE, TRANSULFURANTE, PRE GAGS - FRASCO X 80 G")</f>
        <v>OLTRANS: SUPLEMENTO VITAMÍNICO TRANSMETILANTE, TRANSULFURANTE, PRE GAGS - FRASCO X 80 G</v>
      </c>
      <c r="F185" s="60" t="str">
        <f ca="1">IFERROR(__xludf.DUMMYFUNCTION("""COMPUTED_VALUE"""),"FRASCO")</f>
        <v>FRASCO</v>
      </c>
      <c r="G185" s="64">
        <f ca="1">IFERROR(__xludf.DUMMYFUNCTION("""COMPUTED_VALUE"""),59112)</f>
        <v>59112</v>
      </c>
      <c r="H185" s="40" t="str">
        <f ca="1">IFERROR(__xludf.DUMMYFUNCTION("""COMPUTED_VALUE"""),"ANEXO TECNICO")</f>
        <v>ANEXO TECNICO</v>
      </c>
    </row>
    <row r="186" spans="1:8">
      <c r="A186" s="60">
        <f ca="1">IFERROR(__xludf.DUMMYFUNCTION("""COMPUTED_VALUE"""),194)</f>
        <v>194</v>
      </c>
      <c r="B186" s="61" t="str">
        <f ca="1">IFERROR(__xludf.DUMMYFUNCTION("""COMPUTED_VALUE"""),"NO PERECEDERO")</f>
        <v>NO PERECEDERO</v>
      </c>
      <c r="C186" s="62" t="str">
        <f ca="1">IFERROR(__xludf.DUMMYFUNCTION("""COMPUTED_VALUE"""),"GRUPO 1")</f>
        <v>GRUPO 1</v>
      </c>
      <c r="D186" s="61" t="str">
        <f ca="1">IFERROR(__xludf.DUMMYFUNCTION("""COMPUTED_VALUE"""),"INSUMOS MÉDICO VETERINARIOS Y MEDICAMENTOS")</f>
        <v>INSUMOS MÉDICO VETERINARIOS Y MEDICAMENTOS</v>
      </c>
      <c r="E186" s="61" t="str">
        <f ca="1">IFERROR(__xludf.DUMMYFUNCTION("""COMPUTED_VALUE"""),"OXITETRACICLINA 0.005 GR UNGÜENTO OFTÁLMICO - TUBO DE 10 GRAMOS")</f>
        <v>OXITETRACICLINA 0.005 GR UNGÜENTO OFTÁLMICO - TUBO DE 10 GRAMOS</v>
      </c>
      <c r="F186" s="60" t="str">
        <f ca="1">IFERROR(__xludf.DUMMYFUNCTION("""COMPUTED_VALUE"""),"UNIDAD")</f>
        <v>UNIDAD</v>
      </c>
      <c r="G186" s="64">
        <f ca="1">IFERROR(__xludf.DUMMYFUNCTION("""COMPUTED_VALUE"""),32830)</f>
        <v>32830</v>
      </c>
      <c r="H186" s="40" t="str">
        <f ca="1">IFERROR(__xludf.DUMMYFUNCTION("""COMPUTED_VALUE"""),"ANEXO TECNICO")</f>
        <v>ANEXO TECNICO</v>
      </c>
    </row>
    <row r="187" spans="1:8">
      <c r="A187" s="60">
        <f ca="1">IFERROR(__xludf.DUMMYFUNCTION("""COMPUTED_VALUE"""),195)</f>
        <v>195</v>
      </c>
      <c r="B187" s="61" t="str">
        <f ca="1">IFERROR(__xludf.DUMMYFUNCTION("""COMPUTED_VALUE"""),"NO PERECEDERO")</f>
        <v>NO PERECEDERO</v>
      </c>
      <c r="C187" s="62" t="str">
        <f ca="1">IFERROR(__xludf.DUMMYFUNCTION("""COMPUTED_VALUE"""),"GRUPO 1")</f>
        <v>GRUPO 1</v>
      </c>
      <c r="D187" s="61" t="str">
        <f ca="1">IFERROR(__xludf.DUMMYFUNCTION("""COMPUTED_VALUE"""),"INSUMOS MÉDICO VETERINARIOS Y MEDICAMENTOS")</f>
        <v>INSUMOS MÉDICO VETERINARIOS Y MEDICAMENTOS</v>
      </c>
      <c r="E187" s="61" t="str">
        <f ca="1">IFERROR(__xludf.DUMMYFUNCTION("""COMPUTED_VALUE"""),"OXITETRACICLINA L.A 200MG/ML - FRASCO X 50 ML")</f>
        <v>OXITETRACICLINA L.A 200MG/ML - FRASCO X 50 ML</v>
      </c>
      <c r="F187" s="60" t="str">
        <f ca="1">IFERROR(__xludf.DUMMYFUNCTION("""COMPUTED_VALUE"""),"FRASCO")</f>
        <v>FRASCO</v>
      </c>
      <c r="G187" s="64">
        <f ca="1">IFERROR(__xludf.DUMMYFUNCTION("""COMPUTED_VALUE"""),24226)</f>
        <v>24226</v>
      </c>
      <c r="H187" s="40" t="str">
        <f ca="1">IFERROR(__xludf.DUMMYFUNCTION("""COMPUTED_VALUE"""),"ANEXO TECNICO")</f>
        <v>ANEXO TECNICO</v>
      </c>
    </row>
    <row r="188" spans="1:8">
      <c r="A188" s="60">
        <f ca="1">IFERROR(__xludf.DUMMYFUNCTION("""COMPUTED_VALUE"""),196)</f>
        <v>196</v>
      </c>
      <c r="B188" s="61" t="str">
        <f ca="1">IFERROR(__xludf.DUMMYFUNCTION("""COMPUTED_VALUE"""),"NO PERECEDERO")</f>
        <v>NO PERECEDERO</v>
      </c>
      <c r="C188" s="62" t="str">
        <f ca="1">IFERROR(__xludf.DUMMYFUNCTION("""COMPUTED_VALUE"""),"GRUPO 1")</f>
        <v>GRUPO 1</v>
      </c>
      <c r="D188" s="61" t="str">
        <f ca="1">IFERROR(__xludf.DUMMYFUNCTION("""COMPUTED_VALUE"""),"INSUMOS MÉDICO VETERINARIOS Y MEDICAMENTOS")</f>
        <v>INSUMOS MÉDICO VETERINARIOS Y MEDICAMENTOS</v>
      </c>
      <c r="E188" s="61" t="str">
        <f ca="1">IFERROR(__xludf.DUMMYFUNCTION("""COMPUTED_VALUE"""),"PAMOATO DE PIRANTEL 8G/100ML - JERINGA DOSIFICADORA X 5ML")</f>
        <v>PAMOATO DE PIRANTEL 8G/100ML - JERINGA DOSIFICADORA X 5ML</v>
      </c>
      <c r="F188" s="60" t="str">
        <f ca="1">IFERROR(__xludf.DUMMYFUNCTION("""COMPUTED_VALUE"""),"UNIDAD")</f>
        <v>UNIDAD</v>
      </c>
      <c r="G188" s="64">
        <f ca="1">IFERROR(__xludf.DUMMYFUNCTION("""COMPUTED_VALUE"""),16874)</f>
        <v>16874</v>
      </c>
      <c r="H188" s="40" t="str">
        <f ca="1">IFERROR(__xludf.DUMMYFUNCTION("""COMPUTED_VALUE"""),"ANEXO TECNICO")</f>
        <v>ANEXO TECNICO</v>
      </c>
    </row>
    <row r="189" spans="1:8">
      <c r="A189" s="60">
        <f ca="1">IFERROR(__xludf.DUMMYFUNCTION("""COMPUTED_VALUE"""),197)</f>
        <v>197</v>
      </c>
      <c r="B189" s="61" t="str">
        <f ca="1">IFERROR(__xludf.DUMMYFUNCTION("""COMPUTED_VALUE"""),"NO PERECEDERO")</f>
        <v>NO PERECEDERO</v>
      </c>
      <c r="C189" s="62" t="str">
        <f ca="1">IFERROR(__xludf.DUMMYFUNCTION("""COMPUTED_VALUE"""),"GRUPO 1")</f>
        <v>GRUPO 1</v>
      </c>
      <c r="D189" s="61" t="str">
        <f ca="1">IFERROR(__xludf.DUMMYFUNCTION("""COMPUTED_VALUE"""),"INSUMOS MÉDICO VETERINARIOS Y MEDICAMENTOS")</f>
        <v>INSUMOS MÉDICO VETERINARIOS Y MEDICAMENTOS</v>
      </c>
      <c r="E189" s="61" t="str">
        <f ca="1">IFERROR(__xludf.DUMMYFUNCTION("""COMPUTED_VALUE"""),"PARCHE HIDROCOLOIDE - CAJA X 5 UNIDADES")</f>
        <v>PARCHE HIDROCOLOIDE - CAJA X 5 UNIDADES</v>
      </c>
      <c r="F189" s="60" t="str">
        <f ca="1">IFERROR(__xludf.DUMMYFUNCTION("""COMPUTED_VALUE"""),"CAJA")</f>
        <v>CAJA</v>
      </c>
      <c r="G189" s="64">
        <f ca="1">IFERROR(__xludf.DUMMYFUNCTION("""COMPUTED_VALUE"""),7732)</f>
        <v>7732</v>
      </c>
      <c r="H189" s="40" t="str">
        <f ca="1">IFERROR(__xludf.DUMMYFUNCTION("""COMPUTED_VALUE"""),"ANEXO TECNICO")</f>
        <v>ANEXO TECNICO</v>
      </c>
    </row>
    <row r="190" spans="1:8">
      <c r="A190" s="60">
        <f ca="1">IFERROR(__xludf.DUMMYFUNCTION("""COMPUTED_VALUE"""),198)</f>
        <v>198</v>
      </c>
      <c r="B190" s="61" t="str">
        <f ca="1">IFERROR(__xludf.DUMMYFUNCTION("""COMPUTED_VALUE"""),"NO PERECEDERO")</f>
        <v>NO PERECEDERO</v>
      </c>
      <c r="C190" s="62" t="str">
        <f ca="1">IFERROR(__xludf.DUMMYFUNCTION("""COMPUTED_VALUE"""),"GRUPO 1")</f>
        <v>GRUPO 1</v>
      </c>
      <c r="D190" s="61" t="str">
        <f ca="1">IFERROR(__xludf.DUMMYFUNCTION("""COMPUTED_VALUE"""),"INSUMOS MÉDICO VETERINARIOS Y MEDICAMENTOS")</f>
        <v>INSUMOS MÉDICO VETERINARIOS Y MEDICAMENTOS</v>
      </c>
      <c r="E190" s="61" t="str">
        <f ca="1">IFERROR(__xludf.DUMMYFUNCTION("""COMPUTED_VALUE"""),"PENICILINA PROCAÍNICA 150.000 UI + PENICILINA BENZATÍNICA 150.000 UI - FRASCO X 100 ML")</f>
        <v>PENICILINA PROCAÍNICA 150.000 UI + PENICILINA BENZATÍNICA 150.000 UI - FRASCO X 100 ML</v>
      </c>
      <c r="F190" s="60" t="str">
        <f ca="1">IFERROR(__xludf.DUMMYFUNCTION("""COMPUTED_VALUE"""),"FRASCO")</f>
        <v>FRASCO</v>
      </c>
      <c r="G190" s="64">
        <f ca="1">IFERROR(__xludf.DUMMYFUNCTION("""COMPUTED_VALUE"""),157294)</f>
        <v>157294</v>
      </c>
      <c r="H190" s="40" t="str">
        <f ca="1">IFERROR(__xludf.DUMMYFUNCTION("""COMPUTED_VALUE"""),"ANEXO TECNICO")</f>
        <v>ANEXO TECNICO</v>
      </c>
    </row>
    <row r="191" spans="1:8">
      <c r="A191" s="60">
        <f ca="1">IFERROR(__xludf.DUMMYFUNCTION("""COMPUTED_VALUE"""),199)</f>
        <v>199</v>
      </c>
      <c r="B191" s="61" t="str">
        <f ca="1">IFERROR(__xludf.DUMMYFUNCTION("""COMPUTED_VALUE"""),"NO PERECEDERO")</f>
        <v>NO PERECEDERO</v>
      </c>
      <c r="C191" s="62" t="str">
        <f ca="1">IFERROR(__xludf.DUMMYFUNCTION("""COMPUTED_VALUE"""),"GRUPO 1")</f>
        <v>GRUPO 1</v>
      </c>
      <c r="D191" s="61" t="str">
        <f ca="1">IFERROR(__xludf.DUMMYFUNCTION("""COMPUTED_VALUE"""),"INSUMOS MÉDICO VETERINARIOS Y MEDICAMENTOS")</f>
        <v>INSUMOS MÉDICO VETERINARIOS Y MEDICAMENTOS</v>
      </c>
      <c r="E191" s="61" t="str">
        <f ca="1">IFERROR(__xludf.DUMMYFUNCTION("""COMPUTED_VALUE"""),"PENTOBARBITAL SÓDICO 390 MG + DIFENILHIDRANTOINA SÓDICA 50 MG (PARA EUTANASIA) - FRASCO ÁMBAR SOLUCIÓN INYECTABLE X 50 ML")</f>
        <v>PENTOBARBITAL SÓDICO 390 MG + DIFENILHIDRANTOINA SÓDICA 50 MG (PARA EUTANASIA) - FRASCO ÁMBAR SOLUCIÓN INYECTABLE X 50 ML</v>
      </c>
      <c r="F191" s="60" t="str">
        <f ca="1">IFERROR(__xludf.DUMMYFUNCTION("""COMPUTED_VALUE"""),"FRASCO")</f>
        <v>FRASCO</v>
      </c>
      <c r="G191" s="64">
        <f ca="1">IFERROR(__xludf.DUMMYFUNCTION("""COMPUTED_VALUE"""),558580)</f>
        <v>558580</v>
      </c>
      <c r="H191" s="40" t="str">
        <f ca="1">IFERROR(__xludf.DUMMYFUNCTION("""COMPUTED_VALUE"""),"ANEXO TECNICO")</f>
        <v>ANEXO TECNICO</v>
      </c>
    </row>
    <row r="192" spans="1:8">
      <c r="A192" s="60">
        <f ca="1">IFERROR(__xludf.DUMMYFUNCTION("""COMPUTED_VALUE"""),200)</f>
        <v>200</v>
      </c>
      <c r="B192" s="61" t="str">
        <f ca="1">IFERROR(__xludf.DUMMYFUNCTION("""COMPUTED_VALUE"""),"NO PERECEDERO")</f>
        <v>NO PERECEDERO</v>
      </c>
      <c r="C192" s="62" t="str">
        <f ca="1">IFERROR(__xludf.DUMMYFUNCTION("""COMPUTED_VALUE"""),"GRUPO 1")</f>
        <v>GRUPO 1</v>
      </c>
      <c r="D192" s="61" t="str">
        <f ca="1">IFERROR(__xludf.DUMMYFUNCTION("""COMPUTED_VALUE"""),"INSUMOS MÉDICO VETERINARIOS Y MEDICAMENTOS")</f>
        <v>INSUMOS MÉDICO VETERINARIOS Y MEDICAMENTOS</v>
      </c>
      <c r="E192" s="61" t="str">
        <f ca="1">IFERROR(__xludf.DUMMYFUNCTION("""COMPUTED_VALUE"""),"PREDNISOLONA 20 MG - CAJA X 10 TABLETAS")</f>
        <v>PREDNISOLONA 20 MG - CAJA X 10 TABLETAS</v>
      </c>
      <c r="F192" s="60" t="str">
        <f ca="1">IFERROR(__xludf.DUMMYFUNCTION("""COMPUTED_VALUE"""),"CAJA")</f>
        <v>CAJA</v>
      </c>
      <c r="G192" s="64">
        <f ca="1">IFERROR(__xludf.DUMMYFUNCTION("""COMPUTED_VALUE"""),10726)</f>
        <v>10726</v>
      </c>
      <c r="H192" s="40" t="str">
        <f ca="1">IFERROR(__xludf.DUMMYFUNCTION("""COMPUTED_VALUE"""),"ANEXO TECNICO")</f>
        <v>ANEXO TECNICO</v>
      </c>
    </row>
    <row r="193" spans="1:8">
      <c r="A193" s="60">
        <f ca="1">IFERROR(__xludf.DUMMYFUNCTION("""COMPUTED_VALUE"""),201)</f>
        <v>201</v>
      </c>
      <c r="B193" s="61" t="str">
        <f ca="1">IFERROR(__xludf.DUMMYFUNCTION("""COMPUTED_VALUE"""),"NO PERECEDERO")</f>
        <v>NO PERECEDERO</v>
      </c>
      <c r="C193" s="62" t="str">
        <f ca="1">IFERROR(__xludf.DUMMYFUNCTION("""COMPUTED_VALUE"""),"GRUPO 1")</f>
        <v>GRUPO 1</v>
      </c>
      <c r="D193" s="61" t="str">
        <f ca="1">IFERROR(__xludf.DUMMYFUNCTION("""COMPUTED_VALUE"""),"INSUMOS MÉDICO VETERINARIOS Y MEDICAMENTOS")</f>
        <v>INSUMOS MÉDICO VETERINARIOS Y MEDICAMENTOS</v>
      </c>
      <c r="E193" s="61" t="str">
        <f ca="1">IFERROR(__xludf.DUMMYFUNCTION("""COMPUTED_VALUE"""),"PROBIÓTICOS EN POLVO PARA GATOS - SOBRE X 5 GR")</f>
        <v>PROBIÓTICOS EN POLVO PARA GATOS - SOBRE X 5 GR</v>
      </c>
      <c r="F193" s="60" t="str">
        <f ca="1">IFERROR(__xludf.DUMMYFUNCTION("""COMPUTED_VALUE"""),"UNIDAD")</f>
        <v>UNIDAD</v>
      </c>
      <c r="G193" s="64">
        <f ca="1">IFERROR(__xludf.DUMMYFUNCTION("""COMPUTED_VALUE"""),8311)</f>
        <v>8311</v>
      </c>
      <c r="H193" s="40" t="str">
        <f ca="1">IFERROR(__xludf.DUMMYFUNCTION("""COMPUTED_VALUE"""),"ANEXO TECNICO")</f>
        <v>ANEXO TECNICO</v>
      </c>
    </row>
    <row r="194" spans="1:8">
      <c r="A194" s="60">
        <f ca="1">IFERROR(__xludf.DUMMYFUNCTION("""COMPUTED_VALUE"""),202)</f>
        <v>202</v>
      </c>
      <c r="B194" s="61" t="str">
        <f ca="1">IFERROR(__xludf.DUMMYFUNCTION("""COMPUTED_VALUE"""),"NO PERECEDERO")</f>
        <v>NO PERECEDERO</v>
      </c>
      <c r="C194" s="62" t="str">
        <f ca="1">IFERROR(__xludf.DUMMYFUNCTION("""COMPUTED_VALUE"""),"GRUPO 1")</f>
        <v>GRUPO 1</v>
      </c>
      <c r="D194" s="61" t="str">
        <f ca="1">IFERROR(__xludf.DUMMYFUNCTION("""COMPUTED_VALUE"""),"INSUMOS MÉDICO VETERINARIOS Y MEDICAMENTOS")</f>
        <v>INSUMOS MÉDICO VETERINARIOS Y MEDICAMENTOS</v>
      </c>
      <c r="E194" s="61" t="str">
        <f ca="1">IFERROR(__xludf.DUMMYFUNCTION("""COMPUTED_VALUE"""),"PROBIÓTICOS EN POLVO PARA PERROS - SOBRE X 5 GR")</f>
        <v>PROBIÓTICOS EN POLVO PARA PERROS - SOBRE X 5 GR</v>
      </c>
      <c r="F194" s="60" t="str">
        <f ca="1">IFERROR(__xludf.DUMMYFUNCTION("""COMPUTED_VALUE"""),"UNIDAD")</f>
        <v>UNIDAD</v>
      </c>
      <c r="G194" s="64">
        <f ca="1">IFERROR(__xludf.DUMMYFUNCTION("""COMPUTED_VALUE"""),9772)</f>
        <v>9772</v>
      </c>
      <c r="H194" s="40" t="str">
        <f ca="1">IFERROR(__xludf.DUMMYFUNCTION("""COMPUTED_VALUE"""),"ANEXO TECNICO")</f>
        <v>ANEXO TECNICO</v>
      </c>
    </row>
    <row r="195" spans="1:8">
      <c r="A195" s="60">
        <f ca="1">IFERROR(__xludf.DUMMYFUNCTION("""COMPUTED_VALUE"""),203)</f>
        <v>203</v>
      </c>
      <c r="B195" s="61" t="str">
        <f ca="1">IFERROR(__xludf.DUMMYFUNCTION("""COMPUTED_VALUE"""),"NO PERECEDERO")</f>
        <v>NO PERECEDERO</v>
      </c>
      <c r="C195" s="62" t="str">
        <f ca="1">IFERROR(__xludf.DUMMYFUNCTION("""COMPUTED_VALUE"""),"GRUPO 1")</f>
        <v>GRUPO 1</v>
      </c>
      <c r="D195" s="61" t="str">
        <f ca="1">IFERROR(__xludf.DUMMYFUNCTION("""COMPUTED_VALUE"""),"INSUMOS MÉDICO VETERINARIOS Y MEDICAMENTOS")</f>
        <v>INSUMOS MÉDICO VETERINARIOS Y MEDICAMENTOS</v>
      </c>
      <c r="E195" s="61" t="str">
        <f ca="1">IFERROR(__xludf.DUMMYFUNCTION("""COMPUTED_VALUE"""),"PROPOFOL 1 % - VIAL X 20 ML")</f>
        <v>PROPOFOL 1 % - VIAL X 20 ML</v>
      </c>
      <c r="F195" s="60" t="str">
        <f ca="1">IFERROR(__xludf.DUMMYFUNCTION("""COMPUTED_VALUE"""),"FRASCO")</f>
        <v>FRASCO</v>
      </c>
      <c r="G195" s="64">
        <f ca="1">IFERROR(__xludf.DUMMYFUNCTION("""COMPUTED_VALUE"""),81488)</f>
        <v>81488</v>
      </c>
      <c r="H195" s="40" t="str">
        <f ca="1">IFERROR(__xludf.DUMMYFUNCTION("""COMPUTED_VALUE"""),"ANEXO TECNICO")</f>
        <v>ANEXO TECNICO</v>
      </c>
    </row>
    <row r="196" spans="1:8">
      <c r="A196" s="60">
        <f ca="1">IFERROR(__xludf.DUMMYFUNCTION("""COMPUTED_VALUE"""),204)</f>
        <v>204</v>
      </c>
      <c r="B196" s="61" t="str">
        <f ca="1">IFERROR(__xludf.DUMMYFUNCTION("""COMPUTED_VALUE"""),"NO PERECEDERO")</f>
        <v>NO PERECEDERO</v>
      </c>
      <c r="C196" s="62" t="str">
        <f ca="1">IFERROR(__xludf.DUMMYFUNCTION("""COMPUTED_VALUE"""),"GRUPO 1")</f>
        <v>GRUPO 1</v>
      </c>
      <c r="D196" s="61" t="str">
        <f ca="1">IFERROR(__xludf.DUMMYFUNCTION("""COMPUTED_VALUE"""),"INSUMOS MÉDICO VETERINARIOS Y MEDICAMENTOS")</f>
        <v>INSUMOS MÉDICO VETERINARIOS Y MEDICAMENTOS</v>
      </c>
      <c r="E196" s="61" t="str">
        <f ca="1">IFERROR(__xludf.DUMMYFUNCTION("""COMPUTED_VALUE"""),"PROPOXUR - FRASCO PLÁSTICO DE 100 GR, POLVO DE USO EXTERNO, ECTOPARASITICIDA.")</f>
        <v>PROPOXUR - FRASCO PLÁSTICO DE 100 GR, POLVO DE USO EXTERNO, ECTOPARASITICIDA.</v>
      </c>
      <c r="F196" s="60" t="str">
        <f ca="1">IFERROR(__xludf.DUMMYFUNCTION("""COMPUTED_VALUE"""),"FRASCO")</f>
        <v>FRASCO</v>
      </c>
      <c r="G196" s="64">
        <f ca="1">IFERROR(__xludf.DUMMYFUNCTION("""COMPUTED_VALUE"""),22779)</f>
        <v>22779</v>
      </c>
      <c r="H196" s="40" t="str">
        <f ca="1">IFERROR(__xludf.DUMMYFUNCTION("""COMPUTED_VALUE"""),"ANEXO TECNICO")</f>
        <v>ANEXO TECNICO</v>
      </c>
    </row>
    <row r="197" spans="1:8">
      <c r="A197" s="60">
        <f ca="1">IFERROR(__xludf.DUMMYFUNCTION("""COMPUTED_VALUE"""),205)</f>
        <v>205</v>
      </c>
      <c r="B197" s="61" t="str">
        <f ca="1">IFERROR(__xludf.DUMMYFUNCTION("""COMPUTED_VALUE"""),"NO PERECEDERO")</f>
        <v>NO PERECEDERO</v>
      </c>
      <c r="C197" s="62" t="str">
        <f ca="1">IFERROR(__xludf.DUMMYFUNCTION("""COMPUTED_VALUE"""),"GRUPO 1")</f>
        <v>GRUPO 1</v>
      </c>
      <c r="D197" s="61" t="str">
        <f ca="1">IFERROR(__xludf.DUMMYFUNCTION("""COMPUTED_VALUE"""),"INSUMOS MÉDICO VETERINARIOS Y MEDICAMENTOS")</f>
        <v>INSUMOS MÉDICO VETERINARIOS Y MEDICAMENTOS</v>
      </c>
      <c r="E197" s="61" t="str">
        <f ca="1">IFERROR(__xludf.DUMMYFUNCTION("""COMPUTED_VALUE"""),"PROPOXUR 1% POLVO - FRASCO X 100 GR")</f>
        <v>PROPOXUR 1% POLVO - FRASCO X 100 GR</v>
      </c>
      <c r="F197" s="60" t="str">
        <f ca="1">IFERROR(__xludf.DUMMYFUNCTION("""COMPUTED_VALUE"""),"FRASCO")</f>
        <v>FRASCO</v>
      </c>
      <c r="G197" s="64">
        <f ca="1">IFERROR(__xludf.DUMMYFUNCTION("""COMPUTED_VALUE"""),25478)</f>
        <v>25478</v>
      </c>
      <c r="H197" s="40" t="str">
        <f ca="1">IFERROR(__xludf.DUMMYFUNCTION("""COMPUTED_VALUE"""),"ANEXO TECNICO")</f>
        <v>ANEXO TECNICO</v>
      </c>
    </row>
    <row r="198" spans="1:8">
      <c r="A198" s="60">
        <f ca="1">IFERROR(__xludf.DUMMYFUNCTION("""COMPUTED_VALUE"""),206)</f>
        <v>206</v>
      </c>
      <c r="B198" s="61" t="str">
        <f ca="1">IFERROR(__xludf.DUMMYFUNCTION("""COMPUTED_VALUE"""),"NO PERECEDERO")</f>
        <v>NO PERECEDERO</v>
      </c>
      <c r="C198" s="62" t="str">
        <f ca="1">IFERROR(__xludf.DUMMYFUNCTION("""COMPUTED_VALUE"""),"GRUPO 1")</f>
        <v>GRUPO 1</v>
      </c>
      <c r="D198" s="61" t="str">
        <f ca="1">IFERROR(__xludf.DUMMYFUNCTION("""COMPUTED_VALUE"""),"INSUMOS MÉDICO VETERINARIOS Y MEDICAMENTOS")</f>
        <v>INSUMOS MÉDICO VETERINARIOS Y MEDICAMENTOS</v>
      </c>
      <c r="E198" s="61" t="str">
        <f ca="1">IFERROR(__xludf.DUMMYFUNCTION("""COMPUTED_VALUE"""),"SELAMECTINA 6% - CAJA X 1 TUBO UNIDOSIS DE 0.25 ML")</f>
        <v>SELAMECTINA 6% - CAJA X 1 TUBO UNIDOSIS DE 0.25 ML</v>
      </c>
      <c r="F198" s="60" t="str">
        <f ca="1">IFERROR(__xludf.DUMMYFUNCTION("""COMPUTED_VALUE"""),"CAJA")</f>
        <v>CAJA</v>
      </c>
      <c r="G198" s="64">
        <f ca="1">IFERROR(__xludf.DUMMYFUNCTION("""COMPUTED_VALUE"""),48946)</f>
        <v>48946</v>
      </c>
      <c r="H198" s="40" t="str">
        <f ca="1">IFERROR(__xludf.DUMMYFUNCTION("""COMPUTED_VALUE"""),"ANEXO TECNICO")</f>
        <v>ANEXO TECNICO</v>
      </c>
    </row>
    <row r="199" spans="1:8">
      <c r="A199" s="60">
        <f ca="1">IFERROR(__xludf.DUMMYFUNCTION("""COMPUTED_VALUE"""),207)</f>
        <v>207</v>
      </c>
      <c r="B199" s="61" t="str">
        <f ca="1">IFERROR(__xludf.DUMMYFUNCTION("""COMPUTED_VALUE"""),"NO PERECEDERO")</f>
        <v>NO PERECEDERO</v>
      </c>
      <c r="C199" s="62" t="str">
        <f ca="1">IFERROR(__xludf.DUMMYFUNCTION("""COMPUTED_VALUE"""),"GRUPO 1")</f>
        <v>GRUPO 1</v>
      </c>
      <c r="D199" s="61" t="str">
        <f ca="1">IFERROR(__xludf.DUMMYFUNCTION("""COMPUTED_VALUE"""),"INSUMOS MÉDICO VETERINARIOS Y MEDICAMENTOS")</f>
        <v>INSUMOS MÉDICO VETERINARIOS Y MEDICAMENTOS</v>
      </c>
      <c r="E199" s="61" t="str">
        <f ca="1">IFERROR(__xludf.DUMMYFUNCTION("""COMPUTED_VALUE"""),"SOLUCIÓN CLORHEXIDINA BUCAL - FRASCO X 120 ML")</f>
        <v>SOLUCIÓN CLORHEXIDINA BUCAL - FRASCO X 120 ML</v>
      </c>
      <c r="F199" s="60" t="str">
        <f ca="1">IFERROR(__xludf.DUMMYFUNCTION("""COMPUTED_VALUE"""),"FRASCO")</f>
        <v>FRASCO</v>
      </c>
      <c r="G199" s="64">
        <f ca="1">IFERROR(__xludf.DUMMYFUNCTION("""COMPUTED_VALUE"""),32667)</f>
        <v>32667</v>
      </c>
      <c r="H199" s="40" t="str">
        <f ca="1">IFERROR(__xludf.DUMMYFUNCTION("""COMPUTED_VALUE"""),"ANEXO TECNICO")</f>
        <v>ANEXO TECNICO</v>
      </c>
    </row>
    <row r="200" spans="1:8">
      <c r="A200" s="60">
        <f ca="1">IFERROR(__xludf.DUMMYFUNCTION("""COMPUTED_VALUE"""),208)</f>
        <v>208</v>
      </c>
      <c r="B200" s="61" t="str">
        <f ca="1">IFERROR(__xludf.DUMMYFUNCTION("""COMPUTED_VALUE"""),"NO PERECEDERO")</f>
        <v>NO PERECEDERO</v>
      </c>
      <c r="C200" s="62" t="str">
        <f ca="1">IFERROR(__xludf.DUMMYFUNCTION("""COMPUTED_VALUE"""),"GRUPO 1")</f>
        <v>GRUPO 1</v>
      </c>
      <c r="D200" s="61" t="str">
        <f ca="1">IFERROR(__xludf.DUMMYFUNCTION("""COMPUTED_VALUE"""),"INSUMOS MÉDICO VETERINARIOS Y MEDICAMENTOS")</f>
        <v>INSUMOS MÉDICO VETERINARIOS Y MEDICAMENTOS</v>
      </c>
      <c r="E200" s="61" t="str">
        <f ca="1">IFERROR(__xludf.DUMMYFUNCTION("""COMPUTED_VALUE"""),"SOLUCIÓN INYECTABLE DE ELECTROLITOS, AMINOÁCIDOS VITAMINAS Y DEXTROSA - BOLSA X 500 ML")</f>
        <v>SOLUCIÓN INYECTABLE DE ELECTROLITOS, AMINOÁCIDOS VITAMINAS Y DEXTROSA - BOLSA X 500 ML</v>
      </c>
      <c r="F200" s="60" t="str">
        <f ca="1">IFERROR(__xludf.DUMMYFUNCTION("""COMPUTED_VALUE"""),"BOLSA")</f>
        <v>BOLSA</v>
      </c>
      <c r="G200" s="64">
        <f ca="1">IFERROR(__xludf.DUMMYFUNCTION("""COMPUTED_VALUE"""),31097)</f>
        <v>31097</v>
      </c>
      <c r="H200" s="40" t="str">
        <f ca="1">IFERROR(__xludf.DUMMYFUNCTION("""COMPUTED_VALUE"""),"ANEXO TECNICO")</f>
        <v>ANEXO TECNICO</v>
      </c>
    </row>
    <row r="201" spans="1:8">
      <c r="A201" s="60">
        <f ca="1">IFERROR(__xludf.DUMMYFUNCTION("""COMPUTED_VALUE"""),209)</f>
        <v>209</v>
      </c>
      <c r="B201" s="61" t="str">
        <f ca="1">IFERROR(__xludf.DUMMYFUNCTION("""COMPUTED_VALUE"""),"NO PERECEDERO")</f>
        <v>NO PERECEDERO</v>
      </c>
      <c r="C201" s="62" t="str">
        <f ca="1">IFERROR(__xludf.DUMMYFUNCTION("""COMPUTED_VALUE"""),"GRUPO 1")</f>
        <v>GRUPO 1</v>
      </c>
      <c r="D201" s="61" t="str">
        <f ca="1">IFERROR(__xludf.DUMMYFUNCTION("""COMPUTED_VALUE"""),"INSUMOS MÉDICO VETERINARIOS Y MEDICAMENTOS")</f>
        <v>INSUMOS MÉDICO VETERINARIOS Y MEDICAMENTOS</v>
      </c>
      <c r="E201" s="61" t="str">
        <f ca="1">IFERROR(__xludf.DUMMYFUNCTION("""COMPUTED_VALUE"""),"SOLUCIÓN INYECTABLE ELECTROLÍTICA, AMINOÁCIDOS Y DEXTROSA - FRASCO X 250 ML")</f>
        <v>SOLUCIÓN INYECTABLE ELECTROLÍTICA, AMINOÁCIDOS Y DEXTROSA - FRASCO X 250 ML</v>
      </c>
      <c r="F201" s="60" t="str">
        <f ca="1">IFERROR(__xludf.DUMMYFUNCTION("""COMPUTED_VALUE"""),"FRASCO")</f>
        <v>FRASCO</v>
      </c>
      <c r="G201" s="64">
        <f ca="1">IFERROR(__xludf.DUMMYFUNCTION("""COMPUTED_VALUE"""),19661)</f>
        <v>19661</v>
      </c>
      <c r="H201" s="40" t="str">
        <f ca="1">IFERROR(__xludf.DUMMYFUNCTION("""COMPUTED_VALUE"""),"ANEXO TECNICO")</f>
        <v>ANEXO TECNICO</v>
      </c>
    </row>
    <row r="202" spans="1:8">
      <c r="A202" s="60">
        <f ca="1">IFERROR(__xludf.DUMMYFUNCTION("""COMPUTED_VALUE"""),210)</f>
        <v>210</v>
      </c>
      <c r="B202" s="61" t="str">
        <f ca="1">IFERROR(__xludf.DUMMYFUNCTION("""COMPUTED_VALUE"""),"NO PERECEDERO")</f>
        <v>NO PERECEDERO</v>
      </c>
      <c r="C202" s="62" t="str">
        <f ca="1">IFERROR(__xludf.DUMMYFUNCTION("""COMPUTED_VALUE"""),"GRUPO 1")</f>
        <v>GRUPO 1</v>
      </c>
      <c r="D202" s="61" t="str">
        <f ca="1">IFERROR(__xludf.DUMMYFUNCTION("""COMPUTED_VALUE"""),"INSUMOS MÉDICO VETERINARIOS Y MEDICAMENTOS")</f>
        <v>INSUMOS MÉDICO VETERINARIOS Y MEDICAMENTOS</v>
      </c>
      <c r="E202" s="61" t="str">
        <f ca="1">IFERROR(__xludf.DUMMYFUNCTION("""COMPUTED_VALUE"""),"SOLUCIÓN OFTÁLMICA. OFLOXACINA 0.6 % + CONDROITIN SULFATO 20% - FRASCO GOTERO X 5 ML")</f>
        <v>SOLUCIÓN OFTÁLMICA. OFLOXACINA 0.6 % + CONDROITIN SULFATO 20% - FRASCO GOTERO X 5 ML</v>
      </c>
      <c r="F202" s="60" t="str">
        <f ca="1">IFERROR(__xludf.DUMMYFUNCTION("""COMPUTED_VALUE"""),"FRASCO")</f>
        <v>FRASCO</v>
      </c>
      <c r="G202" s="64">
        <f ca="1">IFERROR(__xludf.DUMMYFUNCTION("""COMPUTED_VALUE"""),93207)</f>
        <v>93207</v>
      </c>
      <c r="H202" s="40" t="str">
        <f ca="1">IFERROR(__xludf.DUMMYFUNCTION("""COMPUTED_VALUE"""),"ANEXO TECNICO")</f>
        <v>ANEXO TECNICO</v>
      </c>
    </row>
    <row r="203" spans="1:8">
      <c r="A203" s="60">
        <f ca="1">IFERROR(__xludf.DUMMYFUNCTION("""COMPUTED_VALUE"""),211)</f>
        <v>211</v>
      </c>
      <c r="B203" s="61" t="str">
        <f ca="1">IFERROR(__xludf.DUMMYFUNCTION("""COMPUTED_VALUE"""),"NO PERECEDERO")</f>
        <v>NO PERECEDERO</v>
      </c>
      <c r="C203" s="62" t="str">
        <f ca="1">IFERROR(__xludf.DUMMYFUNCTION("""COMPUTED_VALUE"""),"GRUPO 1")</f>
        <v>GRUPO 1</v>
      </c>
      <c r="D203" s="61" t="str">
        <f ca="1">IFERROR(__xludf.DUMMYFUNCTION("""COMPUTED_VALUE"""),"INSUMOS MÉDICO VETERINARIOS Y MEDICAMENTOS")</f>
        <v>INSUMOS MÉDICO VETERINARIOS Y MEDICAMENTOS</v>
      </c>
      <c r="E203" s="61" t="str">
        <f ca="1">IFERROR(__xludf.DUMMYFUNCTION("""COMPUTED_VALUE"""),"SOLUCIÓN ORAL CON COMPLEJO B, AC PANTOTÉNICO Y CALCIO - FRASCO X 100 ML")</f>
        <v>SOLUCIÓN ORAL CON COMPLEJO B, AC PANTOTÉNICO Y CALCIO - FRASCO X 100 ML</v>
      </c>
      <c r="F203" s="60" t="str">
        <f ca="1">IFERROR(__xludf.DUMMYFUNCTION("""COMPUTED_VALUE"""),"FRASCO")</f>
        <v>FRASCO</v>
      </c>
      <c r="G203" s="64">
        <f ca="1">IFERROR(__xludf.DUMMYFUNCTION("""COMPUTED_VALUE"""),7902)</f>
        <v>7902</v>
      </c>
      <c r="H203" s="40" t="str">
        <f ca="1">IFERROR(__xludf.DUMMYFUNCTION("""COMPUTED_VALUE"""),"ANEXO TECNICO")</f>
        <v>ANEXO TECNICO</v>
      </c>
    </row>
    <row r="204" spans="1:8">
      <c r="A204" s="60">
        <f ca="1">IFERROR(__xludf.DUMMYFUNCTION("""COMPUTED_VALUE"""),212)</f>
        <v>212</v>
      </c>
      <c r="B204" s="61" t="str">
        <f ca="1">IFERROR(__xludf.DUMMYFUNCTION("""COMPUTED_VALUE"""),"NO PERECEDERO")</f>
        <v>NO PERECEDERO</v>
      </c>
      <c r="C204" s="62" t="str">
        <f ca="1">IFERROR(__xludf.DUMMYFUNCTION("""COMPUTED_VALUE"""),"GRUPO 1")</f>
        <v>GRUPO 1</v>
      </c>
      <c r="D204" s="61" t="str">
        <f ca="1">IFERROR(__xludf.DUMMYFUNCTION("""COMPUTED_VALUE"""),"INSUMOS MÉDICO VETERINARIOS Y MEDICAMENTOS")</f>
        <v>INSUMOS MÉDICO VETERINARIOS Y MEDICAMENTOS</v>
      </c>
      <c r="E204" s="61" t="str">
        <f ca="1">IFERROR(__xludf.DUMMYFUNCTION("""COMPUTED_VALUE"""),"SUBSALICILATO DE BISMUTO 1.75G/100ML - FRASCO X 120 ML")</f>
        <v>SUBSALICILATO DE BISMUTO 1.75G/100ML - FRASCO X 120 ML</v>
      </c>
      <c r="F204" s="60" t="str">
        <f ca="1">IFERROR(__xludf.DUMMYFUNCTION("""COMPUTED_VALUE"""),"FRASCO")</f>
        <v>FRASCO</v>
      </c>
      <c r="G204" s="64">
        <f ca="1">IFERROR(__xludf.DUMMYFUNCTION("""COMPUTED_VALUE"""),33773)</f>
        <v>33773</v>
      </c>
      <c r="H204" s="40" t="str">
        <f ca="1">IFERROR(__xludf.DUMMYFUNCTION("""COMPUTED_VALUE"""),"ANEXO TECNICO")</f>
        <v>ANEXO TECNICO</v>
      </c>
    </row>
    <row r="205" spans="1:8">
      <c r="A205" s="60">
        <f ca="1">IFERROR(__xludf.DUMMYFUNCTION("""COMPUTED_VALUE"""),213)</f>
        <v>213</v>
      </c>
      <c r="B205" s="61" t="str">
        <f ca="1">IFERROR(__xludf.DUMMYFUNCTION("""COMPUTED_VALUE"""),"NO PERECEDERO")</f>
        <v>NO PERECEDERO</v>
      </c>
      <c r="C205" s="62" t="str">
        <f ca="1">IFERROR(__xludf.DUMMYFUNCTION("""COMPUTED_VALUE"""),"GRUPO 1")</f>
        <v>GRUPO 1</v>
      </c>
      <c r="D205" s="61" t="str">
        <f ca="1">IFERROR(__xludf.DUMMYFUNCTION("""COMPUTED_VALUE"""),"INSUMOS MÉDICO VETERINARIOS Y MEDICAMENTOS")</f>
        <v>INSUMOS MÉDICO VETERINARIOS Y MEDICAMENTOS</v>
      </c>
      <c r="E205" s="61" t="str">
        <f ca="1">IFERROR(__xludf.DUMMYFUNCTION("""COMPUTED_VALUE"""),"SULFADIAZINA 4 MG+ TRIMETOPIM 0.8MG - FRASCO SUSPENSIÓN ORAL X 30 ML")</f>
        <v>SULFADIAZINA 4 MG+ TRIMETOPIM 0.8MG - FRASCO SUSPENSIÓN ORAL X 30 ML</v>
      </c>
      <c r="F205" s="60" t="str">
        <f ca="1">IFERROR(__xludf.DUMMYFUNCTION("""COMPUTED_VALUE"""),"FRASCO")</f>
        <v>FRASCO</v>
      </c>
      <c r="G205" s="64">
        <f ca="1">IFERROR(__xludf.DUMMYFUNCTION("""COMPUTED_VALUE"""),17700)</f>
        <v>17700</v>
      </c>
      <c r="H205" s="40" t="str">
        <f ca="1">IFERROR(__xludf.DUMMYFUNCTION("""COMPUTED_VALUE"""),"ANEXO TECNICO")</f>
        <v>ANEXO TECNICO</v>
      </c>
    </row>
    <row r="206" spans="1:8">
      <c r="A206" s="60">
        <f ca="1">IFERROR(__xludf.DUMMYFUNCTION("""COMPUTED_VALUE"""),214)</f>
        <v>214</v>
      </c>
      <c r="B206" s="61" t="str">
        <f ca="1">IFERROR(__xludf.DUMMYFUNCTION("""COMPUTED_VALUE"""),"NO PERECEDERO")</f>
        <v>NO PERECEDERO</v>
      </c>
      <c r="C206" s="62" t="str">
        <f ca="1">IFERROR(__xludf.DUMMYFUNCTION("""COMPUTED_VALUE"""),"GRUPO 1")</f>
        <v>GRUPO 1</v>
      </c>
      <c r="D206" s="61" t="str">
        <f ca="1">IFERROR(__xludf.DUMMYFUNCTION("""COMPUTED_VALUE"""),"INSUMOS MÉDICO VETERINARIOS Y MEDICAMENTOS")</f>
        <v>INSUMOS MÉDICO VETERINARIOS Y MEDICAMENTOS</v>
      </c>
      <c r="E206" s="61" t="str">
        <f ca="1">IFERROR(__xludf.DUMMYFUNCTION("""COMPUTED_VALUE"""),"SULFADOXINA 200 MG TRIMETOPRIM 40 MG - FRASCO INYECTABLE X 100 ML")</f>
        <v>SULFADOXINA 200 MG TRIMETOPRIM 40 MG - FRASCO INYECTABLE X 100 ML</v>
      </c>
      <c r="F206" s="60" t="str">
        <f ca="1">IFERROR(__xludf.DUMMYFUNCTION("""COMPUTED_VALUE"""),"FRASCO")</f>
        <v>FRASCO</v>
      </c>
      <c r="G206" s="64">
        <f ca="1">IFERROR(__xludf.DUMMYFUNCTION("""COMPUTED_VALUE"""),130730)</f>
        <v>130730</v>
      </c>
      <c r="H206" s="40" t="str">
        <f ca="1">IFERROR(__xludf.DUMMYFUNCTION("""COMPUTED_VALUE"""),"ANEXO TECNICO")</f>
        <v>ANEXO TECNICO</v>
      </c>
    </row>
    <row r="207" spans="1:8">
      <c r="A207" s="60">
        <f ca="1">IFERROR(__xludf.DUMMYFUNCTION("""COMPUTED_VALUE"""),215)</f>
        <v>215</v>
      </c>
      <c r="B207" s="61" t="str">
        <f ca="1">IFERROR(__xludf.DUMMYFUNCTION("""COMPUTED_VALUE"""),"NO PERECEDERO")</f>
        <v>NO PERECEDERO</v>
      </c>
      <c r="C207" s="62" t="str">
        <f ca="1">IFERROR(__xludf.DUMMYFUNCTION("""COMPUTED_VALUE"""),"GRUPO 1")</f>
        <v>GRUPO 1</v>
      </c>
      <c r="D207" s="61" t="str">
        <f ca="1">IFERROR(__xludf.DUMMYFUNCTION("""COMPUTED_VALUE"""),"INSUMOS MÉDICO VETERINARIOS Y MEDICAMENTOS")</f>
        <v>INSUMOS MÉDICO VETERINARIOS Y MEDICAMENTOS</v>
      </c>
      <c r="E207" s="61" t="str">
        <f ca="1">IFERROR(__xludf.DUMMYFUNCTION("""COMPUTED_VALUE"""),"TINIDAZOL SUSPENSIÓN 200 MG/ML - FRASCO X 15 ML")</f>
        <v>TINIDAZOL SUSPENSIÓN 200 MG/ML - FRASCO X 15 ML</v>
      </c>
      <c r="F207" s="60" t="str">
        <f ca="1">IFERROR(__xludf.DUMMYFUNCTION("""COMPUTED_VALUE"""),"FRASCO")</f>
        <v>FRASCO</v>
      </c>
      <c r="G207" s="64">
        <f ca="1">IFERROR(__xludf.DUMMYFUNCTION("""COMPUTED_VALUE"""),10251)</f>
        <v>10251</v>
      </c>
      <c r="H207" s="40" t="str">
        <f ca="1">IFERROR(__xludf.DUMMYFUNCTION("""COMPUTED_VALUE"""),"ANEXO TECNICO")</f>
        <v>ANEXO TECNICO</v>
      </c>
    </row>
    <row r="208" spans="1:8">
      <c r="A208" s="60">
        <f ca="1">IFERROR(__xludf.DUMMYFUNCTION("""COMPUTED_VALUE"""),216)</f>
        <v>216</v>
      </c>
      <c r="B208" s="61" t="str">
        <f ca="1">IFERROR(__xludf.DUMMYFUNCTION("""COMPUTED_VALUE"""),"NO PERECEDERO")</f>
        <v>NO PERECEDERO</v>
      </c>
      <c r="C208" s="62" t="str">
        <f ca="1">IFERROR(__xludf.DUMMYFUNCTION("""COMPUTED_VALUE"""),"GRUPO 1")</f>
        <v>GRUPO 1</v>
      </c>
      <c r="D208" s="61" t="str">
        <f ca="1">IFERROR(__xludf.DUMMYFUNCTION("""COMPUTED_VALUE"""),"INSUMOS MÉDICO VETERINARIOS Y MEDICAMENTOS")</f>
        <v>INSUMOS MÉDICO VETERINARIOS Y MEDICAMENTOS</v>
      </c>
      <c r="E208" s="61" t="str">
        <f ca="1">IFERROR(__xludf.DUMMYFUNCTION("""COMPUTED_VALUE"""),"TOLTRAZURIL 10MG + FENBENDAZOL 50 MG EN SUSPENSIÓN - FRASCO X 16 ML")</f>
        <v>TOLTRAZURIL 10MG + FENBENDAZOL 50 MG EN SUSPENSIÓN - FRASCO X 16 ML</v>
      </c>
      <c r="F208" s="60" t="str">
        <f ca="1">IFERROR(__xludf.DUMMYFUNCTION("""COMPUTED_VALUE"""),"FRASCO")</f>
        <v>FRASCO</v>
      </c>
      <c r="G208" s="64">
        <f ca="1">IFERROR(__xludf.DUMMYFUNCTION("""COMPUTED_VALUE"""),67854)</f>
        <v>67854</v>
      </c>
      <c r="H208" s="40" t="str">
        <f ca="1">IFERROR(__xludf.DUMMYFUNCTION("""COMPUTED_VALUE"""),"ANEXO TECNICO")</f>
        <v>ANEXO TECNICO</v>
      </c>
    </row>
    <row r="209" spans="1:8">
      <c r="A209" s="60">
        <f ca="1">IFERROR(__xludf.DUMMYFUNCTION("""COMPUTED_VALUE"""),217)</f>
        <v>217</v>
      </c>
      <c r="B209" s="61" t="str">
        <f ca="1">IFERROR(__xludf.DUMMYFUNCTION("""COMPUTED_VALUE"""),"NO PERECEDERO")</f>
        <v>NO PERECEDERO</v>
      </c>
      <c r="C209" s="62" t="str">
        <f ca="1">IFERROR(__xludf.DUMMYFUNCTION("""COMPUTED_VALUE"""),"GRUPO 1")</f>
        <v>GRUPO 1</v>
      </c>
      <c r="D209" s="61" t="str">
        <f ca="1">IFERROR(__xludf.DUMMYFUNCTION("""COMPUTED_VALUE"""),"INSUMOS MÉDICO VETERINARIOS Y MEDICAMENTOS")</f>
        <v>INSUMOS MÉDICO VETERINARIOS Y MEDICAMENTOS</v>
      </c>
      <c r="E209" s="61" t="str">
        <f ca="1">IFERROR(__xludf.DUMMYFUNCTION("""COMPUTED_VALUE"""),"TOLTRAZURIL 5% - FRASCO X 100 ML")</f>
        <v>TOLTRAZURIL 5% - FRASCO X 100 ML</v>
      </c>
      <c r="F209" s="60" t="str">
        <f ca="1">IFERROR(__xludf.DUMMYFUNCTION("""COMPUTED_VALUE"""),"FRASCO")</f>
        <v>FRASCO</v>
      </c>
      <c r="G209" s="64">
        <f ca="1">IFERROR(__xludf.DUMMYFUNCTION("""COMPUTED_VALUE"""),99127)</f>
        <v>99127</v>
      </c>
      <c r="H209" s="40" t="str">
        <f ca="1">IFERROR(__xludf.DUMMYFUNCTION("""COMPUTED_VALUE"""),"ANEXO TECNICO")</f>
        <v>ANEXO TECNICO</v>
      </c>
    </row>
    <row r="210" spans="1:8">
      <c r="A210" s="60">
        <f ca="1">IFERROR(__xludf.DUMMYFUNCTION("""COMPUTED_VALUE"""),218)</f>
        <v>218</v>
      </c>
      <c r="B210" s="61" t="str">
        <f ca="1">IFERROR(__xludf.DUMMYFUNCTION("""COMPUTED_VALUE"""),"NO PERECEDERO")</f>
        <v>NO PERECEDERO</v>
      </c>
      <c r="C210" s="62" t="str">
        <f ca="1">IFERROR(__xludf.DUMMYFUNCTION("""COMPUTED_VALUE"""),"GRUPO 1")</f>
        <v>GRUPO 1</v>
      </c>
      <c r="D210" s="61" t="str">
        <f ca="1">IFERROR(__xludf.DUMMYFUNCTION("""COMPUTED_VALUE"""),"INSUMOS MÉDICO VETERINARIOS Y MEDICAMENTOS")</f>
        <v>INSUMOS MÉDICO VETERINARIOS Y MEDICAMENTOS</v>
      </c>
      <c r="E210" s="61" t="str">
        <f ca="1">IFERROR(__xludf.DUMMYFUNCTION("""COMPUTED_VALUE"""),"TRAMADOL 100 MG/2ML - AMPOLLA DE 2 ML")</f>
        <v>TRAMADOL 100 MG/2ML - AMPOLLA DE 2 ML</v>
      </c>
      <c r="F210" s="60" t="str">
        <f ca="1">IFERROR(__xludf.DUMMYFUNCTION("""COMPUTED_VALUE"""),"UNIDAD")</f>
        <v>UNIDAD</v>
      </c>
      <c r="G210" s="64">
        <f ca="1">IFERROR(__xludf.DUMMYFUNCTION("""COMPUTED_VALUE"""),4923)</f>
        <v>4923</v>
      </c>
      <c r="H210" s="40" t="str">
        <f ca="1">IFERROR(__xludf.DUMMYFUNCTION("""COMPUTED_VALUE"""),"ANEXO TECNICO")</f>
        <v>ANEXO TECNICO</v>
      </c>
    </row>
    <row r="211" spans="1:8">
      <c r="A211" s="60">
        <f ca="1">IFERROR(__xludf.DUMMYFUNCTION("""COMPUTED_VALUE"""),219)</f>
        <v>219</v>
      </c>
      <c r="B211" s="61" t="str">
        <f ca="1">IFERROR(__xludf.DUMMYFUNCTION("""COMPUTED_VALUE"""),"NO PERECEDERO")</f>
        <v>NO PERECEDERO</v>
      </c>
      <c r="C211" s="62" t="str">
        <f ca="1">IFERROR(__xludf.DUMMYFUNCTION("""COMPUTED_VALUE"""),"GRUPO 1")</f>
        <v>GRUPO 1</v>
      </c>
      <c r="D211" s="61" t="str">
        <f ca="1">IFERROR(__xludf.DUMMYFUNCTION("""COMPUTED_VALUE"""),"INSUMOS MÉDICO VETERINARIOS Y MEDICAMENTOS")</f>
        <v>INSUMOS MÉDICO VETERINARIOS Y MEDICAMENTOS</v>
      </c>
      <c r="E211" s="61" t="str">
        <f ca="1">IFERROR(__xludf.DUMMYFUNCTION("""COMPUTED_VALUE"""),"TRAUMEEL: CREMA HOMEOPÁTICO PARA EL TRATAMIENTO DEL DOLOR Y LA INFLAMACIÓN A BASE DE ÁRNICA MONTANA Y CALÉNDULA OFFICINALIS - ENVASE X 50 G")</f>
        <v>TRAUMEEL: CREMA HOMEOPÁTICO PARA EL TRATAMIENTO DEL DOLOR Y LA INFLAMACIÓN A BASE DE ÁRNICA MONTANA Y CALÉNDULA OFFICINALIS - ENVASE X 50 G</v>
      </c>
      <c r="F211" s="60" t="str">
        <f ca="1">IFERROR(__xludf.DUMMYFUNCTION("""COMPUTED_VALUE"""),"UNIDAD")</f>
        <v>UNIDAD</v>
      </c>
      <c r="G211" s="64">
        <f ca="1">IFERROR(__xludf.DUMMYFUNCTION("""COMPUTED_VALUE"""),69255)</f>
        <v>69255</v>
      </c>
      <c r="H211" s="40" t="str">
        <f ca="1">IFERROR(__xludf.DUMMYFUNCTION("""COMPUTED_VALUE"""),"ANEXO TECNICO")</f>
        <v>ANEXO TECNICO</v>
      </c>
    </row>
    <row r="212" spans="1:8">
      <c r="A212" s="60">
        <f ca="1">IFERROR(__xludf.DUMMYFUNCTION("""COMPUTED_VALUE"""),220)</f>
        <v>220</v>
      </c>
      <c r="B212" s="61" t="str">
        <f ca="1">IFERROR(__xludf.DUMMYFUNCTION("""COMPUTED_VALUE"""),"NO PERECEDERO")</f>
        <v>NO PERECEDERO</v>
      </c>
      <c r="C212" s="62" t="str">
        <f ca="1">IFERROR(__xludf.DUMMYFUNCTION("""COMPUTED_VALUE"""),"GRUPO 1")</f>
        <v>GRUPO 1</v>
      </c>
      <c r="D212" s="61" t="str">
        <f ca="1">IFERROR(__xludf.DUMMYFUNCTION("""COMPUTED_VALUE"""),"INSUMOS MÉDICO VETERINARIOS Y MEDICAMENTOS")</f>
        <v>INSUMOS MÉDICO VETERINARIOS Y MEDICAMENTOS</v>
      </c>
      <c r="E212" s="61" t="str">
        <f ca="1">IFERROR(__xludf.DUMMYFUNCTION("""COMPUTED_VALUE"""),"TRAUMEEL: MEDICAMENTO HOMEOPÁTICO PARA EL TRATAMIENTO DEL DOLOR Y LA INFLAMACIÓN A BASE DE ÁRNICA MONTANA Y CALÉNDULA OFFICINALIS - FRASCO X 50 COMPRIMIDOS")</f>
        <v>TRAUMEEL: MEDICAMENTO HOMEOPÁTICO PARA EL TRATAMIENTO DEL DOLOR Y LA INFLAMACIÓN A BASE DE ÁRNICA MONTANA Y CALÉNDULA OFFICINALIS - FRASCO X 50 COMPRIMIDOS</v>
      </c>
      <c r="F212" s="60" t="str">
        <f ca="1">IFERROR(__xludf.DUMMYFUNCTION("""COMPUTED_VALUE"""),"FRASCO")</f>
        <v>FRASCO</v>
      </c>
      <c r="G212" s="64">
        <f ca="1">IFERROR(__xludf.DUMMYFUNCTION("""COMPUTED_VALUE"""),92481)</f>
        <v>92481</v>
      </c>
      <c r="H212" s="40" t="str">
        <f ca="1">IFERROR(__xludf.DUMMYFUNCTION("""COMPUTED_VALUE"""),"ANEXO TECNICO")</f>
        <v>ANEXO TECNICO</v>
      </c>
    </row>
    <row r="213" spans="1:8">
      <c r="A213" s="60">
        <f ca="1">IFERROR(__xludf.DUMMYFUNCTION("""COMPUTED_VALUE"""),221)</f>
        <v>221</v>
      </c>
      <c r="B213" s="61" t="str">
        <f ca="1">IFERROR(__xludf.DUMMYFUNCTION("""COMPUTED_VALUE"""),"NO PERECEDERO")</f>
        <v>NO PERECEDERO</v>
      </c>
      <c r="C213" s="62" t="str">
        <f ca="1">IFERROR(__xludf.DUMMYFUNCTION("""COMPUTED_VALUE"""),"GRUPO 1")</f>
        <v>GRUPO 1</v>
      </c>
      <c r="D213" s="61" t="str">
        <f ca="1">IFERROR(__xludf.DUMMYFUNCTION("""COMPUTED_VALUE"""),"INSUMOS MÉDICO VETERINARIOS Y MEDICAMENTOS")</f>
        <v>INSUMOS MÉDICO VETERINARIOS Y MEDICAMENTOS</v>
      </c>
      <c r="E213" s="61" t="str">
        <f ca="1">IFERROR(__xludf.DUMMYFUNCTION("""COMPUTED_VALUE"""),"UNGÜENTO FLUIDO ÓTICOS CON GENTAMICINA, CORTICOIDE Y CLOTRIMAZOL - ENVASE X 15 G")</f>
        <v>UNGÜENTO FLUIDO ÓTICOS CON GENTAMICINA, CORTICOIDE Y CLOTRIMAZOL - ENVASE X 15 G</v>
      </c>
      <c r="F213" s="60" t="str">
        <f ca="1">IFERROR(__xludf.DUMMYFUNCTION("""COMPUTED_VALUE"""),"UNIDAD")</f>
        <v>UNIDAD</v>
      </c>
      <c r="G213" s="64">
        <f ca="1">IFERROR(__xludf.DUMMYFUNCTION("""COMPUTED_VALUE"""),43075)</f>
        <v>43075</v>
      </c>
      <c r="H213" s="40" t="str">
        <f ca="1">IFERROR(__xludf.DUMMYFUNCTION("""COMPUTED_VALUE"""),"ANEXO TECNICO")</f>
        <v>ANEXO TECNICO</v>
      </c>
    </row>
    <row r="214" spans="1:8">
      <c r="A214" s="60">
        <f ca="1">IFERROR(__xludf.DUMMYFUNCTION("""COMPUTED_VALUE"""),222)</f>
        <v>222</v>
      </c>
      <c r="B214" s="61" t="str">
        <f ca="1">IFERROR(__xludf.DUMMYFUNCTION("""COMPUTED_VALUE"""),"NO PERECEDERO")</f>
        <v>NO PERECEDERO</v>
      </c>
      <c r="C214" s="62" t="str">
        <f ca="1">IFERROR(__xludf.DUMMYFUNCTION("""COMPUTED_VALUE"""),"GRUPO 1")</f>
        <v>GRUPO 1</v>
      </c>
      <c r="D214" s="61" t="str">
        <f ca="1">IFERROR(__xludf.DUMMYFUNCTION("""COMPUTED_VALUE"""),"INSUMOS MÉDICO VETERINARIOS Y MEDICAMENTOS")</f>
        <v>INSUMOS MÉDICO VETERINARIOS Y MEDICAMENTOS</v>
      </c>
      <c r="E214" s="61" t="str">
        <f ca="1">IFERROR(__xludf.DUMMYFUNCTION("""COMPUTED_VALUE"""),"VITAMINA A 10000 UI - FRASCO X 100 CAPSULAS")</f>
        <v>VITAMINA A 10000 UI - FRASCO X 100 CAPSULAS</v>
      </c>
      <c r="F214" s="60" t="str">
        <f ca="1">IFERROR(__xludf.DUMMYFUNCTION("""COMPUTED_VALUE"""),"FRASCO")</f>
        <v>FRASCO</v>
      </c>
      <c r="G214" s="64">
        <f ca="1">IFERROR(__xludf.DUMMYFUNCTION("""COMPUTED_VALUE"""),39321)</f>
        <v>39321</v>
      </c>
      <c r="H214" s="40" t="str">
        <f ca="1">IFERROR(__xludf.DUMMYFUNCTION("""COMPUTED_VALUE"""),"ANEXO TECNICO")</f>
        <v>ANEXO TECNICO</v>
      </c>
    </row>
    <row r="215" spans="1:8">
      <c r="A215" s="60">
        <f ca="1">IFERROR(__xludf.DUMMYFUNCTION("""COMPUTED_VALUE"""),223)</f>
        <v>223</v>
      </c>
      <c r="B215" s="61" t="str">
        <f ca="1">IFERROR(__xludf.DUMMYFUNCTION("""COMPUTED_VALUE"""),"NO PERECEDERO")</f>
        <v>NO PERECEDERO</v>
      </c>
      <c r="C215" s="62" t="str">
        <f ca="1">IFERROR(__xludf.DUMMYFUNCTION("""COMPUTED_VALUE"""),"GRUPO 1")</f>
        <v>GRUPO 1</v>
      </c>
      <c r="D215" s="61" t="str">
        <f ca="1">IFERROR(__xludf.DUMMYFUNCTION("""COMPUTED_VALUE"""),"INSUMOS MÉDICO VETERINARIOS Y MEDICAMENTOS")</f>
        <v>INSUMOS MÉDICO VETERINARIOS Y MEDICAMENTOS</v>
      </c>
      <c r="E215" s="61" t="str">
        <f ca="1">IFERROR(__xludf.DUMMYFUNCTION("""COMPUTED_VALUE"""),"VITAMINA C 500 MG MASTICABLE - FRASCO X 100 TABLETAS")</f>
        <v>VITAMINA C 500 MG MASTICABLE - FRASCO X 100 TABLETAS</v>
      </c>
      <c r="F215" s="60" t="str">
        <f ca="1">IFERROR(__xludf.DUMMYFUNCTION("""COMPUTED_VALUE"""),"FRASCO")</f>
        <v>FRASCO</v>
      </c>
      <c r="G215" s="64">
        <f ca="1">IFERROR(__xludf.DUMMYFUNCTION("""COMPUTED_VALUE"""),52548)</f>
        <v>52548</v>
      </c>
      <c r="H215" s="40" t="str">
        <f ca="1">IFERROR(__xludf.DUMMYFUNCTION("""COMPUTED_VALUE"""),"ANEXO TECNICO")</f>
        <v>ANEXO TECNICO</v>
      </c>
    </row>
    <row r="216" spans="1:8">
      <c r="A216" s="60">
        <f ca="1">IFERROR(__xludf.DUMMYFUNCTION("""COMPUTED_VALUE"""),224)</f>
        <v>224</v>
      </c>
      <c r="B216" s="61" t="str">
        <f ca="1">IFERROR(__xludf.DUMMYFUNCTION("""COMPUTED_VALUE"""),"NO PERECEDERO")</f>
        <v>NO PERECEDERO</v>
      </c>
      <c r="C216" s="62" t="str">
        <f ca="1">IFERROR(__xludf.DUMMYFUNCTION("""COMPUTED_VALUE"""),"GRUPO 1")</f>
        <v>GRUPO 1</v>
      </c>
      <c r="D216" s="61" t="str">
        <f ca="1">IFERROR(__xludf.DUMMYFUNCTION("""COMPUTED_VALUE"""),"INSUMOS MÉDICO VETERINARIOS Y MEDICAMENTOS")</f>
        <v>INSUMOS MÉDICO VETERINARIOS Y MEDICAMENTOS</v>
      </c>
      <c r="E216" s="61" t="str">
        <f ca="1">IFERROR(__xludf.DUMMYFUNCTION("""COMPUTED_VALUE"""),"VITAMINA E 400UI - FRASCO X 100 CÁPSULAS")</f>
        <v>VITAMINA E 400UI - FRASCO X 100 CÁPSULAS</v>
      </c>
      <c r="F216" s="60" t="str">
        <f ca="1">IFERROR(__xludf.DUMMYFUNCTION("""COMPUTED_VALUE"""),"FRASCO")</f>
        <v>FRASCO</v>
      </c>
      <c r="G216" s="64">
        <f ca="1">IFERROR(__xludf.DUMMYFUNCTION("""COMPUTED_VALUE"""),44188)</f>
        <v>44188</v>
      </c>
      <c r="H216" s="40" t="str">
        <f ca="1">IFERROR(__xludf.DUMMYFUNCTION("""COMPUTED_VALUE"""),"ANEXO TECNICO")</f>
        <v>ANEXO TECNICO</v>
      </c>
    </row>
    <row r="217" spans="1:8">
      <c r="A217" s="60">
        <f ca="1">IFERROR(__xludf.DUMMYFUNCTION("""COMPUTED_VALUE"""),225)</f>
        <v>225</v>
      </c>
      <c r="B217" s="61" t="str">
        <f ca="1">IFERROR(__xludf.DUMMYFUNCTION("""COMPUTED_VALUE"""),"NO PERECEDERO")</f>
        <v>NO PERECEDERO</v>
      </c>
      <c r="C217" s="62" t="str">
        <f ca="1">IFERROR(__xludf.DUMMYFUNCTION("""COMPUTED_VALUE"""),"GRUPO 1")</f>
        <v>GRUPO 1</v>
      </c>
      <c r="D217" s="61" t="str">
        <f ca="1">IFERROR(__xludf.DUMMYFUNCTION("""COMPUTED_VALUE"""),"INSUMOS MÉDICO VETERINARIOS Y MEDICAMENTOS")</f>
        <v>INSUMOS MÉDICO VETERINARIOS Y MEDICAMENTOS</v>
      </c>
      <c r="E217" s="61" t="str">
        <f ca="1">IFERROR(__xludf.DUMMYFUNCTION("""COMPUTED_VALUE"""),"VITAMINA K 10MG - FRASCO INYECTABLE X 10 ML")</f>
        <v>VITAMINA K 10MG - FRASCO INYECTABLE X 10 ML</v>
      </c>
      <c r="F217" s="60" t="str">
        <f ca="1">IFERROR(__xludf.DUMMYFUNCTION("""COMPUTED_VALUE"""),"FRASCO")</f>
        <v>FRASCO</v>
      </c>
      <c r="G217" s="64">
        <f ca="1">IFERROR(__xludf.DUMMYFUNCTION("""COMPUTED_VALUE"""),12781)</f>
        <v>12781</v>
      </c>
      <c r="H217" s="40" t="str">
        <f ca="1">IFERROR(__xludf.DUMMYFUNCTION("""COMPUTED_VALUE"""),"ANEXO TECNICO")</f>
        <v>ANEXO TECNICO</v>
      </c>
    </row>
    <row r="218" spans="1:8">
      <c r="A218" s="60">
        <f ca="1">IFERROR(__xludf.DUMMYFUNCTION("""COMPUTED_VALUE"""),226)</f>
        <v>226</v>
      </c>
      <c r="B218" s="61" t="str">
        <f ca="1">IFERROR(__xludf.DUMMYFUNCTION("""COMPUTED_VALUE"""),"NO PERECEDERO")</f>
        <v>NO PERECEDERO</v>
      </c>
      <c r="C218" s="62" t="str">
        <f ca="1">IFERROR(__xludf.DUMMYFUNCTION("""COMPUTED_VALUE"""),"GRUPO 1")</f>
        <v>GRUPO 1</v>
      </c>
      <c r="D218" s="61" t="str">
        <f ca="1">IFERROR(__xludf.DUMMYFUNCTION("""COMPUTED_VALUE"""),"INSUMOS MÉDICO VETERINARIOS Y MEDICAMENTOS")</f>
        <v>INSUMOS MÉDICO VETERINARIOS Y MEDICAMENTOS</v>
      </c>
      <c r="E218" s="61" t="str">
        <f ca="1">IFERROR(__xludf.DUMMYFUNCTION("""COMPUTED_VALUE"""),"XILACINA 20MG/ML - FRASCO ÁMBAR X 20 ML")</f>
        <v>XILACINA 20MG/ML - FRASCO ÁMBAR X 20 ML</v>
      </c>
      <c r="F218" s="60" t="str">
        <f ca="1">IFERROR(__xludf.DUMMYFUNCTION("""COMPUTED_VALUE"""),"FRASCO")</f>
        <v>FRASCO</v>
      </c>
      <c r="G218" s="64">
        <f ca="1">IFERROR(__xludf.DUMMYFUNCTION("""COMPUTED_VALUE"""),66101)</f>
        <v>66101</v>
      </c>
      <c r="H218" s="40" t="str">
        <f ca="1">IFERROR(__xludf.DUMMYFUNCTION("""COMPUTED_VALUE"""),"ANEXO TECNICO")</f>
        <v>ANEXO TECNICO</v>
      </c>
    </row>
    <row r="219" spans="1:8">
      <c r="A219" s="60">
        <f ca="1">IFERROR(__xludf.DUMMYFUNCTION("""COMPUTED_VALUE"""),227)</f>
        <v>227</v>
      </c>
      <c r="B219" s="61" t="str">
        <f ca="1">IFERROR(__xludf.DUMMYFUNCTION("""COMPUTED_VALUE"""),"NO PERECEDERO")</f>
        <v>NO PERECEDERO</v>
      </c>
      <c r="C219" s="62" t="str">
        <f ca="1">IFERROR(__xludf.DUMMYFUNCTION("""COMPUTED_VALUE"""),"GRUPO 1")</f>
        <v>GRUPO 1</v>
      </c>
      <c r="D219" s="61" t="str">
        <f ca="1">IFERROR(__xludf.DUMMYFUNCTION("""COMPUTED_VALUE"""),"INSUMOS MÉDICO VETERINARIOS Y MEDICAMENTOS")</f>
        <v>INSUMOS MÉDICO VETERINARIOS Y MEDICAMENTOS</v>
      </c>
      <c r="E219" s="61" t="str">
        <f ca="1">IFERROR(__xludf.DUMMYFUNCTION("""COMPUTED_VALUE"""),"ZOLETIL 50: TILETAMINA + ZOLAZEPAM - VIAL X 5 ML")</f>
        <v>ZOLETIL 50: TILETAMINA + ZOLAZEPAM - VIAL X 5 ML</v>
      </c>
      <c r="F219" s="60" t="str">
        <f ca="1">IFERROR(__xludf.DUMMYFUNCTION("""COMPUTED_VALUE"""),"FRASCO")</f>
        <v>FRASCO</v>
      </c>
      <c r="G219" s="64">
        <f ca="1">IFERROR(__xludf.DUMMYFUNCTION("""COMPUTED_VALUE"""),88383)</f>
        <v>88383</v>
      </c>
      <c r="H219" s="40" t="str">
        <f ca="1">IFERROR(__xludf.DUMMYFUNCTION("""COMPUTED_VALUE"""),"ANEXO TECNICO")</f>
        <v>ANEXO TECNICO</v>
      </c>
    </row>
    <row r="220" spans="1:8">
      <c r="A220" s="60">
        <f ca="1">IFERROR(__xludf.DUMMYFUNCTION("""COMPUTED_VALUE"""),228)</f>
        <v>228</v>
      </c>
      <c r="B220" s="61" t="str">
        <f ca="1">IFERROR(__xludf.DUMMYFUNCTION("""COMPUTED_VALUE"""),"NO PERECEDERO")</f>
        <v>NO PERECEDERO</v>
      </c>
      <c r="C220" s="62" t="str">
        <f ca="1">IFERROR(__xludf.DUMMYFUNCTION("""COMPUTED_VALUE"""),"GRUPO 1")</f>
        <v>GRUPO 1</v>
      </c>
      <c r="D220" s="61" t="str">
        <f ca="1">IFERROR(__xludf.DUMMYFUNCTION("""COMPUTED_VALUE"""),"INSUMOS MÉDICO VETERINARIOS Y MEDICAMENTOS")</f>
        <v>INSUMOS MÉDICO VETERINARIOS Y MEDICAMENTOS</v>
      </c>
      <c r="E220" s="61" t="str">
        <f ca="1">IFERROR(__xludf.DUMMYFUNCTION("""COMPUTED_VALUE"""),"FIPRONIL PIPETA 12,5 G PERROS X 1.34 ML")</f>
        <v>FIPRONIL PIPETA 12,5 G PERROS X 1.34 ML</v>
      </c>
      <c r="F220" s="60" t="str">
        <f ca="1">IFERROR(__xludf.DUMMYFUNCTION("""COMPUTED_VALUE"""),"UNIDAD")</f>
        <v>UNIDAD</v>
      </c>
      <c r="G220" s="64">
        <f ca="1">IFERROR(__xludf.DUMMYFUNCTION("""COMPUTED_VALUE"""),28810)</f>
        <v>28810</v>
      </c>
      <c r="H220" s="40" t="str">
        <f ca="1">IFERROR(__xludf.DUMMYFUNCTION("""COMPUTED_VALUE"""),"ANEXO TECNICO")</f>
        <v>ANEXO TECNICO</v>
      </c>
    </row>
    <row r="221" spans="1:8">
      <c r="A221" s="60">
        <f ca="1">IFERROR(__xludf.DUMMYFUNCTION("""COMPUTED_VALUE"""),229)</f>
        <v>229</v>
      </c>
      <c r="B221" s="61" t="str">
        <f ca="1">IFERROR(__xludf.DUMMYFUNCTION("""COMPUTED_VALUE"""),"NO PERECEDERO")</f>
        <v>NO PERECEDERO</v>
      </c>
      <c r="C221" s="62" t="str">
        <f ca="1">IFERROR(__xludf.DUMMYFUNCTION("""COMPUTED_VALUE"""),"GRUPO 1")</f>
        <v>GRUPO 1</v>
      </c>
      <c r="D221" s="61" t="str">
        <f ca="1">IFERROR(__xludf.DUMMYFUNCTION("""COMPUTED_VALUE"""),"INSUMOS MÉDICO VETERINARIOS Y MEDICAMENTOS")</f>
        <v>INSUMOS MÉDICO VETERINARIOS Y MEDICAMENTOS</v>
      </c>
      <c r="E221" s="61" t="str">
        <f ca="1">IFERROR(__xludf.DUMMYFUNCTION("""COMPUTED_VALUE"""),"FIPRONIL PIPETA 12,5 G PERROS X 0.67 ML")</f>
        <v>FIPRONIL PIPETA 12,5 G PERROS X 0.67 ML</v>
      </c>
      <c r="F221" s="60" t="str">
        <f ca="1">IFERROR(__xludf.DUMMYFUNCTION("""COMPUTED_VALUE"""),"UNIDAD")</f>
        <v>UNIDAD</v>
      </c>
      <c r="G221" s="64">
        <f ca="1">IFERROR(__xludf.DUMMYFUNCTION("""COMPUTED_VALUE"""),24054)</f>
        <v>24054</v>
      </c>
      <c r="H221" s="40" t="str">
        <f ca="1">IFERROR(__xludf.DUMMYFUNCTION("""COMPUTED_VALUE"""),"ANEXO TECNICO")</f>
        <v>ANEXO TECNICO</v>
      </c>
    </row>
    <row r="222" spans="1:8">
      <c r="A222" s="60">
        <f ca="1">IFERROR(__xludf.DUMMYFUNCTION("""COMPUTED_VALUE"""),230)</f>
        <v>230</v>
      </c>
      <c r="B222" s="61" t="str">
        <f ca="1">IFERROR(__xludf.DUMMYFUNCTION("""COMPUTED_VALUE"""),"NO PERECEDERO")</f>
        <v>NO PERECEDERO</v>
      </c>
      <c r="C222" s="62" t="str">
        <f ca="1">IFERROR(__xludf.DUMMYFUNCTION("""COMPUTED_VALUE"""),"GRUPO 1")</f>
        <v>GRUPO 1</v>
      </c>
      <c r="D222" s="61" t="str">
        <f ca="1">IFERROR(__xludf.DUMMYFUNCTION("""COMPUTED_VALUE"""),"INSUMOS MÉDICO VETERINARIOS Y MEDICAMENTOS")</f>
        <v>INSUMOS MÉDICO VETERINARIOS Y MEDICAMENTOS</v>
      </c>
      <c r="E222" s="61" t="str">
        <f ca="1">IFERROR(__xludf.DUMMYFUNCTION("""COMPUTED_VALUE"""),"IMIDACLOPRID 10 MG/ML, MOXIDECTINA 25 MG/ML PERROS 1,0 ML")</f>
        <v>IMIDACLOPRID 10 MG/ML, MOXIDECTINA 25 MG/ML PERROS 1,0 ML</v>
      </c>
      <c r="F222" s="60" t="str">
        <f ca="1">IFERROR(__xludf.DUMMYFUNCTION("""COMPUTED_VALUE"""),"UNIDAD")</f>
        <v>UNIDAD</v>
      </c>
      <c r="G222" s="64">
        <f ca="1">IFERROR(__xludf.DUMMYFUNCTION("""COMPUTED_VALUE"""),44631)</f>
        <v>44631</v>
      </c>
      <c r="H222" s="40" t="str">
        <f ca="1">IFERROR(__xludf.DUMMYFUNCTION("""COMPUTED_VALUE"""),"ANEXO TECNICO")</f>
        <v>ANEXO TECNICO</v>
      </c>
    </row>
    <row r="223" spans="1:8">
      <c r="A223" s="60">
        <f ca="1">IFERROR(__xludf.DUMMYFUNCTION("""COMPUTED_VALUE"""),231)</f>
        <v>231</v>
      </c>
      <c r="B223" s="61" t="str">
        <f ca="1">IFERROR(__xludf.DUMMYFUNCTION("""COMPUTED_VALUE"""),"NO PERECEDERO")</f>
        <v>NO PERECEDERO</v>
      </c>
      <c r="C223" s="62" t="str">
        <f ca="1">IFERROR(__xludf.DUMMYFUNCTION("""COMPUTED_VALUE"""),"GRUPO 1")</f>
        <v>GRUPO 1</v>
      </c>
      <c r="D223" s="61" t="str">
        <f ca="1">IFERROR(__xludf.DUMMYFUNCTION("""COMPUTED_VALUE"""),"INSUMOS MÉDICO VETERINARIOS Y MEDICAMENTOS")</f>
        <v>INSUMOS MÉDICO VETERINARIOS Y MEDICAMENTOS</v>
      </c>
      <c r="E223" s="61" t="str">
        <f ca="1">IFERROR(__xludf.DUMMYFUNCTION("""COMPUTED_VALUE"""),"IMIDACLOPRID 10 MG/ML, MOXIDECTINA 25 MG/ML PERROS 2,5 ML")</f>
        <v>IMIDACLOPRID 10 MG/ML, MOXIDECTINA 25 MG/ML PERROS 2,5 ML</v>
      </c>
      <c r="F223" s="60" t="str">
        <f ca="1">IFERROR(__xludf.DUMMYFUNCTION("""COMPUTED_VALUE"""),"UNIDAD")</f>
        <v>UNIDAD</v>
      </c>
      <c r="G223" s="64">
        <f ca="1">IFERROR(__xludf.DUMMYFUNCTION("""COMPUTED_VALUE"""),52451)</f>
        <v>52451</v>
      </c>
      <c r="H223" s="40" t="str">
        <f ca="1">IFERROR(__xludf.DUMMYFUNCTION("""COMPUTED_VALUE"""),"ANEXO TECNICO")</f>
        <v>ANEXO TECNICO</v>
      </c>
    </row>
    <row r="224" spans="1:8">
      <c r="A224" s="60">
        <f ca="1">IFERROR(__xludf.DUMMYFUNCTION("""COMPUTED_VALUE"""),232)</f>
        <v>232</v>
      </c>
      <c r="B224" s="61" t="str">
        <f ca="1">IFERROR(__xludf.DUMMYFUNCTION("""COMPUTED_VALUE"""),"NO PERECEDERO")</f>
        <v>NO PERECEDERO</v>
      </c>
      <c r="C224" s="62" t="str">
        <f ca="1">IFERROR(__xludf.DUMMYFUNCTION("""COMPUTED_VALUE"""),"GRUPO 1")</f>
        <v>GRUPO 1</v>
      </c>
      <c r="D224" s="61" t="str">
        <f ca="1">IFERROR(__xludf.DUMMYFUNCTION("""COMPUTED_VALUE"""),"INSUMOS MÉDICO VETERINARIOS Y MEDICAMENTOS")</f>
        <v>INSUMOS MÉDICO VETERINARIOS Y MEDICAMENTOS</v>
      </c>
      <c r="E224" s="61" t="str">
        <f ca="1">IFERROR(__xludf.DUMMYFUNCTION("""COMPUTED_VALUE"""),"CICATRIZANTE, ANTISÉPTICO, SECANTE Y REPELENTE DE INSECTOS CON ÁCIDO FÉNICO. OXIDO DE ZINC, ACEITE DE PINO - FRASCO X 250 ML")</f>
        <v>CICATRIZANTE, ANTISÉPTICO, SECANTE Y REPELENTE DE INSECTOS CON ÁCIDO FÉNICO. OXIDO DE ZINC, ACEITE DE PINO - FRASCO X 250 ML</v>
      </c>
      <c r="F224" s="60" t="str">
        <f ca="1">IFERROR(__xludf.DUMMYFUNCTION("""COMPUTED_VALUE"""),"FRASCO")</f>
        <v>FRASCO</v>
      </c>
      <c r="G224" s="64">
        <f ca="1">IFERROR(__xludf.DUMMYFUNCTION("""COMPUTED_VALUE"""),52382)</f>
        <v>52382</v>
      </c>
      <c r="H224" s="40" t="str">
        <f ca="1">IFERROR(__xludf.DUMMYFUNCTION("""COMPUTED_VALUE"""),"ANEXO TECNICO")</f>
        <v>ANEXO TECNICO</v>
      </c>
    </row>
    <row r="225" spans="1:8">
      <c r="A225" s="60">
        <f ca="1">IFERROR(__xludf.DUMMYFUNCTION("""COMPUTED_VALUE"""),233)</f>
        <v>233</v>
      </c>
      <c r="B225" s="61" t="str">
        <f ca="1">IFERROR(__xludf.DUMMYFUNCTION("""COMPUTED_VALUE"""),"NO PERECEDERO")</f>
        <v>NO PERECEDERO</v>
      </c>
      <c r="C225" s="62" t="str">
        <f ca="1">IFERROR(__xludf.DUMMYFUNCTION("""COMPUTED_VALUE"""),"GRUPO 1")</f>
        <v>GRUPO 1</v>
      </c>
      <c r="D225" s="61" t="str">
        <f ca="1">IFERROR(__xludf.DUMMYFUNCTION("""COMPUTED_VALUE"""),"INSUMOS MÉDICO VETERINARIOS Y MEDICAMENTOS")</f>
        <v>INSUMOS MÉDICO VETERINARIOS Y MEDICAMENTOS</v>
      </c>
      <c r="E225" s="61" t="str">
        <f ca="1">IFERROR(__xludf.DUMMYFUNCTION("""COMPUTED_VALUE"""),"UNGÜENTO OFTÁLMICO INMUNOMODULADOR, LACROMIMÉTICO Y ANTIINFLAMATORIO CON CICLOSPORINA AL 1% X 3.5 G")</f>
        <v>UNGÜENTO OFTÁLMICO INMUNOMODULADOR, LACROMIMÉTICO Y ANTIINFLAMATORIO CON CICLOSPORINA AL 1% X 3.5 G</v>
      </c>
      <c r="F225" s="60" t="str">
        <f ca="1">IFERROR(__xludf.DUMMYFUNCTION("""COMPUTED_VALUE"""),"UNIDAD")</f>
        <v>UNIDAD</v>
      </c>
      <c r="G225" s="64">
        <f ca="1">IFERROR(__xludf.DUMMYFUNCTION("""COMPUTED_VALUE"""),151102)</f>
        <v>151102</v>
      </c>
      <c r="H225" s="40" t="str">
        <f ca="1">IFERROR(__xludf.DUMMYFUNCTION("""COMPUTED_VALUE"""),"ANEXO TECNICO")</f>
        <v>ANEXO TECNICO</v>
      </c>
    </row>
    <row r="226" spans="1:8">
      <c r="A226" s="60">
        <f ca="1">IFERROR(__xludf.DUMMYFUNCTION("""COMPUTED_VALUE"""),234)</f>
        <v>234</v>
      </c>
      <c r="B226" s="61" t="str">
        <f ca="1">IFERROR(__xludf.DUMMYFUNCTION("""COMPUTED_VALUE"""),"NO PERECEDERO")</f>
        <v>NO PERECEDERO</v>
      </c>
      <c r="C226" s="62" t="str">
        <f ca="1">IFERROR(__xludf.DUMMYFUNCTION("""COMPUTED_VALUE"""),"GRUPO 1")</f>
        <v>GRUPO 1</v>
      </c>
      <c r="D226" s="61" t="str">
        <f ca="1">IFERROR(__xludf.DUMMYFUNCTION("""COMPUTED_VALUE"""),"INSUMOS MÉDICO VETERINARIOS Y MEDICAMENTOS")</f>
        <v>INSUMOS MÉDICO VETERINARIOS Y MEDICAMENTOS</v>
      </c>
      <c r="E226" s="61" t="str">
        <f ca="1">IFERROR(__xludf.DUMMYFUNCTION("""COMPUTED_VALUE"""),"KIDCAL SUSPENSIÓN FRASCO X 180 ML - TUTTI FRUTTI")</f>
        <v>KIDCAL SUSPENSIÓN FRASCO X 180 ML - TUTTI FRUTTI</v>
      </c>
      <c r="F226" s="60" t="str">
        <f ca="1">IFERROR(__xludf.DUMMYFUNCTION("""COMPUTED_VALUE"""),"FRASCO")</f>
        <v>FRASCO</v>
      </c>
      <c r="G226" s="64">
        <f ca="1">IFERROR(__xludf.DUMMYFUNCTION("""COMPUTED_VALUE"""),94762)</f>
        <v>94762</v>
      </c>
      <c r="H226" s="40" t="str">
        <f ca="1">IFERROR(__xludf.DUMMYFUNCTION("""COMPUTED_VALUE"""),"ANEXO TECNICO")</f>
        <v>ANEXO TECNICO</v>
      </c>
    </row>
    <row r="227" spans="1:8">
      <c r="A227" s="60">
        <f ca="1">IFERROR(__xludf.DUMMYFUNCTION("""COMPUTED_VALUE"""),235)</f>
        <v>235</v>
      </c>
      <c r="B227" s="61" t="str">
        <f ca="1">IFERROR(__xludf.DUMMYFUNCTION("""COMPUTED_VALUE"""),"NO PERECEDERO")</f>
        <v>NO PERECEDERO</v>
      </c>
      <c r="C227" s="62" t="str">
        <f ca="1">IFERROR(__xludf.DUMMYFUNCTION("""COMPUTED_VALUE"""),"GRUPO 1")</f>
        <v>GRUPO 1</v>
      </c>
      <c r="D227" s="61" t="str">
        <f ca="1">IFERROR(__xludf.DUMMYFUNCTION("""COMPUTED_VALUE"""),"INSUMOS MÉDICO VETERINARIOS Y MEDICAMENTOS")</f>
        <v>INSUMOS MÉDICO VETERINARIOS Y MEDICAMENTOS</v>
      </c>
      <c r="E227" s="61" t="str">
        <f ca="1">IFERROR(__xludf.DUMMYFUNCTION("""COMPUTED_VALUE"""),"SUPLEMENTO LIQUIDO A BASE DE VITAMINAS Y OLIGOELEMENTOS - FRASCO X 60 ML")</f>
        <v>SUPLEMENTO LIQUIDO A BASE DE VITAMINAS Y OLIGOELEMENTOS - FRASCO X 60 ML</v>
      </c>
      <c r="F227" s="60" t="str">
        <f ca="1">IFERROR(__xludf.DUMMYFUNCTION("""COMPUTED_VALUE"""),"FRASCO")</f>
        <v>FRASCO</v>
      </c>
      <c r="G227" s="64">
        <f ca="1">IFERROR(__xludf.DUMMYFUNCTION("""COMPUTED_VALUE"""),61937)</f>
        <v>61937</v>
      </c>
      <c r="H227" s="40" t="str">
        <f ca="1">IFERROR(__xludf.DUMMYFUNCTION("""COMPUTED_VALUE"""),"ANEXO TECNICO")</f>
        <v>ANEXO TECNICO</v>
      </c>
    </row>
    <row r="228" spans="1:8">
      <c r="A228" s="60">
        <f ca="1">IFERROR(__xludf.DUMMYFUNCTION("""COMPUTED_VALUE"""),236)</f>
        <v>236</v>
      </c>
      <c r="B228" s="61" t="str">
        <f ca="1">IFERROR(__xludf.DUMMYFUNCTION("""COMPUTED_VALUE"""),"NO PERECEDERO")</f>
        <v>NO PERECEDERO</v>
      </c>
      <c r="C228" s="62" t="str">
        <f ca="1">IFERROR(__xludf.DUMMYFUNCTION("""COMPUTED_VALUE"""),"GRUPO 1")</f>
        <v>GRUPO 1</v>
      </c>
      <c r="D228" s="61" t="str">
        <f ca="1">IFERROR(__xludf.DUMMYFUNCTION("""COMPUTED_VALUE"""),"INSUMOS MÉDICO VETERINARIOS Y MEDICAMENTOS")</f>
        <v>INSUMOS MÉDICO VETERINARIOS Y MEDICAMENTOS</v>
      </c>
      <c r="E228" s="61" t="str">
        <f ca="1">IFERROR(__xludf.DUMMYFUNCTION("""COMPUTED_VALUE"""),"REVIT V LHA GOTAS - FRASCO POR 30 ML")</f>
        <v>REVIT V LHA GOTAS - FRASCO POR 30 ML</v>
      </c>
      <c r="F228" s="60" t="str">
        <f ca="1">IFERROR(__xludf.DUMMYFUNCTION("""COMPUTED_VALUE"""),"FRASCO")</f>
        <v>FRASCO</v>
      </c>
      <c r="G228" s="64">
        <f ca="1">IFERROR(__xludf.DUMMYFUNCTION("""COMPUTED_VALUE"""),49912)</f>
        <v>49912</v>
      </c>
      <c r="H228" s="40" t="str">
        <f ca="1">IFERROR(__xludf.DUMMYFUNCTION("""COMPUTED_VALUE"""),"ANEXO TECNICO")</f>
        <v>ANEXO TECNICO</v>
      </c>
    </row>
    <row r="229" spans="1:8">
      <c r="A229" s="60">
        <f ca="1">IFERROR(__xludf.DUMMYFUNCTION("""COMPUTED_VALUE"""),237)</f>
        <v>237</v>
      </c>
      <c r="B229" s="61" t="str">
        <f ca="1">IFERROR(__xludf.DUMMYFUNCTION("""COMPUTED_VALUE"""),"NO PERECEDERO")</f>
        <v>NO PERECEDERO</v>
      </c>
      <c r="C229" s="62" t="str">
        <f ca="1">IFERROR(__xludf.DUMMYFUNCTION("""COMPUTED_VALUE"""),"GRUPO 1")</f>
        <v>GRUPO 1</v>
      </c>
      <c r="D229" s="61" t="str">
        <f ca="1">IFERROR(__xludf.DUMMYFUNCTION("""COMPUTED_VALUE"""),"INSUMOS MÉDICO VETERINARIOS Y MEDICAMENTOS")</f>
        <v>INSUMOS MÉDICO VETERINARIOS Y MEDICAMENTOS</v>
      </c>
      <c r="E229" s="61" t="str">
        <f ca="1">IFERROR(__xludf.DUMMYFUNCTION("""COMPUTED_VALUE"""),"REVIT V LHA VIALES - CAJA DE 5 VIALES DE 10 ML CADA UNO")</f>
        <v>REVIT V LHA VIALES - CAJA DE 5 VIALES DE 10 ML CADA UNO</v>
      </c>
      <c r="F229" s="60" t="str">
        <f ca="1">IFERROR(__xludf.DUMMYFUNCTION("""COMPUTED_VALUE"""),"CAJA")</f>
        <v>CAJA</v>
      </c>
      <c r="G229" s="64">
        <f ca="1">IFERROR(__xludf.DUMMYFUNCTION("""COMPUTED_VALUE"""),138306)</f>
        <v>138306</v>
      </c>
      <c r="H229" s="40" t="str">
        <f ca="1">IFERROR(__xludf.DUMMYFUNCTION("""COMPUTED_VALUE"""),"ANEXO TECNICO")</f>
        <v>ANEXO TECNICO</v>
      </c>
    </row>
    <row r="230" spans="1:8">
      <c r="A230" s="60">
        <f ca="1">IFERROR(__xludf.DUMMYFUNCTION("""COMPUTED_VALUE"""),238)</f>
        <v>238</v>
      </c>
      <c r="B230" s="61" t="str">
        <f ca="1">IFERROR(__xludf.DUMMYFUNCTION("""COMPUTED_VALUE"""),"NO PERECEDERO")</f>
        <v>NO PERECEDERO</v>
      </c>
      <c r="C230" s="62" t="str">
        <f ca="1">IFERROR(__xludf.DUMMYFUNCTION("""COMPUTED_VALUE"""),"GRUPO 1")</f>
        <v>GRUPO 1</v>
      </c>
      <c r="D230" s="61" t="str">
        <f ca="1">IFERROR(__xludf.DUMMYFUNCTION("""COMPUTED_VALUE"""),"INSUMOS MÉDICO VETERINARIOS Y MEDICAMENTOS")</f>
        <v>INSUMOS MÉDICO VETERINARIOS Y MEDICAMENTOS</v>
      </c>
      <c r="E230" s="61" t="str">
        <f ca="1">IFERROR(__xludf.DUMMYFUNCTION("""COMPUTED_VALUE"""),"REVIT V LHA - FRASCO X 100 GRAMOS, EN POLVO")</f>
        <v>REVIT V LHA - FRASCO X 100 GRAMOS, EN POLVO</v>
      </c>
      <c r="F230" s="60" t="str">
        <f ca="1">IFERROR(__xludf.DUMMYFUNCTION("""COMPUTED_VALUE"""),"FRASCO")</f>
        <v>FRASCO</v>
      </c>
      <c r="G230" s="64">
        <f ca="1">IFERROR(__xludf.DUMMYFUNCTION("""COMPUTED_VALUE"""),60984)</f>
        <v>60984</v>
      </c>
      <c r="H230" s="40" t="str">
        <f ca="1">IFERROR(__xludf.DUMMYFUNCTION("""COMPUTED_VALUE"""),"ANEXO TECNICO")</f>
        <v>ANEXO TECNICO</v>
      </c>
    </row>
    <row r="231" spans="1:8">
      <c r="A231" s="60">
        <f ca="1">IFERROR(__xludf.DUMMYFUNCTION("""COMPUTED_VALUE"""),239)</f>
        <v>239</v>
      </c>
      <c r="B231" s="61" t="str">
        <f ca="1">IFERROR(__xludf.DUMMYFUNCTION("""COMPUTED_VALUE"""),"NO PERECEDERO")</f>
        <v>NO PERECEDERO</v>
      </c>
      <c r="C231" s="62" t="str">
        <f ca="1">IFERROR(__xludf.DUMMYFUNCTION("""COMPUTED_VALUE"""),"GRUPO 1")</f>
        <v>GRUPO 1</v>
      </c>
      <c r="D231" s="61" t="str">
        <f ca="1">IFERROR(__xludf.DUMMYFUNCTION("""COMPUTED_VALUE"""),"INSUMOS MÉDICO VETERINARIOS Y MEDICAMENTOS")</f>
        <v>INSUMOS MÉDICO VETERINARIOS Y MEDICAMENTOS</v>
      </c>
      <c r="E231" s="61" t="str">
        <f ca="1">IFERROR(__xludf.DUMMYFUNCTION("""COMPUTED_VALUE"""),"IGNER V LHA - FRASCO GOTAS POR 30 ML")</f>
        <v>IGNER V LHA - FRASCO GOTAS POR 30 ML</v>
      </c>
      <c r="F231" s="60" t="str">
        <f ca="1">IFERROR(__xludf.DUMMYFUNCTION("""COMPUTED_VALUE"""),"FRASCO")</f>
        <v>FRASCO</v>
      </c>
      <c r="G231" s="64">
        <f ca="1">IFERROR(__xludf.DUMMYFUNCTION("""COMPUTED_VALUE"""),49912)</f>
        <v>49912</v>
      </c>
      <c r="H231" s="40" t="str">
        <f ca="1">IFERROR(__xludf.DUMMYFUNCTION("""COMPUTED_VALUE"""),"ANEXO TECNICO")</f>
        <v>ANEXO TECNICO</v>
      </c>
    </row>
    <row r="232" spans="1:8">
      <c r="A232" s="60">
        <f ca="1">IFERROR(__xludf.DUMMYFUNCTION("""COMPUTED_VALUE"""),240)</f>
        <v>240</v>
      </c>
      <c r="B232" s="61" t="str">
        <f ca="1">IFERROR(__xludf.DUMMYFUNCTION("""COMPUTED_VALUE"""),"NO PERECEDERO")</f>
        <v>NO PERECEDERO</v>
      </c>
      <c r="C232" s="62" t="str">
        <f ca="1">IFERROR(__xludf.DUMMYFUNCTION("""COMPUTED_VALUE"""),"GRUPO 1")</f>
        <v>GRUPO 1</v>
      </c>
      <c r="D232" s="61" t="str">
        <f ca="1">IFERROR(__xludf.DUMMYFUNCTION("""COMPUTED_VALUE"""),"INSUMOS MÉDICO VETERINARIOS Y MEDICAMENTOS")</f>
        <v>INSUMOS MÉDICO VETERINARIOS Y MEDICAMENTOS</v>
      </c>
      <c r="E232" s="61" t="str">
        <f ca="1">IFERROR(__xludf.DUMMYFUNCTION("""COMPUTED_VALUE"""),"IGNER V LHA VIALES - CAJA DE 5 VIALES DE 10 ML CADA UNO")</f>
        <v>IGNER V LHA VIALES - CAJA DE 5 VIALES DE 10 ML CADA UNO</v>
      </c>
      <c r="F232" s="60" t="str">
        <f ca="1">IFERROR(__xludf.DUMMYFUNCTION("""COMPUTED_VALUE"""),"CAJA")</f>
        <v>CAJA</v>
      </c>
      <c r="G232" s="64">
        <f ca="1">IFERROR(__xludf.DUMMYFUNCTION("""COMPUTED_VALUE"""),142943)</f>
        <v>142943</v>
      </c>
      <c r="H232" s="40" t="str">
        <f ca="1">IFERROR(__xludf.DUMMYFUNCTION("""COMPUTED_VALUE"""),"ANEXO TECNICO")</f>
        <v>ANEXO TECNICO</v>
      </c>
    </row>
    <row r="233" spans="1:8">
      <c r="A233" s="60">
        <f ca="1">IFERROR(__xludf.DUMMYFUNCTION("""COMPUTED_VALUE"""),241)</f>
        <v>241</v>
      </c>
      <c r="B233" s="61" t="str">
        <f ca="1">IFERROR(__xludf.DUMMYFUNCTION("""COMPUTED_VALUE"""),"NO PERECEDERO")</f>
        <v>NO PERECEDERO</v>
      </c>
      <c r="C233" s="62" t="str">
        <f ca="1">IFERROR(__xludf.DUMMYFUNCTION("""COMPUTED_VALUE"""),"GRUPO 1")</f>
        <v>GRUPO 1</v>
      </c>
      <c r="D233" s="61" t="str">
        <f ca="1">IFERROR(__xludf.DUMMYFUNCTION("""COMPUTED_VALUE"""),"INSUMOS MÉDICO VETERINARIOS Y MEDICAMENTOS")</f>
        <v>INSUMOS MÉDICO VETERINARIOS Y MEDICAMENTOS</v>
      </c>
      <c r="E233" s="61" t="str">
        <f ca="1">IFERROR(__xludf.DUMMYFUNCTION("""COMPUTED_VALUE"""),"IGNER V LHA FRASCO - FRASCO X 100 GRAMOS, EN POLVO")</f>
        <v>IGNER V LHA FRASCO - FRASCO X 100 GRAMOS, EN POLVO</v>
      </c>
      <c r="F233" s="60" t="str">
        <f ca="1">IFERROR(__xludf.DUMMYFUNCTION("""COMPUTED_VALUE"""),"FRASCO")</f>
        <v>FRASCO</v>
      </c>
      <c r="G233" s="64">
        <f ca="1">IFERROR(__xludf.DUMMYFUNCTION("""COMPUTED_VALUE"""),58250)</f>
        <v>58250</v>
      </c>
      <c r="H233" s="40" t="str">
        <f ca="1">IFERROR(__xludf.DUMMYFUNCTION("""COMPUTED_VALUE"""),"ANEXO TECNICO")</f>
        <v>ANEXO TECNICO</v>
      </c>
    </row>
    <row r="234" spans="1:8">
      <c r="A234" s="60">
        <f ca="1">IFERROR(__xludf.DUMMYFUNCTION("""COMPUTED_VALUE"""),242)</f>
        <v>242</v>
      </c>
      <c r="B234" s="61" t="str">
        <f ca="1">IFERROR(__xludf.DUMMYFUNCTION("""COMPUTED_VALUE"""),"NO PERECEDERO")</f>
        <v>NO PERECEDERO</v>
      </c>
      <c r="C234" s="62" t="str">
        <f ca="1">IFERROR(__xludf.DUMMYFUNCTION("""COMPUTED_VALUE"""),"GRUPO 1")</f>
        <v>GRUPO 1</v>
      </c>
      <c r="D234" s="61" t="str">
        <f ca="1">IFERROR(__xludf.DUMMYFUNCTION("""COMPUTED_VALUE"""),"INSUMOS MÉDICO VETERINARIOS Y MEDICAMENTOS")</f>
        <v>INSUMOS MÉDICO VETERINARIOS Y MEDICAMENTOS</v>
      </c>
      <c r="E234" s="61" t="str">
        <f ca="1">IFERROR(__xludf.DUMMYFUNCTION("""COMPUTED_VALUE"""),"CIRCUL V LHA FRASCO GOTAS FRASCO POR 30 ML")</f>
        <v>CIRCUL V LHA FRASCO GOTAS FRASCO POR 30 ML</v>
      </c>
      <c r="F234" s="60" t="str">
        <f ca="1">IFERROR(__xludf.DUMMYFUNCTION("""COMPUTED_VALUE"""),"FRASCO")</f>
        <v>FRASCO</v>
      </c>
      <c r="G234" s="64">
        <f ca="1">IFERROR(__xludf.DUMMYFUNCTION("""COMPUTED_VALUE"""),52133)</f>
        <v>52133</v>
      </c>
      <c r="H234" s="40" t="str">
        <f ca="1">IFERROR(__xludf.DUMMYFUNCTION("""COMPUTED_VALUE"""),"ANEXO TECNICO")</f>
        <v>ANEXO TECNICO</v>
      </c>
    </row>
    <row r="235" spans="1:8">
      <c r="A235" s="60">
        <f ca="1">IFERROR(__xludf.DUMMYFUNCTION("""COMPUTED_VALUE"""),243)</f>
        <v>243</v>
      </c>
      <c r="B235" s="61" t="str">
        <f ca="1">IFERROR(__xludf.DUMMYFUNCTION("""COMPUTED_VALUE"""),"NO PERECEDERO")</f>
        <v>NO PERECEDERO</v>
      </c>
      <c r="C235" s="62" t="str">
        <f ca="1">IFERROR(__xludf.DUMMYFUNCTION("""COMPUTED_VALUE"""),"GRUPO 1")</f>
        <v>GRUPO 1</v>
      </c>
      <c r="D235" s="61" t="str">
        <f ca="1">IFERROR(__xludf.DUMMYFUNCTION("""COMPUTED_VALUE"""),"INSUMOS MÉDICO VETERINARIOS Y MEDICAMENTOS")</f>
        <v>INSUMOS MÉDICO VETERINARIOS Y MEDICAMENTOS</v>
      </c>
      <c r="E235" s="61" t="str">
        <f ca="1">IFERROR(__xludf.DUMMYFUNCTION("""COMPUTED_VALUE"""),"CIRCUL V LHA - CAJA DE 5 VIALES DE 10 ML CADA UNO")</f>
        <v>CIRCUL V LHA - CAJA DE 5 VIALES DE 10 ML CADA UNO</v>
      </c>
      <c r="F235" s="60" t="str">
        <f ca="1">IFERROR(__xludf.DUMMYFUNCTION("""COMPUTED_VALUE"""),"CAJA")</f>
        <v>CAJA</v>
      </c>
      <c r="G235" s="64">
        <f ca="1">IFERROR(__xludf.DUMMYFUNCTION("""COMPUTED_VALUE"""),142943)</f>
        <v>142943</v>
      </c>
      <c r="H235" s="40" t="str">
        <f ca="1">IFERROR(__xludf.DUMMYFUNCTION("""COMPUTED_VALUE"""),"ANEXO TECNICO")</f>
        <v>ANEXO TECNICO</v>
      </c>
    </row>
    <row r="236" spans="1:8">
      <c r="A236" s="60">
        <f ca="1">IFERROR(__xludf.DUMMYFUNCTION("""COMPUTED_VALUE"""),244)</f>
        <v>244</v>
      </c>
      <c r="B236" s="61" t="str">
        <f ca="1">IFERROR(__xludf.DUMMYFUNCTION("""COMPUTED_VALUE"""),"NO PERECEDERO")</f>
        <v>NO PERECEDERO</v>
      </c>
      <c r="C236" s="62" t="str">
        <f ca="1">IFERROR(__xludf.DUMMYFUNCTION("""COMPUTED_VALUE"""),"GRUPO 1")</f>
        <v>GRUPO 1</v>
      </c>
      <c r="D236" s="61" t="str">
        <f ca="1">IFERROR(__xludf.DUMMYFUNCTION("""COMPUTED_VALUE"""),"INSUMOS MÉDICO VETERINARIOS Y MEDICAMENTOS")</f>
        <v>INSUMOS MÉDICO VETERINARIOS Y MEDICAMENTOS</v>
      </c>
      <c r="E236" s="61" t="str">
        <f ca="1">IFERROR(__xludf.DUMMYFUNCTION("""COMPUTED_VALUE"""),"CIRCUL V LHA - FRASCO X 100 GRAMOS, EN POLVO")</f>
        <v>CIRCUL V LHA - FRASCO X 100 GRAMOS, EN POLVO</v>
      </c>
      <c r="F236" s="60" t="str">
        <f ca="1">IFERROR(__xludf.DUMMYFUNCTION("""COMPUTED_VALUE"""),"FRASCO")</f>
        <v>FRASCO</v>
      </c>
      <c r="G236" s="64">
        <f ca="1">IFERROR(__xludf.DUMMYFUNCTION("""COMPUTED_VALUE"""),60984)</f>
        <v>60984</v>
      </c>
      <c r="H236" s="40" t="str">
        <f ca="1">IFERROR(__xludf.DUMMYFUNCTION("""COMPUTED_VALUE"""),"ANEXO TECNICO")</f>
        <v>ANEXO TECNICO</v>
      </c>
    </row>
    <row r="237" spans="1:8">
      <c r="A237" s="60">
        <f ca="1">IFERROR(__xludf.DUMMYFUNCTION("""COMPUTED_VALUE"""),245)</f>
        <v>245</v>
      </c>
      <c r="B237" s="61" t="str">
        <f ca="1">IFERROR(__xludf.DUMMYFUNCTION("""COMPUTED_VALUE"""),"NO PERECEDERO")</f>
        <v>NO PERECEDERO</v>
      </c>
      <c r="C237" s="62" t="str">
        <f ca="1">IFERROR(__xludf.DUMMYFUNCTION("""COMPUTED_VALUE"""),"GRUPO 1")</f>
        <v>GRUPO 1</v>
      </c>
      <c r="D237" s="61" t="str">
        <f ca="1">IFERROR(__xludf.DUMMYFUNCTION("""COMPUTED_VALUE"""),"INSUMOS MÉDICO VETERINARIOS Y MEDICAMENTOS")</f>
        <v>INSUMOS MÉDICO VETERINARIOS Y MEDICAMENTOS</v>
      </c>
      <c r="E237" s="61" t="str">
        <f ca="1">IFERROR(__xludf.DUMMYFUNCTION("""COMPUTED_VALUE"""),"RINOM V LHA GOTAS - FRASCO POR 30 ML")</f>
        <v>RINOM V LHA GOTAS - FRASCO POR 30 ML</v>
      </c>
      <c r="F237" s="60" t="str">
        <f ca="1">IFERROR(__xludf.DUMMYFUNCTION("""COMPUTED_VALUE"""),"FRASCO")</f>
        <v>FRASCO</v>
      </c>
      <c r="G237" s="64">
        <f ca="1">IFERROR(__xludf.DUMMYFUNCTION("""COMPUTED_VALUE"""),48466)</f>
        <v>48466</v>
      </c>
      <c r="H237" s="40" t="str">
        <f ca="1">IFERROR(__xludf.DUMMYFUNCTION("""COMPUTED_VALUE"""),"ANEXO TECNICO")</f>
        <v>ANEXO TECNICO</v>
      </c>
    </row>
    <row r="238" spans="1:8">
      <c r="A238" s="60">
        <f ca="1">IFERROR(__xludf.DUMMYFUNCTION("""COMPUTED_VALUE"""),246)</f>
        <v>246</v>
      </c>
      <c r="B238" s="61" t="str">
        <f ca="1">IFERROR(__xludf.DUMMYFUNCTION("""COMPUTED_VALUE"""),"NO PERECEDERO")</f>
        <v>NO PERECEDERO</v>
      </c>
      <c r="C238" s="62" t="str">
        <f ca="1">IFERROR(__xludf.DUMMYFUNCTION("""COMPUTED_VALUE"""),"GRUPO 1")</f>
        <v>GRUPO 1</v>
      </c>
      <c r="D238" s="61" t="str">
        <f ca="1">IFERROR(__xludf.DUMMYFUNCTION("""COMPUTED_VALUE"""),"INSUMOS MÉDICO VETERINARIOS Y MEDICAMENTOS")</f>
        <v>INSUMOS MÉDICO VETERINARIOS Y MEDICAMENTOS</v>
      </c>
      <c r="E238" s="61" t="str">
        <f ca="1">IFERROR(__xludf.DUMMYFUNCTION("""COMPUTED_VALUE"""),"RINOM V LHA - CAJA DE 5 VIALES DE 10 ML CADA UNO")</f>
        <v>RINOM V LHA - CAJA DE 5 VIALES DE 10 ML CADA UNO</v>
      </c>
      <c r="F238" s="60" t="str">
        <f ca="1">IFERROR(__xludf.DUMMYFUNCTION("""COMPUTED_VALUE"""),"CAJA")</f>
        <v>CAJA</v>
      </c>
      <c r="G238" s="64">
        <f ca="1">IFERROR(__xludf.DUMMYFUNCTION("""COMPUTED_VALUE"""),142157)</f>
        <v>142157</v>
      </c>
      <c r="H238" s="40" t="str">
        <f ca="1">IFERROR(__xludf.DUMMYFUNCTION("""COMPUTED_VALUE"""),"ANEXO TECNICO")</f>
        <v>ANEXO TECNICO</v>
      </c>
    </row>
    <row r="239" spans="1:8">
      <c r="A239" s="60">
        <f ca="1">IFERROR(__xludf.DUMMYFUNCTION("""COMPUTED_VALUE"""),247)</f>
        <v>247</v>
      </c>
      <c r="B239" s="61" t="str">
        <f ca="1">IFERROR(__xludf.DUMMYFUNCTION("""COMPUTED_VALUE"""),"NO PERECEDERO")</f>
        <v>NO PERECEDERO</v>
      </c>
      <c r="C239" s="62" t="str">
        <f ca="1">IFERROR(__xludf.DUMMYFUNCTION("""COMPUTED_VALUE"""),"GRUPO 1")</f>
        <v>GRUPO 1</v>
      </c>
      <c r="D239" s="61" t="str">
        <f ca="1">IFERROR(__xludf.DUMMYFUNCTION("""COMPUTED_VALUE"""),"INSUMOS MÉDICO VETERINARIOS Y MEDICAMENTOS")</f>
        <v>INSUMOS MÉDICO VETERINARIOS Y MEDICAMENTOS</v>
      </c>
      <c r="E239" s="61" t="str">
        <f ca="1">IFERROR(__xludf.DUMMYFUNCTION("""COMPUTED_VALUE"""),"RINOM V LHA - FRASCO X 100 GRAMOS, EN POLVO")</f>
        <v>RINOM V LHA - FRASCO X 100 GRAMOS, EN POLVO</v>
      </c>
      <c r="F239" s="60" t="str">
        <f ca="1">IFERROR(__xludf.DUMMYFUNCTION("""COMPUTED_VALUE"""),"FRASCO")</f>
        <v>FRASCO</v>
      </c>
      <c r="G239" s="64">
        <f ca="1">IFERROR(__xludf.DUMMYFUNCTION("""COMPUTED_VALUE"""),59284)</f>
        <v>59284</v>
      </c>
      <c r="H239" s="40" t="str">
        <f ca="1">IFERROR(__xludf.DUMMYFUNCTION("""COMPUTED_VALUE"""),"ANEXO TECNICO")</f>
        <v>ANEXO TECNICO</v>
      </c>
    </row>
    <row r="240" spans="1:8">
      <c r="A240" s="60">
        <f ca="1">IFERROR(__xludf.DUMMYFUNCTION("""COMPUTED_VALUE"""),248)</f>
        <v>248</v>
      </c>
      <c r="B240" s="61" t="str">
        <f ca="1">IFERROR(__xludf.DUMMYFUNCTION("""COMPUTED_VALUE"""),"NO PERECEDERO")</f>
        <v>NO PERECEDERO</v>
      </c>
      <c r="C240" s="62" t="str">
        <f ca="1">IFERROR(__xludf.DUMMYFUNCTION("""COMPUTED_VALUE"""),"GRUPO 1")</f>
        <v>GRUPO 1</v>
      </c>
      <c r="D240" s="61" t="str">
        <f ca="1">IFERROR(__xludf.DUMMYFUNCTION("""COMPUTED_VALUE"""),"INSUMOS MÉDICO VETERINARIOS Y MEDICAMENTOS")</f>
        <v>INSUMOS MÉDICO VETERINARIOS Y MEDICAMENTOS</v>
      </c>
      <c r="E240" s="61" t="str">
        <f ca="1">IFERROR(__xludf.DUMMYFUNCTION("""COMPUTED_VALUE"""),"COLCHICINA 0.5MG - CAJA POR 40 TABLETAS")</f>
        <v>COLCHICINA 0.5MG - CAJA POR 40 TABLETAS</v>
      </c>
      <c r="F240" s="60" t="str">
        <f ca="1">IFERROR(__xludf.DUMMYFUNCTION("""COMPUTED_VALUE"""),"CAJA")</f>
        <v>CAJA</v>
      </c>
      <c r="G240" s="64">
        <f ca="1">IFERROR(__xludf.DUMMYFUNCTION("""COMPUTED_VALUE"""),23975)</f>
        <v>23975</v>
      </c>
      <c r="H240" s="40" t="str">
        <f ca="1">IFERROR(__xludf.DUMMYFUNCTION("""COMPUTED_VALUE"""),"ANEXO TECNICO")</f>
        <v>ANEXO TECNICO</v>
      </c>
    </row>
    <row r="241" spans="1:8">
      <c r="A241" s="60">
        <f ca="1">IFERROR(__xludf.DUMMYFUNCTION("""COMPUTED_VALUE"""),249)</f>
        <v>249</v>
      </c>
      <c r="B241" s="61" t="str">
        <f ca="1">IFERROR(__xludf.DUMMYFUNCTION("""COMPUTED_VALUE"""),"NO PERECEDERO")</f>
        <v>NO PERECEDERO</v>
      </c>
      <c r="C241" s="62" t="str">
        <f ca="1">IFERROR(__xludf.DUMMYFUNCTION("""COMPUTED_VALUE"""),"GRUPO 1")</f>
        <v>GRUPO 1</v>
      </c>
      <c r="D241" s="61" t="str">
        <f ca="1">IFERROR(__xludf.DUMMYFUNCTION("""COMPUTED_VALUE"""),"INSUMOS MÉDICO VETERINARIOS Y MEDICAMENTOS")</f>
        <v>INSUMOS MÉDICO VETERINARIOS Y MEDICAMENTOS</v>
      </c>
      <c r="E241" s="61" t="str">
        <f ca="1">IFERROR(__xludf.DUMMYFUNCTION("""COMPUTED_VALUE"""),"ROXICAINA AL 2% - FRASCO DE 50 ML")</f>
        <v>ROXICAINA AL 2% - FRASCO DE 50 ML</v>
      </c>
      <c r="F241" s="60" t="str">
        <f ca="1">IFERROR(__xludf.DUMMYFUNCTION("""COMPUTED_VALUE"""),"FRASCO")</f>
        <v>FRASCO</v>
      </c>
      <c r="G241" s="64">
        <f ca="1">IFERROR(__xludf.DUMMYFUNCTION("""COMPUTED_VALUE"""),29237)</f>
        <v>29237</v>
      </c>
      <c r="H241" s="40" t="str">
        <f ca="1">IFERROR(__xludf.DUMMYFUNCTION("""COMPUTED_VALUE"""),"ANEXO TECNICO")</f>
        <v>ANEXO TECNICO</v>
      </c>
    </row>
    <row r="242" spans="1:8">
      <c r="A242" s="60">
        <f ca="1">IFERROR(__xludf.DUMMYFUNCTION("""COMPUTED_VALUE"""),250)</f>
        <v>250</v>
      </c>
      <c r="B242" s="61" t="str">
        <f ca="1">IFERROR(__xludf.DUMMYFUNCTION("""COMPUTED_VALUE"""),"NO PERECEDERO")</f>
        <v>NO PERECEDERO</v>
      </c>
      <c r="C242" s="62" t="str">
        <f ca="1">IFERROR(__xludf.DUMMYFUNCTION("""COMPUTED_VALUE"""),"GRUPO 1")</f>
        <v>GRUPO 1</v>
      </c>
      <c r="D242" s="61" t="str">
        <f ca="1">IFERROR(__xludf.DUMMYFUNCTION("""COMPUTED_VALUE"""),"INSUMOS MÉDICO VETERINARIOS Y MEDICAMENTOS")</f>
        <v>INSUMOS MÉDICO VETERINARIOS Y MEDICAMENTOS</v>
      </c>
      <c r="E242" s="61" t="str">
        <f ca="1">IFERROR(__xludf.DUMMYFUNCTION("""COMPUTED_VALUE"""),"DEPO-MEDROL ACETATO DE METILPREDNISOLONA - FRASCO DE 5ML")</f>
        <v>DEPO-MEDROL ACETATO DE METILPREDNISOLONA - FRASCO DE 5ML</v>
      </c>
      <c r="F242" s="60" t="str">
        <f ca="1">IFERROR(__xludf.DUMMYFUNCTION("""COMPUTED_VALUE"""),"FRASCO")</f>
        <v>FRASCO</v>
      </c>
      <c r="G242" s="64">
        <f ca="1">IFERROR(__xludf.DUMMYFUNCTION("""COMPUTED_VALUE"""),39595)</f>
        <v>39595</v>
      </c>
      <c r="H242" s="40" t="str">
        <f ca="1">IFERROR(__xludf.DUMMYFUNCTION("""COMPUTED_VALUE"""),"ANEXO TECNICO")</f>
        <v>ANEXO TECNICO</v>
      </c>
    </row>
    <row r="243" spans="1:8">
      <c r="A243" s="60">
        <f ca="1">IFERROR(__xludf.DUMMYFUNCTION("""COMPUTED_VALUE"""),251)</f>
        <v>251</v>
      </c>
      <c r="B243" s="61" t="str">
        <f ca="1">IFERROR(__xludf.DUMMYFUNCTION("""COMPUTED_VALUE"""),"NO PERECEDERO")</f>
        <v>NO PERECEDERO</v>
      </c>
      <c r="C243" s="62" t="str">
        <f ca="1">IFERROR(__xludf.DUMMYFUNCTION("""COMPUTED_VALUE"""),"GRUPO 1")</f>
        <v>GRUPO 1</v>
      </c>
      <c r="D243" s="61" t="str">
        <f ca="1">IFERROR(__xludf.DUMMYFUNCTION("""COMPUTED_VALUE"""),"INSUMOS MÉDICO VETERINARIOS Y MEDICAMENTOS")</f>
        <v>INSUMOS MÉDICO VETERINARIOS Y MEDICAMENTOS</v>
      </c>
      <c r="E243" s="61" t="str">
        <f ca="1">IFERROR(__xludf.DUMMYFUNCTION("""COMPUTED_VALUE"""),"CARTIGO SUIS-INJEEL AMPOLLA - CAJA DE 5 AMPOLLAS DE 1 ML CADA UNA")</f>
        <v>CARTIGO SUIS-INJEEL AMPOLLA - CAJA DE 5 AMPOLLAS DE 1 ML CADA UNA</v>
      </c>
      <c r="F243" s="60" t="str">
        <f ca="1">IFERROR(__xludf.DUMMYFUNCTION("""COMPUTED_VALUE"""),"CAJA")</f>
        <v>CAJA</v>
      </c>
      <c r="G243" s="64">
        <f ca="1">IFERROR(__xludf.DUMMYFUNCTION("""COMPUTED_VALUE"""),194508)</f>
        <v>194508</v>
      </c>
      <c r="H243" s="40" t="str">
        <f ca="1">IFERROR(__xludf.DUMMYFUNCTION("""COMPUTED_VALUE"""),"ANEXO TECNICO")</f>
        <v>ANEXO TECNICO</v>
      </c>
    </row>
    <row r="244" spans="1:8">
      <c r="A244" s="60">
        <f ca="1">IFERROR(__xludf.DUMMYFUNCTION("""COMPUTED_VALUE"""),252)</f>
        <v>252</v>
      </c>
      <c r="B244" s="61" t="str">
        <f ca="1">IFERROR(__xludf.DUMMYFUNCTION("""COMPUTED_VALUE"""),"NO PERECEDERO")</f>
        <v>NO PERECEDERO</v>
      </c>
      <c r="C244" s="62" t="str">
        <f ca="1">IFERROR(__xludf.DUMMYFUNCTION("""COMPUTED_VALUE"""),"GRUPO 1")</f>
        <v>GRUPO 1</v>
      </c>
      <c r="D244" s="61" t="str">
        <f ca="1">IFERROR(__xludf.DUMMYFUNCTION("""COMPUTED_VALUE"""),"INSUMOS MÉDICO VETERINARIOS Y MEDICAMENTOS")</f>
        <v>INSUMOS MÉDICO VETERINARIOS Y MEDICAMENTOS</v>
      </c>
      <c r="E244" s="61" t="str">
        <f ca="1">IFERROR(__xludf.DUMMYFUNCTION("""COMPUTED_VALUE"""),"TOBRAMICINA OFTÁLMICA - ANTIBIÓTICO OFTÁLMICO. TOBRAMICINA 0,3 G,CONDROITIN SULFATO A 10,0 G,")</f>
        <v>TOBRAMICINA OFTÁLMICA - ANTIBIÓTICO OFTÁLMICO. TOBRAMICINA 0,3 G,CONDROITIN SULFATO A 10,0 G,</v>
      </c>
      <c r="F244" s="60" t="str">
        <f ca="1">IFERROR(__xludf.DUMMYFUNCTION("""COMPUTED_VALUE"""),"UNIDAD")</f>
        <v>UNIDAD</v>
      </c>
      <c r="G244" s="64">
        <f ca="1">IFERROR(__xludf.DUMMYFUNCTION("""COMPUTED_VALUE"""),49370)</f>
        <v>49370</v>
      </c>
      <c r="H244" s="40" t="str">
        <f ca="1">IFERROR(__xludf.DUMMYFUNCTION("""COMPUTED_VALUE"""),"ANEXO TECNICO")</f>
        <v>ANEXO TECNICO</v>
      </c>
    </row>
    <row r="245" spans="1:8">
      <c r="A245" s="60">
        <f ca="1">IFERROR(__xludf.DUMMYFUNCTION("""COMPUTED_VALUE"""),253)</f>
        <v>253</v>
      </c>
      <c r="B245" s="61" t="str">
        <f ca="1">IFERROR(__xludf.DUMMYFUNCTION("""COMPUTED_VALUE"""),"NO PERECEDERO")</f>
        <v>NO PERECEDERO</v>
      </c>
      <c r="C245" s="62" t="str">
        <f ca="1">IFERROR(__xludf.DUMMYFUNCTION("""COMPUTED_VALUE"""),"GRUPO 1")</f>
        <v>GRUPO 1</v>
      </c>
      <c r="D245" s="61" t="str">
        <f ca="1">IFERROR(__xludf.DUMMYFUNCTION("""COMPUTED_VALUE"""),"INSUMOS MÉDICO VETERINARIOS Y MEDICAMENTOS")</f>
        <v>INSUMOS MÉDICO VETERINARIOS Y MEDICAMENTOS</v>
      </c>
      <c r="E245" s="61" t="str">
        <f ca="1">IFERROR(__xludf.DUMMYFUNCTION("""COMPUTED_VALUE"""),"POLVO HEMOSTÁTICO - CAUTERIZADOR PARA UÑAS, POLVO DE USO EXTERNO. PRESENTACIÓN DE 10 GR A 30 GR")</f>
        <v>POLVO HEMOSTÁTICO - CAUTERIZADOR PARA UÑAS, POLVO DE USO EXTERNO. PRESENTACIÓN DE 10 GR A 30 GR</v>
      </c>
      <c r="F245" s="60" t="str">
        <f ca="1">IFERROR(__xludf.DUMMYFUNCTION("""COMPUTED_VALUE"""),"UNIDAD")</f>
        <v>UNIDAD</v>
      </c>
      <c r="G245" s="64">
        <f ca="1">IFERROR(__xludf.DUMMYFUNCTION("""COMPUTED_VALUE"""),90229)</f>
        <v>90229</v>
      </c>
      <c r="H245" s="40" t="str">
        <f ca="1">IFERROR(__xludf.DUMMYFUNCTION("""COMPUTED_VALUE"""),"ANEXO TECNICO")</f>
        <v>ANEXO TECNICO</v>
      </c>
    </row>
    <row r="246" spans="1:8">
      <c r="A246" s="60">
        <f ca="1">IFERROR(__xludf.DUMMYFUNCTION("""COMPUTED_VALUE"""),254)</f>
        <v>254</v>
      </c>
      <c r="B246" s="61" t="str">
        <f ca="1">IFERROR(__xludf.DUMMYFUNCTION("""COMPUTED_VALUE"""),"NO PERECEDERO")</f>
        <v>NO PERECEDERO</v>
      </c>
      <c r="C246" s="62" t="str">
        <f ca="1">IFERROR(__xludf.DUMMYFUNCTION("""COMPUTED_VALUE"""),"GRUPO 1")</f>
        <v>GRUPO 1</v>
      </c>
      <c r="D246" s="61" t="str">
        <f ca="1">IFERROR(__xludf.DUMMYFUNCTION("""COMPUTED_VALUE"""),"INSUMOS MÉDICO VETERINARIOS Y MEDICAMENTOS")</f>
        <v>INSUMOS MÉDICO VETERINARIOS Y MEDICAMENTOS</v>
      </c>
      <c r="E246" s="61" t="str">
        <f ca="1">IFERROR(__xludf.DUMMYFUNCTION("""COMPUTED_VALUE"""),"SUERO DE REHIDRATACIÓN - SUERO ORAL FRASCO PLÁSTICO DE 500ML, DIFERENTES SABORES (MANZANA, UVA, FRESA), SU USO ES HUMANO")</f>
        <v>SUERO DE REHIDRATACIÓN - SUERO ORAL FRASCO PLÁSTICO DE 500ML, DIFERENTES SABORES (MANZANA, UVA, FRESA), SU USO ES HUMANO</v>
      </c>
      <c r="F246" s="60" t="str">
        <f ca="1">IFERROR(__xludf.DUMMYFUNCTION("""COMPUTED_VALUE"""),"FRASCO")</f>
        <v>FRASCO</v>
      </c>
      <c r="G246" s="64">
        <f ca="1">IFERROR(__xludf.DUMMYFUNCTION("""COMPUTED_VALUE"""),9033)</f>
        <v>9033</v>
      </c>
      <c r="H246" s="40" t="str">
        <f ca="1">IFERROR(__xludf.DUMMYFUNCTION("""COMPUTED_VALUE"""),"ANEXO TECNICO")</f>
        <v>ANEXO TECNICO</v>
      </c>
    </row>
    <row r="247" spans="1:8">
      <c r="A247" s="60">
        <f ca="1">IFERROR(__xludf.DUMMYFUNCTION("""COMPUTED_VALUE"""),255)</f>
        <v>255</v>
      </c>
      <c r="B247" s="61" t="str">
        <f ca="1">IFERROR(__xludf.DUMMYFUNCTION("""COMPUTED_VALUE"""),"NO PERECEDERO")</f>
        <v>NO PERECEDERO</v>
      </c>
      <c r="C247" s="62" t="str">
        <f ca="1">IFERROR(__xludf.DUMMYFUNCTION("""COMPUTED_VALUE"""),"GRUPO 1")</f>
        <v>GRUPO 1</v>
      </c>
      <c r="D247" s="61" t="str">
        <f ca="1">IFERROR(__xludf.DUMMYFUNCTION("""COMPUTED_VALUE"""),"INSUMOS MÉDICO VETERINARIOS Y MEDICAMENTOS")</f>
        <v>INSUMOS MÉDICO VETERINARIOS Y MEDICAMENTOS</v>
      </c>
      <c r="E247" s="61" t="str">
        <f ca="1">IFERROR(__xludf.DUMMYFUNCTION("""COMPUTED_VALUE"""),"GLUCONATO DE CALCIO + VIT D3 ORAL TARRO POR 80 PASTILLAS")</f>
        <v>GLUCONATO DE CALCIO + VIT D3 ORAL TARRO POR 80 PASTILLAS</v>
      </c>
      <c r="F247" s="60" t="str">
        <f ca="1">IFERROR(__xludf.DUMMYFUNCTION("""COMPUTED_VALUE"""),"TARRO")</f>
        <v>TARRO</v>
      </c>
      <c r="G247" s="64">
        <f ca="1">IFERROR(__xludf.DUMMYFUNCTION("""COMPUTED_VALUE"""),27524)</f>
        <v>27524</v>
      </c>
      <c r="H247" s="40" t="str">
        <f ca="1">IFERROR(__xludf.DUMMYFUNCTION("""COMPUTED_VALUE"""),"ANEXO TECNICO")</f>
        <v>ANEXO TECNICO</v>
      </c>
    </row>
    <row r="248" spans="1:8">
      <c r="A248" s="60">
        <f ca="1">IFERROR(__xludf.DUMMYFUNCTION("""COMPUTED_VALUE"""),256)</f>
        <v>256</v>
      </c>
      <c r="B248" s="61" t="str">
        <f ca="1">IFERROR(__xludf.DUMMYFUNCTION("""COMPUTED_VALUE"""),"NO PERECEDERO")</f>
        <v>NO PERECEDERO</v>
      </c>
      <c r="C248" s="62" t="str">
        <f ca="1">IFERROR(__xludf.DUMMYFUNCTION("""COMPUTED_VALUE"""),"GRUPO 1")</f>
        <v>GRUPO 1</v>
      </c>
      <c r="D248" s="61" t="str">
        <f ca="1">IFERROR(__xludf.DUMMYFUNCTION("""COMPUTED_VALUE"""),"INSUMOS MÉDICO VETERINARIOS Y MEDICAMENTOS")</f>
        <v>INSUMOS MÉDICO VETERINARIOS Y MEDICAMENTOS</v>
      </c>
      <c r="E248" s="61" t="str">
        <f ca="1">IFERROR(__xludf.DUMMYFUNCTION("""COMPUTED_VALUE"""),"KOLA GRANULADA X 330 GRAMOS")</f>
        <v>KOLA GRANULADA X 330 GRAMOS</v>
      </c>
      <c r="F248" s="60" t="str">
        <f ca="1">IFERROR(__xludf.DUMMYFUNCTION("""COMPUTED_VALUE"""),"FRASCO")</f>
        <v>FRASCO</v>
      </c>
      <c r="G248" s="64">
        <f ca="1">IFERROR(__xludf.DUMMYFUNCTION("""COMPUTED_VALUE"""),22991)</f>
        <v>22991</v>
      </c>
      <c r="H248" s="40" t="str">
        <f ca="1">IFERROR(__xludf.DUMMYFUNCTION("""COMPUTED_VALUE"""),"ANEXO TECNICO")</f>
        <v>ANEXO TECNICO</v>
      </c>
    </row>
    <row r="249" spans="1:8">
      <c r="A249" s="60">
        <f ca="1">IFERROR(__xludf.DUMMYFUNCTION("""COMPUTED_VALUE"""),257)</f>
        <v>257</v>
      </c>
      <c r="B249" s="61" t="str">
        <f ca="1">IFERROR(__xludf.DUMMYFUNCTION("""COMPUTED_VALUE"""),"NO PERECEDERO")</f>
        <v>NO PERECEDERO</v>
      </c>
      <c r="C249" s="62" t="str">
        <f ca="1">IFERROR(__xludf.DUMMYFUNCTION("""COMPUTED_VALUE"""),"GRUPO 1")</f>
        <v>GRUPO 1</v>
      </c>
      <c r="D249" s="61" t="str">
        <f ca="1">IFERROR(__xludf.DUMMYFUNCTION("""COMPUTED_VALUE"""),"INSUMOS MÉDICO VETERINARIOS Y MEDICAMENTOS")</f>
        <v>INSUMOS MÉDICO VETERINARIOS Y MEDICAMENTOS</v>
      </c>
      <c r="E249" s="61" t="str">
        <f ca="1">IFERROR(__xludf.DUMMYFUNCTION("""COMPUTED_VALUE"""),"LACTOREEMPLAZADOR PARA GATOS A BASE DE LECHE DE CABRA - TARRO POR 340 G.")</f>
        <v>LACTOREEMPLAZADOR PARA GATOS A BASE DE LECHE DE CABRA - TARRO POR 340 G.</v>
      </c>
      <c r="F249" s="60" t="str">
        <f ca="1">IFERROR(__xludf.DUMMYFUNCTION("""COMPUTED_VALUE"""),"TARRO")</f>
        <v>TARRO</v>
      </c>
      <c r="G249" s="64">
        <f ca="1">IFERROR(__xludf.DUMMYFUNCTION("""COMPUTED_VALUE"""),94677)</f>
        <v>94677</v>
      </c>
      <c r="H249" s="40" t="str">
        <f ca="1">IFERROR(__xludf.DUMMYFUNCTION("""COMPUTED_VALUE"""),"ANEXO TECNICO")</f>
        <v>ANEXO TECNICO</v>
      </c>
    </row>
    <row r="250" spans="1:8">
      <c r="A250" s="60">
        <f ca="1">IFERROR(__xludf.DUMMYFUNCTION("""COMPUTED_VALUE"""),258)</f>
        <v>258</v>
      </c>
      <c r="B250" s="61" t="str">
        <f ca="1">IFERROR(__xludf.DUMMYFUNCTION("""COMPUTED_VALUE"""),"NO PERECEDERO")</f>
        <v>NO PERECEDERO</v>
      </c>
      <c r="C250" s="62" t="str">
        <f ca="1">IFERROR(__xludf.DUMMYFUNCTION("""COMPUTED_VALUE"""),"GRUPO 1")</f>
        <v>GRUPO 1</v>
      </c>
      <c r="D250" s="61" t="str">
        <f ca="1">IFERROR(__xludf.DUMMYFUNCTION("""COMPUTED_VALUE"""),"INSUMOS MÉDICO VETERINARIOS Y MEDICAMENTOS")</f>
        <v>INSUMOS MÉDICO VETERINARIOS Y MEDICAMENTOS</v>
      </c>
      <c r="E250" s="61" t="str">
        <f ca="1">IFERROR(__xludf.DUMMYFUNCTION("""COMPUTED_VALUE"""),"ORGANEW: SUPLEMENTO CONTENIENDO AMINOÁCIDOS, VITAMINAS, LEVADURAS Y PREBIÓTICO. 1 KG.")</f>
        <v>ORGANEW: SUPLEMENTO CONTENIENDO AMINOÁCIDOS, VITAMINAS, LEVADURAS Y PREBIÓTICO. 1 KG.</v>
      </c>
      <c r="F250" s="60" t="str">
        <f ca="1">IFERROR(__xludf.DUMMYFUNCTION("""COMPUTED_VALUE"""),"UNIDAD")</f>
        <v>UNIDAD</v>
      </c>
      <c r="G250" s="64">
        <f ca="1">IFERROR(__xludf.DUMMYFUNCTION("""COMPUTED_VALUE"""),103538)</f>
        <v>103538</v>
      </c>
      <c r="H250" s="40" t="str">
        <f ca="1">IFERROR(__xludf.DUMMYFUNCTION("""COMPUTED_VALUE"""),"ANEXO TECNICO")</f>
        <v>ANEXO TECNICO</v>
      </c>
    </row>
    <row r="251" spans="1:8">
      <c r="A251" s="60">
        <f ca="1">IFERROR(__xludf.DUMMYFUNCTION("""COMPUTED_VALUE"""),259)</f>
        <v>259</v>
      </c>
      <c r="B251" s="61" t="str">
        <f ca="1">IFERROR(__xludf.DUMMYFUNCTION("""COMPUTED_VALUE"""),"NO PERECEDERO")</f>
        <v>NO PERECEDERO</v>
      </c>
      <c r="C251" s="62" t="str">
        <f ca="1">IFERROR(__xludf.DUMMYFUNCTION("""COMPUTED_VALUE"""),"GRUPO 1")</f>
        <v>GRUPO 1</v>
      </c>
      <c r="D251" s="61" t="str">
        <f ca="1">IFERROR(__xludf.DUMMYFUNCTION("""COMPUTED_VALUE"""),"INSUMOS MÉDICO VETERINARIOS Y MEDICAMENTOS")</f>
        <v>INSUMOS MÉDICO VETERINARIOS Y MEDICAMENTOS</v>
      </c>
      <c r="E251" s="61" t="str">
        <f ca="1">IFERROR(__xludf.DUMMYFUNCTION("""COMPUTED_VALUE"""),"POLVO SOLUBLE DE ELECTROLITOS Y VITAMINAS PARA AVES - SOBRE DE 25 G.")</f>
        <v>POLVO SOLUBLE DE ELECTROLITOS Y VITAMINAS PARA AVES - SOBRE DE 25 G.</v>
      </c>
      <c r="F251" s="60" t="str">
        <f ca="1">IFERROR(__xludf.DUMMYFUNCTION("""COMPUTED_VALUE"""),"UNIDAD")</f>
        <v>UNIDAD</v>
      </c>
      <c r="G251" s="64">
        <f ca="1">IFERROR(__xludf.DUMMYFUNCTION("""COMPUTED_VALUE"""),7384)</f>
        <v>7384</v>
      </c>
      <c r="H251" s="40" t="str">
        <f ca="1">IFERROR(__xludf.DUMMYFUNCTION("""COMPUTED_VALUE"""),"ANEXO TECNICO")</f>
        <v>ANEXO TECNICO</v>
      </c>
    </row>
    <row r="252" spans="1:8">
      <c r="A252" s="60">
        <f ca="1">IFERROR(__xludf.DUMMYFUNCTION("""COMPUTED_VALUE"""),260)</f>
        <v>260</v>
      </c>
      <c r="B252" s="61" t="str">
        <f ca="1">IFERROR(__xludf.DUMMYFUNCTION("""COMPUTED_VALUE"""),"NO PERECEDERO")</f>
        <v>NO PERECEDERO</v>
      </c>
      <c r="C252" s="62" t="str">
        <f ca="1">IFERROR(__xludf.DUMMYFUNCTION("""COMPUTED_VALUE"""),"GRUPO 1")</f>
        <v>GRUPO 1</v>
      </c>
      <c r="D252" s="61" t="str">
        <f ca="1">IFERROR(__xludf.DUMMYFUNCTION("""COMPUTED_VALUE"""),"INSUMOS MÉDICO VETERINARIOS Y MEDICAMENTOS")</f>
        <v>INSUMOS MÉDICO VETERINARIOS Y MEDICAMENTOS</v>
      </c>
      <c r="E252" s="61" t="str">
        <f ca="1">IFERROR(__xludf.DUMMYFUNCTION("""COMPUTED_VALUE"""),"SUPLEMENTO DIETARIO EN POLVO PARA NIÑOS LIBRE DE GLUTEN (TARRO POR 900 GRAMOS) SABOR VAINILLA")</f>
        <v>SUPLEMENTO DIETARIO EN POLVO PARA NIÑOS LIBRE DE GLUTEN (TARRO POR 900 GRAMOS) SABOR VAINILLA</v>
      </c>
      <c r="F252" s="60" t="str">
        <f ca="1">IFERROR(__xludf.DUMMYFUNCTION("""COMPUTED_VALUE"""),"TARRO")</f>
        <v>TARRO</v>
      </c>
      <c r="G252" s="64">
        <f ca="1">IFERROR(__xludf.DUMMYFUNCTION("""COMPUTED_VALUE"""),144145)</f>
        <v>144145</v>
      </c>
      <c r="H252" s="40" t="str">
        <f ca="1">IFERROR(__xludf.DUMMYFUNCTION("""COMPUTED_VALUE"""),"ANEXO TECNICO")</f>
        <v>ANEXO TECNICO</v>
      </c>
    </row>
    <row r="253" spans="1:8">
      <c r="A253" s="60">
        <f ca="1">IFERROR(__xludf.DUMMYFUNCTION("""COMPUTED_VALUE"""),261)</f>
        <v>261</v>
      </c>
      <c r="B253" s="61" t="str">
        <f ca="1">IFERROR(__xludf.DUMMYFUNCTION("""COMPUTED_VALUE"""),"NO PERECEDERO")</f>
        <v>NO PERECEDERO</v>
      </c>
      <c r="C253" s="62" t="str">
        <f ca="1">IFERROR(__xludf.DUMMYFUNCTION("""COMPUTED_VALUE"""),"GRUPO 1")</f>
        <v>GRUPO 1</v>
      </c>
      <c r="D253" s="61" t="str">
        <f ca="1">IFERROR(__xludf.DUMMYFUNCTION("""COMPUTED_VALUE"""),"INSUMOS MÉDICO VETERINARIOS Y MEDICAMENTOS")</f>
        <v>INSUMOS MÉDICO VETERINARIOS Y MEDICAMENTOS</v>
      </c>
      <c r="E253" s="61" t="str">
        <f ca="1">IFERROR(__xludf.DUMMYFUNCTION("""COMPUTED_VALUE"""),"SUPLEMENTO NUTRICIONAL EN POLVO A BASE DE ÁCIDOS GRASOS ESENCIALES, VITAMINAS Y MINERALES PARA PERROS Y GATOS DE ALTA PALATABILIDAD (EJEMPLO MIRRAPEL). - SOBRE POR 600 G.")</f>
        <v>SUPLEMENTO NUTRICIONAL EN POLVO A BASE DE ÁCIDOS GRASOS ESENCIALES, VITAMINAS Y MINERALES PARA PERROS Y GATOS DE ALTA PALATABILIDAD (EJEMPLO MIRRAPEL). - SOBRE POR 600 G.</v>
      </c>
      <c r="F253" s="60" t="str">
        <f ca="1">IFERROR(__xludf.DUMMYFUNCTION("""COMPUTED_VALUE"""),"UNIDAD")</f>
        <v>UNIDAD</v>
      </c>
      <c r="G253" s="64">
        <f ca="1">IFERROR(__xludf.DUMMYFUNCTION("""COMPUTED_VALUE"""),68423)</f>
        <v>68423</v>
      </c>
      <c r="H253" s="40" t="str">
        <f ca="1">IFERROR(__xludf.DUMMYFUNCTION("""COMPUTED_VALUE"""),"ANEXO TECNICO")</f>
        <v>ANEXO TECNICO</v>
      </c>
    </row>
    <row r="254" spans="1:8">
      <c r="A254" s="60">
        <f ca="1">IFERROR(__xludf.DUMMYFUNCTION("""COMPUTED_VALUE"""),262)</f>
        <v>262</v>
      </c>
      <c r="B254" s="61" t="str">
        <f ca="1">IFERROR(__xludf.DUMMYFUNCTION("""COMPUTED_VALUE"""),"NO PERECEDERO")</f>
        <v>NO PERECEDERO</v>
      </c>
      <c r="C254" s="62" t="str">
        <f ca="1">IFERROR(__xludf.DUMMYFUNCTION("""COMPUTED_VALUE"""),"GRUPO 1")</f>
        <v>GRUPO 1</v>
      </c>
      <c r="D254" s="61" t="str">
        <f ca="1">IFERROR(__xludf.DUMMYFUNCTION("""COMPUTED_VALUE"""),"INSUMOS MÉDICO VETERINARIOS Y MEDICAMENTOS")</f>
        <v>INSUMOS MÉDICO VETERINARIOS Y MEDICAMENTOS</v>
      </c>
      <c r="E254" s="61" t="str">
        <f ca="1">IFERROR(__xludf.DUMMYFUNCTION("""COMPUTED_VALUE"""),"BICARBONATO DE SODIO.")</f>
        <v>BICARBONATO DE SODIO.</v>
      </c>
      <c r="F254" s="60" t="str">
        <f ca="1">IFERROR(__xludf.DUMMYFUNCTION("""COMPUTED_VALUE"""),"KILO")</f>
        <v>KILO</v>
      </c>
      <c r="G254" s="64">
        <f ca="1">IFERROR(__xludf.DUMMYFUNCTION("""COMPUTED_VALUE"""),10441)</f>
        <v>10441</v>
      </c>
      <c r="H254" s="40" t="str">
        <f ca="1">IFERROR(__xludf.DUMMYFUNCTION("""COMPUTED_VALUE"""),"ANEXO TECNICO")</f>
        <v>ANEXO TECNICO</v>
      </c>
    </row>
    <row r="255" spans="1:8">
      <c r="A255" s="60">
        <f ca="1">IFERROR(__xludf.DUMMYFUNCTION("""COMPUTED_VALUE"""),1240)</f>
        <v>1240</v>
      </c>
      <c r="B255" s="61" t="str">
        <f ca="1">IFERROR(__xludf.DUMMYFUNCTION("""COMPUTED_VALUE"""),"N/A")</f>
        <v>N/A</v>
      </c>
      <c r="C255" s="62" t="str">
        <f ca="1">IFERROR(__xludf.DUMMYFUNCTION("""COMPUTED_VALUE"""),"GRUPO 1")</f>
        <v>GRUPO 1</v>
      </c>
      <c r="D255" s="61" t="str">
        <f ca="1">IFERROR(__xludf.DUMMYFUNCTION("""COMPUTED_VALUE"""),"INSUMOS MÉDICO VETERINARIOS Y MEDICAMENTOS")</f>
        <v>INSUMOS MÉDICO VETERINARIOS Y MEDICAMENTOS</v>
      </c>
      <c r="E255" s="61" t="str">
        <f ca="1">IFERROR(__xludf.DUMMYFUNCTION("""COMPUTED_VALUE"""),"Tramadol oral 10% frasco gotero por 10mL")</f>
        <v>Tramadol oral 10% frasco gotero por 10mL</v>
      </c>
      <c r="F255" s="60" t="str">
        <f ca="1">IFERROR(__xludf.DUMMYFUNCTION("""COMPUTED_VALUE"""),"UNIDAD")</f>
        <v>UNIDAD</v>
      </c>
      <c r="G255" s="64">
        <f ca="1">IFERROR(__xludf.DUMMYFUNCTION("""COMPUTED_VALUE"""),15650)</f>
        <v>15650</v>
      </c>
      <c r="H255" s="40" t="str">
        <f ca="1">IFERROR(__xludf.DUMMYFUNCTION("""COMPUTED_VALUE"""),"NUEVO")</f>
        <v>NUEVO</v>
      </c>
    </row>
    <row r="256" spans="1:8">
      <c r="A256" s="60">
        <f ca="1">IFERROR(__xludf.DUMMYFUNCTION("""COMPUTED_VALUE"""),1241)</f>
        <v>1241</v>
      </c>
      <c r="B256" s="61" t="str">
        <f ca="1">IFERROR(__xludf.DUMMYFUNCTION("""COMPUTED_VALUE"""),"N/A")</f>
        <v>N/A</v>
      </c>
      <c r="C256" s="62" t="str">
        <f ca="1">IFERROR(__xludf.DUMMYFUNCTION("""COMPUTED_VALUE"""),"GRUPO 1")</f>
        <v>GRUPO 1</v>
      </c>
      <c r="D256" s="61" t="str">
        <f ca="1">IFERROR(__xludf.DUMMYFUNCTION("""COMPUTED_VALUE"""),"INSUMOS MÉDICO VETERINARIOS Y MEDICAMENTOS")</f>
        <v>INSUMOS MÉDICO VETERINARIOS Y MEDICAMENTOS</v>
      </c>
      <c r="E256" s="61" t="str">
        <f ca="1">IFERROR(__xludf.DUMMYFUNCTION("""COMPUTED_VALUE"""),"Roxicaina Atomizador tópico 80g/83mL")</f>
        <v>Roxicaina Atomizador tópico 80g/83mL</v>
      </c>
      <c r="F256" s="60" t="str">
        <f ca="1">IFERROR(__xludf.DUMMYFUNCTION("""COMPUTED_VALUE"""),"UNIDAD")</f>
        <v>UNIDAD</v>
      </c>
      <c r="G256" s="64">
        <f ca="1">IFERROR(__xludf.DUMMYFUNCTION("""COMPUTED_VALUE"""),70371)</f>
        <v>70371</v>
      </c>
      <c r="H256" s="40" t="str">
        <f ca="1">IFERROR(__xludf.DUMMYFUNCTION("""COMPUTED_VALUE"""),"NUEVO")</f>
        <v>NUEVO</v>
      </c>
    </row>
    <row r="257" spans="1:8">
      <c r="A257" s="60">
        <f ca="1">IFERROR(__xludf.DUMMYFUNCTION("""COMPUTED_VALUE"""),1242)</f>
        <v>1242</v>
      </c>
      <c r="B257" s="61" t="str">
        <f ca="1">IFERROR(__xludf.DUMMYFUNCTION("""COMPUTED_VALUE"""),"N/A")</f>
        <v>N/A</v>
      </c>
      <c r="C257" s="62" t="str">
        <f ca="1">IFERROR(__xludf.DUMMYFUNCTION("""COMPUTED_VALUE"""),"GRUPO 1")</f>
        <v>GRUPO 1</v>
      </c>
      <c r="D257" s="61" t="str">
        <f ca="1">IFERROR(__xludf.DUMMYFUNCTION("""COMPUTED_VALUE"""),"INSUMOS MÉDICO VETERINARIOS Y MEDICAMENTOS")</f>
        <v>INSUMOS MÉDICO VETERINARIOS Y MEDICAMENTOS</v>
      </c>
      <c r="E257" s="61" t="str">
        <f ca="1">IFERROR(__xludf.DUMMYFUNCTION("""COMPUTED_VALUE"""),"MINAVIAR suplemento vitamínico, polvo soluble en sobre por 25g")</f>
        <v>MINAVIAR suplemento vitamínico, polvo soluble en sobre por 25g</v>
      </c>
      <c r="F257" s="60" t="str">
        <f ca="1">IFERROR(__xludf.DUMMYFUNCTION("""COMPUTED_VALUE"""),"UNIDAD")</f>
        <v>UNIDAD</v>
      </c>
      <c r="G257" s="64">
        <f ca="1">IFERROR(__xludf.DUMMYFUNCTION("""COMPUTED_VALUE"""),4900)</f>
        <v>4900</v>
      </c>
      <c r="H257" s="40" t="str">
        <f ca="1">IFERROR(__xludf.DUMMYFUNCTION("""COMPUTED_VALUE"""),"NUEVO")</f>
        <v>NUEVO</v>
      </c>
    </row>
    <row r="258" spans="1:8">
      <c r="A258" s="60">
        <f ca="1">IFERROR(__xludf.DUMMYFUNCTION("""COMPUTED_VALUE"""),1243)</f>
        <v>1243</v>
      </c>
      <c r="B258" s="61" t="str">
        <f ca="1">IFERROR(__xludf.DUMMYFUNCTION("""COMPUTED_VALUE"""),"N/A")</f>
        <v>N/A</v>
      </c>
      <c r="C258" s="62" t="str">
        <f ca="1">IFERROR(__xludf.DUMMYFUNCTION("""COMPUTED_VALUE"""),"GRUPO 1")</f>
        <v>GRUPO 1</v>
      </c>
      <c r="D258" s="61" t="str">
        <f ca="1">IFERROR(__xludf.DUMMYFUNCTION("""COMPUTED_VALUE"""),"INSUMOS MÉDICO VETERINARIOS Y MEDICAMENTOS")</f>
        <v>INSUMOS MÉDICO VETERINARIOS Y MEDICAMENTOS</v>
      </c>
      <c r="E258" s="61" t="str">
        <f ca="1">IFERROR(__xludf.DUMMYFUNCTION("""COMPUTED_VALUE"""),"Enrofloxacina al 10% frasco gotero por 10mL")</f>
        <v>Enrofloxacina al 10% frasco gotero por 10mL</v>
      </c>
      <c r="F258" s="60" t="str">
        <f ca="1">IFERROR(__xludf.DUMMYFUNCTION("""COMPUTED_VALUE"""),"UNIDAD")</f>
        <v>UNIDAD</v>
      </c>
      <c r="G258" s="64">
        <f ca="1">IFERROR(__xludf.DUMMYFUNCTION("""COMPUTED_VALUE"""),4000)</f>
        <v>4000</v>
      </c>
      <c r="H258" s="40" t="str">
        <f ca="1">IFERROR(__xludf.DUMMYFUNCTION("""COMPUTED_VALUE"""),"NUEVO")</f>
        <v>NUEVO</v>
      </c>
    </row>
    <row r="259" spans="1:8">
      <c r="A259" s="60">
        <f ca="1">IFERROR(__xludf.DUMMYFUNCTION("""COMPUTED_VALUE"""),1244)</f>
        <v>1244</v>
      </c>
      <c r="B259" s="61" t="str">
        <f ca="1">IFERROR(__xludf.DUMMYFUNCTION("""COMPUTED_VALUE"""),"N/A")</f>
        <v>N/A</v>
      </c>
      <c r="C259" s="62" t="str">
        <f ca="1">IFERROR(__xludf.DUMMYFUNCTION("""COMPUTED_VALUE"""),"GRUPO 1")</f>
        <v>GRUPO 1</v>
      </c>
      <c r="D259" s="61" t="str">
        <f ca="1">IFERROR(__xludf.DUMMYFUNCTION("""COMPUTED_VALUE"""),"INSUMOS MÉDICO VETERINARIOS Y MEDICAMENTOS")</f>
        <v>INSUMOS MÉDICO VETERINARIOS Y MEDICAMENTOS</v>
      </c>
      <c r="E259" s="61" t="str">
        <f ca="1">IFERROR(__xludf.DUMMYFUNCTION("""COMPUTED_VALUE"""),"Acepromacina maleato (Tranquilan) 10mg frasco gotero de uso oral por 10mL")</f>
        <v>Acepromacina maleato (Tranquilan) 10mg frasco gotero de uso oral por 10mL</v>
      </c>
      <c r="F259" s="60" t="str">
        <f ca="1">IFERROR(__xludf.DUMMYFUNCTION("""COMPUTED_VALUE"""),"UNIDAD")</f>
        <v>UNIDAD</v>
      </c>
      <c r="G259" s="64">
        <f ca="1">IFERROR(__xludf.DUMMYFUNCTION("""COMPUTED_VALUE"""),37900)</f>
        <v>37900</v>
      </c>
      <c r="H259" s="40" t="str">
        <f ca="1">IFERROR(__xludf.DUMMYFUNCTION("""COMPUTED_VALUE"""),"NUEVO")</f>
        <v>NUEVO</v>
      </c>
    </row>
    <row r="260" spans="1:8">
      <c r="A260" s="60">
        <f ca="1">IFERROR(__xludf.DUMMYFUNCTION("""COMPUTED_VALUE"""),1314)</f>
        <v>1314</v>
      </c>
      <c r="B260" s="61" t="str">
        <f ca="1">IFERROR(__xludf.DUMMYFUNCTION("""COMPUTED_VALUE"""),"N/A")</f>
        <v>N/A</v>
      </c>
      <c r="C260" s="62" t="str">
        <f ca="1">IFERROR(__xludf.DUMMYFUNCTION("""COMPUTED_VALUE"""),"GRUPO 1")</f>
        <v>GRUPO 1</v>
      </c>
      <c r="D260" s="61" t="str">
        <f ca="1">IFERROR(__xludf.DUMMYFUNCTION("""COMPUTED_VALUE"""),"INSUMOS MÉDICO VETERINARIOS Y MEDICAMENTOS")</f>
        <v>INSUMOS MÉDICO VETERINARIOS Y MEDICAMENTOS</v>
      </c>
      <c r="E260" s="61" t="str">
        <f ca="1">IFERROR(__xludf.DUMMYFUNCTION("""COMPUTED_VALUE"""),"PRUEBA HIDROSTÁTICA PARA CILINDRO DE OXÍGENO PORTÁTIL 682L")</f>
        <v>PRUEBA HIDROSTÁTICA PARA CILINDRO DE OXÍGENO PORTÁTIL 682L</v>
      </c>
      <c r="F260" s="60" t="str">
        <f ca="1">IFERROR(__xludf.DUMMYFUNCTION("""COMPUTED_VALUE"""),"UNIDAD")</f>
        <v>UNIDAD</v>
      </c>
      <c r="G260" s="64">
        <f ca="1">IFERROR(__xludf.DUMMYFUNCTION("""COMPUTED_VALUE"""),160000)</f>
        <v>160000</v>
      </c>
      <c r="H260" s="40" t="str">
        <f ca="1">IFERROR(__xludf.DUMMYFUNCTION("""COMPUTED_VALUE"""),"NUEVO")</f>
        <v>NUEVO</v>
      </c>
    </row>
    <row r="261" spans="1:8">
      <c r="A261" s="60">
        <f ca="1">IFERROR(__xludf.DUMMYFUNCTION("""COMPUTED_VALUE"""),1326)</f>
        <v>1326</v>
      </c>
      <c r="B261" s="61" t="str">
        <f ca="1">IFERROR(__xludf.DUMMYFUNCTION("""COMPUTED_VALUE"""),"N/A")</f>
        <v>N/A</v>
      </c>
      <c r="C261" s="62" t="str">
        <f ca="1">IFERROR(__xludf.DUMMYFUNCTION("""COMPUTED_VALUE"""),"GRUPO 1")</f>
        <v>GRUPO 1</v>
      </c>
      <c r="D261" s="61" t="str">
        <f ca="1">IFERROR(__xludf.DUMMYFUNCTION("""COMPUTED_VALUE"""),"INSUMOS MÉDICO VETERINARIOS Y MEDICAMENTOS")</f>
        <v>INSUMOS MÉDICO VETERINARIOS Y MEDICAMENTOS</v>
      </c>
      <c r="E261" s="61" t="str">
        <f ca="1">IFERROR(__xludf.DUMMYFUNCTION("""COMPUTED_VALUE"""),"Recarga cilindro de oxigeno 6.5 metros cubicos")</f>
        <v>Recarga cilindro de oxigeno 6.5 metros cubicos</v>
      </c>
      <c r="F261" s="60" t="str">
        <f ca="1">IFERROR(__xludf.DUMMYFUNCTION("""COMPUTED_VALUE"""),"UNIDAD")</f>
        <v>UNIDAD</v>
      </c>
      <c r="G261" s="100">
        <f ca="1">IFERROR(__xludf.DUMMYFUNCTION("""COMPUTED_VALUE"""),90000)</f>
        <v>90000</v>
      </c>
      <c r="H261" s="40" t="str">
        <f ca="1">IFERROR(__xludf.DUMMYFUNCTION("""COMPUTED_VALUE"""),"NUEVO")</f>
        <v>NUEVO</v>
      </c>
    </row>
    <row r="262" spans="1:8">
      <c r="A262" s="60">
        <f ca="1">IFERROR(__xludf.DUMMYFUNCTION("""COMPUTED_VALUE"""),1332)</f>
        <v>1332</v>
      </c>
      <c r="B262" s="61" t="str">
        <f ca="1">IFERROR(__xludf.DUMMYFUNCTION("""COMPUTED_VALUE"""),"N/A")</f>
        <v>N/A</v>
      </c>
      <c r="C262" s="62" t="str">
        <f ca="1">IFERROR(__xludf.DUMMYFUNCTION("""COMPUTED_VALUE"""),"GRUPO 1")</f>
        <v>GRUPO 1</v>
      </c>
      <c r="D262" s="61" t="str">
        <f ca="1">IFERROR(__xludf.DUMMYFUNCTION("""COMPUTED_VALUE"""),"INSUMOS MÉDICO VETERINARIOS Y MEDICAMENTOS")</f>
        <v>INSUMOS MÉDICO VETERINARIOS Y MEDICAMENTOS</v>
      </c>
      <c r="E262" s="61" t="str">
        <f ca="1">IFERROR(__xludf.DUMMYFUNCTION("""COMPUTED_VALUE"""),"Digluconato de Clorhexidina x 1 litro")</f>
        <v>Digluconato de Clorhexidina x 1 litro</v>
      </c>
      <c r="F262" s="60" t="str">
        <f ca="1">IFERROR(__xludf.DUMMYFUNCTION("""COMPUTED_VALUE"""),"LITRO")</f>
        <v>LITRO</v>
      </c>
      <c r="G262" s="100">
        <f ca="1">IFERROR(__xludf.DUMMYFUNCTION("""COMPUTED_VALUE"""),106400)</f>
        <v>106400</v>
      </c>
      <c r="H262" s="40" t="str">
        <f ca="1">IFERROR(__xludf.DUMMYFUNCTION("""COMPUTED_VALUE"""),"NUEVO")</f>
        <v>NUEVO</v>
      </c>
    </row>
    <row r="263" spans="1:8">
      <c r="A263" s="60">
        <f ca="1">IFERROR(__xludf.DUMMYFUNCTION("""COMPUTED_VALUE"""),1364)</f>
        <v>1364</v>
      </c>
      <c r="B263" s="61" t="str">
        <f ca="1">IFERROR(__xludf.DUMMYFUNCTION("""COMPUTED_VALUE"""),"N/A")</f>
        <v>N/A</v>
      </c>
      <c r="C263" s="62" t="str">
        <f ca="1">IFERROR(__xludf.DUMMYFUNCTION("""COMPUTED_VALUE"""),"GRUPO 1")</f>
        <v>GRUPO 1</v>
      </c>
      <c r="D263" s="61" t="str">
        <f ca="1">IFERROR(__xludf.DUMMYFUNCTION("""COMPUTED_VALUE"""),"INSUMOS MÉDICO VETERINARIOS Y MEDICAMENTOS")</f>
        <v>INSUMOS MÉDICO VETERINARIOS Y MEDICAMENTOS</v>
      </c>
      <c r="E263" s="61" t="str">
        <f ca="1">IFERROR(__xludf.DUMMYFUNCTION("""COMPUTED_VALUE"""),"Metoclopramida 10Mg/2 mL Solución Inyectable ampolla caja x 10 unidades")</f>
        <v>Metoclopramida 10Mg/2 mL Solución Inyectable ampolla caja x 10 unidades</v>
      </c>
      <c r="F263" s="60" t="str">
        <f ca="1">IFERROR(__xludf.DUMMYFUNCTION("""COMPUTED_VALUE"""),"CAJA")</f>
        <v>CAJA</v>
      </c>
      <c r="G263" s="100">
        <f ca="1">IFERROR(__xludf.DUMMYFUNCTION("""COMPUTED_VALUE"""),30052)</f>
        <v>30052</v>
      </c>
      <c r="H263" s="40" t="str">
        <f ca="1">IFERROR(__xludf.DUMMYFUNCTION("""COMPUTED_VALUE"""),"NUEVO")</f>
        <v>NUEVO</v>
      </c>
    </row>
    <row r="264" spans="1:8">
      <c r="A264" s="60">
        <f ca="1">IFERROR(__xludf.DUMMYFUNCTION("""COMPUTED_VALUE"""),1370)</f>
        <v>1370</v>
      </c>
      <c r="B264" s="61" t="str">
        <f ca="1">IFERROR(__xludf.DUMMYFUNCTION("""COMPUTED_VALUE"""),"N/A")</f>
        <v>N/A</v>
      </c>
      <c r="C264" s="62" t="str">
        <f ca="1">IFERROR(__xludf.DUMMYFUNCTION("""COMPUTED_VALUE"""),"GRUPO 1")</f>
        <v>GRUPO 1</v>
      </c>
      <c r="D264" s="61" t="str">
        <f ca="1">IFERROR(__xludf.DUMMYFUNCTION("""COMPUTED_VALUE"""),"INSUMOS MÉDICO VETERINARIOS Y MEDICAMENTOS")</f>
        <v>INSUMOS MÉDICO VETERINARIOS Y MEDICAMENTOS</v>
      </c>
      <c r="E264" s="61" t="str">
        <f ca="1">IFERROR(__xludf.DUMMYFUNCTION("""COMPUTED_VALUE""")," PROMOCALIER L47 Presentación de 1L")</f>
        <v xml:space="preserve"> PROMOCALIER L47 Presentación de 1L</v>
      </c>
      <c r="F264" s="60" t="str">
        <f ca="1">IFERROR(__xludf.DUMMYFUNCTION("""COMPUTED_VALUE"""),"UNIDAD")</f>
        <v>UNIDAD</v>
      </c>
      <c r="G264" s="100">
        <f ca="1">IFERROR(__xludf.DUMMYFUNCTION("""COMPUTED_VALUE"""),95000)</f>
        <v>95000</v>
      </c>
      <c r="H264" s="40" t="str">
        <f ca="1">IFERROR(__xludf.DUMMYFUNCTION("""COMPUTED_VALUE"""),"NUEVO 2026")</f>
        <v>NUEVO 2026</v>
      </c>
    </row>
    <row r="265" spans="1:8">
      <c r="A265" s="60">
        <f ca="1">IFERROR(__xludf.DUMMYFUNCTION("""COMPUTED_VALUE"""),1371)</f>
        <v>1371</v>
      </c>
      <c r="B265" s="61" t="str">
        <f ca="1">IFERROR(__xludf.DUMMYFUNCTION("""COMPUTED_VALUE"""),"N/A")</f>
        <v>N/A</v>
      </c>
      <c r="C265" s="62" t="str">
        <f ca="1">IFERROR(__xludf.DUMMYFUNCTION("""COMPUTED_VALUE"""),"GRUPO 1")</f>
        <v>GRUPO 1</v>
      </c>
      <c r="D265" s="61" t="str">
        <f ca="1">IFERROR(__xludf.DUMMYFUNCTION("""COMPUTED_VALUE"""),"INSUMOS MÉDICO VETERINARIOS Y MEDICAMENTOS")</f>
        <v>INSUMOS MÉDICO VETERINARIOS Y MEDICAMENTOS</v>
      </c>
      <c r="E265" s="61" t="str">
        <f ca="1">IFERROR(__xludf.DUMMYFUNCTION("""COMPUTED_VALUE"""),"Vitamina B1, B6 y B12 solución Inyectable 1mL (Neurobion) caja x 3 unidades")</f>
        <v>Vitamina B1, B6 y B12 solución Inyectable 1mL (Neurobion) caja x 3 unidades</v>
      </c>
      <c r="F265" s="60" t="str">
        <f ca="1">IFERROR(__xludf.DUMMYFUNCTION("""COMPUTED_VALUE"""),"CAJA")</f>
        <v>CAJA</v>
      </c>
      <c r="G265" s="100">
        <f ca="1">IFERROR(__xludf.DUMMYFUNCTION("""COMPUTED_VALUE"""),44595)</f>
        <v>44595</v>
      </c>
      <c r="H265" s="40" t="str">
        <f ca="1">IFERROR(__xludf.DUMMYFUNCTION("""COMPUTED_VALUE"""),"NUEVO 2026")</f>
        <v>NUEVO 2026</v>
      </c>
    </row>
    <row r="266" spans="1:8">
      <c r="A266" s="60">
        <f ca="1">IFERROR(__xludf.DUMMYFUNCTION("""COMPUTED_VALUE"""),1372)</f>
        <v>1372</v>
      </c>
      <c r="B266" s="61" t="str">
        <f ca="1">IFERROR(__xludf.DUMMYFUNCTION("""COMPUTED_VALUE"""),"N/A")</f>
        <v>N/A</v>
      </c>
      <c r="C266" s="62" t="str">
        <f ca="1">IFERROR(__xludf.DUMMYFUNCTION("""COMPUTED_VALUE"""),"GRUPO 1")</f>
        <v>GRUPO 1</v>
      </c>
      <c r="D266" s="61" t="str">
        <f ca="1">IFERROR(__xludf.DUMMYFUNCTION("""COMPUTED_VALUE"""),"INSUMOS MÉDICO VETERINARIOS Y MEDICAMENTOS")</f>
        <v>INSUMOS MÉDICO VETERINARIOS Y MEDICAMENTOS</v>
      </c>
      <c r="E266" s="61" t="str">
        <f ca="1">IFERROR(__xludf.DUMMYFUNCTION("""COMPUTED_VALUE"""),"Condroitin +Glucosamina (Artri-vet) presentación 60 tabletas orales")</f>
        <v>Condroitin +Glucosamina (Artri-vet) presentación 60 tabletas orales</v>
      </c>
      <c r="F266" s="60" t="str">
        <f ca="1">IFERROR(__xludf.DUMMYFUNCTION("""COMPUTED_VALUE"""),"TARRO")</f>
        <v>TARRO</v>
      </c>
      <c r="G266" s="100">
        <f ca="1">IFERROR(__xludf.DUMMYFUNCTION("""COMPUTED_VALUE"""),82426)</f>
        <v>82426</v>
      </c>
      <c r="H266" s="40" t="str">
        <f ca="1">IFERROR(__xludf.DUMMYFUNCTION("""COMPUTED_VALUE"""),"NUEVO 2026")</f>
        <v>NUEVO 2026</v>
      </c>
    </row>
    <row r="267" spans="1:8">
      <c r="A267" s="60">
        <f ca="1">IFERROR(__xludf.DUMMYFUNCTION("""COMPUTED_VALUE"""),1373)</f>
        <v>1373</v>
      </c>
      <c r="B267" s="61" t="str">
        <f ca="1">IFERROR(__xludf.DUMMYFUNCTION("""COMPUTED_VALUE"""),"N/A")</f>
        <v>N/A</v>
      </c>
      <c r="C267" s="62" t="str">
        <f ca="1">IFERROR(__xludf.DUMMYFUNCTION("""COMPUTED_VALUE"""),"GRUPO 1")</f>
        <v>GRUPO 1</v>
      </c>
      <c r="D267" s="61" t="str">
        <f ca="1">IFERROR(__xludf.DUMMYFUNCTION("""COMPUTED_VALUE"""),"INSUMOS MÉDICO VETERINARIOS Y MEDICAMENTOS")</f>
        <v>INSUMOS MÉDICO VETERINARIOS Y MEDICAMENTOS</v>
      </c>
      <c r="E267" s="61" t="str">
        <f ca="1">IFERROR(__xludf.DUMMYFUNCTION("""COMPUTED_VALUE"""),"ZEEL Inyectable caja x 5 ampollas de 5ml")</f>
        <v>ZEEL Inyectable caja x 5 ampollas de 5ml</v>
      </c>
      <c r="F267" s="60" t="str">
        <f ca="1">IFERROR(__xludf.DUMMYFUNCTION("""COMPUTED_VALUE"""),"CAJA")</f>
        <v>CAJA</v>
      </c>
      <c r="G267" s="100">
        <f ca="1">IFERROR(__xludf.DUMMYFUNCTION("""COMPUTED_VALUE"""),169575)</f>
        <v>169575</v>
      </c>
      <c r="H267" s="40" t="str">
        <f ca="1">IFERROR(__xludf.DUMMYFUNCTION("""COMPUTED_VALUE"""),"NUEVO 2026")</f>
        <v>NUEVO 2026</v>
      </c>
    </row>
    <row r="268" spans="1:8">
      <c r="A268" s="60">
        <f ca="1">IFERROR(__xludf.DUMMYFUNCTION("""COMPUTED_VALUE"""),1374)</f>
        <v>1374</v>
      </c>
      <c r="B268" s="61" t="str">
        <f ca="1">IFERROR(__xludf.DUMMYFUNCTION("""COMPUTED_VALUE"""),"N/A")</f>
        <v>N/A</v>
      </c>
      <c r="C268" s="62" t="str">
        <f ca="1">IFERROR(__xludf.DUMMYFUNCTION("""COMPUTED_VALUE"""),"GRUPO 1")</f>
        <v>GRUPO 1</v>
      </c>
      <c r="D268" s="61" t="str">
        <f ca="1">IFERROR(__xludf.DUMMYFUNCTION("""COMPUTED_VALUE"""),"INSUMOS MÉDICO VETERINARIOS Y MEDICAMENTOS")</f>
        <v>INSUMOS MÉDICO VETERINARIOS Y MEDICAMENTOS</v>
      </c>
      <c r="E268" s="61" t="str">
        <f ca="1">IFERROR(__xludf.DUMMYFUNCTION("""COMPUTED_VALUE"""),"Discus Suis Compositum solución inyectable, caja x 5 ampollas de 2,2 mL")</f>
        <v>Discus Suis Compositum solución inyectable, caja x 5 ampollas de 2,2 mL</v>
      </c>
      <c r="F268" s="60" t="str">
        <f ca="1">IFERROR(__xludf.DUMMYFUNCTION("""COMPUTED_VALUE"""),"CAJA")</f>
        <v>CAJA</v>
      </c>
      <c r="G268" s="100">
        <f ca="1">IFERROR(__xludf.DUMMYFUNCTION("""COMPUTED_VALUE"""),174800)</f>
        <v>174800</v>
      </c>
      <c r="H268" s="40" t="str">
        <f ca="1">IFERROR(__xludf.DUMMYFUNCTION("""COMPUTED_VALUE"""),"NUEVO 2026")</f>
        <v>NUEVO 2026</v>
      </c>
    </row>
    <row r="269" spans="1:8">
      <c r="A269" s="60">
        <f ca="1">IFERROR(__xludf.DUMMYFUNCTION("""COMPUTED_VALUE"""),1375)</f>
        <v>1375</v>
      </c>
      <c r="B269" s="61" t="str">
        <f ca="1">IFERROR(__xludf.DUMMYFUNCTION("""COMPUTED_VALUE"""),"N/A")</f>
        <v>N/A</v>
      </c>
      <c r="C269" s="62" t="str">
        <f ca="1">IFERROR(__xludf.DUMMYFUNCTION("""COMPUTED_VALUE"""),"GRUPO 1")</f>
        <v>GRUPO 1</v>
      </c>
      <c r="D269" s="61" t="str">
        <f ca="1">IFERROR(__xludf.DUMMYFUNCTION("""COMPUTED_VALUE"""),"INSUMOS MÉDICO VETERINARIOS Y MEDICAMENTOS")</f>
        <v>INSUMOS MÉDICO VETERINARIOS Y MEDICAMENTOS</v>
      </c>
      <c r="E269" s="61" t="str">
        <f ca="1">IFERROR(__xludf.DUMMYFUNCTION("""COMPUTED_VALUE"""),"Aguja 18g x 1 1/2"" caja x 100 unidades")</f>
        <v>Aguja 18g x 1 1/2" caja x 100 unidades</v>
      </c>
      <c r="F269" s="60" t="str">
        <f ca="1">IFERROR(__xludf.DUMMYFUNCTION("""COMPUTED_VALUE"""),"CAJA")</f>
        <v>CAJA</v>
      </c>
      <c r="G269" s="100">
        <f ca="1">IFERROR(__xludf.DUMMYFUNCTION("""COMPUTED_VALUE"""),19500)</f>
        <v>19500</v>
      </c>
      <c r="H269" s="40" t="str">
        <f ca="1">IFERROR(__xludf.DUMMYFUNCTION("""COMPUTED_VALUE"""),"NUEVO 2026")</f>
        <v>NUEVO 2026</v>
      </c>
    </row>
    <row r="270" spans="1:8">
      <c r="A270" s="60">
        <f ca="1">IFERROR(__xludf.DUMMYFUNCTION("""COMPUTED_VALUE"""),1377)</f>
        <v>1377</v>
      </c>
      <c r="B270" s="61" t="str">
        <f ca="1">IFERROR(__xludf.DUMMYFUNCTION("""COMPUTED_VALUE"""),"N/A")</f>
        <v>N/A</v>
      </c>
      <c r="C270" s="62" t="str">
        <f ca="1">IFERROR(__xludf.DUMMYFUNCTION("""COMPUTED_VALUE"""),"GRUPO 1")</f>
        <v>GRUPO 1</v>
      </c>
      <c r="D270" s="61" t="str">
        <f ca="1">IFERROR(__xludf.DUMMYFUNCTION("""COMPUTED_VALUE"""),"INSUMOS MÉDICO VETERINARIOS Y MEDICAMENTOS")</f>
        <v>INSUMOS MÉDICO VETERINARIOS Y MEDICAMENTOS</v>
      </c>
      <c r="E270" s="61" t="str">
        <f ca="1">IFERROR(__xludf.DUMMYFUNCTION("""COMPUTED_VALUE"""),"Gel ultrasonido x 250 ml")</f>
        <v>Gel ultrasonido x 250 ml</v>
      </c>
      <c r="F270" s="60" t="str">
        <f ca="1">IFERROR(__xludf.DUMMYFUNCTION("""COMPUTED_VALUE"""),"FRASCO")</f>
        <v>FRASCO</v>
      </c>
      <c r="G270" s="100">
        <f ca="1">IFERROR(__xludf.DUMMYFUNCTION("""COMPUTED_VALUE"""),10000)</f>
        <v>10000</v>
      </c>
      <c r="H270" s="40" t="str">
        <f ca="1">IFERROR(__xludf.DUMMYFUNCTION("""COMPUTED_VALUE"""),"NUEVO 2026")</f>
        <v>NUEVO 2026</v>
      </c>
    </row>
    <row r="271" spans="1:8">
      <c r="A271" s="60">
        <f ca="1">IFERROR(__xludf.DUMMYFUNCTION("""COMPUTED_VALUE"""),1384)</f>
        <v>1384</v>
      </c>
      <c r="B271" s="61" t="str">
        <f ca="1">IFERROR(__xludf.DUMMYFUNCTION("""COMPUTED_VALUE"""),"N/A")</f>
        <v>N/A</v>
      </c>
      <c r="C271" s="62" t="str">
        <f ca="1">IFERROR(__xludf.DUMMYFUNCTION("""COMPUTED_VALUE"""),"GRUPO 1")</f>
        <v>GRUPO 1</v>
      </c>
      <c r="D271" s="61" t="str">
        <f ca="1">IFERROR(__xludf.DUMMYFUNCTION("""COMPUTED_VALUE"""),"INSUMOS MÉDICO VETERINARIOS Y MEDICAMENTOS")</f>
        <v>INSUMOS MÉDICO VETERINARIOS Y MEDICAMENTOS</v>
      </c>
      <c r="E271" s="61" t="str">
        <f ca="1">IFERROR(__xludf.DUMMYFUNCTION("""COMPUTED_VALUE"""),"Pezosan-N Unguento x 220 g")</f>
        <v>Pezosan-N Unguento x 220 g</v>
      </c>
      <c r="F271" s="60" t="str">
        <f ca="1">IFERROR(__xludf.DUMMYFUNCTION("""COMPUTED_VALUE"""),"UNIDAD")</f>
        <v>UNIDAD</v>
      </c>
      <c r="G271" s="100">
        <f ca="1">IFERROR(__xludf.DUMMYFUNCTION("""COMPUTED_VALUE"""),75900)</f>
        <v>75900</v>
      </c>
      <c r="H271" s="40" t="str">
        <f ca="1">IFERROR(__xludf.DUMMYFUNCTION("""COMPUTED_VALUE"""),"NUEVO 2026")</f>
        <v>NUEVO 2026</v>
      </c>
    </row>
    <row r="272" spans="1:8">
      <c r="A272" s="60">
        <f ca="1">IFERROR(__xludf.DUMMYFUNCTION("""COMPUTED_VALUE"""),1385)</f>
        <v>1385</v>
      </c>
      <c r="B272" s="61" t="str">
        <f ca="1">IFERROR(__xludf.DUMMYFUNCTION("""COMPUTED_VALUE"""),"N/A")</f>
        <v>N/A</v>
      </c>
      <c r="C272" s="62" t="str">
        <f ca="1">IFERROR(__xludf.DUMMYFUNCTION("""COMPUTED_VALUE"""),"GRUPO 1")</f>
        <v>GRUPO 1</v>
      </c>
      <c r="D272" s="61" t="str">
        <f ca="1">IFERROR(__xludf.DUMMYFUNCTION("""COMPUTED_VALUE"""),"INSUMOS MÉDICO VETERINARIOS Y MEDICAMENTOS")</f>
        <v>INSUMOS MÉDICO VETERINARIOS Y MEDICAMENTOS</v>
      </c>
      <c r="E272" s="61" t="str">
        <f ca="1">IFERROR(__xludf.DUMMYFUNCTION("""COMPUTED_VALUE"""),"Meloxic Pomada x 220 Gr")</f>
        <v>Meloxic Pomada x 220 Gr</v>
      </c>
      <c r="F272" s="60" t="str">
        <f ca="1">IFERROR(__xludf.DUMMYFUNCTION("""COMPUTED_VALUE"""),"UNIDAD")</f>
        <v>UNIDAD</v>
      </c>
      <c r="G272" s="100">
        <f ca="1">IFERROR(__xludf.DUMMYFUNCTION("""COMPUTED_VALUE"""),39200)</f>
        <v>39200</v>
      </c>
      <c r="H272" s="40" t="str">
        <f ca="1">IFERROR(__xludf.DUMMYFUNCTION("""COMPUTED_VALUE"""),"NUEVO 2026")</f>
        <v>NUEVO 2026</v>
      </c>
    </row>
    <row r="273" spans="1:8">
      <c r="A273" s="60">
        <f ca="1">IFERROR(__xludf.DUMMYFUNCTION("""COMPUTED_VALUE"""),1404)</f>
        <v>1404</v>
      </c>
      <c r="B273" s="61" t="str">
        <f ca="1">IFERROR(__xludf.DUMMYFUNCTION("""COMPUTED_VALUE"""),"NO PERECEDERO")</f>
        <v>NO PERECEDERO</v>
      </c>
      <c r="C273" s="62" t="str">
        <f ca="1">IFERROR(__xludf.DUMMYFUNCTION("""COMPUTED_VALUE"""),"GRUPO 1")</f>
        <v>GRUPO 1</v>
      </c>
      <c r="D273" s="61" t="str">
        <f ca="1">IFERROR(__xludf.DUMMYFUNCTION("""COMPUTED_VALUE"""),"INSUMOS MÉDICO VETERINARIOS Y MEDICAMENTOS")</f>
        <v>INSUMOS MÉDICO VETERINARIOS Y MEDICAMENTOS</v>
      </c>
      <c r="E273" s="61" t="str">
        <f ca="1">IFERROR(__xludf.DUMMYFUNCTION("""COMPUTED_VALUE"""),"DEXMEDETOMIDINA VIAL 0.2 MG/ 2 ML - CAJA X 5 VIALES")</f>
        <v>DEXMEDETOMIDINA VIAL 0.2 MG/ 2 ML - CAJA X 5 VIALES</v>
      </c>
      <c r="F273" s="60" t="str">
        <f ca="1">IFERROR(__xludf.DUMMYFUNCTION("""COMPUTED_VALUE"""),"CAJA")</f>
        <v>CAJA</v>
      </c>
      <c r="G273" s="100">
        <f ca="1">IFERROR(__xludf.DUMMYFUNCTION("""COMPUTED_VALUE"""),55000)</f>
        <v>55000</v>
      </c>
      <c r="H273" s="40" t="str">
        <f ca="1">IFERROR(__xludf.DUMMYFUNCTION("""COMPUTED_VALUE"""),"NUEVO 2026")</f>
        <v>NUEVO 2026</v>
      </c>
    </row>
    <row r="274" spans="1:8">
      <c r="A274" s="60">
        <f ca="1">IFERROR(__xludf.DUMMYFUNCTION("""COMPUTED_VALUE"""),1405)</f>
        <v>1405</v>
      </c>
      <c r="B274" s="61" t="str">
        <f ca="1">IFERROR(__xludf.DUMMYFUNCTION("""COMPUTED_VALUE"""),"NO PERECEDERO")</f>
        <v>NO PERECEDERO</v>
      </c>
      <c r="C274" s="62" t="str">
        <f ca="1">IFERROR(__xludf.DUMMYFUNCTION("""COMPUTED_VALUE"""),"GRUPO 1")</f>
        <v>GRUPO 1</v>
      </c>
      <c r="D274" s="61" t="str">
        <f ca="1">IFERROR(__xludf.DUMMYFUNCTION("""COMPUTED_VALUE"""),"INSUMOS MÉDICO VETERINARIOS Y MEDICAMENTOS")</f>
        <v>INSUMOS MÉDICO VETERINARIOS Y MEDICAMENTOS</v>
      </c>
      <c r="E274" s="61" t="str">
        <f ca="1">IFERROR(__xludf.DUMMYFUNCTION("""COMPUTED_VALUE"""),"Complejo B inyectable x 50 ml")</f>
        <v>Complejo B inyectable x 50 ml</v>
      </c>
      <c r="F274" s="60" t="str">
        <f ca="1">IFERROR(__xludf.DUMMYFUNCTION("""COMPUTED_VALUE"""),"FRASCO")</f>
        <v>FRASCO</v>
      </c>
      <c r="G274" s="100">
        <f ca="1">IFERROR(__xludf.DUMMYFUNCTION("""COMPUTED_VALUE"""),25000)</f>
        <v>25000</v>
      </c>
      <c r="H274" s="40" t="str">
        <f ca="1">IFERROR(__xludf.DUMMYFUNCTION("""COMPUTED_VALUE"""),"NUEVO 2026")</f>
        <v>NUEVO 2026</v>
      </c>
    </row>
    <row r="275" spans="1:8">
      <c r="A275" s="60">
        <f ca="1">IFERROR(__xludf.DUMMYFUNCTION("""COMPUTED_VALUE"""),1406)</f>
        <v>1406</v>
      </c>
      <c r="B275" s="61" t="str">
        <f ca="1">IFERROR(__xludf.DUMMYFUNCTION("""COMPUTED_VALUE"""),"NO PERECEDERO")</f>
        <v>NO PERECEDERO</v>
      </c>
      <c r="C275" s="62" t="str">
        <f ca="1">IFERROR(__xludf.DUMMYFUNCTION("""COMPUTED_VALUE"""),"GRUPO 1")</f>
        <v>GRUPO 1</v>
      </c>
      <c r="D275" s="61" t="str">
        <f ca="1">IFERROR(__xludf.DUMMYFUNCTION("""COMPUTED_VALUE"""),"INSUMOS MÉDICO VETERINARIOS Y MEDICAMENTOS")</f>
        <v>INSUMOS MÉDICO VETERINARIOS Y MEDICAMENTOS</v>
      </c>
      <c r="E275" s="61" t="str">
        <f ca="1">IFERROR(__xludf.DUMMYFUNCTION("""COMPUTED_VALUE"""),"SILIMARINA (CARDUUS MARIANUS) - FRASCO SOLUCION ORAL 30M")</f>
        <v>SILIMARINA (CARDUUS MARIANUS) - FRASCO SOLUCION ORAL 30M</v>
      </c>
      <c r="F275" s="60" t="str">
        <f ca="1">IFERROR(__xludf.DUMMYFUNCTION("""COMPUTED_VALUE"""),"FRASCO")</f>
        <v>FRASCO</v>
      </c>
      <c r="G275" s="100">
        <f ca="1">IFERROR(__xludf.DUMMYFUNCTION("""COMPUTED_VALUE"""),35653)</f>
        <v>35653</v>
      </c>
      <c r="H275" s="40" t="str">
        <f ca="1">IFERROR(__xludf.DUMMYFUNCTION("""COMPUTED_VALUE"""),"NUEVO 2026")</f>
        <v>NUEVO 2026</v>
      </c>
    </row>
    <row r="276" spans="1:8">
      <c r="A276" s="60">
        <f ca="1">IFERROR(__xludf.DUMMYFUNCTION("""COMPUTED_VALUE"""),1412)</f>
        <v>1412</v>
      </c>
      <c r="B276" s="61" t="str">
        <f ca="1">IFERROR(__xludf.DUMMYFUNCTION("""COMPUTED_VALUE"""),"NO PERECEDERO")</f>
        <v>NO PERECEDERO</v>
      </c>
      <c r="C276" s="62" t="str">
        <f ca="1">IFERROR(__xludf.DUMMYFUNCTION("""COMPUTED_VALUE"""),"GRUPO 1")</f>
        <v>GRUPO 1</v>
      </c>
      <c r="D276" s="61" t="str">
        <f ca="1">IFERROR(__xludf.DUMMYFUNCTION("""COMPUTED_VALUE"""),"INSUMOS MÉDICO VETERINARIOS Y MEDICAMENTOS")</f>
        <v>INSUMOS MÉDICO VETERINARIOS Y MEDICAMENTOS</v>
      </c>
      <c r="E276" s="61" t="str">
        <f ca="1">IFERROR(__xludf.DUMMYFUNCTION("""COMPUTED_VALUE"""),"Vitamina A inyectable de 50 ml de uso veterinario")</f>
        <v>Vitamina A inyectable de 50 ml de uso veterinario</v>
      </c>
      <c r="F276" s="60" t="str">
        <f ca="1">IFERROR(__xludf.DUMMYFUNCTION("""COMPUTED_VALUE"""),"FRASCO")</f>
        <v>FRASCO</v>
      </c>
      <c r="G276" s="100">
        <f ca="1">IFERROR(__xludf.DUMMYFUNCTION("""COMPUTED_VALUE"""),50420)</f>
        <v>50420</v>
      </c>
      <c r="H276" s="40" t="str">
        <f ca="1">IFERROR(__xludf.DUMMYFUNCTION("""COMPUTED_VALUE"""),"NUEVO 2026")</f>
        <v>NUEVO 2026</v>
      </c>
    </row>
    <row r="277" spans="1:8">
      <c r="A277" s="60">
        <f ca="1">IFERROR(__xludf.DUMMYFUNCTION("""COMPUTED_VALUE"""),1413)</f>
        <v>1413</v>
      </c>
      <c r="B277" s="61" t="str">
        <f ca="1">IFERROR(__xludf.DUMMYFUNCTION("""COMPUTED_VALUE"""),"NO PERECEDERO")</f>
        <v>NO PERECEDERO</v>
      </c>
      <c r="C277" s="62" t="str">
        <f ca="1">IFERROR(__xludf.DUMMYFUNCTION("""COMPUTED_VALUE"""),"GRUPO 1")</f>
        <v>GRUPO 1</v>
      </c>
      <c r="D277" s="61" t="str">
        <f ca="1">IFERROR(__xludf.DUMMYFUNCTION("""COMPUTED_VALUE"""),"INSUMOS MÉDICO VETERINARIOS Y MEDICAMENTOS")</f>
        <v>INSUMOS MÉDICO VETERINARIOS Y MEDICAMENTOS</v>
      </c>
      <c r="E277" s="61" t="str">
        <f ca="1">IFERROR(__xludf.DUMMYFUNCTION("""COMPUTED_VALUE"""),"TIRILLAS DE FLUORESCENCIA CAJA x 100 UNIDADES")</f>
        <v>TIRILLAS DE FLUORESCENCIA CAJA x 100 UNIDADES</v>
      </c>
      <c r="F277" s="60" t="str">
        <f ca="1">IFERROR(__xludf.DUMMYFUNCTION("""COMPUTED_VALUE"""),"CAJA")</f>
        <v>CAJA</v>
      </c>
      <c r="G277" s="100">
        <f ca="1">IFERROR(__xludf.DUMMYFUNCTION("""COMPUTED_VALUE"""),130000)</f>
        <v>130000</v>
      </c>
      <c r="H277" s="40" t="str">
        <f ca="1">IFERROR(__xludf.DUMMYFUNCTION("""COMPUTED_VALUE"""),"NUEVO 2026")</f>
        <v>NUEVO 2026</v>
      </c>
    </row>
    <row r="278" spans="1:8">
      <c r="A278" s="60">
        <f ca="1">IFERROR(__xludf.DUMMYFUNCTION("""COMPUTED_VALUE"""),1414)</f>
        <v>1414</v>
      </c>
      <c r="B278" s="61" t="str">
        <f ca="1">IFERROR(__xludf.DUMMYFUNCTION("""COMPUTED_VALUE"""),"NO PERECEDERO")</f>
        <v>NO PERECEDERO</v>
      </c>
      <c r="C278" s="62" t="str">
        <f ca="1">IFERROR(__xludf.DUMMYFUNCTION("""COMPUTED_VALUE"""),"GRUPO 1")</f>
        <v>GRUPO 1</v>
      </c>
      <c r="D278" s="61" t="str">
        <f ca="1">IFERROR(__xludf.DUMMYFUNCTION("""COMPUTED_VALUE"""),"INSUMOS MÉDICO VETERINARIOS Y MEDICAMENTOS")</f>
        <v>INSUMOS MÉDICO VETERINARIOS Y MEDICAMENTOS</v>
      </c>
      <c r="E278" s="61" t="str">
        <f ca="1">IFERROR(__xludf.DUMMYFUNCTION("""COMPUTED_VALUE"""),"IMIDACLOPRID 100 MG/ML + MOXIDECTINA 10 MG/ML PARA GATOS HASTA 4KG - PIPETA X 0,4ML")</f>
        <v>IMIDACLOPRID 100 MG/ML + MOXIDECTINA 10 MG/ML PARA GATOS HASTA 4KG - PIPETA X 0,4ML</v>
      </c>
      <c r="F278" s="60" t="str">
        <f ca="1">IFERROR(__xludf.DUMMYFUNCTION("""COMPUTED_VALUE"""),"CAJA")</f>
        <v>CAJA</v>
      </c>
      <c r="G278" s="100">
        <f ca="1">IFERROR(__xludf.DUMMYFUNCTION("""COMPUTED_VALUE"""),60895)</f>
        <v>60895</v>
      </c>
      <c r="H278" s="40" t="str">
        <f ca="1">IFERROR(__xludf.DUMMYFUNCTION("""COMPUTED_VALUE"""),"NUEVO 2026")</f>
        <v>NUEVO 2026</v>
      </c>
    </row>
    <row r="279" spans="1:8">
      <c r="A279" s="60">
        <f ca="1">IFERROR(__xludf.DUMMYFUNCTION("""COMPUTED_VALUE"""),263)</f>
        <v>263</v>
      </c>
      <c r="B279" s="61" t="str">
        <f ca="1">IFERROR(__xludf.DUMMYFUNCTION("""COMPUTED_VALUE"""),"N/A")</f>
        <v>N/A</v>
      </c>
      <c r="C279" s="62" t="str">
        <f ca="1">IFERROR(__xludf.DUMMYFUNCTION("""COMPUTED_VALUE"""),"GRUPO 2")</f>
        <v>GRUPO 2</v>
      </c>
      <c r="D279" s="61" t="str">
        <f ca="1">IFERROR(__xludf.DUMMYFUNCTION("""COMPUTED_VALUE"""),"ALIMENTOS HUMANO")</f>
        <v>ALIMENTOS HUMANO</v>
      </c>
      <c r="E279" s="61" t="str">
        <f ca="1">IFERROR(__xludf.DUMMYFUNCTION("""COMPUTED_VALUE"""),"VINAGRE X 30 LITROS")</f>
        <v>VINAGRE X 30 LITROS</v>
      </c>
      <c r="F279" s="60" t="str">
        <f ca="1">IFERROR(__xludf.DUMMYFUNCTION("""COMPUTED_VALUE"""),"GARRAFA")</f>
        <v>GARRAFA</v>
      </c>
      <c r="G279" s="64">
        <f ca="1">IFERROR(__xludf.DUMMYFUNCTION("""COMPUTED_VALUE"""),72750)</f>
        <v>72750</v>
      </c>
      <c r="H279" s="40" t="str">
        <f ca="1">IFERROR(__xludf.DUMMYFUNCTION("""COMPUTED_VALUE"""),"ANEXO TECNICO")</f>
        <v>ANEXO TECNICO</v>
      </c>
    </row>
    <row r="280" spans="1:8">
      <c r="A280" s="60">
        <f ca="1">IFERROR(__xludf.DUMMYFUNCTION("""COMPUTED_VALUE"""),264)</f>
        <v>264</v>
      </c>
      <c r="B280" s="61" t="str">
        <f ca="1">IFERROR(__xludf.DUMMYFUNCTION("""COMPUTED_VALUE"""),"N/A")</f>
        <v>N/A</v>
      </c>
      <c r="C280" s="62" t="str">
        <f ca="1">IFERROR(__xludf.DUMMYFUNCTION("""COMPUTED_VALUE"""),"GRUPO 2")</f>
        <v>GRUPO 2</v>
      </c>
      <c r="D280" s="61" t="str">
        <f ca="1">IFERROR(__xludf.DUMMYFUNCTION("""COMPUTED_VALUE"""),"ALIMENTOS HUMANO")</f>
        <v>ALIMENTOS HUMANO</v>
      </c>
      <c r="E280" s="61" t="str">
        <f ca="1">IFERROR(__xludf.DUMMYFUNCTION("""COMPUTED_VALUE"""),"BAGRE (SIN COLA, NI CABEZA)")</f>
        <v>BAGRE (SIN COLA, NI CABEZA)</v>
      </c>
      <c r="F280" s="60" t="str">
        <f ca="1">IFERROR(__xludf.DUMMYFUNCTION("""COMPUTED_VALUE"""),"KILO")</f>
        <v>KILO</v>
      </c>
      <c r="G280" s="64">
        <f ca="1">IFERROR(__xludf.DUMMYFUNCTION("""COMPUTED_VALUE"""),37677)</f>
        <v>37677</v>
      </c>
      <c r="H280" s="40" t="str">
        <f ca="1">IFERROR(__xludf.DUMMYFUNCTION("""COMPUTED_VALUE"""),"ANEXO TECNICO")</f>
        <v>ANEXO TECNICO</v>
      </c>
    </row>
    <row r="281" spans="1:8">
      <c r="A281" s="60">
        <f ca="1">IFERROR(__xludf.DUMMYFUNCTION("""COMPUTED_VALUE"""),265)</f>
        <v>265</v>
      </c>
      <c r="B281" s="61" t="str">
        <f ca="1">IFERROR(__xludf.DUMMYFUNCTION("""COMPUTED_VALUE"""),"N/A")</f>
        <v>N/A</v>
      </c>
      <c r="C281" s="62" t="str">
        <f ca="1">IFERROR(__xludf.DUMMYFUNCTION("""COMPUTED_VALUE"""),"GRUPO 2")</f>
        <v>GRUPO 2</v>
      </c>
      <c r="D281" s="61" t="str">
        <f ca="1">IFERROR(__xludf.DUMMYFUNCTION("""COMPUTED_VALUE"""),"ALIMENTOS HUMANO")</f>
        <v>ALIMENTOS HUMANO</v>
      </c>
      <c r="E281" s="61" t="str">
        <f ca="1">IFERROR(__xludf.DUMMYFUNCTION("""COMPUTED_VALUE"""),"BOFE DE RES")</f>
        <v>BOFE DE RES</v>
      </c>
      <c r="F281" s="60" t="str">
        <f ca="1">IFERROR(__xludf.DUMMYFUNCTION("""COMPUTED_VALUE"""),"KILO")</f>
        <v>KILO</v>
      </c>
      <c r="G281" s="64">
        <f ca="1">IFERROR(__xludf.DUMMYFUNCTION("""COMPUTED_VALUE"""),20655)</f>
        <v>20655</v>
      </c>
      <c r="H281" s="40" t="str">
        <f ca="1">IFERROR(__xludf.DUMMYFUNCTION("""COMPUTED_VALUE"""),"ANEXO TECNICO")</f>
        <v>ANEXO TECNICO</v>
      </c>
    </row>
    <row r="282" spans="1:8">
      <c r="A282" s="60">
        <f ca="1">IFERROR(__xludf.DUMMYFUNCTION("""COMPUTED_VALUE"""),266)</f>
        <v>266</v>
      </c>
      <c r="B282" s="61" t="str">
        <f ca="1">IFERROR(__xludf.DUMMYFUNCTION("""COMPUTED_VALUE"""),"N/A")</f>
        <v>N/A</v>
      </c>
      <c r="C282" s="62" t="str">
        <f ca="1">IFERROR(__xludf.DUMMYFUNCTION("""COMPUTED_VALUE"""),"GRUPO 2")</f>
        <v>GRUPO 2</v>
      </c>
      <c r="D282" s="61" t="str">
        <f ca="1">IFERROR(__xludf.DUMMYFUNCTION("""COMPUTED_VALUE"""),"ALIMENTOS HUMANO")</f>
        <v>ALIMENTOS HUMANO</v>
      </c>
      <c r="E282" s="61" t="str">
        <f ca="1">IFERROR(__xludf.DUMMYFUNCTION("""COMPUTED_VALUE"""),"CARNE DE RES MOLIDA")</f>
        <v>CARNE DE RES MOLIDA</v>
      </c>
      <c r="F282" s="60" t="str">
        <f ca="1">IFERROR(__xludf.DUMMYFUNCTION("""COMPUTED_VALUE"""),"KILO")</f>
        <v>KILO</v>
      </c>
      <c r="G282" s="64">
        <f ca="1">IFERROR(__xludf.DUMMYFUNCTION("""COMPUTED_VALUE"""),29188)</f>
        <v>29188</v>
      </c>
      <c r="H282" s="40" t="str">
        <f ca="1">IFERROR(__xludf.DUMMYFUNCTION("""COMPUTED_VALUE"""),"ANEXO TECNICO")</f>
        <v>ANEXO TECNICO</v>
      </c>
    </row>
    <row r="283" spans="1:8">
      <c r="A283" s="60">
        <f ca="1">IFERROR(__xludf.DUMMYFUNCTION("""COMPUTED_VALUE"""),267)</f>
        <v>267</v>
      </c>
      <c r="B283" s="61" t="str">
        <f ca="1">IFERROR(__xludf.DUMMYFUNCTION("""COMPUTED_VALUE"""),"N/A")</f>
        <v>N/A</v>
      </c>
      <c r="C283" s="62" t="str">
        <f ca="1">IFERROR(__xludf.DUMMYFUNCTION("""COMPUTED_VALUE"""),"GRUPO 2")</f>
        <v>GRUPO 2</v>
      </c>
      <c r="D283" s="61" t="str">
        <f ca="1">IFERROR(__xludf.DUMMYFUNCTION("""COMPUTED_VALUE"""),"ALIMENTOS HUMANO")</f>
        <v>ALIMENTOS HUMANO</v>
      </c>
      <c r="E283" s="61" t="str">
        <f ca="1">IFERROR(__xludf.DUMMYFUNCTION("""COMPUTED_VALUE"""),"CARNE MAGRA (CORTE DEBE SER CADERA)")</f>
        <v>CARNE MAGRA (CORTE DEBE SER CADERA)</v>
      </c>
      <c r="F283" s="60" t="str">
        <f ca="1">IFERROR(__xludf.DUMMYFUNCTION("""COMPUTED_VALUE"""),"KILO")</f>
        <v>KILO</v>
      </c>
      <c r="G283" s="64">
        <f ca="1">IFERROR(__xludf.DUMMYFUNCTION("""COMPUTED_VALUE"""),30703)</f>
        <v>30703</v>
      </c>
      <c r="H283" s="40" t="str">
        <f ca="1">IFERROR(__xludf.DUMMYFUNCTION("""COMPUTED_VALUE"""),"ANEXO TECNICO")</f>
        <v>ANEXO TECNICO</v>
      </c>
    </row>
    <row r="284" spans="1:8">
      <c r="A284" s="60">
        <f ca="1">IFERROR(__xludf.DUMMYFUNCTION("""COMPUTED_VALUE"""),268)</f>
        <v>268</v>
      </c>
      <c r="B284" s="61" t="str">
        <f ca="1">IFERROR(__xludf.DUMMYFUNCTION("""COMPUTED_VALUE"""),"N/A")</f>
        <v>N/A</v>
      </c>
      <c r="C284" s="62" t="str">
        <f ca="1">IFERROR(__xludf.DUMMYFUNCTION("""COMPUTED_VALUE"""),"GRUPO 2")</f>
        <v>GRUPO 2</v>
      </c>
      <c r="D284" s="61" t="str">
        <f ca="1">IFERROR(__xludf.DUMMYFUNCTION("""COMPUTED_VALUE"""),"ALIMENTOS HUMANO")</f>
        <v>ALIMENTOS HUMANO</v>
      </c>
      <c r="E284" s="61" t="str">
        <f ca="1">IFERROR(__xludf.DUMMYFUNCTION("""COMPUTED_VALUE"""),"CODORNIZ")</f>
        <v>CODORNIZ</v>
      </c>
      <c r="F284" s="60" t="str">
        <f ca="1">IFERROR(__xludf.DUMMYFUNCTION("""COMPUTED_VALUE"""),"KILO")</f>
        <v>KILO</v>
      </c>
      <c r="G284" s="64">
        <f ca="1">IFERROR(__xludf.DUMMYFUNCTION("""COMPUTED_VALUE"""),23010)</f>
        <v>23010</v>
      </c>
      <c r="H284" s="40" t="str">
        <f ca="1">IFERROR(__xludf.DUMMYFUNCTION("""COMPUTED_VALUE"""),"ANEXO TECNICO")</f>
        <v>ANEXO TECNICO</v>
      </c>
    </row>
    <row r="285" spans="1:8">
      <c r="A285" s="60">
        <f ca="1">IFERROR(__xludf.DUMMYFUNCTION("""COMPUTED_VALUE"""),269)</f>
        <v>269</v>
      </c>
      <c r="B285" s="61" t="str">
        <f ca="1">IFERROR(__xludf.DUMMYFUNCTION("""COMPUTED_VALUE"""),"N/A")</f>
        <v>N/A</v>
      </c>
      <c r="C285" s="62" t="str">
        <f ca="1">IFERROR(__xludf.DUMMYFUNCTION("""COMPUTED_VALUE"""),"GRUPO 2")</f>
        <v>GRUPO 2</v>
      </c>
      <c r="D285" s="61" t="str">
        <f ca="1">IFERROR(__xludf.DUMMYFUNCTION("""COMPUTED_VALUE"""),"ALIMENTOS HUMANO")</f>
        <v>ALIMENTOS HUMANO</v>
      </c>
      <c r="E285" s="61" t="str">
        <f ca="1">IFERROR(__xludf.DUMMYFUNCTION("""COMPUTED_VALUE"""),"CONEJO")</f>
        <v>CONEJO</v>
      </c>
      <c r="F285" s="60" t="str">
        <f ca="1">IFERROR(__xludf.DUMMYFUNCTION("""COMPUTED_VALUE"""),"KILO")</f>
        <v>KILO</v>
      </c>
      <c r="G285" s="64">
        <f ca="1">IFERROR(__xludf.DUMMYFUNCTION("""COMPUTED_VALUE"""),51076)</f>
        <v>51076</v>
      </c>
      <c r="H285" s="40" t="str">
        <f ca="1">IFERROR(__xludf.DUMMYFUNCTION("""COMPUTED_VALUE"""),"ANEXO TECNICO")</f>
        <v>ANEXO TECNICO</v>
      </c>
    </row>
    <row r="286" spans="1:8">
      <c r="A286" s="60">
        <f ca="1">IFERROR(__xludf.DUMMYFUNCTION("""COMPUTED_VALUE"""),270)</f>
        <v>270</v>
      </c>
      <c r="B286" s="61" t="str">
        <f ca="1">IFERROR(__xludf.DUMMYFUNCTION("""COMPUTED_VALUE"""),"N/A")</f>
        <v>N/A</v>
      </c>
      <c r="C286" s="62" t="str">
        <f ca="1">IFERROR(__xludf.DUMMYFUNCTION("""COMPUTED_VALUE"""),"GRUPO 2")</f>
        <v>GRUPO 2</v>
      </c>
      <c r="D286" s="61" t="str">
        <f ca="1">IFERROR(__xludf.DUMMYFUNCTION("""COMPUTED_VALUE"""),"ALIMENTOS HUMANO")</f>
        <v>ALIMENTOS HUMANO</v>
      </c>
      <c r="E286" s="61" t="str">
        <f ca="1">IFERROR(__xludf.DUMMYFUNCTION("""COMPUTED_VALUE"""),"CORAZONES DE POLLO")</f>
        <v>CORAZONES DE POLLO</v>
      </c>
      <c r="F286" s="60" t="str">
        <f ca="1">IFERROR(__xludf.DUMMYFUNCTION("""COMPUTED_VALUE"""),"KILO")</f>
        <v>KILO</v>
      </c>
      <c r="G286" s="64">
        <f ca="1">IFERROR(__xludf.DUMMYFUNCTION("""COMPUTED_VALUE"""),11733)</f>
        <v>11733</v>
      </c>
      <c r="H286" s="40" t="str">
        <f ca="1">IFERROR(__xludf.DUMMYFUNCTION("""COMPUTED_VALUE"""),"ANEXO TECNICO")</f>
        <v>ANEXO TECNICO</v>
      </c>
    </row>
    <row r="287" spans="1:8">
      <c r="A287" s="60">
        <f ca="1">IFERROR(__xludf.DUMMYFUNCTION("""COMPUTED_VALUE"""),271)</f>
        <v>271</v>
      </c>
      <c r="B287" s="61" t="str">
        <f ca="1">IFERROR(__xludf.DUMMYFUNCTION("""COMPUTED_VALUE"""),"N/A")</f>
        <v>N/A</v>
      </c>
      <c r="C287" s="62" t="str">
        <f ca="1">IFERROR(__xludf.DUMMYFUNCTION("""COMPUTED_VALUE"""),"GRUPO 2")</f>
        <v>GRUPO 2</v>
      </c>
      <c r="D287" s="61" t="str">
        <f ca="1">IFERROR(__xludf.DUMMYFUNCTION("""COMPUTED_VALUE"""),"ALIMENTOS HUMANO")</f>
        <v>ALIMENTOS HUMANO</v>
      </c>
      <c r="E287" s="61" t="str">
        <f ca="1">IFERROR(__xludf.DUMMYFUNCTION("""COMPUTED_VALUE"""),"CORAZONES DE RES")</f>
        <v>CORAZONES DE RES</v>
      </c>
      <c r="F287" s="60" t="str">
        <f ca="1">IFERROR(__xludf.DUMMYFUNCTION("""COMPUTED_VALUE"""),"KILO")</f>
        <v>KILO</v>
      </c>
      <c r="G287" s="64">
        <f ca="1">IFERROR(__xludf.DUMMYFUNCTION("""COMPUTED_VALUE"""),16553)</f>
        <v>16553</v>
      </c>
      <c r="H287" s="40" t="str">
        <f ca="1">IFERROR(__xludf.DUMMYFUNCTION("""COMPUTED_VALUE"""),"ANEXO TECNICO")</f>
        <v>ANEXO TECNICO</v>
      </c>
    </row>
    <row r="288" spans="1:8">
      <c r="A288" s="60">
        <f ca="1">IFERROR(__xludf.DUMMYFUNCTION("""COMPUTED_VALUE"""),272)</f>
        <v>272</v>
      </c>
      <c r="B288" s="61" t="str">
        <f ca="1">IFERROR(__xludf.DUMMYFUNCTION("""COMPUTED_VALUE"""),"N/A")</f>
        <v>N/A</v>
      </c>
      <c r="C288" s="62" t="str">
        <f ca="1">IFERROR(__xludf.DUMMYFUNCTION("""COMPUTED_VALUE"""),"GRUPO 2")</f>
        <v>GRUPO 2</v>
      </c>
      <c r="D288" s="61" t="str">
        <f ca="1">IFERROR(__xludf.DUMMYFUNCTION("""COMPUTED_VALUE"""),"ALIMENTOS HUMANO")</f>
        <v>ALIMENTOS HUMANO</v>
      </c>
      <c r="E288" s="61" t="str">
        <f ca="1">IFERROR(__xludf.DUMMYFUNCTION("""COMPUTED_VALUE"""),"COSTILLA DE CERDO")</f>
        <v>COSTILLA DE CERDO</v>
      </c>
      <c r="F288" s="60" t="str">
        <f ca="1">IFERROR(__xludf.DUMMYFUNCTION("""COMPUTED_VALUE"""),"KILO")</f>
        <v>KILO</v>
      </c>
      <c r="G288" s="64">
        <f ca="1">IFERROR(__xludf.DUMMYFUNCTION("""COMPUTED_VALUE"""),25693)</f>
        <v>25693</v>
      </c>
      <c r="H288" s="40" t="str">
        <f ca="1">IFERROR(__xludf.DUMMYFUNCTION("""COMPUTED_VALUE"""),"ANEXO TECNICO")</f>
        <v>ANEXO TECNICO</v>
      </c>
    </row>
    <row r="289" spans="1:8">
      <c r="A289" s="60">
        <f ca="1">IFERROR(__xludf.DUMMYFUNCTION("""COMPUTED_VALUE"""),273)</f>
        <v>273</v>
      </c>
      <c r="B289" s="61" t="str">
        <f ca="1">IFERROR(__xludf.DUMMYFUNCTION("""COMPUTED_VALUE"""),"N/A")</f>
        <v>N/A</v>
      </c>
      <c r="C289" s="62" t="str">
        <f ca="1">IFERROR(__xludf.DUMMYFUNCTION("""COMPUTED_VALUE"""),"GRUPO 2")</f>
        <v>GRUPO 2</v>
      </c>
      <c r="D289" s="61" t="str">
        <f ca="1">IFERROR(__xludf.DUMMYFUNCTION("""COMPUTED_VALUE"""),"ALIMENTOS HUMANO")</f>
        <v>ALIMENTOS HUMANO</v>
      </c>
      <c r="E289" s="61" t="str">
        <f ca="1">IFERROR(__xludf.DUMMYFUNCTION("""COMPUTED_VALUE"""),"COSTILLA DE RES")</f>
        <v>COSTILLA DE RES</v>
      </c>
      <c r="F289" s="60" t="str">
        <f ca="1">IFERROR(__xludf.DUMMYFUNCTION("""COMPUTED_VALUE"""),"KILO")</f>
        <v>KILO</v>
      </c>
      <c r="G289" s="64">
        <f ca="1">IFERROR(__xludf.DUMMYFUNCTION("""COMPUTED_VALUE"""),22040)</f>
        <v>22040</v>
      </c>
      <c r="H289" s="40" t="str">
        <f ca="1">IFERROR(__xludf.DUMMYFUNCTION("""COMPUTED_VALUE"""),"ANEXO TECNICO")</f>
        <v>ANEXO TECNICO</v>
      </c>
    </row>
    <row r="290" spans="1:8">
      <c r="A290" s="60">
        <f ca="1">IFERROR(__xludf.DUMMYFUNCTION("""COMPUTED_VALUE"""),274)</f>
        <v>274</v>
      </c>
      <c r="B290" s="61" t="str">
        <f ca="1">IFERROR(__xludf.DUMMYFUNCTION("""COMPUTED_VALUE"""),"N/A")</f>
        <v>N/A</v>
      </c>
      <c r="C290" s="62" t="str">
        <f ca="1">IFERROR(__xludf.DUMMYFUNCTION("""COMPUTED_VALUE"""),"GRUPO 2")</f>
        <v>GRUPO 2</v>
      </c>
      <c r="D290" s="61" t="str">
        <f ca="1">IFERROR(__xludf.DUMMYFUNCTION("""COMPUTED_VALUE"""),"ALIMENTOS HUMANO")</f>
        <v>ALIMENTOS HUMANO</v>
      </c>
      <c r="E290" s="61" t="str">
        <f ca="1">IFERROR(__xludf.DUMMYFUNCTION("""COMPUTED_VALUE"""),"CURÍ EN CANAL O EN PIE")</f>
        <v>CURÍ EN CANAL O EN PIE</v>
      </c>
      <c r="F290" s="60" t="str">
        <f ca="1">IFERROR(__xludf.DUMMYFUNCTION("""COMPUTED_VALUE"""),"KILO")</f>
        <v>KILO</v>
      </c>
      <c r="G290" s="64">
        <f ca="1">IFERROR(__xludf.DUMMYFUNCTION("""COMPUTED_VALUE"""),41300)</f>
        <v>41300</v>
      </c>
      <c r="H290" s="40" t="str">
        <f ca="1">IFERROR(__xludf.DUMMYFUNCTION("""COMPUTED_VALUE"""),"ANEXO TECNICO")</f>
        <v>ANEXO TECNICO</v>
      </c>
    </row>
    <row r="291" spans="1:8">
      <c r="A291" s="60">
        <f ca="1">IFERROR(__xludf.DUMMYFUNCTION("""COMPUTED_VALUE"""),275)</f>
        <v>275</v>
      </c>
      <c r="B291" s="61" t="str">
        <f ca="1">IFERROR(__xludf.DUMMYFUNCTION("""COMPUTED_VALUE"""),"N/A")</f>
        <v>N/A</v>
      </c>
      <c r="C291" s="62" t="str">
        <f ca="1">IFERROR(__xludf.DUMMYFUNCTION("""COMPUTED_VALUE"""),"GRUPO 2")</f>
        <v>GRUPO 2</v>
      </c>
      <c r="D291" s="61" t="str">
        <f ca="1">IFERROR(__xludf.DUMMYFUNCTION("""COMPUTED_VALUE"""),"ALIMENTOS HUMANO")</f>
        <v>ALIMENTOS HUMANO</v>
      </c>
      <c r="E291" s="61" t="str">
        <f ca="1">IFERROR(__xludf.DUMMYFUNCTION("""COMPUTED_VALUE"""),"HÍGADO DE RES")</f>
        <v>HÍGADO DE RES</v>
      </c>
      <c r="F291" s="60" t="str">
        <f ca="1">IFERROR(__xludf.DUMMYFUNCTION("""COMPUTED_VALUE"""),"KILO")</f>
        <v>KILO</v>
      </c>
      <c r="G291" s="64">
        <f ca="1">IFERROR(__xludf.DUMMYFUNCTION("""COMPUTED_VALUE"""),19747)</f>
        <v>19747</v>
      </c>
      <c r="H291" s="40" t="str">
        <f ca="1">IFERROR(__xludf.DUMMYFUNCTION("""COMPUTED_VALUE"""),"ANEXO TECNICO")</f>
        <v>ANEXO TECNICO</v>
      </c>
    </row>
    <row r="292" spans="1:8">
      <c r="A292" s="60">
        <f ca="1">IFERROR(__xludf.DUMMYFUNCTION("""COMPUTED_VALUE"""),276)</f>
        <v>276</v>
      </c>
      <c r="B292" s="61" t="str">
        <f ca="1">IFERROR(__xludf.DUMMYFUNCTION("""COMPUTED_VALUE"""),"N/A")</f>
        <v>N/A</v>
      </c>
      <c r="C292" s="62" t="str">
        <f ca="1">IFERROR(__xludf.DUMMYFUNCTION("""COMPUTED_VALUE"""),"GRUPO 2")</f>
        <v>GRUPO 2</v>
      </c>
      <c r="D292" s="61" t="str">
        <f ca="1">IFERROR(__xludf.DUMMYFUNCTION("""COMPUTED_VALUE"""),"ALIMENTOS HUMANO")</f>
        <v>ALIMENTOS HUMANO</v>
      </c>
      <c r="E292" s="61" t="str">
        <f ca="1">IFERROR(__xludf.DUMMYFUNCTION("""COMPUTED_VALUE"""),"HUEVO CODORNIZ - CAJA 24/UNIDADES")</f>
        <v>HUEVO CODORNIZ - CAJA 24/UNIDADES</v>
      </c>
      <c r="F292" s="60" t="str">
        <f ca="1">IFERROR(__xludf.DUMMYFUNCTION("""COMPUTED_VALUE"""),"CAJA")</f>
        <v>CAJA</v>
      </c>
      <c r="G292" s="64">
        <f ca="1">IFERROR(__xludf.DUMMYFUNCTION("""COMPUTED_VALUE"""),5365)</f>
        <v>5365</v>
      </c>
      <c r="H292" s="40" t="str">
        <f ca="1">IFERROR(__xludf.DUMMYFUNCTION("""COMPUTED_VALUE"""),"ANEXO TECNICO")</f>
        <v>ANEXO TECNICO</v>
      </c>
    </row>
    <row r="293" spans="1:8">
      <c r="A293" s="60">
        <f ca="1">IFERROR(__xludf.DUMMYFUNCTION("""COMPUTED_VALUE"""),277)</f>
        <v>277</v>
      </c>
      <c r="B293" s="61" t="str">
        <f ca="1">IFERROR(__xludf.DUMMYFUNCTION("""COMPUTED_VALUE"""),"N/A")</f>
        <v>N/A</v>
      </c>
      <c r="C293" s="62" t="str">
        <f ca="1">IFERROR(__xludf.DUMMYFUNCTION("""COMPUTED_VALUE"""),"GRUPO 2")</f>
        <v>GRUPO 2</v>
      </c>
      <c r="D293" s="61" t="str">
        <f ca="1">IFERROR(__xludf.DUMMYFUNCTION("""COMPUTED_VALUE"""),"ALIMENTOS HUMANO")</f>
        <v>ALIMENTOS HUMANO</v>
      </c>
      <c r="E293" s="61" t="str">
        <f ca="1">IFERROR(__xludf.DUMMYFUNCTION("""COMPUTED_VALUE"""),"HUEVO GALLINA AA - BANDEJA X 30 UNID")</f>
        <v>HUEVO GALLINA AA - BANDEJA X 30 UNID</v>
      </c>
      <c r="F293" s="60" t="str">
        <f ca="1">IFERROR(__xludf.DUMMYFUNCTION("""COMPUTED_VALUE"""),"BANDEJA")</f>
        <v>BANDEJA</v>
      </c>
      <c r="G293" s="64">
        <f ca="1">IFERROR(__xludf.DUMMYFUNCTION("""COMPUTED_VALUE"""),17714)</f>
        <v>17714</v>
      </c>
      <c r="H293" s="40" t="str">
        <f ca="1">IFERROR(__xludf.DUMMYFUNCTION("""COMPUTED_VALUE"""),"ANEXO TECNICO")</f>
        <v>ANEXO TECNICO</v>
      </c>
    </row>
    <row r="294" spans="1:8">
      <c r="A294" s="60">
        <f ca="1">IFERROR(__xludf.DUMMYFUNCTION("""COMPUTED_VALUE"""),278)</f>
        <v>278</v>
      </c>
      <c r="B294" s="61" t="str">
        <f ca="1">IFERROR(__xludf.DUMMYFUNCTION("""COMPUTED_VALUE"""),"N/A")</f>
        <v>N/A</v>
      </c>
      <c r="C294" s="62" t="str">
        <f ca="1">IFERROR(__xludf.DUMMYFUNCTION("""COMPUTED_VALUE"""),"GRUPO 2")</f>
        <v>GRUPO 2</v>
      </c>
      <c r="D294" s="61" t="str">
        <f ca="1">IFERROR(__xludf.DUMMYFUNCTION("""COMPUTED_VALUE"""),"ALIMENTOS HUMANO")</f>
        <v>ALIMENTOS HUMANO</v>
      </c>
      <c r="E294" s="61" t="str">
        <f ca="1">IFERROR(__xludf.DUMMYFUNCTION("""COMPUTED_VALUE"""),"LOMBRIZ")</f>
        <v>LOMBRIZ</v>
      </c>
      <c r="F294" s="60" t="str">
        <f ca="1">IFERROR(__xludf.DUMMYFUNCTION("""COMPUTED_VALUE"""),"KILO")</f>
        <v>KILO</v>
      </c>
      <c r="G294" s="64">
        <f ca="1">IFERROR(__xludf.DUMMYFUNCTION("""COMPUTED_VALUE"""),153055)</f>
        <v>153055</v>
      </c>
      <c r="H294" s="40" t="str">
        <f ca="1">IFERROR(__xludf.DUMMYFUNCTION("""COMPUTED_VALUE"""),"ANEXO TECNICO")</f>
        <v>ANEXO TECNICO</v>
      </c>
    </row>
    <row r="295" spans="1:8">
      <c r="A295" s="60">
        <f ca="1">IFERROR(__xludf.DUMMYFUNCTION("""COMPUTED_VALUE"""),279)</f>
        <v>279</v>
      </c>
      <c r="B295" s="61" t="str">
        <f ca="1">IFERROR(__xludf.DUMMYFUNCTION("""COMPUTED_VALUE"""),"N/A")</f>
        <v>N/A</v>
      </c>
      <c r="C295" s="62" t="str">
        <f ca="1">IFERROR(__xludf.DUMMYFUNCTION("""COMPUTED_VALUE"""),"GRUPO 2")</f>
        <v>GRUPO 2</v>
      </c>
      <c r="D295" s="61" t="str">
        <f ca="1">IFERROR(__xludf.DUMMYFUNCTION("""COMPUTED_VALUE"""),"ALIMENTOS HUMANO")</f>
        <v>ALIMENTOS HUMANO</v>
      </c>
      <c r="E295" s="61" t="str">
        <f ca="1">IFERROR(__xludf.DUMMYFUNCTION("""COMPUTED_VALUE"""),"MENUDENCIAS")</f>
        <v>MENUDENCIAS</v>
      </c>
      <c r="F295" s="60" t="str">
        <f ca="1">IFERROR(__xludf.DUMMYFUNCTION("""COMPUTED_VALUE"""),"KILO")</f>
        <v>KILO</v>
      </c>
      <c r="G295" s="64">
        <f ca="1">IFERROR(__xludf.DUMMYFUNCTION("""COMPUTED_VALUE"""),8510)</f>
        <v>8510</v>
      </c>
      <c r="H295" s="40" t="str">
        <f ca="1">IFERROR(__xludf.DUMMYFUNCTION("""COMPUTED_VALUE"""),"ANEXO TECNICO")</f>
        <v>ANEXO TECNICO</v>
      </c>
    </row>
    <row r="296" spans="1:8">
      <c r="A296" s="60">
        <f ca="1">IFERROR(__xludf.DUMMYFUNCTION("""COMPUTED_VALUE"""),280)</f>
        <v>280</v>
      </c>
      <c r="B296" s="61" t="str">
        <f ca="1">IFERROR(__xludf.DUMMYFUNCTION("""COMPUTED_VALUE"""),"N/A")</f>
        <v>N/A</v>
      </c>
      <c r="C296" s="62" t="str">
        <f ca="1">IFERROR(__xludf.DUMMYFUNCTION("""COMPUTED_VALUE"""),"GRUPO 2")</f>
        <v>GRUPO 2</v>
      </c>
      <c r="D296" s="61" t="str">
        <f ca="1">IFERROR(__xludf.DUMMYFUNCTION("""COMPUTED_VALUE"""),"ALIMENTOS HUMANO")</f>
        <v>ALIMENTOS HUMANO</v>
      </c>
      <c r="E296" s="61" t="str">
        <f ca="1">IFERROR(__xludf.DUMMYFUNCTION("""COMPUTED_VALUE"""),"MOJARRA")</f>
        <v>MOJARRA</v>
      </c>
      <c r="F296" s="60" t="str">
        <f ca="1">IFERROR(__xludf.DUMMYFUNCTION("""COMPUTED_VALUE"""),"KILO")</f>
        <v>KILO</v>
      </c>
      <c r="G296" s="64">
        <f ca="1">IFERROR(__xludf.DUMMYFUNCTION("""COMPUTED_VALUE"""),18050)</f>
        <v>18050</v>
      </c>
      <c r="H296" s="40" t="str">
        <f ca="1">IFERROR(__xludf.DUMMYFUNCTION("""COMPUTED_VALUE"""),"ANEXO TECNICO")</f>
        <v>ANEXO TECNICO</v>
      </c>
    </row>
    <row r="297" spans="1:8">
      <c r="A297" s="60">
        <f ca="1">IFERROR(__xludf.DUMMYFUNCTION("""COMPUTED_VALUE"""),281)</f>
        <v>281</v>
      </c>
      <c r="B297" s="61" t="str">
        <f ca="1">IFERROR(__xludf.DUMMYFUNCTION("""COMPUTED_VALUE"""),"N/A")</f>
        <v>N/A</v>
      </c>
      <c r="C297" s="62" t="str">
        <f ca="1">IFERROR(__xludf.DUMMYFUNCTION("""COMPUTED_VALUE"""),"GRUPO 2")</f>
        <v>GRUPO 2</v>
      </c>
      <c r="D297" s="61" t="str">
        <f ca="1">IFERROR(__xludf.DUMMYFUNCTION("""COMPUTED_VALUE"""),"ALIMENTOS HUMANO")</f>
        <v>ALIMENTOS HUMANO</v>
      </c>
      <c r="E297" s="61" t="str">
        <f ca="1">IFERROR(__xludf.DUMMYFUNCTION("""COMPUTED_VALUE"""),"POLLO PECHUGA")</f>
        <v>POLLO PECHUGA</v>
      </c>
      <c r="F297" s="60" t="str">
        <f ca="1">IFERROR(__xludf.DUMMYFUNCTION("""COMPUTED_VALUE"""),"KILO")</f>
        <v>KILO</v>
      </c>
      <c r="G297" s="64">
        <f ca="1">IFERROR(__xludf.DUMMYFUNCTION("""COMPUTED_VALUE"""),15887)</f>
        <v>15887</v>
      </c>
      <c r="H297" s="40" t="str">
        <f ca="1">IFERROR(__xludf.DUMMYFUNCTION("""COMPUTED_VALUE"""),"ANEXO TECNICO")</f>
        <v>ANEXO TECNICO</v>
      </c>
    </row>
    <row r="298" spans="1:8">
      <c r="A298" s="60">
        <f ca="1">IFERROR(__xludf.DUMMYFUNCTION("""COMPUTED_VALUE"""),282)</f>
        <v>282</v>
      </c>
      <c r="B298" s="61" t="str">
        <f ca="1">IFERROR(__xludf.DUMMYFUNCTION("""COMPUTED_VALUE"""),"N/A")</f>
        <v>N/A</v>
      </c>
      <c r="C298" s="62" t="str">
        <f ca="1">IFERROR(__xludf.DUMMYFUNCTION("""COMPUTED_VALUE"""),"GRUPO 2")</f>
        <v>GRUPO 2</v>
      </c>
      <c r="D298" s="61" t="str">
        <f ca="1">IFERROR(__xludf.DUMMYFUNCTION("""COMPUTED_VALUE"""),"ALIMENTOS HUMANO")</f>
        <v>ALIMENTOS HUMANO</v>
      </c>
      <c r="E298" s="61" t="str">
        <f ca="1">IFERROR(__xludf.DUMMYFUNCTION("""COMPUTED_VALUE"""),"TRUCHA")</f>
        <v>TRUCHA</v>
      </c>
      <c r="F298" s="60" t="str">
        <f ca="1">IFERROR(__xludf.DUMMYFUNCTION("""COMPUTED_VALUE"""),"KILO")</f>
        <v>KILO</v>
      </c>
      <c r="G298" s="64">
        <f ca="1">IFERROR(__xludf.DUMMYFUNCTION("""COMPUTED_VALUE"""),29315)</f>
        <v>29315</v>
      </c>
      <c r="H298" s="40" t="str">
        <f ca="1">IFERROR(__xludf.DUMMYFUNCTION("""COMPUTED_VALUE"""),"ANEXO TECNICO")</f>
        <v>ANEXO TECNICO</v>
      </c>
    </row>
    <row r="299" spans="1:8">
      <c r="A299" s="60">
        <f ca="1">IFERROR(__xludf.DUMMYFUNCTION("""COMPUTED_VALUE"""),283)</f>
        <v>283</v>
      </c>
      <c r="B299" s="61" t="str">
        <f ca="1">IFERROR(__xludf.DUMMYFUNCTION("""COMPUTED_VALUE"""),"N/A")</f>
        <v>N/A</v>
      </c>
      <c r="C299" s="62" t="str">
        <f ca="1">IFERROR(__xludf.DUMMYFUNCTION("""COMPUTED_VALUE"""),"GRUPO 2")</f>
        <v>GRUPO 2</v>
      </c>
      <c r="D299" s="61" t="str">
        <f ca="1">IFERROR(__xludf.DUMMYFUNCTION("""COMPUTED_VALUE"""),"ALIMENTOS HUMANO")</f>
        <v>ALIMENTOS HUMANO</v>
      </c>
      <c r="E299" s="61" t="str">
        <f ca="1">IFERROR(__xludf.DUMMYFUNCTION("""COMPUTED_VALUE"""),"ACEITE VEGETAL DE COCINA")</f>
        <v>ACEITE VEGETAL DE COCINA</v>
      </c>
      <c r="F299" s="60" t="str">
        <f ca="1">IFERROR(__xludf.DUMMYFUNCTION("""COMPUTED_VALUE"""),"LITRO")</f>
        <v>LITRO</v>
      </c>
      <c r="G299" s="64">
        <f ca="1">IFERROR(__xludf.DUMMYFUNCTION("""COMPUTED_VALUE"""),13165)</f>
        <v>13165</v>
      </c>
      <c r="H299" s="40" t="str">
        <f ca="1">IFERROR(__xludf.DUMMYFUNCTION("""COMPUTED_VALUE"""),"ANEXO TECNICO")</f>
        <v>ANEXO TECNICO</v>
      </c>
    </row>
    <row r="300" spans="1:8">
      <c r="A300" s="60">
        <f ca="1">IFERROR(__xludf.DUMMYFUNCTION("""COMPUTED_VALUE"""),284)</f>
        <v>284</v>
      </c>
      <c r="B300" s="61" t="str">
        <f ca="1">IFERROR(__xludf.DUMMYFUNCTION("""COMPUTED_VALUE"""),"N/A")</f>
        <v>N/A</v>
      </c>
      <c r="C300" s="62" t="str">
        <f ca="1">IFERROR(__xludf.DUMMYFUNCTION("""COMPUTED_VALUE"""),"GRUPO 2")</f>
        <v>GRUPO 2</v>
      </c>
      <c r="D300" s="61" t="str">
        <f ca="1">IFERROR(__xludf.DUMMYFUNCTION("""COMPUTED_VALUE"""),"ALIMENTOS HUMANO")</f>
        <v>ALIMENTOS HUMANO</v>
      </c>
      <c r="E300" s="61" t="str">
        <f ca="1">IFERROR(__xludf.DUMMYFUNCTION("""COMPUTED_VALUE"""),"ACEITUNAS VERDE EN CONSERVA SIN HUESO - FRASCO DE 2.000 GR")</f>
        <v>ACEITUNAS VERDE EN CONSERVA SIN HUESO - FRASCO DE 2.000 GR</v>
      </c>
      <c r="F300" s="60" t="str">
        <f ca="1">IFERROR(__xludf.DUMMYFUNCTION("""COMPUTED_VALUE"""),"FRASCO")</f>
        <v>FRASCO</v>
      </c>
      <c r="G300" s="64">
        <f ca="1">IFERROR(__xludf.DUMMYFUNCTION("""COMPUTED_VALUE"""),54555)</f>
        <v>54555</v>
      </c>
      <c r="H300" s="40" t="str">
        <f ca="1">IFERROR(__xludf.DUMMYFUNCTION("""COMPUTED_VALUE"""),"ANEXO TECNICO")</f>
        <v>ANEXO TECNICO</v>
      </c>
    </row>
    <row r="301" spans="1:8">
      <c r="A301" s="60">
        <f ca="1">IFERROR(__xludf.DUMMYFUNCTION("""COMPUTED_VALUE"""),285)</f>
        <v>285</v>
      </c>
      <c r="B301" s="61" t="str">
        <f ca="1">IFERROR(__xludf.DUMMYFUNCTION("""COMPUTED_VALUE"""),"N/A")</f>
        <v>N/A</v>
      </c>
      <c r="C301" s="62" t="str">
        <f ca="1">IFERROR(__xludf.DUMMYFUNCTION("""COMPUTED_VALUE"""),"GRUPO 2")</f>
        <v>GRUPO 2</v>
      </c>
      <c r="D301" s="61" t="str">
        <f ca="1">IFERROR(__xludf.DUMMYFUNCTION("""COMPUTED_VALUE"""),"ALIMENTOS HUMANO")</f>
        <v>ALIMENTOS HUMANO</v>
      </c>
      <c r="E301" s="61" t="str">
        <f ca="1">IFERROR(__xludf.DUMMYFUNCTION("""COMPUTED_VALUE"""),"ALIMENTO INFANTIL A BASE DE CEREALES (EJEMPLO NESTUM) - CAJA POR 200 G.")</f>
        <v>ALIMENTO INFANTIL A BASE DE CEREALES (EJEMPLO NESTUM) - CAJA POR 200 G.</v>
      </c>
      <c r="F301" s="60" t="str">
        <f ca="1">IFERROR(__xludf.DUMMYFUNCTION("""COMPUTED_VALUE"""),"CAJA")</f>
        <v>CAJA</v>
      </c>
      <c r="G301" s="64">
        <f ca="1">IFERROR(__xludf.DUMMYFUNCTION("""COMPUTED_VALUE"""),16039)</f>
        <v>16039</v>
      </c>
      <c r="H301" s="40" t="str">
        <f ca="1">IFERROR(__xludf.DUMMYFUNCTION("""COMPUTED_VALUE"""),"ANEXO TECNICO")</f>
        <v>ANEXO TECNICO</v>
      </c>
    </row>
    <row r="302" spans="1:8">
      <c r="A302" s="60">
        <f ca="1">IFERROR(__xludf.DUMMYFUNCTION("""COMPUTED_VALUE"""),286)</f>
        <v>286</v>
      </c>
      <c r="B302" s="61" t="str">
        <f ca="1">IFERROR(__xludf.DUMMYFUNCTION("""COMPUTED_VALUE"""),"N/A")</f>
        <v>N/A</v>
      </c>
      <c r="C302" s="62" t="str">
        <f ca="1">IFERROR(__xludf.DUMMYFUNCTION("""COMPUTED_VALUE"""),"GRUPO 2")</f>
        <v>GRUPO 2</v>
      </c>
      <c r="D302" s="61" t="str">
        <f ca="1">IFERROR(__xludf.DUMMYFUNCTION("""COMPUTED_VALUE"""),"ALIMENTOS HUMANO")</f>
        <v>ALIMENTOS HUMANO</v>
      </c>
      <c r="E302" s="61" t="str">
        <f ca="1">IFERROR(__xludf.DUMMYFUNCTION("""COMPUTED_VALUE"""),"AZÚCAR REFINADA")</f>
        <v>AZÚCAR REFINADA</v>
      </c>
      <c r="F302" s="60" t="str">
        <f ca="1">IFERROR(__xludf.DUMMYFUNCTION("""COMPUTED_VALUE"""),"KILO")</f>
        <v>KILO</v>
      </c>
      <c r="G302" s="64">
        <f ca="1">IFERROR(__xludf.DUMMYFUNCTION("""COMPUTED_VALUE"""),5593)</f>
        <v>5593</v>
      </c>
      <c r="H302" s="40" t="str">
        <f ca="1">IFERROR(__xludf.DUMMYFUNCTION("""COMPUTED_VALUE"""),"ANEXO TECNICO")</f>
        <v>ANEXO TECNICO</v>
      </c>
    </row>
    <row r="303" spans="1:8">
      <c r="A303" s="60">
        <f ca="1">IFERROR(__xludf.DUMMYFUNCTION("""COMPUTED_VALUE"""),287)</f>
        <v>287</v>
      </c>
      <c r="B303" s="61" t="str">
        <f ca="1">IFERROR(__xludf.DUMMYFUNCTION("""COMPUTED_VALUE"""),"N/A")</f>
        <v>N/A</v>
      </c>
      <c r="C303" s="62" t="str">
        <f ca="1">IFERROR(__xludf.DUMMYFUNCTION("""COMPUTED_VALUE"""),"GRUPO 2")</f>
        <v>GRUPO 2</v>
      </c>
      <c r="D303" s="61" t="str">
        <f ca="1">IFERROR(__xludf.DUMMYFUNCTION("""COMPUTED_VALUE"""),"ALIMENTOS HUMANO")</f>
        <v>ALIMENTOS HUMANO</v>
      </c>
      <c r="E303" s="61" t="str">
        <f ca="1">IFERROR(__xludf.DUMMYFUNCTION("""COMPUTED_VALUE"""),"CLAVOS DE 9 GRAMOS")</f>
        <v>CLAVOS DE 9 GRAMOS</v>
      </c>
      <c r="F303" s="60" t="str">
        <f ca="1">IFERROR(__xludf.DUMMYFUNCTION("""COMPUTED_VALUE"""),"PAQUETE")</f>
        <v>PAQUETE</v>
      </c>
      <c r="G303" s="64">
        <f ca="1">IFERROR(__xludf.DUMMYFUNCTION("""COMPUTED_VALUE"""),1517)</f>
        <v>1517</v>
      </c>
      <c r="H303" s="40" t="str">
        <f ca="1">IFERROR(__xludf.DUMMYFUNCTION("""COMPUTED_VALUE"""),"ANEXO TECNICO")</f>
        <v>ANEXO TECNICO</v>
      </c>
    </row>
    <row r="304" spans="1:8">
      <c r="A304" s="60">
        <f ca="1">IFERROR(__xludf.DUMMYFUNCTION("""COMPUTED_VALUE"""),288)</f>
        <v>288</v>
      </c>
      <c r="B304" s="61" t="str">
        <f ca="1">IFERROR(__xludf.DUMMYFUNCTION("""COMPUTED_VALUE"""),"N/A")</f>
        <v>N/A</v>
      </c>
      <c r="C304" s="62" t="str">
        <f ca="1">IFERROR(__xludf.DUMMYFUNCTION("""COMPUTED_VALUE"""),"GRUPO 2")</f>
        <v>GRUPO 2</v>
      </c>
      <c r="D304" s="61" t="str">
        <f ca="1">IFERROR(__xludf.DUMMYFUNCTION("""COMPUTED_VALUE"""),"ALIMENTOS HUMANO")</f>
        <v>ALIMENTOS HUMANO</v>
      </c>
      <c r="E304" s="61" t="str">
        <f ca="1">IFERROR(__xludf.DUMMYFUNCTION("""COMPUTED_VALUE"""),"CURCUMA EN POLVO")</f>
        <v>CURCUMA EN POLVO</v>
      </c>
      <c r="F304" s="60" t="str">
        <f ca="1">IFERROR(__xludf.DUMMYFUNCTION("""COMPUTED_VALUE"""),"KILO")</f>
        <v>KILO</v>
      </c>
      <c r="G304" s="64">
        <f ca="1">IFERROR(__xludf.DUMMYFUNCTION("""COMPUTED_VALUE"""),41840)</f>
        <v>41840</v>
      </c>
      <c r="H304" s="40" t="str">
        <f ca="1">IFERROR(__xludf.DUMMYFUNCTION("""COMPUTED_VALUE"""),"ANEXO TECNICO")</f>
        <v>ANEXO TECNICO</v>
      </c>
    </row>
    <row r="305" spans="1:8">
      <c r="A305" s="60">
        <f ca="1">IFERROR(__xludf.DUMMYFUNCTION("""COMPUTED_VALUE"""),289)</f>
        <v>289</v>
      </c>
      <c r="B305" s="61" t="str">
        <f ca="1">IFERROR(__xludf.DUMMYFUNCTION("""COMPUTED_VALUE"""),"N/A")</f>
        <v>N/A</v>
      </c>
      <c r="C305" s="62" t="str">
        <f ca="1">IFERROR(__xludf.DUMMYFUNCTION("""COMPUTED_VALUE"""),"GRUPO 2")</f>
        <v>GRUPO 2</v>
      </c>
      <c r="D305" s="61" t="str">
        <f ca="1">IFERROR(__xludf.DUMMYFUNCTION("""COMPUTED_VALUE"""),"ALIMENTOS HUMANO")</f>
        <v>ALIMENTOS HUMANO</v>
      </c>
      <c r="E305" s="61" t="str">
        <f ca="1">IFERROR(__xludf.DUMMYFUNCTION("""COMPUTED_VALUE"""),"FORMULA INFANTIL SIN LACTOSA, TARRO POR 375 GRAMOS")</f>
        <v>FORMULA INFANTIL SIN LACTOSA, TARRO POR 375 GRAMOS</v>
      </c>
      <c r="F305" s="60" t="str">
        <f ca="1">IFERROR(__xludf.DUMMYFUNCTION("""COMPUTED_VALUE"""),"TARRO")</f>
        <v>TARRO</v>
      </c>
      <c r="G305" s="64">
        <f ca="1">IFERROR(__xludf.DUMMYFUNCTION("""COMPUTED_VALUE"""),74915)</f>
        <v>74915</v>
      </c>
      <c r="H305" s="40" t="str">
        <f ca="1">IFERROR(__xludf.DUMMYFUNCTION("""COMPUTED_VALUE"""),"ANEXO TECNICO")</f>
        <v>ANEXO TECNICO</v>
      </c>
    </row>
    <row r="306" spans="1:8">
      <c r="A306" s="60">
        <f ca="1">IFERROR(__xludf.DUMMYFUNCTION("""COMPUTED_VALUE"""),290)</f>
        <v>290</v>
      </c>
      <c r="B306" s="61" t="str">
        <f ca="1">IFERROR(__xludf.DUMMYFUNCTION("""COMPUTED_VALUE"""),"N/A")</f>
        <v>N/A</v>
      </c>
      <c r="C306" s="62" t="str">
        <f ca="1">IFERROR(__xludf.DUMMYFUNCTION("""COMPUTED_VALUE"""),"GRUPO 2")</f>
        <v>GRUPO 2</v>
      </c>
      <c r="D306" s="61" t="str">
        <f ca="1">IFERROR(__xludf.DUMMYFUNCTION("""COMPUTED_VALUE"""),"ALIMENTOS HUMANO")</f>
        <v>ALIMENTOS HUMANO</v>
      </c>
      <c r="E306" s="61" t="str">
        <f ca="1">IFERROR(__xludf.DUMMYFUNCTION("""COMPUTED_VALUE"""),"GELATINA SIN SABOR TIPO A")</f>
        <v>GELATINA SIN SABOR TIPO A</v>
      </c>
      <c r="F306" s="60" t="str">
        <f ca="1">IFERROR(__xludf.DUMMYFUNCTION("""COMPUTED_VALUE"""),"KILO")</f>
        <v>KILO</v>
      </c>
      <c r="G306" s="64">
        <f ca="1">IFERROR(__xludf.DUMMYFUNCTION("""COMPUTED_VALUE"""),102033)</f>
        <v>102033</v>
      </c>
      <c r="H306" s="40" t="str">
        <f ca="1">IFERROR(__xludf.DUMMYFUNCTION("""COMPUTED_VALUE"""),"ANEXO TECNICO")</f>
        <v>ANEXO TECNICO</v>
      </c>
    </row>
    <row r="307" spans="1:8">
      <c r="A307" s="60">
        <f ca="1">IFERROR(__xludf.DUMMYFUNCTION("""COMPUTED_VALUE"""),291)</f>
        <v>291</v>
      </c>
      <c r="B307" s="61" t="str">
        <f ca="1">IFERROR(__xludf.DUMMYFUNCTION("""COMPUTED_VALUE"""),"N/A")</f>
        <v>N/A</v>
      </c>
      <c r="C307" s="62" t="str">
        <f ca="1">IFERROR(__xludf.DUMMYFUNCTION("""COMPUTED_VALUE"""),"GRUPO 2")</f>
        <v>GRUPO 2</v>
      </c>
      <c r="D307" s="61" t="str">
        <f ca="1">IFERROR(__xludf.DUMMYFUNCTION("""COMPUTED_VALUE"""),"ALIMENTOS HUMANO")</f>
        <v>ALIMENTOS HUMANO</v>
      </c>
      <c r="E307" s="61" t="str">
        <f ca="1">IFERROR(__xludf.DUMMYFUNCTION("""COMPUTED_VALUE"""),"LECHE DESLACTOSADA EN BOLSA")</f>
        <v>LECHE DESLACTOSADA EN BOLSA</v>
      </c>
      <c r="F307" s="60" t="str">
        <f ca="1">IFERROR(__xludf.DUMMYFUNCTION("""COMPUTED_VALUE"""),"LITRO")</f>
        <v>LITRO</v>
      </c>
      <c r="G307" s="64">
        <f ca="1">IFERROR(__xludf.DUMMYFUNCTION("""COMPUTED_VALUE"""),6726)</f>
        <v>6726</v>
      </c>
      <c r="H307" s="40" t="str">
        <f ca="1">IFERROR(__xludf.DUMMYFUNCTION("""COMPUTED_VALUE"""),"ANEXO TECNICO")</f>
        <v>ANEXO TECNICO</v>
      </c>
    </row>
    <row r="308" spans="1:8">
      <c r="A308" s="60">
        <f ca="1">IFERROR(__xludf.DUMMYFUNCTION("""COMPUTED_VALUE"""),292)</f>
        <v>292</v>
      </c>
      <c r="B308" s="61" t="str">
        <f ca="1">IFERROR(__xludf.DUMMYFUNCTION("""COMPUTED_VALUE"""),"N/A")</f>
        <v>N/A</v>
      </c>
      <c r="C308" s="62" t="str">
        <f ca="1">IFERROR(__xludf.DUMMYFUNCTION("""COMPUTED_VALUE"""),"GRUPO 2")</f>
        <v>GRUPO 2</v>
      </c>
      <c r="D308" s="61" t="str">
        <f ca="1">IFERROR(__xludf.DUMMYFUNCTION("""COMPUTED_VALUE"""),"ALIMENTOS HUMANO")</f>
        <v>ALIMENTOS HUMANO</v>
      </c>
      <c r="E308" s="61" t="str">
        <f ca="1">IFERROR(__xludf.DUMMYFUNCTION("""COMPUTED_VALUE"""),"LEVADURA, CAJA POR 5 SOBRES DE 7 GR C/U")</f>
        <v>LEVADURA, CAJA POR 5 SOBRES DE 7 GR C/U</v>
      </c>
      <c r="F308" s="60" t="str">
        <f ca="1">IFERROR(__xludf.DUMMYFUNCTION("""COMPUTED_VALUE"""),"CAJA")</f>
        <v>CAJA</v>
      </c>
      <c r="G308" s="64">
        <f ca="1">IFERROR(__xludf.DUMMYFUNCTION("""COMPUTED_VALUE"""),8020)</f>
        <v>8020</v>
      </c>
      <c r="H308" s="40" t="str">
        <f ca="1">IFERROR(__xludf.DUMMYFUNCTION("""COMPUTED_VALUE"""),"ANEXO TECNICO")</f>
        <v>ANEXO TECNICO</v>
      </c>
    </row>
    <row r="309" spans="1:8">
      <c r="A309" s="60">
        <f ca="1">IFERROR(__xludf.DUMMYFUNCTION("""COMPUTED_VALUE"""),293)</f>
        <v>293</v>
      </c>
      <c r="B309" s="61" t="str">
        <f ca="1">IFERROR(__xludf.DUMMYFUNCTION("""COMPUTED_VALUE"""),"N/A")</f>
        <v>N/A</v>
      </c>
      <c r="C309" s="62" t="str">
        <f ca="1">IFERROR(__xludf.DUMMYFUNCTION("""COMPUTED_VALUE"""),"GRUPO 2")</f>
        <v>GRUPO 2</v>
      </c>
      <c r="D309" s="61" t="str">
        <f ca="1">IFERROR(__xludf.DUMMYFUNCTION("""COMPUTED_VALUE"""),"ALIMENTOS HUMANO")</f>
        <v>ALIMENTOS HUMANO</v>
      </c>
      <c r="E309" s="61" t="str">
        <f ca="1">IFERROR(__xludf.DUMMYFUNCTION("""COMPUTED_VALUE"""),"MANTEQUILLA DE MANÍ 300 G")</f>
        <v>MANTEQUILLA DE MANÍ 300 G</v>
      </c>
      <c r="F309" s="60" t="str">
        <f ca="1">IFERROR(__xludf.DUMMYFUNCTION("""COMPUTED_VALUE"""),"UNIDAD")</f>
        <v>UNIDAD</v>
      </c>
      <c r="G309" s="64">
        <f ca="1">IFERROR(__xludf.DUMMYFUNCTION("""COMPUTED_VALUE"""),14567)</f>
        <v>14567</v>
      </c>
      <c r="H309" s="40" t="str">
        <f ca="1">IFERROR(__xludf.DUMMYFUNCTION("""COMPUTED_VALUE"""),"ANEXO TECNICO")</f>
        <v>ANEXO TECNICO</v>
      </c>
    </row>
    <row r="310" spans="1:8">
      <c r="A310" s="60">
        <f ca="1">IFERROR(__xludf.DUMMYFUNCTION("""COMPUTED_VALUE"""),294)</f>
        <v>294</v>
      </c>
      <c r="B310" s="61" t="str">
        <f ca="1">IFERROR(__xludf.DUMMYFUNCTION("""COMPUTED_VALUE"""),"N/A")</f>
        <v>N/A</v>
      </c>
      <c r="C310" s="62" t="str">
        <f ca="1">IFERROR(__xludf.DUMMYFUNCTION("""COMPUTED_VALUE"""),"GRUPO 2")</f>
        <v>GRUPO 2</v>
      </c>
      <c r="D310" s="61" t="str">
        <f ca="1">IFERROR(__xludf.DUMMYFUNCTION("""COMPUTED_VALUE"""),"ALIMENTOS HUMANO")</f>
        <v>ALIMENTOS HUMANO</v>
      </c>
      <c r="E310" s="61" t="str">
        <f ca="1">IFERROR(__xludf.DUMMYFUNCTION("""COMPUTED_VALUE"""),"MIEL DE ABEJAS")</f>
        <v>MIEL DE ABEJAS</v>
      </c>
      <c r="F310" s="60" t="str">
        <f ca="1">IFERROR(__xludf.DUMMYFUNCTION("""COMPUTED_VALUE"""),"LITRO")</f>
        <v>LITRO</v>
      </c>
      <c r="G310" s="64">
        <f ca="1">IFERROR(__xludf.DUMMYFUNCTION("""COMPUTED_VALUE"""),33488)</f>
        <v>33488</v>
      </c>
      <c r="H310" s="40" t="str">
        <f ca="1">IFERROR(__xludf.DUMMYFUNCTION("""COMPUTED_VALUE"""),"ANEXO TECNICO")</f>
        <v>ANEXO TECNICO</v>
      </c>
    </row>
    <row r="311" spans="1:8">
      <c r="A311" s="60">
        <f ca="1">IFERROR(__xludf.DUMMYFUNCTION("""COMPUTED_VALUE"""),295)</f>
        <v>295</v>
      </c>
      <c r="B311" s="61" t="str">
        <f ca="1">IFERROR(__xludf.DUMMYFUNCTION("""COMPUTED_VALUE"""),"N/A")</f>
        <v>N/A</v>
      </c>
      <c r="C311" s="62" t="str">
        <f ca="1">IFERROR(__xludf.DUMMYFUNCTION("""COMPUTED_VALUE"""),"GRUPO 2")</f>
        <v>GRUPO 2</v>
      </c>
      <c r="D311" s="61" t="str">
        <f ca="1">IFERROR(__xludf.DUMMYFUNCTION("""COMPUTED_VALUE"""),"ALIMENTOS HUMANO")</f>
        <v>ALIMENTOS HUMANO</v>
      </c>
      <c r="E311" s="61" t="str">
        <f ca="1">IFERROR(__xludf.DUMMYFUNCTION("""COMPUTED_VALUE"""),"PANELA DE 500 GRAMOS.")</f>
        <v>PANELA DE 500 GRAMOS.</v>
      </c>
      <c r="F311" s="60" t="str">
        <f ca="1">IFERROR(__xludf.DUMMYFUNCTION("""COMPUTED_VALUE"""),"UNIDAD")</f>
        <v>UNIDAD</v>
      </c>
      <c r="G311" s="64">
        <f ca="1">IFERROR(__xludf.DUMMYFUNCTION("""COMPUTED_VALUE"""),3320)</f>
        <v>3320</v>
      </c>
      <c r="H311" s="40" t="str">
        <f ca="1">IFERROR(__xludf.DUMMYFUNCTION("""COMPUTED_VALUE"""),"ANEXO TECNICO")</f>
        <v>ANEXO TECNICO</v>
      </c>
    </row>
    <row r="312" spans="1:8">
      <c r="A312" s="60">
        <f ca="1">IFERROR(__xludf.DUMMYFUNCTION("""COMPUTED_VALUE"""),296)</f>
        <v>296</v>
      </c>
      <c r="B312" s="61" t="str">
        <f ca="1">IFERROR(__xludf.DUMMYFUNCTION("""COMPUTED_VALUE"""),"N/A")</f>
        <v>N/A</v>
      </c>
      <c r="C312" s="62" t="str">
        <f ca="1">IFERROR(__xludf.DUMMYFUNCTION("""COMPUTED_VALUE"""),"GRUPO 2")</f>
        <v>GRUPO 2</v>
      </c>
      <c r="D312" s="61" t="str">
        <f ca="1">IFERROR(__xludf.DUMMYFUNCTION("""COMPUTED_VALUE"""),"ALIMENTOS HUMANO")</f>
        <v>ALIMENTOS HUMANO</v>
      </c>
      <c r="E312" s="61" t="str">
        <f ca="1">IFERROR(__xludf.DUMMYFUNCTION("""COMPUTED_VALUE"""),"PAQUETE TOSTADAS X 24 UNIDADES")</f>
        <v>PAQUETE TOSTADAS X 24 UNIDADES</v>
      </c>
      <c r="F312" s="60" t="str">
        <f ca="1">IFERROR(__xludf.DUMMYFUNCTION("""COMPUTED_VALUE"""),"PAQUETE")</f>
        <v>PAQUETE</v>
      </c>
      <c r="G312" s="64">
        <f ca="1">IFERROR(__xludf.DUMMYFUNCTION("""COMPUTED_VALUE"""),7994)</f>
        <v>7994</v>
      </c>
      <c r="H312" s="40" t="str">
        <f ca="1">IFERROR(__xludf.DUMMYFUNCTION("""COMPUTED_VALUE"""),"ANEXO TECNICO")</f>
        <v>ANEXO TECNICO</v>
      </c>
    </row>
    <row r="313" spans="1:8">
      <c r="A313" s="60">
        <f ca="1">IFERROR(__xludf.DUMMYFUNCTION("""COMPUTED_VALUE"""),297)</f>
        <v>297</v>
      </c>
      <c r="B313" s="61" t="str">
        <f ca="1">IFERROR(__xludf.DUMMYFUNCTION("""COMPUTED_VALUE"""),"N/A")</f>
        <v>N/A</v>
      </c>
      <c r="C313" s="62" t="str">
        <f ca="1">IFERROR(__xludf.DUMMYFUNCTION("""COMPUTED_VALUE"""),"GRUPO 2")</f>
        <v>GRUPO 2</v>
      </c>
      <c r="D313" s="61" t="str">
        <f ca="1">IFERROR(__xludf.DUMMYFUNCTION("""COMPUTED_VALUE"""),"ALIMENTOS HUMANO")</f>
        <v>ALIMENTOS HUMANO</v>
      </c>
      <c r="E313" s="61" t="str">
        <f ca="1">IFERROR(__xludf.DUMMYFUNCTION("""COMPUTED_VALUE"""),"POLEN - FRASCO POR 500 GRAMOS")</f>
        <v>POLEN - FRASCO POR 500 GRAMOS</v>
      </c>
      <c r="F313" s="60" t="str">
        <f ca="1">IFERROR(__xludf.DUMMYFUNCTION("""COMPUTED_VALUE"""),"FRASCO")</f>
        <v>FRASCO</v>
      </c>
      <c r="G313" s="64">
        <f ca="1">IFERROR(__xludf.DUMMYFUNCTION("""COMPUTED_VALUE"""),47640)</f>
        <v>47640</v>
      </c>
      <c r="H313" s="40" t="str">
        <f ca="1">IFERROR(__xludf.DUMMYFUNCTION("""COMPUTED_VALUE"""),"ANEXO TECNICO")</f>
        <v>ANEXO TECNICO</v>
      </c>
    </row>
    <row r="314" spans="1:8">
      <c r="A314" s="60">
        <f ca="1">IFERROR(__xludf.DUMMYFUNCTION("""COMPUTED_VALUE"""),298)</f>
        <v>298</v>
      </c>
      <c r="B314" s="61" t="str">
        <f ca="1">IFERROR(__xludf.DUMMYFUNCTION("""COMPUTED_VALUE"""),"N/A")</f>
        <v>N/A</v>
      </c>
      <c r="C314" s="62" t="str">
        <f ca="1">IFERROR(__xludf.DUMMYFUNCTION("""COMPUTED_VALUE"""),"GRUPO 2")</f>
        <v>GRUPO 2</v>
      </c>
      <c r="D314" s="61" t="str">
        <f ca="1">IFERROR(__xludf.DUMMYFUNCTION("""COMPUTED_VALUE"""),"ALIMENTOS HUMANO")</f>
        <v>ALIMENTOS HUMANO</v>
      </c>
      <c r="E314" s="61" t="str">
        <f ca="1">IFERROR(__xludf.DUMMYFUNCTION("""COMPUTED_VALUE"""),"UVAS PASAS")</f>
        <v>UVAS PASAS</v>
      </c>
      <c r="F314" s="60" t="str">
        <f ca="1">IFERROR(__xludf.DUMMYFUNCTION("""COMPUTED_VALUE"""),"KILO")</f>
        <v>KILO</v>
      </c>
      <c r="G314" s="64">
        <f ca="1">IFERROR(__xludf.DUMMYFUNCTION("""COMPUTED_VALUE"""),22272)</f>
        <v>22272</v>
      </c>
      <c r="H314" s="40" t="str">
        <f ca="1">IFERROR(__xludf.DUMMYFUNCTION("""COMPUTED_VALUE"""),"ANEXO TECNICO")</f>
        <v>ANEXO TECNICO</v>
      </c>
    </row>
    <row r="315" spans="1:8">
      <c r="A315" s="60">
        <f ca="1">IFERROR(__xludf.DUMMYFUNCTION("""COMPUTED_VALUE"""),299)</f>
        <v>299</v>
      </c>
      <c r="B315" s="61" t="str">
        <f ca="1">IFERROR(__xludf.DUMMYFUNCTION("""COMPUTED_VALUE"""),"N/A")</f>
        <v>N/A</v>
      </c>
      <c r="C315" s="62" t="str">
        <f ca="1">IFERROR(__xludf.DUMMYFUNCTION("""COMPUTED_VALUE"""),"GRUPO 2")</f>
        <v>GRUPO 2</v>
      </c>
      <c r="D315" s="61" t="str">
        <f ca="1">IFERROR(__xludf.DUMMYFUNCTION("""COMPUTED_VALUE"""),"ALIMENTOS HUMANO")</f>
        <v>ALIMENTOS HUMANO</v>
      </c>
      <c r="E315" s="61" t="str">
        <f ca="1">IFERROR(__xludf.DUMMYFUNCTION("""COMPUTED_VALUE"""),"AGUACATE")</f>
        <v>AGUACATE</v>
      </c>
      <c r="F315" s="60" t="str">
        <f ca="1">IFERROR(__xludf.DUMMYFUNCTION("""COMPUTED_VALUE"""),"KILO")</f>
        <v>KILO</v>
      </c>
      <c r="G315" s="64">
        <f ca="1">IFERROR(__xludf.DUMMYFUNCTION("""COMPUTED_VALUE"""),13341)</f>
        <v>13341</v>
      </c>
      <c r="H315" s="40" t="str">
        <f ca="1">IFERROR(__xludf.DUMMYFUNCTION("""COMPUTED_VALUE"""),"ANEXO TECNICO")</f>
        <v>ANEXO TECNICO</v>
      </c>
    </row>
    <row r="316" spans="1:8">
      <c r="A316" s="60">
        <f ca="1">IFERROR(__xludf.DUMMYFUNCTION("""COMPUTED_VALUE"""),300)</f>
        <v>300</v>
      </c>
      <c r="B316" s="61" t="str">
        <f ca="1">IFERROR(__xludf.DUMMYFUNCTION("""COMPUTED_VALUE"""),"N/A")</f>
        <v>N/A</v>
      </c>
      <c r="C316" s="62" t="str">
        <f ca="1">IFERROR(__xludf.DUMMYFUNCTION("""COMPUTED_VALUE"""),"GRUPO 2")</f>
        <v>GRUPO 2</v>
      </c>
      <c r="D316" s="61" t="str">
        <f ca="1">IFERROR(__xludf.DUMMYFUNCTION("""COMPUTED_VALUE"""),"ALIMENTOS HUMANO")</f>
        <v>ALIMENTOS HUMANO</v>
      </c>
      <c r="E316" s="61" t="str">
        <f ca="1">IFERROR(__xludf.DUMMYFUNCTION("""COMPUTED_VALUE"""),"AGUACATE HASS")</f>
        <v>AGUACATE HASS</v>
      </c>
      <c r="F316" s="60" t="str">
        <f ca="1">IFERROR(__xludf.DUMMYFUNCTION("""COMPUTED_VALUE"""),"KILO")</f>
        <v>KILO</v>
      </c>
      <c r="G316" s="64">
        <f ca="1">IFERROR(__xludf.DUMMYFUNCTION("""COMPUTED_VALUE"""),10867)</f>
        <v>10867</v>
      </c>
      <c r="H316" s="40" t="str">
        <f ca="1">IFERROR(__xludf.DUMMYFUNCTION("""COMPUTED_VALUE"""),"ANEXO TECNICO")</f>
        <v>ANEXO TECNICO</v>
      </c>
    </row>
    <row r="317" spans="1:8">
      <c r="A317" s="60">
        <f ca="1">IFERROR(__xludf.DUMMYFUNCTION("""COMPUTED_VALUE"""),301)</f>
        <v>301</v>
      </c>
      <c r="B317" s="61" t="str">
        <f ca="1">IFERROR(__xludf.DUMMYFUNCTION("""COMPUTED_VALUE"""),"N/A")</f>
        <v>N/A</v>
      </c>
      <c r="C317" s="62" t="str">
        <f ca="1">IFERROR(__xludf.DUMMYFUNCTION("""COMPUTED_VALUE"""),"GRUPO 2")</f>
        <v>GRUPO 2</v>
      </c>
      <c r="D317" s="61" t="str">
        <f ca="1">IFERROR(__xludf.DUMMYFUNCTION("""COMPUTED_VALUE"""),"ALIMENTOS HUMANO")</f>
        <v>ALIMENTOS HUMANO</v>
      </c>
      <c r="E317" s="61" t="str">
        <f ca="1">IFERROR(__xludf.DUMMYFUNCTION("""COMPUTED_VALUE"""),"ANÓN")</f>
        <v>ANÓN</v>
      </c>
      <c r="F317" s="60" t="str">
        <f ca="1">IFERROR(__xludf.DUMMYFUNCTION("""COMPUTED_VALUE"""),"KILO")</f>
        <v>KILO</v>
      </c>
      <c r="G317" s="64">
        <f ca="1">IFERROR(__xludf.DUMMYFUNCTION("""COMPUTED_VALUE"""),9980)</f>
        <v>9980</v>
      </c>
      <c r="H317" s="40" t="str">
        <f ca="1">IFERROR(__xludf.DUMMYFUNCTION("""COMPUTED_VALUE"""),"ANEXO TECNICO")</f>
        <v>ANEXO TECNICO</v>
      </c>
    </row>
    <row r="318" spans="1:8">
      <c r="A318" s="60">
        <f ca="1">IFERROR(__xludf.DUMMYFUNCTION("""COMPUTED_VALUE"""),302)</f>
        <v>302</v>
      </c>
      <c r="B318" s="61" t="str">
        <f ca="1">IFERROR(__xludf.DUMMYFUNCTION("""COMPUTED_VALUE"""),"N/A")</f>
        <v>N/A</v>
      </c>
      <c r="C318" s="62" t="str">
        <f ca="1">IFERROR(__xludf.DUMMYFUNCTION("""COMPUTED_VALUE"""),"GRUPO 2")</f>
        <v>GRUPO 2</v>
      </c>
      <c r="D318" s="61" t="str">
        <f ca="1">IFERROR(__xludf.DUMMYFUNCTION("""COMPUTED_VALUE"""),"ALIMENTOS HUMANO")</f>
        <v>ALIMENTOS HUMANO</v>
      </c>
      <c r="E318" s="61" t="str">
        <f ca="1">IFERROR(__xludf.DUMMYFUNCTION("""COMPUTED_VALUE"""),"ARÁNDANOS")</f>
        <v>ARÁNDANOS</v>
      </c>
      <c r="F318" s="60" t="str">
        <f ca="1">IFERROR(__xludf.DUMMYFUNCTION("""COMPUTED_VALUE"""),"KILO")</f>
        <v>KILO</v>
      </c>
      <c r="G318" s="64">
        <f ca="1">IFERROR(__xludf.DUMMYFUNCTION("""COMPUTED_VALUE"""),40067)</f>
        <v>40067</v>
      </c>
      <c r="H318" s="40" t="str">
        <f ca="1">IFERROR(__xludf.DUMMYFUNCTION("""COMPUTED_VALUE"""),"ANEXO TECNICO")</f>
        <v>ANEXO TECNICO</v>
      </c>
    </row>
    <row r="319" spans="1:8">
      <c r="A319" s="60">
        <f ca="1">IFERROR(__xludf.DUMMYFUNCTION("""COMPUTED_VALUE"""),303)</f>
        <v>303</v>
      </c>
      <c r="B319" s="61" t="str">
        <f ca="1">IFERROR(__xludf.DUMMYFUNCTION("""COMPUTED_VALUE"""),"N/A")</f>
        <v>N/A</v>
      </c>
      <c r="C319" s="62" t="str">
        <f ca="1">IFERROR(__xludf.DUMMYFUNCTION("""COMPUTED_VALUE"""),"GRUPO 2")</f>
        <v>GRUPO 2</v>
      </c>
      <c r="D319" s="61" t="str">
        <f ca="1">IFERROR(__xludf.DUMMYFUNCTION("""COMPUTED_VALUE"""),"ALIMENTOS HUMANO")</f>
        <v>ALIMENTOS HUMANO</v>
      </c>
      <c r="E319" s="61" t="str">
        <f ca="1">IFERROR(__xludf.DUMMYFUNCTION("""COMPUTED_VALUE"""),"BANANO")</f>
        <v>BANANO</v>
      </c>
      <c r="F319" s="60" t="str">
        <f ca="1">IFERROR(__xludf.DUMMYFUNCTION("""COMPUTED_VALUE"""),"KILO")</f>
        <v>KILO</v>
      </c>
      <c r="G319" s="64">
        <f ca="1">IFERROR(__xludf.DUMMYFUNCTION("""COMPUTED_VALUE"""),4445)</f>
        <v>4445</v>
      </c>
      <c r="H319" s="40" t="str">
        <f ca="1">IFERROR(__xludf.DUMMYFUNCTION("""COMPUTED_VALUE"""),"ANEXO TECNICO")</f>
        <v>ANEXO TECNICO</v>
      </c>
    </row>
    <row r="320" spans="1:8">
      <c r="A320" s="60">
        <f ca="1">IFERROR(__xludf.DUMMYFUNCTION("""COMPUTED_VALUE"""),304)</f>
        <v>304</v>
      </c>
      <c r="B320" s="61" t="str">
        <f ca="1">IFERROR(__xludf.DUMMYFUNCTION("""COMPUTED_VALUE"""),"N/A")</f>
        <v>N/A</v>
      </c>
      <c r="C320" s="62" t="str">
        <f ca="1">IFERROR(__xludf.DUMMYFUNCTION("""COMPUTED_VALUE"""),"GRUPO 2")</f>
        <v>GRUPO 2</v>
      </c>
      <c r="D320" s="61" t="str">
        <f ca="1">IFERROR(__xludf.DUMMYFUNCTION("""COMPUTED_VALUE"""),"ALIMENTOS HUMANO")</f>
        <v>ALIMENTOS HUMANO</v>
      </c>
      <c r="E320" s="61" t="str">
        <f ca="1">IFERROR(__xludf.DUMMYFUNCTION("""COMPUTED_VALUE"""),"BREVAS")</f>
        <v>BREVAS</v>
      </c>
      <c r="F320" s="60" t="str">
        <f ca="1">IFERROR(__xludf.DUMMYFUNCTION("""COMPUTED_VALUE"""),"KILO")</f>
        <v>KILO</v>
      </c>
      <c r="G320" s="64">
        <f ca="1">IFERROR(__xludf.DUMMYFUNCTION("""COMPUTED_VALUE"""),19724)</f>
        <v>19724</v>
      </c>
      <c r="H320" s="40" t="str">
        <f ca="1">IFERROR(__xludf.DUMMYFUNCTION("""COMPUTED_VALUE"""),"ANEXO TECNICO")</f>
        <v>ANEXO TECNICO</v>
      </c>
    </row>
    <row r="321" spans="1:8">
      <c r="A321" s="60">
        <f ca="1">IFERROR(__xludf.DUMMYFUNCTION("""COMPUTED_VALUE"""),305)</f>
        <v>305</v>
      </c>
      <c r="B321" s="61" t="str">
        <f ca="1">IFERROR(__xludf.DUMMYFUNCTION("""COMPUTED_VALUE"""),"N/A")</f>
        <v>N/A</v>
      </c>
      <c r="C321" s="62" t="str">
        <f ca="1">IFERROR(__xludf.DUMMYFUNCTION("""COMPUTED_VALUE"""),"GRUPO 2")</f>
        <v>GRUPO 2</v>
      </c>
      <c r="D321" s="61" t="str">
        <f ca="1">IFERROR(__xludf.DUMMYFUNCTION("""COMPUTED_VALUE"""),"ALIMENTOS HUMANO")</f>
        <v>ALIMENTOS HUMANO</v>
      </c>
      <c r="E321" s="61" t="str">
        <f ca="1">IFERROR(__xludf.DUMMYFUNCTION("""COMPUTED_VALUE"""),"CALABAZA")</f>
        <v>CALABAZA</v>
      </c>
      <c r="F321" s="60" t="str">
        <f ca="1">IFERROR(__xludf.DUMMYFUNCTION("""COMPUTED_VALUE"""),"KILO")</f>
        <v>KILO</v>
      </c>
      <c r="G321" s="64">
        <f ca="1">IFERROR(__xludf.DUMMYFUNCTION("""COMPUTED_VALUE"""),2745)</f>
        <v>2745</v>
      </c>
      <c r="H321" s="40" t="str">
        <f ca="1">IFERROR(__xludf.DUMMYFUNCTION("""COMPUTED_VALUE"""),"ANEXO TECNICO")</f>
        <v>ANEXO TECNICO</v>
      </c>
    </row>
    <row r="322" spans="1:8">
      <c r="A322" s="60">
        <f ca="1">IFERROR(__xludf.DUMMYFUNCTION("""COMPUTED_VALUE"""),306)</f>
        <v>306</v>
      </c>
      <c r="B322" s="61" t="str">
        <f ca="1">IFERROR(__xludf.DUMMYFUNCTION("""COMPUTED_VALUE"""),"N/A")</f>
        <v>N/A</v>
      </c>
      <c r="C322" s="62" t="str">
        <f ca="1">IFERROR(__xludf.DUMMYFUNCTION("""COMPUTED_VALUE"""),"GRUPO 2")</f>
        <v>GRUPO 2</v>
      </c>
      <c r="D322" s="61" t="str">
        <f ca="1">IFERROR(__xludf.DUMMYFUNCTION("""COMPUTED_VALUE"""),"ALIMENTOS HUMANO")</f>
        <v>ALIMENTOS HUMANO</v>
      </c>
      <c r="E322" s="61" t="str">
        <f ca="1">IFERROR(__xludf.DUMMYFUNCTION("""COMPUTED_VALUE"""),"CEREZAS")</f>
        <v>CEREZAS</v>
      </c>
      <c r="F322" s="60" t="str">
        <f ca="1">IFERROR(__xludf.DUMMYFUNCTION("""COMPUTED_VALUE"""),"KILO")</f>
        <v>KILO</v>
      </c>
      <c r="G322" s="64">
        <f ca="1">IFERROR(__xludf.DUMMYFUNCTION("""COMPUTED_VALUE"""),40200)</f>
        <v>40200</v>
      </c>
      <c r="H322" s="40" t="str">
        <f ca="1">IFERROR(__xludf.DUMMYFUNCTION("""COMPUTED_VALUE"""),"ANEXO TECNICO")</f>
        <v>ANEXO TECNICO</v>
      </c>
    </row>
    <row r="323" spans="1:8">
      <c r="A323" s="60">
        <f ca="1">IFERROR(__xludf.DUMMYFUNCTION("""COMPUTED_VALUE"""),307)</f>
        <v>307</v>
      </c>
      <c r="B323" s="61" t="str">
        <f ca="1">IFERROR(__xludf.DUMMYFUNCTION("""COMPUTED_VALUE"""),"N/A")</f>
        <v>N/A</v>
      </c>
      <c r="C323" s="62" t="str">
        <f ca="1">IFERROR(__xludf.DUMMYFUNCTION("""COMPUTED_VALUE"""),"GRUPO 2")</f>
        <v>GRUPO 2</v>
      </c>
      <c r="D323" s="61" t="str">
        <f ca="1">IFERROR(__xludf.DUMMYFUNCTION("""COMPUTED_VALUE"""),"ALIMENTOS HUMANO")</f>
        <v>ALIMENTOS HUMANO</v>
      </c>
      <c r="E323" s="61" t="str">
        <f ca="1">IFERROR(__xludf.DUMMYFUNCTION("""COMPUTED_VALUE"""),"CHIRIMOYA")</f>
        <v>CHIRIMOYA</v>
      </c>
      <c r="F323" s="60" t="str">
        <f ca="1">IFERROR(__xludf.DUMMYFUNCTION("""COMPUTED_VALUE"""),"KILO")</f>
        <v>KILO</v>
      </c>
      <c r="G323" s="64">
        <f ca="1">IFERROR(__xludf.DUMMYFUNCTION("""COMPUTED_VALUE"""),10620)</f>
        <v>10620</v>
      </c>
      <c r="H323" s="40" t="str">
        <f ca="1">IFERROR(__xludf.DUMMYFUNCTION("""COMPUTED_VALUE"""),"ANEXO TECNICO")</f>
        <v>ANEXO TECNICO</v>
      </c>
    </row>
    <row r="324" spans="1:8">
      <c r="A324" s="60">
        <f ca="1">IFERROR(__xludf.DUMMYFUNCTION("""COMPUTED_VALUE"""),308)</f>
        <v>308</v>
      </c>
      <c r="B324" s="61" t="str">
        <f ca="1">IFERROR(__xludf.DUMMYFUNCTION("""COMPUTED_VALUE"""),"N/A")</f>
        <v>N/A</v>
      </c>
      <c r="C324" s="62" t="str">
        <f ca="1">IFERROR(__xludf.DUMMYFUNCTION("""COMPUTED_VALUE"""),"GRUPO 2")</f>
        <v>GRUPO 2</v>
      </c>
      <c r="D324" s="61" t="str">
        <f ca="1">IFERROR(__xludf.DUMMYFUNCTION("""COMPUTED_VALUE"""),"ALIMENTOS HUMANO")</f>
        <v>ALIMENTOS HUMANO</v>
      </c>
      <c r="E324" s="61" t="str">
        <f ca="1">IFERROR(__xludf.DUMMYFUNCTION("""COMPUTED_VALUE"""),"CHONTADURO")</f>
        <v>CHONTADURO</v>
      </c>
      <c r="F324" s="60" t="str">
        <f ca="1">IFERROR(__xludf.DUMMYFUNCTION("""COMPUTED_VALUE"""),"KILO")</f>
        <v>KILO</v>
      </c>
      <c r="G324" s="64">
        <f ca="1">IFERROR(__xludf.DUMMYFUNCTION("""COMPUTED_VALUE"""),19163)</f>
        <v>19163</v>
      </c>
      <c r="H324" s="40" t="str">
        <f ca="1">IFERROR(__xludf.DUMMYFUNCTION("""COMPUTED_VALUE"""),"ANEXO TECNICO")</f>
        <v>ANEXO TECNICO</v>
      </c>
    </row>
    <row r="325" spans="1:8">
      <c r="A325" s="60">
        <f ca="1">IFERROR(__xludf.DUMMYFUNCTION("""COMPUTED_VALUE"""),309)</f>
        <v>309</v>
      </c>
      <c r="B325" s="61" t="str">
        <f ca="1">IFERROR(__xludf.DUMMYFUNCTION("""COMPUTED_VALUE"""),"N/A")</f>
        <v>N/A</v>
      </c>
      <c r="C325" s="62" t="str">
        <f ca="1">IFERROR(__xludf.DUMMYFUNCTION("""COMPUTED_VALUE"""),"GRUPO 2")</f>
        <v>GRUPO 2</v>
      </c>
      <c r="D325" s="61" t="str">
        <f ca="1">IFERROR(__xludf.DUMMYFUNCTION("""COMPUTED_VALUE"""),"ALIMENTOS HUMANO")</f>
        <v>ALIMENTOS HUMANO</v>
      </c>
      <c r="E325" s="61" t="str">
        <f ca="1">IFERROR(__xludf.DUMMYFUNCTION("""COMPUTED_VALUE"""),"CIRUELA NACIONAL")</f>
        <v>CIRUELA NACIONAL</v>
      </c>
      <c r="F325" s="60" t="str">
        <f ca="1">IFERROR(__xludf.DUMMYFUNCTION("""COMPUTED_VALUE"""),"KILO")</f>
        <v>KILO</v>
      </c>
      <c r="G325" s="64">
        <f ca="1">IFERROR(__xludf.DUMMYFUNCTION("""COMPUTED_VALUE"""),8477)</f>
        <v>8477</v>
      </c>
      <c r="H325" s="40" t="str">
        <f ca="1">IFERROR(__xludf.DUMMYFUNCTION("""COMPUTED_VALUE"""),"ANEXO TECNICO")</f>
        <v>ANEXO TECNICO</v>
      </c>
    </row>
    <row r="326" spans="1:8">
      <c r="A326" s="60">
        <f ca="1">IFERROR(__xludf.DUMMYFUNCTION("""COMPUTED_VALUE"""),310)</f>
        <v>310</v>
      </c>
      <c r="B326" s="61" t="str">
        <f ca="1">IFERROR(__xludf.DUMMYFUNCTION("""COMPUTED_VALUE"""),"N/A")</f>
        <v>N/A</v>
      </c>
      <c r="C326" s="62" t="str">
        <f ca="1">IFERROR(__xludf.DUMMYFUNCTION("""COMPUTED_VALUE"""),"GRUPO 2")</f>
        <v>GRUPO 2</v>
      </c>
      <c r="D326" s="61" t="str">
        <f ca="1">IFERROR(__xludf.DUMMYFUNCTION("""COMPUTED_VALUE"""),"ALIMENTOS HUMANO")</f>
        <v>ALIMENTOS HUMANO</v>
      </c>
      <c r="E326" s="61" t="str">
        <f ca="1">IFERROR(__xludf.DUMMYFUNCTION("""COMPUTED_VALUE"""),"COCOS")</f>
        <v>COCOS</v>
      </c>
      <c r="F326" s="60" t="str">
        <f ca="1">IFERROR(__xludf.DUMMYFUNCTION("""COMPUTED_VALUE"""),"UNIDAD")</f>
        <v>UNIDAD</v>
      </c>
      <c r="G326" s="64">
        <f ca="1">IFERROR(__xludf.DUMMYFUNCTION("""COMPUTED_VALUE"""),8621)</f>
        <v>8621</v>
      </c>
      <c r="H326" s="40" t="str">
        <f ca="1">IFERROR(__xludf.DUMMYFUNCTION("""COMPUTED_VALUE"""),"ANEXO TECNICO")</f>
        <v>ANEXO TECNICO</v>
      </c>
    </row>
    <row r="327" spans="1:8">
      <c r="A327" s="60">
        <f ca="1">IFERROR(__xludf.DUMMYFUNCTION("""COMPUTED_VALUE"""),311)</f>
        <v>311</v>
      </c>
      <c r="B327" s="61" t="str">
        <f ca="1">IFERROR(__xludf.DUMMYFUNCTION("""COMPUTED_VALUE"""),"N/A")</f>
        <v>N/A</v>
      </c>
      <c r="C327" s="62" t="str">
        <f ca="1">IFERROR(__xludf.DUMMYFUNCTION("""COMPUTED_VALUE"""),"GRUPO 2")</f>
        <v>GRUPO 2</v>
      </c>
      <c r="D327" s="61" t="str">
        <f ca="1">IFERROR(__xludf.DUMMYFUNCTION("""COMPUTED_VALUE"""),"ALIMENTOS HUMANO")</f>
        <v>ALIMENTOS HUMANO</v>
      </c>
      <c r="E327" s="61" t="str">
        <f ca="1">IFERROR(__xludf.DUMMYFUNCTION("""COMPUTED_VALUE"""),"CURUBA")</f>
        <v>CURUBA</v>
      </c>
      <c r="F327" s="60" t="str">
        <f ca="1">IFERROR(__xludf.DUMMYFUNCTION("""COMPUTED_VALUE"""),"KILO")</f>
        <v>KILO</v>
      </c>
      <c r="G327" s="64">
        <f ca="1">IFERROR(__xludf.DUMMYFUNCTION("""COMPUTED_VALUE"""),4977)</f>
        <v>4977</v>
      </c>
      <c r="H327" s="40" t="str">
        <f ca="1">IFERROR(__xludf.DUMMYFUNCTION("""COMPUTED_VALUE"""),"ANEXO TECNICO")</f>
        <v>ANEXO TECNICO</v>
      </c>
    </row>
    <row r="328" spans="1:8">
      <c r="A328" s="60">
        <f ca="1">IFERROR(__xludf.DUMMYFUNCTION("""COMPUTED_VALUE"""),312)</f>
        <v>312</v>
      </c>
      <c r="B328" s="61" t="str">
        <f ca="1">IFERROR(__xludf.DUMMYFUNCTION("""COMPUTED_VALUE"""),"N/A")</f>
        <v>N/A</v>
      </c>
      <c r="C328" s="62" t="str">
        <f ca="1">IFERROR(__xludf.DUMMYFUNCTION("""COMPUTED_VALUE"""),"GRUPO 2")</f>
        <v>GRUPO 2</v>
      </c>
      <c r="D328" s="61" t="str">
        <f ca="1">IFERROR(__xludf.DUMMYFUNCTION("""COMPUTED_VALUE"""),"ALIMENTOS HUMANO")</f>
        <v>ALIMENTOS HUMANO</v>
      </c>
      <c r="E328" s="61" t="str">
        <f ca="1">IFERROR(__xludf.DUMMYFUNCTION("""COMPUTED_VALUE"""),"DURAZNO")</f>
        <v>DURAZNO</v>
      </c>
      <c r="F328" s="60" t="str">
        <f ca="1">IFERROR(__xludf.DUMMYFUNCTION("""COMPUTED_VALUE"""),"KILO")</f>
        <v>KILO</v>
      </c>
      <c r="G328" s="64">
        <f ca="1">IFERROR(__xludf.DUMMYFUNCTION("""COMPUTED_VALUE"""),10325)</f>
        <v>10325</v>
      </c>
      <c r="H328" s="40" t="str">
        <f ca="1">IFERROR(__xludf.DUMMYFUNCTION("""COMPUTED_VALUE"""),"ANEXO TECNICO")</f>
        <v>ANEXO TECNICO</v>
      </c>
    </row>
    <row r="329" spans="1:8">
      <c r="A329" s="60">
        <f ca="1">IFERROR(__xludf.DUMMYFUNCTION("""COMPUTED_VALUE"""),313)</f>
        <v>313</v>
      </c>
      <c r="B329" s="61" t="str">
        <f ca="1">IFERROR(__xludf.DUMMYFUNCTION("""COMPUTED_VALUE"""),"N/A")</f>
        <v>N/A</v>
      </c>
      <c r="C329" s="62" t="str">
        <f ca="1">IFERROR(__xludf.DUMMYFUNCTION("""COMPUTED_VALUE"""),"GRUPO 2")</f>
        <v>GRUPO 2</v>
      </c>
      <c r="D329" s="61" t="str">
        <f ca="1">IFERROR(__xludf.DUMMYFUNCTION("""COMPUTED_VALUE"""),"ALIMENTOS HUMANO")</f>
        <v>ALIMENTOS HUMANO</v>
      </c>
      <c r="E329" s="61" t="str">
        <f ca="1">IFERROR(__xludf.DUMMYFUNCTION("""COMPUTED_VALUE"""),"FEIJOA")</f>
        <v>FEIJOA</v>
      </c>
      <c r="F329" s="60" t="str">
        <f ca="1">IFERROR(__xludf.DUMMYFUNCTION("""COMPUTED_VALUE"""),"KILO")</f>
        <v>KILO</v>
      </c>
      <c r="G329" s="64">
        <f ca="1">IFERROR(__xludf.DUMMYFUNCTION("""COMPUTED_VALUE"""),11098)</f>
        <v>11098</v>
      </c>
      <c r="H329" s="40" t="str">
        <f ca="1">IFERROR(__xludf.DUMMYFUNCTION("""COMPUTED_VALUE"""),"ANEXO TECNICO")</f>
        <v>ANEXO TECNICO</v>
      </c>
    </row>
    <row r="330" spans="1:8">
      <c r="A330" s="60">
        <f ca="1">IFERROR(__xludf.DUMMYFUNCTION("""COMPUTED_VALUE"""),314)</f>
        <v>314</v>
      </c>
      <c r="B330" s="61" t="str">
        <f ca="1">IFERROR(__xludf.DUMMYFUNCTION("""COMPUTED_VALUE"""),"N/A")</f>
        <v>N/A</v>
      </c>
      <c r="C330" s="62" t="str">
        <f ca="1">IFERROR(__xludf.DUMMYFUNCTION("""COMPUTED_VALUE"""),"GRUPO 2")</f>
        <v>GRUPO 2</v>
      </c>
      <c r="D330" s="61" t="str">
        <f ca="1">IFERROR(__xludf.DUMMYFUNCTION("""COMPUTED_VALUE"""),"ALIMENTOS HUMANO")</f>
        <v>ALIMENTOS HUMANO</v>
      </c>
      <c r="E330" s="61" t="str">
        <f ca="1">IFERROR(__xludf.DUMMYFUNCTION("""COMPUTED_VALUE"""),"FRESAS")</f>
        <v>FRESAS</v>
      </c>
      <c r="F330" s="60" t="str">
        <f ca="1">IFERROR(__xludf.DUMMYFUNCTION("""COMPUTED_VALUE"""),"KILO")</f>
        <v>KILO</v>
      </c>
      <c r="G330" s="64">
        <f ca="1">IFERROR(__xludf.DUMMYFUNCTION("""COMPUTED_VALUE"""),12163)</f>
        <v>12163</v>
      </c>
      <c r="H330" s="40" t="str">
        <f ca="1">IFERROR(__xludf.DUMMYFUNCTION("""COMPUTED_VALUE"""),"ANEXO TECNICO")</f>
        <v>ANEXO TECNICO</v>
      </c>
    </row>
    <row r="331" spans="1:8">
      <c r="A331" s="60">
        <f ca="1">IFERROR(__xludf.DUMMYFUNCTION("""COMPUTED_VALUE"""),315)</f>
        <v>315</v>
      </c>
      <c r="B331" s="61" t="str">
        <f ca="1">IFERROR(__xludf.DUMMYFUNCTION("""COMPUTED_VALUE"""),"N/A")</f>
        <v>N/A</v>
      </c>
      <c r="C331" s="62" t="str">
        <f ca="1">IFERROR(__xludf.DUMMYFUNCTION("""COMPUTED_VALUE"""),"GRUPO 2")</f>
        <v>GRUPO 2</v>
      </c>
      <c r="D331" s="61" t="str">
        <f ca="1">IFERROR(__xludf.DUMMYFUNCTION("""COMPUTED_VALUE"""),"ALIMENTOS HUMANO")</f>
        <v>ALIMENTOS HUMANO</v>
      </c>
      <c r="E331" s="61" t="str">
        <f ca="1">IFERROR(__xludf.DUMMYFUNCTION("""COMPUTED_VALUE"""),"GRANADILLA")</f>
        <v>GRANADILLA</v>
      </c>
      <c r="F331" s="60" t="str">
        <f ca="1">IFERROR(__xludf.DUMMYFUNCTION("""COMPUTED_VALUE"""),"KILO")</f>
        <v>KILO</v>
      </c>
      <c r="G331" s="64">
        <f ca="1">IFERROR(__xludf.DUMMYFUNCTION("""COMPUTED_VALUE"""),17383)</f>
        <v>17383</v>
      </c>
      <c r="H331" s="40" t="str">
        <f ca="1">IFERROR(__xludf.DUMMYFUNCTION("""COMPUTED_VALUE"""),"ANEXO TECNICO")</f>
        <v>ANEXO TECNICO</v>
      </c>
    </row>
    <row r="332" spans="1:8">
      <c r="A332" s="60">
        <f ca="1">IFERROR(__xludf.DUMMYFUNCTION("""COMPUTED_VALUE"""),316)</f>
        <v>316</v>
      </c>
      <c r="B332" s="61" t="str">
        <f ca="1">IFERROR(__xludf.DUMMYFUNCTION("""COMPUTED_VALUE"""),"N/A")</f>
        <v>N/A</v>
      </c>
      <c r="C332" s="62" t="str">
        <f ca="1">IFERROR(__xludf.DUMMYFUNCTION("""COMPUTED_VALUE"""),"GRUPO 2")</f>
        <v>GRUPO 2</v>
      </c>
      <c r="D332" s="61" t="str">
        <f ca="1">IFERROR(__xludf.DUMMYFUNCTION("""COMPUTED_VALUE"""),"ALIMENTOS HUMANO")</f>
        <v>ALIMENTOS HUMANO</v>
      </c>
      <c r="E332" s="61" t="str">
        <f ca="1">IFERROR(__xludf.DUMMYFUNCTION("""COMPUTED_VALUE"""),"GUAMA")</f>
        <v>GUAMA</v>
      </c>
      <c r="F332" s="60" t="str">
        <f ca="1">IFERROR(__xludf.DUMMYFUNCTION("""COMPUTED_VALUE"""),"KILO")</f>
        <v>KILO</v>
      </c>
      <c r="G332" s="64">
        <f ca="1">IFERROR(__xludf.DUMMYFUNCTION("""COMPUTED_VALUE"""),11653)</f>
        <v>11653</v>
      </c>
      <c r="H332" s="40" t="str">
        <f ca="1">IFERROR(__xludf.DUMMYFUNCTION("""COMPUTED_VALUE"""),"ANEXO TECNICO")</f>
        <v>ANEXO TECNICO</v>
      </c>
    </row>
    <row r="333" spans="1:8">
      <c r="A333" s="60">
        <f ca="1">IFERROR(__xludf.DUMMYFUNCTION("""COMPUTED_VALUE"""),317)</f>
        <v>317</v>
      </c>
      <c r="B333" s="61" t="str">
        <f ca="1">IFERROR(__xludf.DUMMYFUNCTION("""COMPUTED_VALUE"""),"N/A")</f>
        <v>N/A</v>
      </c>
      <c r="C333" s="62" t="str">
        <f ca="1">IFERROR(__xludf.DUMMYFUNCTION("""COMPUTED_VALUE"""),"GRUPO 2")</f>
        <v>GRUPO 2</v>
      </c>
      <c r="D333" s="61" t="str">
        <f ca="1">IFERROR(__xludf.DUMMYFUNCTION("""COMPUTED_VALUE"""),"ALIMENTOS HUMANO")</f>
        <v>ALIMENTOS HUMANO</v>
      </c>
      <c r="E333" s="61" t="str">
        <f ca="1">IFERROR(__xludf.DUMMYFUNCTION("""COMPUTED_VALUE"""),"GUANÁBANA PULPA")</f>
        <v>GUANÁBANA PULPA</v>
      </c>
      <c r="F333" s="60" t="str">
        <f ca="1">IFERROR(__xludf.DUMMYFUNCTION("""COMPUTED_VALUE"""),"KILO")</f>
        <v>KILO</v>
      </c>
      <c r="G333" s="64">
        <f ca="1">IFERROR(__xludf.DUMMYFUNCTION("""COMPUTED_VALUE"""),15941)</f>
        <v>15941</v>
      </c>
      <c r="H333" s="40" t="str">
        <f ca="1">IFERROR(__xludf.DUMMYFUNCTION("""COMPUTED_VALUE"""),"ANEXO TECNICO")</f>
        <v>ANEXO TECNICO</v>
      </c>
    </row>
    <row r="334" spans="1:8">
      <c r="A334" s="60">
        <f ca="1">IFERROR(__xludf.DUMMYFUNCTION("""COMPUTED_VALUE"""),318)</f>
        <v>318</v>
      </c>
      <c r="B334" s="61" t="str">
        <f ca="1">IFERROR(__xludf.DUMMYFUNCTION("""COMPUTED_VALUE"""),"N/A")</f>
        <v>N/A</v>
      </c>
      <c r="C334" s="62" t="str">
        <f ca="1">IFERROR(__xludf.DUMMYFUNCTION("""COMPUTED_VALUE"""),"GRUPO 2")</f>
        <v>GRUPO 2</v>
      </c>
      <c r="D334" s="61" t="str">
        <f ca="1">IFERROR(__xludf.DUMMYFUNCTION("""COMPUTED_VALUE"""),"ALIMENTOS HUMANO")</f>
        <v>ALIMENTOS HUMANO</v>
      </c>
      <c r="E334" s="61" t="str">
        <f ca="1">IFERROR(__xludf.DUMMYFUNCTION("""COMPUTED_VALUE"""),"GUAYABA")</f>
        <v>GUAYABA</v>
      </c>
      <c r="F334" s="60" t="str">
        <f ca="1">IFERROR(__xludf.DUMMYFUNCTION("""COMPUTED_VALUE"""),"KILO")</f>
        <v>KILO</v>
      </c>
      <c r="G334" s="64">
        <f ca="1">IFERROR(__xludf.DUMMYFUNCTION("""COMPUTED_VALUE"""),5036)</f>
        <v>5036</v>
      </c>
      <c r="H334" s="40" t="str">
        <f ca="1">IFERROR(__xludf.DUMMYFUNCTION("""COMPUTED_VALUE"""),"ANEXO TECNICO")</f>
        <v>ANEXO TECNICO</v>
      </c>
    </row>
    <row r="335" spans="1:8">
      <c r="A335" s="60">
        <f ca="1">IFERROR(__xludf.DUMMYFUNCTION("""COMPUTED_VALUE"""),319)</f>
        <v>319</v>
      </c>
      <c r="B335" s="61" t="str">
        <f ca="1">IFERROR(__xludf.DUMMYFUNCTION("""COMPUTED_VALUE"""),"N/A")</f>
        <v>N/A</v>
      </c>
      <c r="C335" s="62" t="str">
        <f ca="1">IFERROR(__xludf.DUMMYFUNCTION("""COMPUTED_VALUE"""),"GRUPO 2")</f>
        <v>GRUPO 2</v>
      </c>
      <c r="D335" s="61" t="str">
        <f ca="1">IFERROR(__xludf.DUMMYFUNCTION("""COMPUTED_VALUE"""),"ALIMENTOS HUMANO")</f>
        <v>ALIMENTOS HUMANO</v>
      </c>
      <c r="E335" s="61" t="str">
        <f ca="1">IFERROR(__xludf.DUMMYFUNCTION("""COMPUTED_VALUE"""),"GULUPA")</f>
        <v>GULUPA</v>
      </c>
      <c r="F335" s="60" t="str">
        <f ca="1">IFERROR(__xludf.DUMMYFUNCTION("""COMPUTED_VALUE"""),"KILO")</f>
        <v>KILO</v>
      </c>
      <c r="G335" s="64">
        <f ca="1">IFERROR(__xludf.DUMMYFUNCTION("""COMPUTED_VALUE"""),6980)</f>
        <v>6980</v>
      </c>
      <c r="H335" s="40" t="str">
        <f ca="1">IFERROR(__xludf.DUMMYFUNCTION("""COMPUTED_VALUE"""),"ANEXO TECNICO")</f>
        <v>ANEXO TECNICO</v>
      </c>
    </row>
    <row r="336" spans="1:8">
      <c r="A336" s="60">
        <f ca="1">IFERROR(__xludf.DUMMYFUNCTION("""COMPUTED_VALUE"""),320)</f>
        <v>320</v>
      </c>
      <c r="B336" s="61" t="str">
        <f ca="1">IFERROR(__xludf.DUMMYFUNCTION("""COMPUTED_VALUE"""),"N/A")</f>
        <v>N/A</v>
      </c>
      <c r="C336" s="62" t="str">
        <f ca="1">IFERROR(__xludf.DUMMYFUNCTION("""COMPUTED_VALUE"""),"GRUPO 2")</f>
        <v>GRUPO 2</v>
      </c>
      <c r="D336" s="61" t="str">
        <f ca="1">IFERROR(__xludf.DUMMYFUNCTION("""COMPUTED_VALUE"""),"ALIMENTOS HUMANO")</f>
        <v>ALIMENTOS HUMANO</v>
      </c>
      <c r="E336" s="61" t="str">
        <f ca="1">IFERROR(__xludf.DUMMYFUNCTION("""COMPUTED_VALUE"""),"HIGOS")</f>
        <v>HIGOS</v>
      </c>
      <c r="F336" s="60" t="str">
        <f ca="1">IFERROR(__xludf.DUMMYFUNCTION("""COMPUTED_VALUE"""),"KILO")</f>
        <v>KILO</v>
      </c>
      <c r="G336" s="64">
        <f ca="1">IFERROR(__xludf.DUMMYFUNCTION("""COMPUTED_VALUE"""),14047)</f>
        <v>14047</v>
      </c>
      <c r="H336" s="40" t="str">
        <f ca="1">IFERROR(__xludf.DUMMYFUNCTION("""COMPUTED_VALUE"""),"ANEXO TECNICO")</f>
        <v>ANEXO TECNICO</v>
      </c>
    </row>
    <row r="337" spans="1:8">
      <c r="A337" s="60">
        <f ca="1">IFERROR(__xludf.DUMMYFUNCTION("""COMPUTED_VALUE"""),321)</f>
        <v>321</v>
      </c>
      <c r="B337" s="61" t="str">
        <f ca="1">IFERROR(__xludf.DUMMYFUNCTION("""COMPUTED_VALUE"""),"N/A")</f>
        <v>N/A</v>
      </c>
      <c r="C337" s="62" t="str">
        <f ca="1">IFERROR(__xludf.DUMMYFUNCTION("""COMPUTED_VALUE"""),"GRUPO 2")</f>
        <v>GRUPO 2</v>
      </c>
      <c r="D337" s="61" t="str">
        <f ca="1">IFERROR(__xludf.DUMMYFUNCTION("""COMPUTED_VALUE"""),"ALIMENTOS HUMANO")</f>
        <v>ALIMENTOS HUMANO</v>
      </c>
      <c r="E337" s="61" t="str">
        <f ca="1">IFERROR(__xludf.DUMMYFUNCTION("""COMPUTED_VALUE"""),"KIWI")</f>
        <v>KIWI</v>
      </c>
      <c r="F337" s="60" t="str">
        <f ca="1">IFERROR(__xludf.DUMMYFUNCTION("""COMPUTED_VALUE"""),"KILO")</f>
        <v>KILO</v>
      </c>
      <c r="G337" s="64">
        <f ca="1">IFERROR(__xludf.DUMMYFUNCTION("""COMPUTED_VALUE"""),22027)</f>
        <v>22027</v>
      </c>
      <c r="H337" s="40" t="str">
        <f ca="1">IFERROR(__xludf.DUMMYFUNCTION("""COMPUTED_VALUE"""),"ANEXO TECNICO")</f>
        <v>ANEXO TECNICO</v>
      </c>
    </row>
    <row r="338" spans="1:8">
      <c r="A338" s="60">
        <f ca="1">IFERROR(__xludf.DUMMYFUNCTION("""COMPUTED_VALUE"""),322)</f>
        <v>322</v>
      </c>
      <c r="B338" s="61" t="str">
        <f ca="1">IFERROR(__xludf.DUMMYFUNCTION("""COMPUTED_VALUE"""),"N/A")</f>
        <v>N/A</v>
      </c>
      <c r="C338" s="62" t="str">
        <f ca="1">IFERROR(__xludf.DUMMYFUNCTION("""COMPUTED_VALUE"""),"GRUPO 2")</f>
        <v>GRUPO 2</v>
      </c>
      <c r="D338" s="61" t="str">
        <f ca="1">IFERROR(__xludf.DUMMYFUNCTION("""COMPUTED_VALUE"""),"ALIMENTOS HUMANO")</f>
        <v>ALIMENTOS HUMANO</v>
      </c>
      <c r="E338" s="61" t="str">
        <f ca="1">IFERROR(__xludf.DUMMYFUNCTION("""COMPUTED_VALUE"""),"LIMÓN")</f>
        <v>LIMÓN</v>
      </c>
      <c r="F338" s="60" t="str">
        <f ca="1">IFERROR(__xludf.DUMMYFUNCTION("""COMPUTED_VALUE"""),"KILO")</f>
        <v>KILO</v>
      </c>
      <c r="G338" s="64">
        <f ca="1">IFERROR(__xludf.DUMMYFUNCTION("""COMPUTED_VALUE"""),4773)</f>
        <v>4773</v>
      </c>
      <c r="H338" s="40" t="str">
        <f ca="1">IFERROR(__xludf.DUMMYFUNCTION("""COMPUTED_VALUE"""),"ANEXO TECNICO")</f>
        <v>ANEXO TECNICO</v>
      </c>
    </row>
    <row r="339" spans="1:8">
      <c r="A339" s="60">
        <f ca="1">IFERROR(__xludf.DUMMYFUNCTION("""COMPUTED_VALUE"""),323)</f>
        <v>323</v>
      </c>
      <c r="B339" s="61" t="str">
        <f ca="1">IFERROR(__xludf.DUMMYFUNCTION("""COMPUTED_VALUE"""),"N/A")</f>
        <v>N/A</v>
      </c>
      <c r="C339" s="62" t="str">
        <f ca="1">IFERROR(__xludf.DUMMYFUNCTION("""COMPUTED_VALUE"""),"GRUPO 2")</f>
        <v>GRUPO 2</v>
      </c>
      <c r="D339" s="61" t="str">
        <f ca="1">IFERROR(__xludf.DUMMYFUNCTION("""COMPUTED_VALUE"""),"ALIMENTOS HUMANO")</f>
        <v>ALIMENTOS HUMANO</v>
      </c>
      <c r="E339" s="61" t="str">
        <f ca="1">IFERROR(__xludf.DUMMYFUNCTION("""COMPUTED_VALUE"""),"MAMONCILLOS")</f>
        <v>MAMONCILLOS</v>
      </c>
      <c r="F339" s="60" t="str">
        <f ca="1">IFERROR(__xludf.DUMMYFUNCTION("""COMPUTED_VALUE"""),"KILO")</f>
        <v>KILO</v>
      </c>
      <c r="G339" s="64">
        <f ca="1">IFERROR(__xludf.DUMMYFUNCTION("""COMPUTED_VALUE"""),8540)</f>
        <v>8540</v>
      </c>
      <c r="H339" s="40" t="str">
        <f ca="1">IFERROR(__xludf.DUMMYFUNCTION("""COMPUTED_VALUE"""),"ANEXO TECNICO")</f>
        <v>ANEXO TECNICO</v>
      </c>
    </row>
    <row r="340" spans="1:8">
      <c r="A340" s="60">
        <f ca="1">IFERROR(__xludf.DUMMYFUNCTION("""COMPUTED_VALUE"""),324)</f>
        <v>324</v>
      </c>
      <c r="B340" s="61" t="str">
        <f ca="1">IFERROR(__xludf.DUMMYFUNCTION("""COMPUTED_VALUE"""),"N/A")</f>
        <v>N/A</v>
      </c>
      <c r="C340" s="62" t="str">
        <f ca="1">IFERROR(__xludf.DUMMYFUNCTION("""COMPUTED_VALUE"""),"GRUPO 2")</f>
        <v>GRUPO 2</v>
      </c>
      <c r="D340" s="61" t="str">
        <f ca="1">IFERROR(__xludf.DUMMYFUNCTION("""COMPUTED_VALUE"""),"ALIMENTOS HUMANO")</f>
        <v>ALIMENTOS HUMANO</v>
      </c>
      <c r="E340" s="61" t="str">
        <f ca="1">IFERROR(__xludf.DUMMYFUNCTION("""COMPUTED_VALUE"""),"MANDARINA")</f>
        <v>MANDARINA</v>
      </c>
      <c r="F340" s="60" t="str">
        <f ca="1">IFERROR(__xludf.DUMMYFUNCTION("""COMPUTED_VALUE"""),"KILO")</f>
        <v>KILO</v>
      </c>
      <c r="G340" s="64">
        <f ca="1">IFERROR(__xludf.DUMMYFUNCTION("""COMPUTED_VALUE"""),7113)</f>
        <v>7113</v>
      </c>
      <c r="H340" s="40" t="str">
        <f ca="1">IFERROR(__xludf.DUMMYFUNCTION("""COMPUTED_VALUE"""),"ANEXO TECNICO")</f>
        <v>ANEXO TECNICO</v>
      </c>
    </row>
    <row r="341" spans="1:8">
      <c r="A341" s="60">
        <f ca="1">IFERROR(__xludf.DUMMYFUNCTION("""COMPUTED_VALUE"""),325)</f>
        <v>325</v>
      </c>
      <c r="B341" s="61" t="str">
        <f ca="1">IFERROR(__xludf.DUMMYFUNCTION("""COMPUTED_VALUE"""),"N/A")</f>
        <v>N/A</v>
      </c>
      <c r="C341" s="62" t="str">
        <f ca="1">IFERROR(__xludf.DUMMYFUNCTION("""COMPUTED_VALUE"""),"GRUPO 2")</f>
        <v>GRUPO 2</v>
      </c>
      <c r="D341" s="61" t="str">
        <f ca="1">IFERROR(__xludf.DUMMYFUNCTION("""COMPUTED_VALUE"""),"ALIMENTOS HUMANO")</f>
        <v>ALIMENTOS HUMANO</v>
      </c>
      <c r="E341" s="61" t="str">
        <f ca="1">IFERROR(__xludf.DUMMYFUNCTION("""COMPUTED_VALUE"""),"MANGO DE DULCE")</f>
        <v>MANGO DE DULCE</v>
      </c>
      <c r="F341" s="60" t="str">
        <f ca="1">IFERROR(__xludf.DUMMYFUNCTION("""COMPUTED_VALUE"""),"KILO")</f>
        <v>KILO</v>
      </c>
      <c r="G341" s="64">
        <f ca="1">IFERROR(__xludf.DUMMYFUNCTION("""COMPUTED_VALUE"""),8462)</f>
        <v>8462</v>
      </c>
      <c r="H341" s="40" t="str">
        <f ca="1">IFERROR(__xludf.DUMMYFUNCTION("""COMPUTED_VALUE"""),"ANEXO TECNICO")</f>
        <v>ANEXO TECNICO</v>
      </c>
    </row>
    <row r="342" spans="1:8">
      <c r="A342" s="60">
        <f ca="1">IFERROR(__xludf.DUMMYFUNCTION("""COMPUTED_VALUE"""),326)</f>
        <v>326</v>
      </c>
      <c r="B342" s="61" t="str">
        <f ca="1">IFERROR(__xludf.DUMMYFUNCTION("""COMPUTED_VALUE"""),"N/A")</f>
        <v>N/A</v>
      </c>
      <c r="C342" s="62" t="str">
        <f ca="1">IFERROR(__xludf.DUMMYFUNCTION("""COMPUTED_VALUE"""),"GRUPO 2")</f>
        <v>GRUPO 2</v>
      </c>
      <c r="D342" s="61" t="str">
        <f ca="1">IFERROR(__xludf.DUMMYFUNCTION("""COMPUTED_VALUE"""),"ALIMENTOS HUMANO")</f>
        <v>ALIMENTOS HUMANO</v>
      </c>
      <c r="E342" s="61" t="str">
        <f ca="1">IFERROR(__xludf.DUMMYFUNCTION("""COMPUTED_VALUE"""),"MANGO TOMMY")</f>
        <v>MANGO TOMMY</v>
      </c>
      <c r="F342" s="60" t="str">
        <f ca="1">IFERROR(__xludf.DUMMYFUNCTION("""COMPUTED_VALUE"""),"KILO")</f>
        <v>KILO</v>
      </c>
      <c r="G342" s="64">
        <f ca="1">IFERROR(__xludf.DUMMYFUNCTION("""COMPUTED_VALUE"""),8047)</f>
        <v>8047</v>
      </c>
      <c r="H342" s="40" t="str">
        <f ca="1">IFERROR(__xludf.DUMMYFUNCTION("""COMPUTED_VALUE"""),"ANEXO TECNICO")</f>
        <v>ANEXO TECNICO</v>
      </c>
    </row>
    <row r="343" spans="1:8">
      <c r="A343" s="60">
        <f ca="1">IFERROR(__xludf.DUMMYFUNCTION("""COMPUTED_VALUE"""),327)</f>
        <v>327</v>
      </c>
      <c r="B343" s="61" t="str">
        <f ca="1">IFERROR(__xludf.DUMMYFUNCTION("""COMPUTED_VALUE"""),"N/A")</f>
        <v>N/A</v>
      </c>
      <c r="C343" s="62" t="str">
        <f ca="1">IFERROR(__xludf.DUMMYFUNCTION("""COMPUTED_VALUE"""),"GRUPO 2")</f>
        <v>GRUPO 2</v>
      </c>
      <c r="D343" s="61" t="str">
        <f ca="1">IFERROR(__xludf.DUMMYFUNCTION("""COMPUTED_VALUE"""),"ALIMENTOS HUMANO")</f>
        <v>ALIMENTOS HUMANO</v>
      </c>
      <c r="E343" s="61" t="str">
        <f ca="1">IFERROR(__xludf.DUMMYFUNCTION("""COMPUTED_VALUE"""),"MANZANA NACIONAL")</f>
        <v>MANZANA NACIONAL</v>
      </c>
      <c r="F343" s="60" t="str">
        <f ca="1">IFERROR(__xludf.DUMMYFUNCTION("""COMPUTED_VALUE"""),"KILO")</f>
        <v>KILO</v>
      </c>
      <c r="G343" s="64">
        <f ca="1">IFERROR(__xludf.DUMMYFUNCTION("""COMPUTED_VALUE"""),10257)</f>
        <v>10257</v>
      </c>
      <c r="H343" s="40" t="str">
        <f ca="1">IFERROR(__xludf.DUMMYFUNCTION("""COMPUTED_VALUE"""),"ANEXO TECNICO")</f>
        <v>ANEXO TECNICO</v>
      </c>
    </row>
    <row r="344" spans="1:8">
      <c r="A344" s="60">
        <f ca="1">IFERROR(__xludf.DUMMYFUNCTION("""COMPUTED_VALUE"""),328)</f>
        <v>328</v>
      </c>
      <c r="B344" s="61" t="str">
        <f ca="1">IFERROR(__xludf.DUMMYFUNCTION("""COMPUTED_VALUE"""),"N/A")</f>
        <v>N/A</v>
      </c>
      <c r="C344" s="62" t="str">
        <f ca="1">IFERROR(__xludf.DUMMYFUNCTION("""COMPUTED_VALUE"""),"GRUPO 2")</f>
        <v>GRUPO 2</v>
      </c>
      <c r="D344" s="61" t="str">
        <f ca="1">IFERROR(__xludf.DUMMYFUNCTION("""COMPUTED_VALUE"""),"ALIMENTOS HUMANO")</f>
        <v>ALIMENTOS HUMANO</v>
      </c>
      <c r="E344" s="61" t="str">
        <f ca="1">IFERROR(__xludf.DUMMYFUNCTION("""COMPUTED_VALUE"""),"MARACUYÁ")</f>
        <v>MARACUYÁ</v>
      </c>
      <c r="F344" s="60" t="str">
        <f ca="1">IFERROR(__xludf.DUMMYFUNCTION("""COMPUTED_VALUE"""),"KILO")</f>
        <v>KILO</v>
      </c>
      <c r="G344" s="64">
        <f ca="1">IFERROR(__xludf.DUMMYFUNCTION("""COMPUTED_VALUE"""),6397)</f>
        <v>6397</v>
      </c>
      <c r="H344" s="40" t="str">
        <f ca="1">IFERROR(__xludf.DUMMYFUNCTION("""COMPUTED_VALUE"""),"ANEXO TECNICO")</f>
        <v>ANEXO TECNICO</v>
      </c>
    </row>
    <row r="345" spans="1:8">
      <c r="A345" s="60">
        <f ca="1">IFERROR(__xludf.DUMMYFUNCTION("""COMPUTED_VALUE"""),329)</f>
        <v>329</v>
      </c>
      <c r="B345" s="61" t="str">
        <f ca="1">IFERROR(__xludf.DUMMYFUNCTION("""COMPUTED_VALUE"""),"N/A")</f>
        <v>N/A</v>
      </c>
      <c r="C345" s="62" t="str">
        <f ca="1">IFERROR(__xludf.DUMMYFUNCTION("""COMPUTED_VALUE"""),"GRUPO 2")</f>
        <v>GRUPO 2</v>
      </c>
      <c r="D345" s="61" t="str">
        <f ca="1">IFERROR(__xludf.DUMMYFUNCTION("""COMPUTED_VALUE"""),"ALIMENTOS HUMANO")</f>
        <v>ALIMENTOS HUMANO</v>
      </c>
      <c r="E345" s="61" t="str">
        <f ca="1">IFERROR(__xludf.DUMMYFUNCTION("""COMPUTED_VALUE"""),"MELÓN")</f>
        <v>MELÓN</v>
      </c>
      <c r="F345" s="60" t="str">
        <f ca="1">IFERROR(__xludf.DUMMYFUNCTION("""COMPUTED_VALUE"""),"KILO")</f>
        <v>KILO</v>
      </c>
      <c r="G345" s="64">
        <f ca="1">IFERROR(__xludf.DUMMYFUNCTION("""COMPUTED_VALUE"""),5657)</f>
        <v>5657</v>
      </c>
      <c r="H345" s="40" t="str">
        <f ca="1">IFERROR(__xludf.DUMMYFUNCTION("""COMPUTED_VALUE"""),"ANEXO TECNICO")</f>
        <v>ANEXO TECNICO</v>
      </c>
    </row>
    <row r="346" spans="1:8">
      <c r="A346" s="60">
        <f ca="1">IFERROR(__xludf.DUMMYFUNCTION("""COMPUTED_VALUE"""),330)</f>
        <v>330</v>
      </c>
      <c r="B346" s="61" t="str">
        <f ca="1">IFERROR(__xludf.DUMMYFUNCTION("""COMPUTED_VALUE"""),"N/A")</f>
        <v>N/A</v>
      </c>
      <c r="C346" s="62" t="str">
        <f ca="1">IFERROR(__xludf.DUMMYFUNCTION("""COMPUTED_VALUE"""),"GRUPO 2")</f>
        <v>GRUPO 2</v>
      </c>
      <c r="D346" s="61" t="str">
        <f ca="1">IFERROR(__xludf.DUMMYFUNCTION("""COMPUTED_VALUE"""),"ALIMENTOS HUMANO")</f>
        <v>ALIMENTOS HUMANO</v>
      </c>
      <c r="E346" s="61" t="str">
        <f ca="1">IFERROR(__xludf.DUMMYFUNCTION("""COMPUTED_VALUE"""),"MORA")</f>
        <v>MORA</v>
      </c>
      <c r="F346" s="60" t="str">
        <f ca="1">IFERROR(__xludf.DUMMYFUNCTION("""COMPUTED_VALUE"""),"KILO")</f>
        <v>KILO</v>
      </c>
      <c r="G346" s="64">
        <f ca="1">IFERROR(__xludf.DUMMYFUNCTION("""COMPUTED_VALUE"""),8123)</f>
        <v>8123</v>
      </c>
      <c r="H346" s="40" t="str">
        <f ca="1">IFERROR(__xludf.DUMMYFUNCTION("""COMPUTED_VALUE"""),"ANEXO TECNICO")</f>
        <v>ANEXO TECNICO</v>
      </c>
    </row>
    <row r="347" spans="1:8">
      <c r="A347" s="60">
        <f ca="1">IFERROR(__xludf.DUMMYFUNCTION("""COMPUTED_VALUE"""),331)</f>
        <v>331</v>
      </c>
      <c r="B347" s="61" t="str">
        <f ca="1">IFERROR(__xludf.DUMMYFUNCTION("""COMPUTED_VALUE"""),"N/A")</f>
        <v>N/A</v>
      </c>
      <c r="C347" s="62" t="str">
        <f ca="1">IFERROR(__xludf.DUMMYFUNCTION("""COMPUTED_VALUE"""),"GRUPO 2")</f>
        <v>GRUPO 2</v>
      </c>
      <c r="D347" s="61" t="str">
        <f ca="1">IFERROR(__xludf.DUMMYFUNCTION("""COMPUTED_VALUE"""),"ALIMENTOS HUMANO")</f>
        <v>ALIMENTOS HUMANO</v>
      </c>
      <c r="E347" s="61" t="str">
        <f ca="1">IFERROR(__xludf.DUMMYFUNCTION("""COMPUTED_VALUE"""),"NARANJA")</f>
        <v>NARANJA</v>
      </c>
      <c r="F347" s="60" t="str">
        <f ca="1">IFERROR(__xludf.DUMMYFUNCTION("""COMPUTED_VALUE"""),"KILO")</f>
        <v>KILO</v>
      </c>
      <c r="G347" s="64">
        <f ca="1">IFERROR(__xludf.DUMMYFUNCTION("""COMPUTED_VALUE"""),3866)</f>
        <v>3866</v>
      </c>
      <c r="H347" s="40" t="str">
        <f ca="1">IFERROR(__xludf.DUMMYFUNCTION("""COMPUTED_VALUE"""),"ANEXO TECNICO")</f>
        <v>ANEXO TECNICO</v>
      </c>
    </row>
    <row r="348" spans="1:8">
      <c r="A348" s="60">
        <f ca="1">IFERROR(__xludf.DUMMYFUNCTION("""COMPUTED_VALUE"""),332)</f>
        <v>332</v>
      </c>
      <c r="B348" s="61" t="str">
        <f ca="1">IFERROR(__xludf.DUMMYFUNCTION("""COMPUTED_VALUE"""),"N/A")</f>
        <v>N/A</v>
      </c>
      <c r="C348" s="62" t="str">
        <f ca="1">IFERROR(__xludf.DUMMYFUNCTION("""COMPUTED_VALUE"""),"GRUPO 2")</f>
        <v>GRUPO 2</v>
      </c>
      <c r="D348" s="61" t="str">
        <f ca="1">IFERROR(__xludf.DUMMYFUNCTION("""COMPUTED_VALUE"""),"ALIMENTOS HUMANO")</f>
        <v>ALIMENTOS HUMANO</v>
      </c>
      <c r="E348" s="61" t="str">
        <f ca="1">IFERROR(__xludf.DUMMYFUNCTION("""COMPUTED_VALUE"""),"PAPAYA")</f>
        <v>PAPAYA</v>
      </c>
      <c r="F348" s="60" t="str">
        <f ca="1">IFERROR(__xludf.DUMMYFUNCTION("""COMPUTED_VALUE"""),"KILO")</f>
        <v>KILO</v>
      </c>
      <c r="G348" s="64">
        <f ca="1">IFERROR(__xludf.DUMMYFUNCTION("""COMPUTED_VALUE"""),3413)</f>
        <v>3413</v>
      </c>
      <c r="H348" s="40" t="str">
        <f ca="1">IFERROR(__xludf.DUMMYFUNCTION("""COMPUTED_VALUE"""),"ANEXO TECNICO")</f>
        <v>ANEXO TECNICO</v>
      </c>
    </row>
    <row r="349" spans="1:8">
      <c r="A349" s="60">
        <f ca="1">IFERROR(__xludf.DUMMYFUNCTION("""COMPUTED_VALUE"""),333)</f>
        <v>333</v>
      </c>
      <c r="B349" s="61" t="str">
        <f ca="1">IFERROR(__xludf.DUMMYFUNCTION("""COMPUTED_VALUE"""),"N/A")</f>
        <v>N/A</v>
      </c>
      <c r="C349" s="62" t="str">
        <f ca="1">IFERROR(__xludf.DUMMYFUNCTION("""COMPUTED_VALUE"""),"GRUPO 2")</f>
        <v>GRUPO 2</v>
      </c>
      <c r="D349" s="61" t="str">
        <f ca="1">IFERROR(__xludf.DUMMYFUNCTION("""COMPUTED_VALUE"""),"ALIMENTOS HUMANO")</f>
        <v>ALIMENTOS HUMANO</v>
      </c>
      <c r="E349" s="61" t="str">
        <f ca="1">IFERROR(__xludf.DUMMYFUNCTION("""COMPUTED_VALUE"""),"PATILLA")</f>
        <v>PATILLA</v>
      </c>
      <c r="F349" s="60" t="str">
        <f ca="1">IFERROR(__xludf.DUMMYFUNCTION("""COMPUTED_VALUE"""),"KILO")</f>
        <v>KILO</v>
      </c>
      <c r="G349" s="64">
        <f ca="1">IFERROR(__xludf.DUMMYFUNCTION("""COMPUTED_VALUE"""),3465)</f>
        <v>3465</v>
      </c>
      <c r="H349" s="40" t="str">
        <f ca="1">IFERROR(__xludf.DUMMYFUNCTION("""COMPUTED_VALUE"""),"ANEXO TECNICO")</f>
        <v>ANEXO TECNICO</v>
      </c>
    </row>
    <row r="350" spans="1:8">
      <c r="A350" s="60">
        <f ca="1">IFERROR(__xludf.DUMMYFUNCTION("""COMPUTED_VALUE"""),334)</f>
        <v>334</v>
      </c>
      <c r="B350" s="61" t="str">
        <f ca="1">IFERROR(__xludf.DUMMYFUNCTION("""COMPUTED_VALUE"""),"N/A")</f>
        <v>N/A</v>
      </c>
      <c r="C350" s="62" t="str">
        <f ca="1">IFERROR(__xludf.DUMMYFUNCTION("""COMPUTED_VALUE"""),"GRUPO 2")</f>
        <v>GRUPO 2</v>
      </c>
      <c r="D350" s="61" t="str">
        <f ca="1">IFERROR(__xludf.DUMMYFUNCTION("""COMPUTED_VALUE"""),"ALIMENTOS HUMANO")</f>
        <v>ALIMENTOS HUMANO</v>
      </c>
      <c r="E350" s="61" t="str">
        <f ca="1">IFERROR(__xludf.DUMMYFUNCTION("""COMPUTED_VALUE"""),"PERA")</f>
        <v>PERA</v>
      </c>
      <c r="F350" s="60" t="str">
        <f ca="1">IFERROR(__xludf.DUMMYFUNCTION("""COMPUTED_VALUE"""),"KILO")</f>
        <v>KILO</v>
      </c>
      <c r="G350" s="64">
        <f ca="1">IFERROR(__xludf.DUMMYFUNCTION("""COMPUTED_VALUE"""),12621)</f>
        <v>12621</v>
      </c>
      <c r="H350" s="40" t="str">
        <f ca="1">IFERROR(__xludf.DUMMYFUNCTION("""COMPUTED_VALUE"""),"ANEXO TECNICO")</f>
        <v>ANEXO TECNICO</v>
      </c>
    </row>
    <row r="351" spans="1:8">
      <c r="A351" s="60">
        <f ca="1">IFERROR(__xludf.DUMMYFUNCTION("""COMPUTED_VALUE"""),335)</f>
        <v>335</v>
      </c>
      <c r="B351" s="61" t="str">
        <f ca="1">IFERROR(__xludf.DUMMYFUNCTION("""COMPUTED_VALUE"""),"N/A")</f>
        <v>N/A</v>
      </c>
      <c r="C351" s="62" t="str">
        <f ca="1">IFERROR(__xludf.DUMMYFUNCTION("""COMPUTED_VALUE"""),"GRUPO 2")</f>
        <v>GRUPO 2</v>
      </c>
      <c r="D351" s="61" t="str">
        <f ca="1">IFERROR(__xludf.DUMMYFUNCTION("""COMPUTED_VALUE"""),"ALIMENTOS HUMANO")</f>
        <v>ALIMENTOS HUMANO</v>
      </c>
      <c r="E351" s="61" t="str">
        <f ca="1">IFERROR(__xludf.DUMMYFUNCTION("""COMPUTED_VALUE"""),"PIÑA")</f>
        <v>PIÑA</v>
      </c>
      <c r="F351" s="60" t="str">
        <f ca="1">IFERROR(__xludf.DUMMYFUNCTION("""COMPUTED_VALUE"""),"KILO")</f>
        <v>KILO</v>
      </c>
      <c r="G351" s="64">
        <f ca="1">IFERROR(__xludf.DUMMYFUNCTION("""COMPUTED_VALUE"""),4464)</f>
        <v>4464</v>
      </c>
      <c r="H351" s="40" t="str">
        <f ca="1">IFERROR(__xludf.DUMMYFUNCTION("""COMPUTED_VALUE"""),"ANEXO TECNICO")</f>
        <v>ANEXO TECNICO</v>
      </c>
    </row>
    <row r="352" spans="1:8">
      <c r="A352" s="60">
        <f ca="1">IFERROR(__xludf.DUMMYFUNCTION("""COMPUTED_VALUE"""),336)</f>
        <v>336</v>
      </c>
      <c r="B352" s="61" t="str">
        <f ca="1">IFERROR(__xludf.DUMMYFUNCTION("""COMPUTED_VALUE"""),"N/A")</f>
        <v>N/A</v>
      </c>
      <c r="C352" s="62" t="str">
        <f ca="1">IFERROR(__xludf.DUMMYFUNCTION("""COMPUTED_VALUE"""),"GRUPO 2")</f>
        <v>GRUPO 2</v>
      </c>
      <c r="D352" s="61" t="str">
        <f ca="1">IFERROR(__xludf.DUMMYFUNCTION("""COMPUTED_VALUE"""),"ALIMENTOS HUMANO")</f>
        <v>ALIMENTOS HUMANO</v>
      </c>
      <c r="E352" s="61" t="str">
        <f ca="1">IFERROR(__xludf.DUMMYFUNCTION("""COMPUTED_VALUE"""),"TAMARINDO")</f>
        <v>TAMARINDO</v>
      </c>
      <c r="F352" s="60" t="str">
        <f ca="1">IFERROR(__xludf.DUMMYFUNCTION("""COMPUTED_VALUE"""),"KILO")</f>
        <v>KILO</v>
      </c>
      <c r="G352" s="64">
        <f ca="1">IFERROR(__xludf.DUMMYFUNCTION("""COMPUTED_VALUE"""),15850)</f>
        <v>15850</v>
      </c>
      <c r="H352" s="40" t="str">
        <f ca="1">IFERROR(__xludf.DUMMYFUNCTION("""COMPUTED_VALUE"""),"ANEXO TECNICO")</f>
        <v>ANEXO TECNICO</v>
      </c>
    </row>
    <row r="353" spans="1:8">
      <c r="A353" s="60">
        <f ca="1">IFERROR(__xludf.DUMMYFUNCTION("""COMPUTED_VALUE"""),337)</f>
        <v>337</v>
      </c>
      <c r="B353" s="61" t="str">
        <f ca="1">IFERROR(__xludf.DUMMYFUNCTION("""COMPUTED_VALUE"""),"N/A")</f>
        <v>N/A</v>
      </c>
      <c r="C353" s="62" t="str">
        <f ca="1">IFERROR(__xludf.DUMMYFUNCTION("""COMPUTED_VALUE"""),"GRUPO 2")</f>
        <v>GRUPO 2</v>
      </c>
      <c r="D353" s="61" t="str">
        <f ca="1">IFERROR(__xludf.DUMMYFUNCTION("""COMPUTED_VALUE"""),"ALIMENTOS HUMANO")</f>
        <v>ALIMENTOS HUMANO</v>
      </c>
      <c r="E353" s="61" t="str">
        <f ca="1">IFERROR(__xludf.DUMMYFUNCTION("""COMPUTED_VALUE"""),"TOMATE DE ÁRBOL")</f>
        <v>TOMATE DE ÁRBOL</v>
      </c>
      <c r="F353" s="60" t="str">
        <f ca="1">IFERROR(__xludf.DUMMYFUNCTION("""COMPUTED_VALUE"""),"KILO")</f>
        <v>KILO</v>
      </c>
      <c r="G353" s="64">
        <f ca="1">IFERROR(__xludf.DUMMYFUNCTION("""COMPUTED_VALUE"""),4918)</f>
        <v>4918</v>
      </c>
      <c r="H353" s="40" t="str">
        <f ca="1">IFERROR(__xludf.DUMMYFUNCTION("""COMPUTED_VALUE"""),"ANEXO TECNICO")</f>
        <v>ANEXO TECNICO</v>
      </c>
    </row>
    <row r="354" spans="1:8">
      <c r="A354" s="60">
        <f ca="1">IFERROR(__xludf.DUMMYFUNCTION("""COMPUTED_VALUE"""),338)</f>
        <v>338</v>
      </c>
      <c r="B354" s="61" t="str">
        <f ca="1">IFERROR(__xludf.DUMMYFUNCTION("""COMPUTED_VALUE"""),"N/A")</f>
        <v>N/A</v>
      </c>
      <c r="C354" s="62" t="str">
        <f ca="1">IFERROR(__xludf.DUMMYFUNCTION("""COMPUTED_VALUE"""),"GRUPO 2")</f>
        <v>GRUPO 2</v>
      </c>
      <c r="D354" s="61" t="str">
        <f ca="1">IFERROR(__xludf.DUMMYFUNCTION("""COMPUTED_VALUE"""),"ALIMENTOS HUMANO")</f>
        <v>ALIMENTOS HUMANO</v>
      </c>
      <c r="E354" s="61" t="str">
        <f ca="1">IFERROR(__xludf.DUMMYFUNCTION("""COMPUTED_VALUE"""),"UCHUVAS CON CASCARA")</f>
        <v>UCHUVAS CON CASCARA</v>
      </c>
      <c r="F354" s="60" t="str">
        <f ca="1">IFERROR(__xludf.DUMMYFUNCTION("""COMPUTED_VALUE"""),"KILO")</f>
        <v>KILO</v>
      </c>
      <c r="G354" s="64">
        <f ca="1">IFERROR(__xludf.DUMMYFUNCTION("""COMPUTED_VALUE"""),12650)</f>
        <v>12650</v>
      </c>
      <c r="H354" s="40" t="str">
        <f ca="1">IFERROR(__xludf.DUMMYFUNCTION("""COMPUTED_VALUE"""),"ANEXO TECNICO")</f>
        <v>ANEXO TECNICO</v>
      </c>
    </row>
    <row r="355" spans="1:8">
      <c r="A355" s="60">
        <f ca="1">IFERROR(__xludf.DUMMYFUNCTION("""COMPUTED_VALUE"""),339)</f>
        <v>339</v>
      </c>
      <c r="B355" s="61" t="str">
        <f ca="1">IFERROR(__xludf.DUMMYFUNCTION("""COMPUTED_VALUE"""),"N/A")</f>
        <v>N/A</v>
      </c>
      <c r="C355" s="62" t="str">
        <f ca="1">IFERROR(__xludf.DUMMYFUNCTION("""COMPUTED_VALUE"""),"GRUPO 2")</f>
        <v>GRUPO 2</v>
      </c>
      <c r="D355" s="61" t="str">
        <f ca="1">IFERROR(__xludf.DUMMYFUNCTION("""COMPUTED_VALUE"""),"ALIMENTOS HUMANO")</f>
        <v>ALIMENTOS HUMANO</v>
      </c>
      <c r="E355" s="61" t="str">
        <f ca="1">IFERROR(__xludf.DUMMYFUNCTION("""COMPUTED_VALUE"""),"UVA CHILENA")</f>
        <v>UVA CHILENA</v>
      </c>
      <c r="F355" s="60" t="str">
        <f ca="1">IFERROR(__xludf.DUMMYFUNCTION("""COMPUTED_VALUE"""),"KILO")</f>
        <v>KILO</v>
      </c>
      <c r="G355" s="64">
        <f ca="1">IFERROR(__xludf.DUMMYFUNCTION("""COMPUTED_VALUE"""),24813)</f>
        <v>24813</v>
      </c>
      <c r="H355" s="40" t="str">
        <f ca="1">IFERROR(__xludf.DUMMYFUNCTION("""COMPUTED_VALUE"""),"ANEXO TECNICO")</f>
        <v>ANEXO TECNICO</v>
      </c>
    </row>
    <row r="356" spans="1:8">
      <c r="A356" s="60">
        <f ca="1">IFERROR(__xludf.DUMMYFUNCTION("""COMPUTED_VALUE"""),340)</f>
        <v>340</v>
      </c>
      <c r="B356" s="61" t="str">
        <f ca="1">IFERROR(__xludf.DUMMYFUNCTION("""COMPUTED_VALUE"""),"N/A")</f>
        <v>N/A</v>
      </c>
      <c r="C356" s="62" t="str">
        <f ca="1">IFERROR(__xludf.DUMMYFUNCTION("""COMPUTED_VALUE"""),"GRUPO 2")</f>
        <v>GRUPO 2</v>
      </c>
      <c r="D356" s="61" t="str">
        <f ca="1">IFERROR(__xludf.DUMMYFUNCTION("""COMPUTED_VALUE"""),"ALIMENTOS HUMANO")</f>
        <v>ALIMENTOS HUMANO</v>
      </c>
      <c r="E356" s="61" t="str">
        <f ca="1">IFERROR(__xludf.DUMMYFUNCTION("""COMPUTED_VALUE"""),"UVAS ISABELINAS (EN RACIMO)")</f>
        <v>UVAS ISABELINAS (EN RACIMO)</v>
      </c>
      <c r="F356" s="60" t="str">
        <f ca="1">IFERROR(__xludf.DUMMYFUNCTION("""COMPUTED_VALUE"""),"KILO")</f>
        <v>KILO</v>
      </c>
      <c r="G356" s="64">
        <f ca="1">IFERROR(__xludf.DUMMYFUNCTION("""COMPUTED_VALUE"""),10178)</f>
        <v>10178</v>
      </c>
      <c r="H356" s="40" t="str">
        <f ca="1">IFERROR(__xludf.DUMMYFUNCTION("""COMPUTED_VALUE"""),"ANEXO TECNICO")</f>
        <v>ANEXO TECNICO</v>
      </c>
    </row>
    <row r="357" spans="1:8">
      <c r="A357" s="60">
        <f ca="1">IFERROR(__xludf.DUMMYFUNCTION("""COMPUTED_VALUE"""),341)</f>
        <v>341</v>
      </c>
      <c r="B357" s="61" t="str">
        <f ca="1">IFERROR(__xludf.DUMMYFUNCTION("""COMPUTED_VALUE"""),"N/A")</f>
        <v>N/A</v>
      </c>
      <c r="C357" s="62" t="str">
        <f ca="1">IFERROR(__xludf.DUMMYFUNCTION("""COMPUTED_VALUE"""),"GRUPO 2")</f>
        <v>GRUPO 2</v>
      </c>
      <c r="D357" s="61" t="str">
        <f ca="1">IFERROR(__xludf.DUMMYFUNCTION("""COMPUTED_VALUE"""),"ALIMENTOS HUMANO")</f>
        <v>ALIMENTOS HUMANO</v>
      </c>
      <c r="E357" s="61" t="str">
        <f ca="1">IFERROR(__xludf.DUMMYFUNCTION("""COMPUTED_VALUE"""),"ZAPOTE")</f>
        <v>ZAPOTE</v>
      </c>
      <c r="F357" s="60" t="str">
        <f ca="1">IFERROR(__xludf.DUMMYFUNCTION("""COMPUTED_VALUE"""),"KILO")</f>
        <v>KILO</v>
      </c>
      <c r="G357" s="64">
        <f ca="1">IFERROR(__xludf.DUMMYFUNCTION("""COMPUTED_VALUE"""),9388)</f>
        <v>9388</v>
      </c>
      <c r="H357" s="40" t="str">
        <f ca="1">IFERROR(__xludf.DUMMYFUNCTION("""COMPUTED_VALUE"""),"ANEXO TECNICO")</f>
        <v>ANEXO TECNICO</v>
      </c>
    </row>
    <row r="358" spans="1:8">
      <c r="A358" s="60">
        <f ca="1">IFERROR(__xludf.DUMMYFUNCTION("""COMPUTED_VALUE"""),342)</f>
        <v>342</v>
      </c>
      <c r="B358" s="61" t="str">
        <f ca="1">IFERROR(__xludf.DUMMYFUNCTION("""COMPUTED_VALUE"""),"N/A")</f>
        <v>N/A</v>
      </c>
      <c r="C358" s="62" t="str">
        <f ca="1">IFERROR(__xludf.DUMMYFUNCTION("""COMPUTED_VALUE"""),"GRUPO 2")</f>
        <v>GRUPO 2</v>
      </c>
      <c r="D358" s="61" t="str">
        <f ca="1">IFERROR(__xludf.DUMMYFUNCTION("""COMPUTED_VALUE"""),"ALIMENTOS HUMANO")</f>
        <v>ALIMENTOS HUMANO</v>
      </c>
      <c r="E358" s="61" t="str">
        <f ca="1">IFERROR(__xludf.DUMMYFUNCTION("""COMPUTED_VALUE"""),"ARROZ")</f>
        <v>ARROZ</v>
      </c>
      <c r="F358" s="60" t="str">
        <f ca="1">IFERROR(__xludf.DUMMYFUNCTION("""COMPUTED_VALUE"""),"KILO")</f>
        <v>KILO</v>
      </c>
      <c r="G358" s="64">
        <f ca="1">IFERROR(__xludf.DUMMYFUNCTION("""COMPUTED_VALUE"""),4804)</f>
        <v>4804</v>
      </c>
      <c r="H358" s="40" t="str">
        <f ca="1">IFERROR(__xludf.DUMMYFUNCTION("""COMPUTED_VALUE"""),"ANEXO TECNICO")</f>
        <v>ANEXO TECNICO</v>
      </c>
    </row>
    <row r="359" spans="1:8">
      <c r="A359" s="60">
        <f ca="1">IFERROR(__xludf.DUMMYFUNCTION("""COMPUTED_VALUE"""),343)</f>
        <v>343</v>
      </c>
      <c r="B359" s="61" t="str">
        <f ca="1">IFERROR(__xludf.DUMMYFUNCTION("""COMPUTED_VALUE"""),"N/A")</f>
        <v>N/A</v>
      </c>
      <c r="C359" s="62" t="str">
        <f ca="1">IFERROR(__xludf.DUMMYFUNCTION("""COMPUTED_VALUE"""),"GRUPO 2")</f>
        <v>GRUPO 2</v>
      </c>
      <c r="D359" s="61" t="str">
        <f ca="1">IFERROR(__xludf.DUMMYFUNCTION("""COMPUTED_VALUE"""),"ALIMENTOS HUMANO")</f>
        <v>ALIMENTOS HUMANO</v>
      </c>
      <c r="E359" s="61" t="str">
        <f ca="1">IFERROR(__xludf.DUMMYFUNCTION("""COMPUTED_VALUE"""),"AVENA EN HOJUELAS")</f>
        <v>AVENA EN HOJUELAS</v>
      </c>
      <c r="F359" s="60" t="str">
        <f ca="1">IFERROR(__xludf.DUMMYFUNCTION("""COMPUTED_VALUE"""),"KILO")</f>
        <v>KILO</v>
      </c>
      <c r="G359" s="64">
        <f ca="1">IFERROR(__xludf.DUMMYFUNCTION("""COMPUTED_VALUE"""),8781)</f>
        <v>8781</v>
      </c>
      <c r="H359" s="40" t="str">
        <f ca="1">IFERROR(__xludf.DUMMYFUNCTION("""COMPUTED_VALUE"""),"ANEXO TECNICO")</f>
        <v>ANEXO TECNICO</v>
      </c>
    </row>
    <row r="360" spans="1:8">
      <c r="A360" s="60">
        <f ca="1">IFERROR(__xludf.DUMMYFUNCTION("""COMPUTED_VALUE"""),344)</f>
        <v>344</v>
      </c>
      <c r="B360" s="61" t="str">
        <f ca="1">IFERROR(__xludf.DUMMYFUNCTION("""COMPUTED_VALUE"""),"N/A")</f>
        <v>N/A</v>
      </c>
      <c r="C360" s="62" t="str">
        <f ca="1">IFERROR(__xludf.DUMMYFUNCTION("""COMPUTED_VALUE"""),"GRUPO 2")</f>
        <v>GRUPO 2</v>
      </c>
      <c r="D360" s="61" t="str">
        <f ca="1">IFERROR(__xludf.DUMMYFUNCTION("""COMPUTED_VALUE"""),"ALIMENTOS HUMANO")</f>
        <v>ALIMENTOS HUMANO</v>
      </c>
      <c r="E360" s="61" t="str">
        <f ca="1">IFERROR(__xludf.DUMMYFUNCTION("""COMPUTED_VALUE"""),"CHÍA")</f>
        <v>CHÍA</v>
      </c>
      <c r="F360" s="60" t="str">
        <f ca="1">IFERROR(__xludf.DUMMYFUNCTION("""COMPUTED_VALUE"""),"KILO")</f>
        <v>KILO</v>
      </c>
      <c r="G360" s="64">
        <f ca="1">IFERROR(__xludf.DUMMYFUNCTION("""COMPUTED_VALUE"""),43128)</f>
        <v>43128</v>
      </c>
      <c r="H360" s="40" t="str">
        <f ca="1">IFERROR(__xludf.DUMMYFUNCTION("""COMPUTED_VALUE"""),"ANEXO TECNICO")</f>
        <v>ANEXO TECNICO</v>
      </c>
    </row>
    <row r="361" spans="1:8">
      <c r="A361" s="60">
        <f ca="1">IFERROR(__xludf.DUMMYFUNCTION("""COMPUTED_VALUE"""),345)</f>
        <v>345</v>
      </c>
      <c r="B361" s="61" t="str">
        <f ca="1">IFERROR(__xludf.DUMMYFUNCTION("""COMPUTED_VALUE"""),"N/A")</f>
        <v>N/A</v>
      </c>
      <c r="C361" s="62" t="str">
        <f ca="1">IFERROR(__xludf.DUMMYFUNCTION("""COMPUTED_VALUE"""),"GRUPO 2")</f>
        <v>GRUPO 2</v>
      </c>
      <c r="D361" s="61" t="str">
        <f ca="1">IFERROR(__xludf.DUMMYFUNCTION("""COMPUTED_VALUE"""),"ALIMENTOS HUMANO")</f>
        <v>ALIMENTOS HUMANO</v>
      </c>
      <c r="E361" s="61" t="str">
        <f ca="1">IFERROR(__xludf.DUMMYFUNCTION("""COMPUTED_VALUE"""),"CUCHUCO DE TRIGO")</f>
        <v>CUCHUCO DE TRIGO</v>
      </c>
      <c r="F361" s="60" t="str">
        <f ca="1">IFERROR(__xludf.DUMMYFUNCTION("""COMPUTED_VALUE"""),"KILO")</f>
        <v>KILO</v>
      </c>
      <c r="G361" s="64">
        <f ca="1">IFERROR(__xludf.DUMMYFUNCTION("""COMPUTED_VALUE"""),8624)</f>
        <v>8624</v>
      </c>
      <c r="H361" s="40" t="str">
        <f ca="1">IFERROR(__xludf.DUMMYFUNCTION("""COMPUTED_VALUE"""),"ANEXO TECNICO")</f>
        <v>ANEXO TECNICO</v>
      </c>
    </row>
    <row r="362" spans="1:8">
      <c r="A362" s="60">
        <f ca="1">IFERROR(__xludf.DUMMYFUNCTION("""COMPUTED_VALUE"""),346)</f>
        <v>346</v>
      </c>
      <c r="B362" s="61" t="str">
        <f ca="1">IFERROR(__xludf.DUMMYFUNCTION("""COMPUTED_VALUE"""),"N/A")</f>
        <v>N/A</v>
      </c>
      <c r="C362" s="62" t="str">
        <f ca="1">IFERROR(__xludf.DUMMYFUNCTION("""COMPUTED_VALUE"""),"GRUPO 2")</f>
        <v>GRUPO 2</v>
      </c>
      <c r="D362" s="61" t="str">
        <f ca="1">IFERROR(__xludf.DUMMYFUNCTION("""COMPUTED_VALUE"""),"ALIMENTOS HUMANO")</f>
        <v>ALIMENTOS HUMANO</v>
      </c>
      <c r="E362" s="61" t="str">
        <f ca="1">IFERROR(__xludf.DUMMYFUNCTION("""COMPUTED_VALUE"""),"FRIJOL BOLA ROJA")</f>
        <v>FRIJOL BOLA ROJA</v>
      </c>
      <c r="F362" s="60" t="str">
        <f ca="1">IFERROR(__xludf.DUMMYFUNCTION("""COMPUTED_VALUE"""),"KILO")</f>
        <v>KILO</v>
      </c>
      <c r="G362" s="64">
        <f ca="1">IFERROR(__xludf.DUMMYFUNCTION("""COMPUTED_VALUE"""),14800)</f>
        <v>14800</v>
      </c>
      <c r="H362" s="40" t="str">
        <f ca="1">IFERROR(__xludf.DUMMYFUNCTION("""COMPUTED_VALUE"""),"ANEXO TECNICO")</f>
        <v>ANEXO TECNICO</v>
      </c>
    </row>
    <row r="363" spans="1:8">
      <c r="A363" s="60">
        <f ca="1">IFERROR(__xludf.DUMMYFUNCTION("""COMPUTED_VALUE"""),347)</f>
        <v>347</v>
      </c>
      <c r="B363" s="61" t="str">
        <f ca="1">IFERROR(__xludf.DUMMYFUNCTION("""COMPUTED_VALUE"""),"N/A")</f>
        <v>N/A</v>
      </c>
      <c r="C363" s="62" t="str">
        <f ca="1">IFERROR(__xludf.DUMMYFUNCTION("""COMPUTED_VALUE"""),"GRUPO 2")</f>
        <v>GRUPO 2</v>
      </c>
      <c r="D363" s="61" t="str">
        <f ca="1">IFERROR(__xludf.DUMMYFUNCTION("""COMPUTED_VALUE"""),"ALIMENTOS HUMANO")</f>
        <v>ALIMENTOS HUMANO</v>
      </c>
      <c r="E363" s="61" t="str">
        <f ca="1">IFERROR(__xludf.DUMMYFUNCTION("""COMPUTED_VALUE"""),"GARBANZOS")</f>
        <v>GARBANZOS</v>
      </c>
      <c r="F363" s="60" t="str">
        <f ca="1">IFERROR(__xludf.DUMMYFUNCTION("""COMPUTED_VALUE"""),"KILO")</f>
        <v>KILO</v>
      </c>
      <c r="G363" s="64">
        <f ca="1">IFERROR(__xludf.DUMMYFUNCTION("""COMPUTED_VALUE"""),8780)</f>
        <v>8780</v>
      </c>
      <c r="H363" s="40" t="str">
        <f ca="1">IFERROR(__xludf.DUMMYFUNCTION("""COMPUTED_VALUE"""),"ANEXO TECNICO")</f>
        <v>ANEXO TECNICO</v>
      </c>
    </row>
    <row r="364" spans="1:8">
      <c r="A364" s="60">
        <f ca="1">IFERROR(__xludf.DUMMYFUNCTION("""COMPUTED_VALUE"""),348)</f>
        <v>348</v>
      </c>
      <c r="B364" s="61" t="str">
        <f ca="1">IFERROR(__xludf.DUMMYFUNCTION("""COMPUTED_VALUE"""),"N/A")</f>
        <v>N/A</v>
      </c>
      <c r="C364" s="62" t="str">
        <f ca="1">IFERROR(__xludf.DUMMYFUNCTION("""COMPUTED_VALUE"""),"GRUPO 2")</f>
        <v>GRUPO 2</v>
      </c>
      <c r="D364" s="61" t="str">
        <f ca="1">IFERROR(__xludf.DUMMYFUNCTION("""COMPUTED_VALUE"""),"ALIMENTOS HUMANO")</f>
        <v>ALIMENTOS HUMANO</v>
      </c>
      <c r="E364" s="61" t="str">
        <f ca="1">IFERROR(__xludf.DUMMYFUNCTION("""COMPUTED_VALUE"""),"HARINA DE MAÍZ")</f>
        <v>HARINA DE MAÍZ</v>
      </c>
      <c r="F364" s="60" t="str">
        <f ca="1">IFERROR(__xludf.DUMMYFUNCTION("""COMPUTED_VALUE"""),"KILO")</f>
        <v>KILO</v>
      </c>
      <c r="G364" s="64">
        <f ca="1">IFERROR(__xludf.DUMMYFUNCTION("""COMPUTED_VALUE"""),3629)</f>
        <v>3629</v>
      </c>
      <c r="H364" s="40" t="str">
        <f ca="1">IFERROR(__xludf.DUMMYFUNCTION("""COMPUTED_VALUE"""),"ANEXO TECNICO")</f>
        <v>ANEXO TECNICO</v>
      </c>
    </row>
    <row r="365" spans="1:8">
      <c r="A365" s="60">
        <f ca="1">IFERROR(__xludf.DUMMYFUNCTION("""COMPUTED_VALUE"""),349)</f>
        <v>349</v>
      </c>
      <c r="B365" s="61" t="str">
        <f ca="1">IFERROR(__xludf.DUMMYFUNCTION("""COMPUTED_VALUE"""),"N/A")</f>
        <v>N/A</v>
      </c>
      <c r="C365" s="62" t="str">
        <f ca="1">IFERROR(__xludf.DUMMYFUNCTION("""COMPUTED_VALUE"""),"GRUPO 2")</f>
        <v>GRUPO 2</v>
      </c>
      <c r="D365" s="61" t="str">
        <f ca="1">IFERROR(__xludf.DUMMYFUNCTION("""COMPUTED_VALUE"""),"ALIMENTOS HUMANO")</f>
        <v>ALIMENTOS HUMANO</v>
      </c>
      <c r="E365" s="61" t="str">
        <f ca="1">IFERROR(__xludf.DUMMYFUNCTION("""COMPUTED_VALUE"""),"HARINA DE TRIGO")</f>
        <v>HARINA DE TRIGO</v>
      </c>
      <c r="F365" s="60" t="str">
        <f ca="1">IFERROR(__xludf.DUMMYFUNCTION("""COMPUTED_VALUE"""),"KILO")</f>
        <v>KILO</v>
      </c>
      <c r="G365" s="64">
        <f ca="1">IFERROR(__xludf.DUMMYFUNCTION("""COMPUTED_VALUE"""),4891)</f>
        <v>4891</v>
      </c>
      <c r="H365" s="40" t="str">
        <f ca="1">IFERROR(__xludf.DUMMYFUNCTION("""COMPUTED_VALUE"""),"ANEXO TECNICO")</f>
        <v>ANEXO TECNICO</v>
      </c>
    </row>
    <row r="366" spans="1:8">
      <c r="A366" s="60">
        <f ca="1">IFERROR(__xludf.DUMMYFUNCTION("""COMPUTED_VALUE"""),350)</f>
        <v>350</v>
      </c>
      <c r="B366" s="61" t="str">
        <f ca="1">IFERROR(__xludf.DUMMYFUNCTION("""COMPUTED_VALUE"""),"N/A")</f>
        <v>N/A</v>
      </c>
      <c r="C366" s="62" t="str">
        <f ca="1">IFERROR(__xludf.DUMMYFUNCTION("""COMPUTED_VALUE"""),"GRUPO 2")</f>
        <v>GRUPO 2</v>
      </c>
      <c r="D366" s="61" t="str">
        <f ca="1">IFERROR(__xludf.DUMMYFUNCTION("""COMPUTED_VALUE"""),"ALIMENTOS HUMANO")</f>
        <v>ALIMENTOS HUMANO</v>
      </c>
      <c r="E366" s="61" t="str">
        <f ca="1">IFERROR(__xludf.DUMMYFUNCTION("""COMPUTED_VALUE"""),"LENTEJAS")</f>
        <v>LENTEJAS</v>
      </c>
      <c r="F366" s="60" t="str">
        <f ca="1">IFERROR(__xludf.DUMMYFUNCTION("""COMPUTED_VALUE"""),"KILO")</f>
        <v>KILO</v>
      </c>
      <c r="G366" s="64">
        <f ca="1">IFERROR(__xludf.DUMMYFUNCTION("""COMPUTED_VALUE"""),7750)</f>
        <v>7750</v>
      </c>
      <c r="H366" s="40" t="str">
        <f ca="1">IFERROR(__xludf.DUMMYFUNCTION("""COMPUTED_VALUE"""),"ANEXO TECNICO")</f>
        <v>ANEXO TECNICO</v>
      </c>
    </row>
    <row r="367" spans="1:8">
      <c r="A367" s="60">
        <f ca="1">IFERROR(__xludf.DUMMYFUNCTION("""COMPUTED_VALUE"""),351)</f>
        <v>351</v>
      </c>
      <c r="B367" s="61" t="str">
        <f ca="1">IFERROR(__xludf.DUMMYFUNCTION("""COMPUTED_VALUE"""),"N/A")</f>
        <v>N/A</v>
      </c>
      <c r="C367" s="62" t="str">
        <f ca="1">IFERROR(__xludf.DUMMYFUNCTION("""COMPUTED_VALUE"""),"GRUPO 2")</f>
        <v>GRUPO 2</v>
      </c>
      <c r="D367" s="61" t="str">
        <f ca="1">IFERROR(__xludf.DUMMYFUNCTION("""COMPUTED_VALUE"""),"ALIMENTOS HUMANO")</f>
        <v>ALIMENTOS HUMANO</v>
      </c>
      <c r="E367" s="61" t="str">
        <f ca="1">IFERROR(__xludf.DUMMYFUNCTION("""COMPUTED_VALUE"""),"QUINUA")</f>
        <v>QUINUA</v>
      </c>
      <c r="F367" s="60" t="str">
        <f ca="1">IFERROR(__xludf.DUMMYFUNCTION("""COMPUTED_VALUE"""),"KILO")</f>
        <v>KILO</v>
      </c>
      <c r="G367" s="64">
        <f ca="1">IFERROR(__xludf.DUMMYFUNCTION("""COMPUTED_VALUE"""),29351)</f>
        <v>29351</v>
      </c>
      <c r="H367" s="40" t="str">
        <f ca="1">IFERROR(__xludf.DUMMYFUNCTION("""COMPUTED_VALUE"""),"ANEXO TECNICO")</f>
        <v>ANEXO TECNICO</v>
      </c>
    </row>
    <row r="368" spans="1:8">
      <c r="A368" s="60">
        <f ca="1">IFERROR(__xludf.DUMMYFUNCTION("""COMPUTED_VALUE"""),352)</f>
        <v>352</v>
      </c>
      <c r="B368" s="61" t="str">
        <f ca="1">IFERROR(__xludf.DUMMYFUNCTION("""COMPUTED_VALUE"""),"N/A")</f>
        <v>N/A</v>
      </c>
      <c r="C368" s="62" t="str">
        <f ca="1">IFERROR(__xludf.DUMMYFUNCTION("""COMPUTED_VALUE"""),"GRUPO 2")</f>
        <v>GRUPO 2</v>
      </c>
      <c r="D368" s="61" t="str">
        <f ca="1">IFERROR(__xludf.DUMMYFUNCTION("""COMPUTED_VALUE"""),"ALIMENTOS HUMANO")</f>
        <v>ALIMENTOS HUMANO</v>
      </c>
      <c r="E368" s="61" t="str">
        <f ca="1">IFERROR(__xludf.DUMMYFUNCTION("""COMPUTED_VALUE"""),"SALVADO DE TRIGO")</f>
        <v>SALVADO DE TRIGO</v>
      </c>
      <c r="F368" s="60" t="str">
        <f ca="1">IFERROR(__xludf.DUMMYFUNCTION("""COMPUTED_VALUE"""),"KILO")</f>
        <v>KILO</v>
      </c>
      <c r="G368" s="64">
        <f ca="1">IFERROR(__xludf.DUMMYFUNCTION("""COMPUTED_VALUE"""),12529)</f>
        <v>12529</v>
      </c>
      <c r="H368" s="40" t="str">
        <f ca="1">IFERROR(__xludf.DUMMYFUNCTION("""COMPUTED_VALUE"""),"ANEXO TECNICO")</f>
        <v>ANEXO TECNICO</v>
      </c>
    </row>
    <row r="369" spans="1:8">
      <c r="A369" s="60">
        <f ca="1">IFERROR(__xludf.DUMMYFUNCTION("""COMPUTED_VALUE"""),353)</f>
        <v>353</v>
      </c>
      <c r="B369" s="61" t="str">
        <f ca="1">IFERROR(__xludf.DUMMYFUNCTION("""COMPUTED_VALUE"""),"N/A")</f>
        <v>N/A</v>
      </c>
      <c r="C369" s="62" t="str">
        <f ca="1">IFERROR(__xludf.DUMMYFUNCTION("""COMPUTED_VALUE"""),"GRUPO 2")</f>
        <v>GRUPO 2</v>
      </c>
      <c r="D369" s="61" t="str">
        <f ca="1">IFERROR(__xludf.DUMMYFUNCTION("""COMPUTED_VALUE"""),"ALIMENTOS HUMANO")</f>
        <v>ALIMENTOS HUMANO</v>
      </c>
      <c r="E369" s="61" t="str">
        <f ca="1">IFERROR(__xludf.DUMMYFUNCTION("""COMPUTED_VALUE"""),"ACELGA")</f>
        <v>ACELGA</v>
      </c>
      <c r="F369" s="60" t="str">
        <f ca="1">IFERROR(__xludf.DUMMYFUNCTION("""COMPUTED_VALUE"""),"KILO")</f>
        <v>KILO</v>
      </c>
      <c r="G369" s="64">
        <f ca="1">IFERROR(__xludf.DUMMYFUNCTION("""COMPUTED_VALUE"""),6904)</f>
        <v>6904</v>
      </c>
      <c r="H369" s="40" t="str">
        <f ca="1">IFERROR(__xludf.DUMMYFUNCTION("""COMPUTED_VALUE"""),"ANEXO TECNICO")</f>
        <v>ANEXO TECNICO</v>
      </c>
    </row>
    <row r="370" spans="1:8">
      <c r="A370" s="60">
        <f ca="1">IFERROR(__xludf.DUMMYFUNCTION("""COMPUTED_VALUE"""),354)</f>
        <v>354</v>
      </c>
      <c r="B370" s="61" t="str">
        <f ca="1">IFERROR(__xludf.DUMMYFUNCTION("""COMPUTED_VALUE"""),"N/A")</f>
        <v>N/A</v>
      </c>
      <c r="C370" s="62" t="str">
        <f ca="1">IFERROR(__xludf.DUMMYFUNCTION("""COMPUTED_VALUE"""),"GRUPO 2")</f>
        <v>GRUPO 2</v>
      </c>
      <c r="D370" s="61" t="str">
        <f ca="1">IFERROR(__xludf.DUMMYFUNCTION("""COMPUTED_VALUE"""),"ALIMENTOS HUMANO")</f>
        <v>ALIMENTOS HUMANO</v>
      </c>
      <c r="E370" s="61" t="str">
        <f ca="1">IFERROR(__xludf.DUMMYFUNCTION("""COMPUTED_VALUE"""),"AHUYAMA")</f>
        <v>AHUYAMA</v>
      </c>
      <c r="F370" s="60" t="str">
        <f ca="1">IFERROR(__xludf.DUMMYFUNCTION("""COMPUTED_VALUE"""),"KILO")</f>
        <v>KILO</v>
      </c>
      <c r="G370" s="64">
        <f ca="1">IFERROR(__xludf.DUMMYFUNCTION("""COMPUTED_VALUE"""),3355)</f>
        <v>3355</v>
      </c>
      <c r="H370" s="40" t="str">
        <f ca="1">IFERROR(__xludf.DUMMYFUNCTION("""COMPUTED_VALUE"""),"ANEXO TECNICO")</f>
        <v>ANEXO TECNICO</v>
      </c>
    </row>
    <row r="371" spans="1:8">
      <c r="A371" s="60">
        <f ca="1">IFERROR(__xludf.DUMMYFUNCTION("""COMPUTED_VALUE"""),355)</f>
        <v>355</v>
      </c>
      <c r="B371" s="61" t="str">
        <f ca="1">IFERROR(__xludf.DUMMYFUNCTION("""COMPUTED_VALUE"""),"N/A")</f>
        <v>N/A</v>
      </c>
      <c r="C371" s="62" t="str">
        <f ca="1">IFERROR(__xludf.DUMMYFUNCTION("""COMPUTED_VALUE"""),"GRUPO 2")</f>
        <v>GRUPO 2</v>
      </c>
      <c r="D371" s="61" t="str">
        <f ca="1">IFERROR(__xludf.DUMMYFUNCTION("""COMPUTED_VALUE"""),"ALIMENTOS HUMANO")</f>
        <v>ALIMENTOS HUMANO</v>
      </c>
      <c r="E371" s="61" t="str">
        <f ca="1">IFERROR(__xludf.DUMMYFUNCTION("""COMPUTED_VALUE"""),"ALTAMISA")</f>
        <v>ALTAMISA</v>
      </c>
      <c r="F371" s="60" t="str">
        <f ca="1">IFERROR(__xludf.DUMMYFUNCTION("""COMPUTED_VALUE"""),"KILO")</f>
        <v>KILO</v>
      </c>
      <c r="G371" s="64">
        <f ca="1">IFERROR(__xludf.DUMMYFUNCTION("""COMPUTED_VALUE"""),8058)</f>
        <v>8058</v>
      </c>
      <c r="H371" s="40" t="str">
        <f ca="1">IFERROR(__xludf.DUMMYFUNCTION("""COMPUTED_VALUE"""),"ANEXO TECNICO")</f>
        <v>ANEXO TECNICO</v>
      </c>
    </row>
    <row r="372" spans="1:8">
      <c r="A372" s="60">
        <f ca="1">IFERROR(__xludf.DUMMYFUNCTION("""COMPUTED_VALUE"""),356)</f>
        <v>356</v>
      </c>
      <c r="B372" s="61" t="str">
        <f ca="1">IFERROR(__xludf.DUMMYFUNCTION("""COMPUTED_VALUE"""),"N/A")</f>
        <v>N/A</v>
      </c>
      <c r="C372" s="62" t="str">
        <f ca="1">IFERROR(__xludf.DUMMYFUNCTION("""COMPUTED_VALUE"""),"GRUPO 2")</f>
        <v>GRUPO 2</v>
      </c>
      <c r="D372" s="61" t="str">
        <f ca="1">IFERROR(__xludf.DUMMYFUNCTION("""COMPUTED_VALUE"""),"ALIMENTOS HUMANO")</f>
        <v>ALIMENTOS HUMANO</v>
      </c>
      <c r="E372" s="61" t="str">
        <f ca="1">IFERROR(__xludf.DUMMYFUNCTION("""COMPUTED_VALUE"""),"APIO")</f>
        <v>APIO</v>
      </c>
      <c r="F372" s="60" t="str">
        <f ca="1">IFERROR(__xludf.DUMMYFUNCTION("""COMPUTED_VALUE"""),"KILO")</f>
        <v>KILO</v>
      </c>
      <c r="G372" s="64">
        <f ca="1">IFERROR(__xludf.DUMMYFUNCTION("""COMPUTED_VALUE"""),4166)</f>
        <v>4166</v>
      </c>
      <c r="H372" s="40" t="str">
        <f ca="1">IFERROR(__xludf.DUMMYFUNCTION("""COMPUTED_VALUE"""),"ANEXO TECNICO")</f>
        <v>ANEXO TECNICO</v>
      </c>
    </row>
    <row r="373" spans="1:8">
      <c r="A373" s="60">
        <f ca="1">IFERROR(__xludf.DUMMYFUNCTION("""COMPUTED_VALUE"""),357)</f>
        <v>357</v>
      </c>
      <c r="B373" s="61" t="str">
        <f ca="1">IFERROR(__xludf.DUMMYFUNCTION("""COMPUTED_VALUE"""),"N/A")</f>
        <v>N/A</v>
      </c>
      <c r="C373" s="62" t="str">
        <f ca="1">IFERROR(__xludf.DUMMYFUNCTION("""COMPUTED_VALUE"""),"GRUPO 2")</f>
        <v>GRUPO 2</v>
      </c>
      <c r="D373" s="61" t="str">
        <f ca="1">IFERROR(__xludf.DUMMYFUNCTION("""COMPUTED_VALUE"""),"ALIMENTOS HUMANO")</f>
        <v>ALIMENTOS HUMANO</v>
      </c>
      <c r="E373" s="61" t="str">
        <f ca="1">IFERROR(__xludf.DUMMYFUNCTION("""COMPUTED_VALUE"""),"ARRACACHA")</f>
        <v>ARRACACHA</v>
      </c>
      <c r="F373" s="60" t="str">
        <f ca="1">IFERROR(__xludf.DUMMYFUNCTION("""COMPUTED_VALUE"""),"KILO")</f>
        <v>KILO</v>
      </c>
      <c r="G373" s="64">
        <f ca="1">IFERROR(__xludf.DUMMYFUNCTION("""COMPUTED_VALUE"""),8013)</f>
        <v>8013</v>
      </c>
      <c r="H373" s="40" t="str">
        <f ca="1">IFERROR(__xludf.DUMMYFUNCTION("""COMPUTED_VALUE"""),"ANEXO TECNICO")</f>
        <v>ANEXO TECNICO</v>
      </c>
    </row>
    <row r="374" spans="1:8">
      <c r="A374" s="60">
        <f ca="1">IFERROR(__xludf.DUMMYFUNCTION("""COMPUTED_VALUE"""),358)</f>
        <v>358</v>
      </c>
      <c r="B374" s="61" t="str">
        <f ca="1">IFERROR(__xludf.DUMMYFUNCTION("""COMPUTED_VALUE"""),"N/A")</f>
        <v>N/A</v>
      </c>
      <c r="C374" s="62" t="str">
        <f ca="1">IFERROR(__xludf.DUMMYFUNCTION("""COMPUTED_VALUE"""),"GRUPO 2")</f>
        <v>GRUPO 2</v>
      </c>
      <c r="D374" s="61" t="str">
        <f ca="1">IFERROR(__xludf.DUMMYFUNCTION("""COMPUTED_VALUE"""),"ALIMENTOS HUMANO")</f>
        <v>ALIMENTOS HUMANO</v>
      </c>
      <c r="E374" s="61" t="str">
        <f ca="1">IFERROR(__xludf.DUMMYFUNCTION("""COMPUTED_VALUE"""),"ARVEJA CON CASCARA")</f>
        <v>ARVEJA CON CASCARA</v>
      </c>
      <c r="F374" s="60" t="str">
        <f ca="1">IFERROR(__xludf.DUMMYFUNCTION("""COMPUTED_VALUE"""),"KILO")</f>
        <v>KILO</v>
      </c>
      <c r="G374" s="64">
        <f ca="1">IFERROR(__xludf.DUMMYFUNCTION("""COMPUTED_VALUE"""),8953)</f>
        <v>8953</v>
      </c>
      <c r="H374" s="40" t="str">
        <f ca="1">IFERROR(__xludf.DUMMYFUNCTION("""COMPUTED_VALUE"""),"ANEXO TECNICO")</f>
        <v>ANEXO TECNICO</v>
      </c>
    </row>
    <row r="375" spans="1:8">
      <c r="A375" s="60">
        <f ca="1">IFERROR(__xludf.DUMMYFUNCTION("""COMPUTED_VALUE"""),359)</f>
        <v>359</v>
      </c>
      <c r="B375" s="61" t="str">
        <f ca="1">IFERROR(__xludf.DUMMYFUNCTION("""COMPUTED_VALUE"""),"N/A")</f>
        <v>N/A</v>
      </c>
      <c r="C375" s="62" t="str">
        <f ca="1">IFERROR(__xludf.DUMMYFUNCTION("""COMPUTED_VALUE"""),"GRUPO 2")</f>
        <v>GRUPO 2</v>
      </c>
      <c r="D375" s="61" t="str">
        <f ca="1">IFERROR(__xludf.DUMMYFUNCTION("""COMPUTED_VALUE"""),"ALIMENTOS HUMANO")</f>
        <v>ALIMENTOS HUMANO</v>
      </c>
      <c r="E375" s="61" t="str">
        <f ca="1">IFERROR(__xludf.DUMMYFUNCTION("""COMPUTED_VALUE"""),"BERENJENA")</f>
        <v>BERENJENA</v>
      </c>
      <c r="F375" s="60" t="str">
        <f ca="1">IFERROR(__xludf.DUMMYFUNCTION("""COMPUTED_VALUE"""),"KILO")</f>
        <v>KILO</v>
      </c>
      <c r="G375" s="64">
        <f ca="1">IFERROR(__xludf.DUMMYFUNCTION("""COMPUTED_VALUE"""),8493)</f>
        <v>8493</v>
      </c>
      <c r="H375" s="40" t="str">
        <f ca="1">IFERROR(__xludf.DUMMYFUNCTION("""COMPUTED_VALUE"""),"ANEXO TECNICO")</f>
        <v>ANEXO TECNICO</v>
      </c>
    </row>
    <row r="376" spans="1:8">
      <c r="A376" s="60">
        <f ca="1">IFERROR(__xludf.DUMMYFUNCTION("""COMPUTED_VALUE"""),360)</f>
        <v>360</v>
      </c>
      <c r="B376" s="61" t="str">
        <f ca="1">IFERROR(__xludf.DUMMYFUNCTION("""COMPUTED_VALUE"""),"N/A")</f>
        <v>N/A</v>
      </c>
      <c r="C376" s="62" t="str">
        <f ca="1">IFERROR(__xludf.DUMMYFUNCTION("""COMPUTED_VALUE"""),"GRUPO 2")</f>
        <v>GRUPO 2</v>
      </c>
      <c r="D376" s="61" t="str">
        <f ca="1">IFERROR(__xludf.DUMMYFUNCTION("""COMPUTED_VALUE"""),"ALIMENTOS HUMANO")</f>
        <v>ALIMENTOS HUMANO</v>
      </c>
      <c r="E376" s="61" t="str">
        <f ca="1">IFERROR(__xludf.DUMMYFUNCTION("""COMPUTED_VALUE"""),"BRÓCOLI")</f>
        <v>BRÓCOLI</v>
      </c>
      <c r="F376" s="60" t="str">
        <f ca="1">IFERROR(__xludf.DUMMYFUNCTION("""COMPUTED_VALUE"""),"KILO")</f>
        <v>KILO</v>
      </c>
      <c r="G376" s="64">
        <f ca="1">IFERROR(__xludf.DUMMYFUNCTION("""COMPUTED_VALUE"""),8163)</f>
        <v>8163</v>
      </c>
      <c r="H376" s="40" t="str">
        <f ca="1">IFERROR(__xludf.DUMMYFUNCTION("""COMPUTED_VALUE"""),"ANEXO TECNICO")</f>
        <v>ANEXO TECNICO</v>
      </c>
    </row>
    <row r="377" spans="1:8">
      <c r="A377" s="60">
        <f ca="1">IFERROR(__xludf.DUMMYFUNCTION("""COMPUTED_VALUE"""),361)</f>
        <v>361</v>
      </c>
      <c r="B377" s="61" t="str">
        <f ca="1">IFERROR(__xludf.DUMMYFUNCTION("""COMPUTED_VALUE"""),"N/A")</f>
        <v>N/A</v>
      </c>
      <c r="C377" s="62" t="str">
        <f ca="1">IFERROR(__xludf.DUMMYFUNCTION("""COMPUTED_VALUE"""),"GRUPO 2")</f>
        <v>GRUPO 2</v>
      </c>
      <c r="D377" s="61" t="str">
        <f ca="1">IFERROR(__xludf.DUMMYFUNCTION("""COMPUTED_VALUE"""),"ALIMENTOS HUMANO")</f>
        <v>ALIMENTOS HUMANO</v>
      </c>
      <c r="E377" s="61" t="str">
        <f ca="1">IFERROR(__xludf.DUMMYFUNCTION("""COMPUTED_VALUE"""),"CALABACÍN")</f>
        <v>CALABACÍN</v>
      </c>
      <c r="F377" s="60" t="str">
        <f ca="1">IFERROR(__xludf.DUMMYFUNCTION("""COMPUTED_VALUE"""),"KILO")</f>
        <v>KILO</v>
      </c>
      <c r="G377" s="64">
        <f ca="1">IFERROR(__xludf.DUMMYFUNCTION("""COMPUTED_VALUE"""),5069)</f>
        <v>5069</v>
      </c>
      <c r="H377" s="40" t="str">
        <f ca="1">IFERROR(__xludf.DUMMYFUNCTION("""COMPUTED_VALUE"""),"ANEXO TECNICO")</f>
        <v>ANEXO TECNICO</v>
      </c>
    </row>
    <row r="378" spans="1:8">
      <c r="A378" s="60">
        <f ca="1">IFERROR(__xludf.DUMMYFUNCTION("""COMPUTED_VALUE"""),362)</f>
        <v>362</v>
      </c>
      <c r="B378" s="61" t="str">
        <f ca="1">IFERROR(__xludf.DUMMYFUNCTION("""COMPUTED_VALUE"""),"N/A")</f>
        <v>N/A</v>
      </c>
      <c r="C378" s="62" t="str">
        <f ca="1">IFERROR(__xludf.DUMMYFUNCTION("""COMPUTED_VALUE"""),"GRUPO 2")</f>
        <v>GRUPO 2</v>
      </c>
      <c r="D378" s="61" t="str">
        <f ca="1">IFERROR(__xludf.DUMMYFUNCTION("""COMPUTED_VALUE"""),"ALIMENTOS HUMANO")</f>
        <v>ALIMENTOS HUMANO</v>
      </c>
      <c r="E378" s="61" t="str">
        <f ca="1">IFERROR(__xludf.DUMMYFUNCTION("""COMPUTED_VALUE"""),"CARAMBOLO")</f>
        <v>CARAMBOLO</v>
      </c>
      <c r="F378" s="60" t="str">
        <f ca="1">IFERROR(__xludf.DUMMYFUNCTION("""COMPUTED_VALUE"""),"KILO")</f>
        <v>KILO</v>
      </c>
      <c r="G378" s="64">
        <f ca="1">IFERROR(__xludf.DUMMYFUNCTION("""COMPUTED_VALUE"""),11627)</f>
        <v>11627</v>
      </c>
      <c r="H378" s="40" t="str">
        <f ca="1">IFERROR(__xludf.DUMMYFUNCTION("""COMPUTED_VALUE"""),"ANEXO TECNICO")</f>
        <v>ANEXO TECNICO</v>
      </c>
    </row>
    <row r="379" spans="1:8">
      <c r="A379" s="60">
        <f ca="1">IFERROR(__xludf.DUMMYFUNCTION("""COMPUTED_VALUE"""),363)</f>
        <v>363</v>
      </c>
      <c r="B379" s="61" t="str">
        <f ca="1">IFERROR(__xludf.DUMMYFUNCTION("""COMPUTED_VALUE"""),"N/A")</f>
        <v>N/A</v>
      </c>
      <c r="C379" s="62" t="str">
        <f ca="1">IFERROR(__xludf.DUMMYFUNCTION("""COMPUTED_VALUE"""),"GRUPO 2")</f>
        <v>GRUPO 2</v>
      </c>
      <c r="D379" s="61" t="str">
        <f ca="1">IFERROR(__xludf.DUMMYFUNCTION("""COMPUTED_VALUE"""),"ALIMENTOS HUMANO")</f>
        <v>ALIMENTOS HUMANO</v>
      </c>
      <c r="E379" s="61" t="str">
        <f ca="1">IFERROR(__xludf.DUMMYFUNCTION("""COMPUTED_VALUE"""),"CEBOLLA CABEZONA")</f>
        <v>CEBOLLA CABEZONA</v>
      </c>
      <c r="F379" s="60" t="str">
        <f ca="1">IFERROR(__xludf.DUMMYFUNCTION("""COMPUTED_VALUE"""),"KILO")</f>
        <v>KILO</v>
      </c>
      <c r="G379" s="64">
        <f ca="1">IFERROR(__xludf.DUMMYFUNCTION("""COMPUTED_VALUE"""),4823)</f>
        <v>4823</v>
      </c>
      <c r="H379" s="40" t="str">
        <f ca="1">IFERROR(__xludf.DUMMYFUNCTION("""COMPUTED_VALUE"""),"ANEXO TECNICO")</f>
        <v>ANEXO TECNICO</v>
      </c>
    </row>
    <row r="380" spans="1:8">
      <c r="A380" s="60">
        <f ca="1">IFERROR(__xludf.DUMMYFUNCTION("""COMPUTED_VALUE"""),364)</f>
        <v>364</v>
      </c>
      <c r="B380" s="61" t="str">
        <f ca="1">IFERROR(__xludf.DUMMYFUNCTION("""COMPUTED_VALUE"""),"N/A")</f>
        <v>N/A</v>
      </c>
      <c r="C380" s="62" t="str">
        <f ca="1">IFERROR(__xludf.DUMMYFUNCTION("""COMPUTED_VALUE"""),"GRUPO 2")</f>
        <v>GRUPO 2</v>
      </c>
      <c r="D380" s="61" t="str">
        <f ca="1">IFERROR(__xludf.DUMMYFUNCTION("""COMPUTED_VALUE"""),"ALIMENTOS HUMANO")</f>
        <v>ALIMENTOS HUMANO</v>
      </c>
      <c r="E380" s="61" t="str">
        <f ca="1">IFERROR(__xludf.DUMMYFUNCTION("""COMPUTED_VALUE"""),"CHAMPIÑONES")</f>
        <v>CHAMPIÑONES</v>
      </c>
      <c r="F380" s="60" t="str">
        <f ca="1">IFERROR(__xludf.DUMMYFUNCTION("""COMPUTED_VALUE"""),"KILO")</f>
        <v>KILO</v>
      </c>
      <c r="G380" s="64">
        <f ca="1">IFERROR(__xludf.DUMMYFUNCTION("""COMPUTED_VALUE"""),30038)</f>
        <v>30038</v>
      </c>
      <c r="H380" s="40" t="str">
        <f ca="1">IFERROR(__xludf.DUMMYFUNCTION("""COMPUTED_VALUE"""),"ANEXO TECNICO")</f>
        <v>ANEXO TECNICO</v>
      </c>
    </row>
    <row r="381" spans="1:8">
      <c r="A381" s="60">
        <f ca="1">IFERROR(__xludf.DUMMYFUNCTION("""COMPUTED_VALUE"""),365)</f>
        <v>365</v>
      </c>
      <c r="B381" s="61" t="str">
        <f ca="1">IFERROR(__xludf.DUMMYFUNCTION("""COMPUTED_VALUE"""),"N/A")</f>
        <v>N/A</v>
      </c>
      <c r="C381" s="62" t="str">
        <f ca="1">IFERROR(__xludf.DUMMYFUNCTION("""COMPUTED_VALUE"""),"GRUPO 2")</f>
        <v>GRUPO 2</v>
      </c>
      <c r="D381" s="61" t="str">
        <f ca="1">IFERROR(__xludf.DUMMYFUNCTION("""COMPUTED_VALUE"""),"ALIMENTOS HUMANO")</f>
        <v>ALIMENTOS HUMANO</v>
      </c>
      <c r="E381" s="61" t="str">
        <f ca="1">IFERROR(__xludf.DUMMYFUNCTION("""COMPUTED_VALUE"""),"CILANTRO")</f>
        <v>CILANTRO</v>
      </c>
      <c r="F381" s="60" t="str">
        <f ca="1">IFERROR(__xludf.DUMMYFUNCTION("""COMPUTED_VALUE"""),"KILO")</f>
        <v>KILO</v>
      </c>
      <c r="G381" s="64">
        <f ca="1">IFERROR(__xludf.DUMMYFUNCTION("""COMPUTED_VALUE"""),12079)</f>
        <v>12079</v>
      </c>
      <c r="H381" s="40" t="str">
        <f ca="1">IFERROR(__xludf.DUMMYFUNCTION("""COMPUTED_VALUE"""),"ANEXO TECNICO")</f>
        <v>ANEXO TECNICO</v>
      </c>
    </row>
    <row r="382" spans="1:8">
      <c r="A382" s="60">
        <f ca="1">IFERROR(__xludf.DUMMYFUNCTION("""COMPUTED_VALUE"""),366)</f>
        <v>366</v>
      </c>
      <c r="B382" s="61" t="str">
        <f ca="1">IFERROR(__xludf.DUMMYFUNCTION("""COMPUTED_VALUE"""),"N/A")</f>
        <v>N/A</v>
      </c>
      <c r="C382" s="62" t="str">
        <f ca="1">IFERROR(__xludf.DUMMYFUNCTION("""COMPUTED_VALUE"""),"GRUPO 2")</f>
        <v>GRUPO 2</v>
      </c>
      <c r="D382" s="61" t="str">
        <f ca="1">IFERROR(__xludf.DUMMYFUNCTION("""COMPUTED_VALUE"""),"ALIMENTOS HUMANO")</f>
        <v>ALIMENTOS HUMANO</v>
      </c>
      <c r="E382" s="61" t="str">
        <f ca="1">IFERROR(__xludf.DUMMYFUNCTION("""COMPUTED_VALUE"""),"CRISTALES DE SÁBILA")</f>
        <v>CRISTALES DE SÁBILA</v>
      </c>
      <c r="F382" s="60" t="str">
        <f ca="1">IFERROR(__xludf.DUMMYFUNCTION("""COMPUTED_VALUE"""),"KILO")</f>
        <v>KILO</v>
      </c>
      <c r="G382" s="64">
        <f ca="1">IFERROR(__xludf.DUMMYFUNCTION("""COMPUTED_VALUE"""),7080)</f>
        <v>7080</v>
      </c>
      <c r="H382" s="40" t="str">
        <f ca="1">IFERROR(__xludf.DUMMYFUNCTION("""COMPUTED_VALUE"""),"ANEXO TECNICO")</f>
        <v>ANEXO TECNICO</v>
      </c>
    </row>
    <row r="383" spans="1:8">
      <c r="A383" s="60">
        <f ca="1">IFERROR(__xludf.DUMMYFUNCTION("""COMPUTED_VALUE"""),367)</f>
        <v>367</v>
      </c>
      <c r="B383" s="61" t="str">
        <f ca="1">IFERROR(__xludf.DUMMYFUNCTION("""COMPUTED_VALUE"""),"N/A")</f>
        <v>N/A</v>
      </c>
      <c r="C383" s="62" t="str">
        <f ca="1">IFERROR(__xludf.DUMMYFUNCTION("""COMPUTED_VALUE"""),"GRUPO 2")</f>
        <v>GRUPO 2</v>
      </c>
      <c r="D383" s="61" t="str">
        <f ca="1">IFERROR(__xludf.DUMMYFUNCTION("""COMPUTED_VALUE"""),"ALIMENTOS HUMANO")</f>
        <v>ALIMENTOS HUMANO</v>
      </c>
      <c r="E383" s="61" t="str">
        <f ca="1">IFERROR(__xludf.DUMMYFUNCTION("""COMPUTED_VALUE"""),"ESPINACA")</f>
        <v>ESPINACA</v>
      </c>
      <c r="F383" s="60" t="str">
        <f ca="1">IFERROR(__xludf.DUMMYFUNCTION("""COMPUTED_VALUE"""),"KILO")</f>
        <v>KILO</v>
      </c>
      <c r="G383" s="64">
        <f ca="1">IFERROR(__xludf.DUMMYFUNCTION("""COMPUTED_VALUE"""),7243)</f>
        <v>7243</v>
      </c>
      <c r="H383" s="40" t="str">
        <f ca="1">IFERROR(__xludf.DUMMYFUNCTION("""COMPUTED_VALUE"""),"ANEXO TECNICO")</f>
        <v>ANEXO TECNICO</v>
      </c>
    </row>
    <row r="384" spans="1:8">
      <c r="A384" s="60">
        <f ca="1">IFERROR(__xludf.DUMMYFUNCTION("""COMPUTED_VALUE"""),368)</f>
        <v>368</v>
      </c>
      <c r="B384" s="61" t="str">
        <f ca="1">IFERROR(__xludf.DUMMYFUNCTION("""COMPUTED_VALUE"""),"N/A")</f>
        <v>N/A</v>
      </c>
      <c r="C384" s="62" t="str">
        <f ca="1">IFERROR(__xludf.DUMMYFUNCTION("""COMPUTED_VALUE"""),"GRUPO 2")</f>
        <v>GRUPO 2</v>
      </c>
      <c r="D384" s="61" t="str">
        <f ca="1">IFERROR(__xludf.DUMMYFUNCTION("""COMPUTED_VALUE"""),"ALIMENTOS HUMANO")</f>
        <v>ALIMENTOS HUMANO</v>
      </c>
      <c r="E384" s="61" t="str">
        <f ca="1">IFERROR(__xludf.DUMMYFUNCTION("""COMPUTED_VALUE"""),"HABAS CON CASCARA")</f>
        <v>HABAS CON CASCARA</v>
      </c>
      <c r="F384" s="60" t="str">
        <f ca="1">IFERROR(__xludf.DUMMYFUNCTION("""COMPUTED_VALUE"""),"KILO")</f>
        <v>KILO</v>
      </c>
      <c r="G384" s="64">
        <f ca="1">IFERROR(__xludf.DUMMYFUNCTION("""COMPUTED_VALUE"""),4407)</f>
        <v>4407</v>
      </c>
      <c r="H384" s="40" t="str">
        <f ca="1">IFERROR(__xludf.DUMMYFUNCTION("""COMPUTED_VALUE"""),"ANEXO TECNICO")</f>
        <v>ANEXO TECNICO</v>
      </c>
    </row>
    <row r="385" spans="1:8">
      <c r="A385" s="60">
        <f ca="1">IFERROR(__xludf.DUMMYFUNCTION("""COMPUTED_VALUE"""),369)</f>
        <v>369</v>
      </c>
      <c r="B385" s="61" t="str">
        <f ca="1">IFERROR(__xludf.DUMMYFUNCTION("""COMPUTED_VALUE"""),"N/A")</f>
        <v>N/A</v>
      </c>
      <c r="C385" s="62" t="str">
        <f ca="1">IFERROR(__xludf.DUMMYFUNCTION("""COMPUTED_VALUE"""),"GRUPO 2")</f>
        <v>GRUPO 2</v>
      </c>
      <c r="D385" s="61" t="str">
        <f ca="1">IFERROR(__xludf.DUMMYFUNCTION("""COMPUTED_VALUE"""),"ALIMENTOS HUMANO")</f>
        <v>ALIMENTOS HUMANO</v>
      </c>
      <c r="E385" s="61" t="str">
        <f ca="1">IFERROR(__xludf.DUMMYFUNCTION("""COMPUTED_VALUE"""),"HABAS VERDE SABANERA SIN CÁSCARA")</f>
        <v>HABAS VERDE SABANERA SIN CÁSCARA</v>
      </c>
      <c r="F385" s="60" t="str">
        <f ca="1">IFERROR(__xludf.DUMMYFUNCTION("""COMPUTED_VALUE"""),"KILO")</f>
        <v>KILO</v>
      </c>
      <c r="G385" s="64">
        <f ca="1">IFERROR(__xludf.DUMMYFUNCTION("""COMPUTED_VALUE"""),12545)</f>
        <v>12545</v>
      </c>
      <c r="H385" s="40" t="str">
        <f ca="1">IFERROR(__xludf.DUMMYFUNCTION("""COMPUTED_VALUE"""),"ANEXO TECNICO")</f>
        <v>ANEXO TECNICO</v>
      </c>
    </row>
    <row r="386" spans="1:8">
      <c r="A386" s="60">
        <f ca="1">IFERROR(__xludf.DUMMYFUNCTION("""COMPUTED_VALUE"""),370)</f>
        <v>370</v>
      </c>
      <c r="B386" s="61" t="str">
        <f ca="1">IFERROR(__xludf.DUMMYFUNCTION("""COMPUTED_VALUE"""),"N/A")</f>
        <v>N/A</v>
      </c>
      <c r="C386" s="62" t="str">
        <f ca="1">IFERROR(__xludf.DUMMYFUNCTION("""COMPUTED_VALUE"""),"GRUPO 2")</f>
        <v>GRUPO 2</v>
      </c>
      <c r="D386" s="61" t="str">
        <f ca="1">IFERROR(__xludf.DUMMYFUNCTION("""COMPUTED_VALUE"""),"ALIMENTOS HUMANO")</f>
        <v>ALIMENTOS HUMANO</v>
      </c>
      <c r="E386" s="61" t="str">
        <f ca="1">IFERROR(__xludf.DUMMYFUNCTION("""COMPUTED_VALUE"""),"HABICHUELA")</f>
        <v>HABICHUELA</v>
      </c>
      <c r="F386" s="60" t="str">
        <f ca="1">IFERROR(__xludf.DUMMYFUNCTION("""COMPUTED_VALUE"""),"KILO")</f>
        <v>KILO</v>
      </c>
      <c r="G386" s="64">
        <f ca="1">IFERROR(__xludf.DUMMYFUNCTION("""COMPUTED_VALUE"""),7506)</f>
        <v>7506</v>
      </c>
      <c r="H386" s="40" t="str">
        <f ca="1">IFERROR(__xludf.DUMMYFUNCTION("""COMPUTED_VALUE"""),"ANEXO TECNICO")</f>
        <v>ANEXO TECNICO</v>
      </c>
    </row>
    <row r="387" spans="1:8">
      <c r="A387" s="60">
        <f ca="1">IFERROR(__xludf.DUMMYFUNCTION("""COMPUTED_VALUE"""),371)</f>
        <v>371</v>
      </c>
      <c r="B387" s="61" t="str">
        <f ca="1">IFERROR(__xludf.DUMMYFUNCTION("""COMPUTED_VALUE"""),"N/A")</f>
        <v>N/A</v>
      </c>
      <c r="C387" s="62" t="str">
        <f ca="1">IFERROR(__xludf.DUMMYFUNCTION("""COMPUTED_VALUE"""),"GRUPO 2")</f>
        <v>GRUPO 2</v>
      </c>
      <c r="D387" s="61" t="str">
        <f ca="1">IFERROR(__xludf.DUMMYFUNCTION("""COMPUTED_VALUE"""),"ALIMENTOS HUMANO")</f>
        <v>ALIMENTOS HUMANO</v>
      </c>
      <c r="E387" s="61" t="str">
        <f ca="1">IFERROR(__xludf.DUMMYFUNCTION("""COMPUTED_VALUE"""),"LECHUGA COMÚN")</f>
        <v>LECHUGA COMÚN</v>
      </c>
      <c r="F387" s="60" t="str">
        <f ca="1">IFERROR(__xludf.DUMMYFUNCTION("""COMPUTED_VALUE"""),"KILO")</f>
        <v>KILO</v>
      </c>
      <c r="G387" s="64">
        <f ca="1">IFERROR(__xludf.DUMMYFUNCTION("""COMPUTED_VALUE"""),5288)</f>
        <v>5288</v>
      </c>
      <c r="H387" s="40" t="str">
        <f ca="1">IFERROR(__xludf.DUMMYFUNCTION("""COMPUTED_VALUE"""),"ANEXO TECNICO")</f>
        <v>ANEXO TECNICO</v>
      </c>
    </row>
    <row r="388" spans="1:8">
      <c r="A388" s="60">
        <f ca="1">IFERROR(__xludf.DUMMYFUNCTION("""COMPUTED_VALUE"""),372)</f>
        <v>372</v>
      </c>
      <c r="B388" s="61" t="str">
        <f ca="1">IFERROR(__xludf.DUMMYFUNCTION("""COMPUTED_VALUE"""),"N/A")</f>
        <v>N/A</v>
      </c>
      <c r="C388" s="62" t="str">
        <f ca="1">IFERROR(__xludf.DUMMYFUNCTION("""COMPUTED_VALUE"""),"GRUPO 2")</f>
        <v>GRUPO 2</v>
      </c>
      <c r="D388" s="61" t="str">
        <f ca="1">IFERROR(__xludf.DUMMYFUNCTION("""COMPUTED_VALUE"""),"ALIMENTOS HUMANO")</f>
        <v>ALIMENTOS HUMANO</v>
      </c>
      <c r="E388" s="61" t="str">
        <f ca="1">IFERROR(__xludf.DUMMYFUNCTION("""COMPUTED_VALUE"""),"LECHUGA CRESPA")</f>
        <v>LECHUGA CRESPA</v>
      </c>
      <c r="F388" s="60" t="str">
        <f ca="1">IFERROR(__xludf.DUMMYFUNCTION("""COMPUTED_VALUE"""),"KILO")</f>
        <v>KILO</v>
      </c>
      <c r="G388" s="64">
        <f ca="1">IFERROR(__xludf.DUMMYFUNCTION("""COMPUTED_VALUE"""),5760)</f>
        <v>5760</v>
      </c>
      <c r="H388" s="40" t="str">
        <f ca="1">IFERROR(__xludf.DUMMYFUNCTION("""COMPUTED_VALUE"""),"ANEXO TECNICO")</f>
        <v>ANEXO TECNICO</v>
      </c>
    </row>
    <row r="389" spans="1:8">
      <c r="A389" s="60">
        <f ca="1">IFERROR(__xludf.DUMMYFUNCTION("""COMPUTED_VALUE"""),373)</f>
        <v>373</v>
      </c>
      <c r="B389" s="61" t="str">
        <f ca="1">IFERROR(__xludf.DUMMYFUNCTION("""COMPUTED_VALUE"""),"N/A")</f>
        <v>N/A</v>
      </c>
      <c r="C389" s="62" t="str">
        <f ca="1">IFERROR(__xludf.DUMMYFUNCTION("""COMPUTED_VALUE"""),"GRUPO 2")</f>
        <v>GRUPO 2</v>
      </c>
      <c r="D389" s="61" t="str">
        <f ca="1">IFERROR(__xludf.DUMMYFUNCTION("""COMPUTED_VALUE"""),"ALIMENTOS HUMANO")</f>
        <v>ALIMENTOS HUMANO</v>
      </c>
      <c r="E389" s="61" t="str">
        <f ca="1">IFERROR(__xludf.DUMMYFUNCTION("""COMPUTED_VALUE"""),"MAÍZ MAZORCA")</f>
        <v>MAÍZ MAZORCA</v>
      </c>
      <c r="F389" s="60" t="str">
        <f ca="1">IFERROR(__xludf.DUMMYFUNCTION("""COMPUTED_VALUE"""),"KILO")</f>
        <v>KILO</v>
      </c>
      <c r="G389" s="64">
        <f ca="1">IFERROR(__xludf.DUMMYFUNCTION("""COMPUTED_VALUE"""),8783)</f>
        <v>8783</v>
      </c>
      <c r="H389" s="40" t="str">
        <f ca="1">IFERROR(__xludf.DUMMYFUNCTION("""COMPUTED_VALUE"""),"ANEXO TECNICO")</f>
        <v>ANEXO TECNICO</v>
      </c>
    </row>
    <row r="390" spans="1:8">
      <c r="A390" s="60">
        <f ca="1">IFERROR(__xludf.DUMMYFUNCTION("""COMPUTED_VALUE"""),374)</f>
        <v>374</v>
      </c>
      <c r="B390" s="61" t="str">
        <f ca="1">IFERROR(__xludf.DUMMYFUNCTION("""COMPUTED_VALUE"""),"N/A")</f>
        <v>N/A</v>
      </c>
      <c r="C390" s="62" t="str">
        <f ca="1">IFERROR(__xludf.DUMMYFUNCTION("""COMPUTED_VALUE"""),"GRUPO 2")</f>
        <v>GRUPO 2</v>
      </c>
      <c r="D390" s="61" t="str">
        <f ca="1">IFERROR(__xludf.DUMMYFUNCTION("""COMPUTED_VALUE"""),"ALIMENTOS HUMANO")</f>
        <v>ALIMENTOS HUMANO</v>
      </c>
      <c r="E390" s="61" t="str">
        <f ca="1">IFERROR(__xludf.DUMMYFUNCTION("""COMPUTED_VALUE"""),"PEPINO COHOMBRO")</f>
        <v>PEPINO COHOMBRO</v>
      </c>
      <c r="F390" s="60" t="str">
        <f ca="1">IFERROR(__xludf.DUMMYFUNCTION("""COMPUTED_VALUE"""),"KILO")</f>
        <v>KILO</v>
      </c>
      <c r="G390" s="64">
        <f ca="1">IFERROR(__xludf.DUMMYFUNCTION("""COMPUTED_VALUE"""),4306)</f>
        <v>4306</v>
      </c>
      <c r="H390" s="40" t="str">
        <f ca="1">IFERROR(__xludf.DUMMYFUNCTION("""COMPUTED_VALUE"""),"ANEXO TECNICO")</f>
        <v>ANEXO TECNICO</v>
      </c>
    </row>
    <row r="391" spans="1:8">
      <c r="A391" s="60">
        <f ca="1">IFERROR(__xludf.DUMMYFUNCTION("""COMPUTED_VALUE"""),375)</f>
        <v>375</v>
      </c>
      <c r="B391" s="61" t="str">
        <f ca="1">IFERROR(__xludf.DUMMYFUNCTION("""COMPUTED_VALUE"""),"N/A")</f>
        <v>N/A</v>
      </c>
      <c r="C391" s="62" t="str">
        <f ca="1">IFERROR(__xludf.DUMMYFUNCTION("""COMPUTED_VALUE"""),"GRUPO 2")</f>
        <v>GRUPO 2</v>
      </c>
      <c r="D391" s="61" t="str">
        <f ca="1">IFERROR(__xludf.DUMMYFUNCTION("""COMPUTED_VALUE"""),"ALIMENTOS HUMANO")</f>
        <v>ALIMENTOS HUMANO</v>
      </c>
      <c r="E391" s="61" t="str">
        <f ca="1">IFERROR(__xludf.DUMMYFUNCTION("""COMPUTED_VALUE"""),"PEPINO DE GUISO")</f>
        <v>PEPINO DE GUISO</v>
      </c>
      <c r="F391" s="60" t="str">
        <f ca="1">IFERROR(__xludf.DUMMYFUNCTION("""COMPUTED_VALUE"""),"KILO")</f>
        <v>KILO</v>
      </c>
      <c r="G391" s="64">
        <f ca="1">IFERROR(__xludf.DUMMYFUNCTION("""COMPUTED_VALUE"""),4668)</f>
        <v>4668</v>
      </c>
      <c r="H391" s="40" t="str">
        <f ca="1">IFERROR(__xludf.DUMMYFUNCTION("""COMPUTED_VALUE"""),"ANEXO TECNICO")</f>
        <v>ANEXO TECNICO</v>
      </c>
    </row>
    <row r="392" spans="1:8">
      <c r="A392" s="60">
        <f ca="1">IFERROR(__xludf.DUMMYFUNCTION("""COMPUTED_VALUE"""),376)</f>
        <v>376</v>
      </c>
      <c r="B392" s="61" t="str">
        <f ca="1">IFERROR(__xludf.DUMMYFUNCTION("""COMPUTED_VALUE"""),"N/A")</f>
        <v>N/A</v>
      </c>
      <c r="C392" s="62" t="str">
        <f ca="1">IFERROR(__xludf.DUMMYFUNCTION("""COMPUTED_VALUE"""),"GRUPO 2")</f>
        <v>GRUPO 2</v>
      </c>
      <c r="D392" s="61" t="str">
        <f ca="1">IFERROR(__xludf.DUMMYFUNCTION("""COMPUTED_VALUE"""),"ALIMENTOS HUMANO")</f>
        <v>ALIMENTOS HUMANO</v>
      </c>
      <c r="E392" s="61" t="str">
        <f ca="1">IFERROR(__xludf.DUMMYFUNCTION("""COMPUTED_VALUE"""),"PIMENTÓN ROJO")</f>
        <v>PIMENTÓN ROJO</v>
      </c>
      <c r="F392" s="60" t="str">
        <f ca="1">IFERROR(__xludf.DUMMYFUNCTION("""COMPUTED_VALUE"""),"KILO")</f>
        <v>KILO</v>
      </c>
      <c r="G392" s="64">
        <f ca="1">IFERROR(__xludf.DUMMYFUNCTION("""COMPUTED_VALUE"""),7200)</f>
        <v>7200</v>
      </c>
      <c r="H392" s="40" t="str">
        <f ca="1">IFERROR(__xludf.DUMMYFUNCTION("""COMPUTED_VALUE"""),"ANEXO TECNICO")</f>
        <v>ANEXO TECNICO</v>
      </c>
    </row>
    <row r="393" spans="1:8">
      <c r="A393" s="60">
        <f ca="1">IFERROR(__xludf.DUMMYFUNCTION("""COMPUTED_VALUE"""),377)</f>
        <v>377</v>
      </c>
      <c r="B393" s="61" t="str">
        <f ca="1">IFERROR(__xludf.DUMMYFUNCTION("""COMPUTED_VALUE"""),"N/A")</f>
        <v>N/A</v>
      </c>
      <c r="C393" s="62" t="str">
        <f ca="1">IFERROR(__xludf.DUMMYFUNCTION("""COMPUTED_VALUE"""),"GRUPO 2")</f>
        <v>GRUPO 2</v>
      </c>
      <c r="D393" s="61" t="str">
        <f ca="1">IFERROR(__xludf.DUMMYFUNCTION("""COMPUTED_VALUE"""),"ALIMENTOS HUMANO")</f>
        <v>ALIMENTOS HUMANO</v>
      </c>
      <c r="E393" s="61" t="str">
        <f ca="1">IFERROR(__xludf.DUMMYFUNCTION("""COMPUTED_VALUE"""),"PLANTAS AROMÁTICAS DULCES (MENTA, ALBACA, JAZMÍN, LAVANDA, HIERBABUENA, MANZANILLA, LIMONARIA)")</f>
        <v>PLANTAS AROMÁTICAS DULCES (MENTA, ALBACA, JAZMÍN, LAVANDA, HIERBABUENA, MANZANILLA, LIMONARIA)</v>
      </c>
      <c r="F393" s="60" t="str">
        <f ca="1">IFERROR(__xludf.DUMMYFUNCTION("""COMPUTED_VALUE"""),"KILO")</f>
        <v>KILO</v>
      </c>
      <c r="G393" s="64">
        <f ca="1">IFERROR(__xludf.DUMMYFUNCTION("""COMPUTED_VALUE"""),9353)</f>
        <v>9353</v>
      </c>
      <c r="H393" s="40" t="str">
        <f ca="1">IFERROR(__xludf.DUMMYFUNCTION("""COMPUTED_VALUE"""),"ANEXO TECNICO")</f>
        <v>ANEXO TECNICO</v>
      </c>
    </row>
    <row r="394" spans="1:8">
      <c r="A394" s="60">
        <f ca="1">IFERROR(__xludf.DUMMYFUNCTION("""COMPUTED_VALUE"""),378)</f>
        <v>378</v>
      </c>
      <c r="B394" s="61" t="str">
        <f ca="1">IFERROR(__xludf.DUMMYFUNCTION("""COMPUTED_VALUE"""),"N/A")</f>
        <v>N/A</v>
      </c>
      <c r="C394" s="62" t="str">
        <f ca="1">IFERROR(__xludf.DUMMYFUNCTION("""COMPUTED_VALUE"""),"GRUPO 2")</f>
        <v>GRUPO 2</v>
      </c>
      <c r="D394" s="61" t="str">
        <f ca="1">IFERROR(__xludf.DUMMYFUNCTION("""COMPUTED_VALUE"""),"ALIMENTOS HUMANO")</f>
        <v>ALIMENTOS HUMANO</v>
      </c>
      <c r="E394" s="61" t="str">
        <f ca="1">IFERROR(__xludf.DUMMYFUNCTION("""COMPUTED_VALUE"""),"PLÁTANO HARTÓN")</f>
        <v>PLÁTANO HARTÓN</v>
      </c>
      <c r="F394" s="60" t="str">
        <f ca="1">IFERROR(__xludf.DUMMYFUNCTION("""COMPUTED_VALUE"""),"KILO")</f>
        <v>KILO</v>
      </c>
      <c r="G394" s="64">
        <f ca="1">IFERROR(__xludf.DUMMYFUNCTION("""COMPUTED_VALUE"""),5450)</f>
        <v>5450</v>
      </c>
      <c r="H394" s="40" t="str">
        <f ca="1">IFERROR(__xludf.DUMMYFUNCTION("""COMPUTED_VALUE"""),"ANEXO TECNICO")</f>
        <v>ANEXO TECNICO</v>
      </c>
    </row>
    <row r="395" spans="1:8">
      <c r="A395" s="60">
        <f ca="1">IFERROR(__xludf.DUMMYFUNCTION("""COMPUTED_VALUE"""),379)</f>
        <v>379</v>
      </c>
      <c r="B395" s="61" t="str">
        <f ca="1">IFERROR(__xludf.DUMMYFUNCTION("""COMPUTED_VALUE"""),"N/A")</f>
        <v>N/A</v>
      </c>
      <c r="C395" s="62" t="str">
        <f ca="1">IFERROR(__xludf.DUMMYFUNCTION("""COMPUTED_VALUE"""),"GRUPO 2")</f>
        <v>GRUPO 2</v>
      </c>
      <c r="D395" s="61" t="str">
        <f ca="1">IFERROR(__xludf.DUMMYFUNCTION("""COMPUTED_VALUE"""),"ALIMENTOS HUMANO")</f>
        <v>ALIMENTOS HUMANO</v>
      </c>
      <c r="E395" s="61" t="str">
        <f ca="1">IFERROR(__xludf.DUMMYFUNCTION("""COMPUTED_VALUE"""),"RAÍCES CHINAS")</f>
        <v>RAÍCES CHINAS</v>
      </c>
      <c r="F395" s="60" t="str">
        <f ca="1">IFERROR(__xludf.DUMMYFUNCTION("""COMPUTED_VALUE"""),"KILO")</f>
        <v>KILO</v>
      </c>
      <c r="G395" s="64">
        <f ca="1">IFERROR(__xludf.DUMMYFUNCTION("""COMPUTED_VALUE"""),7918)</f>
        <v>7918</v>
      </c>
      <c r="H395" s="40" t="str">
        <f ca="1">IFERROR(__xludf.DUMMYFUNCTION("""COMPUTED_VALUE"""),"ANEXO TECNICO")</f>
        <v>ANEXO TECNICO</v>
      </c>
    </row>
    <row r="396" spans="1:8">
      <c r="A396" s="60">
        <f ca="1">IFERROR(__xludf.DUMMYFUNCTION("""COMPUTED_VALUE"""),380)</f>
        <v>380</v>
      </c>
      <c r="B396" s="61" t="str">
        <f ca="1">IFERROR(__xludf.DUMMYFUNCTION("""COMPUTED_VALUE"""),"N/A")</f>
        <v>N/A</v>
      </c>
      <c r="C396" s="62" t="str">
        <f ca="1">IFERROR(__xludf.DUMMYFUNCTION("""COMPUTED_VALUE"""),"GRUPO 2")</f>
        <v>GRUPO 2</v>
      </c>
      <c r="D396" s="61" t="str">
        <f ca="1">IFERROR(__xludf.DUMMYFUNCTION("""COMPUTED_VALUE"""),"ALIMENTOS HUMANO")</f>
        <v>ALIMENTOS HUMANO</v>
      </c>
      <c r="E396" s="61" t="str">
        <f ca="1">IFERROR(__xludf.DUMMYFUNCTION("""COMPUTED_VALUE"""),"REMOLACHA")</f>
        <v>REMOLACHA</v>
      </c>
      <c r="F396" s="60" t="str">
        <f ca="1">IFERROR(__xludf.DUMMYFUNCTION("""COMPUTED_VALUE"""),"KILO")</f>
        <v>KILO</v>
      </c>
      <c r="G396" s="64">
        <f ca="1">IFERROR(__xludf.DUMMYFUNCTION("""COMPUTED_VALUE"""),5798)</f>
        <v>5798</v>
      </c>
      <c r="H396" s="40" t="str">
        <f ca="1">IFERROR(__xludf.DUMMYFUNCTION("""COMPUTED_VALUE"""),"ANEXO TECNICO")</f>
        <v>ANEXO TECNICO</v>
      </c>
    </row>
    <row r="397" spans="1:8">
      <c r="A397" s="60">
        <f ca="1">IFERROR(__xludf.DUMMYFUNCTION("""COMPUTED_VALUE"""),381)</f>
        <v>381</v>
      </c>
      <c r="B397" s="61" t="str">
        <f ca="1">IFERROR(__xludf.DUMMYFUNCTION("""COMPUTED_VALUE"""),"N/A")</f>
        <v>N/A</v>
      </c>
      <c r="C397" s="62" t="str">
        <f ca="1">IFERROR(__xludf.DUMMYFUNCTION("""COMPUTED_VALUE"""),"GRUPO 2")</f>
        <v>GRUPO 2</v>
      </c>
      <c r="D397" s="61" t="str">
        <f ca="1">IFERROR(__xludf.DUMMYFUNCTION("""COMPUTED_VALUE"""),"ALIMENTOS HUMANO")</f>
        <v>ALIMENTOS HUMANO</v>
      </c>
      <c r="E397" s="61" t="str">
        <f ca="1">IFERROR(__xludf.DUMMYFUNCTION("""COMPUTED_VALUE"""),"REPOLLO")</f>
        <v>REPOLLO</v>
      </c>
      <c r="F397" s="60" t="str">
        <f ca="1">IFERROR(__xludf.DUMMYFUNCTION("""COMPUTED_VALUE"""),"KILO")</f>
        <v>KILO</v>
      </c>
      <c r="G397" s="64">
        <f ca="1">IFERROR(__xludf.DUMMYFUNCTION("""COMPUTED_VALUE"""),4733)</f>
        <v>4733</v>
      </c>
      <c r="H397" s="40" t="str">
        <f ca="1">IFERROR(__xludf.DUMMYFUNCTION("""COMPUTED_VALUE"""),"ANEXO TECNICO")</f>
        <v>ANEXO TECNICO</v>
      </c>
    </row>
    <row r="398" spans="1:8">
      <c r="A398" s="60">
        <f ca="1">IFERROR(__xludf.DUMMYFUNCTION("""COMPUTED_VALUE"""),382)</f>
        <v>382</v>
      </c>
      <c r="B398" s="61" t="str">
        <f ca="1">IFERROR(__xludf.DUMMYFUNCTION("""COMPUTED_VALUE"""),"N/A")</f>
        <v>N/A</v>
      </c>
      <c r="C398" s="62" t="str">
        <f ca="1">IFERROR(__xludf.DUMMYFUNCTION("""COMPUTED_VALUE"""),"GRUPO 2")</f>
        <v>GRUPO 2</v>
      </c>
      <c r="D398" s="61" t="str">
        <f ca="1">IFERROR(__xludf.DUMMYFUNCTION("""COMPUTED_VALUE"""),"ALIMENTOS HUMANO")</f>
        <v>ALIMENTOS HUMANO</v>
      </c>
      <c r="E398" s="61" t="str">
        <f ca="1">IFERROR(__xludf.DUMMYFUNCTION("""COMPUTED_VALUE"""),"RÚGULA")</f>
        <v>RÚGULA</v>
      </c>
      <c r="F398" s="60" t="str">
        <f ca="1">IFERROR(__xludf.DUMMYFUNCTION("""COMPUTED_VALUE"""),"KILO")</f>
        <v>KILO</v>
      </c>
      <c r="G398" s="64">
        <f ca="1">IFERROR(__xludf.DUMMYFUNCTION("""COMPUTED_VALUE"""),21991)</f>
        <v>21991</v>
      </c>
      <c r="H398" s="40" t="str">
        <f ca="1">IFERROR(__xludf.DUMMYFUNCTION("""COMPUTED_VALUE"""),"ANEXO TECNICO")</f>
        <v>ANEXO TECNICO</v>
      </c>
    </row>
    <row r="399" spans="1:8">
      <c r="A399" s="60">
        <f ca="1">IFERROR(__xludf.DUMMYFUNCTION("""COMPUTED_VALUE"""),383)</f>
        <v>383</v>
      </c>
      <c r="B399" s="61" t="str">
        <f ca="1">IFERROR(__xludf.DUMMYFUNCTION("""COMPUTED_VALUE"""),"N/A")</f>
        <v>N/A</v>
      </c>
      <c r="C399" s="62" t="str">
        <f ca="1">IFERROR(__xludf.DUMMYFUNCTION("""COMPUTED_VALUE"""),"GRUPO 2")</f>
        <v>GRUPO 2</v>
      </c>
      <c r="D399" s="61" t="str">
        <f ca="1">IFERROR(__xludf.DUMMYFUNCTION("""COMPUTED_VALUE"""),"ALIMENTOS HUMANO")</f>
        <v>ALIMENTOS HUMANO</v>
      </c>
      <c r="E399" s="61" t="str">
        <f ca="1">IFERROR(__xludf.DUMMYFUNCTION("""COMPUTED_VALUE"""),"TALLOS PARA SOPA")</f>
        <v>TALLOS PARA SOPA</v>
      </c>
      <c r="F399" s="60" t="str">
        <f ca="1">IFERROR(__xludf.DUMMYFUNCTION("""COMPUTED_VALUE"""),"KILO")</f>
        <v>KILO</v>
      </c>
      <c r="G399" s="64">
        <f ca="1">IFERROR(__xludf.DUMMYFUNCTION("""COMPUTED_VALUE"""),4720)</f>
        <v>4720</v>
      </c>
      <c r="H399" s="40" t="str">
        <f ca="1">IFERROR(__xludf.DUMMYFUNCTION("""COMPUTED_VALUE"""),"ANEXO TECNICO")</f>
        <v>ANEXO TECNICO</v>
      </c>
    </row>
    <row r="400" spans="1:8">
      <c r="A400" s="60">
        <f ca="1">IFERROR(__xludf.DUMMYFUNCTION("""COMPUTED_VALUE"""),384)</f>
        <v>384</v>
      </c>
      <c r="B400" s="61" t="str">
        <f ca="1">IFERROR(__xludf.DUMMYFUNCTION("""COMPUTED_VALUE"""),"N/A")</f>
        <v>N/A</v>
      </c>
      <c r="C400" s="62" t="str">
        <f ca="1">IFERROR(__xludf.DUMMYFUNCTION("""COMPUTED_VALUE"""),"GRUPO 2")</f>
        <v>GRUPO 2</v>
      </c>
      <c r="D400" s="61" t="str">
        <f ca="1">IFERROR(__xludf.DUMMYFUNCTION("""COMPUTED_VALUE"""),"ALIMENTOS HUMANO")</f>
        <v>ALIMENTOS HUMANO</v>
      </c>
      <c r="E400" s="61" t="str">
        <f ca="1">IFERROR(__xludf.DUMMYFUNCTION("""COMPUTED_VALUE"""),"TOMATE CHONTO")</f>
        <v>TOMATE CHONTO</v>
      </c>
      <c r="F400" s="60" t="str">
        <f ca="1">IFERROR(__xludf.DUMMYFUNCTION("""COMPUTED_VALUE"""),"KILO")</f>
        <v>KILO</v>
      </c>
      <c r="G400" s="64">
        <f ca="1">IFERROR(__xludf.DUMMYFUNCTION("""COMPUTED_VALUE"""),5047)</f>
        <v>5047</v>
      </c>
      <c r="H400" s="40" t="str">
        <f ca="1">IFERROR(__xludf.DUMMYFUNCTION("""COMPUTED_VALUE"""),"ANEXO TECNICO")</f>
        <v>ANEXO TECNICO</v>
      </c>
    </row>
    <row r="401" spans="1:8">
      <c r="A401" s="60">
        <f ca="1">IFERROR(__xludf.DUMMYFUNCTION("""COMPUTED_VALUE"""),385)</f>
        <v>385</v>
      </c>
      <c r="B401" s="61" t="str">
        <f ca="1">IFERROR(__xludf.DUMMYFUNCTION("""COMPUTED_VALUE"""),"N/A")</f>
        <v>N/A</v>
      </c>
      <c r="C401" s="62" t="str">
        <f ca="1">IFERROR(__xludf.DUMMYFUNCTION("""COMPUTED_VALUE"""),"GRUPO 2")</f>
        <v>GRUPO 2</v>
      </c>
      <c r="D401" s="61" t="str">
        <f ca="1">IFERROR(__xludf.DUMMYFUNCTION("""COMPUTED_VALUE"""),"ALIMENTOS HUMANO")</f>
        <v>ALIMENTOS HUMANO</v>
      </c>
      <c r="E401" s="61" t="str">
        <f ca="1">IFERROR(__xludf.DUMMYFUNCTION("""COMPUTED_VALUE"""),"YUCA BLANCA")</f>
        <v>YUCA BLANCA</v>
      </c>
      <c r="F401" s="60" t="str">
        <f ca="1">IFERROR(__xludf.DUMMYFUNCTION("""COMPUTED_VALUE"""),"KILO")</f>
        <v>KILO</v>
      </c>
      <c r="G401" s="64">
        <f ca="1">IFERROR(__xludf.DUMMYFUNCTION("""COMPUTED_VALUE"""),5185)</f>
        <v>5185</v>
      </c>
      <c r="H401" s="40" t="str">
        <f ca="1">IFERROR(__xludf.DUMMYFUNCTION("""COMPUTED_VALUE"""),"ANEXO TECNICO")</f>
        <v>ANEXO TECNICO</v>
      </c>
    </row>
    <row r="402" spans="1:8">
      <c r="A402" s="60">
        <f ca="1">IFERROR(__xludf.DUMMYFUNCTION("""COMPUTED_VALUE"""),386)</f>
        <v>386</v>
      </c>
      <c r="B402" s="61" t="str">
        <f ca="1">IFERROR(__xludf.DUMMYFUNCTION("""COMPUTED_VALUE"""),"N/A")</f>
        <v>N/A</v>
      </c>
      <c r="C402" s="62" t="str">
        <f ca="1">IFERROR(__xludf.DUMMYFUNCTION("""COMPUTED_VALUE"""),"GRUPO 2")</f>
        <v>GRUPO 2</v>
      </c>
      <c r="D402" s="61" t="str">
        <f ca="1">IFERROR(__xludf.DUMMYFUNCTION("""COMPUTED_VALUE"""),"ALIMENTOS HUMANO")</f>
        <v>ALIMENTOS HUMANO</v>
      </c>
      <c r="E402" s="61" t="str">
        <f ca="1">IFERROR(__xludf.DUMMYFUNCTION("""COMPUTED_VALUE"""),"ZANAHORIA")</f>
        <v>ZANAHORIA</v>
      </c>
      <c r="F402" s="60" t="str">
        <f ca="1">IFERROR(__xludf.DUMMYFUNCTION("""COMPUTED_VALUE"""),"KILO")</f>
        <v>KILO</v>
      </c>
      <c r="G402" s="64">
        <f ca="1">IFERROR(__xludf.DUMMYFUNCTION("""COMPUTED_VALUE"""),4501)</f>
        <v>4501</v>
      </c>
      <c r="H402" s="40" t="str">
        <f ca="1">IFERROR(__xludf.DUMMYFUNCTION("""COMPUTED_VALUE"""),"ANEXO TECNICO")</f>
        <v>ANEXO TECNICO</v>
      </c>
    </row>
    <row r="403" spans="1:8">
      <c r="A403" s="60">
        <f ca="1">IFERROR(__xludf.DUMMYFUNCTION("""COMPUTED_VALUE"""),387)</f>
        <v>387</v>
      </c>
      <c r="B403" s="61" t="str">
        <f ca="1">IFERROR(__xludf.DUMMYFUNCTION("""COMPUTED_VALUE"""),"N/A")</f>
        <v>N/A</v>
      </c>
      <c r="C403" s="62" t="str">
        <f ca="1">IFERROR(__xludf.DUMMYFUNCTION("""COMPUTED_VALUE"""),"GRUPO 2")</f>
        <v>GRUPO 2</v>
      </c>
      <c r="D403" s="61" t="str">
        <f ca="1">IFERROR(__xludf.DUMMYFUNCTION("""COMPUTED_VALUE"""),"ALIMENTOS HUMANO")</f>
        <v>ALIMENTOS HUMANO</v>
      </c>
      <c r="E403" s="61" t="str">
        <f ca="1">IFERROR(__xludf.DUMMYFUNCTION("""COMPUTED_VALUE"""),"ZUKINI")</f>
        <v>ZUKINI</v>
      </c>
      <c r="F403" s="60" t="str">
        <f ca="1">IFERROR(__xludf.DUMMYFUNCTION("""COMPUTED_VALUE"""),"KILO")</f>
        <v>KILO</v>
      </c>
      <c r="G403" s="64">
        <f ca="1">IFERROR(__xludf.DUMMYFUNCTION("""COMPUTED_VALUE"""),5893)</f>
        <v>5893</v>
      </c>
      <c r="H403" s="40" t="str">
        <f ca="1">IFERROR(__xludf.DUMMYFUNCTION("""COMPUTED_VALUE"""),"ANEXO TECNICO")</f>
        <v>ANEXO TECNICO</v>
      </c>
    </row>
    <row r="404" spans="1:8">
      <c r="A404" s="60">
        <f ca="1">IFERROR(__xludf.DUMMYFUNCTION("""COMPUTED_VALUE"""),388)</f>
        <v>388</v>
      </c>
      <c r="B404" s="61" t="str">
        <f ca="1">IFERROR(__xludf.DUMMYFUNCTION("""COMPUTED_VALUE"""),"N/A")</f>
        <v>N/A</v>
      </c>
      <c r="C404" s="62" t="str">
        <f ca="1">IFERROR(__xludf.DUMMYFUNCTION("""COMPUTED_VALUE"""),"GRUPO 2")</f>
        <v>GRUPO 2</v>
      </c>
      <c r="D404" s="61" t="str">
        <f ca="1">IFERROR(__xludf.DUMMYFUNCTION("""COMPUTED_VALUE"""),"ALIMENTOS HUMANO")</f>
        <v>ALIMENTOS HUMANO</v>
      </c>
      <c r="E404" s="61" t="str">
        <f ca="1">IFERROR(__xludf.DUMMYFUNCTION("""COMPUTED_VALUE"""),"FRIJOL EN VAINA")</f>
        <v>FRIJOL EN VAINA</v>
      </c>
      <c r="F404" s="60" t="str">
        <f ca="1">IFERROR(__xludf.DUMMYFUNCTION("""COMPUTED_VALUE"""),"KILO")</f>
        <v>KILO</v>
      </c>
      <c r="G404" s="64">
        <f ca="1">IFERROR(__xludf.DUMMYFUNCTION("""COMPUTED_VALUE"""),12171)</f>
        <v>12171</v>
      </c>
      <c r="H404" s="40" t="str">
        <f ca="1">IFERROR(__xludf.DUMMYFUNCTION("""COMPUTED_VALUE"""),"ANEXO TECNICO")</f>
        <v>ANEXO TECNICO</v>
      </c>
    </row>
    <row r="405" spans="1:8">
      <c r="A405" s="60">
        <f ca="1">IFERROR(__xludf.DUMMYFUNCTION("""COMPUTED_VALUE"""),389)</f>
        <v>389</v>
      </c>
      <c r="B405" s="61" t="str">
        <f ca="1">IFERROR(__xludf.DUMMYFUNCTION("""COMPUTED_VALUE"""),"N/A")</f>
        <v>N/A</v>
      </c>
      <c r="C405" s="62" t="str">
        <f ca="1">IFERROR(__xludf.DUMMYFUNCTION("""COMPUTED_VALUE"""),"GRUPO 2")</f>
        <v>GRUPO 2</v>
      </c>
      <c r="D405" s="61" t="str">
        <f ca="1">IFERROR(__xludf.DUMMYFUNCTION("""COMPUTED_VALUE"""),"ALIMENTOS HUMANO")</f>
        <v>ALIMENTOS HUMANO</v>
      </c>
      <c r="E405" s="61" t="str">
        <f ca="1">IFERROR(__xludf.DUMMYFUNCTION("""COMPUTED_VALUE"""),"CHOCOLATE")</f>
        <v>CHOCOLATE</v>
      </c>
      <c r="F405" s="60" t="str">
        <f ca="1">IFERROR(__xludf.DUMMYFUNCTION("""COMPUTED_VALUE"""),"LIBRA")</f>
        <v>LIBRA</v>
      </c>
      <c r="G405" s="64">
        <f ca="1">IFERROR(__xludf.DUMMYFUNCTION("""COMPUTED_VALUE"""),13510)</f>
        <v>13510</v>
      </c>
      <c r="H405" s="40" t="str">
        <f ca="1">IFERROR(__xludf.DUMMYFUNCTION("""COMPUTED_VALUE"""),"ANEXO TECNICO")</f>
        <v>ANEXO TECNICO</v>
      </c>
    </row>
    <row r="406" spans="1:8">
      <c r="A406" s="60">
        <f ca="1">IFERROR(__xludf.DUMMYFUNCTION("""COMPUTED_VALUE"""),390)</f>
        <v>390</v>
      </c>
      <c r="B406" s="61" t="str">
        <f ca="1">IFERROR(__xludf.DUMMYFUNCTION("""COMPUTED_VALUE"""),"N/A")</f>
        <v>N/A</v>
      </c>
      <c r="C406" s="62" t="str">
        <f ca="1">IFERROR(__xludf.DUMMYFUNCTION("""COMPUTED_VALUE"""),"GRUPO 2")</f>
        <v>GRUPO 2</v>
      </c>
      <c r="D406" s="61" t="str">
        <f ca="1">IFERROR(__xludf.DUMMYFUNCTION("""COMPUTED_VALUE"""),"ALIMENTOS HUMANO")</f>
        <v>ALIMENTOS HUMANO</v>
      </c>
      <c r="E406" s="61" t="str">
        <f ca="1">IFERROR(__xludf.DUMMYFUNCTION("""COMPUTED_VALUE"""),"MAÍZ PIRA")</f>
        <v>MAÍZ PIRA</v>
      </c>
      <c r="F406" s="60" t="str">
        <f ca="1">IFERROR(__xludf.DUMMYFUNCTION("""COMPUTED_VALUE"""),"KILO")</f>
        <v>KILO</v>
      </c>
      <c r="G406" s="64">
        <f ca="1">IFERROR(__xludf.DUMMYFUNCTION("""COMPUTED_VALUE"""),6111)</f>
        <v>6111</v>
      </c>
      <c r="H406" s="40" t="str">
        <f ca="1">IFERROR(__xludf.DUMMYFUNCTION("""COMPUTED_VALUE"""),"ANEXO TECNICO")</f>
        <v>ANEXO TECNICO</v>
      </c>
    </row>
    <row r="407" spans="1:8">
      <c r="A407" s="60">
        <f ca="1">IFERROR(__xludf.DUMMYFUNCTION("""COMPUTED_VALUE"""),391)</f>
        <v>391</v>
      </c>
      <c r="B407" s="61" t="str">
        <f ca="1">IFERROR(__xludf.DUMMYFUNCTION("""COMPUTED_VALUE"""),"N/A")</f>
        <v>N/A</v>
      </c>
      <c r="C407" s="62" t="str">
        <f ca="1">IFERROR(__xludf.DUMMYFUNCTION("""COMPUTED_VALUE"""),"GRUPO 2")</f>
        <v>GRUPO 2</v>
      </c>
      <c r="D407" s="61" t="str">
        <f ca="1">IFERROR(__xludf.DUMMYFUNCTION("""COMPUTED_VALUE"""),"ALIMENTOS HUMANO")</f>
        <v>ALIMENTOS HUMANO</v>
      </c>
      <c r="E407" s="61" t="str">
        <f ca="1">IFERROR(__xludf.DUMMYFUNCTION("""COMPUTED_VALUE"""),"ARROZ PARTIDO")</f>
        <v>ARROZ PARTIDO</v>
      </c>
      <c r="F407" s="60" t="str">
        <f ca="1">IFERROR(__xludf.DUMMYFUNCTION("""COMPUTED_VALUE"""),"KILO")</f>
        <v>KILO</v>
      </c>
      <c r="G407" s="64">
        <f ca="1">IFERROR(__xludf.DUMMYFUNCTION("""COMPUTED_VALUE"""),3304)</f>
        <v>3304</v>
      </c>
      <c r="H407" s="40" t="str">
        <f ca="1">IFERROR(__xludf.DUMMYFUNCTION("""COMPUTED_VALUE"""),"ANEXO TECNICO")</f>
        <v>ANEXO TECNICO</v>
      </c>
    </row>
    <row r="408" spans="1:8">
      <c r="A408" s="60">
        <f ca="1">IFERROR(__xludf.DUMMYFUNCTION("""COMPUTED_VALUE"""),392)</f>
        <v>392</v>
      </c>
      <c r="B408" s="61" t="str">
        <f ca="1">IFERROR(__xludf.DUMMYFUNCTION("""COMPUTED_VALUE"""),"N/A")</f>
        <v>N/A</v>
      </c>
      <c r="C408" s="62" t="str">
        <f ca="1">IFERROR(__xludf.DUMMYFUNCTION("""COMPUTED_VALUE"""),"GRUPO 2")</f>
        <v>GRUPO 2</v>
      </c>
      <c r="D408" s="61" t="str">
        <f ca="1">IFERROR(__xludf.DUMMYFUNCTION("""COMPUTED_VALUE"""),"ALIMENTOS HUMANO")</f>
        <v>ALIMENTOS HUMANO</v>
      </c>
      <c r="E408" s="61" t="str">
        <f ca="1">IFERROR(__xludf.DUMMYFUNCTION("""COMPUTED_VALUE"""),"PONQUÉ RAMITO X 250 G 10 UNIDADES")</f>
        <v>PONQUÉ RAMITO X 250 G 10 UNIDADES</v>
      </c>
      <c r="F408" s="60" t="str">
        <f ca="1">IFERROR(__xludf.DUMMYFUNCTION("""COMPUTED_VALUE"""),"PAQUETE")</f>
        <v>PAQUETE</v>
      </c>
      <c r="G408" s="64">
        <f ca="1">IFERROR(__xludf.DUMMYFUNCTION("""COMPUTED_VALUE"""),9165)</f>
        <v>9165</v>
      </c>
      <c r="H408" s="40" t="str">
        <f ca="1">IFERROR(__xludf.DUMMYFUNCTION("""COMPUTED_VALUE"""),"ANEXO TECNICO")</f>
        <v>ANEXO TECNICO</v>
      </c>
    </row>
    <row r="409" spans="1:8">
      <c r="A409" s="60">
        <f ca="1">IFERROR(__xludf.DUMMYFUNCTION("""COMPUTED_VALUE"""),393)</f>
        <v>393</v>
      </c>
      <c r="B409" s="61" t="str">
        <f ca="1">IFERROR(__xludf.DUMMYFUNCTION("""COMPUTED_VALUE"""),"N/A")</f>
        <v>N/A</v>
      </c>
      <c r="C409" s="62" t="str">
        <f ca="1">IFERROR(__xludf.DUMMYFUNCTION("""COMPUTED_VALUE"""),"GRUPO 2")</f>
        <v>GRUPO 2</v>
      </c>
      <c r="D409" s="61" t="str">
        <f ca="1">IFERROR(__xludf.DUMMYFUNCTION("""COMPUTED_VALUE"""),"ALIMENTOS HUMANO")</f>
        <v>ALIMENTOS HUMANO</v>
      </c>
      <c r="E409" s="61" t="str">
        <f ca="1">IFERROR(__xludf.DUMMYFUNCTION("""COMPUTED_VALUE"""),"CABEZAS DE CONEJO")</f>
        <v>CABEZAS DE CONEJO</v>
      </c>
      <c r="F409" s="60" t="str">
        <f ca="1">IFERROR(__xludf.DUMMYFUNCTION("""COMPUTED_VALUE"""),"KILO")</f>
        <v>KILO</v>
      </c>
      <c r="G409" s="64">
        <f ca="1">IFERROR(__xludf.DUMMYFUNCTION("""COMPUTED_VALUE"""),6608)</f>
        <v>6608</v>
      </c>
      <c r="H409" s="40" t="str">
        <f ca="1">IFERROR(__xludf.DUMMYFUNCTION("""COMPUTED_VALUE"""),"ANEXO TECNICO")</f>
        <v>ANEXO TECNICO</v>
      </c>
    </row>
    <row r="410" spans="1:8">
      <c r="A410" s="60">
        <f ca="1">IFERROR(__xludf.DUMMYFUNCTION("""COMPUTED_VALUE"""),394)</f>
        <v>394</v>
      </c>
      <c r="B410" s="61" t="str">
        <f ca="1">IFERROR(__xludf.DUMMYFUNCTION("""COMPUTED_VALUE"""),"N/A")</f>
        <v>N/A</v>
      </c>
      <c r="C410" s="62" t="str">
        <f ca="1">IFERROR(__xludf.DUMMYFUNCTION("""COMPUTED_VALUE"""),"GRUPO 2")</f>
        <v>GRUPO 2</v>
      </c>
      <c r="D410" s="61" t="str">
        <f ca="1">IFERROR(__xludf.DUMMYFUNCTION("""COMPUTED_VALUE"""),"ALIMENTOS HUMANO")</f>
        <v>ALIMENTOS HUMANO</v>
      </c>
      <c r="E410" s="61" t="str">
        <f ca="1">IFERROR(__xludf.DUMMYFUNCTION("""COMPUTED_VALUE"""),"YOGURT DESLACTOSADO X 900ML")</f>
        <v>YOGURT DESLACTOSADO X 900ML</v>
      </c>
      <c r="F410" s="60" t="str">
        <f ca="1">IFERROR(__xludf.DUMMYFUNCTION("""COMPUTED_VALUE"""),"MILILITROS")</f>
        <v>MILILITROS</v>
      </c>
      <c r="G410" s="64">
        <f ca="1">IFERROR(__xludf.DUMMYFUNCTION("""COMPUTED_VALUE"""),9732)</f>
        <v>9732</v>
      </c>
      <c r="H410" s="40" t="str">
        <f ca="1">IFERROR(__xludf.DUMMYFUNCTION("""COMPUTED_VALUE"""),"ANEXO TECNICO")</f>
        <v>ANEXO TECNICO</v>
      </c>
    </row>
    <row r="411" spans="1:8">
      <c r="A411" s="60">
        <f ca="1">IFERROR(__xludf.DUMMYFUNCTION("""COMPUTED_VALUE"""),395)</f>
        <v>395</v>
      </c>
      <c r="B411" s="61" t="str">
        <f ca="1">IFERROR(__xludf.DUMMYFUNCTION("""COMPUTED_VALUE"""),"N/A")</f>
        <v>N/A</v>
      </c>
      <c r="C411" s="62" t="str">
        <f ca="1">IFERROR(__xludf.DUMMYFUNCTION("""COMPUTED_VALUE"""),"GRUPO 2")</f>
        <v>GRUPO 2</v>
      </c>
      <c r="D411" s="61" t="str">
        <f ca="1">IFERROR(__xludf.DUMMYFUNCTION("""COMPUTED_VALUE"""),"ALIMENTOS HUMANO")</f>
        <v>ALIMENTOS HUMANO</v>
      </c>
      <c r="E411" s="61" t="str">
        <f ca="1">IFERROR(__xludf.DUMMYFUNCTION("""COMPUTED_VALUE"""),"BOCADILLO LONJA X 300 GR")</f>
        <v>BOCADILLO LONJA X 300 GR</v>
      </c>
      <c r="F411" s="60" t="str">
        <f ca="1">IFERROR(__xludf.DUMMYFUNCTION("""COMPUTED_VALUE"""),"UNIDAD")</f>
        <v>UNIDAD</v>
      </c>
      <c r="G411" s="64">
        <f ca="1">IFERROR(__xludf.DUMMYFUNCTION("""COMPUTED_VALUE"""),3109)</f>
        <v>3109</v>
      </c>
      <c r="H411" s="40" t="str">
        <f ca="1">IFERROR(__xludf.DUMMYFUNCTION("""COMPUTED_VALUE"""),"ANEXO TECNICO")</f>
        <v>ANEXO TECNICO</v>
      </c>
    </row>
    <row r="412" spans="1:8">
      <c r="A412" s="60">
        <f ca="1">IFERROR(__xludf.DUMMYFUNCTION("""COMPUTED_VALUE"""),396)</f>
        <v>396</v>
      </c>
      <c r="B412" s="61" t="str">
        <f ca="1">IFERROR(__xludf.DUMMYFUNCTION("""COMPUTED_VALUE"""),"N/A")</f>
        <v>N/A</v>
      </c>
      <c r="C412" s="62" t="str">
        <f ca="1">IFERROR(__xludf.DUMMYFUNCTION("""COMPUTED_VALUE"""),"GRUPO 2")</f>
        <v>GRUPO 2</v>
      </c>
      <c r="D412" s="61" t="str">
        <f ca="1">IFERROR(__xludf.DUMMYFUNCTION("""COMPUTED_VALUE"""),"ALIMENTOS HUMANO")</f>
        <v>ALIMENTOS HUMANO</v>
      </c>
      <c r="E412" s="61" t="str">
        <f ca="1">IFERROR(__xludf.DUMMYFUNCTION("""COMPUTED_VALUE"""),"QUESO CUAJADA")</f>
        <v>QUESO CUAJADA</v>
      </c>
      <c r="F412" s="60" t="str">
        <f ca="1">IFERROR(__xludf.DUMMYFUNCTION("""COMPUTED_VALUE"""),"LIBRA")</f>
        <v>LIBRA</v>
      </c>
      <c r="G412" s="64">
        <f ca="1">IFERROR(__xludf.DUMMYFUNCTION("""COMPUTED_VALUE"""),15999)</f>
        <v>15999</v>
      </c>
      <c r="H412" s="40" t="str">
        <f ca="1">IFERROR(__xludf.DUMMYFUNCTION("""COMPUTED_VALUE"""),"ANEXO TECNICO")</f>
        <v>ANEXO TECNICO</v>
      </c>
    </row>
    <row r="413" spans="1:8">
      <c r="A413" s="60">
        <f ca="1">IFERROR(__xludf.DUMMYFUNCTION("""COMPUTED_VALUE"""),397)</f>
        <v>397</v>
      </c>
      <c r="B413" s="61" t="str">
        <f ca="1">IFERROR(__xludf.DUMMYFUNCTION("""COMPUTED_VALUE"""),"N/A")</f>
        <v>N/A</v>
      </c>
      <c r="C413" s="62" t="str">
        <f ca="1">IFERROR(__xludf.DUMMYFUNCTION("""COMPUTED_VALUE"""),"GRUPO 2")</f>
        <v>GRUPO 2</v>
      </c>
      <c r="D413" s="61" t="str">
        <f ca="1">IFERROR(__xludf.DUMMYFUNCTION("""COMPUTED_VALUE"""),"ALIMENTOS HUMANO")</f>
        <v>ALIMENTOS HUMANO</v>
      </c>
      <c r="E413" s="61" t="str">
        <f ca="1">IFERROR(__xludf.DUMMYFUNCTION("""COMPUTED_VALUE"""),"ACEITE DE HÍGADO DE BACALAO - FRASCO X 360 CC")</f>
        <v>ACEITE DE HÍGADO DE BACALAO - FRASCO X 360 CC</v>
      </c>
      <c r="F413" s="60" t="str">
        <f ca="1">IFERROR(__xludf.DUMMYFUNCTION("""COMPUTED_VALUE"""),"FRASCO")</f>
        <v>FRASCO</v>
      </c>
      <c r="G413" s="64">
        <f ca="1">IFERROR(__xludf.DUMMYFUNCTION("""COMPUTED_VALUE"""),24235)</f>
        <v>24235</v>
      </c>
      <c r="H413" s="40" t="str">
        <f ca="1">IFERROR(__xludf.DUMMYFUNCTION("""COMPUTED_VALUE"""),"ANEXO TECNICO")</f>
        <v>ANEXO TECNICO</v>
      </c>
    </row>
    <row r="414" spans="1:8">
      <c r="A414" s="60">
        <f ca="1">IFERROR(__xludf.DUMMYFUNCTION("""COMPUTED_VALUE"""),398)</f>
        <v>398</v>
      </c>
      <c r="B414" s="61" t="str">
        <f ca="1">IFERROR(__xludf.DUMMYFUNCTION("""COMPUTED_VALUE"""),"N/A")</f>
        <v>N/A</v>
      </c>
      <c r="C414" s="62" t="str">
        <f ca="1">IFERROR(__xludf.DUMMYFUNCTION("""COMPUTED_VALUE"""),"GRUPO 2")</f>
        <v>GRUPO 2</v>
      </c>
      <c r="D414" s="61" t="str">
        <f ca="1">IFERROR(__xludf.DUMMYFUNCTION("""COMPUTED_VALUE"""),"ALIMENTOS HUMANO")</f>
        <v>ALIMENTOS HUMANO</v>
      </c>
      <c r="E414" s="61" t="str">
        <f ca="1">IFERROR(__xludf.DUMMYFUNCTION("""COMPUTED_VALUE"""),"ESENCIAS DE DIFERENTES SABORES (BOTELLA X 500 ML) (VAINILLA, BANANO Y COCO) FLEISHMAN")</f>
        <v>ESENCIAS DE DIFERENTES SABORES (BOTELLA X 500 ML) (VAINILLA, BANANO Y COCO) FLEISHMAN</v>
      </c>
      <c r="F414" s="60" t="str">
        <f ca="1">IFERROR(__xludf.DUMMYFUNCTION("""COMPUTED_VALUE"""),"BOTELLA")</f>
        <v>BOTELLA</v>
      </c>
      <c r="G414" s="64">
        <f ca="1">IFERROR(__xludf.DUMMYFUNCTION("""COMPUTED_VALUE"""),14995)</f>
        <v>14995</v>
      </c>
      <c r="H414" s="40" t="str">
        <f ca="1">IFERROR(__xludf.DUMMYFUNCTION("""COMPUTED_VALUE"""),"ANEXO TECNICO")</f>
        <v>ANEXO TECNICO</v>
      </c>
    </row>
    <row r="415" spans="1:8">
      <c r="A415" s="60">
        <f ca="1">IFERROR(__xludf.DUMMYFUNCTION("""COMPUTED_VALUE"""),399)</f>
        <v>399</v>
      </c>
      <c r="B415" s="61" t="str">
        <f ca="1">IFERROR(__xludf.DUMMYFUNCTION("""COMPUTED_VALUE"""),"N/A")</f>
        <v>N/A</v>
      </c>
      <c r="C415" s="62" t="str">
        <f ca="1">IFERROR(__xludf.DUMMYFUNCTION("""COMPUTED_VALUE"""),"GRUPO 2")</f>
        <v>GRUPO 2</v>
      </c>
      <c r="D415" s="61" t="str">
        <f ca="1">IFERROR(__xludf.DUMMYFUNCTION("""COMPUTED_VALUE"""),"ALIMENTOS HUMANO")</f>
        <v>ALIMENTOS HUMANO</v>
      </c>
      <c r="E415" s="61" t="str">
        <f ca="1">IFERROR(__xludf.DUMMYFUNCTION("""COMPUTED_VALUE"""),"SAL YODADA")</f>
        <v>SAL YODADA</v>
      </c>
      <c r="F415" s="60" t="str">
        <f ca="1">IFERROR(__xludf.DUMMYFUNCTION("""COMPUTED_VALUE"""),"KILO")</f>
        <v>KILO</v>
      </c>
      <c r="G415" s="64">
        <f ca="1">IFERROR(__xludf.DUMMYFUNCTION("""COMPUTED_VALUE"""),2275)</f>
        <v>2275</v>
      </c>
      <c r="H415" s="40" t="str">
        <f ca="1">IFERROR(__xludf.DUMMYFUNCTION("""COMPUTED_VALUE"""),"ANEXO TECNICO")</f>
        <v>ANEXO TECNICO</v>
      </c>
    </row>
    <row r="416" spans="1:8">
      <c r="A416" s="60">
        <f ca="1">IFERROR(__xludf.DUMMYFUNCTION("""COMPUTED_VALUE"""),400)</f>
        <v>400</v>
      </c>
      <c r="B416" s="61" t="str">
        <f ca="1">IFERROR(__xludf.DUMMYFUNCTION("""COMPUTED_VALUE"""),"N/A")</f>
        <v>N/A</v>
      </c>
      <c r="C416" s="62" t="str">
        <f ca="1">IFERROR(__xludf.DUMMYFUNCTION("""COMPUTED_VALUE"""),"GRUPO 2")</f>
        <v>GRUPO 2</v>
      </c>
      <c r="D416" s="61" t="str">
        <f ca="1">IFERROR(__xludf.DUMMYFUNCTION("""COMPUTED_VALUE"""),"ALIMENTOS HUMANO")</f>
        <v>ALIMENTOS HUMANO</v>
      </c>
      <c r="E416" s="61" t="str">
        <f ca="1">IFERROR(__xludf.DUMMYFUNCTION("""COMPUTED_VALUE"""),"MANTEQUILLA EN BARRA POR 125GR")</f>
        <v>MANTEQUILLA EN BARRA POR 125GR</v>
      </c>
      <c r="F416" s="60" t="str">
        <f ca="1">IFERROR(__xludf.DUMMYFUNCTION("""COMPUTED_VALUE"""),"UNIDAD")</f>
        <v>UNIDAD</v>
      </c>
      <c r="G416" s="64">
        <f ca="1">IFERROR(__xludf.DUMMYFUNCTION("""COMPUTED_VALUE"""),9123)</f>
        <v>9123</v>
      </c>
      <c r="H416" s="40" t="str">
        <f ca="1">IFERROR(__xludf.DUMMYFUNCTION("""COMPUTED_VALUE"""),"ANEXO TECNICO")</f>
        <v>ANEXO TECNICO</v>
      </c>
    </row>
    <row r="417" spans="1:8">
      <c r="A417" s="60">
        <f ca="1">IFERROR(__xludf.DUMMYFUNCTION("""COMPUTED_VALUE"""),401)</f>
        <v>401</v>
      </c>
      <c r="B417" s="61" t="str">
        <f ca="1">IFERROR(__xludf.DUMMYFUNCTION("""COMPUTED_VALUE"""),"N/A")</f>
        <v>N/A</v>
      </c>
      <c r="C417" s="62" t="str">
        <f ca="1">IFERROR(__xludf.DUMMYFUNCTION("""COMPUTED_VALUE"""),"GRUPO 2")</f>
        <v>GRUPO 2</v>
      </c>
      <c r="D417" s="61" t="str">
        <f ca="1">IFERROR(__xludf.DUMMYFUNCTION("""COMPUTED_VALUE"""),"ALIMENTOS HUMANO")</f>
        <v>ALIMENTOS HUMANO</v>
      </c>
      <c r="E417" s="61" t="str">
        <f ca="1">IFERROR(__xludf.DUMMYFUNCTION("""COMPUTED_VALUE"""),"MANTEQUILLA CAJA POR 20 UNIDADES X 125 G.")</f>
        <v>MANTEQUILLA CAJA POR 20 UNIDADES X 125 G.</v>
      </c>
      <c r="F417" s="60" t="str">
        <f ca="1">IFERROR(__xludf.DUMMYFUNCTION("""COMPUTED_VALUE"""),"CAJA")</f>
        <v>CAJA</v>
      </c>
      <c r="G417" s="64">
        <f ca="1">IFERROR(__xludf.DUMMYFUNCTION("""COMPUTED_VALUE"""),147890)</f>
        <v>147890</v>
      </c>
      <c r="H417" s="40" t="str">
        <f ca="1">IFERROR(__xludf.DUMMYFUNCTION("""COMPUTED_VALUE"""),"ANEXO TECNICO")</f>
        <v>ANEXO TECNICO</v>
      </c>
    </row>
    <row r="418" spans="1:8">
      <c r="A418" s="60">
        <f ca="1">IFERROR(__xludf.DUMMYFUNCTION("""COMPUTED_VALUE"""),402)</f>
        <v>402</v>
      </c>
      <c r="B418" s="61" t="str">
        <f ca="1">IFERROR(__xludf.DUMMYFUNCTION("""COMPUTED_VALUE"""),"N/A")</f>
        <v>N/A</v>
      </c>
      <c r="C418" s="62" t="str">
        <f ca="1">IFERROR(__xludf.DUMMYFUNCTION("""COMPUTED_VALUE"""),"GRUPO 2")</f>
        <v>GRUPO 2</v>
      </c>
      <c r="D418" s="61" t="str">
        <f ca="1">IFERROR(__xludf.DUMMYFUNCTION("""COMPUTED_VALUE"""),"ALIMENTOS HUMANO")</f>
        <v>ALIMENTOS HUMANO</v>
      </c>
      <c r="E418" s="61" t="str">
        <f ca="1">IFERROR(__xludf.DUMMYFUNCTION("""COMPUTED_VALUE"""),"COMPOTA SIN AZÚCAR. FRASCO POR 113 G.")</f>
        <v>COMPOTA SIN AZÚCAR. FRASCO POR 113 G.</v>
      </c>
      <c r="F418" s="60" t="str">
        <f ca="1">IFERROR(__xludf.DUMMYFUNCTION("""COMPUTED_VALUE"""),"FRASCO")</f>
        <v>FRASCO</v>
      </c>
      <c r="G418" s="64">
        <f ca="1">IFERROR(__xludf.DUMMYFUNCTION("""COMPUTED_VALUE"""),4594)</f>
        <v>4594</v>
      </c>
      <c r="H418" s="40" t="str">
        <f ca="1">IFERROR(__xludf.DUMMYFUNCTION("""COMPUTED_VALUE"""),"ANEXO TECNICO")</f>
        <v>ANEXO TECNICO</v>
      </c>
    </row>
    <row r="419" spans="1:8">
      <c r="A419" s="60">
        <f ca="1">IFERROR(__xludf.DUMMYFUNCTION("""COMPUTED_VALUE"""),403)</f>
        <v>403</v>
      </c>
      <c r="B419" s="61" t="str">
        <f ca="1">IFERROR(__xludf.DUMMYFUNCTION("""COMPUTED_VALUE"""),"N/A")</f>
        <v>N/A</v>
      </c>
      <c r="C419" s="62" t="str">
        <f ca="1">IFERROR(__xludf.DUMMYFUNCTION("""COMPUTED_VALUE"""),"GRUPO 2")</f>
        <v>GRUPO 2</v>
      </c>
      <c r="D419" s="61" t="str">
        <f ca="1">IFERROR(__xludf.DUMMYFUNCTION("""COMPUTED_VALUE"""),"ALIMENTOS HUMANO")</f>
        <v>ALIMENTOS HUMANO</v>
      </c>
      <c r="E419" s="61" t="str">
        <f ca="1">IFERROR(__xludf.DUMMYFUNCTION("""COMPUTED_VALUE"""),"POLVO PARA HORNEAR - CAJA POR 20 SOBRES POR 24 G. CADA SOBRE.")</f>
        <v>POLVO PARA HORNEAR - CAJA POR 20 SOBRES POR 24 G. CADA SOBRE.</v>
      </c>
      <c r="F419" s="60" t="str">
        <f ca="1">IFERROR(__xludf.DUMMYFUNCTION("""COMPUTED_VALUE"""),"CAJA")</f>
        <v>CAJA</v>
      </c>
      <c r="G419" s="64">
        <f ca="1">IFERROR(__xludf.DUMMYFUNCTION("""COMPUTED_VALUE"""),49432)</f>
        <v>49432</v>
      </c>
      <c r="H419" s="40" t="str">
        <f ca="1">IFERROR(__xludf.DUMMYFUNCTION("""COMPUTED_VALUE"""),"ANEXO TECNICO")</f>
        <v>ANEXO TECNICO</v>
      </c>
    </row>
    <row r="420" spans="1:8">
      <c r="A420" s="60">
        <f ca="1">IFERROR(__xludf.DUMMYFUNCTION("""COMPUTED_VALUE"""),404)</f>
        <v>404</v>
      </c>
      <c r="B420" s="61" t="str">
        <f ca="1">IFERROR(__xludf.DUMMYFUNCTION("""COMPUTED_VALUE"""),"N/A")</f>
        <v>N/A</v>
      </c>
      <c r="C420" s="62" t="str">
        <f ca="1">IFERROR(__xludf.DUMMYFUNCTION("""COMPUTED_VALUE"""),"GRUPO 2")</f>
        <v>GRUPO 2</v>
      </c>
      <c r="D420" s="61" t="str">
        <f ca="1">IFERROR(__xludf.DUMMYFUNCTION("""COMPUTED_VALUE"""),"ALIMENTOS HUMANO")</f>
        <v>ALIMENTOS HUMANO</v>
      </c>
      <c r="E420" s="61" t="str">
        <f ca="1">IFERROR(__xludf.DUMMYFUNCTION("""COMPUTED_VALUE"""),"GOMA ARÁBIGA EN POLVO")</f>
        <v>GOMA ARÁBIGA EN POLVO</v>
      </c>
      <c r="F420" s="60" t="str">
        <f ca="1">IFERROR(__xludf.DUMMYFUNCTION("""COMPUTED_VALUE"""),"KILO")</f>
        <v>KILO</v>
      </c>
      <c r="G420" s="64">
        <f ca="1">IFERROR(__xludf.DUMMYFUNCTION("""COMPUTED_VALUE"""),41300)</f>
        <v>41300</v>
      </c>
      <c r="H420" s="40" t="str">
        <f ca="1">IFERROR(__xludf.DUMMYFUNCTION("""COMPUTED_VALUE"""),"ANEXO TECNICO")</f>
        <v>ANEXO TECNICO</v>
      </c>
    </row>
    <row r="421" spans="1:8">
      <c r="A421" s="60">
        <f ca="1">IFERROR(__xludf.DUMMYFUNCTION("""COMPUTED_VALUE"""),405)</f>
        <v>405</v>
      </c>
      <c r="B421" s="61" t="str">
        <f ca="1">IFERROR(__xludf.DUMMYFUNCTION("""COMPUTED_VALUE"""),"N/A")</f>
        <v>N/A</v>
      </c>
      <c r="C421" s="62" t="str">
        <f ca="1">IFERROR(__xludf.DUMMYFUNCTION("""COMPUTED_VALUE"""),"GRUPO 2")</f>
        <v>GRUPO 2</v>
      </c>
      <c r="D421" s="61" t="str">
        <f ca="1">IFERROR(__xludf.DUMMYFUNCTION("""COMPUTED_VALUE"""),"ALIMENTOS HUMANO")</f>
        <v>ALIMENTOS HUMANO</v>
      </c>
      <c r="E421" s="61" t="str">
        <f ca="1">IFERROR(__xludf.DUMMYFUNCTION("""COMPUTED_VALUE"""),"PITAHAYA")</f>
        <v>PITAHAYA</v>
      </c>
      <c r="F421" s="60" t="str">
        <f ca="1">IFERROR(__xludf.DUMMYFUNCTION("""COMPUTED_VALUE"""),"KILO")</f>
        <v>KILO</v>
      </c>
      <c r="G421" s="64">
        <f ca="1">IFERROR(__xludf.DUMMYFUNCTION("""COMPUTED_VALUE"""),59000)</f>
        <v>59000</v>
      </c>
      <c r="H421" s="40" t="str">
        <f ca="1">IFERROR(__xludf.DUMMYFUNCTION("""COMPUTED_VALUE"""),"ANEXO TECNICO")</f>
        <v>ANEXO TECNICO</v>
      </c>
    </row>
    <row r="422" spans="1:8">
      <c r="A422" s="60">
        <f ca="1">IFERROR(__xludf.DUMMYFUNCTION("""COMPUTED_VALUE"""),406)</f>
        <v>406</v>
      </c>
      <c r="B422" s="61" t="str">
        <f ca="1">IFERROR(__xludf.DUMMYFUNCTION("""COMPUTED_VALUE"""),"N/A")</f>
        <v>N/A</v>
      </c>
      <c r="C422" s="62" t="str">
        <f ca="1">IFERROR(__xludf.DUMMYFUNCTION("""COMPUTED_VALUE"""),"GRUPO 2")</f>
        <v>GRUPO 2</v>
      </c>
      <c r="D422" s="61" t="str">
        <f ca="1">IFERROR(__xludf.DUMMYFUNCTION("""COMPUTED_VALUE"""),"ALIMENTOS HUMANO")</f>
        <v>ALIMENTOS HUMANO</v>
      </c>
      <c r="E422" s="61" t="str">
        <f ca="1">IFERROR(__xludf.DUMMYFUNCTION("""COMPUTED_VALUE"""),"NÍSPERO")</f>
        <v>NÍSPERO</v>
      </c>
      <c r="F422" s="60" t="str">
        <f ca="1">IFERROR(__xludf.DUMMYFUNCTION("""COMPUTED_VALUE"""),"KILO")</f>
        <v>KILO</v>
      </c>
      <c r="G422" s="64">
        <f ca="1">IFERROR(__xludf.DUMMYFUNCTION("""COMPUTED_VALUE"""),6881)</f>
        <v>6881</v>
      </c>
      <c r="H422" s="40" t="str">
        <f ca="1">IFERROR(__xludf.DUMMYFUNCTION("""COMPUTED_VALUE"""),"ANEXO TECNICO")</f>
        <v>ANEXO TECNICO</v>
      </c>
    </row>
    <row r="423" spans="1:8">
      <c r="A423" s="60">
        <f ca="1">IFERROR(__xludf.DUMMYFUNCTION("""COMPUTED_VALUE"""),407)</f>
        <v>407</v>
      </c>
      <c r="B423" s="61" t="str">
        <f ca="1">IFERROR(__xludf.DUMMYFUNCTION("""COMPUTED_VALUE"""),"N/A")</f>
        <v>N/A</v>
      </c>
      <c r="C423" s="62" t="str">
        <f ca="1">IFERROR(__xludf.DUMMYFUNCTION("""COMPUTED_VALUE"""),"GRUPO 2")</f>
        <v>GRUPO 2</v>
      </c>
      <c r="D423" s="61" t="str">
        <f ca="1">IFERROR(__xludf.DUMMYFUNCTION("""COMPUTED_VALUE"""),"ALIMENTOS HUMANO")</f>
        <v>ALIMENTOS HUMANO</v>
      </c>
      <c r="E423" s="61" t="str">
        <f ca="1">IFERROR(__xludf.DUMMYFUNCTION("""COMPUTED_VALUE"""),"MAMEY")</f>
        <v>MAMEY</v>
      </c>
      <c r="F423" s="60" t="str">
        <f ca="1">IFERROR(__xludf.DUMMYFUNCTION("""COMPUTED_VALUE"""),"KILO")</f>
        <v>KILO</v>
      </c>
      <c r="G423" s="64">
        <f ca="1">IFERROR(__xludf.DUMMYFUNCTION("""COMPUTED_VALUE"""),6608)</f>
        <v>6608</v>
      </c>
      <c r="H423" s="40" t="str">
        <f ca="1">IFERROR(__xludf.DUMMYFUNCTION("""COMPUTED_VALUE"""),"ANEXO TECNICO")</f>
        <v>ANEXO TECNICO</v>
      </c>
    </row>
    <row r="424" spans="1:8">
      <c r="A424" s="60">
        <f ca="1">IFERROR(__xludf.DUMMYFUNCTION("""COMPUTED_VALUE"""),408)</f>
        <v>408</v>
      </c>
      <c r="B424" s="61" t="str">
        <f ca="1">IFERROR(__xludf.DUMMYFUNCTION("""COMPUTED_VALUE"""),"N/A")</f>
        <v>N/A</v>
      </c>
      <c r="C424" s="62" t="str">
        <f ca="1">IFERROR(__xludf.DUMMYFUNCTION("""COMPUTED_VALUE"""),"GRUPO 2")</f>
        <v>GRUPO 2</v>
      </c>
      <c r="D424" s="61" t="str">
        <f ca="1">IFERROR(__xludf.DUMMYFUNCTION("""COMPUTED_VALUE"""),"ALIMENTOS HUMANO")</f>
        <v>ALIMENTOS HUMANO</v>
      </c>
      <c r="E424" s="61" t="str">
        <f ca="1">IFERROR(__xludf.DUMMYFUNCTION("""COMPUTED_VALUE"""),"GUATILA")</f>
        <v>GUATILA</v>
      </c>
      <c r="F424" s="60" t="str">
        <f ca="1">IFERROR(__xludf.DUMMYFUNCTION("""COMPUTED_VALUE"""),"KILO")</f>
        <v>KILO</v>
      </c>
      <c r="G424" s="64">
        <f ca="1">IFERROR(__xludf.DUMMYFUNCTION("""COMPUTED_VALUE"""),3488)</f>
        <v>3488</v>
      </c>
      <c r="H424" s="40" t="str">
        <f ca="1">IFERROR(__xludf.DUMMYFUNCTION("""COMPUTED_VALUE"""),"ANEXO TECNICO")</f>
        <v>ANEXO TECNICO</v>
      </c>
    </row>
    <row r="425" spans="1:8">
      <c r="A425" s="60">
        <f ca="1">IFERROR(__xludf.DUMMYFUNCTION("""COMPUTED_VALUE"""),409)</f>
        <v>409</v>
      </c>
      <c r="B425" s="61" t="str">
        <f ca="1">IFERROR(__xludf.DUMMYFUNCTION("""COMPUTED_VALUE"""),"N/A")</f>
        <v>N/A</v>
      </c>
      <c r="C425" s="62" t="str">
        <f ca="1">IFERROR(__xludf.DUMMYFUNCTION("""COMPUTED_VALUE"""),"GRUPO 2")</f>
        <v>GRUPO 2</v>
      </c>
      <c r="D425" s="61" t="str">
        <f ca="1">IFERROR(__xludf.DUMMYFUNCTION("""COMPUTED_VALUE"""),"ALIMENTOS HUMANO")</f>
        <v>ALIMENTOS HUMANO</v>
      </c>
      <c r="E425" s="61" t="str">
        <f ca="1">IFERROR(__xludf.DUMMYFUNCTION("""COMPUTED_VALUE"""),"LULO")</f>
        <v>LULO</v>
      </c>
      <c r="F425" s="60" t="str">
        <f ca="1">IFERROR(__xludf.DUMMYFUNCTION("""COMPUTED_VALUE"""),"KILO")</f>
        <v>KILO</v>
      </c>
      <c r="G425" s="64">
        <f ca="1">IFERROR(__xludf.DUMMYFUNCTION("""COMPUTED_VALUE"""),7801)</f>
        <v>7801</v>
      </c>
      <c r="H425" s="40" t="str">
        <f ca="1">IFERROR(__xludf.DUMMYFUNCTION("""COMPUTED_VALUE"""),"ANEXO TECNICO")</f>
        <v>ANEXO TECNICO</v>
      </c>
    </row>
    <row r="426" spans="1:8">
      <c r="A426" s="60">
        <f ca="1">IFERROR(__xludf.DUMMYFUNCTION("""COMPUTED_VALUE"""),410)</f>
        <v>410</v>
      </c>
      <c r="B426" s="61" t="str">
        <f ca="1">IFERROR(__xludf.DUMMYFUNCTION("""COMPUTED_VALUE"""),"N/A")</f>
        <v>N/A</v>
      </c>
      <c r="C426" s="62" t="str">
        <f ca="1">IFERROR(__xludf.DUMMYFUNCTION("""COMPUTED_VALUE"""),"GRUPO 2")</f>
        <v>GRUPO 2</v>
      </c>
      <c r="D426" s="61" t="str">
        <f ca="1">IFERROR(__xludf.DUMMYFUNCTION("""COMPUTED_VALUE"""),"ALIMENTOS HUMANO")</f>
        <v>ALIMENTOS HUMANO</v>
      </c>
      <c r="E426" s="61" t="str">
        <f ca="1">IFERROR(__xludf.DUMMYFUNCTION("""COMPUTED_VALUE"""),"AROMÁTICA CAJA DE 20 SOBRES.")</f>
        <v>AROMÁTICA CAJA DE 20 SOBRES.</v>
      </c>
      <c r="F426" s="60" t="str">
        <f ca="1">IFERROR(__xludf.DUMMYFUNCTION("""COMPUTED_VALUE"""),"CAJA")</f>
        <v>CAJA</v>
      </c>
      <c r="G426" s="64">
        <f ca="1">IFERROR(__xludf.DUMMYFUNCTION("""COMPUTED_VALUE"""),9075)</f>
        <v>9075</v>
      </c>
      <c r="H426" s="40" t="str">
        <f ca="1">IFERROR(__xludf.DUMMYFUNCTION("""COMPUTED_VALUE"""),"ANEXO TECNICO")</f>
        <v>ANEXO TECNICO</v>
      </c>
    </row>
    <row r="427" spans="1:8">
      <c r="A427" s="60">
        <f ca="1">IFERROR(__xludf.DUMMYFUNCTION("""COMPUTED_VALUE"""),411)</f>
        <v>411</v>
      </c>
      <c r="B427" s="61" t="str">
        <f ca="1">IFERROR(__xludf.DUMMYFUNCTION("""COMPUTED_VALUE"""),"N/A")</f>
        <v>N/A</v>
      </c>
      <c r="C427" s="62" t="str">
        <f ca="1">IFERROR(__xludf.DUMMYFUNCTION("""COMPUTED_VALUE"""),"GRUPO 2")</f>
        <v>GRUPO 2</v>
      </c>
      <c r="D427" s="61" t="str">
        <f ca="1">IFERROR(__xludf.DUMMYFUNCTION("""COMPUTED_VALUE"""),"ALIMENTOS HUMANO")</f>
        <v>ALIMENTOS HUMANO</v>
      </c>
      <c r="E427" s="61" t="str">
        <f ca="1">IFERROR(__xludf.DUMMYFUNCTION("""COMPUTED_VALUE"""),"AZÚCAR BLANCA - EMPAQUE ELABORADO EN MATERIALES ATÓXICOS.(BOLSA DE MÍNIMO 200 SOBRES O TUBIPACKS DE 5 GR)")</f>
        <v>AZÚCAR BLANCA - EMPAQUE ELABORADO EN MATERIALES ATÓXICOS.(BOLSA DE MÍNIMO 200 SOBRES O TUBIPACKS DE 5 GR)</v>
      </c>
      <c r="F427" s="60" t="str">
        <f ca="1">IFERROR(__xludf.DUMMYFUNCTION("""COMPUTED_VALUE"""),"BOLSA")</f>
        <v>BOLSA</v>
      </c>
      <c r="G427" s="64">
        <f ca="1">IFERROR(__xludf.DUMMYFUNCTION("""COMPUTED_VALUE"""),7237)</f>
        <v>7237</v>
      </c>
      <c r="H427" s="40" t="str">
        <f ca="1">IFERROR(__xludf.DUMMYFUNCTION("""COMPUTED_VALUE"""),"ANEXO TECNICO")</f>
        <v>ANEXO TECNICO</v>
      </c>
    </row>
    <row r="428" spans="1:8">
      <c r="A428" s="60">
        <f ca="1">IFERROR(__xludf.DUMMYFUNCTION("""COMPUTED_VALUE"""),412)</f>
        <v>412</v>
      </c>
      <c r="B428" s="61" t="str">
        <f ca="1">IFERROR(__xludf.DUMMYFUNCTION("""COMPUTED_VALUE"""),"N/A")</f>
        <v>N/A</v>
      </c>
      <c r="C428" s="62" t="str">
        <f ca="1">IFERROR(__xludf.DUMMYFUNCTION("""COMPUTED_VALUE"""),"GRUPO 2")</f>
        <v>GRUPO 2</v>
      </c>
      <c r="D428" s="61" t="str">
        <f ca="1">IFERROR(__xludf.DUMMYFUNCTION("""COMPUTED_VALUE"""),"ALIMENTOS HUMANO")</f>
        <v>ALIMENTOS HUMANO</v>
      </c>
      <c r="E428" s="61" t="str">
        <f ca="1">IFERROR(__xludf.DUMMYFUNCTION("""COMPUTED_VALUE"""),"CAFÉ LIBRA 100% CAFÉ MOLIDO.")</f>
        <v>CAFÉ LIBRA 100% CAFÉ MOLIDO.</v>
      </c>
      <c r="F428" s="60" t="str">
        <f ca="1">IFERROR(__xludf.DUMMYFUNCTION("""COMPUTED_VALUE"""),"LIBRA")</f>
        <v>LIBRA</v>
      </c>
      <c r="G428" s="64">
        <f ca="1">IFERROR(__xludf.DUMMYFUNCTION("""COMPUTED_VALUE"""),17151)</f>
        <v>17151</v>
      </c>
      <c r="H428" s="40" t="str">
        <f ca="1">IFERROR(__xludf.DUMMYFUNCTION("""COMPUTED_VALUE"""),"ANEXO TECNICO")</f>
        <v>ANEXO TECNICO</v>
      </c>
    </row>
    <row r="429" spans="1:8">
      <c r="A429" s="60">
        <f ca="1">IFERROR(__xludf.DUMMYFUNCTION("""COMPUTED_VALUE"""),413)</f>
        <v>413</v>
      </c>
      <c r="B429" s="61" t="str">
        <f ca="1">IFERROR(__xludf.DUMMYFUNCTION("""COMPUTED_VALUE"""),"N/A")</f>
        <v>N/A</v>
      </c>
      <c r="C429" s="62" t="str">
        <f ca="1">IFERROR(__xludf.DUMMYFUNCTION("""COMPUTED_VALUE"""),"GRUPO 2")</f>
        <v>GRUPO 2</v>
      </c>
      <c r="D429" s="61" t="str">
        <f ca="1">IFERROR(__xludf.DUMMYFUNCTION("""COMPUTED_VALUE"""),"ALIMENTOS HUMANO")</f>
        <v>ALIMENTOS HUMANO</v>
      </c>
      <c r="E429" s="61" t="str">
        <f ca="1">IFERROR(__xludf.DUMMYFUNCTION("""COMPUTED_VALUE"""),"VINAGRE POR 4LITROS")</f>
        <v>VINAGRE POR 4LITROS</v>
      </c>
      <c r="F429" s="60" t="str">
        <f ca="1">IFERROR(__xludf.DUMMYFUNCTION("""COMPUTED_VALUE"""),"UNIDAD")</f>
        <v>UNIDAD</v>
      </c>
      <c r="G429" s="64">
        <f ca="1">IFERROR(__xludf.DUMMYFUNCTION("""COMPUTED_VALUE"""),15502)</f>
        <v>15502</v>
      </c>
      <c r="H429" s="40" t="str">
        <f ca="1">IFERROR(__xludf.DUMMYFUNCTION("""COMPUTED_VALUE"""),"ANEXO TECNICO")</f>
        <v>ANEXO TECNICO</v>
      </c>
    </row>
    <row r="430" spans="1:8">
      <c r="A430" s="60">
        <f ca="1">IFERROR(__xludf.DUMMYFUNCTION("""COMPUTED_VALUE"""),414)</f>
        <v>414</v>
      </c>
      <c r="B430" s="61" t="str">
        <f ca="1">IFERROR(__xludf.DUMMYFUNCTION("""COMPUTED_VALUE"""),"N/A")</f>
        <v>N/A</v>
      </c>
      <c r="C430" s="62" t="str">
        <f ca="1">IFERROR(__xludf.DUMMYFUNCTION("""COMPUTED_VALUE"""),"GRUPO 3")</f>
        <v>GRUPO 3</v>
      </c>
      <c r="D430" s="61" t="str">
        <f ca="1">IFERROR(__xludf.DUMMYFUNCTION("""COMPUTED_VALUE"""),"ALIMENTOS ANIMAL")</f>
        <v>ALIMENTOS ANIMAL</v>
      </c>
      <c r="E430" s="61" t="str">
        <f ca="1">IFERROR(__xludf.DUMMYFUNCTION("""COMPUTED_VALUE"""),"GUPPIES VIVOS - BOLSA X 1000")</f>
        <v>GUPPIES VIVOS - BOLSA X 1000</v>
      </c>
      <c r="F430" s="60" t="str">
        <f ca="1">IFERROR(__xludf.DUMMYFUNCTION("""COMPUTED_VALUE"""),"BOLSA")</f>
        <v>BOLSA</v>
      </c>
      <c r="G430" s="64">
        <f ca="1">IFERROR(__xludf.DUMMYFUNCTION("""COMPUTED_VALUE"""),22250)</f>
        <v>22250</v>
      </c>
      <c r="H430" s="40" t="str">
        <f ca="1">IFERROR(__xludf.DUMMYFUNCTION("""COMPUTED_VALUE"""),"ANEXO TECNICO")</f>
        <v>ANEXO TECNICO</v>
      </c>
    </row>
    <row r="431" spans="1:8">
      <c r="A431" s="60">
        <f ca="1">IFERROR(__xludf.DUMMYFUNCTION("""COMPUTED_VALUE"""),415)</f>
        <v>415</v>
      </c>
      <c r="B431" s="61" t="str">
        <f ca="1">IFERROR(__xludf.DUMMYFUNCTION("""COMPUTED_VALUE"""),"N/A")</f>
        <v>N/A</v>
      </c>
      <c r="C431" s="62" t="str">
        <f ca="1">IFERROR(__xludf.DUMMYFUNCTION("""COMPUTED_VALUE"""),"GRUPO 3")</f>
        <v>GRUPO 3</v>
      </c>
      <c r="D431" s="61" t="str">
        <f ca="1">IFERROR(__xludf.DUMMYFUNCTION("""COMPUTED_VALUE"""),"ALIMENTOS ANIMAL")</f>
        <v>ALIMENTOS ANIMAL</v>
      </c>
      <c r="E431" s="61" t="str">
        <f ca="1">IFERROR(__xludf.DUMMYFUNCTION("""COMPUTED_VALUE"""),"PECES VIVOS CARPA - (10 CMS)")</f>
        <v>PECES VIVOS CARPA - (10 CMS)</v>
      </c>
      <c r="F431" s="60" t="str">
        <f ca="1">IFERROR(__xludf.DUMMYFUNCTION("""COMPUTED_VALUE"""),"UNIDAD")</f>
        <v>UNIDAD</v>
      </c>
      <c r="G431" s="64">
        <f ca="1">IFERROR(__xludf.DUMMYFUNCTION("""COMPUTED_VALUE"""),4167)</f>
        <v>4167</v>
      </c>
      <c r="H431" s="40" t="str">
        <f ca="1">IFERROR(__xludf.DUMMYFUNCTION("""COMPUTED_VALUE"""),"ANEXO TECNICO")</f>
        <v>ANEXO TECNICO</v>
      </c>
    </row>
    <row r="432" spans="1:8">
      <c r="A432" s="60">
        <f ca="1">IFERROR(__xludf.DUMMYFUNCTION("""COMPUTED_VALUE"""),416)</f>
        <v>416</v>
      </c>
      <c r="B432" s="61" t="str">
        <f ca="1">IFERROR(__xludf.DUMMYFUNCTION("""COMPUTED_VALUE"""),"N/A")</f>
        <v>N/A</v>
      </c>
      <c r="C432" s="62" t="str">
        <f ca="1">IFERROR(__xludf.DUMMYFUNCTION("""COMPUTED_VALUE"""),"GRUPO 3")</f>
        <v>GRUPO 3</v>
      </c>
      <c r="D432" s="61" t="str">
        <f ca="1">IFERROR(__xludf.DUMMYFUNCTION("""COMPUTED_VALUE"""),"ALIMENTOS ANIMAL")</f>
        <v>ALIMENTOS ANIMAL</v>
      </c>
      <c r="E432" s="61" t="str">
        <f ca="1">IFERROR(__xludf.DUMMYFUNCTION("""COMPUTED_VALUE"""),"PECES VIVOS CARPA - (5 CMS)")</f>
        <v>PECES VIVOS CARPA - (5 CMS)</v>
      </c>
      <c r="F432" s="60" t="str">
        <f ca="1">IFERROR(__xludf.DUMMYFUNCTION("""COMPUTED_VALUE"""),"UNIDAD")</f>
        <v>UNIDAD</v>
      </c>
      <c r="G432" s="64">
        <f ca="1">IFERROR(__xludf.DUMMYFUNCTION("""COMPUTED_VALUE"""),3905)</f>
        <v>3905</v>
      </c>
      <c r="H432" s="40" t="str">
        <f ca="1">IFERROR(__xludf.DUMMYFUNCTION("""COMPUTED_VALUE"""),"ANEXO TECNICO")</f>
        <v>ANEXO TECNICO</v>
      </c>
    </row>
    <row r="433" spans="1:8">
      <c r="A433" s="60">
        <f ca="1">IFERROR(__xludf.DUMMYFUNCTION("""COMPUTED_VALUE"""),417)</f>
        <v>417</v>
      </c>
      <c r="B433" s="61" t="str">
        <f ca="1">IFERROR(__xludf.DUMMYFUNCTION("""COMPUTED_VALUE"""),"N/A")</f>
        <v>N/A</v>
      </c>
      <c r="C433" s="62" t="str">
        <f ca="1">IFERROR(__xludf.DUMMYFUNCTION("""COMPUTED_VALUE"""),"GRUPO 3")</f>
        <v>GRUPO 3</v>
      </c>
      <c r="D433" s="61" t="str">
        <f ca="1">IFERROR(__xludf.DUMMYFUNCTION("""COMPUTED_VALUE"""),"ALIMENTOS ANIMAL")</f>
        <v>ALIMENTOS ANIMAL</v>
      </c>
      <c r="E433" s="61" t="str">
        <f ca="1">IFERROR(__xludf.DUMMYFUNCTION("""COMPUTED_VALUE"""),"POLLITOS DE UN DÍA")</f>
        <v>POLLITOS DE UN DÍA</v>
      </c>
      <c r="F433" s="60" t="str">
        <f ca="1">IFERROR(__xludf.DUMMYFUNCTION("""COMPUTED_VALUE"""),"KILO")</f>
        <v>KILO</v>
      </c>
      <c r="G433" s="64">
        <f ca="1">IFERROR(__xludf.DUMMYFUNCTION("""COMPUTED_VALUE"""),70800)</f>
        <v>70800</v>
      </c>
      <c r="H433" s="40" t="str">
        <f ca="1">IFERROR(__xludf.DUMMYFUNCTION("""COMPUTED_VALUE"""),"ANEXO TECNICO")</f>
        <v>ANEXO TECNICO</v>
      </c>
    </row>
    <row r="434" spans="1:8">
      <c r="A434" s="60">
        <f ca="1">IFERROR(__xludf.DUMMYFUNCTION("""COMPUTED_VALUE"""),418)</f>
        <v>418</v>
      </c>
      <c r="B434" s="61" t="str">
        <f ca="1">IFERROR(__xludf.DUMMYFUNCTION("""COMPUTED_VALUE"""),"N/A")</f>
        <v>N/A</v>
      </c>
      <c r="C434" s="62" t="str">
        <f ca="1">IFERROR(__xludf.DUMMYFUNCTION("""COMPUTED_VALUE"""),"GRUPO 3")</f>
        <v>GRUPO 3</v>
      </c>
      <c r="D434" s="61" t="str">
        <f ca="1">IFERROR(__xludf.DUMMYFUNCTION("""COMPUTED_VALUE"""),"ALIMENTOS ANIMAL")</f>
        <v>ALIMENTOS ANIMAL</v>
      </c>
      <c r="E434" s="61" t="str">
        <f ca="1">IFERROR(__xludf.DUMMYFUNCTION("""COMPUTED_VALUE"""),"ALFALFA PELLETS")</f>
        <v>ALFALFA PELLETS</v>
      </c>
      <c r="F434" s="60" t="str">
        <f ca="1">IFERROR(__xludf.DUMMYFUNCTION("""COMPUTED_VALUE"""),"KILO")</f>
        <v>KILO</v>
      </c>
      <c r="G434" s="64">
        <f ca="1">IFERROR(__xludf.DUMMYFUNCTION("""COMPUTED_VALUE"""),53100)</f>
        <v>53100</v>
      </c>
      <c r="H434" s="40" t="str">
        <f ca="1">IFERROR(__xludf.DUMMYFUNCTION("""COMPUTED_VALUE"""),"ANEXO TECNICO")</f>
        <v>ANEXO TECNICO</v>
      </c>
    </row>
    <row r="435" spans="1:8">
      <c r="A435" s="60">
        <f ca="1">IFERROR(__xludf.DUMMYFUNCTION("""COMPUTED_VALUE"""),419)</f>
        <v>419</v>
      </c>
      <c r="B435" s="61" t="str">
        <f ca="1">IFERROR(__xludf.DUMMYFUNCTION("""COMPUTED_VALUE"""),"N/A")</f>
        <v>N/A</v>
      </c>
      <c r="C435" s="62" t="str">
        <f ca="1">IFERROR(__xludf.DUMMYFUNCTION("""COMPUTED_VALUE"""),"GRUPO 3")</f>
        <v>GRUPO 3</v>
      </c>
      <c r="D435" s="61" t="str">
        <f ca="1">IFERROR(__xludf.DUMMYFUNCTION("""COMPUTED_VALUE"""),"ALIMENTOS ANIMAL")</f>
        <v>ALIMENTOS ANIMAL</v>
      </c>
      <c r="E435" s="61" t="str">
        <f ca="1">IFERROR(__xludf.DUMMYFUNCTION("""COMPUTED_VALUE"""),"ALIMENTO EN POLVO PARA PICHONES DE AVES ORNAMENTALES")</f>
        <v>ALIMENTO EN POLVO PARA PICHONES DE AVES ORNAMENTALES</v>
      </c>
      <c r="F435" s="60" t="str">
        <f ca="1">IFERROR(__xludf.DUMMYFUNCTION("""COMPUTED_VALUE"""),"KILO")</f>
        <v>KILO</v>
      </c>
      <c r="G435" s="64">
        <f ca="1">IFERROR(__xludf.DUMMYFUNCTION("""COMPUTED_VALUE"""),33040)</f>
        <v>33040</v>
      </c>
      <c r="H435" s="40" t="str">
        <f ca="1">IFERROR(__xludf.DUMMYFUNCTION("""COMPUTED_VALUE"""),"ANEXO TECNICO")</f>
        <v>ANEXO TECNICO</v>
      </c>
    </row>
    <row r="436" spans="1:8">
      <c r="A436" s="60">
        <f ca="1">IFERROR(__xludf.DUMMYFUNCTION("""COMPUTED_VALUE"""),420)</f>
        <v>420</v>
      </c>
      <c r="B436" s="61" t="str">
        <f ca="1">IFERROR(__xludf.DUMMYFUNCTION("""COMPUTED_VALUE"""),"N/A")</f>
        <v>N/A</v>
      </c>
      <c r="C436" s="62" t="str">
        <f ca="1">IFERROR(__xludf.DUMMYFUNCTION("""COMPUTED_VALUE"""),"GRUPO 3")</f>
        <v>GRUPO 3</v>
      </c>
      <c r="D436" s="61" t="str">
        <f ca="1">IFERROR(__xludf.DUMMYFUNCTION("""COMPUTED_VALUE"""),"ALIMENTOS ANIMAL")</f>
        <v>ALIMENTOS ANIMAL</v>
      </c>
      <c r="E436" s="61" t="str">
        <f ca="1">IFERROR(__xludf.DUMMYFUNCTION("""COMPUTED_VALUE"""),"ALIMENTO GRANULADO PARA PECES TROPICALES X 375 GRAMOS")</f>
        <v>ALIMENTO GRANULADO PARA PECES TROPICALES X 375 GRAMOS</v>
      </c>
      <c r="F436" s="60" t="str">
        <f ca="1">IFERROR(__xludf.DUMMYFUNCTION("""COMPUTED_VALUE"""),"TARRO")</f>
        <v>TARRO</v>
      </c>
      <c r="G436" s="64">
        <f ca="1">IFERROR(__xludf.DUMMYFUNCTION("""COMPUTED_VALUE"""),67010)</f>
        <v>67010</v>
      </c>
      <c r="H436" s="40" t="str">
        <f ca="1">IFERROR(__xludf.DUMMYFUNCTION("""COMPUTED_VALUE"""),"ANEXO TECNICO")</f>
        <v>ANEXO TECNICO</v>
      </c>
    </row>
    <row r="437" spans="1:8">
      <c r="A437" s="60">
        <f ca="1">IFERROR(__xludf.DUMMYFUNCTION("""COMPUTED_VALUE"""),421)</f>
        <v>421</v>
      </c>
      <c r="B437" s="61" t="str">
        <f ca="1">IFERROR(__xludf.DUMMYFUNCTION("""COMPUTED_VALUE"""),"N/A")</f>
        <v>N/A</v>
      </c>
      <c r="C437" s="62" t="str">
        <f ca="1">IFERROR(__xludf.DUMMYFUNCTION("""COMPUTED_VALUE"""),"GRUPO 3")</f>
        <v>GRUPO 3</v>
      </c>
      <c r="D437" s="61" t="str">
        <f ca="1">IFERROR(__xludf.DUMMYFUNCTION("""COMPUTED_VALUE"""),"ALIMENTOS ANIMAL")</f>
        <v>ALIMENTOS ANIMAL</v>
      </c>
      <c r="E437" s="61" t="str">
        <f ca="1">IFERROR(__xludf.DUMMYFUNCTION("""COMPUTED_VALUE"""),"ALIMENTO HÚMEDO PARA GATOS - SOBRES DE 80 GR.")</f>
        <v>ALIMENTO HÚMEDO PARA GATOS - SOBRES DE 80 GR.</v>
      </c>
      <c r="F437" s="60" t="str">
        <f ca="1">IFERROR(__xludf.DUMMYFUNCTION("""COMPUTED_VALUE"""),"UNIDAD")</f>
        <v>UNIDAD</v>
      </c>
      <c r="G437" s="64">
        <f ca="1">IFERROR(__xludf.DUMMYFUNCTION("""COMPUTED_VALUE"""),5010)</f>
        <v>5010</v>
      </c>
      <c r="H437" s="40" t="str">
        <f ca="1">IFERROR(__xludf.DUMMYFUNCTION("""COMPUTED_VALUE"""),"ANEXO TECNICO")</f>
        <v>ANEXO TECNICO</v>
      </c>
    </row>
    <row r="438" spans="1:8">
      <c r="A438" s="60">
        <f ca="1">IFERROR(__xludf.DUMMYFUNCTION("""COMPUTED_VALUE"""),422)</f>
        <v>422</v>
      </c>
      <c r="B438" s="61" t="str">
        <f ca="1">IFERROR(__xludf.DUMMYFUNCTION("""COMPUTED_VALUE"""),"N/A")</f>
        <v>N/A</v>
      </c>
      <c r="C438" s="62" t="str">
        <f ca="1">IFERROR(__xludf.DUMMYFUNCTION("""COMPUTED_VALUE"""),"GRUPO 3")</f>
        <v>GRUPO 3</v>
      </c>
      <c r="D438" s="61" t="str">
        <f ca="1">IFERROR(__xludf.DUMMYFUNCTION("""COMPUTED_VALUE"""),"ALIMENTOS ANIMAL")</f>
        <v>ALIMENTOS ANIMAL</v>
      </c>
      <c r="E438" s="61" t="str">
        <f ca="1">IFERROR(__xludf.DUMMYFUNCTION("""COMPUTED_VALUE"""),"ALIMENTO HÚMEDO PARA MASCOTAS (PERRO Y GATO) EN RECUPERACIÓN DE PROCEDIMIENTOS QUIRÚRGICOS, ENFERMEDADES, LESIONES, TRAUMATISMOS ENTRE OTROS. (EJEMPLO: A/D HILLS) - LATAS DE 156 G.")</f>
        <v>ALIMENTO HÚMEDO PARA MASCOTAS (PERRO Y GATO) EN RECUPERACIÓN DE PROCEDIMIENTOS QUIRÚRGICOS, ENFERMEDADES, LESIONES, TRAUMATISMOS ENTRE OTROS. (EJEMPLO: A/D HILLS) - LATAS DE 156 G.</v>
      </c>
      <c r="F438" s="60" t="str">
        <f ca="1">IFERROR(__xludf.DUMMYFUNCTION("""COMPUTED_VALUE"""),"UNIDAD")</f>
        <v>UNIDAD</v>
      </c>
      <c r="G438" s="64">
        <f ca="1">IFERROR(__xludf.DUMMYFUNCTION("""COMPUTED_VALUE"""),24280)</f>
        <v>24280</v>
      </c>
      <c r="H438" s="40" t="str">
        <f ca="1">IFERROR(__xludf.DUMMYFUNCTION("""COMPUTED_VALUE"""),"ANEXO TECNICO")</f>
        <v>ANEXO TECNICO</v>
      </c>
    </row>
    <row r="439" spans="1:8">
      <c r="A439" s="60">
        <f ca="1">IFERROR(__xludf.DUMMYFUNCTION("""COMPUTED_VALUE"""),423)</f>
        <v>423</v>
      </c>
      <c r="B439" s="61" t="str">
        <f ca="1">IFERROR(__xludf.DUMMYFUNCTION("""COMPUTED_VALUE"""),"N/A")</f>
        <v>N/A</v>
      </c>
      <c r="C439" s="62" t="str">
        <f ca="1">IFERROR(__xludf.DUMMYFUNCTION("""COMPUTED_VALUE"""),"GRUPO 3")</f>
        <v>GRUPO 3</v>
      </c>
      <c r="D439" s="61" t="str">
        <f ca="1">IFERROR(__xludf.DUMMYFUNCTION("""COMPUTED_VALUE"""),"ALIMENTOS ANIMAL")</f>
        <v>ALIMENTOS ANIMAL</v>
      </c>
      <c r="E439" s="61" t="str">
        <f ca="1">IFERROR(__xludf.DUMMYFUNCTION("""COMPUTED_VALUE"""),"CONCENTRADO DE GATO. PROTEÍNA MIN. 31%. GRASA MIN. 10%. QUE NO CONTENGA INGREDIENTES ALTERNOS (Y/O) Y QUE CONTENGAN COMO INGREDIENTE PRINCIPAL PRODUCTOS DE ORIGEN ANIMAL E INCLUYAN UN MENOR PORCENTAJE DE GRANOS - BULTO POR 8 KILOGRAMOS")</f>
        <v>CONCENTRADO DE GATO. PROTEÍNA MIN. 31%. GRASA MIN. 10%. QUE NO CONTENGA INGREDIENTES ALTERNOS (Y/O) Y QUE CONTENGAN COMO INGREDIENTE PRINCIPAL PRODUCTOS DE ORIGEN ANIMAL E INCLUYAN UN MENOR PORCENTAJE DE GRANOS - BULTO POR 8 KILOGRAMOS</v>
      </c>
      <c r="F439" s="60" t="str">
        <f ca="1">IFERROR(__xludf.DUMMYFUNCTION("""COMPUTED_VALUE"""),"BULTO")</f>
        <v>BULTO</v>
      </c>
      <c r="G439" s="64">
        <f ca="1">IFERROR(__xludf.DUMMYFUNCTION("""COMPUTED_VALUE"""),116665)</f>
        <v>116665</v>
      </c>
      <c r="H439" s="40" t="str">
        <f ca="1">IFERROR(__xludf.DUMMYFUNCTION("""COMPUTED_VALUE"""),"ANEXO TECNICO")</f>
        <v>ANEXO TECNICO</v>
      </c>
    </row>
    <row r="440" spans="1:8">
      <c r="A440" s="60">
        <f ca="1">IFERROR(__xludf.DUMMYFUNCTION("""COMPUTED_VALUE"""),424)</f>
        <v>424</v>
      </c>
      <c r="B440" s="61" t="str">
        <f ca="1">IFERROR(__xludf.DUMMYFUNCTION("""COMPUTED_VALUE"""),"N/A")</f>
        <v>N/A</v>
      </c>
      <c r="C440" s="62" t="str">
        <f ca="1">IFERROR(__xludf.DUMMYFUNCTION("""COMPUTED_VALUE"""),"GRUPO 3")</f>
        <v>GRUPO 3</v>
      </c>
      <c r="D440" s="61" t="str">
        <f ca="1">IFERROR(__xludf.DUMMYFUNCTION("""COMPUTED_VALUE"""),"ALIMENTOS ANIMAL")</f>
        <v>ALIMENTOS ANIMAL</v>
      </c>
      <c r="E440" s="61" t="str">
        <f ca="1">IFERROR(__xludf.DUMMYFUNCTION("""COMPUTED_VALUE"""),"CONCENTRADO DE PERRO. PROTEÍNA MIN. 22%. GRASA MIN. 10%. QUE NO CONTENGA INGREDIENTES ALTERNOS (Y/O) Y QUE CONTENGAN COMO INGREDIENTE PRINCIPAL PRODUCTOS DE ORIGEN ANIMAL E INCLUYAN UN MENOR PORCENTAJE DE GRANOS. - BULTO POR 25 KILOGRAMOS")</f>
        <v>CONCENTRADO DE PERRO. PROTEÍNA MIN. 22%. GRASA MIN. 10%. QUE NO CONTENGA INGREDIENTES ALTERNOS (Y/O) Y QUE CONTENGAN COMO INGREDIENTE PRINCIPAL PRODUCTOS DE ORIGEN ANIMAL E INCLUYAN UN MENOR PORCENTAJE DE GRANOS. - BULTO POR 25 KILOGRAMOS</v>
      </c>
      <c r="F440" s="60" t="str">
        <f ca="1">IFERROR(__xludf.DUMMYFUNCTION("""COMPUTED_VALUE"""),"BULTO")</f>
        <v>BULTO</v>
      </c>
      <c r="G440" s="64">
        <f ca="1">IFERROR(__xludf.DUMMYFUNCTION("""COMPUTED_VALUE"""),156300)</f>
        <v>156300</v>
      </c>
      <c r="H440" s="40" t="str">
        <f ca="1">IFERROR(__xludf.DUMMYFUNCTION("""COMPUTED_VALUE"""),"ANEXO TECNICO")</f>
        <v>ANEXO TECNICO</v>
      </c>
    </row>
    <row r="441" spans="1:8">
      <c r="A441" s="60">
        <f ca="1">IFERROR(__xludf.DUMMYFUNCTION("""COMPUTED_VALUE"""),425)</f>
        <v>425</v>
      </c>
      <c r="B441" s="61" t="str">
        <f ca="1">IFERROR(__xludf.DUMMYFUNCTION("""COMPUTED_VALUE"""),"N/A")</f>
        <v>N/A</v>
      </c>
      <c r="C441" s="62" t="str">
        <f ca="1">IFERROR(__xludf.DUMMYFUNCTION("""COMPUTED_VALUE"""),"GRUPO 3")</f>
        <v>GRUPO 3</v>
      </c>
      <c r="D441" s="61" t="str">
        <f ca="1">IFERROR(__xludf.DUMMYFUNCTION("""COMPUTED_VALUE"""),"ALIMENTOS ANIMAL")</f>
        <v>ALIMENTOS ANIMAL</v>
      </c>
      <c r="E441" s="61" t="str">
        <f ca="1">IFERROR(__xludf.DUMMYFUNCTION("""COMPUTED_VALUE"""),"CONCENTRADO ESPECIALIZADO PARA PECES HERBÍVOROS A BASE DE ALGAS X 227 GRAMOS")</f>
        <v>CONCENTRADO ESPECIALIZADO PARA PECES HERBÍVOROS A BASE DE ALGAS X 227 GRAMOS</v>
      </c>
      <c r="F441" s="60" t="str">
        <f ca="1">IFERROR(__xludf.DUMMYFUNCTION("""COMPUTED_VALUE"""),"FRASCO")</f>
        <v>FRASCO</v>
      </c>
      <c r="G441" s="64">
        <f ca="1">IFERROR(__xludf.DUMMYFUNCTION("""COMPUTED_VALUE"""),64507)</f>
        <v>64507</v>
      </c>
      <c r="H441" s="40" t="str">
        <f ca="1">IFERROR(__xludf.DUMMYFUNCTION("""COMPUTED_VALUE"""),"ANEXO TECNICO")</f>
        <v>ANEXO TECNICO</v>
      </c>
    </row>
    <row r="442" spans="1:8">
      <c r="A442" s="60">
        <f ca="1">IFERROR(__xludf.DUMMYFUNCTION("""COMPUTED_VALUE"""),426)</f>
        <v>426</v>
      </c>
      <c r="B442" s="61" t="str">
        <f ca="1">IFERROR(__xludf.DUMMYFUNCTION("""COMPUTED_VALUE"""),"N/A")</f>
        <v>N/A</v>
      </c>
      <c r="C442" s="62" t="str">
        <f ca="1">IFERROR(__xludf.DUMMYFUNCTION("""COMPUTED_VALUE"""),"GRUPO 3")</f>
        <v>GRUPO 3</v>
      </c>
      <c r="D442" s="61" t="str">
        <f ca="1">IFERROR(__xludf.DUMMYFUNCTION("""COMPUTED_VALUE"""),"ALIMENTOS ANIMAL")</f>
        <v>ALIMENTOS ANIMAL</v>
      </c>
      <c r="E442" s="61" t="str">
        <f ca="1">IFERROR(__xludf.DUMMYFUNCTION("""COMPUTED_VALUE"""),"CONCENTRADO ESPECIALIZADO PARA TORTUGAS")</f>
        <v>CONCENTRADO ESPECIALIZADO PARA TORTUGAS</v>
      </c>
      <c r="F442" s="60" t="str">
        <f ca="1">IFERROR(__xludf.DUMMYFUNCTION("""COMPUTED_VALUE"""),"KILO")</f>
        <v>KILO</v>
      </c>
      <c r="G442" s="64">
        <f ca="1">IFERROR(__xludf.DUMMYFUNCTION("""COMPUTED_VALUE"""),39005)</f>
        <v>39005</v>
      </c>
      <c r="H442" s="40" t="str">
        <f ca="1">IFERROR(__xludf.DUMMYFUNCTION("""COMPUTED_VALUE"""),"ANEXO TECNICO")</f>
        <v>ANEXO TECNICO</v>
      </c>
    </row>
    <row r="443" spans="1:8">
      <c r="A443" s="60">
        <f ca="1">IFERROR(__xludf.DUMMYFUNCTION("""COMPUTED_VALUE"""),427)</f>
        <v>427</v>
      </c>
      <c r="B443" s="61" t="str">
        <f ca="1">IFERROR(__xludf.DUMMYFUNCTION("""COMPUTED_VALUE"""),"N/A")</f>
        <v>N/A</v>
      </c>
      <c r="C443" s="62" t="str">
        <f ca="1">IFERROR(__xludf.DUMMYFUNCTION("""COMPUTED_VALUE"""),"GRUPO 3")</f>
        <v>GRUPO 3</v>
      </c>
      <c r="D443" s="61" t="str">
        <f ca="1">IFERROR(__xludf.DUMMYFUNCTION("""COMPUTED_VALUE"""),"ALIMENTOS ANIMAL")</f>
        <v>ALIMENTOS ANIMAL</v>
      </c>
      <c r="E443" s="61" t="str">
        <f ca="1">IFERROR(__xludf.DUMMYFUNCTION("""COMPUTED_VALUE"""),"CONCENTRADO PARA CABALLOS EN MANTENIMIENTO DESDE LOS 36 MESES DE EDAD.")</f>
        <v>CONCENTRADO PARA CABALLOS EN MANTENIMIENTO DESDE LOS 36 MESES DE EDAD.</v>
      </c>
      <c r="F443" s="60" t="str">
        <f ca="1">IFERROR(__xludf.DUMMYFUNCTION("""COMPUTED_VALUE"""),"KILO")</f>
        <v>KILO</v>
      </c>
      <c r="G443" s="64">
        <f ca="1">IFERROR(__xludf.DUMMYFUNCTION("""COMPUTED_VALUE"""),2478)</f>
        <v>2478</v>
      </c>
      <c r="H443" s="40" t="str">
        <f ca="1">IFERROR(__xludf.DUMMYFUNCTION("""COMPUTED_VALUE"""),"ANEXO TECNICO")</f>
        <v>ANEXO TECNICO</v>
      </c>
    </row>
    <row r="444" spans="1:8">
      <c r="A444" s="60">
        <f ca="1">IFERROR(__xludf.DUMMYFUNCTION("""COMPUTED_VALUE"""),428)</f>
        <v>428</v>
      </c>
      <c r="B444" s="61" t="str">
        <f ca="1">IFERROR(__xludf.DUMMYFUNCTION("""COMPUTED_VALUE"""),"N/A")</f>
        <v>N/A</v>
      </c>
      <c r="C444" s="62" t="str">
        <f ca="1">IFERROR(__xludf.DUMMYFUNCTION("""COMPUTED_VALUE"""),"GRUPO 3")</f>
        <v>GRUPO 3</v>
      </c>
      <c r="D444" s="61" t="str">
        <f ca="1">IFERROR(__xludf.DUMMYFUNCTION("""COMPUTED_VALUE"""),"ALIMENTOS ANIMAL")</f>
        <v>ALIMENTOS ANIMAL</v>
      </c>
      <c r="E444" s="61" t="str">
        <f ca="1">IFERROR(__xludf.DUMMYFUNCTION("""COMPUTED_VALUE"""),"CONCENTRADO PARA CONEJO")</f>
        <v>CONCENTRADO PARA CONEJO</v>
      </c>
      <c r="F444" s="60" t="str">
        <f ca="1">IFERROR(__xludf.DUMMYFUNCTION("""COMPUTED_VALUE"""),"KILO")</f>
        <v>KILO</v>
      </c>
      <c r="G444" s="64">
        <f ca="1">IFERROR(__xludf.DUMMYFUNCTION("""COMPUTED_VALUE"""),3741)</f>
        <v>3741</v>
      </c>
      <c r="H444" s="40" t="str">
        <f ca="1">IFERROR(__xludf.DUMMYFUNCTION("""COMPUTED_VALUE"""),"ANEXO TECNICO")</f>
        <v>ANEXO TECNICO</v>
      </c>
    </row>
    <row r="445" spans="1:8">
      <c r="A445" s="60">
        <f ca="1">IFERROR(__xludf.DUMMYFUNCTION("""COMPUTED_VALUE"""),429)</f>
        <v>429</v>
      </c>
      <c r="B445" s="61" t="str">
        <f ca="1">IFERROR(__xludf.DUMMYFUNCTION("""COMPUTED_VALUE"""),"N/A")</f>
        <v>N/A</v>
      </c>
      <c r="C445" s="62" t="str">
        <f ca="1">IFERROR(__xludf.DUMMYFUNCTION("""COMPUTED_VALUE"""),"GRUPO 3")</f>
        <v>GRUPO 3</v>
      </c>
      <c r="D445" s="61" t="str">
        <f ca="1">IFERROR(__xludf.DUMMYFUNCTION("""COMPUTED_VALUE"""),"ALIMENTOS ANIMAL")</f>
        <v>ALIMENTOS ANIMAL</v>
      </c>
      <c r="E445" s="61" t="str">
        <f ca="1">IFERROR(__xludf.DUMMYFUNCTION("""COMPUTED_VALUE"""),"CONCENTRADO PARA PECES PELLETIZADO FLOTANTE")</f>
        <v>CONCENTRADO PARA PECES PELLETIZADO FLOTANTE</v>
      </c>
      <c r="F445" s="60" t="str">
        <f ca="1">IFERROR(__xludf.DUMMYFUNCTION("""COMPUTED_VALUE"""),"KILO")</f>
        <v>KILO</v>
      </c>
      <c r="G445" s="64">
        <f ca="1">IFERROR(__xludf.DUMMYFUNCTION("""COMPUTED_VALUE"""),26504)</f>
        <v>26504</v>
      </c>
      <c r="H445" s="40" t="str">
        <f ca="1">IFERROR(__xludf.DUMMYFUNCTION("""COMPUTED_VALUE"""),"ANEXO TECNICO")</f>
        <v>ANEXO TECNICO</v>
      </c>
    </row>
    <row r="446" spans="1:8">
      <c r="A446" s="60">
        <f ca="1">IFERROR(__xludf.DUMMYFUNCTION("""COMPUTED_VALUE"""),430)</f>
        <v>430</v>
      </c>
      <c r="B446" s="61" t="str">
        <f ca="1">IFERROR(__xludf.DUMMYFUNCTION("""COMPUTED_VALUE"""),"N/A")</f>
        <v>N/A</v>
      </c>
      <c r="C446" s="62" t="str">
        <f ca="1">IFERROR(__xludf.DUMMYFUNCTION("""COMPUTED_VALUE"""),"GRUPO 3")</f>
        <v>GRUPO 3</v>
      </c>
      <c r="D446" s="61" t="str">
        <f ca="1">IFERROR(__xludf.DUMMYFUNCTION("""COMPUTED_VALUE"""),"ALIMENTOS ANIMAL")</f>
        <v>ALIMENTOS ANIMAL</v>
      </c>
      <c r="E446" s="61" t="str">
        <f ca="1">IFERROR(__xludf.DUMMYFUNCTION("""COMPUTED_VALUE"""),"CONCENTRADO POLLITO INICIACIÓN")</f>
        <v>CONCENTRADO POLLITO INICIACIÓN</v>
      </c>
      <c r="F446" s="60" t="str">
        <f ca="1">IFERROR(__xludf.DUMMYFUNCTION("""COMPUTED_VALUE"""),"KILO")</f>
        <v>KILO</v>
      </c>
      <c r="G446" s="64">
        <f ca="1">IFERROR(__xludf.DUMMYFUNCTION("""COMPUTED_VALUE"""),4012)</f>
        <v>4012</v>
      </c>
      <c r="H446" s="40" t="str">
        <f ca="1">IFERROR(__xludf.DUMMYFUNCTION("""COMPUTED_VALUE"""),"ANEXO TECNICO")</f>
        <v>ANEXO TECNICO</v>
      </c>
    </row>
    <row r="447" spans="1:8">
      <c r="A447" s="60">
        <f ca="1">IFERROR(__xludf.DUMMYFUNCTION("""COMPUTED_VALUE"""),431)</f>
        <v>431</v>
      </c>
      <c r="B447" s="61" t="str">
        <f ca="1">IFERROR(__xludf.DUMMYFUNCTION("""COMPUTED_VALUE"""),"N/A")</f>
        <v>N/A</v>
      </c>
      <c r="C447" s="62" t="str">
        <f ca="1">IFERROR(__xludf.DUMMYFUNCTION("""COMPUTED_VALUE"""),"GRUPO 3")</f>
        <v>GRUPO 3</v>
      </c>
      <c r="D447" s="61" t="str">
        <f ca="1">IFERROR(__xludf.DUMMYFUNCTION("""COMPUTED_VALUE"""),"ALIMENTOS ANIMAL")</f>
        <v>ALIMENTOS ANIMAL</v>
      </c>
      <c r="E447" s="61" t="str">
        <f ca="1">IFERROR(__xludf.DUMMYFUNCTION("""COMPUTED_VALUE"""),"CONCENTRADO POLLITO LEVANTE")</f>
        <v>CONCENTRADO POLLITO LEVANTE</v>
      </c>
      <c r="F447" s="60" t="str">
        <f ca="1">IFERROR(__xludf.DUMMYFUNCTION("""COMPUTED_VALUE"""),"KILO")</f>
        <v>KILO</v>
      </c>
      <c r="G447" s="64">
        <f ca="1">IFERROR(__xludf.DUMMYFUNCTION("""COMPUTED_VALUE"""),4012)</f>
        <v>4012</v>
      </c>
      <c r="H447" s="40" t="str">
        <f ca="1">IFERROR(__xludf.DUMMYFUNCTION("""COMPUTED_VALUE"""),"ANEXO TECNICO")</f>
        <v>ANEXO TECNICO</v>
      </c>
    </row>
    <row r="448" spans="1:8">
      <c r="A448" s="60">
        <f ca="1">IFERROR(__xludf.DUMMYFUNCTION("""COMPUTED_VALUE"""),432)</f>
        <v>432</v>
      </c>
      <c r="B448" s="61" t="str">
        <f ca="1">IFERROR(__xludf.DUMMYFUNCTION("""COMPUTED_VALUE"""),"N/A")</f>
        <v>N/A</v>
      </c>
      <c r="C448" s="62" t="str">
        <f ca="1">IFERROR(__xludf.DUMMYFUNCTION("""COMPUTED_VALUE"""),"GRUPO 3")</f>
        <v>GRUPO 3</v>
      </c>
      <c r="D448" s="61" t="str">
        <f ca="1">IFERROR(__xludf.DUMMYFUNCTION("""COMPUTED_VALUE"""),"ALIMENTOS ANIMAL")</f>
        <v>ALIMENTOS ANIMAL</v>
      </c>
      <c r="E448" s="61" t="str">
        <f ca="1">IFERROR(__xludf.DUMMYFUNCTION("""COMPUTED_VALUE"""),"MELAZA")</f>
        <v>MELAZA</v>
      </c>
      <c r="F448" s="60" t="str">
        <f ca="1">IFERROR(__xludf.DUMMYFUNCTION("""COMPUTED_VALUE"""),"KILO")</f>
        <v>KILO</v>
      </c>
      <c r="G448" s="64">
        <f ca="1">IFERROR(__xludf.DUMMYFUNCTION("""COMPUTED_VALUE"""),13570)</f>
        <v>13570</v>
      </c>
      <c r="H448" s="40" t="str">
        <f ca="1">IFERROR(__xludf.DUMMYFUNCTION("""COMPUTED_VALUE"""),"ANEXO TECNICO")</f>
        <v>ANEXO TECNICO</v>
      </c>
    </row>
    <row r="449" spans="1:8">
      <c r="A449" s="60">
        <f ca="1">IFERROR(__xludf.DUMMYFUNCTION("""COMPUTED_VALUE"""),433)</f>
        <v>433</v>
      </c>
      <c r="B449" s="61" t="str">
        <f ca="1">IFERROR(__xludf.DUMMYFUNCTION("""COMPUTED_VALUE"""),"N/A")</f>
        <v>N/A</v>
      </c>
      <c r="C449" s="62" t="str">
        <f ca="1">IFERROR(__xludf.DUMMYFUNCTION("""COMPUTED_VALUE"""),"GRUPO 3")</f>
        <v>GRUPO 3</v>
      </c>
      <c r="D449" s="61" t="str">
        <f ca="1">IFERROR(__xludf.DUMMYFUNCTION("""COMPUTED_VALUE"""),"ALIMENTOS ANIMAL")</f>
        <v>ALIMENTOS ANIMAL</v>
      </c>
      <c r="E449" s="61" t="str">
        <f ca="1">IFERROR(__xludf.DUMMYFUNCTION("""COMPUTED_VALUE"""),"NUTRILOOP BABY BIRDS: POLVO PARA PREPARAR PAPILLA ESPECÍFICO PARA CRIANZA MANUAL DE AVES PSITÁCIDAS NEONATAS. PAQUETE POR 500 GRAMOS.")</f>
        <v>NUTRILOOP BABY BIRDS: POLVO PARA PREPARAR PAPILLA ESPECÍFICO PARA CRIANZA MANUAL DE AVES PSITÁCIDAS NEONATAS. PAQUETE POR 500 GRAMOS.</v>
      </c>
      <c r="F449" s="60" t="str">
        <f ca="1">IFERROR(__xludf.DUMMYFUNCTION("""COMPUTED_VALUE"""),"UNIDAD")</f>
        <v>UNIDAD</v>
      </c>
      <c r="G449" s="64">
        <f ca="1">IFERROR(__xludf.DUMMYFUNCTION("""COMPUTED_VALUE"""),44920)</f>
        <v>44920</v>
      </c>
      <c r="H449" s="40" t="str">
        <f ca="1">IFERROR(__xludf.DUMMYFUNCTION("""COMPUTED_VALUE"""),"ANEXO TECNICO")</f>
        <v>ANEXO TECNICO</v>
      </c>
    </row>
    <row r="450" spans="1:8">
      <c r="A450" s="60">
        <f ca="1">IFERROR(__xludf.DUMMYFUNCTION("""COMPUTED_VALUE"""),434)</f>
        <v>434</v>
      </c>
      <c r="B450" s="61" t="str">
        <f ca="1">IFERROR(__xludf.DUMMYFUNCTION("""COMPUTED_VALUE"""),"N/A")</f>
        <v>N/A</v>
      </c>
      <c r="C450" s="62" t="str">
        <f ca="1">IFERROR(__xludf.DUMMYFUNCTION("""COMPUTED_VALUE"""),"GRUPO 3")</f>
        <v>GRUPO 3</v>
      </c>
      <c r="D450" s="61" t="str">
        <f ca="1">IFERROR(__xludf.DUMMYFUNCTION("""COMPUTED_VALUE"""),"ALIMENTOS ANIMAL")</f>
        <v>ALIMENTOS ANIMAL</v>
      </c>
      <c r="E450" s="61" t="str">
        <f ca="1">IFERROR(__xludf.DUMMYFUNCTION("""COMPUTED_VALUE"""),"NUTRILOOP PREMIUM SIN FACTOR: ALIMENTO ESPECIALIZADO CON UN ALTO VALOR NUTRICIONAL QUE CUBRE LOS REQUERIMIENTOS DE SUS AVES EN SUS DIFERENTES ETAPAS FISIOLÓGICAS. BOLSA POR 500 GRAMOS")</f>
        <v>NUTRILOOP PREMIUM SIN FACTOR: ALIMENTO ESPECIALIZADO CON UN ALTO VALOR NUTRICIONAL QUE CUBRE LOS REQUERIMIENTOS DE SUS AVES EN SUS DIFERENTES ETAPAS FISIOLÓGICAS. BOLSA POR 500 GRAMOS</v>
      </c>
      <c r="F450" s="60" t="str">
        <f ca="1">IFERROR(__xludf.DUMMYFUNCTION("""COMPUTED_VALUE"""),"UNIDAD")</f>
        <v>UNIDAD</v>
      </c>
      <c r="G450" s="64">
        <f ca="1">IFERROR(__xludf.DUMMYFUNCTION("""COMPUTED_VALUE"""),33040)</f>
        <v>33040</v>
      </c>
      <c r="H450" s="40" t="str">
        <f ca="1">IFERROR(__xludf.DUMMYFUNCTION("""COMPUTED_VALUE"""),"ANEXO TECNICO")</f>
        <v>ANEXO TECNICO</v>
      </c>
    </row>
    <row r="451" spans="1:8">
      <c r="A451" s="60">
        <f ca="1">IFERROR(__xludf.DUMMYFUNCTION("""COMPUTED_VALUE"""),435)</f>
        <v>435</v>
      </c>
      <c r="B451" s="61" t="str">
        <f ca="1">IFERROR(__xludf.DUMMYFUNCTION("""COMPUTED_VALUE"""),"N/A")</f>
        <v>N/A</v>
      </c>
      <c r="C451" s="62" t="str">
        <f ca="1">IFERROR(__xludf.DUMMYFUNCTION("""COMPUTED_VALUE"""),"GRUPO 3")</f>
        <v>GRUPO 3</v>
      </c>
      <c r="D451" s="61" t="str">
        <f ca="1">IFERROR(__xludf.DUMMYFUNCTION("""COMPUTED_VALUE"""),"ALIMENTOS ANIMAL")</f>
        <v>ALIMENTOS ANIMAL</v>
      </c>
      <c r="E451" s="61" t="str">
        <f ca="1">IFERROR(__xludf.DUMMYFUNCTION("""COMPUTED_VALUE"""),"ALPISTE")</f>
        <v>ALPISTE</v>
      </c>
      <c r="F451" s="60" t="str">
        <f ca="1">IFERROR(__xludf.DUMMYFUNCTION("""COMPUTED_VALUE"""),"KILO")</f>
        <v>KILO</v>
      </c>
      <c r="G451" s="64">
        <f ca="1">IFERROR(__xludf.DUMMYFUNCTION("""COMPUTED_VALUE"""),7657)</f>
        <v>7657</v>
      </c>
      <c r="H451" s="40" t="str">
        <f ca="1">IFERROR(__xludf.DUMMYFUNCTION("""COMPUTED_VALUE"""),"ANEXO TECNICO")</f>
        <v>ANEXO TECNICO</v>
      </c>
    </row>
    <row r="452" spans="1:8">
      <c r="A452" s="60">
        <f ca="1">IFERROR(__xludf.DUMMYFUNCTION("""COMPUTED_VALUE"""),436)</f>
        <v>436</v>
      </c>
      <c r="B452" s="61" t="str">
        <f ca="1">IFERROR(__xludf.DUMMYFUNCTION("""COMPUTED_VALUE"""),"N/A")</f>
        <v>N/A</v>
      </c>
      <c r="C452" s="62" t="str">
        <f ca="1">IFERROR(__xludf.DUMMYFUNCTION("""COMPUTED_VALUE"""),"GRUPO 3")</f>
        <v>GRUPO 3</v>
      </c>
      <c r="D452" s="61" t="str">
        <f ca="1">IFERROR(__xludf.DUMMYFUNCTION("""COMPUTED_VALUE"""),"ALIMENTOS ANIMAL")</f>
        <v>ALIMENTOS ANIMAL</v>
      </c>
      <c r="E452" s="61" t="str">
        <f ca="1">IFERROR(__xludf.DUMMYFUNCTION("""COMPUTED_VALUE"""),"AVENA EN GRANO")</f>
        <v>AVENA EN GRANO</v>
      </c>
      <c r="F452" s="60" t="str">
        <f ca="1">IFERROR(__xludf.DUMMYFUNCTION("""COMPUTED_VALUE"""),"KILO")</f>
        <v>KILO</v>
      </c>
      <c r="G452" s="64">
        <f ca="1">IFERROR(__xludf.DUMMYFUNCTION("""COMPUTED_VALUE"""),7118)</f>
        <v>7118</v>
      </c>
      <c r="H452" s="40" t="str">
        <f ca="1">IFERROR(__xludf.DUMMYFUNCTION("""COMPUTED_VALUE"""),"ANEXO TECNICO")</f>
        <v>ANEXO TECNICO</v>
      </c>
    </row>
    <row r="453" spans="1:8">
      <c r="A453" s="60">
        <f ca="1">IFERROR(__xludf.DUMMYFUNCTION("""COMPUTED_VALUE"""),437)</f>
        <v>437</v>
      </c>
      <c r="B453" s="61" t="str">
        <f ca="1">IFERROR(__xludf.DUMMYFUNCTION("""COMPUTED_VALUE"""),"N/A")</f>
        <v>N/A</v>
      </c>
      <c r="C453" s="62" t="str">
        <f ca="1">IFERROR(__xludf.DUMMYFUNCTION("""COMPUTED_VALUE"""),"GRUPO 3")</f>
        <v>GRUPO 3</v>
      </c>
      <c r="D453" s="61" t="str">
        <f ca="1">IFERROR(__xludf.DUMMYFUNCTION("""COMPUTED_VALUE"""),"ALIMENTOS ANIMAL")</f>
        <v>ALIMENTOS ANIMAL</v>
      </c>
      <c r="E453" s="61" t="str">
        <f ca="1">IFERROR(__xludf.DUMMYFUNCTION("""COMPUTED_VALUE"""),"MAÍZ PARTIDO")</f>
        <v>MAÍZ PARTIDO</v>
      </c>
      <c r="F453" s="60" t="str">
        <f ca="1">IFERROR(__xludf.DUMMYFUNCTION("""COMPUTED_VALUE"""),"KILO")</f>
        <v>KILO</v>
      </c>
      <c r="G453" s="64">
        <f ca="1">IFERROR(__xludf.DUMMYFUNCTION("""COMPUTED_VALUE"""),2105)</f>
        <v>2105</v>
      </c>
      <c r="H453" s="40" t="str">
        <f ca="1">IFERROR(__xludf.DUMMYFUNCTION("""COMPUTED_VALUE"""),"ANEXO TECNICO")</f>
        <v>ANEXO TECNICO</v>
      </c>
    </row>
    <row r="454" spans="1:8">
      <c r="A454" s="60">
        <f ca="1">IFERROR(__xludf.DUMMYFUNCTION("""COMPUTED_VALUE"""),438)</f>
        <v>438</v>
      </c>
      <c r="B454" s="61" t="str">
        <f ca="1">IFERROR(__xludf.DUMMYFUNCTION("""COMPUTED_VALUE"""),"N/A")</f>
        <v>N/A</v>
      </c>
      <c r="C454" s="62" t="str">
        <f ca="1">IFERROR(__xludf.DUMMYFUNCTION("""COMPUTED_VALUE"""),"GRUPO 3")</f>
        <v>GRUPO 3</v>
      </c>
      <c r="D454" s="61" t="str">
        <f ca="1">IFERROR(__xludf.DUMMYFUNCTION("""COMPUTED_VALUE"""),"ALIMENTOS ANIMAL")</f>
        <v>ALIMENTOS ANIMAL</v>
      </c>
      <c r="E454" s="61" t="str">
        <f ca="1">IFERROR(__xludf.DUMMYFUNCTION("""COMPUTED_VALUE"""),"MAÍZ PORVA")</f>
        <v>MAÍZ PORVA</v>
      </c>
      <c r="F454" s="60" t="str">
        <f ca="1">IFERROR(__xludf.DUMMYFUNCTION("""COMPUTED_VALUE"""),"KILO")</f>
        <v>KILO</v>
      </c>
      <c r="G454" s="64">
        <f ca="1">IFERROR(__xludf.DUMMYFUNCTION("""COMPUTED_VALUE"""),39750)</f>
        <v>39750</v>
      </c>
      <c r="H454" s="40" t="str">
        <f ca="1">IFERROR(__xludf.DUMMYFUNCTION("""COMPUTED_VALUE"""),"ANEXO TECNICO")</f>
        <v>ANEXO TECNICO</v>
      </c>
    </row>
    <row r="455" spans="1:8">
      <c r="A455" s="60">
        <f ca="1">IFERROR(__xludf.DUMMYFUNCTION("""COMPUTED_VALUE"""),439)</f>
        <v>439</v>
      </c>
      <c r="B455" s="61" t="str">
        <f ca="1">IFERROR(__xludf.DUMMYFUNCTION("""COMPUTED_VALUE"""),"N/A")</f>
        <v>N/A</v>
      </c>
      <c r="C455" s="62" t="str">
        <f ca="1">IFERROR(__xludf.DUMMYFUNCTION("""COMPUTED_VALUE"""),"GRUPO 3")</f>
        <v>GRUPO 3</v>
      </c>
      <c r="D455" s="61" t="str">
        <f ca="1">IFERROR(__xludf.DUMMYFUNCTION("""COMPUTED_VALUE"""),"ALIMENTOS ANIMAL")</f>
        <v>ALIMENTOS ANIMAL</v>
      </c>
      <c r="E455" s="61" t="str">
        <f ca="1">IFERROR(__xludf.DUMMYFUNCTION("""COMPUTED_VALUE"""),"MANÍ")</f>
        <v>MANÍ</v>
      </c>
      <c r="F455" s="60" t="str">
        <f ca="1">IFERROR(__xludf.DUMMYFUNCTION("""COMPUTED_VALUE"""),"KILO")</f>
        <v>KILO</v>
      </c>
      <c r="G455" s="64">
        <f ca="1">IFERROR(__xludf.DUMMYFUNCTION("""COMPUTED_VALUE"""),17715)</f>
        <v>17715</v>
      </c>
      <c r="H455" s="40" t="str">
        <f ca="1">IFERROR(__xludf.DUMMYFUNCTION("""COMPUTED_VALUE"""),"ANEXO TECNICO")</f>
        <v>ANEXO TECNICO</v>
      </c>
    </row>
    <row r="456" spans="1:8">
      <c r="A456" s="60">
        <f ca="1">IFERROR(__xludf.DUMMYFUNCTION("""COMPUTED_VALUE"""),440)</f>
        <v>440</v>
      </c>
      <c r="B456" s="61" t="str">
        <f ca="1">IFERROR(__xludf.DUMMYFUNCTION("""COMPUTED_VALUE"""),"N/A")</f>
        <v>N/A</v>
      </c>
      <c r="C456" s="62" t="str">
        <f ca="1">IFERROR(__xludf.DUMMYFUNCTION("""COMPUTED_VALUE"""),"GRUPO 3")</f>
        <v>GRUPO 3</v>
      </c>
      <c r="D456" s="61" t="str">
        <f ca="1">IFERROR(__xludf.DUMMYFUNCTION("""COMPUTED_VALUE"""),"ALIMENTOS ANIMAL")</f>
        <v>ALIMENTOS ANIMAL</v>
      </c>
      <c r="E456" s="61" t="str">
        <f ca="1">IFERROR(__xludf.DUMMYFUNCTION("""COMPUTED_VALUE"""),"MIJO BLANCO")</f>
        <v>MIJO BLANCO</v>
      </c>
      <c r="F456" s="60" t="str">
        <f ca="1">IFERROR(__xludf.DUMMYFUNCTION("""COMPUTED_VALUE"""),"KILO")</f>
        <v>KILO</v>
      </c>
      <c r="G456" s="64">
        <f ca="1">IFERROR(__xludf.DUMMYFUNCTION("""COMPUTED_VALUE"""),7922)</f>
        <v>7922</v>
      </c>
      <c r="H456" s="40" t="str">
        <f ca="1">IFERROR(__xludf.DUMMYFUNCTION("""COMPUTED_VALUE"""),"ANEXO TECNICO")</f>
        <v>ANEXO TECNICO</v>
      </c>
    </row>
    <row r="457" spans="1:8">
      <c r="A457" s="60">
        <f ca="1">IFERROR(__xludf.DUMMYFUNCTION("""COMPUTED_VALUE"""),441)</f>
        <v>441</v>
      </c>
      <c r="B457" s="61" t="str">
        <f ca="1">IFERROR(__xludf.DUMMYFUNCTION("""COMPUTED_VALUE"""),"N/A")</f>
        <v>N/A</v>
      </c>
      <c r="C457" s="62" t="str">
        <f ca="1">IFERROR(__xludf.DUMMYFUNCTION("""COMPUTED_VALUE"""),"GRUPO 3")</f>
        <v>GRUPO 3</v>
      </c>
      <c r="D457" s="61" t="str">
        <f ca="1">IFERROR(__xludf.DUMMYFUNCTION("""COMPUTED_VALUE"""),"ALIMENTOS ANIMAL")</f>
        <v>ALIMENTOS ANIMAL</v>
      </c>
      <c r="E457" s="61" t="str">
        <f ca="1">IFERROR(__xludf.DUMMYFUNCTION("""COMPUTED_VALUE"""),"MIJO ROJO")</f>
        <v>MIJO ROJO</v>
      </c>
      <c r="F457" s="60" t="str">
        <f ca="1">IFERROR(__xludf.DUMMYFUNCTION("""COMPUTED_VALUE"""),"KILO")</f>
        <v>KILO</v>
      </c>
      <c r="G457" s="64">
        <f ca="1">IFERROR(__xludf.DUMMYFUNCTION("""COMPUTED_VALUE"""),8922)</f>
        <v>8922</v>
      </c>
      <c r="H457" s="40" t="str">
        <f ca="1">IFERROR(__xludf.DUMMYFUNCTION("""COMPUTED_VALUE"""),"ANEXO TECNICO")</f>
        <v>ANEXO TECNICO</v>
      </c>
    </row>
    <row r="458" spans="1:8">
      <c r="A458" s="60">
        <f ca="1">IFERROR(__xludf.DUMMYFUNCTION("""COMPUTED_VALUE"""),442)</f>
        <v>442</v>
      </c>
      <c r="B458" s="61" t="str">
        <f ca="1">IFERROR(__xludf.DUMMYFUNCTION("""COMPUTED_VALUE"""),"N/A")</f>
        <v>N/A</v>
      </c>
      <c r="C458" s="62" t="str">
        <f ca="1">IFERROR(__xludf.DUMMYFUNCTION("""COMPUTED_VALUE"""),"GRUPO 3")</f>
        <v>GRUPO 3</v>
      </c>
      <c r="D458" s="61" t="str">
        <f ca="1">IFERROR(__xludf.DUMMYFUNCTION("""COMPUTED_VALUE"""),"ALIMENTOS ANIMAL")</f>
        <v>ALIMENTOS ANIMAL</v>
      </c>
      <c r="E458" s="61" t="str">
        <f ca="1">IFERROR(__xludf.DUMMYFUNCTION("""COMPUTED_VALUE"""),"NABO (SEMILLAS)")</f>
        <v>NABO (SEMILLAS)</v>
      </c>
      <c r="F458" s="60" t="str">
        <f ca="1">IFERROR(__xludf.DUMMYFUNCTION("""COMPUTED_VALUE"""),"KILO")</f>
        <v>KILO</v>
      </c>
      <c r="G458" s="64">
        <f ca="1">IFERROR(__xludf.DUMMYFUNCTION("""COMPUTED_VALUE"""),7080)</f>
        <v>7080</v>
      </c>
      <c r="H458" s="40" t="str">
        <f ca="1">IFERROR(__xludf.DUMMYFUNCTION("""COMPUTED_VALUE"""),"ANEXO TECNICO")</f>
        <v>ANEXO TECNICO</v>
      </c>
    </row>
    <row r="459" spans="1:8">
      <c r="A459" s="60">
        <f ca="1">IFERROR(__xludf.DUMMYFUNCTION("""COMPUTED_VALUE"""),443)</f>
        <v>443</v>
      </c>
      <c r="B459" s="61" t="str">
        <f ca="1">IFERROR(__xludf.DUMMYFUNCTION("""COMPUTED_VALUE"""),"N/A")</f>
        <v>N/A</v>
      </c>
      <c r="C459" s="62" t="str">
        <f ca="1">IFERROR(__xludf.DUMMYFUNCTION("""COMPUTED_VALUE"""),"GRUPO 3")</f>
        <v>GRUPO 3</v>
      </c>
      <c r="D459" s="61" t="str">
        <f ca="1">IFERROR(__xludf.DUMMYFUNCTION("""COMPUTED_VALUE"""),"ALIMENTOS ANIMAL")</f>
        <v>ALIMENTOS ANIMAL</v>
      </c>
      <c r="E459" s="61" t="str">
        <f ca="1">IFERROR(__xludf.DUMMYFUNCTION("""COMPUTED_VALUE"""),"SEMILLA DE TRIGO")</f>
        <v>SEMILLA DE TRIGO</v>
      </c>
      <c r="F459" s="60" t="str">
        <f ca="1">IFERROR(__xludf.DUMMYFUNCTION("""COMPUTED_VALUE"""),"KILO")</f>
        <v>KILO</v>
      </c>
      <c r="G459" s="64">
        <f ca="1">IFERROR(__xludf.DUMMYFUNCTION("""COMPUTED_VALUE"""),3867)</f>
        <v>3867</v>
      </c>
      <c r="H459" s="40" t="str">
        <f ca="1">IFERROR(__xludf.DUMMYFUNCTION("""COMPUTED_VALUE"""),"ANEXO TECNICO")</f>
        <v>ANEXO TECNICO</v>
      </c>
    </row>
    <row r="460" spans="1:8">
      <c r="A460" s="60">
        <f ca="1">IFERROR(__xludf.DUMMYFUNCTION("""COMPUTED_VALUE"""),444)</f>
        <v>444</v>
      </c>
      <c r="B460" s="61" t="str">
        <f ca="1">IFERROR(__xludf.DUMMYFUNCTION("""COMPUTED_VALUE"""),"N/A")</f>
        <v>N/A</v>
      </c>
      <c r="C460" s="62" t="str">
        <f ca="1">IFERROR(__xludf.DUMMYFUNCTION("""COMPUTED_VALUE"""),"GRUPO 3")</f>
        <v>GRUPO 3</v>
      </c>
      <c r="D460" s="61" t="str">
        <f ca="1">IFERROR(__xludf.DUMMYFUNCTION("""COMPUTED_VALUE"""),"ALIMENTOS ANIMAL")</f>
        <v>ALIMENTOS ANIMAL</v>
      </c>
      <c r="E460" s="61" t="str">
        <f ca="1">IFERROR(__xludf.DUMMYFUNCTION("""COMPUTED_VALUE"""),"SEMILLAS DE AJONJOLÍ")</f>
        <v>SEMILLAS DE AJONJOLÍ</v>
      </c>
      <c r="F460" s="60" t="str">
        <f ca="1">IFERROR(__xludf.DUMMYFUNCTION("""COMPUTED_VALUE"""),"KILO")</f>
        <v>KILO</v>
      </c>
      <c r="G460" s="64">
        <f ca="1">IFERROR(__xludf.DUMMYFUNCTION("""COMPUTED_VALUE"""),49166)</f>
        <v>49166</v>
      </c>
      <c r="H460" s="40" t="str">
        <f ca="1">IFERROR(__xludf.DUMMYFUNCTION("""COMPUTED_VALUE"""),"ANEXO TECNICO")</f>
        <v>ANEXO TECNICO</v>
      </c>
    </row>
    <row r="461" spans="1:8">
      <c r="A461" s="60">
        <f ca="1">IFERROR(__xludf.DUMMYFUNCTION("""COMPUTED_VALUE"""),445)</f>
        <v>445</v>
      </c>
      <c r="B461" s="61" t="str">
        <f ca="1">IFERROR(__xludf.DUMMYFUNCTION("""COMPUTED_VALUE"""),"N/A")</f>
        <v>N/A</v>
      </c>
      <c r="C461" s="62" t="str">
        <f ca="1">IFERROR(__xludf.DUMMYFUNCTION("""COMPUTED_VALUE"""),"GRUPO 3")</f>
        <v>GRUPO 3</v>
      </c>
      <c r="D461" s="61" t="str">
        <f ca="1">IFERROR(__xludf.DUMMYFUNCTION("""COMPUTED_VALUE"""),"ALIMENTOS ANIMAL")</f>
        <v>ALIMENTOS ANIMAL</v>
      </c>
      <c r="E461" s="61" t="str">
        <f ca="1">IFERROR(__xludf.DUMMYFUNCTION("""COMPUTED_VALUE"""),"SEMILLAS DE CACAHUATE")</f>
        <v>SEMILLAS DE CACAHUATE</v>
      </c>
      <c r="F461" s="60" t="str">
        <f ca="1">IFERROR(__xludf.DUMMYFUNCTION("""COMPUTED_VALUE"""),"KILO")</f>
        <v>KILO</v>
      </c>
      <c r="G461" s="64">
        <f ca="1">IFERROR(__xludf.DUMMYFUNCTION("""COMPUTED_VALUE"""),20907)</f>
        <v>20907</v>
      </c>
      <c r="H461" s="40" t="str">
        <f ca="1">IFERROR(__xludf.DUMMYFUNCTION("""COMPUTED_VALUE"""),"ANEXO TECNICO")</f>
        <v>ANEXO TECNICO</v>
      </c>
    </row>
    <row r="462" spans="1:8">
      <c r="A462" s="60">
        <f ca="1">IFERROR(__xludf.DUMMYFUNCTION("""COMPUTED_VALUE"""),446)</f>
        <v>446</v>
      </c>
      <c r="B462" s="61" t="str">
        <f ca="1">IFERROR(__xludf.DUMMYFUNCTION("""COMPUTED_VALUE"""),"N/A")</f>
        <v>N/A</v>
      </c>
      <c r="C462" s="62" t="str">
        <f ca="1">IFERROR(__xludf.DUMMYFUNCTION("""COMPUTED_VALUE"""),"GRUPO 3")</f>
        <v>GRUPO 3</v>
      </c>
      <c r="D462" s="61" t="str">
        <f ca="1">IFERROR(__xludf.DUMMYFUNCTION("""COMPUTED_VALUE"""),"ALIMENTOS ANIMAL")</f>
        <v>ALIMENTOS ANIMAL</v>
      </c>
      <c r="E462" s="61" t="str">
        <f ca="1">IFERROR(__xludf.DUMMYFUNCTION("""COMPUTED_VALUE"""),"SEMILLAS DE GIRASOL")</f>
        <v>SEMILLAS DE GIRASOL</v>
      </c>
      <c r="F462" s="60" t="str">
        <f ca="1">IFERROR(__xludf.DUMMYFUNCTION("""COMPUTED_VALUE"""),"KILO")</f>
        <v>KILO</v>
      </c>
      <c r="G462" s="64">
        <f ca="1">IFERROR(__xludf.DUMMYFUNCTION("""COMPUTED_VALUE"""),11441)</f>
        <v>11441</v>
      </c>
      <c r="H462" s="40" t="str">
        <f ca="1">IFERROR(__xludf.DUMMYFUNCTION("""COMPUTED_VALUE"""),"ANEXO TECNICO")</f>
        <v>ANEXO TECNICO</v>
      </c>
    </row>
    <row r="463" spans="1:8">
      <c r="A463" s="60">
        <f ca="1">IFERROR(__xludf.DUMMYFUNCTION("""COMPUTED_VALUE"""),447)</f>
        <v>447</v>
      </c>
      <c r="B463" s="61" t="str">
        <f ca="1">IFERROR(__xludf.DUMMYFUNCTION("""COMPUTED_VALUE"""),"N/A")</f>
        <v>N/A</v>
      </c>
      <c r="C463" s="62" t="str">
        <f ca="1">IFERROR(__xludf.DUMMYFUNCTION("""COMPUTED_VALUE"""),"GRUPO 3")</f>
        <v>GRUPO 3</v>
      </c>
      <c r="D463" s="61" t="str">
        <f ca="1">IFERROR(__xludf.DUMMYFUNCTION("""COMPUTED_VALUE"""),"ALIMENTOS ANIMAL")</f>
        <v>ALIMENTOS ANIMAL</v>
      </c>
      <c r="E463" s="61" t="str">
        <f ca="1">IFERROR(__xludf.DUMMYFUNCTION("""COMPUTED_VALUE"""),"SEMILLAS DE MOSTAZA")</f>
        <v>SEMILLAS DE MOSTAZA</v>
      </c>
      <c r="F463" s="60" t="str">
        <f ca="1">IFERROR(__xludf.DUMMYFUNCTION("""COMPUTED_VALUE"""),"KILO")</f>
        <v>KILO</v>
      </c>
      <c r="G463" s="64">
        <f ca="1">IFERROR(__xludf.DUMMYFUNCTION("""COMPUTED_VALUE"""),56655)</f>
        <v>56655</v>
      </c>
      <c r="H463" s="40" t="str">
        <f ca="1">IFERROR(__xludf.DUMMYFUNCTION("""COMPUTED_VALUE"""),"ANEXO TECNICO")</f>
        <v>ANEXO TECNICO</v>
      </c>
    </row>
    <row r="464" spans="1:8">
      <c r="A464" s="60">
        <f ca="1">IFERROR(__xludf.DUMMYFUNCTION("""COMPUTED_VALUE"""),448)</f>
        <v>448</v>
      </c>
      <c r="B464" s="61" t="str">
        <f ca="1">IFERROR(__xludf.DUMMYFUNCTION("""COMPUTED_VALUE"""),"N/A")</f>
        <v>N/A</v>
      </c>
      <c r="C464" s="62" t="str">
        <f ca="1">IFERROR(__xludf.DUMMYFUNCTION("""COMPUTED_VALUE"""),"GRUPO 3")</f>
        <v>GRUPO 3</v>
      </c>
      <c r="D464" s="61" t="str">
        <f ca="1">IFERROR(__xludf.DUMMYFUNCTION("""COMPUTED_VALUE"""),"ALIMENTOS ANIMAL")</f>
        <v>ALIMENTOS ANIMAL</v>
      </c>
      <c r="E464" s="61" t="str">
        <f ca="1">IFERROR(__xludf.DUMMYFUNCTION("""COMPUTED_VALUE"""),"SOYA EN GRANO")</f>
        <v>SOYA EN GRANO</v>
      </c>
      <c r="F464" s="60" t="str">
        <f ca="1">IFERROR(__xludf.DUMMYFUNCTION("""COMPUTED_VALUE"""),"KILO")</f>
        <v>KILO</v>
      </c>
      <c r="G464" s="64">
        <f ca="1">IFERROR(__xludf.DUMMYFUNCTION("""COMPUTED_VALUE"""),11565)</f>
        <v>11565</v>
      </c>
      <c r="H464" s="40" t="str">
        <f ca="1">IFERROR(__xludf.DUMMYFUNCTION("""COMPUTED_VALUE"""),"ANEXO TECNICO")</f>
        <v>ANEXO TECNICO</v>
      </c>
    </row>
    <row r="465" spans="1:8">
      <c r="A465" s="60">
        <f ca="1">IFERROR(__xludf.DUMMYFUNCTION("""COMPUTED_VALUE"""),449)</f>
        <v>449</v>
      </c>
      <c r="B465" s="61" t="str">
        <f ca="1">IFERROR(__xludf.DUMMYFUNCTION("""COMPUTED_VALUE"""),"N/A")</f>
        <v>N/A</v>
      </c>
      <c r="C465" s="62" t="str">
        <f ca="1">IFERROR(__xludf.DUMMYFUNCTION("""COMPUTED_VALUE"""),"GRUPO 3")</f>
        <v>GRUPO 3</v>
      </c>
      <c r="D465" s="61" t="str">
        <f ca="1">IFERROR(__xludf.DUMMYFUNCTION("""COMPUTED_VALUE"""),"ALIMENTOS ANIMAL")</f>
        <v>ALIMENTOS ANIMAL</v>
      </c>
      <c r="E465" s="61" t="str">
        <f ca="1">IFERROR(__xludf.DUMMYFUNCTION("""COMPUTED_VALUE"""),"HARINA DE SOYA")</f>
        <v>HARINA DE SOYA</v>
      </c>
      <c r="F465" s="60" t="str">
        <f ca="1">IFERROR(__xludf.DUMMYFUNCTION("""COMPUTED_VALUE"""),"KILO")</f>
        <v>KILO</v>
      </c>
      <c r="G465" s="64">
        <f ca="1">IFERROR(__xludf.DUMMYFUNCTION("""COMPUTED_VALUE"""),19916)</f>
        <v>19916</v>
      </c>
      <c r="H465" s="40" t="str">
        <f ca="1">IFERROR(__xludf.DUMMYFUNCTION("""COMPUTED_VALUE"""),"ANEXO TECNICO")</f>
        <v>ANEXO TECNICO</v>
      </c>
    </row>
    <row r="466" spans="1:8">
      <c r="A466" s="60">
        <f ca="1">IFERROR(__xludf.DUMMYFUNCTION("""COMPUTED_VALUE"""),450)</f>
        <v>450</v>
      </c>
      <c r="B466" s="61" t="str">
        <f ca="1">IFERROR(__xludf.DUMMYFUNCTION("""COMPUTED_VALUE"""),"N/A")</f>
        <v>N/A</v>
      </c>
      <c r="C466" s="62" t="str">
        <f ca="1">IFERROR(__xludf.DUMMYFUNCTION("""COMPUTED_VALUE"""),"GRUPO 3")</f>
        <v>GRUPO 3</v>
      </c>
      <c r="D466" s="61" t="str">
        <f ca="1">IFERROR(__xludf.DUMMYFUNCTION("""COMPUTED_VALUE"""),"ALIMENTOS ANIMAL")</f>
        <v>ALIMENTOS ANIMAL</v>
      </c>
      <c r="E466" s="61" t="str">
        <f ca="1">IFERROR(__xludf.DUMMYFUNCTION("""COMPUTED_VALUE"""),"CONCENTRADO PARA CODORNIZ")</f>
        <v>CONCENTRADO PARA CODORNIZ</v>
      </c>
      <c r="F466" s="60" t="str">
        <f ca="1">IFERROR(__xludf.DUMMYFUNCTION("""COMPUTED_VALUE"""),"KILO")</f>
        <v>KILO</v>
      </c>
      <c r="G466" s="64">
        <f ca="1">IFERROR(__xludf.DUMMYFUNCTION("""COMPUTED_VALUE"""),3540)</f>
        <v>3540</v>
      </c>
      <c r="H466" s="40" t="str">
        <f ca="1">IFERROR(__xludf.DUMMYFUNCTION("""COMPUTED_VALUE"""),"ANEXO TECNICO")</f>
        <v>ANEXO TECNICO</v>
      </c>
    </row>
    <row r="467" spans="1:8">
      <c r="A467" s="60">
        <f ca="1">IFERROR(__xludf.DUMMYFUNCTION("""COMPUTED_VALUE"""),451)</f>
        <v>451</v>
      </c>
      <c r="B467" s="61" t="str">
        <f ca="1">IFERROR(__xludf.DUMMYFUNCTION("""COMPUTED_VALUE"""),"N/A")</f>
        <v>N/A</v>
      </c>
      <c r="C467" s="62" t="str">
        <f ca="1">IFERROR(__xludf.DUMMYFUNCTION("""COMPUTED_VALUE"""),"GRUPO 3")</f>
        <v>GRUPO 3</v>
      </c>
      <c r="D467" s="61" t="str">
        <f ca="1">IFERROR(__xludf.DUMMYFUNCTION("""COMPUTED_VALUE"""),"ALIMENTOS ANIMAL")</f>
        <v>ALIMENTOS ANIMAL</v>
      </c>
      <c r="E467" s="61" t="str">
        <f ca="1">IFERROR(__xludf.DUMMYFUNCTION("""COMPUTED_VALUE"""),"CONCENTRADO PARA GALLINAS PONEDORAS")</f>
        <v>CONCENTRADO PARA GALLINAS PONEDORAS</v>
      </c>
      <c r="F467" s="60" t="str">
        <f ca="1">IFERROR(__xludf.DUMMYFUNCTION("""COMPUTED_VALUE"""),"KILO")</f>
        <v>KILO</v>
      </c>
      <c r="G467" s="64">
        <f ca="1">IFERROR(__xludf.DUMMYFUNCTION("""COMPUTED_VALUE"""),41300)</f>
        <v>41300</v>
      </c>
      <c r="H467" s="40" t="str">
        <f ca="1">IFERROR(__xludf.DUMMYFUNCTION("""COMPUTED_VALUE"""),"ANEXO TECNICO")</f>
        <v>ANEXO TECNICO</v>
      </c>
    </row>
    <row r="468" spans="1:8">
      <c r="A468" s="60">
        <f ca="1">IFERROR(__xludf.DUMMYFUNCTION("""COMPUTED_VALUE"""),452)</f>
        <v>452</v>
      </c>
      <c r="B468" s="61" t="str">
        <f ca="1">IFERROR(__xludf.DUMMYFUNCTION("""COMPUTED_VALUE"""),"N/A")</f>
        <v>N/A</v>
      </c>
      <c r="C468" s="62" t="str">
        <f ca="1">IFERROR(__xludf.DUMMYFUNCTION("""COMPUTED_VALUE"""),"GRUPO 3")</f>
        <v>GRUPO 3</v>
      </c>
      <c r="D468" s="61" t="str">
        <f ca="1">IFERROR(__xludf.DUMMYFUNCTION("""COMPUTED_VALUE"""),"ALIMENTOS ANIMAL")</f>
        <v>ALIMENTOS ANIMAL</v>
      </c>
      <c r="E468" s="61" t="str">
        <f ca="1">IFERROR(__xludf.DUMMYFUNCTION("""COMPUTED_VALUE"""),"CARBONATO DE CALCIO. BULTO POR 40 KILOGRAMOS")</f>
        <v>CARBONATO DE CALCIO. BULTO POR 40 KILOGRAMOS</v>
      </c>
      <c r="F468" s="60" t="str">
        <f ca="1">IFERROR(__xludf.DUMMYFUNCTION("""COMPUTED_VALUE"""),"BULTO")</f>
        <v>BULTO</v>
      </c>
      <c r="G468" s="64">
        <f ca="1">IFERROR(__xludf.DUMMYFUNCTION("""COMPUTED_VALUE"""),29303)</f>
        <v>29303</v>
      </c>
      <c r="H468" s="40" t="str">
        <f ca="1">IFERROR(__xludf.DUMMYFUNCTION("""COMPUTED_VALUE"""),"ANEXO TECNICO")</f>
        <v>ANEXO TECNICO</v>
      </c>
    </row>
    <row r="469" spans="1:8">
      <c r="A469" s="60">
        <f ca="1">IFERROR(__xludf.DUMMYFUNCTION("""COMPUTED_VALUE"""),453)</f>
        <v>453</v>
      </c>
      <c r="B469" s="61" t="str">
        <f ca="1">IFERROR(__xludf.DUMMYFUNCTION("""COMPUTED_VALUE"""),"N/A")</f>
        <v>N/A</v>
      </c>
      <c r="C469" s="62" t="str">
        <f ca="1">IFERROR(__xludf.DUMMYFUNCTION("""COMPUTED_VALUE"""),"GRUPO 3")</f>
        <v>GRUPO 3</v>
      </c>
      <c r="D469" s="61" t="str">
        <f ca="1">IFERROR(__xludf.DUMMYFUNCTION("""COMPUTED_VALUE"""),"ALIMENTOS ANIMAL")</f>
        <v>ALIMENTOS ANIMAL</v>
      </c>
      <c r="E469" s="61" t="str">
        <f ca="1">IFERROR(__xludf.DUMMYFUNCTION("""COMPUTED_VALUE"""),"MAÍZ SORGO")</f>
        <v>MAÍZ SORGO</v>
      </c>
      <c r="F469" s="60" t="str">
        <f ca="1">IFERROR(__xludf.DUMMYFUNCTION("""COMPUTED_VALUE"""),"KILO")</f>
        <v>KILO</v>
      </c>
      <c r="G469" s="64">
        <f ca="1">IFERROR(__xludf.DUMMYFUNCTION("""COMPUTED_VALUE"""),12061)</f>
        <v>12061</v>
      </c>
      <c r="H469" s="40" t="str">
        <f ca="1">IFERROR(__xludf.DUMMYFUNCTION("""COMPUTED_VALUE"""),"ANEXO TECNICO")</f>
        <v>ANEXO TECNICO</v>
      </c>
    </row>
    <row r="470" spans="1:8">
      <c r="A470" s="60">
        <f ca="1">IFERROR(__xludf.DUMMYFUNCTION("""COMPUTED_VALUE"""),454)</f>
        <v>454</v>
      </c>
      <c r="B470" s="61" t="str">
        <f ca="1">IFERROR(__xludf.DUMMYFUNCTION("""COMPUTED_VALUE"""),"N/A")</f>
        <v>N/A</v>
      </c>
      <c r="C470" s="62" t="str">
        <f ca="1">IFERROR(__xludf.DUMMYFUNCTION("""COMPUTED_VALUE"""),"GRUPO 3")</f>
        <v>GRUPO 3</v>
      </c>
      <c r="D470" s="61" t="str">
        <f ca="1">IFERROR(__xludf.DUMMYFUNCTION("""COMPUTED_VALUE"""),"ALIMENTOS ANIMAL")</f>
        <v>ALIMENTOS ANIMAL</v>
      </c>
      <c r="E470" s="61" t="str">
        <f ca="1">IFERROR(__xludf.DUMMYFUNCTION("""COMPUTED_VALUE"""),"PIE DE CRÍA DE LOMBRICES (HUEVOS Y ADULTOS)")</f>
        <v>PIE DE CRÍA DE LOMBRICES (HUEVOS Y ADULTOS)</v>
      </c>
      <c r="F470" s="60" t="str">
        <f ca="1">IFERROR(__xludf.DUMMYFUNCTION("""COMPUTED_VALUE"""),"KILO")</f>
        <v>KILO</v>
      </c>
      <c r="G470" s="64">
        <f ca="1">IFERROR(__xludf.DUMMYFUNCTION("""COMPUTED_VALUE"""),26681)</f>
        <v>26681</v>
      </c>
      <c r="H470" s="40" t="str">
        <f ca="1">IFERROR(__xludf.DUMMYFUNCTION("""COMPUTED_VALUE"""),"ANEXO TECNICO")</f>
        <v>ANEXO TECNICO</v>
      </c>
    </row>
    <row r="471" spans="1:8">
      <c r="A471" s="60">
        <f ca="1">IFERROR(__xludf.DUMMYFUNCTION("""COMPUTED_VALUE"""),455)</f>
        <v>455</v>
      </c>
      <c r="B471" s="61" t="str">
        <f ca="1">IFERROR(__xludf.DUMMYFUNCTION("""COMPUTED_VALUE"""),"N/A")</f>
        <v>N/A</v>
      </c>
      <c r="C471" s="62" t="str">
        <f ca="1">IFERROR(__xludf.DUMMYFUNCTION("""COMPUTED_VALUE"""),"GRUPO 3")</f>
        <v>GRUPO 3</v>
      </c>
      <c r="D471" s="61" t="str">
        <f ca="1">IFERROR(__xludf.DUMMYFUNCTION("""COMPUTED_VALUE"""),"ALIMENTOS ANIMAL")</f>
        <v>ALIMENTOS ANIMAL</v>
      </c>
      <c r="E471" s="61" t="str">
        <f ca="1">IFERROR(__xludf.DUMMYFUNCTION("""COMPUTED_VALUE"""),"PIE DE CRÍA GRILLOS (10 HEMBRAS, 1 MACHO)")</f>
        <v>PIE DE CRÍA GRILLOS (10 HEMBRAS, 1 MACHO)</v>
      </c>
      <c r="F471" s="60" t="str">
        <f ca="1">IFERROR(__xludf.DUMMYFUNCTION("""COMPUTED_VALUE"""),"CEPA")</f>
        <v>CEPA</v>
      </c>
      <c r="G471" s="64">
        <f ca="1">IFERROR(__xludf.DUMMYFUNCTION("""COMPUTED_VALUE"""),33600)</f>
        <v>33600</v>
      </c>
      <c r="H471" s="40" t="str">
        <f ca="1">IFERROR(__xludf.DUMMYFUNCTION("""COMPUTED_VALUE"""),"ANEXO TECNICO")</f>
        <v>ANEXO TECNICO</v>
      </c>
    </row>
    <row r="472" spans="1:8">
      <c r="A472" s="60">
        <f ca="1">IFERROR(__xludf.DUMMYFUNCTION("""COMPUTED_VALUE"""),456)</f>
        <v>456</v>
      </c>
      <c r="B472" s="61" t="str">
        <f ca="1">IFERROR(__xludf.DUMMYFUNCTION("""COMPUTED_VALUE"""),"N/A")</f>
        <v>N/A</v>
      </c>
      <c r="C472" s="62" t="str">
        <f ca="1">IFERROR(__xludf.DUMMYFUNCTION("""COMPUTED_VALUE"""),"GRUPO 3")</f>
        <v>GRUPO 3</v>
      </c>
      <c r="D472" s="61" t="str">
        <f ca="1">IFERROR(__xludf.DUMMYFUNCTION("""COMPUTED_VALUE"""),"ALIMENTOS ANIMAL")</f>
        <v>ALIMENTOS ANIMAL</v>
      </c>
      <c r="E472" s="61" t="str">
        <f ca="1">IFERROR(__xludf.DUMMYFUNCTION("""COMPUTED_VALUE"""),"PIE DE CRÍA TENEBRIOS COLONIA X 50 UNIDADES (ADULTOS RECIÉN ECLOSIONADOS DE LA PUPA Y OTROS ESTADIOS).")</f>
        <v>PIE DE CRÍA TENEBRIOS COLONIA X 50 UNIDADES (ADULTOS RECIÉN ECLOSIONADOS DE LA PUPA Y OTROS ESTADIOS).</v>
      </c>
      <c r="F472" s="60" t="str">
        <f ca="1">IFERROR(__xludf.DUMMYFUNCTION("""COMPUTED_VALUE"""),"UNIDAD")</f>
        <v>UNIDAD</v>
      </c>
      <c r="G472" s="64">
        <f ca="1">IFERROR(__xludf.DUMMYFUNCTION("""COMPUTED_VALUE"""),105800)</f>
        <v>105800</v>
      </c>
      <c r="H472" s="40" t="str">
        <f ca="1">IFERROR(__xludf.DUMMYFUNCTION("""COMPUTED_VALUE"""),"ANEXO TECNICO")</f>
        <v>ANEXO TECNICO</v>
      </c>
    </row>
    <row r="473" spans="1:8">
      <c r="A473" s="60">
        <f ca="1">IFERROR(__xludf.DUMMYFUNCTION("""COMPUTED_VALUE"""),1186)</f>
        <v>1186</v>
      </c>
      <c r="B473" s="61" t="str">
        <f ca="1">IFERROR(__xludf.DUMMYFUNCTION("""COMPUTED_VALUE"""),"N/A")</f>
        <v>N/A</v>
      </c>
      <c r="C473" s="62" t="str">
        <f ca="1">IFERROR(__xludf.DUMMYFUNCTION("""COMPUTED_VALUE"""),"GRUPO 3")</f>
        <v>GRUPO 3</v>
      </c>
      <c r="D473" s="61" t="str">
        <f ca="1">IFERROR(__xludf.DUMMYFUNCTION("""COMPUTED_VALUE"""),"ALIMENTOS ANIMAL")</f>
        <v>ALIMENTOS ANIMAL</v>
      </c>
      <c r="E473" s="61" t="str">
        <f ca="1">IFERROR(__xludf.DUMMYFUNCTION("""COMPUTED_VALUE"""),"ESBILAC TARRO DE 340 GRAMOS ETAPA 1")</f>
        <v>ESBILAC TARRO DE 340 GRAMOS ETAPA 1</v>
      </c>
      <c r="F473" s="60" t="str">
        <f ca="1">IFERROR(__xludf.DUMMYFUNCTION("""COMPUTED_VALUE"""),"UNIDAD")</f>
        <v>UNIDAD</v>
      </c>
      <c r="G473" s="64">
        <f ca="1">IFERROR(__xludf.DUMMYFUNCTION("""COMPUTED_VALUE"""),360000)</f>
        <v>360000</v>
      </c>
      <c r="H473" s="40" t="str">
        <f ca="1">IFERROR(__xludf.DUMMYFUNCTION("""COMPUTED_VALUE"""),"NUEVO")</f>
        <v>NUEVO</v>
      </c>
    </row>
    <row r="474" spans="1:8">
      <c r="A474" s="60">
        <f ca="1">IFERROR(__xludf.DUMMYFUNCTION("""COMPUTED_VALUE"""),1187)</f>
        <v>1187</v>
      </c>
      <c r="B474" s="61" t="str">
        <f ca="1">IFERROR(__xludf.DUMMYFUNCTION("""COMPUTED_VALUE"""),"N/A")</f>
        <v>N/A</v>
      </c>
      <c r="C474" s="62" t="str">
        <f ca="1">IFERROR(__xludf.DUMMYFUNCTION("""COMPUTED_VALUE"""),"GRUPO 3")</f>
        <v>GRUPO 3</v>
      </c>
      <c r="D474" s="61" t="str">
        <f ca="1">IFERROR(__xludf.DUMMYFUNCTION("""COMPUTED_VALUE"""),"ALIMENTOS ANIMAL")</f>
        <v>ALIMENTOS ANIMAL</v>
      </c>
      <c r="E474" s="61" t="str">
        <f ca="1">IFERROR(__xludf.DUMMYFUNCTION("""COMPUTED_VALUE"""),"KMR TARRO DE 340 GRAMOS")</f>
        <v>KMR TARRO DE 340 GRAMOS</v>
      </c>
      <c r="F474" s="60" t="str">
        <f ca="1">IFERROR(__xludf.DUMMYFUNCTION("""COMPUTED_VALUE"""),"UNIDAD")</f>
        <v>UNIDAD</v>
      </c>
      <c r="G474" s="64">
        <f ca="1">IFERROR(__xludf.DUMMYFUNCTION("""COMPUTED_VALUE"""),360000)</f>
        <v>360000</v>
      </c>
      <c r="H474" s="40" t="str">
        <f ca="1">IFERROR(__xludf.DUMMYFUNCTION("""COMPUTED_VALUE"""),"NUEVO")</f>
        <v>NUEVO</v>
      </c>
    </row>
    <row r="475" spans="1:8">
      <c r="A475" s="60">
        <f ca="1">IFERROR(__xludf.DUMMYFUNCTION("""COMPUTED_VALUE"""),1365)</f>
        <v>1365</v>
      </c>
      <c r="B475" s="61" t="str">
        <f ca="1">IFERROR(__xludf.DUMMYFUNCTION("""COMPUTED_VALUE"""),"N/A")</f>
        <v>N/A</v>
      </c>
      <c r="C475" s="62" t="str">
        <f ca="1">IFERROR(__xludf.DUMMYFUNCTION("""COMPUTED_VALUE"""),"GRUPO 3")</f>
        <v>GRUPO 3</v>
      </c>
      <c r="D475" s="61" t="str">
        <f ca="1">IFERROR(__xludf.DUMMYFUNCTION("""COMPUTED_VALUE"""),"ALIMENTOS ANIMAL")</f>
        <v>ALIMENTOS ANIMAL</v>
      </c>
      <c r="E475" s="61" t="str">
        <f ca="1">IFERROR(__xludf.DUMMYFUNCTION("""COMPUTED_VALUE"""),"Garrafa de agua de 5 litros")</f>
        <v>Garrafa de agua de 5 litros</v>
      </c>
      <c r="F475" s="60" t="str">
        <f ca="1">IFERROR(__xludf.DUMMYFUNCTION("""COMPUTED_VALUE"""),"UNIDAD")</f>
        <v>UNIDAD</v>
      </c>
      <c r="G475" s="100">
        <f ca="1">IFERROR(__xludf.DUMMYFUNCTION("""COMPUTED_VALUE"""),6345)</f>
        <v>6345</v>
      </c>
      <c r="H475" s="40" t="str">
        <f ca="1">IFERROR(__xludf.DUMMYFUNCTION("""COMPUTED_VALUE"""),"NUEVO")</f>
        <v>NUEVO</v>
      </c>
    </row>
    <row r="476" spans="1:8">
      <c r="A476" s="60">
        <f ca="1">IFERROR(__xludf.DUMMYFUNCTION("""COMPUTED_VALUE"""),457)</f>
        <v>457</v>
      </c>
      <c r="B476" s="61" t="str">
        <f ca="1">IFERROR(__xludf.DUMMYFUNCTION("""COMPUTED_VALUE"""),"N/A")</f>
        <v>N/A</v>
      </c>
      <c r="C476" s="62" t="str">
        <f ca="1">IFERROR(__xludf.DUMMYFUNCTION("""COMPUTED_VALUE"""),"GRUPO 4")</f>
        <v>GRUPO 4</v>
      </c>
      <c r="D476" s="61" t="str">
        <f ca="1">IFERROR(__xludf.DUMMYFUNCTION("""COMPUTED_VALUE"""),"INSUMOS ZOOTECNIA HUMANO")</f>
        <v>INSUMOS ZOOTECNIA HUMANO</v>
      </c>
      <c r="E476" s="61" t="str">
        <f ca="1">IFERROR(__xludf.DUMMYFUNCTION("""COMPUTED_VALUE"""),"AFILADOR DE CUCHILLOS ERGONÓMICO DE ACERO INOXIDABLE")</f>
        <v>AFILADOR DE CUCHILLOS ERGONÓMICO DE ACERO INOXIDABLE</v>
      </c>
      <c r="F476" s="60" t="str">
        <f ca="1">IFERROR(__xludf.DUMMYFUNCTION("""COMPUTED_VALUE"""),"UNIDAD")</f>
        <v>UNIDAD</v>
      </c>
      <c r="G476" s="64">
        <f ca="1">IFERROR(__xludf.DUMMYFUNCTION("""COMPUTED_VALUE"""),29305)</f>
        <v>29305</v>
      </c>
      <c r="H476" s="40" t="str">
        <f ca="1">IFERROR(__xludf.DUMMYFUNCTION("""COMPUTED_VALUE"""),"ANEXO TECNICO")</f>
        <v>ANEXO TECNICO</v>
      </c>
    </row>
    <row r="477" spans="1:8">
      <c r="A477" s="60">
        <f ca="1">IFERROR(__xludf.DUMMYFUNCTION("""COMPUTED_VALUE"""),458)</f>
        <v>458</v>
      </c>
      <c r="B477" s="61" t="str">
        <f ca="1">IFERROR(__xludf.DUMMYFUNCTION("""COMPUTED_VALUE"""),"N/A")</f>
        <v>N/A</v>
      </c>
      <c r="C477" s="62" t="str">
        <f ca="1">IFERROR(__xludf.DUMMYFUNCTION("""COMPUTED_VALUE"""),"GRUPO 4")</f>
        <v>GRUPO 4</v>
      </c>
      <c r="D477" s="61" t="str">
        <f ca="1">IFERROR(__xludf.DUMMYFUNCTION("""COMPUTED_VALUE"""),"INSUMOS ZOOTECNIA HUMANO")</f>
        <v>INSUMOS ZOOTECNIA HUMANO</v>
      </c>
      <c r="E477" s="61" t="str">
        <f ca="1">IFERROR(__xludf.DUMMYFUNCTION("""COMPUTED_VALUE"""),"BANDEJA RECTANGULAR EN PLÁSTICO CAFETERÍA MEDIDAS: LARGO: 27CM, ANCHO: 35CM, ALTO: 2CM (COLORES: ROJO, VERDE, AZUL, BLANCO, NEGRO, BEIGE)")</f>
        <v>BANDEJA RECTANGULAR EN PLÁSTICO CAFETERÍA MEDIDAS: LARGO: 27CM, ANCHO: 35CM, ALTO: 2CM (COLORES: ROJO, VERDE, AZUL, BLANCO, NEGRO, BEIGE)</v>
      </c>
      <c r="F477" s="60" t="str">
        <f ca="1">IFERROR(__xludf.DUMMYFUNCTION("""COMPUTED_VALUE"""),"UNIDAD")</f>
        <v>UNIDAD</v>
      </c>
      <c r="G477" s="64">
        <f ca="1">IFERROR(__xludf.DUMMYFUNCTION("""COMPUTED_VALUE"""),5736)</f>
        <v>5736</v>
      </c>
      <c r="H477" s="40" t="str">
        <f ca="1">IFERROR(__xludf.DUMMYFUNCTION("""COMPUTED_VALUE"""),"ANEXO TECNICO")</f>
        <v>ANEXO TECNICO</v>
      </c>
    </row>
    <row r="478" spans="1:8">
      <c r="A478" s="60">
        <f ca="1">IFERROR(__xludf.DUMMYFUNCTION("""COMPUTED_VALUE"""),459)</f>
        <v>459</v>
      </c>
      <c r="B478" s="61" t="str">
        <f ca="1">IFERROR(__xludf.DUMMYFUNCTION("""COMPUTED_VALUE"""),"N/A")</f>
        <v>N/A</v>
      </c>
      <c r="C478" s="62" t="str">
        <f ca="1">IFERROR(__xludf.DUMMYFUNCTION("""COMPUTED_VALUE"""),"GRUPO 4")</f>
        <v>GRUPO 4</v>
      </c>
      <c r="D478" s="61" t="str">
        <f ca="1">IFERROR(__xludf.DUMMYFUNCTION("""COMPUTED_VALUE"""),"INSUMOS ZOOTECNIA HUMANO")</f>
        <v>INSUMOS ZOOTECNIA HUMANO</v>
      </c>
      <c r="E478" s="61" t="str">
        <f ca="1">IFERROR(__xludf.DUMMYFUNCTION("""COMPUTED_VALUE"""),"BANDEJA RECTANGULAR EN PLÁSTICO CON SUPERFICIE TEXTURIZADA PARA EVITAR QUE SE DESLICEN LOS ALIMENTOS. DIMENSIONES: LARGO: 48.3CM, ANCHO: 35.70CM, ALTO: 2.50CM")</f>
        <v>BANDEJA RECTANGULAR EN PLÁSTICO CON SUPERFICIE TEXTURIZADA PARA EVITAR QUE SE DESLICEN LOS ALIMENTOS. DIMENSIONES: LARGO: 48.3CM, ANCHO: 35.70CM, ALTO: 2.50CM</v>
      </c>
      <c r="F478" s="60" t="str">
        <f ca="1">IFERROR(__xludf.DUMMYFUNCTION("""COMPUTED_VALUE"""),"UNIDAD")</f>
        <v>UNIDAD</v>
      </c>
      <c r="G478" s="64">
        <f ca="1">IFERROR(__xludf.DUMMYFUNCTION("""COMPUTED_VALUE"""),24181)</f>
        <v>24181</v>
      </c>
      <c r="H478" s="40" t="str">
        <f ca="1">IFERROR(__xludf.DUMMYFUNCTION("""COMPUTED_VALUE"""),"ANEXO TECNICO")</f>
        <v>ANEXO TECNICO</v>
      </c>
    </row>
    <row r="479" spans="1:8">
      <c r="A479" s="60">
        <f ca="1">IFERROR(__xludf.DUMMYFUNCTION("""COMPUTED_VALUE"""),460)</f>
        <v>460</v>
      </c>
      <c r="B479" s="61" t="str">
        <f ca="1">IFERROR(__xludf.DUMMYFUNCTION("""COMPUTED_VALUE"""),"N/A")</f>
        <v>N/A</v>
      </c>
      <c r="C479" s="62" t="str">
        <f ca="1">IFERROR(__xludf.DUMMYFUNCTION("""COMPUTED_VALUE"""),"GRUPO 4")</f>
        <v>GRUPO 4</v>
      </c>
      <c r="D479" s="61" t="str">
        <f ca="1">IFERROR(__xludf.DUMMYFUNCTION("""COMPUTED_VALUE"""),"INSUMOS ZOOTECNIA HUMANO")</f>
        <v>INSUMOS ZOOTECNIA HUMANO</v>
      </c>
      <c r="E479" s="61" t="str">
        <f ca="1">IFERROR(__xludf.DUMMYFUNCTION("""COMPUTED_VALUE"""),"CANASTILLA PLÁSTICA INDUSTRIAL 60CM X 40CM X 25CM")</f>
        <v>CANASTILLA PLÁSTICA INDUSTRIAL 60CM X 40CM X 25CM</v>
      </c>
      <c r="F479" s="60" t="str">
        <f ca="1">IFERROR(__xludf.DUMMYFUNCTION("""COMPUTED_VALUE"""),"UNIDAD")</f>
        <v>UNIDAD</v>
      </c>
      <c r="G479" s="64">
        <f ca="1">IFERROR(__xludf.DUMMYFUNCTION("""COMPUTED_VALUE"""),24678)</f>
        <v>24678</v>
      </c>
      <c r="H479" s="40" t="str">
        <f ca="1">IFERROR(__xludf.DUMMYFUNCTION("""COMPUTED_VALUE"""),"ANEXO TECNICO")</f>
        <v>ANEXO TECNICO</v>
      </c>
    </row>
    <row r="480" spans="1:8">
      <c r="A480" s="60">
        <f ca="1">IFERROR(__xludf.DUMMYFUNCTION("""COMPUTED_VALUE"""),461)</f>
        <v>461</v>
      </c>
      <c r="B480" s="61" t="str">
        <f ca="1">IFERROR(__xludf.DUMMYFUNCTION("""COMPUTED_VALUE"""),"N/A")</f>
        <v>N/A</v>
      </c>
      <c r="C480" s="62" t="str">
        <f ca="1">IFERROR(__xludf.DUMMYFUNCTION("""COMPUTED_VALUE"""),"GRUPO 4")</f>
        <v>GRUPO 4</v>
      </c>
      <c r="D480" s="61" t="str">
        <f ca="1">IFERROR(__xludf.DUMMYFUNCTION("""COMPUTED_VALUE"""),"INSUMOS ZOOTECNIA HUMANO")</f>
        <v>INSUMOS ZOOTECNIA HUMANO</v>
      </c>
      <c r="E480" s="61" t="str">
        <f ca="1">IFERROR(__xludf.DUMMYFUNCTION("""COMPUTED_VALUE"""),"COLADOR EN ACERO INOXIDABLE DE 15 CM.")</f>
        <v>COLADOR EN ACERO INOXIDABLE DE 15 CM.</v>
      </c>
      <c r="F480" s="60" t="str">
        <f ca="1">IFERROR(__xludf.DUMMYFUNCTION("""COMPUTED_VALUE"""),"UNIDAD")</f>
        <v>UNIDAD</v>
      </c>
      <c r="G480" s="64">
        <f ca="1">IFERROR(__xludf.DUMMYFUNCTION("""COMPUTED_VALUE"""),27275)</f>
        <v>27275</v>
      </c>
      <c r="H480" s="40" t="str">
        <f ca="1">IFERROR(__xludf.DUMMYFUNCTION("""COMPUTED_VALUE"""),"ANEXO TECNICO")</f>
        <v>ANEXO TECNICO</v>
      </c>
    </row>
    <row r="481" spans="1:8">
      <c r="A481" s="60">
        <f ca="1">IFERROR(__xludf.DUMMYFUNCTION("""COMPUTED_VALUE"""),462)</f>
        <v>462</v>
      </c>
      <c r="B481" s="61" t="str">
        <f ca="1">IFERROR(__xludf.DUMMYFUNCTION("""COMPUTED_VALUE"""),"N/A")</f>
        <v>N/A</v>
      </c>
      <c r="C481" s="62" t="str">
        <f ca="1">IFERROR(__xludf.DUMMYFUNCTION("""COMPUTED_VALUE"""),"GRUPO 4")</f>
        <v>GRUPO 4</v>
      </c>
      <c r="D481" s="61" t="str">
        <f ca="1">IFERROR(__xludf.DUMMYFUNCTION("""COMPUTED_VALUE"""),"INSUMOS ZOOTECNIA HUMANO")</f>
        <v>INSUMOS ZOOTECNIA HUMANO</v>
      </c>
      <c r="E481" s="61" t="str">
        <f ca="1">IFERROR(__xludf.DUMMYFUNCTION("""COMPUTED_VALUE"""),"COLADOR EN ACERO INOXIDABLE DE 20 CM.")</f>
        <v>COLADOR EN ACERO INOXIDABLE DE 20 CM.</v>
      </c>
      <c r="F481" s="60" t="str">
        <f ca="1">IFERROR(__xludf.DUMMYFUNCTION("""COMPUTED_VALUE"""),"UNIDAD")</f>
        <v>UNIDAD</v>
      </c>
      <c r="G481" s="64">
        <f ca="1">IFERROR(__xludf.DUMMYFUNCTION("""COMPUTED_VALUE"""),31615)</f>
        <v>31615</v>
      </c>
      <c r="H481" s="40" t="str">
        <f ca="1">IFERROR(__xludf.DUMMYFUNCTION("""COMPUTED_VALUE"""),"ANEXO TECNICO")</f>
        <v>ANEXO TECNICO</v>
      </c>
    </row>
    <row r="482" spans="1:8">
      <c r="A482" s="60">
        <f ca="1">IFERROR(__xludf.DUMMYFUNCTION("""COMPUTED_VALUE"""),463)</f>
        <v>463</v>
      </c>
      <c r="B482" s="61" t="str">
        <f ca="1">IFERROR(__xludf.DUMMYFUNCTION("""COMPUTED_VALUE"""),"N/A")</f>
        <v>N/A</v>
      </c>
      <c r="C482" s="62" t="str">
        <f ca="1">IFERROR(__xludf.DUMMYFUNCTION("""COMPUTED_VALUE"""),"GRUPO 4")</f>
        <v>GRUPO 4</v>
      </c>
      <c r="D482" s="61" t="str">
        <f ca="1">IFERROR(__xludf.DUMMYFUNCTION("""COMPUTED_VALUE"""),"INSUMOS ZOOTECNIA HUMANO")</f>
        <v>INSUMOS ZOOTECNIA HUMANO</v>
      </c>
      <c r="E482" s="61" t="str">
        <f ca="1">IFERROR(__xludf.DUMMYFUNCTION("""COMPUTED_VALUE"""),"CUCHARON DE 10 ONZAS EN ACERO INOXIDABLE.")</f>
        <v>CUCHARON DE 10 ONZAS EN ACERO INOXIDABLE.</v>
      </c>
      <c r="F482" s="60" t="str">
        <f ca="1">IFERROR(__xludf.DUMMYFUNCTION("""COMPUTED_VALUE"""),"UNIDAD")</f>
        <v>UNIDAD</v>
      </c>
      <c r="G482" s="64">
        <f ca="1">IFERROR(__xludf.DUMMYFUNCTION("""COMPUTED_VALUE"""),30352)</f>
        <v>30352</v>
      </c>
      <c r="H482" s="40" t="str">
        <f ca="1">IFERROR(__xludf.DUMMYFUNCTION("""COMPUTED_VALUE"""),"ANEXO TECNICO")</f>
        <v>ANEXO TECNICO</v>
      </c>
    </row>
    <row r="483" spans="1:8">
      <c r="A483" s="60">
        <f ca="1">IFERROR(__xludf.DUMMYFUNCTION("""COMPUTED_VALUE"""),464)</f>
        <v>464</v>
      </c>
      <c r="B483" s="61" t="str">
        <f ca="1">IFERROR(__xludf.DUMMYFUNCTION("""COMPUTED_VALUE"""),"N/A")</f>
        <v>N/A</v>
      </c>
      <c r="C483" s="62" t="str">
        <f ca="1">IFERROR(__xludf.DUMMYFUNCTION("""COMPUTED_VALUE"""),"GRUPO 4")</f>
        <v>GRUPO 4</v>
      </c>
      <c r="D483" s="61" t="str">
        <f ca="1">IFERROR(__xludf.DUMMYFUNCTION("""COMPUTED_VALUE"""),"INSUMOS ZOOTECNIA HUMANO")</f>
        <v>INSUMOS ZOOTECNIA HUMANO</v>
      </c>
      <c r="E483" s="61" t="str">
        <f ca="1">IFERROR(__xludf.DUMMYFUNCTION("""COMPUTED_VALUE"""),"CUCHARÓN DE 6 ONZAS EN ACERO INOXIDABLE. LONGITUD: 43.9 CM.")</f>
        <v>CUCHARÓN DE 6 ONZAS EN ACERO INOXIDABLE. LONGITUD: 43.9 CM.</v>
      </c>
      <c r="F483" s="60" t="str">
        <f ca="1">IFERROR(__xludf.DUMMYFUNCTION("""COMPUTED_VALUE"""),"UNIDAD")</f>
        <v>UNIDAD</v>
      </c>
      <c r="G483" s="64">
        <f ca="1">IFERROR(__xludf.DUMMYFUNCTION("""COMPUTED_VALUE"""),25717)</f>
        <v>25717</v>
      </c>
      <c r="H483" s="40" t="str">
        <f ca="1">IFERROR(__xludf.DUMMYFUNCTION("""COMPUTED_VALUE"""),"ANEXO TECNICO")</f>
        <v>ANEXO TECNICO</v>
      </c>
    </row>
    <row r="484" spans="1:8">
      <c r="A484" s="60">
        <f ca="1">IFERROR(__xludf.DUMMYFUNCTION("""COMPUTED_VALUE"""),465)</f>
        <v>465</v>
      </c>
      <c r="B484" s="61" t="str">
        <f ca="1">IFERROR(__xludf.DUMMYFUNCTION("""COMPUTED_VALUE"""),"N/A")</f>
        <v>N/A</v>
      </c>
      <c r="C484" s="62" t="str">
        <f ca="1">IFERROR(__xludf.DUMMYFUNCTION("""COMPUTED_VALUE"""),"GRUPO 4")</f>
        <v>GRUPO 4</v>
      </c>
      <c r="D484" s="61" t="str">
        <f ca="1">IFERROR(__xludf.DUMMYFUNCTION("""COMPUTED_VALUE"""),"INSUMOS ZOOTECNIA HUMANO")</f>
        <v>INSUMOS ZOOTECNIA HUMANO</v>
      </c>
      <c r="E484" s="61" t="str">
        <f ca="1">IFERROR(__xludf.DUMMYFUNCTION("""COMPUTED_VALUE"""),"CUCHARÓN DE 8 ONZAS EN ACERO INOXIDABLE. LONGITUD: 50 CM.")</f>
        <v>CUCHARÓN DE 8 ONZAS EN ACERO INOXIDABLE. LONGITUD: 50 CM.</v>
      </c>
      <c r="F484" s="60" t="str">
        <f ca="1">IFERROR(__xludf.DUMMYFUNCTION("""COMPUTED_VALUE"""),"UNIDAD")</f>
        <v>UNIDAD</v>
      </c>
      <c r="G484" s="64">
        <f ca="1">IFERROR(__xludf.DUMMYFUNCTION("""COMPUTED_VALUE"""),28900)</f>
        <v>28900</v>
      </c>
      <c r="H484" s="40" t="str">
        <f ca="1">IFERROR(__xludf.DUMMYFUNCTION("""COMPUTED_VALUE"""),"ANEXO TECNICO")</f>
        <v>ANEXO TECNICO</v>
      </c>
    </row>
    <row r="485" spans="1:8">
      <c r="A485" s="60">
        <f ca="1">IFERROR(__xludf.DUMMYFUNCTION("""COMPUTED_VALUE"""),466)</f>
        <v>466</v>
      </c>
      <c r="B485" s="61" t="str">
        <f ca="1">IFERROR(__xludf.DUMMYFUNCTION("""COMPUTED_VALUE"""),"N/A")</f>
        <v>N/A</v>
      </c>
      <c r="C485" s="62" t="str">
        <f ca="1">IFERROR(__xludf.DUMMYFUNCTION("""COMPUTED_VALUE"""),"GRUPO 4")</f>
        <v>GRUPO 4</v>
      </c>
      <c r="D485" s="61" t="str">
        <f ca="1">IFERROR(__xludf.DUMMYFUNCTION("""COMPUTED_VALUE"""),"INSUMOS ZOOTECNIA HUMANO")</f>
        <v>INSUMOS ZOOTECNIA HUMANO</v>
      </c>
      <c r="E485" s="61" t="str">
        <f ca="1">IFERROR(__xludf.DUMMYFUNCTION("""COMPUTED_VALUE"""),"CUCHILLO INDUSTRIAL COLOR AZUL EN ACERO INOXIDABLE DE 12 PULGADAS")</f>
        <v>CUCHILLO INDUSTRIAL COLOR AZUL EN ACERO INOXIDABLE DE 12 PULGADAS</v>
      </c>
      <c r="F485" s="60" t="str">
        <f ca="1">IFERROR(__xludf.DUMMYFUNCTION("""COMPUTED_VALUE"""),"UNIDAD")</f>
        <v>UNIDAD</v>
      </c>
      <c r="G485" s="64">
        <f ca="1">IFERROR(__xludf.DUMMYFUNCTION("""COMPUTED_VALUE"""),80413)</f>
        <v>80413</v>
      </c>
      <c r="H485" s="40" t="str">
        <f ca="1">IFERROR(__xludf.DUMMYFUNCTION("""COMPUTED_VALUE"""),"ANEXO TECNICO")</f>
        <v>ANEXO TECNICO</v>
      </c>
    </row>
    <row r="486" spans="1:8">
      <c r="A486" s="60">
        <f ca="1">IFERROR(__xludf.DUMMYFUNCTION("""COMPUTED_VALUE"""),467)</f>
        <v>467</v>
      </c>
      <c r="B486" s="61" t="str">
        <f ca="1">IFERROR(__xludf.DUMMYFUNCTION("""COMPUTED_VALUE"""),"N/A")</f>
        <v>N/A</v>
      </c>
      <c r="C486" s="62" t="str">
        <f ca="1">IFERROR(__xludf.DUMMYFUNCTION("""COMPUTED_VALUE"""),"GRUPO 4")</f>
        <v>GRUPO 4</v>
      </c>
      <c r="D486" s="61" t="str">
        <f ca="1">IFERROR(__xludf.DUMMYFUNCTION("""COMPUTED_VALUE"""),"INSUMOS ZOOTECNIA HUMANO")</f>
        <v>INSUMOS ZOOTECNIA HUMANO</v>
      </c>
      <c r="E486" s="61" t="str">
        <f ca="1">IFERROR(__xludf.DUMMYFUNCTION("""COMPUTED_VALUE"""),"CUCHILLO INDUSTRIAL COLOR BLANCO EN ACERO INOXIDABLE DE 8 PULGADAS")</f>
        <v>CUCHILLO INDUSTRIAL COLOR BLANCO EN ACERO INOXIDABLE DE 8 PULGADAS</v>
      </c>
      <c r="F486" s="60" t="str">
        <f ca="1">IFERROR(__xludf.DUMMYFUNCTION("""COMPUTED_VALUE"""),"UNIDAD")</f>
        <v>UNIDAD</v>
      </c>
      <c r="G486" s="64">
        <f ca="1">IFERROR(__xludf.DUMMYFUNCTION("""COMPUTED_VALUE"""),56510)</f>
        <v>56510</v>
      </c>
      <c r="H486" s="40" t="str">
        <f ca="1">IFERROR(__xludf.DUMMYFUNCTION("""COMPUTED_VALUE"""),"ANEXO TECNICO")</f>
        <v>ANEXO TECNICO</v>
      </c>
    </row>
    <row r="487" spans="1:8">
      <c r="A487" s="60">
        <f ca="1">IFERROR(__xludf.DUMMYFUNCTION("""COMPUTED_VALUE"""),468)</f>
        <v>468</v>
      </c>
      <c r="B487" s="61" t="str">
        <f ca="1">IFERROR(__xludf.DUMMYFUNCTION("""COMPUTED_VALUE"""),"N/A")</f>
        <v>N/A</v>
      </c>
      <c r="C487" s="62" t="str">
        <f ca="1">IFERROR(__xludf.DUMMYFUNCTION("""COMPUTED_VALUE"""),"GRUPO 4")</f>
        <v>GRUPO 4</v>
      </c>
      <c r="D487" s="61" t="str">
        <f ca="1">IFERROR(__xludf.DUMMYFUNCTION("""COMPUTED_VALUE"""),"INSUMOS ZOOTECNIA HUMANO")</f>
        <v>INSUMOS ZOOTECNIA HUMANO</v>
      </c>
      <c r="E487" s="61" t="str">
        <f ca="1">IFERROR(__xludf.DUMMYFUNCTION("""COMPUTED_VALUE"""),"CUCHILLO INDUSTRIAL COLOR BLANCO EN ACERO INOXIDABLE DE 10 PULGADAS")</f>
        <v>CUCHILLO INDUSTRIAL COLOR BLANCO EN ACERO INOXIDABLE DE 10 PULGADAS</v>
      </c>
      <c r="F487" s="60" t="str">
        <f ca="1">IFERROR(__xludf.DUMMYFUNCTION("""COMPUTED_VALUE"""),"UNIDAD")</f>
        <v>UNIDAD</v>
      </c>
      <c r="G487" s="64">
        <f ca="1">IFERROR(__xludf.DUMMYFUNCTION("""COMPUTED_VALUE"""),62547)</f>
        <v>62547</v>
      </c>
      <c r="H487" s="40" t="str">
        <f ca="1">IFERROR(__xludf.DUMMYFUNCTION("""COMPUTED_VALUE"""),"ANEXO TECNICO")</f>
        <v>ANEXO TECNICO</v>
      </c>
    </row>
    <row r="488" spans="1:8">
      <c r="A488" s="60">
        <f ca="1">IFERROR(__xludf.DUMMYFUNCTION("""COMPUTED_VALUE"""),469)</f>
        <v>469</v>
      </c>
      <c r="B488" s="61" t="str">
        <f ca="1">IFERROR(__xludf.DUMMYFUNCTION("""COMPUTED_VALUE"""),"N/A")</f>
        <v>N/A</v>
      </c>
      <c r="C488" s="62" t="str">
        <f ca="1">IFERROR(__xludf.DUMMYFUNCTION("""COMPUTED_VALUE"""),"GRUPO 4")</f>
        <v>GRUPO 4</v>
      </c>
      <c r="D488" s="61" t="str">
        <f ca="1">IFERROR(__xludf.DUMMYFUNCTION("""COMPUTED_VALUE"""),"INSUMOS ZOOTECNIA HUMANO")</f>
        <v>INSUMOS ZOOTECNIA HUMANO</v>
      </c>
      <c r="E488" s="61" t="str">
        <f ca="1">IFERROR(__xludf.DUMMYFUNCTION("""COMPUTED_VALUE"""),"CUCHILLO INDUSTRIAL COLOR ROJO EN ACERO INOXIDABLE DE 12 PULGADAS")</f>
        <v>CUCHILLO INDUSTRIAL COLOR ROJO EN ACERO INOXIDABLE DE 12 PULGADAS</v>
      </c>
      <c r="F488" s="60" t="str">
        <f ca="1">IFERROR(__xludf.DUMMYFUNCTION("""COMPUTED_VALUE"""),"UNIDAD")</f>
        <v>UNIDAD</v>
      </c>
      <c r="G488" s="64">
        <f ca="1">IFERROR(__xludf.DUMMYFUNCTION("""COMPUTED_VALUE"""),80413)</f>
        <v>80413</v>
      </c>
      <c r="H488" s="40" t="str">
        <f ca="1">IFERROR(__xludf.DUMMYFUNCTION("""COMPUTED_VALUE"""),"ANEXO TECNICO")</f>
        <v>ANEXO TECNICO</v>
      </c>
    </row>
    <row r="489" spans="1:8">
      <c r="A489" s="60">
        <f ca="1">IFERROR(__xludf.DUMMYFUNCTION("""COMPUTED_VALUE"""),470)</f>
        <v>470</v>
      </c>
      <c r="B489" s="61" t="str">
        <f ca="1">IFERROR(__xludf.DUMMYFUNCTION("""COMPUTED_VALUE"""),"N/A")</f>
        <v>N/A</v>
      </c>
      <c r="C489" s="62" t="str">
        <f ca="1">IFERROR(__xludf.DUMMYFUNCTION("""COMPUTED_VALUE"""),"GRUPO 4")</f>
        <v>GRUPO 4</v>
      </c>
      <c r="D489" s="61" t="str">
        <f ca="1">IFERROR(__xludf.DUMMYFUNCTION("""COMPUTED_VALUE"""),"INSUMOS ZOOTECNIA HUMANO")</f>
        <v>INSUMOS ZOOTECNIA HUMANO</v>
      </c>
      <c r="E489" s="61" t="str">
        <f ca="1">IFERROR(__xludf.DUMMYFUNCTION("""COMPUTED_VALUE"""),"CUCHILLO INDUSTRIAL COLOR VERDE EN ACERO INOXIDABLE DE 8 PULGADAS")</f>
        <v>CUCHILLO INDUSTRIAL COLOR VERDE EN ACERO INOXIDABLE DE 8 PULGADAS</v>
      </c>
      <c r="F489" s="60" t="str">
        <f ca="1">IFERROR(__xludf.DUMMYFUNCTION("""COMPUTED_VALUE"""),"UNIDAD")</f>
        <v>UNIDAD</v>
      </c>
      <c r="G489" s="64">
        <f ca="1">IFERROR(__xludf.DUMMYFUNCTION("""COMPUTED_VALUE"""),59343)</f>
        <v>59343</v>
      </c>
      <c r="H489" s="40" t="str">
        <f ca="1">IFERROR(__xludf.DUMMYFUNCTION("""COMPUTED_VALUE"""),"ANEXO TECNICO")</f>
        <v>ANEXO TECNICO</v>
      </c>
    </row>
    <row r="490" spans="1:8">
      <c r="A490" s="60">
        <f ca="1">IFERROR(__xludf.DUMMYFUNCTION("""COMPUTED_VALUE"""),471)</f>
        <v>471</v>
      </c>
      <c r="B490" s="61" t="str">
        <f ca="1">IFERROR(__xludf.DUMMYFUNCTION("""COMPUTED_VALUE"""),"N/A")</f>
        <v>N/A</v>
      </c>
      <c r="C490" s="62" t="str">
        <f ca="1">IFERROR(__xludf.DUMMYFUNCTION("""COMPUTED_VALUE"""),"GRUPO 4")</f>
        <v>GRUPO 4</v>
      </c>
      <c r="D490" s="61" t="str">
        <f ca="1">IFERROR(__xludf.DUMMYFUNCTION("""COMPUTED_VALUE"""),"INSUMOS ZOOTECNIA HUMANO")</f>
        <v>INSUMOS ZOOTECNIA HUMANO</v>
      </c>
      <c r="E490" s="61" t="str">
        <f ca="1">IFERROR(__xludf.DUMMYFUNCTION("""COMPUTED_VALUE"""),"CUCHILLO INDUSTRIAL COLOR VERDE EN ACERO INOXIDABLE DE 10 PULGADAS")</f>
        <v>CUCHILLO INDUSTRIAL COLOR VERDE EN ACERO INOXIDABLE DE 10 PULGADAS</v>
      </c>
      <c r="F490" s="60" t="str">
        <f ca="1">IFERROR(__xludf.DUMMYFUNCTION("""COMPUTED_VALUE"""),"UNIDAD")</f>
        <v>UNIDAD</v>
      </c>
      <c r="G490" s="64">
        <f ca="1">IFERROR(__xludf.DUMMYFUNCTION("""COMPUTED_VALUE"""),71545)</f>
        <v>71545</v>
      </c>
      <c r="H490" s="40" t="str">
        <f ca="1">IFERROR(__xludf.DUMMYFUNCTION("""COMPUTED_VALUE"""),"ANEXO TECNICO")</f>
        <v>ANEXO TECNICO</v>
      </c>
    </row>
    <row r="491" spans="1:8">
      <c r="A491" s="60">
        <f ca="1">IFERROR(__xludf.DUMMYFUNCTION("""COMPUTED_VALUE"""),472)</f>
        <v>472</v>
      </c>
      <c r="B491" s="61" t="str">
        <f ca="1">IFERROR(__xludf.DUMMYFUNCTION("""COMPUTED_VALUE"""),"N/A")</f>
        <v>N/A</v>
      </c>
      <c r="C491" s="62" t="str">
        <f ca="1">IFERROR(__xludf.DUMMYFUNCTION("""COMPUTED_VALUE"""),"GRUPO 4")</f>
        <v>GRUPO 4</v>
      </c>
      <c r="D491" s="61" t="str">
        <f ca="1">IFERROR(__xludf.DUMMYFUNCTION("""COMPUTED_VALUE"""),"INSUMOS ZOOTECNIA HUMANO")</f>
        <v>INSUMOS ZOOTECNIA HUMANO</v>
      </c>
      <c r="E491" s="61" t="str">
        <f ca="1">IFERROR(__xludf.DUMMYFUNCTION("""COMPUTED_VALUE"""),"GUANTE ANTICORTE DE MALLA METÁLICA EN ACERO INOXIDABLE 0,55 MM. TALLA 8")</f>
        <v>GUANTE ANTICORTE DE MALLA METÁLICA EN ACERO INOXIDABLE 0,55 MM. TALLA 8</v>
      </c>
      <c r="F491" s="60" t="str">
        <f ca="1">IFERROR(__xludf.DUMMYFUNCTION("""COMPUTED_VALUE"""),"UNIDAD")</f>
        <v>UNIDAD</v>
      </c>
      <c r="G491" s="64">
        <f ca="1">IFERROR(__xludf.DUMMYFUNCTION("""COMPUTED_VALUE"""),348976)</f>
        <v>348976</v>
      </c>
      <c r="H491" s="40" t="str">
        <f ca="1">IFERROR(__xludf.DUMMYFUNCTION("""COMPUTED_VALUE"""),"ANEXO TECNICO")</f>
        <v>ANEXO TECNICO</v>
      </c>
    </row>
    <row r="492" spans="1:8">
      <c r="A492" s="60">
        <f ca="1">IFERROR(__xludf.DUMMYFUNCTION("""COMPUTED_VALUE"""),473)</f>
        <v>473</v>
      </c>
      <c r="B492" s="61" t="str">
        <f ca="1">IFERROR(__xludf.DUMMYFUNCTION("""COMPUTED_VALUE"""),"N/A")</f>
        <v>N/A</v>
      </c>
      <c r="C492" s="62" t="str">
        <f ca="1">IFERROR(__xludf.DUMMYFUNCTION("""COMPUTED_VALUE"""),"GRUPO 4")</f>
        <v>GRUPO 4</v>
      </c>
      <c r="D492" s="61" t="str">
        <f ca="1">IFERROR(__xludf.DUMMYFUNCTION("""COMPUTED_VALUE"""),"INSUMOS ZOOTECNIA HUMANO")</f>
        <v>INSUMOS ZOOTECNIA HUMANO</v>
      </c>
      <c r="E492" s="61" t="str">
        <f ca="1">IFERROR(__xludf.DUMMYFUNCTION("""COMPUTED_VALUE"""),"PAR DE GUANTES DE SILICONA PARA HORNO RESISTENTE AL CALOR DE 33 CM")</f>
        <v>PAR DE GUANTES DE SILICONA PARA HORNO RESISTENTE AL CALOR DE 33 CM</v>
      </c>
      <c r="F492" s="60" t="str">
        <f ca="1">IFERROR(__xludf.DUMMYFUNCTION("""COMPUTED_VALUE"""),"UNIDAD")</f>
        <v>UNIDAD</v>
      </c>
      <c r="G492" s="64">
        <f ca="1">IFERROR(__xludf.DUMMYFUNCTION("""COMPUTED_VALUE"""),49026)</f>
        <v>49026</v>
      </c>
      <c r="H492" s="40" t="str">
        <f ca="1">IFERROR(__xludf.DUMMYFUNCTION("""COMPUTED_VALUE"""),"ANEXO TECNICO")</f>
        <v>ANEXO TECNICO</v>
      </c>
    </row>
    <row r="493" spans="1:8">
      <c r="A493" s="60">
        <f ca="1">IFERROR(__xludf.DUMMYFUNCTION("""COMPUTED_VALUE"""),474)</f>
        <v>474</v>
      </c>
      <c r="B493" s="61" t="str">
        <f ca="1">IFERROR(__xludf.DUMMYFUNCTION("""COMPUTED_VALUE"""),"N/A")</f>
        <v>N/A</v>
      </c>
      <c r="C493" s="62" t="str">
        <f ca="1">IFERROR(__xludf.DUMMYFUNCTION("""COMPUTED_VALUE"""),"GRUPO 4")</f>
        <v>GRUPO 4</v>
      </c>
      <c r="D493" s="61" t="str">
        <f ca="1">IFERROR(__xludf.DUMMYFUNCTION("""COMPUTED_VALUE"""),"INSUMOS ZOOTECNIA HUMANO")</f>
        <v>INSUMOS ZOOTECNIA HUMANO</v>
      </c>
      <c r="E493" s="61" t="str">
        <f ca="1">IFERROR(__xludf.DUMMYFUNCTION("""COMPUTED_VALUE"""),"HACHUELA INDUSTRIAL ACERO INOXIDABLE PARA COCINA 6""")</f>
        <v>HACHUELA INDUSTRIAL ACERO INOXIDABLE PARA COCINA 6"</v>
      </c>
      <c r="F493" s="60" t="str">
        <f ca="1">IFERROR(__xludf.DUMMYFUNCTION("""COMPUTED_VALUE"""),"UNIDAD")</f>
        <v>UNIDAD</v>
      </c>
      <c r="G493" s="64">
        <f ca="1">IFERROR(__xludf.DUMMYFUNCTION("""COMPUTED_VALUE"""),85732)</f>
        <v>85732</v>
      </c>
      <c r="H493" s="40" t="str">
        <f ca="1">IFERROR(__xludf.DUMMYFUNCTION("""COMPUTED_VALUE"""),"ANEXO TECNICO")</f>
        <v>ANEXO TECNICO</v>
      </c>
    </row>
    <row r="494" spans="1:8">
      <c r="A494" s="60">
        <f ca="1">IFERROR(__xludf.DUMMYFUNCTION("""COMPUTED_VALUE"""),475)</f>
        <v>475</v>
      </c>
      <c r="B494" s="61" t="str">
        <f ca="1">IFERROR(__xludf.DUMMYFUNCTION("""COMPUTED_VALUE"""),"N/A")</f>
        <v>N/A</v>
      </c>
      <c r="C494" s="62" t="str">
        <f ca="1">IFERROR(__xludf.DUMMYFUNCTION("""COMPUTED_VALUE"""),"GRUPO 4")</f>
        <v>GRUPO 4</v>
      </c>
      <c r="D494" s="61" t="str">
        <f ca="1">IFERROR(__xludf.DUMMYFUNCTION("""COMPUTED_VALUE"""),"INSUMOS ZOOTECNIA HUMANO")</f>
        <v>INSUMOS ZOOTECNIA HUMANO</v>
      </c>
      <c r="E494" s="61" t="str">
        <f ca="1">IFERROR(__xludf.DUMMYFUNCTION("""COMPUTED_VALUE"""),"JUEGO DE CUCHARAS MEDIDORAS POR 4 PIEZAS, EN ACERO INOXIDABLE DE GRAN ESPESOR CON CADA MEDIDA MARCADA EN EL MANGO DE CADA CUCHARA. MEDIDAS: ¼ CUCHARADITA, ½ CUCHARADITA,1 CUCHARADITA, 1 CUCHARADA")</f>
        <v>JUEGO DE CUCHARAS MEDIDORAS POR 4 PIEZAS, EN ACERO INOXIDABLE DE GRAN ESPESOR CON CADA MEDIDA MARCADA EN EL MANGO DE CADA CUCHARA. MEDIDAS: ¼ CUCHARADITA, ½ CUCHARADITA,1 CUCHARADITA, 1 CUCHARADA</v>
      </c>
      <c r="F494" s="60" t="str">
        <f ca="1">IFERROR(__xludf.DUMMYFUNCTION("""COMPUTED_VALUE"""),"JUEGO")</f>
        <v>JUEGO</v>
      </c>
      <c r="G494" s="64">
        <f ca="1">IFERROR(__xludf.DUMMYFUNCTION("""COMPUTED_VALUE"""),26231)</f>
        <v>26231</v>
      </c>
      <c r="H494" s="40" t="str">
        <f ca="1">IFERROR(__xludf.DUMMYFUNCTION("""COMPUTED_VALUE"""),"ANEXO TECNICO")</f>
        <v>ANEXO TECNICO</v>
      </c>
    </row>
    <row r="495" spans="1:8">
      <c r="A495" s="60">
        <f ca="1">IFERROR(__xludf.DUMMYFUNCTION("""COMPUTED_VALUE"""),476)</f>
        <v>476</v>
      </c>
      <c r="B495" s="61" t="str">
        <f ca="1">IFERROR(__xludf.DUMMYFUNCTION("""COMPUTED_VALUE"""),"N/A")</f>
        <v>N/A</v>
      </c>
      <c r="C495" s="62" t="str">
        <f ca="1">IFERROR(__xludf.DUMMYFUNCTION("""COMPUTED_VALUE"""),"GRUPO 4")</f>
        <v>GRUPO 4</v>
      </c>
      <c r="D495" s="61" t="str">
        <f ca="1">IFERROR(__xludf.DUMMYFUNCTION("""COMPUTED_VALUE"""),"INSUMOS ZOOTECNIA HUMANO")</f>
        <v>INSUMOS ZOOTECNIA HUMANO</v>
      </c>
      <c r="E495" s="61" t="str">
        <f ca="1">IFERROR(__xludf.DUMMYFUNCTION("""COMPUTED_VALUE"""),"MOLDE EN ALUMINIO PARA TORTA RECTANGULAR CON BORDES PARA 1 LB")</f>
        <v>MOLDE EN ALUMINIO PARA TORTA RECTANGULAR CON BORDES PARA 1 LB</v>
      </c>
      <c r="F495" s="60" t="str">
        <f ca="1">IFERROR(__xludf.DUMMYFUNCTION("""COMPUTED_VALUE"""),"UNIDAD")</f>
        <v>UNIDAD</v>
      </c>
      <c r="G495" s="64">
        <f ca="1">IFERROR(__xludf.DUMMYFUNCTION("""COMPUTED_VALUE"""),30659)</f>
        <v>30659</v>
      </c>
      <c r="H495" s="40" t="str">
        <f ca="1">IFERROR(__xludf.DUMMYFUNCTION("""COMPUTED_VALUE"""),"ANEXO TECNICO")</f>
        <v>ANEXO TECNICO</v>
      </c>
    </row>
    <row r="496" spans="1:8">
      <c r="A496" s="60">
        <f ca="1">IFERROR(__xludf.DUMMYFUNCTION("""COMPUTED_VALUE"""),477)</f>
        <v>477</v>
      </c>
      <c r="B496" s="61" t="str">
        <f ca="1">IFERROR(__xludf.DUMMYFUNCTION("""COMPUTED_VALUE"""),"N/A")</f>
        <v>N/A</v>
      </c>
      <c r="C496" s="62" t="str">
        <f ca="1">IFERROR(__xludf.DUMMYFUNCTION("""COMPUTED_VALUE"""),"GRUPO 4")</f>
        <v>GRUPO 4</v>
      </c>
      <c r="D496" s="61" t="str">
        <f ca="1">IFERROR(__xludf.DUMMYFUNCTION("""COMPUTED_VALUE"""),"INSUMOS ZOOTECNIA HUMANO")</f>
        <v>INSUMOS ZOOTECNIA HUMANO</v>
      </c>
      <c r="E496" s="61" t="str">
        <f ca="1">IFERROR(__xludf.DUMMYFUNCTION("""COMPUTED_VALUE"""),"MOLDE EN ALUMINIO PARA TORTA RECTANGULAR CON BORDES PARA 1 Y 1/2 LB")</f>
        <v>MOLDE EN ALUMINIO PARA TORTA RECTANGULAR CON BORDES PARA 1 Y 1/2 LB</v>
      </c>
      <c r="F496" s="60" t="str">
        <f ca="1">IFERROR(__xludf.DUMMYFUNCTION("""COMPUTED_VALUE"""),"UNIDAD")</f>
        <v>UNIDAD</v>
      </c>
      <c r="G496" s="64">
        <f ca="1">IFERROR(__xludf.DUMMYFUNCTION("""COMPUTED_VALUE"""),31675)</f>
        <v>31675</v>
      </c>
      <c r="H496" s="40" t="str">
        <f ca="1">IFERROR(__xludf.DUMMYFUNCTION("""COMPUTED_VALUE"""),"ANEXO TECNICO")</f>
        <v>ANEXO TECNICO</v>
      </c>
    </row>
    <row r="497" spans="1:8">
      <c r="A497" s="60">
        <f ca="1">IFERROR(__xludf.DUMMYFUNCTION("""COMPUTED_VALUE"""),478)</f>
        <v>478</v>
      </c>
      <c r="B497" s="61" t="str">
        <f ca="1">IFERROR(__xludf.DUMMYFUNCTION("""COMPUTED_VALUE"""),"N/A")</f>
        <v>N/A</v>
      </c>
      <c r="C497" s="62" t="str">
        <f ca="1">IFERROR(__xludf.DUMMYFUNCTION("""COMPUTED_VALUE"""),"GRUPO 4")</f>
        <v>GRUPO 4</v>
      </c>
      <c r="D497" s="61" t="str">
        <f ca="1">IFERROR(__xludf.DUMMYFUNCTION("""COMPUTED_VALUE"""),"INSUMOS ZOOTECNIA HUMANO")</f>
        <v>INSUMOS ZOOTECNIA HUMANO</v>
      </c>
      <c r="E497" s="61" t="str">
        <f ca="1">IFERROR(__xludf.DUMMYFUNCTION("""COMPUTED_VALUE"""),"MOLDE EN ALUMINIO PARA TORTA RECTANGULAR CON BORDES PARA 2 LB")</f>
        <v>MOLDE EN ALUMINIO PARA TORTA RECTANGULAR CON BORDES PARA 2 LB</v>
      </c>
      <c r="F497" s="60" t="str">
        <f ca="1">IFERROR(__xludf.DUMMYFUNCTION("""COMPUTED_VALUE"""),"UNIDAD")</f>
        <v>UNIDAD</v>
      </c>
      <c r="G497" s="64">
        <f ca="1">IFERROR(__xludf.DUMMYFUNCTION("""COMPUTED_VALUE"""),31869)</f>
        <v>31869</v>
      </c>
      <c r="H497" s="40" t="str">
        <f ca="1">IFERROR(__xludf.DUMMYFUNCTION("""COMPUTED_VALUE"""),"ANEXO TECNICO")</f>
        <v>ANEXO TECNICO</v>
      </c>
    </row>
    <row r="498" spans="1:8">
      <c r="A498" s="60">
        <f ca="1">IFERROR(__xludf.DUMMYFUNCTION("""COMPUTED_VALUE"""),479)</f>
        <v>479</v>
      </c>
      <c r="B498" s="61" t="str">
        <f ca="1">IFERROR(__xludf.DUMMYFUNCTION("""COMPUTED_VALUE"""),"N/A")</f>
        <v>N/A</v>
      </c>
      <c r="C498" s="62" t="str">
        <f ca="1">IFERROR(__xludf.DUMMYFUNCTION("""COMPUTED_VALUE"""),"GRUPO 4")</f>
        <v>GRUPO 4</v>
      </c>
      <c r="D498" s="61" t="str">
        <f ca="1">IFERROR(__xludf.DUMMYFUNCTION("""COMPUTED_VALUE"""),"INSUMOS ZOOTECNIA HUMANO")</f>
        <v>INSUMOS ZOOTECNIA HUMANO</v>
      </c>
      <c r="E498" s="61" t="str">
        <f ca="1">IFERROR(__xludf.DUMMYFUNCTION("""COMPUTED_VALUE"""),"OLLA DE ALUMINIO CON TAPA DE 10 LITROS")</f>
        <v>OLLA DE ALUMINIO CON TAPA DE 10 LITROS</v>
      </c>
      <c r="F498" s="60" t="str">
        <f ca="1">IFERROR(__xludf.DUMMYFUNCTION("""COMPUTED_VALUE"""),"UNIDAD")</f>
        <v>UNIDAD</v>
      </c>
      <c r="G498" s="64">
        <f ca="1">IFERROR(__xludf.DUMMYFUNCTION("""COMPUTED_VALUE"""),71535)</f>
        <v>71535</v>
      </c>
      <c r="H498" s="40" t="str">
        <f ca="1">IFERROR(__xludf.DUMMYFUNCTION("""COMPUTED_VALUE"""),"ANEXO TECNICO")</f>
        <v>ANEXO TECNICO</v>
      </c>
    </row>
    <row r="499" spans="1:8">
      <c r="A499" s="60">
        <f ca="1">IFERROR(__xludf.DUMMYFUNCTION("""COMPUTED_VALUE"""),480)</f>
        <v>480</v>
      </c>
      <c r="B499" s="61" t="str">
        <f ca="1">IFERROR(__xludf.DUMMYFUNCTION("""COMPUTED_VALUE"""),"N/A")</f>
        <v>N/A</v>
      </c>
      <c r="C499" s="62" t="str">
        <f ca="1">IFERROR(__xludf.DUMMYFUNCTION("""COMPUTED_VALUE"""),"GRUPO 4")</f>
        <v>GRUPO 4</v>
      </c>
      <c r="D499" s="61" t="str">
        <f ca="1">IFERROR(__xludf.DUMMYFUNCTION("""COMPUTED_VALUE"""),"INSUMOS ZOOTECNIA HUMANO")</f>
        <v>INSUMOS ZOOTECNIA HUMANO</v>
      </c>
      <c r="E499" s="61" t="str">
        <f ca="1">IFERROR(__xludf.DUMMYFUNCTION("""COMPUTED_VALUE"""),"OLLA DE ALUMINIO CON TAPA DE 17 LITROS")</f>
        <v>OLLA DE ALUMINIO CON TAPA DE 17 LITROS</v>
      </c>
      <c r="F499" s="60" t="str">
        <f ca="1">IFERROR(__xludf.DUMMYFUNCTION("""COMPUTED_VALUE"""),"UNIDAD")</f>
        <v>UNIDAD</v>
      </c>
      <c r="G499" s="64">
        <f ca="1">IFERROR(__xludf.DUMMYFUNCTION("""COMPUTED_VALUE"""),76993)</f>
        <v>76993</v>
      </c>
      <c r="H499" s="40" t="str">
        <f ca="1">IFERROR(__xludf.DUMMYFUNCTION("""COMPUTED_VALUE"""),"ANEXO TECNICO")</f>
        <v>ANEXO TECNICO</v>
      </c>
    </row>
    <row r="500" spans="1:8">
      <c r="A500" s="60">
        <f ca="1">IFERROR(__xludf.DUMMYFUNCTION("""COMPUTED_VALUE"""),481)</f>
        <v>481</v>
      </c>
      <c r="B500" s="61" t="str">
        <f ca="1">IFERROR(__xludf.DUMMYFUNCTION("""COMPUTED_VALUE"""),"N/A")</f>
        <v>N/A</v>
      </c>
      <c r="C500" s="62" t="str">
        <f ca="1">IFERROR(__xludf.DUMMYFUNCTION("""COMPUTED_VALUE"""),"GRUPO 4")</f>
        <v>GRUPO 4</v>
      </c>
      <c r="D500" s="61" t="str">
        <f ca="1">IFERROR(__xludf.DUMMYFUNCTION("""COMPUTED_VALUE"""),"INSUMOS ZOOTECNIA HUMANO")</f>
        <v>INSUMOS ZOOTECNIA HUMANO</v>
      </c>
      <c r="E500" s="61" t="str">
        <f ca="1">IFERROR(__xludf.DUMMYFUNCTION("""COMPUTED_VALUE"""),"OLLA DE ALUMINIO CON TAPA DE 24 LITROS")</f>
        <v>OLLA DE ALUMINIO CON TAPA DE 24 LITROS</v>
      </c>
      <c r="F500" s="60" t="str">
        <f ca="1">IFERROR(__xludf.DUMMYFUNCTION("""COMPUTED_VALUE"""),"UNIDAD")</f>
        <v>UNIDAD</v>
      </c>
      <c r="G500" s="64">
        <f ca="1">IFERROR(__xludf.DUMMYFUNCTION("""COMPUTED_VALUE"""),115798)</f>
        <v>115798</v>
      </c>
      <c r="H500" s="40" t="str">
        <f ca="1">IFERROR(__xludf.DUMMYFUNCTION("""COMPUTED_VALUE"""),"ANEXO TECNICO")</f>
        <v>ANEXO TECNICO</v>
      </c>
    </row>
    <row r="501" spans="1:8">
      <c r="A501" s="60">
        <f ca="1">IFERROR(__xludf.DUMMYFUNCTION("""COMPUTED_VALUE"""),482)</f>
        <v>482</v>
      </c>
      <c r="B501" s="61" t="str">
        <f ca="1">IFERROR(__xludf.DUMMYFUNCTION("""COMPUTED_VALUE"""),"N/A")</f>
        <v>N/A</v>
      </c>
      <c r="C501" s="62" t="str">
        <f ca="1">IFERROR(__xludf.DUMMYFUNCTION("""COMPUTED_VALUE"""),"GRUPO 4")</f>
        <v>GRUPO 4</v>
      </c>
      <c r="D501" s="61" t="str">
        <f ca="1">IFERROR(__xludf.DUMMYFUNCTION("""COMPUTED_VALUE"""),"INSUMOS ZOOTECNIA HUMANO")</f>
        <v>INSUMOS ZOOTECNIA HUMANO</v>
      </c>
      <c r="E501" s="61" t="str">
        <f ca="1">IFERROR(__xludf.DUMMYFUNCTION("""COMPUTED_VALUE"""),"OLLA DE ALUMINIO CON TAPA DE 37 LITROS")</f>
        <v>OLLA DE ALUMINIO CON TAPA DE 37 LITROS</v>
      </c>
      <c r="F501" s="60" t="str">
        <f ca="1">IFERROR(__xludf.DUMMYFUNCTION("""COMPUTED_VALUE"""),"UNIDAD")</f>
        <v>UNIDAD</v>
      </c>
      <c r="G501" s="64">
        <f ca="1">IFERROR(__xludf.DUMMYFUNCTION("""COMPUTED_VALUE"""),128867)</f>
        <v>128867</v>
      </c>
      <c r="H501" s="40" t="str">
        <f ca="1">IFERROR(__xludf.DUMMYFUNCTION("""COMPUTED_VALUE"""),"ANEXO TECNICO")</f>
        <v>ANEXO TECNICO</v>
      </c>
    </row>
    <row r="502" spans="1:8">
      <c r="A502" s="60">
        <f ca="1">IFERROR(__xludf.DUMMYFUNCTION("""COMPUTED_VALUE"""),483)</f>
        <v>483</v>
      </c>
      <c r="B502" s="61" t="str">
        <f ca="1">IFERROR(__xludf.DUMMYFUNCTION("""COMPUTED_VALUE"""),"N/A")</f>
        <v>N/A</v>
      </c>
      <c r="C502" s="62" t="str">
        <f ca="1">IFERROR(__xludf.DUMMYFUNCTION("""COMPUTED_VALUE"""),"GRUPO 4")</f>
        <v>GRUPO 4</v>
      </c>
      <c r="D502" s="61" t="str">
        <f ca="1">IFERROR(__xludf.DUMMYFUNCTION("""COMPUTED_VALUE"""),"INSUMOS ZOOTECNIA HUMANO")</f>
        <v>INSUMOS ZOOTECNIA HUMANO</v>
      </c>
      <c r="E502" s="61" t="str">
        <f ca="1">IFERROR(__xludf.DUMMYFUNCTION("""COMPUTED_VALUE"""),"PALA MEZCLADORA EN ACERO INOXIDABLE DE 107 CM DE LARGO")</f>
        <v>PALA MEZCLADORA EN ACERO INOXIDABLE DE 107 CM DE LARGO</v>
      </c>
      <c r="F502" s="60" t="str">
        <f ca="1">IFERROR(__xludf.DUMMYFUNCTION("""COMPUTED_VALUE"""),"UNIDAD")</f>
        <v>UNIDAD</v>
      </c>
      <c r="G502" s="64">
        <f ca="1">IFERROR(__xludf.DUMMYFUNCTION("""COMPUTED_VALUE"""),257743)</f>
        <v>257743</v>
      </c>
      <c r="H502" s="40" t="str">
        <f ca="1">IFERROR(__xludf.DUMMYFUNCTION("""COMPUTED_VALUE"""),"ANEXO TECNICO")</f>
        <v>ANEXO TECNICO</v>
      </c>
    </row>
    <row r="503" spans="1:8">
      <c r="A503" s="60">
        <f ca="1">IFERROR(__xludf.DUMMYFUNCTION("""COMPUTED_VALUE"""),484)</f>
        <v>484</v>
      </c>
      <c r="B503" s="61" t="str">
        <f ca="1">IFERROR(__xludf.DUMMYFUNCTION("""COMPUTED_VALUE"""),"N/A")</f>
        <v>N/A</v>
      </c>
      <c r="C503" s="62" t="str">
        <f ca="1">IFERROR(__xludf.DUMMYFUNCTION("""COMPUTED_VALUE"""),"GRUPO 4")</f>
        <v>GRUPO 4</v>
      </c>
      <c r="D503" s="61" t="str">
        <f ca="1">IFERROR(__xludf.DUMMYFUNCTION("""COMPUTED_VALUE"""),"INSUMOS ZOOTECNIA HUMANO")</f>
        <v>INSUMOS ZOOTECNIA HUMANO</v>
      </c>
      <c r="E503" s="61" t="str">
        <f ca="1">IFERROR(__xludf.DUMMYFUNCTION("""COMPUTED_VALUE"""),"PLATÓN RECTANGULAR PLÁSTICO COCINA 10 LITROS. MEDIDAS: 39 CM X 31 CM X 14 CM. (COLORES VERDE, AZUL, BLANCO, ROJO)")</f>
        <v>PLATÓN RECTANGULAR PLÁSTICO COCINA 10 LITROS. MEDIDAS: 39 CM X 31 CM X 14 CM. (COLORES VERDE, AZUL, BLANCO, ROJO)</v>
      </c>
      <c r="F503" s="60" t="str">
        <f ca="1">IFERROR(__xludf.DUMMYFUNCTION("""COMPUTED_VALUE"""),"UNIDAD")</f>
        <v>UNIDAD</v>
      </c>
      <c r="G503" s="64">
        <f ca="1">IFERROR(__xludf.DUMMYFUNCTION("""COMPUTED_VALUE"""),33011)</f>
        <v>33011</v>
      </c>
      <c r="H503" s="40" t="str">
        <f ca="1">IFERROR(__xludf.DUMMYFUNCTION("""COMPUTED_VALUE"""),"ANEXO TECNICO")</f>
        <v>ANEXO TECNICO</v>
      </c>
    </row>
    <row r="504" spans="1:8">
      <c r="A504" s="60">
        <f ca="1">IFERROR(__xludf.DUMMYFUNCTION("""COMPUTED_VALUE"""),485)</f>
        <v>485</v>
      </c>
      <c r="B504" s="61" t="str">
        <f ca="1">IFERROR(__xludf.DUMMYFUNCTION("""COMPUTED_VALUE"""),"N/A")</f>
        <v>N/A</v>
      </c>
      <c r="C504" s="62" t="str">
        <f ca="1">IFERROR(__xludf.DUMMYFUNCTION("""COMPUTED_VALUE"""),"GRUPO 4")</f>
        <v>GRUPO 4</v>
      </c>
      <c r="D504" s="61" t="str">
        <f ca="1">IFERROR(__xludf.DUMMYFUNCTION("""COMPUTED_VALUE"""),"INSUMOS ZOOTECNIA HUMANO")</f>
        <v>INSUMOS ZOOTECNIA HUMANO</v>
      </c>
      <c r="E504" s="61" t="str">
        <f ca="1">IFERROR(__xludf.DUMMYFUNCTION("""COMPUTED_VALUE"""),"RALLADOR EN ACERO INOXIDABLE CON MANGO EN ACERO. 4 CARAS. 23 CM.")</f>
        <v>RALLADOR EN ACERO INOXIDABLE CON MANGO EN ACERO. 4 CARAS. 23 CM.</v>
      </c>
      <c r="F504" s="60" t="str">
        <f ca="1">IFERROR(__xludf.DUMMYFUNCTION("""COMPUTED_VALUE"""),"UNIDAD")</f>
        <v>UNIDAD</v>
      </c>
      <c r="G504" s="64">
        <f ca="1">IFERROR(__xludf.DUMMYFUNCTION("""COMPUTED_VALUE"""),35877)</f>
        <v>35877</v>
      </c>
      <c r="H504" s="40" t="str">
        <f ca="1">IFERROR(__xludf.DUMMYFUNCTION("""COMPUTED_VALUE"""),"ANEXO TECNICO")</f>
        <v>ANEXO TECNICO</v>
      </c>
    </row>
    <row r="505" spans="1:8">
      <c r="A505" s="60">
        <f ca="1">IFERROR(__xludf.DUMMYFUNCTION("""COMPUTED_VALUE"""),486)</f>
        <v>486</v>
      </c>
      <c r="B505" s="61" t="str">
        <f ca="1">IFERROR(__xludf.DUMMYFUNCTION("""COMPUTED_VALUE"""),"N/A")</f>
        <v>N/A</v>
      </c>
      <c r="C505" s="62" t="str">
        <f ca="1">IFERROR(__xludf.DUMMYFUNCTION("""COMPUTED_VALUE"""),"GRUPO 4")</f>
        <v>GRUPO 4</v>
      </c>
      <c r="D505" s="61" t="str">
        <f ca="1">IFERROR(__xludf.DUMMYFUNCTION("""COMPUTED_VALUE"""),"INSUMOS ZOOTECNIA HUMANO")</f>
        <v>INSUMOS ZOOTECNIA HUMANO</v>
      </c>
      <c r="E505" s="61" t="str">
        <f ca="1">IFERROR(__xludf.DUMMYFUNCTION("""COMPUTED_VALUE"""),"RECIPIENTE RECTANGULAR PLÁSTICO PARA DESINFECCIÓN DE ZAPATOS 20 LITROS, DIMENSIONES: 50CM X 40 CM ALTURA: 14CM (COLORES: ROJO, VERDE)")</f>
        <v>RECIPIENTE RECTANGULAR PLÁSTICO PARA DESINFECCIÓN DE ZAPATOS 20 LITROS, DIMENSIONES: 50CM X 40 CM ALTURA: 14CM (COLORES: ROJO, VERDE)</v>
      </c>
      <c r="F505" s="60" t="str">
        <f ca="1">IFERROR(__xludf.DUMMYFUNCTION("""COMPUTED_VALUE"""),"UNIDAD")</f>
        <v>UNIDAD</v>
      </c>
      <c r="G505" s="64">
        <f ca="1">IFERROR(__xludf.DUMMYFUNCTION("""COMPUTED_VALUE"""),14170)</f>
        <v>14170</v>
      </c>
      <c r="H505" s="40" t="str">
        <f ca="1">IFERROR(__xludf.DUMMYFUNCTION("""COMPUTED_VALUE"""),"ANEXO TECNICO")</f>
        <v>ANEXO TECNICO</v>
      </c>
    </row>
    <row r="506" spans="1:8">
      <c r="A506" s="60">
        <f ca="1">IFERROR(__xludf.DUMMYFUNCTION("""COMPUTED_VALUE"""),487)</f>
        <v>487</v>
      </c>
      <c r="B506" s="61" t="str">
        <f ca="1">IFERROR(__xludf.DUMMYFUNCTION("""COMPUTED_VALUE"""),"N/A")</f>
        <v>N/A</v>
      </c>
      <c r="C506" s="62" t="str">
        <f ca="1">IFERROR(__xludf.DUMMYFUNCTION("""COMPUTED_VALUE"""),"GRUPO 4")</f>
        <v>GRUPO 4</v>
      </c>
      <c r="D506" s="61" t="str">
        <f ca="1">IFERROR(__xludf.DUMMYFUNCTION("""COMPUTED_VALUE"""),"INSUMOS ZOOTECNIA HUMANO")</f>
        <v>INSUMOS ZOOTECNIA HUMANO</v>
      </c>
      <c r="E506" s="61" t="str">
        <f ca="1">IFERROR(__xludf.DUMMYFUNCTION("""COMPUTED_VALUE"""),"TABLAS PARA PICAR EN ACRÍLICO. DIMENSIONES: LARGO: 50CM, ANCHO: 35CM. ESPESOR: 1CM. (COLORES: AZUL, BLANCO, ROJO Y VERDE)")</f>
        <v>TABLAS PARA PICAR EN ACRÍLICO. DIMENSIONES: LARGO: 50CM, ANCHO: 35CM. ESPESOR: 1CM. (COLORES: AZUL, BLANCO, ROJO Y VERDE)</v>
      </c>
      <c r="F506" s="60" t="str">
        <f ca="1">IFERROR(__xludf.DUMMYFUNCTION("""COMPUTED_VALUE"""),"UNIDAD")</f>
        <v>UNIDAD</v>
      </c>
      <c r="G506" s="64">
        <f ca="1">IFERROR(__xludf.DUMMYFUNCTION("""COMPUTED_VALUE"""),56668)</f>
        <v>56668</v>
      </c>
      <c r="H506" s="40" t="str">
        <f ca="1">IFERROR(__xludf.DUMMYFUNCTION("""COMPUTED_VALUE"""),"ANEXO TECNICO")</f>
        <v>ANEXO TECNICO</v>
      </c>
    </row>
    <row r="507" spans="1:8">
      <c r="A507" s="60">
        <f ca="1">IFERROR(__xludf.DUMMYFUNCTION("""COMPUTED_VALUE"""),488)</f>
        <v>488</v>
      </c>
      <c r="B507" s="61" t="str">
        <f ca="1">IFERROR(__xludf.DUMMYFUNCTION("""COMPUTED_VALUE"""),"N/A")</f>
        <v>N/A</v>
      </c>
      <c r="C507" s="62" t="str">
        <f ca="1">IFERROR(__xludf.DUMMYFUNCTION("""COMPUTED_VALUE"""),"GRUPO 4")</f>
        <v>GRUPO 4</v>
      </c>
      <c r="D507" s="61" t="str">
        <f ca="1">IFERROR(__xludf.DUMMYFUNCTION("""COMPUTED_VALUE"""),"INSUMOS ZOOTECNIA HUMANO")</f>
        <v>INSUMOS ZOOTECNIA HUMANO</v>
      </c>
      <c r="E507" s="61" t="str">
        <f ca="1">IFERROR(__xludf.DUMMYFUNCTION("""COMPUTED_VALUE"""),"BÁSCULA MIN. 200 G. MAX 40 KG.")</f>
        <v>BÁSCULA MIN. 200 G. MAX 40 KG.</v>
      </c>
      <c r="F507" s="60" t="str">
        <f ca="1">IFERROR(__xludf.DUMMYFUNCTION("""COMPUTED_VALUE"""),"UNIDAD")</f>
        <v>UNIDAD</v>
      </c>
      <c r="G507" s="64">
        <f ca="1">IFERROR(__xludf.DUMMYFUNCTION("""COMPUTED_VALUE"""),196810)</f>
        <v>196810</v>
      </c>
      <c r="H507" s="40" t="str">
        <f ca="1">IFERROR(__xludf.DUMMYFUNCTION("""COMPUTED_VALUE"""),"ANEXO TECNICO")</f>
        <v>ANEXO TECNICO</v>
      </c>
    </row>
    <row r="508" spans="1:8">
      <c r="A508" s="60">
        <f ca="1">IFERROR(__xludf.DUMMYFUNCTION("""COMPUTED_VALUE"""),489)</f>
        <v>489</v>
      </c>
      <c r="B508" s="61" t="str">
        <f ca="1">IFERROR(__xludf.DUMMYFUNCTION("""COMPUTED_VALUE"""),"N/A")</f>
        <v>N/A</v>
      </c>
      <c r="C508" s="62" t="str">
        <f ca="1">IFERROR(__xludf.DUMMYFUNCTION("""COMPUTED_VALUE"""),"GRUPO 4")</f>
        <v>GRUPO 4</v>
      </c>
      <c r="D508" s="61" t="str">
        <f ca="1">IFERROR(__xludf.DUMMYFUNCTION("""COMPUTED_VALUE"""),"INSUMOS ZOOTECNIA HUMANO")</f>
        <v>INSUMOS ZOOTECNIA HUMANO</v>
      </c>
      <c r="E508" s="61" t="str">
        <f ca="1">IFERROR(__xludf.DUMMYFUNCTION("""COMPUTED_VALUE"""),"BÁSCULA ELECTRÓNICA PEDESTAL BANDEJA EN ACERO X 500 KG")</f>
        <v>BÁSCULA ELECTRÓNICA PEDESTAL BANDEJA EN ACERO X 500 KG</v>
      </c>
      <c r="F508" s="60" t="str">
        <f ca="1">IFERROR(__xludf.DUMMYFUNCTION("""COMPUTED_VALUE"""),"UNIDAD")</f>
        <v>UNIDAD</v>
      </c>
      <c r="G508" s="64">
        <f ca="1">IFERROR(__xludf.DUMMYFUNCTION("""COMPUTED_VALUE"""),745303)</f>
        <v>745303</v>
      </c>
      <c r="H508" s="40" t="str">
        <f ca="1">IFERROR(__xludf.DUMMYFUNCTION("""COMPUTED_VALUE"""),"ANEXO TECNICO")</f>
        <v>ANEXO TECNICO</v>
      </c>
    </row>
    <row r="509" spans="1:8">
      <c r="A509" s="60">
        <f ca="1">IFERROR(__xludf.DUMMYFUNCTION("""COMPUTED_VALUE"""),490)</f>
        <v>490</v>
      </c>
      <c r="B509" s="61" t="str">
        <f ca="1">IFERROR(__xludf.DUMMYFUNCTION("""COMPUTED_VALUE"""),"N/A")</f>
        <v>N/A</v>
      </c>
      <c r="C509" s="62" t="str">
        <f ca="1">IFERROR(__xludf.DUMMYFUNCTION("""COMPUTED_VALUE"""),"GRUPO 4")</f>
        <v>GRUPO 4</v>
      </c>
      <c r="D509" s="61" t="str">
        <f ca="1">IFERROR(__xludf.DUMMYFUNCTION("""COMPUTED_VALUE"""),"INSUMOS ZOOTECNIA HUMANO")</f>
        <v>INSUMOS ZOOTECNIA HUMANO</v>
      </c>
      <c r="E509" s="61" t="str">
        <f ca="1">IFERROR(__xludf.DUMMYFUNCTION("""COMPUTED_VALUE"""),"CAJA ORGANIZADORA DE 20 LITROS - CON TAPA Y DOS CIERRES LATERALES")</f>
        <v>CAJA ORGANIZADORA DE 20 LITROS - CON TAPA Y DOS CIERRES LATERALES</v>
      </c>
      <c r="F509" s="60" t="str">
        <f ca="1">IFERROR(__xludf.DUMMYFUNCTION("""COMPUTED_VALUE"""),"UNIDAD")</f>
        <v>UNIDAD</v>
      </c>
      <c r="G509" s="64">
        <f ca="1">IFERROR(__xludf.DUMMYFUNCTION("""COMPUTED_VALUE"""),57638)</f>
        <v>57638</v>
      </c>
      <c r="H509" s="40" t="str">
        <f ca="1">IFERROR(__xludf.DUMMYFUNCTION("""COMPUTED_VALUE"""),"ANEXO TECNICO")</f>
        <v>ANEXO TECNICO</v>
      </c>
    </row>
    <row r="510" spans="1:8">
      <c r="A510" s="60">
        <f ca="1">IFERROR(__xludf.DUMMYFUNCTION("""COMPUTED_VALUE"""),491)</f>
        <v>491</v>
      </c>
      <c r="B510" s="61" t="str">
        <f ca="1">IFERROR(__xludf.DUMMYFUNCTION("""COMPUTED_VALUE"""),"N/A")</f>
        <v>N/A</v>
      </c>
      <c r="C510" s="62" t="str">
        <f ca="1">IFERROR(__xludf.DUMMYFUNCTION("""COMPUTED_VALUE"""),"GRUPO 4")</f>
        <v>GRUPO 4</v>
      </c>
      <c r="D510" s="61" t="str">
        <f ca="1">IFERROR(__xludf.DUMMYFUNCTION("""COMPUTED_VALUE"""),"INSUMOS ZOOTECNIA HUMANO")</f>
        <v>INSUMOS ZOOTECNIA HUMANO</v>
      </c>
      <c r="E510" s="61" t="str">
        <f ca="1">IFERROR(__xludf.DUMMYFUNCTION("""COMPUTED_VALUE"""),"CAJÓN MÓVIL DE 120 LITROS - CON APERTURA ABATIBLE")</f>
        <v>CAJÓN MÓVIL DE 120 LITROS - CON APERTURA ABATIBLE</v>
      </c>
      <c r="F510" s="60" t="str">
        <f ca="1">IFERROR(__xludf.DUMMYFUNCTION("""COMPUTED_VALUE"""),"UNIDAD")</f>
        <v>UNIDAD</v>
      </c>
      <c r="G510" s="64">
        <f ca="1">IFERROR(__xludf.DUMMYFUNCTION("""COMPUTED_VALUE"""),172284)</f>
        <v>172284</v>
      </c>
      <c r="H510" s="40" t="str">
        <f ca="1">IFERROR(__xludf.DUMMYFUNCTION("""COMPUTED_VALUE"""),"ANEXO TECNICO")</f>
        <v>ANEXO TECNICO</v>
      </c>
    </row>
    <row r="511" spans="1:8">
      <c r="A511" s="60">
        <f ca="1">IFERROR(__xludf.DUMMYFUNCTION("""COMPUTED_VALUE"""),492)</f>
        <v>492</v>
      </c>
      <c r="B511" s="61" t="str">
        <f ca="1">IFERROR(__xludf.DUMMYFUNCTION("""COMPUTED_VALUE"""),"N/A")</f>
        <v>N/A</v>
      </c>
      <c r="C511" s="62" t="str">
        <f ca="1">IFERROR(__xludf.DUMMYFUNCTION("""COMPUTED_VALUE"""),"GRUPO 4")</f>
        <v>GRUPO 4</v>
      </c>
      <c r="D511" s="61" t="str">
        <f ca="1">IFERROR(__xludf.DUMMYFUNCTION("""COMPUTED_VALUE"""),"INSUMOS ZOOTECNIA HUMANO")</f>
        <v>INSUMOS ZOOTECNIA HUMANO</v>
      </c>
      <c r="E511" s="61" t="str">
        <f ca="1">IFERROR(__xludf.DUMMYFUNCTION("""COMPUTED_VALUE"""),"SARTÉN CON MANGO EN ACERO INOXIDABLE TIPO QUIRÚRGICO CON TAPA - MEDIDAS: 17 CM, 21 CM, 25 CM.")</f>
        <v>SARTÉN CON MANGO EN ACERO INOXIDABLE TIPO QUIRÚRGICO CON TAPA - MEDIDAS: 17 CM, 21 CM, 25 CM.</v>
      </c>
      <c r="F511" s="60" t="str">
        <f ca="1">IFERROR(__xludf.DUMMYFUNCTION("""COMPUTED_VALUE"""),"UNIDAD")</f>
        <v>UNIDAD</v>
      </c>
      <c r="G511" s="64">
        <f ca="1">IFERROR(__xludf.DUMMYFUNCTION("""COMPUTED_VALUE"""),140027)</f>
        <v>140027</v>
      </c>
      <c r="H511" s="40" t="str">
        <f ca="1">IFERROR(__xludf.DUMMYFUNCTION("""COMPUTED_VALUE"""),"ANEXO TECNICO")</f>
        <v>ANEXO TECNICO</v>
      </c>
    </row>
    <row r="512" spans="1:8">
      <c r="A512" s="60">
        <f ca="1">IFERROR(__xludf.DUMMYFUNCTION("""COMPUTED_VALUE"""),493)</f>
        <v>493</v>
      </c>
      <c r="B512" s="61" t="str">
        <f ca="1">IFERROR(__xludf.DUMMYFUNCTION("""COMPUTED_VALUE"""),"N/A")</f>
        <v>N/A</v>
      </c>
      <c r="C512" s="62" t="str">
        <f ca="1">IFERROR(__xludf.DUMMYFUNCTION("""COMPUTED_VALUE"""),"GRUPO 4")</f>
        <v>GRUPO 4</v>
      </c>
      <c r="D512" s="61" t="str">
        <f ca="1">IFERROR(__xludf.DUMMYFUNCTION("""COMPUTED_VALUE"""),"INSUMOS ZOOTECNIA HUMANO")</f>
        <v>INSUMOS ZOOTECNIA HUMANO</v>
      </c>
      <c r="E512" s="61" t="str">
        <f ca="1">IFERROR(__xludf.DUMMYFUNCTION("""COMPUTED_VALUE"""),"HERVIDOR DE AGUA ELÉCTRICO DE 2 LITROS")</f>
        <v>HERVIDOR DE AGUA ELÉCTRICO DE 2 LITROS</v>
      </c>
      <c r="F512" s="60" t="str">
        <f ca="1">IFERROR(__xludf.DUMMYFUNCTION("""COMPUTED_VALUE"""),"UNIDAD")</f>
        <v>UNIDAD</v>
      </c>
      <c r="G512" s="64">
        <f ca="1">IFERROR(__xludf.DUMMYFUNCTION("""COMPUTED_VALUE"""),144520)</f>
        <v>144520</v>
      </c>
      <c r="H512" s="40" t="str">
        <f ca="1">IFERROR(__xludf.DUMMYFUNCTION("""COMPUTED_VALUE"""),"ANEXO TECNICO")</f>
        <v>ANEXO TECNICO</v>
      </c>
    </row>
    <row r="513" spans="1:8">
      <c r="A513" s="60">
        <f ca="1">IFERROR(__xludf.DUMMYFUNCTION("""COMPUTED_VALUE"""),494)</f>
        <v>494</v>
      </c>
      <c r="B513" s="61" t="str">
        <f ca="1">IFERROR(__xludf.DUMMYFUNCTION("""COMPUTED_VALUE"""),"N/A")</f>
        <v>N/A</v>
      </c>
      <c r="C513" s="62" t="str">
        <f ca="1">IFERROR(__xludf.DUMMYFUNCTION("""COMPUTED_VALUE"""),"GRUPO 4")</f>
        <v>GRUPO 4</v>
      </c>
      <c r="D513" s="61" t="str">
        <f ca="1">IFERROR(__xludf.DUMMYFUNCTION("""COMPUTED_VALUE"""),"INSUMOS ZOOTECNIA HUMANO")</f>
        <v>INSUMOS ZOOTECNIA HUMANO</v>
      </c>
      <c r="E513" s="61" t="str">
        <f ca="1">IFERROR(__xludf.DUMMYFUNCTION("""COMPUTED_VALUE"""),"TIJERA PARA CORTAR POLLO")</f>
        <v>TIJERA PARA CORTAR POLLO</v>
      </c>
      <c r="F513" s="60" t="str">
        <f ca="1">IFERROR(__xludf.DUMMYFUNCTION("""COMPUTED_VALUE"""),"UNIDAD")</f>
        <v>UNIDAD</v>
      </c>
      <c r="G513" s="64">
        <f ca="1">IFERROR(__xludf.DUMMYFUNCTION("""COMPUTED_VALUE"""),29099)</f>
        <v>29099</v>
      </c>
      <c r="H513" s="40" t="str">
        <f ca="1">IFERROR(__xludf.DUMMYFUNCTION("""COMPUTED_VALUE"""),"ANEXO TECNICO")</f>
        <v>ANEXO TECNICO</v>
      </c>
    </row>
    <row r="514" spans="1:8">
      <c r="A514" s="60">
        <f ca="1">IFERROR(__xludf.DUMMYFUNCTION("""COMPUTED_VALUE"""),495)</f>
        <v>495</v>
      </c>
      <c r="B514" s="61" t="str">
        <f ca="1">IFERROR(__xludf.DUMMYFUNCTION("""COMPUTED_VALUE"""),"N/A")</f>
        <v>N/A</v>
      </c>
      <c r="C514" s="62" t="str">
        <f ca="1">IFERROR(__xludf.DUMMYFUNCTION("""COMPUTED_VALUE"""),"GRUPO 4")</f>
        <v>GRUPO 4</v>
      </c>
      <c r="D514" s="61" t="str">
        <f ca="1">IFERROR(__xludf.DUMMYFUNCTION("""COMPUTED_VALUE"""),"INSUMOS ZOOTECNIA HUMANO")</f>
        <v>INSUMOS ZOOTECNIA HUMANO</v>
      </c>
      <c r="E514" s="61" t="str">
        <f ca="1">IFERROR(__xludf.DUMMYFUNCTION("""COMPUTED_VALUE"""),"LICUADORA SEMIINDUSTRIAL.")</f>
        <v>LICUADORA SEMIINDUSTRIAL.</v>
      </c>
      <c r="F514" s="60" t="str">
        <f ca="1">IFERROR(__xludf.DUMMYFUNCTION("""COMPUTED_VALUE"""),"UNIDAD")</f>
        <v>UNIDAD</v>
      </c>
      <c r="G514" s="64">
        <f ca="1">IFERROR(__xludf.DUMMYFUNCTION("""COMPUTED_VALUE"""),731323)</f>
        <v>731323</v>
      </c>
      <c r="H514" s="40" t="str">
        <f ca="1">IFERROR(__xludf.DUMMYFUNCTION("""COMPUTED_VALUE"""),"ANEXO TECNICO")</f>
        <v>ANEXO TECNICO</v>
      </c>
    </row>
    <row r="515" spans="1:8">
      <c r="A515" s="60">
        <f ca="1">IFERROR(__xludf.DUMMYFUNCTION("""COMPUTED_VALUE"""),496)</f>
        <v>496</v>
      </c>
      <c r="B515" s="61" t="str">
        <f ca="1">IFERROR(__xludf.DUMMYFUNCTION("""COMPUTED_VALUE"""),"N/A")</f>
        <v>N/A</v>
      </c>
      <c r="C515" s="62" t="str">
        <f ca="1">IFERROR(__xludf.DUMMYFUNCTION("""COMPUTED_VALUE"""),"GRUPO 4")</f>
        <v>GRUPO 4</v>
      </c>
      <c r="D515" s="61" t="str">
        <f ca="1">IFERROR(__xludf.DUMMYFUNCTION("""COMPUTED_VALUE"""),"INSUMOS ZOOTECNIA HUMANO")</f>
        <v>INSUMOS ZOOTECNIA HUMANO</v>
      </c>
      <c r="E515" s="61" t="str">
        <f ca="1">IFERROR(__xludf.DUMMYFUNCTION("""COMPUTED_VALUE"""),"CALENTADOR DE AMBIENTE TIPO TORRE CERÁMICO CON CAPACIDAD DE GIRO")</f>
        <v>CALENTADOR DE AMBIENTE TIPO TORRE CERÁMICO CON CAPACIDAD DE GIRO</v>
      </c>
      <c r="F515" s="60" t="str">
        <f ca="1">IFERROR(__xludf.DUMMYFUNCTION("""COMPUTED_VALUE"""),"UNIDAD")</f>
        <v>UNIDAD</v>
      </c>
      <c r="G515" s="64">
        <f ca="1">IFERROR(__xludf.DUMMYFUNCTION("""COMPUTED_VALUE"""),231693)</f>
        <v>231693</v>
      </c>
      <c r="H515" s="40" t="str">
        <f ca="1">IFERROR(__xludf.DUMMYFUNCTION("""COMPUTED_VALUE"""),"ANEXO TECNICO")</f>
        <v>ANEXO TECNICO</v>
      </c>
    </row>
    <row r="516" spans="1:8">
      <c r="A516" s="60">
        <f ca="1">IFERROR(__xludf.DUMMYFUNCTION("""COMPUTED_VALUE"""),497)</f>
        <v>497</v>
      </c>
      <c r="B516" s="61" t="str">
        <f ca="1">IFERROR(__xludf.DUMMYFUNCTION("""COMPUTED_VALUE"""),"N/A")</f>
        <v>N/A</v>
      </c>
      <c r="C516" s="62" t="str">
        <f ca="1">IFERROR(__xludf.DUMMYFUNCTION("""COMPUTED_VALUE"""),"GRUPO 4")</f>
        <v>GRUPO 4</v>
      </c>
      <c r="D516" s="61" t="str">
        <f ca="1">IFERROR(__xludf.DUMMYFUNCTION("""COMPUTED_VALUE"""),"INSUMOS ZOOTECNIA HUMANO")</f>
        <v>INSUMOS ZOOTECNIA HUMANO</v>
      </c>
      <c r="E516" s="61" t="str">
        <f ca="1">IFERROR(__xludf.DUMMYFUNCTION("""COMPUTED_VALUE"""),"PALILLO DE MADERA DE 6 CM DE LARGO (CAJA DE 100 UNIDADES)")</f>
        <v>PALILLO DE MADERA DE 6 CM DE LARGO (CAJA DE 100 UNIDADES)</v>
      </c>
      <c r="F516" s="60" t="str">
        <f ca="1">IFERROR(__xludf.DUMMYFUNCTION("""COMPUTED_VALUE"""),"CAJA")</f>
        <v>CAJA</v>
      </c>
      <c r="G516" s="64">
        <f ca="1">IFERROR(__xludf.DUMMYFUNCTION("""COMPUTED_VALUE"""),4130)</f>
        <v>4130</v>
      </c>
      <c r="H516" s="40" t="str">
        <f ca="1">IFERROR(__xludf.DUMMYFUNCTION("""COMPUTED_VALUE"""),"ANEXO TECNICO")</f>
        <v>ANEXO TECNICO</v>
      </c>
    </row>
    <row r="517" spans="1:8">
      <c r="A517" s="60">
        <f ca="1">IFERROR(__xludf.DUMMYFUNCTION("""COMPUTED_VALUE"""),498)</f>
        <v>498</v>
      </c>
      <c r="B517" s="61" t="str">
        <f ca="1">IFERROR(__xludf.DUMMYFUNCTION("""COMPUTED_VALUE"""),"N/A")</f>
        <v>N/A</v>
      </c>
      <c r="C517" s="62" t="str">
        <f ca="1">IFERROR(__xludf.DUMMYFUNCTION("""COMPUTED_VALUE"""),"GRUPO 4")</f>
        <v>GRUPO 4</v>
      </c>
      <c r="D517" s="61" t="str">
        <f ca="1">IFERROR(__xludf.DUMMYFUNCTION("""COMPUTED_VALUE"""),"INSUMOS ZOOTECNIA HUMANO")</f>
        <v>INSUMOS ZOOTECNIA HUMANO</v>
      </c>
      <c r="E517" s="61" t="str">
        <f ca="1">IFERROR(__xludf.DUMMYFUNCTION("""COMPUTED_VALUE"""),"FILTRO PARA GRECA EN TELA CAPACIDAD MEDIA LIBRA")</f>
        <v>FILTRO PARA GRECA EN TELA CAPACIDAD MEDIA LIBRA</v>
      </c>
      <c r="F517" s="60" t="str">
        <f ca="1">IFERROR(__xludf.DUMMYFUNCTION("""COMPUTED_VALUE"""),"UNIDAD")</f>
        <v>UNIDAD</v>
      </c>
      <c r="G517" s="64">
        <f ca="1">IFERROR(__xludf.DUMMYFUNCTION("""COMPUTED_VALUE"""),12313)</f>
        <v>12313</v>
      </c>
      <c r="H517" s="40" t="str">
        <f ca="1">IFERROR(__xludf.DUMMYFUNCTION("""COMPUTED_VALUE"""),"ANEXO TECNICO")</f>
        <v>ANEXO TECNICO</v>
      </c>
    </row>
    <row r="518" spans="1:8">
      <c r="A518" s="60">
        <f ca="1">IFERROR(__xludf.DUMMYFUNCTION("""COMPUTED_VALUE"""),499)</f>
        <v>499</v>
      </c>
      <c r="B518" s="61" t="str">
        <f ca="1">IFERROR(__xludf.DUMMYFUNCTION("""COMPUTED_VALUE"""),"N/A")</f>
        <v>N/A</v>
      </c>
      <c r="C518" s="62" t="str">
        <f ca="1">IFERROR(__xludf.DUMMYFUNCTION("""COMPUTED_VALUE"""),"GRUPO 4")</f>
        <v>GRUPO 4</v>
      </c>
      <c r="D518" s="61" t="str">
        <f ca="1">IFERROR(__xludf.DUMMYFUNCTION("""COMPUTED_VALUE"""),"INSUMOS ZOOTECNIA HUMANO")</f>
        <v>INSUMOS ZOOTECNIA HUMANO</v>
      </c>
      <c r="E518" s="61" t="str">
        <f ca="1">IFERROR(__xludf.DUMMYFUNCTION("""COMPUTED_VALUE"""),"AGITADOR DE MADERA PARA CAFÉ")</f>
        <v>AGITADOR DE MADERA PARA CAFÉ</v>
      </c>
      <c r="F518" s="60" t="str">
        <f ca="1">IFERROR(__xludf.DUMMYFUNCTION("""COMPUTED_VALUE"""),"PAQUETE")</f>
        <v>PAQUETE</v>
      </c>
      <c r="G518" s="64">
        <f ca="1">IFERROR(__xludf.DUMMYFUNCTION("""COMPUTED_VALUE"""),6136)</f>
        <v>6136</v>
      </c>
      <c r="H518" s="40" t="str">
        <f ca="1">IFERROR(__xludf.DUMMYFUNCTION("""COMPUTED_VALUE"""),"ANEXO TECNICO")</f>
        <v>ANEXO TECNICO</v>
      </c>
    </row>
    <row r="519" spans="1:8">
      <c r="A519" s="60">
        <f ca="1">IFERROR(__xludf.DUMMYFUNCTION("""COMPUTED_VALUE"""),500)</f>
        <v>500</v>
      </c>
      <c r="B519" s="61" t="str">
        <f ca="1">IFERROR(__xludf.DUMMYFUNCTION("""COMPUTED_VALUE"""),"N/A")</f>
        <v>N/A</v>
      </c>
      <c r="C519" s="62" t="str">
        <f ca="1">IFERROR(__xludf.DUMMYFUNCTION("""COMPUTED_VALUE"""),"GRUPO 4")</f>
        <v>GRUPO 4</v>
      </c>
      <c r="D519" s="61" t="str">
        <f ca="1">IFERROR(__xludf.DUMMYFUNCTION("""COMPUTED_VALUE"""),"INSUMOS ZOOTECNIA HUMANO")</f>
        <v>INSUMOS ZOOTECNIA HUMANO</v>
      </c>
      <c r="E519" s="61" t="str">
        <f ca="1">IFERROR(__xludf.DUMMYFUNCTION("""COMPUTED_VALUE"""),"VASOS VIDRIO DE 375 CC")</f>
        <v>VASOS VIDRIO DE 375 CC</v>
      </c>
      <c r="F519" s="60" t="str">
        <f ca="1">IFERROR(__xludf.DUMMYFUNCTION("""COMPUTED_VALUE"""),"UNIDAD")</f>
        <v>UNIDAD</v>
      </c>
      <c r="G519" s="64">
        <f ca="1">IFERROR(__xludf.DUMMYFUNCTION("""COMPUTED_VALUE"""),6408)</f>
        <v>6408</v>
      </c>
      <c r="H519" s="40" t="str">
        <f ca="1">IFERROR(__xludf.DUMMYFUNCTION("""COMPUTED_VALUE"""),"ANEXO TECNICO")</f>
        <v>ANEXO TECNICO</v>
      </c>
    </row>
    <row r="520" spans="1:8">
      <c r="A520" s="60">
        <f ca="1">IFERROR(__xludf.DUMMYFUNCTION("""COMPUTED_VALUE"""),501)</f>
        <v>501</v>
      </c>
      <c r="B520" s="61" t="str">
        <f ca="1">IFERROR(__xludf.DUMMYFUNCTION("""COMPUTED_VALUE"""),"N/A")</f>
        <v>N/A</v>
      </c>
      <c r="C520" s="62" t="str">
        <f ca="1">IFERROR(__xludf.DUMMYFUNCTION("""COMPUTED_VALUE"""),"GRUPO 4")</f>
        <v>GRUPO 4</v>
      </c>
      <c r="D520" s="61" t="str">
        <f ca="1">IFERROR(__xludf.DUMMYFUNCTION("""COMPUTED_VALUE"""),"INSUMOS ZOOTECNIA HUMANO")</f>
        <v>INSUMOS ZOOTECNIA HUMANO</v>
      </c>
      <c r="E520" s="61" t="str">
        <f ca="1">IFERROR(__xludf.DUMMYFUNCTION("""COMPUTED_VALUE"""),"POCILLO CHOCOLATERO CON PLATO CERÁMICA")</f>
        <v>POCILLO CHOCOLATERO CON PLATO CERÁMICA</v>
      </c>
      <c r="F520" s="60" t="str">
        <f ca="1">IFERROR(__xludf.DUMMYFUNCTION("""COMPUTED_VALUE"""),"UNIDAD")</f>
        <v>UNIDAD</v>
      </c>
      <c r="G520" s="64">
        <f ca="1">IFERROR(__xludf.DUMMYFUNCTION("""COMPUTED_VALUE"""),10945)</f>
        <v>10945</v>
      </c>
      <c r="H520" s="40" t="str">
        <f ca="1">IFERROR(__xludf.DUMMYFUNCTION("""COMPUTED_VALUE"""),"ANEXO TECNICO")</f>
        <v>ANEXO TECNICO</v>
      </c>
    </row>
    <row r="521" spans="1:8">
      <c r="A521" s="60">
        <f ca="1">IFERROR(__xludf.DUMMYFUNCTION("""COMPUTED_VALUE"""),502)</f>
        <v>502</v>
      </c>
      <c r="B521" s="61" t="str">
        <f ca="1">IFERROR(__xludf.DUMMYFUNCTION("""COMPUTED_VALUE"""),"N/A")</f>
        <v>N/A</v>
      </c>
      <c r="C521" s="62" t="str">
        <f ca="1">IFERROR(__xludf.DUMMYFUNCTION("""COMPUTED_VALUE"""),"GRUPO 4")</f>
        <v>GRUPO 4</v>
      </c>
      <c r="D521" s="61" t="str">
        <f ca="1">IFERROR(__xludf.DUMMYFUNCTION("""COMPUTED_VALUE"""),"INSUMOS ZOOTECNIA HUMANO")</f>
        <v>INSUMOS ZOOTECNIA HUMANO</v>
      </c>
      <c r="E521" s="61" t="str">
        <f ca="1">IFERROR(__xludf.DUMMYFUNCTION("""COMPUTED_VALUE"""),"BANDEJA TG405 UNOX 40X60CMS. 1,5 MM- MARCA UNOX 40X60CMS 1,5 MM DE ESPESOR")</f>
        <v>BANDEJA TG405 UNOX 40X60CMS. 1,5 MM- MARCA UNOX 40X60CMS 1,5 MM DE ESPESOR</v>
      </c>
      <c r="F521" s="60" t="str">
        <f ca="1">IFERROR(__xludf.DUMMYFUNCTION("""COMPUTED_VALUE"""),"UNIDAD")</f>
        <v>UNIDAD</v>
      </c>
      <c r="G521" s="64">
        <f ca="1">IFERROR(__xludf.DUMMYFUNCTION("""COMPUTED_VALUE"""),218300)</f>
        <v>218300</v>
      </c>
      <c r="H521" s="40" t="str">
        <f ca="1">IFERROR(__xludf.DUMMYFUNCTION("""COMPUTED_VALUE"""),"ANEXO TECNICO")</f>
        <v>ANEXO TECNICO</v>
      </c>
    </row>
    <row r="522" spans="1:8">
      <c r="A522" s="60">
        <f ca="1">IFERROR(__xludf.DUMMYFUNCTION("""COMPUTED_VALUE"""),1403)</f>
        <v>1403</v>
      </c>
      <c r="B522" s="61" t="str">
        <f ca="1">IFERROR(__xludf.DUMMYFUNCTION("""COMPUTED_VALUE"""),"N/A")</f>
        <v>N/A</v>
      </c>
      <c r="C522" s="62" t="str">
        <f ca="1">IFERROR(__xludf.DUMMYFUNCTION("""COMPUTED_VALUE"""),"GRUPO 4")</f>
        <v>GRUPO 4</v>
      </c>
      <c r="D522" s="61" t="str">
        <f ca="1">IFERROR(__xludf.DUMMYFUNCTION("""COMPUTED_VALUE"""),"INSUMOS ZOOTECNIA HUMANO")</f>
        <v>INSUMOS ZOOTECNIA HUMANO</v>
      </c>
      <c r="E522" s="61" t="str">
        <f ca="1">IFERROR(__xludf.DUMMYFUNCTION("""COMPUTED_VALUE"""),"PROCESADOR DE VEGETALES ELECTRICO BOCA SEMI-INDUSTRIAL, MOTOR 0.75hp /110V EN ACERO INOXIDABLE 304 
Proudccion nominal 70Kg/h, Sensor de seguridad en la tapa, Motor de 0,75HP a 110V / 60hz. Botón de encendido industrial. incluye pison y cepillo.
Incluye D"&amp;"ISCO PROCESADOR CUBICADOR 10X10mm SEMI-CIRCULAR (ALUMINIO) + DISCO PROCESADOR TAJADOR (BASE) 10mm 1 CUCHILLA (ALUMINIO)")</f>
        <v>PROCESADOR DE VEGETALES ELECTRICO BOCA SEMI-INDUSTRIAL, MOTOR 0.75hp /110V EN ACERO INOXIDABLE 304 
Proudccion nominal 70Kg/h, Sensor de seguridad en la tapa, Motor de 0,75HP a 110V / 60hz. Botón de encendido industrial. incluye pison y cepillo.
Incluye DISCO PROCESADOR CUBICADOR 10X10mm SEMI-CIRCULAR (ALUMINIO) + DISCO PROCESADOR TAJADOR (BASE) 10mm 1 CUCHILLA (ALUMINIO)</v>
      </c>
      <c r="F522" s="60" t="str">
        <f ca="1">IFERROR(__xludf.DUMMYFUNCTION("""COMPUTED_VALUE"""),"UNIDAD")</f>
        <v>UNIDAD</v>
      </c>
      <c r="G522" s="100">
        <f ca="1">IFERROR(__xludf.DUMMYFUNCTION("""COMPUTED_VALUE"""),4340000)</f>
        <v>4340000</v>
      </c>
      <c r="H522" s="40" t="str">
        <f ca="1">IFERROR(__xludf.DUMMYFUNCTION("""COMPUTED_VALUE"""),"NUEVO 2026")</f>
        <v>NUEVO 2026</v>
      </c>
    </row>
    <row r="523" spans="1:8">
      <c r="A523" s="60">
        <f ca="1">IFERROR(__xludf.DUMMYFUNCTION("""COMPUTED_VALUE"""),503)</f>
        <v>503</v>
      </c>
      <c r="B523" s="61" t="str">
        <f ca="1">IFERROR(__xludf.DUMMYFUNCTION("""COMPUTED_VALUE"""),"N/A")</f>
        <v>N/A</v>
      </c>
      <c r="C523" s="62" t="str">
        <f ca="1">IFERROR(__xludf.DUMMYFUNCTION("""COMPUTED_VALUE"""),"GRUPO 5")</f>
        <v>GRUPO 5</v>
      </c>
      <c r="D523" s="61" t="str">
        <f ca="1">IFERROR(__xludf.DUMMYFUNCTION("""COMPUTED_VALUE"""),"INSUMOS ZOOTECNIA ANIMAL")</f>
        <v>INSUMOS ZOOTECNIA ANIMAL</v>
      </c>
      <c r="E523" s="61" t="str">
        <f ca="1">IFERROR(__xludf.DUMMYFUNCTION("""COMPUTED_VALUE"""),"BEBEDERO PLÁSTICO PARA AVES EN JAULA DE 50 ML - (COLORES: AMARILLO, AZUL, ROJO, VERDE, BLANCO)")</f>
        <v>BEBEDERO PLÁSTICO PARA AVES EN JAULA DE 50 ML - (COLORES: AMARILLO, AZUL, ROJO, VERDE, BLANCO)</v>
      </c>
      <c r="F523" s="60" t="str">
        <f ca="1">IFERROR(__xludf.DUMMYFUNCTION("""COMPUTED_VALUE"""),"UNIDAD")</f>
        <v>UNIDAD</v>
      </c>
      <c r="G523" s="64">
        <f ca="1">IFERROR(__xludf.DUMMYFUNCTION("""COMPUTED_VALUE"""),7669)</f>
        <v>7669</v>
      </c>
      <c r="H523" s="40" t="str">
        <f ca="1">IFERROR(__xludf.DUMMYFUNCTION("""COMPUTED_VALUE"""),"ANEXO TECNICO")</f>
        <v>ANEXO TECNICO</v>
      </c>
    </row>
    <row r="524" spans="1:8">
      <c r="A524" s="60">
        <f ca="1">IFERROR(__xludf.DUMMYFUNCTION("""COMPUTED_VALUE"""),504)</f>
        <v>504</v>
      </c>
      <c r="B524" s="61" t="str">
        <f ca="1">IFERROR(__xludf.DUMMYFUNCTION("""COMPUTED_VALUE"""),"N/A")</f>
        <v>N/A</v>
      </c>
      <c r="C524" s="62" t="str">
        <f ca="1">IFERROR(__xludf.DUMMYFUNCTION("""COMPUTED_VALUE"""),"GRUPO 5")</f>
        <v>GRUPO 5</v>
      </c>
      <c r="D524" s="61" t="str">
        <f ca="1">IFERROR(__xludf.DUMMYFUNCTION("""COMPUTED_VALUE"""),"INSUMOS ZOOTECNIA ANIMAL")</f>
        <v>INSUMOS ZOOTECNIA ANIMAL</v>
      </c>
      <c r="E524" s="61" t="str">
        <f ca="1">IFERROR(__xludf.DUMMYFUNCTION("""COMPUTED_VALUE"""),"COMEDERO PLÁSTICO MEDIA LUNA PARA AVE COLGANTE. DIMENSIONES: ALTO: 5 CM, LARGO: 9.5 CM, ANCHO: 11.5 CM. (COLORES: AMARILLO, AZUL, ROJO, VERDE Y NARANJA)")</f>
        <v>COMEDERO PLÁSTICO MEDIA LUNA PARA AVE COLGANTE. DIMENSIONES: ALTO: 5 CM, LARGO: 9.5 CM, ANCHO: 11.5 CM. (COLORES: AMARILLO, AZUL, ROJO, VERDE Y NARANJA)</v>
      </c>
      <c r="F524" s="60" t="str">
        <f ca="1">IFERROR(__xludf.DUMMYFUNCTION("""COMPUTED_VALUE"""),"UNIDAD")</f>
        <v>UNIDAD</v>
      </c>
      <c r="G524" s="64">
        <f ca="1">IFERROR(__xludf.DUMMYFUNCTION("""COMPUTED_VALUE"""),3406)</f>
        <v>3406</v>
      </c>
      <c r="H524" s="40" t="str">
        <f ca="1">IFERROR(__xludf.DUMMYFUNCTION("""COMPUTED_VALUE"""),"ANEXO TECNICO")</f>
        <v>ANEXO TECNICO</v>
      </c>
    </row>
    <row r="525" spans="1:8">
      <c r="A525" s="60">
        <f ca="1">IFERROR(__xludf.DUMMYFUNCTION("""COMPUTED_VALUE"""),505)</f>
        <v>505</v>
      </c>
      <c r="B525" s="61" t="str">
        <f ca="1">IFERROR(__xludf.DUMMYFUNCTION("""COMPUTED_VALUE"""),"N/A")</f>
        <v>N/A</v>
      </c>
      <c r="C525" s="62" t="str">
        <f ca="1">IFERROR(__xludf.DUMMYFUNCTION("""COMPUTED_VALUE"""),"GRUPO 5")</f>
        <v>GRUPO 5</v>
      </c>
      <c r="D525" s="61" t="str">
        <f ca="1">IFERROR(__xludf.DUMMYFUNCTION("""COMPUTED_VALUE"""),"INSUMOS ZOOTECNIA ANIMAL")</f>
        <v>INSUMOS ZOOTECNIA ANIMAL</v>
      </c>
      <c r="E525" s="61" t="str">
        <f ca="1">IFERROR(__xludf.DUMMYFUNCTION("""COMPUTED_VALUE"""),"COMEDERO PLÁSTICO PARA COLIBRÍ DE 16 ONZAS")</f>
        <v>COMEDERO PLÁSTICO PARA COLIBRÍ DE 16 ONZAS</v>
      </c>
      <c r="F525" s="60" t="str">
        <f ca="1">IFERROR(__xludf.DUMMYFUNCTION("""COMPUTED_VALUE"""),"UNIDAD")</f>
        <v>UNIDAD</v>
      </c>
      <c r="G525" s="64">
        <f ca="1">IFERROR(__xludf.DUMMYFUNCTION("""COMPUTED_VALUE"""),90072)</f>
        <v>90072</v>
      </c>
      <c r="H525" s="40" t="str">
        <f ca="1">IFERROR(__xludf.DUMMYFUNCTION("""COMPUTED_VALUE"""),"ANEXO TECNICO")</f>
        <v>ANEXO TECNICO</v>
      </c>
    </row>
    <row r="526" spans="1:8">
      <c r="A526" s="60">
        <f ca="1">IFERROR(__xludf.DUMMYFUNCTION("""COMPUTED_VALUE"""),506)</f>
        <v>506</v>
      </c>
      <c r="B526" s="61" t="str">
        <f ca="1">IFERROR(__xludf.DUMMYFUNCTION("""COMPUTED_VALUE"""),"N/A")</f>
        <v>N/A</v>
      </c>
      <c r="C526" s="62" t="str">
        <f ca="1">IFERROR(__xludf.DUMMYFUNCTION("""COMPUTED_VALUE"""),"GRUPO 5")</f>
        <v>GRUPO 5</v>
      </c>
      <c r="D526" s="61" t="str">
        <f ca="1">IFERROR(__xludf.DUMMYFUNCTION("""COMPUTED_VALUE"""),"INSUMOS ZOOTECNIA ANIMAL")</f>
        <v>INSUMOS ZOOTECNIA ANIMAL</v>
      </c>
      <c r="E526" s="61" t="str">
        <f ca="1">IFERROR(__xludf.DUMMYFUNCTION("""COMPUTED_VALUE"""),"PLATO PARA CACHORROS DE ACERO INOXIDABLE. ALTO 4 CM, DIÁMETRO 25 CM.")</f>
        <v>PLATO PARA CACHORROS DE ACERO INOXIDABLE. ALTO 4 CM, DIÁMETRO 25 CM.</v>
      </c>
      <c r="F526" s="60" t="str">
        <f ca="1">IFERROR(__xludf.DUMMYFUNCTION("""COMPUTED_VALUE"""),"UNIDAD")</f>
        <v>UNIDAD</v>
      </c>
      <c r="G526" s="64">
        <f ca="1">IFERROR(__xludf.DUMMYFUNCTION("""COMPUTED_VALUE"""),29953)</f>
        <v>29953</v>
      </c>
      <c r="H526" s="40" t="str">
        <f ca="1">IFERROR(__xludf.DUMMYFUNCTION("""COMPUTED_VALUE"""),"ANEXO TECNICO")</f>
        <v>ANEXO TECNICO</v>
      </c>
    </row>
    <row r="527" spans="1:8">
      <c r="A527" s="60">
        <f ca="1">IFERROR(__xludf.DUMMYFUNCTION("""COMPUTED_VALUE"""),507)</f>
        <v>507</v>
      </c>
      <c r="B527" s="61" t="str">
        <f ca="1">IFERROR(__xludf.DUMMYFUNCTION("""COMPUTED_VALUE"""),"N/A")</f>
        <v>N/A</v>
      </c>
      <c r="C527" s="62" t="str">
        <f ca="1">IFERROR(__xludf.DUMMYFUNCTION("""COMPUTED_VALUE"""),"GRUPO 5")</f>
        <v>GRUPO 5</v>
      </c>
      <c r="D527" s="61" t="str">
        <f ca="1">IFERROR(__xludf.DUMMYFUNCTION("""COMPUTED_VALUE"""),"INSUMOS ZOOTECNIA ANIMAL")</f>
        <v>INSUMOS ZOOTECNIA ANIMAL</v>
      </c>
      <c r="E527" s="61" t="str">
        <f ca="1">IFERROR(__xludf.DUMMYFUNCTION("""COMPUTED_VALUE"""),"TINA PARA AVES PLÁSTICA. DIMENSIONES: ALTO: 4.5 CM, LARGO: 10.5 CM, ANCHO: 19 CM. (COLORES: AMARILLO, AZUL, ROJO, VERDE Y NARANJA)")</f>
        <v>TINA PARA AVES PLÁSTICA. DIMENSIONES: ALTO: 4.5 CM, LARGO: 10.5 CM, ANCHO: 19 CM. (COLORES: AMARILLO, AZUL, ROJO, VERDE Y NARANJA)</v>
      </c>
      <c r="F527" s="60" t="str">
        <f ca="1">IFERROR(__xludf.DUMMYFUNCTION("""COMPUTED_VALUE"""),"UNIDAD")</f>
        <v>UNIDAD</v>
      </c>
      <c r="G527" s="64">
        <f ca="1">IFERROR(__xludf.DUMMYFUNCTION("""COMPUTED_VALUE"""),3045)</f>
        <v>3045</v>
      </c>
      <c r="H527" s="40" t="str">
        <f ca="1">IFERROR(__xludf.DUMMYFUNCTION("""COMPUTED_VALUE"""),"ANEXO TECNICO")</f>
        <v>ANEXO TECNICO</v>
      </c>
    </row>
    <row r="528" spans="1:8">
      <c r="A528" s="60">
        <f ca="1">IFERROR(__xludf.DUMMYFUNCTION("""COMPUTED_VALUE"""),508)</f>
        <v>508</v>
      </c>
      <c r="B528" s="61" t="str">
        <f ca="1">IFERROR(__xludf.DUMMYFUNCTION("""COMPUTED_VALUE"""),"N/A")</f>
        <v>N/A</v>
      </c>
      <c r="C528" s="62" t="str">
        <f ca="1">IFERROR(__xludf.DUMMYFUNCTION("""COMPUTED_VALUE"""),"GRUPO 5")</f>
        <v>GRUPO 5</v>
      </c>
      <c r="D528" s="61" t="str">
        <f ca="1">IFERROR(__xludf.DUMMYFUNCTION("""COMPUTED_VALUE"""),"INSUMOS ZOOTECNIA ANIMAL")</f>
        <v>INSUMOS ZOOTECNIA ANIMAL</v>
      </c>
      <c r="E528" s="61" t="str">
        <f ca="1">IFERROR(__xludf.DUMMYFUNCTION("""COMPUTED_VALUE"""),"COMEDERO PARA AVES EN ACERO INOXIDABLE, CON GANCHO PARA TAZA DE ALIMENTACIÓN - CAPACIDAD EN VOLUMEN 295 ML (10 ONZAS)")</f>
        <v>COMEDERO PARA AVES EN ACERO INOXIDABLE, CON GANCHO PARA TAZA DE ALIMENTACIÓN - CAPACIDAD EN VOLUMEN 295 ML (10 ONZAS)</v>
      </c>
      <c r="F528" s="60" t="str">
        <f ca="1">IFERROR(__xludf.DUMMYFUNCTION("""COMPUTED_VALUE"""),"UNIDAD")</f>
        <v>UNIDAD</v>
      </c>
      <c r="G528" s="64">
        <f ca="1">IFERROR(__xludf.DUMMYFUNCTION("""COMPUTED_VALUE"""),43183)</f>
        <v>43183</v>
      </c>
      <c r="H528" s="40" t="str">
        <f ca="1">IFERROR(__xludf.DUMMYFUNCTION("""COMPUTED_VALUE"""),"ANEXO TECNICO")</f>
        <v>ANEXO TECNICO</v>
      </c>
    </row>
    <row r="529" spans="1:8">
      <c r="A529" s="60">
        <f ca="1">IFERROR(__xludf.DUMMYFUNCTION("""COMPUTED_VALUE"""),509)</f>
        <v>509</v>
      </c>
      <c r="B529" s="61" t="str">
        <f ca="1">IFERROR(__xludf.DUMMYFUNCTION("""COMPUTED_VALUE"""),"N/A")</f>
        <v>N/A</v>
      </c>
      <c r="C529" s="62" t="str">
        <f ca="1">IFERROR(__xludf.DUMMYFUNCTION("""COMPUTED_VALUE"""),"GRUPO 6")</f>
        <v>GRUPO 6</v>
      </c>
      <c r="D529" s="61" t="str">
        <f ca="1">IFERROR(__xludf.DUMMYFUNCTION("""COMPUTED_VALUE"""),"BIOTERIO")</f>
        <v>BIOTERIO</v>
      </c>
      <c r="E529" s="61" t="str">
        <f ca="1">IFERROR(__xludf.DUMMYFUNCTION("""COMPUTED_VALUE"""),"BEBEDERO EN PLÁSTICO PARA RATAS DE LABORATORIO DE 250 ML")</f>
        <v>BEBEDERO EN PLÁSTICO PARA RATAS DE LABORATORIO DE 250 ML</v>
      </c>
      <c r="F529" s="60" t="str">
        <f ca="1">IFERROR(__xludf.DUMMYFUNCTION("""COMPUTED_VALUE"""),"UNIDAD")</f>
        <v>UNIDAD</v>
      </c>
      <c r="G529" s="64">
        <f ca="1">IFERROR(__xludf.DUMMYFUNCTION("""COMPUTED_VALUE"""),58355)</f>
        <v>58355</v>
      </c>
      <c r="H529" s="40" t="str">
        <f ca="1">IFERROR(__xludf.DUMMYFUNCTION("""COMPUTED_VALUE"""),"ANEXO TECNICO")</f>
        <v>ANEXO TECNICO</v>
      </c>
    </row>
    <row r="530" spans="1:8">
      <c r="A530" s="60">
        <f ca="1">IFERROR(__xludf.DUMMYFUNCTION("""COMPUTED_VALUE"""),510)</f>
        <v>510</v>
      </c>
      <c r="B530" s="61" t="str">
        <f ca="1">IFERROR(__xludf.DUMMYFUNCTION("""COMPUTED_VALUE"""),"N/A")</f>
        <v>N/A</v>
      </c>
      <c r="C530" s="62" t="str">
        <f ca="1">IFERROR(__xludf.DUMMYFUNCTION("""COMPUTED_VALUE"""),"GRUPO 6")</f>
        <v>GRUPO 6</v>
      </c>
      <c r="D530" s="61" t="str">
        <f ca="1">IFERROR(__xludf.DUMMYFUNCTION("""COMPUTED_VALUE"""),"BIOTERIO")</f>
        <v>BIOTERIO</v>
      </c>
      <c r="E530" s="61" t="str">
        <f ca="1">IFERROR(__xludf.DUMMYFUNCTION("""COMPUTED_VALUE"""),"BEBEDERO EN PLÁSTICO PARA RATONES DE LABORATORIO DE 125 ML")</f>
        <v>BEBEDERO EN PLÁSTICO PARA RATONES DE LABORATORIO DE 125 ML</v>
      </c>
      <c r="F530" s="60" t="str">
        <f ca="1">IFERROR(__xludf.DUMMYFUNCTION("""COMPUTED_VALUE"""),"UNIDAD")</f>
        <v>UNIDAD</v>
      </c>
      <c r="G530" s="64">
        <f ca="1">IFERROR(__xludf.DUMMYFUNCTION("""COMPUTED_VALUE"""),43015)</f>
        <v>43015</v>
      </c>
      <c r="H530" s="40" t="str">
        <f ca="1">IFERROR(__xludf.DUMMYFUNCTION("""COMPUTED_VALUE"""),"ANEXO TECNICO")</f>
        <v>ANEXO TECNICO</v>
      </c>
    </row>
    <row r="531" spans="1:8">
      <c r="A531" s="60">
        <f ca="1">IFERROR(__xludf.DUMMYFUNCTION("""COMPUTED_VALUE"""),511)</f>
        <v>511</v>
      </c>
      <c r="B531" s="61" t="str">
        <f ca="1">IFERROR(__xludf.DUMMYFUNCTION("""COMPUTED_VALUE"""),"N/A")</f>
        <v>N/A</v>
      </c>
      <c r="C531" s="62" t="str">
        <f ca="1">IFERROR(__xludf.DUMMYFUNCTION("""COMPUTED_VALUE"""),"GRUPO 6")</f>
        <v>GRUPO 6</v>
      </c>
      <c r="D531" s="61" t="str">
        <f ca="1">IFERROR(__xludf.DUMMYFUNCTION("""COMPUTED_VALUE"""),"BIOTERIO")</f>
        <v>BIOTERIO</v>
      </c>
      <c r="E531" s="61" t="str">
        <f ca="1">IFERROR(__xludf.DUMMYFUNCTION("""COMPUTED_VALUE"""),"JAULAS PARA RATAS DE LABORATORIO EN POLICARBONATO (INCLUYE REJILLA DE ACERO INOXIDABLE EN LA PARTE SUPERIOR CON BOQUILLA DE ACERO PARA LA BOTELLA DE AGUA). DIMENSIONES: 48 CM X 37.5 CM X 21 CM.")</f>
        <v>JAULAS PARA RATAS DE LABORATORIO EN POLICARBONATO (INCLUYE REJILLA DE ACERO INOXIDABLE EN LA PARTE SUPERIOR CON BOQUILLA DE ACERO PARA LA BOTELLA DE AGUA). DIMENSIONES: 48 CM X 37.5 CM X 21 CM.</v>
      </c>
      <c r="F531" s="60" t="str">
        <f ca="1">IFERROR(__xludf.DUMMYFUNCTION("""COMPUTED_VALUE"""),"UNIDAD")</f>
        <v>UNIDAD</v>
      </c>
      <c r="G531" s="64">
        <f ca="1">IFERROR(__xludf.DUMMYFUNCTION("""COMPUTED_VALUE"""),576360)</f>
        <v>576360</v>
      </c>
      <c r="H531" s="40" t="str">
        <f ca="1">IFERROR(__xludf.DUMMYFUNCTION("""COMPUTED_VALUE"""),"ANEXO TECNICO")</f>
        <v>ANEXO TECNICO</v>
      </c>
    </row>
    <row r="532" spans="1:8">
      <c r="A532" s="60">
        <f ca="1">IFERROR(__xludf.DUMMYFUNCTION("""COMPUTED_VALUE"""),512)</f>
        <v>512</v>
      </c>
      <c r="B532" s="61" t="str">
        <f ca="1">IFERROR(__xludf.DUMMYFUNCTION("""COMPUTED_VALUE"""),"N/A")</f>
        <v>N/A</v>
      </c>
      <c r="C532" s="62" t="str">
        <f ca="1">IFERROR(__xludf.DUMMYFUNCTION("""COMPUTED_VALUE"""),"GRUPO 6")</f>
        <v>GRUPO 6</v>
      </c>
      <c r="D532" s="61" t="str">
        <f ca="1">IFERROR(__xludf.DUMMYFUNCTION("""COMPUTED_VALUE"""),"BIOTERIO")</f>
        <v>BIOTERIO</v>
      </c>
      <c r="E532" s="61" t="str">
        <f ca="1">IFERROR(__xludf.DUMMYFUNCTION("""COMPUTED_VALUE"""),"JAULAS PARA RATONES DE LABORATORIO EN POLICARBONATO (INCLUYE REJILLA DE ACERO INOXIDABLE EN LA PARTE SUPERIOR CON BOQUILLA DE ACERO PARA LA BOTELLA DE AGUA). DIMENSIONES: 36.5 CM X 20.7 CM X 14 CM.")</f>
        <v>JAULAS PARA RATONES DE LABORATORIO EN POLICARBONATO (INCLUYE REJILLA DE ACERO INOXIDABLE EN LA PARTE SUPERIOR CON BOQUILLA DE ACERO PARA LA BOTELLA DE AGUA). DIMENSIONES: 36.5 CM X 20.7 CM X 14 CM.</v>
      </c>
      <c r="F532" s="60" t="str">
        <f ca="1">IFERROR(__xludf.DUMMYFUNCTION("""COMPUTED_VALUE"""),"UNIDAD")</f>
        <v>UNIDAD</v>
      </c>
      <c r="G532" s="64">
        <f ca="1">IFERROR(__xludf.DUMMYFUNCTION("""COMPUTED_VALUE"""),396055)</f>
        <v>396055</v>
      </c>
      <c r="H532" s="40" t="str">
        <f ca="1">IFERROR(__xludf.DUMMYFUNCTION("""COMPUTED_VALUE"""),"ANEXO TECNICO")</f>
        <v>ANEXO TECNICO</v>
      </c>
    </row>
    <row r="533" spans="1:8">
      <c r="A533" s="60">
        <f ca="1">IFERROR(__xludf.DUMMYFUNCTION("""COMPUTED_VALUE"""),513)</f>
        <v>513</v>
      </c>
      <c r="B533" s="61" t="str">
        <f ca="1">IFERROR(__xludf.DUMMYFUNCTION("""COMPUTED_VALUE"""),"N/A")</f>
        <v>N/A</v>
      </c>
      <c r="C533" s="62" t="str">
        <f ca="1">IFERROR(__xludf.DUMMYFUNCTION("""COMPUTED_VALUE"""),"GRUPO 6")</f>
        <v>GRUPO 6</v>
      </c>
      <c r="D533" s="61" t="str">
        <f ca="1">IFERROR(__xludf.DUMMYFUNCTION("""COMPUTED_VALUE"""),"BIOTERIO")</f>
        <v>BIOTERIO</v>
      </c>
      <c r="E533" s="61" t="str">
        <f ca="1">IFERROR(__xludf.DUMMYFUNCTION("""COMPUTED_VALUE"""),"PIE DE CRÍA RATAS (1 PAREJA JUVENIL NO CONSANGUÍNEAS)")</f>
        <v>PIE DE CRÍA RATAS (1 PAREJA JUVENIL NO CONSANGUÍNEAS)</v>
      </c>
      <c r="F533" s="60" t="str">
        <f ca="1">IFERROR(__xludf.DUMMYFUNCTION("""COMPUTED_VALUE"""),"UNIDAD")</f>
        <v>UNIDAD</v>
      </c>
      <c r="G533" s="64">
        <f ca="1">IFERROR(__xludf.DUMMYFUNCTION("""COMPUTED_VALUE"""),78104)</f>
        <v>78104</v>
      </c>
      <c r="H533" s="40" t="str">
        <f ca="1">IFERROR(__xludf.DUMMYFUNCTION("""COMPUTED_VALUE"""),"ANEXO TECNICO")</f>
        <v>ANEXO TECNICO</v>
      </c>
    </row>
    <row r="534" spans="1:8">
      <c r="A534" s="60">
        <f ca="1">IFERROR(__xludf.DUMMYFUNCTION("""COMPUTED_VALUE"""),514)</f>
        <v>514</v>
      </c>
      <c r="B534" s="61" t="str">
        <f ca="1">IFERROR(__xludf.DUMMYFUNCTION("""COMPUTED_VALUE"""),"N/A")</f>
        <v>N/A</v>
      </c>
      <c r="C534" s="62" t="str">
        <f ca="1">IFERROR(__xludf.DUMMYFUNCTION("""COMPUTED_VALUE"""),"GRUPO 6")</f>
        <v>GRUPO 6</v>
      </c>
      <c r="D534" s="61" t="str">
        <f ca="1">IFERROR(__xludf.DUMMYFUNCTION("""COMPUTED_VALUE"""),"BIOTERIO")</f>
        <v>BIOTERIO</v>
      </c>
      <c r="E534" s="61" t="str">
        <f ca="1">IFERROR(__xludf.DUMMYFUNCTION("""COMPUTED_VALUE"""),"PIE DE CRÍA RATONES (1 MACHO Y 1 HEMBRA NO CONSANGUÍNEOS)")</f>
        <v>PIE DE CRÍA RATONES (1 MACHO Y 1 HEMBRA NO CONSANGUÍNEOS)</v>
      </c>
      <c r="F534" s="60" t="str">
        <f ca="1">IFERROR(__xludf.DUMMYFUNCTION("""COMPUTED_VALUE"""),"UNIDAD")</f>
        <v>UNIDAD</v>
      </c>
      <c r="G534" s="64">
        <f ca="1">IFERROR(__xludf.DUMMYFUNCTION("""COMPUTED_VALUE"""),39487)</f>
        <v>39487</v>
      </c>
      <c r="H534" s="40" t="str">
        <f ca="1">IFERROR(__xludf.DUMMYFUNCTION("""COMPUTED_VALUE"""),"ANEXO TECNICO")</f>
        <v>ANEXO TECNICO</v>
      </c>
    </row>
    <row r="535" spans="1:8">
      <c r="A535" s="60">
        <f ca="1">IFERROR(__xludf.DUMMYFUNCTION("""COMPUTED_VALUE"""),515)</f>
        <v>515</v>
      </c>
      <c r="B535" s="61" t="str">
        <f ca="1">IFERROR(__xludf.DUMMYFUNCTION("""COMPUTED_VALUE"""),"N/A")</f>
        <v>N/A</v>
      </c>
      <c r="C535" s="62" t="str">
        <f ca="1">IFERROR(__xludf.DUMMYFUNCTION("""COMPUTED_VALUE"""),"GRUPO 7")</f>
        <v>GRUPO 7</v>
      </c>
      <c r="D535" s="61" t="str">
        <f ca="1">IFERROR(__xludf.DUMMYFUNCTION("""COMPUTED_VALUE"""),"AMBIENTACIÓN")</f>
        <v>AMBIENTACIÓN</v>
      </c>
      <c r="E535" s="61" t="str">
        <f ca="1">IFERROR(__xludf.DUMMYFUNCTION("""COMPUTED_VALUE"""),"ALFARDA DE MADERA (10 CM X 3 M)")</f>
        <v>ALFARDA DE MADERA (10 CM X 3 M)</v>
      </c>
      <c r="F535" s="60" t="str">
        <f ca="1">IFERROR(__xludf.DUMMYFUNCTION("""COMPUTED_VALUE"""),"UNIDAD")</f>
        <v>UNIDAD</v>
      </c>
      <c r="G535" s="64">
        <f ca="1">IFERROR(__xludf.DUMMYFUNCTION("""COMPUTED_VALUE"""),61535)</f>
        <v>61535</v>
      </c>
      <c r="H535" s="40" t="str">
        <f ca="1">IFERROR(__xludf.DUMMYFUNCTION("""COMPUTED_VALUE"""),"ANEXO TECNICO")</f>
        <v>ANEXO TECNICO</v>
      </c>
    </row>
    <row r="536" spans="1:8">
      <c r="A536" s="60">
        <f ca="1">IFERROR(__xludf.DUMMYFUNCTION("""COMPUTED_VALUE"""),516)</f>
        <v>516</v>
      </c>
      <c r="B536" s="61" t="str">
        <f ca="1">IFERROR(__xludf.DUMMYFUNCTION("""COMPUTED_VALUE"""),"N/A")</f>
        <v>N/A</v>
      </c>
      <c r="C536" s="62" t="str">
        <f ca="1">IFERROR(__xludf.DUMMYFUNCTION("""COMPUTED_VALUE"""),"GRUPO 7")</f>
        <v>GRUPO 7</v>
      </c>
      <c r="D536" s="61" t="str">
        <f ca="1">IFERROR(__xludf.DUMMYFUNCTION("""COMPUTED_VALUE"""),"AMBIENTACIÓN")</f>
        <v>AMBIENTACIÓN</v>
      </c>
      <c r="E536" s="61" t="str">
        <f ca="1">IFERROR(__xludf.DUMMYFUNCTION("""COMPUTED_VALUE"""),"ALFARDA DE MADERA (12 CM X 3 M)")</f>
        <v>ALFARDA DE MADERA (12 CM X 3 M)</v>
      </c>
      <c r="F536" s="60" t="str">
        <f ca="1">IFERROR(__xludf.DUMMYFUNCTION("""COMPUTED_VALUE"""),"UNIDAD")</f>
        <v>UNIDAD</v>
      </c>
      <c r="G536" s="64">
        <f ca="1">IFERROR(__xludf.DUMMYFUNCTION("""COMPUTED_VALUE"""),75245)</f>
        <v>75245</v>
      </c>
      <c r="H536" s="40" t="str">
        <f ca="1">IFERROR(__xludf.DUMMYFUNCTION("""COMPUTED_VALUE"""),"ANEXO TECNICO")</f>
        <v>ANEXO TECNICO</v>
      </c>
    </row>
    <row r="537" spans="1:8">
      <c r="A537" s="60">
        <f ca="1">IFERROR(__xludf.DUMMYFUNCTION("""COMPUTED_VALUE"""),517)</f>
        <v>517</v>
      </c>
      <c r="B537" s="61" t="str">
        <f ca="1">IFERROR(__xludf.DUMMYFUNCTION("""COMPUTED_VALUE"""),"N/A")</f>
        <v>N/A</v>
      </c>
      <c r="C537" s="62" t="str">
        <f ca="1">IFERROR(__xludf.DUMMYFUNCTION("""COMPUTED_VALUE"""),"GRUPO 7")</f>
        <v>GRUPO 7</v>
      </c>
      <c r="D537" s="61" t="str">
        <f ca="1">IFERROR(__xludf.DUMMYFUNCTION("""COMPUTED_VALUE"""),"AMBIENTACIÓN")</f>
        <v>AMBIENTACIÓN</v>
      </c>
      <c r="E537" s="61" t="str">
        <f ca="1">IFERROR(__xludf.DUMMYFUNCTION("""COMPUTED_VALUE"""),"ALFARDA DE MADERA (16 CM X 3 M)")</f>
        <v>ALFARDA DE MADERA (16 CM X 3 M)</v>
      </c>
      <c r="F537" s="60" t="str">
        <f ca="1">IFERROR(__xludf.DUMMYFUNCTION("""COMPUTED_VALUE"""),"UNIDAD")</f>
        <v>UNIDAD</v>
      </c>
      <c r="G537" s="64">
        <f ca="1">IFERROR(__xludf.DUMMYFUNCTION("""COMPUTED_VALUE"""),127262)</f>
        <v>127262</v>
      </c>
      <c r="H537" s="40" t="str">
        <f ca="1">IFERROR(__xludf.DUMMYFUNCTION("""COMPUTED_VALUE"""),"ANEXO TECNICO")</f>
        <v>ANEXO TECNICO</v>
      </c>
    </row>
    <row r="538" spans="1:8">
      <c r="A538" s="60">
        <f ca="1">IFERROR(__xludf.DUMMYFUNCTION("""COMPUTED_VALUE"""),518)</f>
        <v>518</v>
      </c>
      <c r="B538" s="61" t="str">
        <f ca="1">IFERROR(__xludf.DUMMYFUNCTION("""COMPUTED_VALUE"""),"N/A")</f>
        <v>N/A</v>
      </c>
      <c r="C538" s="62" t="str">
        <f ca="1">IFERROR(__xludf.DUMMYFUNCTION("""COMPUTED_VALUE"""),"GRUPO 7")</f>
        <v>GRUPO 7</v>
      </c>
      <c r="D538" s="61" t="str">
        <f ca="1">IFERROR(__xludf.DUMMYFUNCTION("""COMPUTED_VALUE"""),"AMBIENTACIÓN")</f>
        <v>AMBIENTACIÓN</v>
      </c>
      <c r="E538" s="61" t="str">
        <f ca="1">IFERROR(__xludf.DUMMYFUNCTION("""COMPUTED_VALUE"""),"ARENA DE RIO SIN IMPUREZAS (BULTO POR 40 KG DE PESO)")</f>
        <v>ARENA DE RIO SIN IMPUREZAS (BULTO POR 40 KG DE PESO)</v>
      </c>
      <c r="F538" s="60" t="str">
        <f ca="1">IFERROR(__xludf.DUMMYFUNCTION("""COMPUTED_VALUE"""),"BULTO")</f>
        <v>BULTO</v>
      </c>
      <c r="G538" s="64">
        <f ca="1">IFERROR(__xludf.DUMMYFUNCTION("""COMPUTED_VALUE"""),28414)</f>
        <v>28414</v>
      </c>
      <c r="H538" s="40" t="str">
        <f ca="1">IFERROR(__xludf.DUMMYFUNCTION("""COMPUTED_VALUE"""),"ANEXO TECNICO")</f>
        <v>ANEXO TECNICO</v>
      </c>
    </row>
    <row r="539" spans="1:8">
      <c r="A539" s="60">
        <f ca="1">IFERROR(__xludf.DUMMYFUNCTION("""COMPUTED_VALUE"""),519)</f>
        <v>519</v>
      </c>
      <c r="B539" s="61" t="str">
        <f ca="1">IFERROR(__xludf.DUMMYFUNCTION("""COMPUTED_VALUE"""),"N/A")</f>
        <v>N/A</v>
      </c>
      <c r="C539" s="62" t="str">
        <f ca="1">IFERROR(__xludf.DUMMYFUNCTION("""COMPUTED_VALUE"""),"GRUPO 7")</f>
        <v>GRUPO 7</v>
      </c>
      <c r="D539" s="61" t="str">
        <f ca="1">IFERROR(__xludf.DUMMYFUNCTION("""COMPUTED_VALUE"""),"AMBIENTACIÓN")</f>
        <v>AMBIENTACIÓN</v>
      </c>
      <c r="E539" s="61" t="str">
        <f ca="1">IFERROR(__xludf.DUMMYFUNCTION("""COMPUTED_VALUE"""),"LONA DE VIRUTA DE MADERA LIBRE DE ASERRÍN Y OTRAS IMPUREZAS, DE 15 KG DE PESO")</f>
        <v>LONA DE VIRUTA DE MADERA LIBRE DE ASERRÍN Y OTRAS IMPUREZAS, DE 15 KG DE PESO</v>
      </c>
      <c r="F539" s="60" t="str">
        <f ca="1">IFERROR(__xludf.DUMMYFUNCTION("""COMPUTED_VALUE"""),"BULTO")</f>
        <v>BULTO</v>
      </c>
      <c r="G539" s="64">
        <f ca="1">IFERROR(__xludf.DUMMYFUNCTION("""COMPUTED_VALUE"""),11915)</f>
        <v>11915</v>
      </c>
      <c r="H539" s="40" t="str">
        <f ca="1">IFERROR(__xludf.DUMMYFUNCTION("""COMPUTED_VALUE"""),"ANEXO TECNICO")</f>
        <v>ANEXO TECNICO</v>
      </c>
    </row>
    <row r="540" spans="1:8">
      <c r="A540" s="60">
        <f ca="1">IFERROR(__xludf.DUMMYFUNCTION("""COMPUTED_VALUE"""),520)</f>
        <v>520</v>
      </c>
      <c r="B540" s="61" t="str">
        <f ca="1">IFERROR(__xludf.DUMMYFUNCTION("""COMPUTED_VALUE"""),"N/A")</f>
        <v>N/A</v>
      </c>
      <c r="C540" s="62" t="str">
        <f ca="1">IFERROR(__xludf.DUMMYFUNCTION("""COMPUTED_VALUE"""),"GRUPO 7")</f>
        <v>GRUPO 7</v>
      </c>
      <c r="D540" s="61" t="str">
        <f ca="1">IFERROR(__xludf.DUMMYFUNCTION("""COMPUTED_VALUE"""),"AMBIENTACIÓN")</f>
        <v>AMBIENTACIÓN</v>
      </c>
      <c r="E540" s="61" t="str">
        <f ca="1">IFERROR(__xludf.DUMMYFUNCTION("""COMPUTED_VALUE"""),"COSTAL DE FIQUE MAICERO O AZUCARERO (ROLLO DE 300 METROS)")</f>
        <v>COSTAL DE FIQUE MAICERO O AZUCARERO (ROLLO DE 300 METROS)</v>
      </c>
      <c r="F540" s="60" t="str">
        <f ca="1">IFERROR(__xludf.DUMMYFUNCTION("""COMPUTED_VALUE"""),"ROLLO")</f>
        <v>ROLLO</v>
      </c>
      <c r="G540" s="64">
        <f ca="1">IFERROR(__xludf.DUMMYFUNCTION("""COMPUTED_VALUE"""),2362500)</f>
        <v>2362500</v>
      </c>
      <c r="H540" s="40" t="str">
        <f ca="1">IFERROR(__xludf.DUMMYFUNCTION("""COMPUTED_VALUE"""),"ANEXO TECNICO")</f>
        <v>ANEXO TECNICO</v>
      </c>
    </row>
    <row r="541" spans="1:8">
      <c r="A541" s="60">
        <f ca="1">IFERROR(__xludf.DUMMYFUNCTION("""COMPUTED_VALUE"""),521)</f>
        <v>521</v>
      </c>
      <c r="B541" s="61" t="str">
        <f ca="1">IFERROR(__xludf.DUMMYFUNCTION("""COMPUTED_VALUE"""),"N/A")</f>
        <v>N/A</v>
      </c>
      <c r="C541" s="62" t="str">
        <f ca="1">IFERROR(__xludf.DUMMYFUNCTION("""COMPUTED_VALUE"""),"GRUPO 7")</f>
        <v>GRUPO 7</v>
      </c>
      <c r="D541" s="61" t="str">
        <f ca="1">IFERROR(__xludf.DUMMYFUNCTION("""COMPUTED_VALUE"""),"AMBIENTACIÓN")</f>
        <v>AMBIENTACIÓN</v>
      </c>
      <c r="E541" s="61" t="str">
        <f ca="1">IFERROR(__xludf.DUMMYFUNCTION("""COMPUTED_VALUE"""),"CUERDA DE FIQUE 1/2"" (ROLLO DE 300 METROS)")</f>
        <v>CUERDA DE FIQUE 1/2" (ROLLO DE 300 METROS)</v>
      </c>
      <c r="F541" s="60" t="str">
        <f ca="1">IFERROR(__xludf.DUMMYFUNCTION("""COMPUTED_VALUE"""),"ROLLO")</f>
        <v>ROLLO</v>
      </c>
      <c r="G541" s="64">
        <f ca="1">IFERROR(__xludf.DUMMYFUNCTION("""COMPUTED_VALUE"""),852750)</f>
        <v>852750</v>
      </c>
      <c r="H541" s="40" t="str">
        <f ca="1">IFERROR(__xludf.DUMMYFUNCTION("""COMPUTED_VALUE"""),"ANEXO TECNICO")</f>
        <v>ANEXO TECNICO</v>
      </c>
    </row>
    <row r="542" spans="1:8">
      <c r="A542" s="60">
        <f ca="1">IFERROR(__xludf.DUMMYFUNCTION("""COMPUTED_VALUE"""),522)</f>
        <v>522</v>
      </c>
      <c r="B542" s="61" t="str">
        <f ca="1">IFERROR(__xludf.DUMMYFUNCTION("""COMPUTED_VALUE"""),"N/A")</f>
        <v>N/A</v>
      </c>
      <c r="C542" s="62" t="str">
        <f ca="1">IFERROR(__xludf.DUMMYFUNCTION("""COMPUTED_VALUE"""),"GRUPO 7")</f>
        <v>GRUPO 7</v>
      </c>
      <c r="D542" s="61" t="str">
        <f ca="1">IFERROR(__xludf.DUMMYFUNCTION("""COMPUTED_VALUE"""),"AMBIENTACIÓN")</f>
        <v>AMBIENTACIÓN</v>
      </c>
      <c r="E542" s="61" t="str">
        <f ca="1">IFERROR(__xludf.DUMMYFUNCTION("""COMPUTED_VALUE"""),"CUERDA DE FIQUE 3/4"" (ROLLO DE 300 METROS)")</f>
        <v>CUERDA DE FIQUE 3/4" (ROLLO DE 300 METROS)</v>
      </c>
      <c r="F542" s="60" t="str">
        <f ca="1">IFERROR(__xludf.DUMMYFUNCTION("""COMPUTED_VALUE"""),"ROLLO")</f>
        <v>ROLLO</v>
      </c>
      <c r="G542" s="64">
        <f ca="1">IFERROR(__xludf.DUMMYFUNCTION("""COMPUTED_VALUE"""),962940)</f>
        <v>962940</v>
      </c>
      <c r="H542" s="40" t="str">
        <f ca="1">IFERROR(__xludf.DUMMYFUNCTION("""COMPUTED_VALUE"""),"ANEXO TECNICO")</f>
        <v>ANEXO TECNICO</v>
      </c>
    </row>
    <row r="543" spans="1:8">
      <c r="A543" s="60">
        <f ca="1">IFERROR(__xludf.DUMMYFUNCTION("""COMPUTED_VALUE"""),523)</f>
        <v>523</v>
      </c>
      <c r="B543" s="61" t="str">
        <f ca="1">IFERROR(__xludf.DUMMYFUNCTION("""COMPUTED_VALUE"""),"N/A")</f>
        <v>N/A</v>
      </c>
      <c r="C543" s="62" t="str">
        <f ca="1">IFERROR(__xludf.DUMMYFUNCTION("""COMPUTED_VALUE"""),"GRUPO 7")</f>
        <v>GRUPO 7</v>
      </c>
      <c r="D543" s="61" t="str">
        <f ca="1">IFERROR(__xludf.DUMMYFUNCTION("""COMPUTED_VALUE"""),"AMBIENTACIÓN")</f>
        <v>AMBIENTACIÓN</v>
      </c>
      <c r="E543" s="61" t="str">
        <f ca="1">IFERROR(__xludf.DUMMYFUNCTION("""COMPUTED_VALUE"""),"HENO ANGLETON (PACA POR 13 KG DE PESO)")</f>
        <v>HENO ANGLETON (PACA POR 13 KG DE PESO)</v>
      </c>
      <c r="F543" s="60" t="str">
        <f ca="1">IFERROR(__xludf.DUMMYFUNCTION("""COMPUTED_VALUE"""),"PACA")</f>
        <v>PACA</v>
      </c>
      <c r="G543" s="64">
        <f ca="1">IFERROR(__xludf.DUMMYFUNCTION("""COMPUTED_VALUE"""),26525)</f>
        <v>26525</v>
      </c>
      <c r="H543" s="40" t="str">
        <f ca="1">IFERROR(__xludf.DUMMYFUNCTION("""COMPUTED_VALUE"""),"ANEXO TECNICO")</f>
        <v>ANEXO TECNICO</v>
      </c>
    </row>
    <row r="544" spans="1:8">
      <c r="A544" s="60">
        <f ca="1">IFERROR(__xludf.DUMMYFUNCTION("""COMPUTED_VALUE"""),524)</f>
        <v>524</v>
      </c>
      <c r="B544" s="61" t="str">
        <f ca="1">IFERROR(__xludf.DUMMYFUNCTION("""COMPUTED_VALUE"""),"N/A")</f>
        <v>N/A</v>
      </c>
      <c r="C544" s="62" t="str">
        <f ca="1">IFERROR(__xludf.DUMMYFUNCTION("""COMPUTED_VALUE"""),"GRUPO 7")</f>
        <v>GRUPO 7</v>
      </c>
      <c r="D544" s="61" t="str">
        <f ca="1">IFERROR(__xludf.DUMMYFUNCTION("""COMPUTED_VALUE"""),"AMBIENTACIÓN")</f>
        <v>AMBIENTACIÓN</v>
      </c>
      <c r="E544" s="61" t="str">
        <f ca="1">IFERROR(__xludf.DUMMYFUNCTION("""COMPUTED_VALUE"""),"MALLA PLÁSTICA DE OJO PEQUEÑO ( REJA CUADRADA DE 7 X 7 MM, DE 1 M DE ANCHO X 15 M DE LARGO, DE COLOR VERDE, ELABORADA EN POLIETILENO DE ALTA DENSIDAD + FILTRO UV")</f>
        <v>MALLA PLÁSTICA DE OJO PEQUEÑO ( REJA CUADRADA DE 7 X 7 MM, DE 1 M DE ANCHO X 15 M DE LARGO, DE COLOR VERDE, ELABORADA EN POLIETILENO DE ALTA DENSIDAD + FILTRO UV</v>
      </c>
      <c r="F544" s="60" t="str">
        <f ca="1">IFERROR(__xludf.DUMMYFUNCTION("""COMPUTED_VALUE"""),"ROLLO")</f>
        <v>ROLLO</v>
      </c>
      <c r="G544" s="64">
        <f ca="1">IFERROR(__xludf.DUMMYFUNCTION("""COMPUTED_VALUE"""),123900)</f>
        <v>123900</v>
      </c>
      <c r="H544" s="40" t="str">
        <f ca="1">IFERROR(__xludf.DUMMYFUNCTION("""COMPUTED_VALUE"""),"ANEXO TECNICO")</f>
        <v>ANEXO TECNICO</v>
      </c>
    </row>
    <row r="545" spans="1:8">
      <c r="A545" s="60">
        <f ca="1">IFERROR(__xludf.DUMMYFUNCTION("""COMPUTED_VALUE"""),525)</f>
        <v>525</v>
      </c>
      <c r="B545" s="61" t="str">
        <f ca="1">IFERROR(__xludf.DUMMYFUNCTION("""COMPUTED_VALUE"""),"N/A")</f>
        <v>N/A</v>
      </c>
      <c r="C545" s="62" t="str">
        <f ca="1">IFERROR(__xludf.DUMMYFUNCTION("""COMPUTED_VALUE"""),"GRUPO 7")</f>
        <v>GRUPO 7</v>
      </c>
      <c r="D545" s="61" t="str">
        <f ca="1">IFERROR(__xludf.DUMMYFUNCTION("""COMPUTED_VALUE"""),"AMBIENTACIÓN")</f>
        <v>AMBIENTACIÓN</v>
      </c>
      <c r="E545" s="61" t="str">
        <f ca="1">IFERROR(__xludf.DUMMYFUNCTION("""COMPUTED_VALUE"""),"PAPEL PERIÓDICO RECICLADO LIMPIO Y SANO")</f>
        <v>PAPEL PERIÓDICO RECICLADO LIMPIO Y SANO</v>
      </c>
      <c r="F545" s="60" t="str">
        <f ca="1">IFERROR(__xludf.DUMMYFUNCTION("""COMPUTED_VALUE"""),"ARROBA")</f>
        <v>ARROBA</v>
      </c>
      <c r="G545" s="64">
        <f ca="1">IFERROR(__xludf.DUMMYFUNCTION("""COMPUTED_VALUE"""),101200)</f>
        <v>101200</v>
      </c>
      <c r="H545" s="40" t="str">
        <f ca="1">IFERROR(__xludf.DUMMYFUNCTION("""COMPUTED_VALUE"""),"ANEXO TECNICO")</f>
        <v>ANEXO TECNICO</v>
      </c>
    </row>
    <row r="546" spans="1:8">
      <c r="A546" s="60">
        <f ca="1">IFERROR(__xludf.DUMMYFUNCTION("""COMPUTED_VALUE"""),526)</f>
        <v>526</v>
      </c>
      <c r="B546" s="61" t="str">
        <f ca="1">IFERROR(__xludf.DUMMYFUNCTION("""COMPUTED_VALUE"""),"N/A")</f>
        <v>N/A</v>
      </c>
      <c r="C546" s="62" t="str">
        <f ca="1">IFERROR(__xludf.DUMMYFUNCTION("""COMPUTED_VALUE"""),"GRUPO 7")</f>
        <v>GRUPO 7</v>
      </c>
      <c r="D546" s="61" t="str">
        <f ca="1">IFERROR(__xludf.DUMMYFUNCTION("""COMPUTED_VALUE"""),"AMBIENTACIÓN")</f>
        <v>AMBIENTACIÓN</v>
      </c>
      <c r="E546" s="61" t="str">
        <f ca="1">IFERROR(__xludf.DUMMYFUNCTION("""COMPUTED_VALUE"""),"PLÁSTICO DE INVERNADERO C7 (ROLLO X 10 MTS)")</f>
        <v>PLÁSTICO DE INVERNADERO C7 (ROLLO X 10 MTS)</v>
      </c>
      <c r="F546" s="60" t="str">
        <f ca="1">IFERROR(__xludf.DUMMYFUNCTION("""COMPUTED_VALUE"""),"ROLLO")</f>
        <v>ROLLO</v>
      </c>
      <c r="G546" s="64">
        <f ca="1">IFERROR(__xludf.DUMMYFUNCTION("""COMPUTED_VALUE"""),1808000)</f>
        <v>1808000</v>
      </c>
      <c r="H546" s="40" t="str">
        <f ca="1">IFERROR(__xludf.DUMMYFUNCTION("""COMPUTED_VALUE"""),"ANEXO TECNICO")</f>
        <v>ANEXO TECNICO</v>
      </c>
    </row>
    <row r="547" spans="1:8">
      <c r="A547" s="60">
        <f ca="1">IFERROR(__xludf.DUMMYFUNCTION("""COMPUTED_VALUE"""),527)</f>
        <v>527</v>
      </c>
      <c r="B547" s="61" t="str">
        <f ca="1">IFERROR(__xludf.DUMMYFUNCTION("""COMPUTED_VALUE"""),"N/A")</f>
        <v>N/A</v>
      </c>
      <c r="C547" s="62" t="str">
        <f ca="1">IFERROR(__xludf.DUMMYFUNCTION("""COMPUTED_VALUE"""),"GRUPO 7")</f>
        <v>GRUPO 7</v>
      </c>
      <c r="D547" s="61" t="str">
        <f ca="1">IFERROR(__xludf.DUMMYFUNCTION("""COMPUTED_VALUE"""),"AMBIENTACIÓN")</f>
        <v>AMBIENTACIÓN</v>
      </c>
      <c r="E547" s="61" t="str">
        <f ca="1">IFERROR(__xludf.DUMMYFUNCTION("""COMPUTED_VALUE"""),"POLISOMBRA NEGRA 80% (ROLLO X 4 MTS DE ANCHO X 400 MTS DE LARGO")</f>
        <v>POLISOMBRA NEGRA 80% (ROLLO X 4 MTS DE ANCHO X 400 MTS DE LARGO</v>
      </c>
      <c r="F547" s="60" t="str">
        <f ca="1">IFERROR(__xludf.DUMMYFUNCTION("""COMPUTED_VALUE"""),"ROLLO")</f>
        <v>ROLLO</v>
      </c>
      <c r="G547" s="64">
        <f ca="1">IFERROR(__xludf.DUMMYFUNCTION("""COMPUTED_VALUE"""),822451)</f>
        <v>822451</v>
      </c>
      <c r="H547" s="40" t="str">
        <f ca="1">IFERROR(__xludf.DUMMYFUNCTION("""COMPUTED_VALUE"""),"ANEXO TECNICO")</f>
        <v>ANEXO TECNICO</v>
      </c>
    </row>
    <row r="548" spans="1:8">
      <c r="A548" s="60">
        <f ca="1">IFERROR(__xludf.DUMMYFUNCTION("""COMPUTED_VALUE"""),528)</f>
        <v>528</v>
      </c>
      <c r="B548" s="61" t="str">
        <f ca="1">IFERROR(__xludf.DUMMYFUNCTION("""COMPUTED_VALUE"""),"N/A")</f>
        <v>N/A</v>
      </c>
      <c r="C548" s="62" t="str">
        <f ca="1">IFERROR(__xludf.DUMMYFUNCTION("""COMPUTED_VALUE"""),"GRUPO 7")</f>
        <v>GRUPO 7</v>
      </c>
      <c r="D548" s="61" t="str">
        <f ca="1">IFERROR(__xludf.DUMMYFUNCTION("""COMPUTED_VALUE"""),"AMBIENTACIÓN")</f>
        <v>AMBIENTACIÓN</v>
      </c>
      <c r="E548" s="61" t="str">
        <f ca="1">IFERROR(__xludf.DUMMYFUNCTION("""COMPUTED_VALUE"""),"TABLA BURRA CEPILLADA. MEDIDAS: ANCHO 30, LARGO 3 M, ESPESOR 2.5 CM, EN MADERA ORDINARIA")</f>
        <v>TABLA BURRA CEPILLADA. MEDIDAS: ANCHO 30, LARGO 3 M, ESPESOR 2.5 CM, EN MADERA ORDINARIA</v>
      </c>
      <c r="F548" s="60" t="str">
        <f ca="1">IFERROR(__xludf.DUMMYFUNCTION("""COMPUTED_VALUE"""),"UNIDAD")</f>
        <v>UNIDAD</v>
      </c>
      <c r="G548" s="64">
        <f ca="1">IFERROR(__xludf.DUMMYFUNCTION("""COMPUTED_VALUE"""),44697)</f>
        <v>44697</v>
      </c>
      <c r="H548" s="40" t="str">
        <f ca="1">IFERROR(__xludf.DUMMYFUNCTION("""COMPUTED_VALUE"""),"ANEXO TECNICO")</f>
        <v>ANEXO TECNICO</v>
      </c>
    </row>
    <row r="549" spans="1:8">
      <c r="A549" s="60">
        <f ca="1">IFERROR(__xludf.DUMMYFUNCTION("""COMPUTED_VALUE"""),529)</f>
        <v>529</v>
      </c>
      <c r="B549" s="61" t="str">
        <f ca="1">IFERROR(__xludf.DUMMYFUNCTION("""COMPUTED_VALUE"""),"N/A")</f>
        <v>N/A</v>
      </c>
      <c r="C549" s="62" t="str">
        <f ca="1">IFERROR(__xludf.DUMMYFUNCTION("""COMPUTED_VALUE"""),"GRUPO 7")</f>
        <v>GRUPO 7</v>
      </c>
      <c r="D549" s="61" t="str">
        <f ca="1">IFERROR(__xludf.DUMMYFUNCTION("""COMPUTED_VALUE"""),"AMBIENTACIÓN")</f>
        <v>AMBIENTACIÓN</v>
      </c>
      <c r="E549" s="61" t="str">
        <f ca="1">IFERROR(__xludf.DUMMYFUNCTION("""COMPUTED_VALUE"""),"ARCILLA NATURAL")</f>
        <v>ARCILLA NATURAL</v>
      </c>
      <c r="F549" s="60" t="str">
        <f ca="1">IFERROR(__xludf.DUMMYFUNCTION("""COMPUTED_VALUE"""),"KILO")</f>
        <v>KILO</v>
      </c>
      <c r="G549" s="64">
        <f ca="1">IFERROR(__xludf.DUMMYFUNCTION("""COMPUTED_VALUE"""),8850)</f>
        <v>8850</v>
      </c>
      <c r="H549" s="40" t="str">
        <f ca="1">IFERROR(__xludf.DUMMYFUNCTION("""COMPUTED_VALUE"""),"ANEXO TECNICO")</f>
        <v>ANEXO TECNICO</v>
      </c>
    </row>
    <row r="550" spans="1:8">
      <c r="A550" s="60">
        <f ca="1">IFERROR(__xludf.DUMMYFUNCTION("""COMPUTED_VALUE"""),530)</f>
        <v>530</v>
      </c>
      <c r="B550" s="61" t="str">
        <f ca="1">IFERROR(__xludf.DUMMYFUNCTION("""COMPUTED_VALUE"""),"N/A")</f>
        <v>N/A</v>
      </c>
      <c r="C550" s="62" t="str">
        <f ca="1">IFERROR(__xludf.DUMMYFUNCTION("""COMPUTED_VALUE"""),"GRUPO 7")</f>
        <v>GRUPO 7</v>
      </c>
      <c r="D550" s="61" t="str">
        <f ca="1">IFERROR(__xludf.DUMMYFUNCTION("""COMPUTED_VALUE"""),"AMBIENTACIÓN")</f>
        <v>AMBIENTACIÓN</v>
      </c>
      <c r="E550" s="61" t="str">
        <f ca="1">IFERROR(__xludf.DUMMYFUNCTION("""COMPUTED_VALUE"""),"MALLA ZARANDA ARENA 2 X 2 HUECOS (METÁLICA CALIBRE 0.90 X 5 METROS)")</f>
        <v>MALLA ZARANDA ARENA 2 X 2 HUECOS (METÁLICA CALIBRE 0.90 X 5 METROS)</v>
      </c>
      <c r="F550" s="60" t="str">
        <f ca="1">IFERROR(__xludf.DUMMYFUNCTION("""COMPUTED_VALUE"""),"METROS")</f>
        <v>METROS</v>
      </c>
      <c r="G550" s="64">
        <f ca="1">IFERROR(__xludf.DUMMYFUNCTION("""COMPUTED_VALUE"""),46676)</f>
        <v>46676</v>
      </c>
      <c r="H550" s="40" t="str">
        <f ca="1">IFERROR(__xludf.DUMMYFUNCTION("""COMPUTED_VALUE"""),"ANEXO TECNICO")</f>
        <v>ANEXO TECNICO</v>
      </c>
    </row>
    <row r="551" spans="1:8">
      <c r="A551" s="60">
        <f ca="1">IFERROR(__xludf.DUMMYFUNCTION("""COMPUTED_VALUE"""),531)</f>
        <v>531</v>
      </c>
      <c r="B551" s="61" t="str">
        <f ca="1">IFERROR(__xludf.DUMMYFUNCTION("""COMPUTED_VALUE"""),"N/A")</f>
        <v>N/A</v>
      </c>
      <c r="C551" s="62" t="str">
        <f ca="1">IFERROR(__xludf.DUMMYFUNCTION("""COMPUTED_VALUE"""),"GRUPO 7")</f>
        <v>GRUPO 7</v>
      </c>
      <c r="D551" s="61" t="str">
        <f ca="1">IFERROR(__xludf.DUMMYFUNCTION("""COMPUTED_VALUE"""),"AMBIENTACIÓN")</f>
        <v>AMBIENTACIÓN</v>
      </c>
      <c r="E551" s="61" t="str">
        <f ca="1">IFERROR(__xludf.DUMMYFUNCTION("""COMPUTED_VALUE"""),"TRÍPLEX 15 MM 1.22X2.44 METROS")</f>
        <v>TRÍPLEX 15 MM 1.22X2.44 METROS</v>
      </c>
      <c r="F551" s="60" t="str">
        <f ca="1">IFERROR(__xludf.DUMMYFUNCTION("""COMPUTED_VALUE"""),"UNIDAD")</f>
        <v>UNIDAD</v>
      </c>
      <c r="G551" s="64">
        <f ca="1">IFERROR(__xludf.DUMMYFUNCTION("""COMPUTED_VALUE"""),164130)</f>
        <v>164130</v>
      </c>
      <c r="H551" s="40" t="str">
        <f ca="1">IFERROR(__xludf.DUMMYFUNCTION("""COMPUTED_VALUE"""),"ANEXO TECNICO")</f>
        <v>ANEXO TECNICO</v>
      </c>
    </row>
    <row r="552" spans="1:8">
      <c r="A552" s="60">
        <f ca="1">IFERROR(__xludf.DUMMYFUNCTION("""COMPUTED_VALUE"""),1320)</f>
        <v>1320</v>
      </c>
      <c r="B552" s="61" t="str">
        <f ca="1">IFERROR(__xludf.DUMMYFUNCTION("""COMPUTED_VALUE"""),"N/A")</f>
        <v>N/A</v>
      </c>
      <c r="C552" s="62" t="str">
        <f ca="1">IFERROR(__xludf.DUMMYFUNCTION("""COMPUTED_VALUE"""),"GRUPO 7")</f>
        <v>GRUPO 7</v>
      </c>
      <c r="D552" s="61" t="str">
        <f ca="1">IFERROR(__xludf.DUMMYFUNCTION("""COMPUTED_VALUE"""),"AMBIENTACIÓN")</f>
        <v>AMBIENTACIÓN</v>
      </c>
      <c r="E552" s="61" t="str">
        <f ca="1">IFERROR(__xludf.DUMMYFUNCTION("""COMPUTED_VALUE"""),"Cuerda de fique 1/2"" (ROLLO DE 275 METROS)")</f>
        <v>Cuerda de fique 1/2" (ROLLO DE 275 METROS)</v>
      </c>
      <c r="F552" s="60" t="str">
        <f ca="1">IFERROR(__xludf.DUMMYFUNCTION("""COMPUTED_VALUE"""),"UNIDAD")</f>
        <v>UNIDAD</v>
      </c>
      <c r="G552" s="64">
        <f ca="1">IFERROR(__xludf.DUMMYFUNCTION("""COMPUTED_VALUE"""),536137)</f>
        <v>536137</v>
      </c>
      <c r="H552" s="40" t="str">
        <f ca="1">IFERROR(__xludf.DUMMYFUNCTION("""COMPUTED_VALUE"""),"NUEVO")</f>
        <v>NUEVO</v>
      </c>
    </row>
    <row r="553" spans="1:8">
      <c r="A553" s="60">
        <f ca="1">IFERROR(__xludf.DUMMYFUNCTION("""COMPUTED_VALUE"""),1321)</f>
        <v>1321</v>
      </c>
      <c r="B553" s="61" t="str">
        <f ca="1">IFERROR(__xludf.DUMMYFUNCTION("""COMPUTED_VALUE"""),"N/A")</f>
        <v>N/A</v>
      </c>
      <c r="C553" s="62" t="str">
        <f ca="1">IFERROR(__xludf.DUMMYFUNCTION("""COMPUTED_VALUE"""),"GRUPO 7")</f>
        <v>GRUPO 7</v>
      </c>
      <c r="D553" s="61" t="str">
        <f ca="1">IFERROR(__xludf.DUMMYFUNCTION("""COMPUTED_VALUE"""),"AMBIENTACIÓN")</f>
        <v>AMBIENTACIÓN</v>
      </c>
      <c r="E553" s="61" t="str">
        <f ca="1">IFERROR(__xludf.DUMMYFUNCTION("""COMPUTED_VALUE"""),"Cuerda de fique 3/4"" (ROLLO DE 235 METROS)")</f>
        <v>Cuerda de fique 3/4" (ROLLO DE 235 METROS)</v>
      </c>
      <c r="F553" s="60" t="str">
        <f ca="1">IFERROR(__xludf.DUMMYFUNCTION("""COMPUTED_VALUE"""),"UNIDAD")</f>
        <v>UNIDAD</v>
      </c>
      <c r="G553" s="64">
        <f ca="1">IFERROR(__xludf.DUMMYFUNCTION("""COMPUTED_VALUE"""),1094000)</f>
        <v>1094000</v>
      </c>
      <c r="H553" s="40" t="str">
        <f ca="1">IFERROR(__xludf.DUMMYFUNCTION("""COMPUTED_VALUE"""),"NUEVO")</f>
        <v>NUEVO</v>
      </c>
    </row>
    <row r="554" spans="1:8">
      <c r="A554" s="60">
        <f ca="1">IFERROR(__xludf.DUMMYFUNCTION("""COMPUTED_VALUE"""),1336)</f>
        <v>1336</v>
      </c>
      <c r="B554" s="61" t="str">
        <f ca="1">IFERROR(__xludf.DUMMYFUNCTION("""COMPUTED_VALUE"""),"N/A")</f>
        <v>N/A</v>
      </c>
      <c r="C554" s="62" t="str">
        <f ca="1">IFERROR(__xludf.DUMMYFUNCTION("""COMPUTED_VALUE"""),"GRUPO 7")</f>
        <v>GRUPO 7</v>
      </c>
      <c r="D554" s="61" t="str">
        <f ca="1">IFERROR(__xludf.DUMMYFUNCTION("""COMPUTED_VALUE"""),"AMBIENTACIÓN")</f>
        <v>AMBIENTACIÓN</v>
      </c>
      <c r="E554" s="61" t="str">
        <f ca="1">IFERROR(__xludf.DUMMYFUNCTION("""COMPUTED_VALUE"""),"Bombillo infrarrojo 150 W")</f>
        <v>Bombillo infrarrojo 150 W</v>
      </c>
      <c r="F554" s="60" t="str">
        <f ca="1">IFERROR(__xludf.DUMMYFUNCTION("""COMPUTED_VALUE"""),"UNIDAD")</f>
        <v>UNIDAD</v>
      </c>
      <c r="G554" s="100">
        <f ca="1">IFERROR(__xludf.DUMMYFUNCTION("""COMPUTED_VALUE"""),79885)</f>
        <v>79885</v>
      </c>
      <c r="H554" s="40" t="str">
        <f ca="1">IFERROR(__xludf.DUMMYFUNCTION("""COMPUTED_VALUE"""),"NUEVO")</f>
        <v>NUEVO</v>
      </c>
    </row>
    <row r="555" spans="1:8">
      <c r="A555" s="60">
        <f ca="1">IFERROR(__xludf.DUMMYFUNCTION("""COMPUTED_VALUE"""),1337)</f>
        <v>1337</v>
      </c>
      <c r="B555" s="61" t="str">
        <f ca="1">IFERROR(__xludf.DUMMYFUNCTION("""COMPUTED_VALUE"""),"N/A")</f>
        <v>N/A</v>
      </c>
      <c r="C555" s="62" t="str">
        <f ca="1">IFERROR(__xludf.DUMMYFUNCTION("""COMPUTED_VALUE"""),"GRUPO 7")</f>
        <v>GRUPO 7</v>
      </c>
      <c r="D555" s="61" t="str">
        <f ca="1">IFERROR(__xludf.DUMMYFUNCTION("""COMPUTED_VALUE"""),"AMBIENTACIÓN")</f>
        <v>AMBIENTACIÓN</v>
      </c>
      <c r="E555" s="61" t="str">
        <f ca="1">IFERROR(__xludf.DUMMYFUNCTION("""COMPUTED_VALUE"""),"Dual lamp reptitrip")</f>
        <v>Dual lamp reptitrip</v>
      </c>
      <c r="F555" s="60" t="str">
        <f ca="1">IFERROR(__xludf.DUMMYFUNCTION("""COMPUTED_VALUE"""),"UNIDAD")</f>
        <v>UNIDAD</v>
      </c>
      <c r="G555" s="100">
        <f ca="1">IFERROR(__xludf.DUMMYFUNCTION("""COMPUTED_VALUE"""),243067)</f>
        <v>243067</v>
      </c>
      <c r="H555" s="40" t="str">
        <f ca="1">IFERROR(__xludf.DUMMYFUNCTION("""COMPUTED_VALUE"""),"NUEVO")</f>
        <v>NUEVO</v>
      </c>
    </row>
    <row r="556" spans="1:8">
      <c r="A556" s="60">
        <f ca="1">IFERROR(__xludf.DUMMYFUNCTION("""COMPUTED_VALUE"""),1338)</f>
        <v>1338</v>
      </c>
      <c r="B556" s="61" t="str">
        <f ca="1">IFERROR(__xludf.DUMMYFUNCTION("""COMPUTED_VALUE"""),"N/A")</f>
        <v>N/A</v>
      </c>
      <c r="C556" s="62" t="str">
        <f ca="1">IFERROR(__xludf.DUMMYFUNCTION("""COMPUTED_VALUE"""),"GRUPO 7")</f>
        <v>GRUPO 7</v>
      </c>
      <c r="D556" s="61" t="str">
        <f ca="1">IFERROR(__xludf.DUMMYFUNCTION("""COMPUTED_VALUE"""),"AMBIENTACIÓN")</f>
        <v>AMBIENTACIÓN</v>
      </c>
      <c r="E556" s="61" t="str">
        <f ca="1">IFERROR(__xludf.DUMMYFUNCTION("""COMPUTED_VALUE"""),"Reptile UV 160W")</f>
        <v>Reptile UV 160W</v>
      </c>
      <c r="F556" s="60" t="str">
        <f ca="1">IFERROR(__xludf.DUMMYFUNCTION("""COMPUTED_VALUE"""),"UNIDAD")</f>
        <v>UNIDAD</v>
      </c>
      <c r="G556" s="100">
        <f ca="1">IFERROR(__xludf.DUMMYFUNCTION("""COMPUTED_VALUE"""),214743)</f>
        <v>214743</v>
      </c>
      <c r="H556" s="40" t="str">
        <f ca="1">IFERROR(__xludf.DUMMYFUNCTION("""COMPUTED_VALUE"""),"NUEVO")</f>
        <v>NUEVO</v>
      </c>
    </row>
    <row r="557" spans="1:8">
      <c r="A557" s="60">
        <f ca="1">IFERROR(__xludf.DUMMYFUNCTION("""COMPUTED_VALUE"""),1408)</f>
        <v>1408</v>
      </c>
      <c r="B557" s="61" t="str">
        <f ca="1">IFERROR(__xludf.DUMMYFUNCTION("""COMPUTED_VALUE"""),"N/A")</f>
        <v>N/A</v>
      </c>
      <c r="C557" s="62" t="str">
        <f ca="1">IFERROR(__xludf.DUMMYFUNCTION("""COMPUTED_VALUE"""),"GRUPO 7")</f>
        <v>GRUPO 7</v>
      </c>
      <c r="D557" s="61" t="str">
        <f ca="1">IFERROR(__xludf.DUMMYFUNCTION("""COMPUTED_VALUE"""),"AMBIENTACIÓN")</f>
        <v>AMBIENTACIÓN</v>
      </c>
      <c r="E557" s="61" t="str">
        <f ca="1">IFERROR(__xludf.DUMMYFUNCTION("""COMPUTED_VALUE"""),"TERRARIO DE VIDRIO 0,45 M × 1,00 M × 0,46 M CON PUERTA CORREDIZA FRONTAL")</f>
        <v>TERRARIO DE VIDRIO 0,45 M × 1,00 M × 0,46 M CON PUERTA CORREDIZA FRONTAL</v>
      </c>
      <c r="F557" s="60" t="str">
        <f ca="1">IFERROR(__xludf.DUMMYFUNCTION("""COMPUTED_VALUE"""),"UNIDAD")</f>
        <v>UNIDAD</v>
      </c>
      <c r="G557" s="100">
        <f ca="1">IFERROR(__xludf.DUMMYFUNCTION("""COMPUTED_VALUE"""),1330420)</f>
        <v>1330420</v>
      </c>
      <c r="H557" s="40" t="str">
        <f ca="1">IFERROR(__xludf.DUMMYFUNCTION("""COMPUTED_VALUE"""),"NUEVO 2026")</f>
        <v>NUEVO 2026</v>
      </c>
    </row>
    <row r="558" spans="1:8">
      <c r="A558" s="60">
        <f ca="1">IFERROR(__xludf.DUMMYFUNCTION("""COMPUTED_VALUE"""),1409)</f>
        <v>1409</v>
      </c>
      <c r="B558" s="61" t="str">
        <f ca="1">IFERROR(__xludf.DUMMYFUNCTION("""COMPUTED_VALUE"""),"N/A")</f>
        <v>N/A</v>
      </c>
      <c r="C558" s="62" t="str">
        <f ca="1">IFERROR(__xludf.DUMMYFUNCTION("""COMPUTED_VALUE"""),"GRUPO 7")</f>
        <v>GRUPO 7</v>
      </c>
      <c r="D558" s="61" t="str">
        <f ca="1">IFERROR(__xludf.DUMMYFUNCTION("""COMPUTED_VALUE"""),"AMBIENTACIÓN")</f>
        <v>AMBIENTACIÓN</v>
      </c>
      <c r="E558" s="61" t="str">
        <f ca="1">IFERROR(__xludf.DUMMYFUNCTION("""COMPUTED_VALUE"""),"TERRARIO DE VIDRIO 0,45 M × 0,80 M × 0,46 M CON PUERTA CORREDIZA FRONTAL")</f>
        <v>TERRARIO DE VIDRIO 0,45 M × 0,80 M × 0,46 M CON PUERTA CORREDIZA FRONTAL</v>
      </c>
      <c r="F558" s="60" t="str">
        <f ca="1">IFERROR(__xludf.DUMMYFUNCTION("""COMPUTED_VALUE"""),"UNIDAD")</f>
        <v>UNIDAD</v>
      </c>
      <c r="G558" s="100">
        <f ca="1">IFERROR(__xludf.DUMMYFUNCTION("""COMPUTED_VALUE"""),1175720)</f>
        <v>1175720</v>
      </c>
      <c r="H558" s="40" t="str">
        <f ca="1">IFERROR(__xludf.DUMMYFUNCTION("""COMPUTED_VALUE"""),"NUEVO 2026")</f>
        <v>NUEVO 2026</v>
      </c>
    </row>
    <row r="559" spans="1:8">
      <c r="A559" s="60">
        <f ca="1">IFERROR(__xludf.DUMMYFUNCTION("""COMPUTED_VALUE"""),1410)</f>
        <v>1410</v>
      </c>
      <c r="B559" s="61" t="str">
        <f ca="1">IFERROR(__xludf.DUMMYFUNCTION("""COMPUTED_VALUE"""),"N/A")</f>
        <v>N/A</v>
      </c>
      <c r="C559" s="62" t="str">
        <f ca="1">IFERROR(__xludf.DUMMYFUNCTION("""COMPUTED_VALUE"""),"GRUPO 7")</f>
        <v>GRUPO 7</v>
      </c>
      <c r="D559" s="61" t="str">
        <f ca="1">IFERROR(__xludf.DUMMYFUNCTION("""COMPUTED_VALUE"""),"AMBIENTACIÓN")</f>
        <v>AMBIENTACIÓN</v>
      </c>
      <c r="E559" s="61" t="str">
        <f ca="1">IFERROR(__xludf.DUMMYFUNCTION("""COMPUTED_VALUE"""),"TERRARIO DE VIDRIO 0,30 M × 0,60 M × 0,36 M CON PUERTA CORREDIZA FRONTAL")</f>
        <v>TERRARIO DE VIDRIO 0,30 M × 0,60 M × 0,36 M CON PUERTA CORREDIZA FRONTAL</v>
      </c>
      <c r="F559" s="60" t="str">
        <f ca="1">IFERROR(__xludf.DUMMYFUNCTION("""COMPUTED_VALUE"""),"UNIDAD")</f>
        <v>UNIDAD</v>
      </c>
      <c r="G559" s="100">
        <f ca="1">IFERROR(__xludf.DUMMYFUNCTION("""COMPUTED_VALUE"""),863226)</f>
        <v>863226</v>
      </c>
      <c r="H559" s="40" t="str">
        <f ca="1">IFERROR(__xludf.DUMMYFUNCTION("""COMPUTED_VALUE"""),"NUEVO 2026")</f>
        <v>NUEVO 2026</v>
      </c>
    </row>
    <row r="560" spans="1:8">
      <c r="A560" s="60">
        <f ca="1">IFERROR(__xludf.DUMMYFUNCTION("""COMPUTED_VALUE"""),1411)</f>
        <v>1411</v>
      </c>
      <c r="B560" s="61" t="str">
        <f ca="1">IFERROR(__xludf.DUMMYFUNCTION("""COMPUTED_VALUE"""),"N/A")</f>
        <v>N/A</v>
      </c>
      <c r="C560" s="62" t="str">
        <f ca="1">IFERROR(__xludf.DUMMYFUNCTION("""COMPUTED_VALUE"""),"GRUPO 7")</f>
        <v>GRUPO 7</v>
      </c>
      <c r="D560" s="61" t="str">
        <f ca="1">IFERROR(__xludf.DUMMYFUNCTION("""COMPUTED_VALUE"""),"AMBIENTACIÓN")</f>
        <v>AMBIENTACIÓN</v>
      </c>
      <c r="E560" s="61" t="str">
        <f ca="1">IFERROR(__xludf.DUMMYFUNCTION("""COMPUTED_VALUE"""),"TERRARIO DE VIDRIO 0,30 M × 0,80 M × 0,36 M CON PUERTA CORREDIZA FRONTAL")</f>
        <v>TERRARIO DE VIDRIO 0,30 M × 0,80 M × 0,36 M CON PUERTA CORREDIZA FRONTAL</v>
      </c>
      <c r="F560" s="60" t="str">
        <f ca="1">IFERROR(__xludf.DUMMYFUNCTION("""COMPUTED_VALUE"""),"UNIDAD")</f>
        <v>UNIDAD</v>
      </c>
      <c r="G560" s="100">
        <f ca="1">IFERROR(__xludf.DUMMYFUNCTION("""COMPUTED_VALUE"""),1021020)</f>
        <v>1021020</v>
      </c>
      <c r="H560" s="40" t="str">
        <f ca="1">IFERROR(__xludf.DUMMYFUNCTION("""COMPUTED_VALUE"""),"NUEVO 2026")</f>
        <v>NUEVO 2026</v>
      </c>
    </row>
    <row r="561" spans="1:8">
      <c r="A561" s="60">
        <f ca="1">IFERROR(__xludf.DUMMYFUNCTION("""COMPUTED_VALUE"""),532)</f>
        <v>532</v>
      </c>
      <c r="B561" s="61" t="str">
        <f ca="1">IFERROR(__xludf.DUMMYFUNCTION("""COMPUTED_VALUE"""),"NO PERECEDERO")</f>
        <v>NO PERECEDERO</v>
      </c>
      <c r="C561" s="62" t="str">
        <f ca="1">IFERROR(__xludf.DUMMYFUNCTION("""COMPUTED_VALUE"""),"GRUPO 8")</f>
        <v>GRUPO 8</v>
      </c>
      <c r="D561" s="61" t="str">
        <f ca="1">IFERROR(__xludf.DUMMYFUNCTION("""COMPUTED_VALUE"""),"SISTEMA DE MARCAJE")</f>
        <v>SISTEMA DE MARCAJE</v>
      </c>
      <c r="E561" s="61" t="str">
        <f ca="1">IFERROR(__xludf.DUMMYFUNCTION("""COMPUTED_VALUE"""),"LECTOR DE MICROCHIP (PARA IDENTIFICACIÓN DE ANIMALES )")</f>
        <v>LECTOR DE MICROCHIP (PARA IDENTIFICACIÓN DE ANIMALES )</v>
      </c>
      <c r="F561" s="60" t="str">
        <f ca="1">IFERROR(__xludf.DUMMYFUNCTION("""COMPUTED_VALUE"""),"UNIDAD")</f>
        <v>UNIDAD</v>
      </c>
      <c r="G561" s="64">
        <f ca="1">IFERROR(__xludf.DUMMYFUNCTION("""COMPUTED_VALUE"""),3018000)</f>
        <v>3018000</v>
      </c>
      <c r="H561" s="40" t="str">
        <f ca="1">IFERROR(__xludf.DUMMYFUNCTION("""COMPUTED_VALUE"""),"ANEXO TECNICO")</f>
        <v>ANEXO TECNICO</v>
      </c>
    </row>
    <row r="562" spans="1:8">
      <c r="A562" s="60">
        <f ca="1">IFERROR(__xludf.DUMMYFUNCTION("""COMPUTED_VALUE"""),533)</f>
        <v>533</v>
      </c>
      <c r="B562" s="61" t="str">
        <f ca="1">IFERROR(__xludf.DUMMYFUNCTION("""COMPUTED_VALUE"""),"NO PERECEDERO")</f>
        <v>NO PERECEDERO</v>
      </c>
      <c r="C562" s="62" t="str">
        <f ca="1">IFERROR(__xludf.DUMMYFUNCTION("""COMPUTED_VALUE"""),"GRUPO 8")</f>
        <v>GRUPO 8</v>
      </c>
      <c r="D562" s="61" t="str">
        <f ca="1">IFERROR(__xludf.DUMMYFUNCTION("""COMPUTED_VALUE"""),"SISTEMA DE MARCAJE")</f>
        <v>SISTEMA DE MARCAJE</v>
      </c>
      <c r="E562" s="61" t="str">
        <f ca="1">IFERROR(__xludf.DUMMYFUNCTION("""COMPUTED_VALUE"""),"ANILLOS DE PASTA DE DIFERENTES COLORES PARA PASSERIFORMES (ANILLOS DE DARVIC PEQUEÑOS X 10 UNIDAD)-PARA IDENTIFICACIÓN DE LOS DIFERENTES ANIMALES INGRESADOS AL CENTRO DE FAUNA")</f>
        <v>ANILLOS DE PASTA DE DIFERENTES COLORES PARA PASSERIFORMES (ANILLOS DE DARVIC PEQUEÑOS X 10 UNIDAD)-PARA IDENTIFICACIÓN DE LOS DIFERENTES ANIMALES INGRESADOS AL CENTRO DE FAUNA</v>
      </c>
      <c r="F562" s="60" t="str">
        <f ca="1">IFERROR(__xludf.DUMMYFUNCTION("""COMPUTED_VALUE"""),"PAQUETE")</f>
        <v>PAQUETE</v>
      </c>
      <c r="G562" s="64">
        <f ca="1">IFERROR(__xludf.DUMMYFUNCTION("""COMPUTED_VALUE"""),59233)</f>
        <v>59233</v>
      </c>
      <c r="H562" s="40" t="str">
        <f ca="1">IFERROR(__xludf.DUMMYFUNCTION("""COMPUTED_VALUE"""),"ANEXO TECNICO")</f>
        <v>ANEXO TECNICO</v>
      </c>
    </row>
    <row r="563" spans="1:8">
      <c r="A563" s="60">
        <f ca="1">IFERROR(__xludf.DUMMYFUNCTION("""COMPUTED_VALUE"""),534)</f>
        <v>534</v>
      </c>
      <c r="B563" s="61" t="str">
        <f ca="1">IFERROR(__xludf.DUMMYFUNCTION("""COMPUTED_VALUE"""),"NO PERECEDERO")</f>
        <v>NO PERECEDERO</v>
      </c>
      <c r="C563" s="62" t="str">
        <f ca="1">IFERROR(__xludf.DUMMYFUNCTION("""COMPUTED_VALUE"""),"GRUPO 8")</f>
        <v>GRUPO 8</v>
      </c>
      <c r="D563" s="61" t="str">
        <f ca="1">IFERROR(__xludf.DUMMYFUNCTION("""COMPUTED_VALUE"""),"SISTEMA DE MARCAJE")</f>
        <v>SISTEMA DE MARCAJE</v>
      </c>
      <c r="E563" s="61" t="str">
        <f ca="1">IFERROR(__xludf.DUMMYFUNCTION("""COMPUTED_VALUE"""),"APLICADOR EN ACERO INOXIDABLE CON MANGO DE CAUCHO SUAVE. (APLICADOR DE ANILLOS ABIERTOS DE ALUMINIO PARA AVES CON CINCO AGUJEROS ADECUADOS PARA EL CIERRE DE ANILLOS DE 2.0 A 7.0 MM DE DIÁMETRO.)")</f>
        <v>APLICADOR EN ACERO INOXIDABLE CON MANGO DE CAUCHO SUAVE. (APLICADOR DE ANILLOS ABIERTOS DE ALUMINIO PARA AVES CON CINCO AGUJEROS ADECUADOS PARA EL CIERRE DE ANILLOS DE 2.0 A 7.0 MM DE DIÁMETRO.)</v>
      </c>
      <c r="F563" s="60" t="str">
        <f ca="1">IFERROR(__xludf.DUMMYFUNCTION("""COMPUTED_VALUE"""),"UNIDAD")</f>
        <v>UNIDAD</v>
      </c>
      <c r="G563" s="64">
        <f ca="1">IFERROR(__xludf.DUMMYFUNCTION("""COMPUTED_VALUE"""),502707)</f>
        <v>502707</v>
      </c>
      <c r="H563" s="40" t="str">
        <f ca="1">IFERROR(__xludf.DUMMYFUNCTION("""COMPUTED_VALUE"""),"ANEXO TECNICO")</f>
        <v>ANEXO TECNICO</v>
      </c>
    </row>
    <row r="564" spans="1:8">
      <c r="A564" s="60">
        <f ca="1">IFERROR(__xludf.DUMMYFUNCTION("""COMPUTED_VALUE"""),535)</f>
        <v>535</v>
      </c>
      <c r="B564" s="61" t="str">
        <f ca="1">IFERROR(__xludf.DUMMYFUNCTION("""COMPUTED_VALUE"""),"NO PERECEDERO")</f>
        <v>NO PERECEDERO</v>
      </c>
      <c r="C564" s="62" t="str">
        <f ca="1">IFERROR(__xludf.DUMMYFUNCTION("""COMPUTED_VALUE"""),"GRUPO 8")</f>
        <v>GRUPO 8</v>
      </c>
      <c r="D564" s="61" t="str">
        <f ca="1">IFERROR(__xludf.DUMMYFUNCTION("""COMPUTED_VALUE"""),"SISTEMA DE MARCAJE")</f>
        <v>SISTEMA DE MARCAJE</v>
      </c>
      <c r="E564" s="61" t="str">
        <f ca="1">IFERROR(__xludf.DUMMYFUNCTION("""COMPUTED_VALUE"""),"CRAYÓN DE PINTURA PARA GANADO (COLOR ROJO )")</f>
        <v>CRAYÓN DE PINTURA PARA GANADO (COLOR ROJO )</v>
      </c>
      <c r="F564" s="60" t="str">
        <f ca="1">IFERROR(__xludf.DUMMYFUNCTION("""COMPUTED_VALUE"""),"UNIDAD")</f>
        <v>UNIDAD</v>
      </c>
      <c r="G564" s="64">
        <f ca="1">IFERROR(__xludf.DUMMYFUNCTION("""COMPUTED_VALUE"""),21350)</f>
        <v>21350</v>
      </c>
      <c r="H564" s="40" t="str">
        <f ca="1">IFERROR(__xludf.DUMMYFUNCTION("""COMPUTED_VALUE"""),"ANEXO TECNICO")</f>
        <v>ANEXO TECNICO</v>
      </c>
    </row>
    <row r="565" spans="1:8">
      <c r="A565" s="60">
        <f ca="1">IFERROR(__xludf.DUMMYFUNCTION("""COMPUTED_VALUE"""),536)</f>
        <v>536</v>
      </c>
      <c r="B565" s="61" t="str">
        <f ca="1">IFERROR(__xludf.DUMMYFUNCTION("""COMPUTED_VALUE"""),"NO PERECEDERO")</f>
        <v>NO PERECEDERO</v>
      </c>
      <c r="C565" s="62" t="str">
        <f ca="1">IFERROR(__xludf.DUMMYFUNCTION("""COMPUTED_VALUE"""),"GRUPO 8")</f>
        <v>GRUPO 8</v>
      </c>
      <c r="D565" s="61" t="str">
        <f ca="1">IFERROR(__xludf.DUMMYFUNCTION("""COMPUTED_VALUE"""),"SISTEMA DE MARCAJE")</f>
        <v>SISTEMA DE MARCAJE</v>
      </c>
      <c r="E565" s="61" t="str">
        <f ca="1">IFERROR(__xludf.DUMMYFUNCTION("""COMPUTED_VALUE"""),"MICROCHIP DE 1.25 X 7 MM. CON APLICADOR Y AGUJAS DESECHABLES.(CON CODIFICACIÓN DE 15 DÍGITOS ÚNICO) CAJA POR 10 UNIDADES")</f>
        <v>MICROCHIP DE 1.25 X 7 MM. CON APLICADOR Y AGUJAS DESECHABLES.(CON CODIFICACIÓN DE 15 DÍGITOS ÚNICO) CAJA POR 10 UNIDADES</v>
      </c>
      <c r="F565" s="60" t="str">
        <f ca="1">IFERROR(__xludf.DUMMYFUNCTION("""COMPUTED_VALUE"""),"CAJA")</f>
        <v>CAJA</v>
      </c>
      <c r="G565" s="64">
        <f ca="1">IFERROR(__xludf.DUMMYFUNCTION("""COMPUTED_VALUE"""),585350)</f>
        <v>585350</v>
      </c>
      <c r="H565" s="40" t="str">
        <f ca="1">IFERROR(__xludf.DUMMYFUNCTION("""COMPUTED_VALUE"""),"ANEXO TECNICO")</f>
        <v>ANEXO TECNICO</v>
      </c>
    </row>
    <row r="566" spans="1:8">
      <c r="A566" s="60">
        <f ca="1">IFERROR(__xludf.DUMMYFUNCTION("""COMPUTED_VALUE"""),537)</f>
        <v>537</v>
      </c>
      <c r="B566" s="61" t="str">
        <f ca="1">IFERROR(__xludf.DUMMYFUNCTION("""COMPUTED_VALUE"""),"NO PERECEDERO")</f>
        <v>NO PERECEDERO</v>
      </c>
      <c r="C566" s="62" t="str">
        <f ca="1">IFERROR(__xludf.DUMMYFUNCTION("""COMPUTED_VALUE"""),"GRUPO 8")</f>
        <v>GRUPO 8</v>
      </c>
      <c r="D566" s="61" t="str">
        <f ca="1">IFERROR(__xludf.DUMMYFUNCTION("""COMPUTED_VALUE"""),"SISTEMA DE MARCAJE")</f>
        <v>SISTEMA DE MARCAJE</v>
      </c>
      <c r="E566" s="61" t="str">
        <f ca="1">IFERROR(__xludf.DUMMYFUNCTION("""COMPUTED_VALUE"""),"MICROCHIP DE 1.4 X 8 MM. CON APLICADOR Y AGUJAS DESECHABLES.(CON CODIFICACIÓN DE 15 DÍGITOS ÚNICO) CAJA POR 10 UNIDADES")</f>
        <v>MICROCHIP DE 1.4 X 8 MM. CON APLICADOR Y AGUJAS DESECHABLES.(CON CODIFICACIÓN DE 15 DÍGITOS ÚNICO) CAJA POR 10 UNIDADES</v>
      </c>
      <c r="F566" s="60" t="str">
        <f ca="1">IFERROR(__xludf.DUMMYFUNCTION("""COMPUTED_VALUE"""),"CAJA")</f>
        <v>CAJA</v>
      </c>
      <c r="G566" s="64">
        <f ca="1">IFERROR(__xludf.DUMMYFUNCTION("""COMPUTED_VALUE"""),380000)</f>
        <v>380000</v>
      </c>
      <c r="H566" s="40" t="str">
        <f ca="1">IFERROR(__xludf.DUMMYFUNCTION("""COMPUTED_VALUE"""),"ANEXO TECNICO")</f>
        <v>ANEXO TECNICO</v>
      </c>
    </row>
    <row r="567" spans="1:8">
      <c r="A567" s="60">
        <f ca="1">IFERROR(__xludf.DUMMYFUNCTION("""COMPUTED_VALUE"""),538)</f>
        <v>538</v>
      </c>
      <c r="B567" s="61" t="str">
        <f ca="1">IFERROR(__xludf.DUMMYFUNCTION("""COMPUTED_VALUE"""),"NO PERECEDERO")</f>
        <v>NO PERECEDERO</v>
      </c>
      <c r="C567" s="62" t="str">
        <f ca="1">IFERROR(__xludf.DUMMYFUNCTION("""COMPUTED_VALUE"""),"GRUPO 8")</f>
        <v>GRUPO 8</v>
      </c>
      <c r="D567" s="61" t="str">
        <f ca="1">IFERROR(__xludf.DUMMYFUNCTION("""COMPUTED_VALUE"""),"SISTEMA DE MARCAJE")</f>
        <v>SISTEMA DE MARCAJE</v>
      </c>
      <c r="E567" s="61" t="str">
        <f ca="1">IFERROR(__xludf.DUMMYFUNCTION("""COMPUTED_VALUE"""),"MICROCHIP DE 2 X 12 MM. CON APLICADOR Y AGUJAS DESECHABLES. (CON CODIFICACIÓN DE 15 DÍGITOS ÚNICO) CAJA POR 10 UNIDADES")</f>
        <v>MICROCHIP DE 2 X 12 MM. CON APLICADOR Y AGUJAS DESECHABLES. (CON CODIFICACIÓN DE 15 DÍGITOS ÚNICO) CAJA POR 10 UNIDADES</v>
      </c>
      <c r="F567" s="60" t="str">
        <f ca="1">IFERROR(__xludf.DUMMYFUNCTION("""COMPUTED_VALUE"""),"UNIDAD")</f>
        <v>UNIDAD</v>
      </c>
      <c r="G567" s="64">
        <f ca="1">IFERROR(__xludf.DUMMYFUNCTION("""COMPUTED_VALUE"""),429000)</f>
        <v>429000</v>
      </c>
      <c r="H567" s="40" t="str">
        <f ca="1">IFERROR(__xludf.DUMMYFUNCTION("""COMPUTED_VALUE"""),"ANEXO TECNICO")</f>
        <v>ANEXO TECNICO</v>
      </c>
    </row>
    <row r="568" spans="1:8">
      <c r="A568" s="60">
        <f ca="1">IFERROR(__xludf.DUMMYFUNCTION("""COMPUTED_VALUE"""),539)</f>
        <v>539</v>
      </c>
      <c r="B568" s="61" t="str">
        <f ca="1">IFERROR(__xludf.DUMMYFUNCTION("""COMPUTED_VALUE"""),"NO PERECEDERO")</f>
        <v>NO PERECEDERO</v>
      </c>
      <c r="C568" s="62" t="str">
        <f ca="1">IFERROR(__xludf.DUMMYFUNCTION("""COMPUTED_VALUE"""),"GRUPO 8")</f>
        <v>GRUPO 8</v>
      </c>
      <c r="D568" s="61" t="str">
        <f ca="1">IFERROR(__xludf.DUMMYFUNCTION("""COMPUTED_VALUE"""),"SISTEMA DE MARCAJE")</f>
        <v>SISTEMA DE MARCAJE</v>
      </c>
      <c r="E568" s="61" t="str">
        <f ca="1">IFERROR(__xludf.DUMMYFUNCTION("""COMPUTED_VALUE"""),"PINTURA ESMALTE AL AGUA DE COLOR BLANCO, SIN PLOMO NI METALES PESADOS, CON BAJOS ÍNDICES DE COMPUESTOS ORGÁNICOS VOLÁTILES, DE BAJO OLOR. PROPIEDADES FUNGICIDAS Y SECADO RÁPIDO 1 GALÓN 3,785 CM")</f>
        <v>PINTURA ESMALTE AL AGUA DE COLOR BLANCO, SIN PLOMO NI METALES PESADOS, CON BAJOS ÍNDICES DE COMPUESTOS ORGÁNICOS VOLÁTILES, DE BAJO OLOR. PROPIEDADES FUNGICIDAS Y SECADO RÁPIDO 1 GALÓN 3,785 CM</v>
      </c>
      <c r="F568" s="60" t="str">
        <f ca="1">IFERROR(__xludf.DUMMYFUNCTION("""COMPUTED_VALUE"""),"GALÓN")</f>
        <v>GALÓN</v>
      </c>
      <c r="G568" s="64">
        <f ca="1">IFERROR(__xludf.DUMMYFUNCTION("""COMPUTED_VALUE"""),161825)</f>
        <v>161825</v>
      </c>
      <c r="H568" s="40" t="str">
        <f ca="1">IFERROR(__xludf.DUMMYFUNCTION("""COMPUTED_VALUE"""),"ANEXO TECNICO")</f>
        <v>ANEXO TECNICO</v>
      </c>
    </row>
    <row r="569" spans="1:8">
      <c r="A569" s="60">
        <f ca="1">IFERROR(__xludf.DUMMYFUNCTION("""COMPUTED_VALUE"""),540)</f>
        <v>540</v>
      </c>
      <c r="B569" s="61" t="str">
        <f ca="1">IFERROR(__xludf.DUMMYFUNCTION("""COMPUTED_VALUE"""),"NO PERECEDERO")</f>
        <v>NO PERECEDERO</v>
      </c>
      <c r="C569" s="62" t="str">
        <f ca="1">IFERROR(__xludf.DUMMYFUNCTION("""COMPUTED_VALUE"""),"GRUPO 9")</f>
        <v>GRUPO 9</v>
      </c>
      <c r="D569" s="61" t="str">
        <f ca="1">IFERROR(__xludf.DUMMYFUNCTION("""COMPUTED_VALUE"""),"INSUMOS LABORATORIO")</f>
        <v>INSUMOS LABORATORIO</v>
      </c>
      <c r="E569" s="61" t="str">
        <f ca="1">IFERROR(__xludf.DUMMYFUNCTION("""COMPUTED_VALUE"""),"TUBO MICROTAINER AL VACÍO TAPA LILA CON EDTA X 0.5 ML + GRADILLA - PRESENTACIÓN POR 50 UNIDADES")</f>
        <v>TUBO MICROTAINER AL VACÍO TAPA LILA CON EDTA X 0.5 ML + GRADILLA - PRESENTACIÓN POR 50 UNIDADES</v>
      </c>
      <c r="F569" s="60" t="str">
        <f ca="1">IFERROR(__xludf.DUMMYFUNCTION("""COMPUTED_VALUE"""),"UNIDAD")</f>
        <v>UNIDAD</v>
      </c>
      <c r="G569" s="64">
        <f ca="1">IFERROR(__xludf.DUMMYFUNCTION("""COMPUTED_VALUE"""),53113)</f>
        <v>53113</v>
      </c>
      <c r="H569" s="40" t="str">
        <f ca="1">IFERROR(__xludf.DUMMYFUNCTION("""COMPUTED_VALUE"""),"ANEXO TECNICO")</f>
        <v>ANEXO TECNICO</v>
      </c>
    </row>
    <row r="570" spans="1:8">
      <c r="A570" s="60">
        <f ca="1">IFERROR(__xludf.DUMMYFUNCTION("""COMPUTED_VALUE"""),541)</f>
        <v>541</v>
      </c>
      <c r="B570" s="61" t="str">
        <f ca="1">IFERROR(__xludf.DUMMYFUNCTION("""COMPUTED_VALUE"""),"NO PERECEDERO")</f>
        <v>NO PERECEDERO</v>
      </c>
      <c r="C570" s="62" t="str">
        <f ca="1">IFERROR(__xludf.DUMMYFUNCTION("""COMPUTED_VALUE"""),"GRUPO 9")</f>
        <v>GRUPO 9</v>
      </c>
      <c r="D570" s="61" t="str">
        <f ca="1">IFERROR(__xludf.DUMMYFUNCTION("""COMPUTED_VALUE"""),"INSUMOS LABORATORIO")</f>
        <v>INSUMOS LABORATORIO</v>
      </c>
      <c r="E570" s="61" t="str">
        <f ca="1">IFERROR(__xludf.DUMMYFUNCTION("""COMPUTED_VALUE"""),"TUBO MICROTAINER AL VACÍO TAPA ROJA X 0.5 ML + GRADILLA - PRESENTACIÓN POR 50 UNIDADES")</f>
        <v>TUBO MICROTAINER AL VACÍO TAPA ROJA X 0.5 ML + GRADILLA - PRESENTACIÓN POR 50 UNIDADES</v>
      </c>
      <c r="F570" s="60" t="str">
        <f ca="1">IFERROR(__xludf.DUMMYFUNCTION("""COMPUTED_VALUE"""),"UNIDAD")</f>
        <v>UNIDAD</v>
      </c>
      <c r="G570" s="64">
        <f ca="1">IFERROR(__xludf.DUMMYFUNCTION("""COMPUTED_VALUE"""),48946)</f>
        <v>48946</v>
      </c>
      <c r="H570" s="40" t="str">
        <f ca="1">IFERROR(__xludf.DUMMYFUNCTION("""COMPUTED_VALUE"""),"ANEXO TECNICO")</f>
        <v>ANEXO TECNICO</v>
      </c>
    </row>
    <row r="571" spans="1:8">
      <c r="A571" s="60">
        <f ca="1">IFERROR(__xludf.DUMMYFUNCTION("""COMPUTED_VALUE"""),542)</f>
        <v>542</v>
      </c>
      <c r="B571" s="61" t="str">
        <f ca="1">IFERROR(__xludf.DUMMYFUNCTION("""COMPUTED_VALUE"""),"NO PERECEDERO")</f>
        <v>NO PERECEDERO</v>
      </c>
      <c r="C571" s="62" t="str">
        <f ca="1">IFERROR(__xludf.DUMMYFUNCTION("""COMPUTED_VALUE"""),"GRUPO 9")</f>
        <v>GRUPO 9</v>
      </c>
      <c r="D571" s="61" t="str">
        <f ca="1">IFERROR(__xludf.DUMMYFUNCTION("""COMPUTED_VALUE"""),"INSUMOS LABORATORIO")</f>
        <v>INSUMOS LABORATORIO</v>
      </c>
      <c r="E571" s="61" t="str">
        <f ca="1">IFERROR(__xludf.DUMMYFUNCTION("""COMPUTED_VALUE"""),"TUBO MICROTAINER AL VACÍO TAPA VERDE CON HEPARINA DE LITIO X 0.5ML + GRADILLA - PRESENTACIÓN POR 50 UNIDADES")</f>
        <v>TUBO MICROTAINER AL VACÍO TAPA VERDE CON HEPARINA DE LITIO X 0.5ML + GRADILLA - PRESENTACIÓN POR 50 UNIDADES</v>
      </c>
      <c r="F571" s="60" t="str">
        <f ca="1">IFERROR(__xludf.DUMMYFUNCTION("""COMPUTED_VALUE"""),"UNIDAD")</f>
        <v>UNIDAD</v>
      </c>
      <c r="G571" s="64">
        <f ca="1">IFERROR(__xludf.DUMMYFUNCTION("""COMPUTED_VALUE"""),602890)</f>
        <v>602890</v>
      </c>
      <c r="H571" s="40" t="str">
        <f ca="1">IFERROR(__xludf.DUMMYFUNCTION("""COMPUTED_VALUE"""),"ANEXO TECNICO")</f>
        <v>ANEXO TECNICO</v>
      </c>
    </row>
    <row r="572" spans="1:8">
      <c r="A572" s="60">
        <f ca="1">IFERROR(__xludf.DUMMYFUNCTION("""COMPUTED_VALUE"""),543)</f>
        <v>543</v>
      </c>
      <c r="B572" s="61" t="str">
        <f ca="1">IFERROR(__xludf.DUMMYFUNCTION("""COMPUTED_VALUE"""),"NO PERECEDERO")</f>
        <v>NO PERECEDERO</v>
      </c>
      <c r="C572" s="62" t="str">
        <f ca="1">IFERROR(__xludf.DUMMYFUNCTION("""COMPUTED_VALUE"""),"GRUPO 9")</f>
        <v>GRUPO 9</v>
      </c>
      <c r="D572" s="61" t="str">
        <f ca="1">IFERROR(__xludf.DUMMYFUNCTION("""COMPUTED_VALUE"""),"INSUMOS LABORATORIO")</f>
        <v>INSUMOS LABORATORIO</v>
      </c>
      <c r="E572" s="61" t="str">
        <f ca="1">IFERROR(__xludf.DUMMYFUNCTION("""COMPUTED_VALUE"""),"TUBOS AL VACÍO TAPA LILA CON EDTA X 3 ML + GRADILLA - PRESENTACIÓN POR 50 UNIDADES")</f>
        <v>TUBOS AL VACÍO TAPA LILA CON EDTA X 3 ML + GRADILLA - PRESENTACIÓN POR 50 UNIDADES</v>
      </c>
      <c r="F572" s="60" t="str">
        <f ca="1">IFERROR(__xludf.DUMMYFUNCTION("""COMPUTED_VALUE"""),"UNIDAD")</f>
        <v>UNIDAD</v>
      </c>
      <c r="G572" s="64">
        <f ca="1">IFERROR(__xludf.DUMMYFUNCTION("""COMPUTED_VALUE"""),83703)</f>
        <v>83703</v>
      </c>
      <c r="H572" s="40" t="str">
        <f ca="1">IFERROR(__xludf.DUMMYFUNCTION("""COMPUTED_VALUE"""),"ANEXO TECNICO")</f>
        <v>ANEXO TECNICO</v>
      </c>
    </row>
    <row r="573" spans="1:8">
      <c r="A573" s="60">
        <f ca="1">IFERROR(__xludf.DUMMYFUNCTION("""COMPUTED_VALUE"""),544)</f>
        <v>544</v>
      </c>
      <c r="B573" s="61" t="str">
        <f ca="1">IFERROR(__xludf.DUMMYFUNCTION("""COMPUTED_VALUE"""),"NO PERECEDERO")</f>
        <v>NO PERECEDERO</v>
      </c>
      <c r="C573" s="62" t="str">
        <f ca="1">IFERROR(__xludf.DUMMYFUNCTION("""COMPUTED_VALUE"""),"GRUPO 9")</f>
        <v>GRUPO 9</v>
      </c>
      <c r="D573" s="61" t="str">
        <f ca="1">IFERROR(__xludf.DUMMYFUNCTION("""COMPUTED_VALUE"""),"INSUMOS LABORATORIO")</f>
        <v>INSUMOS LABORATORIO</v>
      </c>
      <c r="E573" s="61" t="str">
        <f ca="1">IFERROR(__xludf.DUMMYFUNCTION("""COMPUTED_VALUE"""),"TUBOS AL VACÍO TAPA ROJA X 6 ML + GRADILLA - PRESENTACIÓN POR 50 UNIDADES")</f>
        <v>TUBOS AL VACÍO TAPA ROJA X 6 ML + GRADILLA - PRESENTACIÓN POR 50 UNIDADES</v>
      </c>
      <c r="F573" s="60" t="str">
        <f ca="1">IFERROR(__xludf.DUMMYFUNCTION("""COMPUTED_VALUE"""),"UNIDAD")</f>
        <v>UNIDAD</v>
      </c>
      <c r="G573" s="64">
        <f ca="1">IFERROR(__xludf.DUMMYFUNCTION("""COMPUTED_VALUE"""),69633)</f>
        <v>69633</v>
      </c>
      <c r="H573" s="40" t="str">
        <f ca="1">IFERROR(__xludf.DUMMYFUNCTION("""COMPUTED_VALUE"""),"ANEXO TECNICO")</f>
        <v>ANEXO TECNICO</v>
      </c>
    </row>
    <row r="574" spans="1:8">
      <c r="A574" s="60">
        <f ca="1">IFERROR(__xludf.DUMMYFUNCTION("""COMPUTED_VALUE"""),546)</f>
        <v>546</v>
      </c>
      <c r="B574" s="61" t="str">
        <f ca="1">IFERROR(__xludf.DUMMYFUNCTION("""COMPUTED_VALUE"""),"NO PERECEDERO")</f>
        <v>NO PERECEDERO</v>
      </c>
      <c r="C574" s="62" t="str">
        <f ca="1">IFERROR(__xludf.DUMMYFUNCTION("""COMPUTED_VALUE"""),"GRUPO 9")</f>
        <v>GRUPO 9</v>
      </c>
      <c r="D574" s="61" t="str">
        <f ca="1">IFERROR(__xludf.DUMMYFUNCTION("""COMPUTED_VALUE"""),"INSUMOS LABORATORIO")</f>
        <v>INSUMOS LABORATORIO</v>
      </c>
      <c r="E574" s="61" t="str">
        <f ca="1">IFERROR(__xludf.DUMMYFUNCTION("""COMPUTED_VALUE"""),"LUGOL PARASITOLÓGICO (FRASCO X 200 ML)")</f>
        <v>LUGOL PARASITOLÓGICO (FRASCO X 200 ML)</v>
      </c>
      <c r="F574" s="60" t="str">
        <f ca="1">IFERROR(__xludf.DUMMYFUNCTION("""COMPUTED_VALUE"""),"FRASCO")</f>
        <v>FRASCO</v>
      </c>
      <c r="G574" s="64">
        <f ca="1">IFERROR(__xludf.DUMMYFUNCTION("""COMPUTED_VALUE"""),39742)</f>
        <v>39742</v>
      </c>
      <c r="H574" s="40" t="str">
        <f ca="1">IFERROR(__xludf.DUMMYFUNCTION("""COMPUTED_VALUE"""),"ANEXO TECNICO")</f>
        <v>ANEXO TECNICO</v>
      </c>
    </row>
    <row r="575" spans="1:8">
      <c r="A575" s="60">
        <f ca="1">IFERROR(__xludf.DUMMYFUNCTION("""COMPUTED_VALUE"""),547)</f>
        <v>547</v>
      </c>
      <c r="B575" s="61" t="str">
        <f ca="1">IFERROR(__xludf.DUMMYFUNCTION("""COMPUTED_VALUE"""),"NO PERECEDERO")</f>
        <v>NO PERECEDERO</v>
      </c>
      <c r="C575" s="62" t="str">
        <f ca="1">IFERROR(__xludf.DUMMYFUNCTION("""COMPUTED_VALUE"""),"GRUPO 9")</f>
        <v>GRUPO 9</v>
      </c>
      <c r="D575" s="61" t="str">
        <f ca="1">IFERROR(__xludf.DUMMYFUNCTION("""COMPUTED_VALUE"""),"INSUMOS LABORATORIO")</f>
        <v>INSUMOS LABORATORIO</v>
      </c>
      <c r="E575" s="61" t="str">
        <f ca="1">IFERROR(__xludf.DUMMYFUNCTION("""COMPUTED_VALUE"""),"INMUNOENSAYO CROMATOGRÁFICO RÁPIDO PARA LA DETECCIÓN CUALITATIVA DE SANGRE OCULTA EN HECES (CAJA POR 25 PRUEBAS).")</f>
        <v>INMUNOENSAYO CROMATOGRÁFICO RÁPIDO PARA LA DETECCIÓN CUALITATIVA DE SANGRE OCULTA EN HECES (CAJA POR 25 PRUEBAS).</v>
      </c>
      <c r="F575" s="60" t="str">
        <f ca="1">IFERROR(__xludf.DUMMYFUNCTION("""COMPUTED_VALUE"""),"CAJA")</f>
        <v>CAJA</v>
      </c>
      <c r="G575" s="64">
        <f ca="1">IFERROR(__xludf.DUMMYFUNCTION("""COMPUTED_VALUE"""),96200)</f>
        <v>96200</v>
      </c>
      <c r="H575" s="40" t="str">
        <f ca="1">IFERROR(__xludf.DUMMYFUNCTION("""COMPUTED_VALUE"""),"ANEXO TECNICO")</f>
        <v>ANEXO TECNICO</v>
      </c>
    </row>
    <row r="576" spans="1:8">
      <c r="A576" s="60">
        <f ca="1">IFERROR(__xludf.DUMMYFUNCTION("""COMPUTED_VALUE"""),548)</f>
        <v>548</v>
      </c>
      <c r="B576" s="61" t="str">
        <f ca="1">IFERROR(__xludf.DUMMYFUNCTION("""COMPUTED_VALUE"""),"NO PERECEDERO")</f>
        <v>NO PERECEDERO</v>
      </c>
      <c r="C576" s="62" t="str">
        <f ca="1">IFERROR(__xludf.DUMMYFUNCTION("""COMPUTED_VALUE"""),"GRUPO 9")</f>
        <v>GRUPO 9</v>
      </c>
      <c r="D576" s="61" t="str">
        <f ca="1">IFERROR(__xludf.DUMMYFUNCTION("""COMPUTED_VALUE"""),"INSUMOS LABORATORIO")</f>
        <v>INSUMOS LABORATORIO</v>
      </c>
      <c r="E576" s="61" t="str">
        <f ca="1">IFERROR(__xludf.DUMMYFUNCTION("""COMPUTED_VALUE"""),"CLORURO DE SODIO AL 0.9% 8BOLSA X 500 ML)")</f>
        <v>CLORURO DE SODIO AL 0.9% 8BOLSA X 500 ML)</v>
      </c>
      <c r="F576" s="60" t="str">
        <f ca="1">IFERROR(__xludf.DUMMYFUNCTION("""COMPUTED_VALUE"""),"BOLSA")</f>
        <v>BOLSA</v>
      </c>
      <c r="G576" s="64">
        <f ca="1">IFERROR(__xludf.DUMMYFUNCTION("""COMPUTED_VALUE"""),4374)</f>
        <v>4374</v>
      </c>
      <c r="H576" s="40" t="str">
        <f ca="1">IFERROR(__xludf.DUMMYFUNCTION("""COMPUTED_VALUE"""),"ANEXO TECNICO")</f>
        <v>ANEXO TECNICO</v>
      </c>
    </row>
    <row r="577" spans="1:8">
      <c r="A577" s="60">
        <f ca="1">IFERROR(__xludf.DUMMYFUNCTION("""COMPUTED_VALUE"""),549)</f>
        <v>549</v>
      </c>
      <c r="B577" s="61" t="str">
        <f ca="1">IFERROR(__xludf.DUMMYFUNCTION("""COMPUTED_VALUE"""),"NO PERECEDERO")</f>
        <v>NO PERECEDERO</v>
      </c>
      <c r="C577" s="62" t="str">
        <f ca="1">IFERROR(__xludf.DUMMYFUNCTION("""COMPUTED_VALUE"""),"GRUPO 9")</f>
        <v>GRUPO 9</v>
      </c>
      <c r="D577" s="61" t="str">
        <f ca="1">IFERROR(__xludf.DUMMYFUNCTION("""COMPUTED_VALUE"""),"INSUMOS LABORATORIO")</f>
        <v>INSUMOS LABORATORIO</v>
      </c>
      <c r="E577" s="61" t="str">
        <f ca="1">IFERROR(__xludf.DUMMYFUNCTION("""COMPUTED_VALUE"""),"TIRAS PAPEL INDICADOR DE PH (CAJA X 100 UNIDADES)")</f>
        <v>TIRAS PAPEL INDICADOR DE PH (CAJA X 100 UNIDADES)</v>
      </c>
      <c r="F577" s="60" t="str">
        <f ca="1">IFERROR(__xludf.DUMMYFUNCTION("""COMPUTED_VALUE"""),"CAJA")</f>
        <v>CAJA</v>
      </c>
      <c r="G577" s="64">
        <f ca="1">IFERROR(__xludf.DUMMYFUNCTION("""COMPUTED_VALUE"""),92201)</f>
        <v>92201</v>
      </c>
      <c r="H577" s="40" t="str">
        <f ca="1">IFERROR(__xludf.DUMMYFUNCTION("""COMPUTED_VALUE"""),"ANEXO TECNICO")</f>
        <v>ANEXO TECNICO</v>
      </c>
    </row>
    <row r="578" spans="1:8">
      <c r="A578" s="60">
        <f ca="1">IFERROR(__xludf.DUMMYFUNCTION("""COMPUTED_VALUE"""),550)</f>
        <v>550</v>
      </c>
      <c r="B578" s="61" t="str">
        <f ca="1">IFERROR(__xludf.DUMMYFUNCTION("""COMPUTED_VALUE"""),"NO PERECEDERO")</f>
        <v>NO PERECEDERO</v>
      </c>
      <c r="C578" s="62" t="str">
        <f ca="1">IFERROR(__xludf.DUMMYFUNCTION("""COMPUTED_VALUE"""),"GRUPO 9")</f>
        <v>GRUPO 9</v>
      </c>
      <c r="D578" s="61" t="str">
        <f ca="1">IFERROR(__xludf.DUMMYFUNCTION("""COMPUTED_VALUE"""),"INSUMOS LABORATORIO")</f>
        <v>INSUMOS LABORATORIO</v>
      </c>
      <c r="E578" s="61" t="str">
        <f ca="1">IFERROR(__xludf.DUMMYFUNCTION("""COMPUTED_VALUE"""),"DILUYENTE ISOTÓNICO DEL EQUIPO 3500 VET PLUS SERIE 3500 VET PET- 02913(BOLSA DE 20 LITROS)")</f>
        <v>DILUYENTE ISOTÓNICO DEL EQUIPO 3500 VET PLUS SERIE 3500 VET PET- 02913(BOLSA DE 20 LITROS)</v>
      </c>
      <c r="F578" s="60" t="str">
        <f ca="1">IFERROR(__xludf.DUMMYFUNCTION("""COMPUTED_VALUE"""),"BOLSA")</f>
        <v>BOLSA</v>
      </c>
      <c r="G578" s="64">
        <f ca="1">IFERROR(__xludf.DUMMYFUNCTION("""COMPUTED_VALUE"""),296800)</f>
        <v>296800</v>
      </c>
      <c r="H578" s="40" t="str">
        <f ca="1">IFERROR(__xludf.DUMMYFUNCTION("""COMPUTED_VALUE"""),"ANEXO TECNICO")</f>
        <v>ANEXO TECNICO</v>
      </c>
    </row>
    <row r="579" spans="1:8">
      <c r="A579" s="60">
        <f ca="1">IFERROR(__xludf.DUMMYFUNCTION("""COMPUTED_VALUE"""),551)</f>
        <v>551</v>
      </c>
      <c r="B579" s="61" t="str">
        <f ca="1">IFERROR(__xludf.DUMMYFUNCTION("""COMPUTED_VALUE"""),"NO PERECEDERO")</f>
        <v>NO PERECEDERO</v>
      </c>
      <c r="C579" s="62" t="str">
        <f ca="1">IFERROR(__xludf.DUMMYFUNCTION("""COMPUTED_VALUE"""),"GRUPO 9")</f>
        <v>GRUPO 9</v>
      </c>
      <c r="D579" s="61" t="str">
        <f ca="1">IFERROR(__xludf.DUMMYFUNCTION("""COMPUTED_VALUE"""),"INSUMOS LABORATORIO")</f>
        <v>INSUMOS LABORATORIO</v>
      </c>
      <c r="E579" s="61" t="str">
        <f ca="1">IFERROR(__xludf.DUMMYFUNCTION("""COMPUTED_VALUE"""),"LÍTICO DEL EQUIPO 3500 VET PLUS SERIE 3500 VET PET- 02913 (FRASCO X 100ML)")</f>
        <v>LÍTICO DEL EQUIPO 3500 VET PLUS SERIE 3500 VET PET- 02913 (FRASCO X 100ML)</v>
      </c>
      <c r="F579" s="60" t="str">
        <f ca="1">IFERROR(__xludf.DUMMYFUNCTION("""COMPUTED_VALUE"""),"FRASCO")</f>
        <v>FRASCO</v>
      </c>
      <c r="G579" s="64">
        <f ca="1">IFERROR(__xludf.DUMMYFUNCTION("""COMPUTED_VALUE"""),439820)</f>
        <v>439820</v>
      </c>
      <c r="H579" s="40" t="str">
        <f ca="1">IFERROR(__xludf.DUMMYFUNCTION("""COMPUTED_VALUE"""),"ANEXO TECNICO")</f>
        <v>ANEXO TECNICO</v>
      </c>
    </row>
    <row r="580" spans="1:8">
      <c r="A580" s="60">
        <f ca="1">IFERROR(__xludf.DUMMYFUNCTION("""COMPUTED_VALUE"""),552)</f>
        <v>552</v>
      </c>
      <c r="B580" s="61" t="str">
        <f ca="1">IFERROR(__xludf.DUMMYFUNCTION("""COMPUTED_VALUE"""),"NO PERECEDERO")</f>
        <v>NO PERECEDERO</v>
      </c>
      <c r="C580" s="62" t="str">
        <f ca="1">IFERROR(__xludf.DUMMYFUNCTION("""COMPUTED_VALUE"""),"GRUPO 9")</f>
        <v>GRUPO 9</v>
      </c>
      <c r="D580" s="61" t="str">
        <f ca="1">IFERROR(__xludf.DUMMYFUNCTION("""COMPUTED_VALUE"""),"INSUMOS LABORATORIO")</f>
        <v>INSUMOS LABORATORIO</v>
      </c>
      <c r="E580" s="61" t="str">
        <f ca="1">IFERROR(__xludf.DUMMYFUNCTION("""COMPUTED_VALUE"""),"CLEANER DEL EQUIPO 3500 VET PLUS,SERIE 3500 VET PET- 02913 (FRASCO X 100ML)")</f>
        <v>CLEANER DEL EQUIPO 3500 VET PLUS,SERIE 3500 VET PET- 02913 (FRASCO X 100ML)</v>
      </c>
      <c r="F580" s="60" t="str">
        <f ca="1">IFERROR(__xludf.DUMMYFUNCTION("""COMPUTED_VALUE"""),"FRASCO")</f>
        <v>FRASCO</v>
      </c>
      <c r="G580" s="64">
        <f ca="1">IFERROR(__xludf.DUMMYFUNCTION("""COMPUTED_VALUE"""),146700)</f>
        <v>146700</v>
      </c>
      <c r="H580" s="40" t="str">
        <f ca="1">IFERROR(__xludf.DUMMYFUNCTION("""COMPUTED_VALUE"""),"ANEXO TECNICO")</f>
        <v>ANEXO TECNICO</v>
      </c>
    </row>
    <row r="581" spans="1:8">
      <c r="A581" s="60">
        <f ca="1">IFERROR(__xludf.DUMMYFUNCTION("""COMPUTED_VALUE"""),553)</f>
        <v>553</v>
      </c>
      <c r="B581" s="61" t="str">
        <f ca="1">IFERROR(__xludf.DUMMYFUNCTION("""COMPUTED_VALUE"""),"NO PERECEDERO")</f>
        <v>NO PERECEDERO</v>
      </c>
      <c r="C581" s="62" t="str">
        <f ca="1">IFERROR(__xludf.DUMMYFUNCTION("""COMPUTED_VALUE"""),"GRUPO 9")</f>
        <v>GRUPO 9</v>
      </c>
      <c r="D581" s="61" t="str">
        <f ca="1">IFERROR(__xludf.DUMMYFUNCTION("""COMPUTED_VALUE"""),"INSUMOS LABORATORIO")</f>
        <v>INSUMOS LABORATORIO</v>
      </c>
      <c r="E581" s="61" t="str">
        <f ca="1">IFERROR(__xludf.DUMMYFUNCTION("""COMPUTED_VALUE"""),"DETERGENTE DEL EQUIPO 3500 VET PLUS, SERIE 3500 VET PET- 02913 (BOLSA X 20 LITROS)")</f>
        <v>DETERGENTE DEL EQUIPO 3500 VET PLUS, SERIE 3500 VET PET- 02913 (BOLSA X 20 LITROS)</v>
      </c>
      <c r="F581" s="60" t="str">
        <f ca="1">IFERROR(__xludf.DUMMYFUNCTION("""COMPUTED_VALUE"""),"BOLSA")</f>
        <v>BOLSA</v>
      </c>
      <c r="G581" s="64">
        <f ca="1">IFERROR(__xludf.DUMMYFUNCTION("""COMPUTED_VALUE"""),465309)</f>
        <v>465309</v>
      </c>
      <c r="H581" s="40" t="str">
        <f ca="1">IFERROR(__xludf.DUMMYFUNCTION("""COMPUTED_VALUE"""),"ANEXO TECNICO")</f>
        <v>ANEXO TECNICO</v>
      </c>
    </row>
    <row r="582" spans="1:8">
      <c r="A582" s="60">
        <f ca="1">IFERROR(__xludf.DUMMYFUNCTION("""COMPUTED_VALUE"""),554)</f>
        <v>554</v>
      </c>
      <c r="B582" s="61" t="str">
        <f ca="1">IFERROR(__xludf.DUMMYFUNCTION("""COMPUTED_VALUE"""),"NO PERECEDERO")</f>
        <v>NO PERECEDERO</v>
      </c>
      <c r="C582" s="62" t="str">
        <f ca="1">IFERROR(__xludf.DUMMYFUNCTION("""COMPUTED_VALUE"""),"GRUPO 9")</f>
        <v>GRUPO 9</v>
      </c>
      <c r="D582" s="61" t="str">
        <f ca="1">IFERROR(__xludf.DUMMYFUNCTION("""COMPUTED_VALUE"""),"INSUMOS LABORATORIO")</f>
        <v>INSUMOS LABORATORIO</v>
      </c>
      <c r="E582" s="61" t="str">
        <f ca="1">IFERROR(__xludf.DUMMYFUNCTION("""COMPUTED_VALUE"""),"KIT DE CONTROL DE CALIDAD HEMATOLÓGICO DE TRES NIVELES (BAJO, NORMAL Y ALTO) POR 3 UNIDADES")</f>
        <v>KIT DE CONTROL DE CALIDAD HEMATOLÓGICO DE TRES NIVELES (BAJO, NORMAL Y ALTO) POR 3 UNIDADES</v>
      </c>
      <c r="F582" s="60" t="str">
        <f ca="1">IFERROR(__xludf.DUMMYFUNCTION("""COMPUTED_VALUE"""),"UNIDAD")</f>
        <v>UNIDAD</v>
      </c>
      <c r="G582" s="64">
        <f ca="1">IFERROR(__xludf.DUMMYFUNCTION("""COMPUTED_VALUE"""),493637)</f>
        <v>493637</v>
      </c>
      <c r="H582" s="40" t="str">
        <f ca="1">IFERROR(__xludf.DUMMYFUNCTION("""COMPUTED_VALUE"""),"ANEXO TECNICO")</f>
        <v>ANEXO TECNICO</v>
      </c>
    </row>
    <row r="583" spans="1:8">
      <c r="A583" s="60">
        <f ca="1">IFERROR(__xludf.DUMMYFUNCTION("""COMPUTED_VALUE"""),555)</f>
        <v>555</v>
      </c>
      <c r="B583" s="61" t="str">
        <f ca="1">IFERROR(__xludf.DUMMYFUNCTION("""COMPUTED_VALUE"""),"NO PERECEDERO")</f>
        <v>NO PERECEDERO</v>
      </c>
      <c r="C583" s="62" t="str">
        <f ca="1">IFERROR(__xludf.DUMMYFUNCTION("""COMPUTED_VALUE"""),"GRUPO 9")</f>
        <v>GRUPO 9</v>
      </c>
      <c r="D583" s="61" t="str">
        <f ca="1">IFERROR(__xludf.DUMMYFUNCTION("""COMPUTED_VALUE"""),"INSUMOS LABORATORIO")</f>
        <v>INSUMOS LABORATORIO</v>
      </c>
      <c r="E583" s="61" t="str">
        <f ca="1">IFERROR(__xludf.DUMMYFUNCTION("""COMPUTED_VALUE"""),"TUBOS CAPILARES PARA MICRO HEMATOCRITO CON HEPARINA (CAJA X 100 UNIDADES)")</f>
        <v>TUBOS CAPILARES PARA MICRO HEMATOCRITO CON HEPARINA (CAJA X 100 UNIDADES)</v>
      </c>
      <c r="F583" s="60" t="str">
        <f ca="1">IFERROR(__xludf.DUMMYFUNCTION("""COMPUTED_VALUE"""),"CAJA")</f>
        <v>CAJA</v>
      </c>
      <c r="G583" s="64">
        <f ca="1">IFERROR(__xludf.DUMMYFUNCTION("""COMPUTED_VALUE"""),18819)</f>
        <v>18819</v>
      </c>
      <c r="H583" s="40" t="str">
        <f ca="1">IFERROR(__xludf.DUMMYFUNCTION("""COMPUTED_VALUE"""),"ANEXO TECNICO")</f>
        <v>ANEXO TECNICO</v>
      </c>
    </row>
    <row r="584" spans="1:8">
      <c r="A584" s="60">
        <f ca="1">IFERROR(__xludf.DUMMYFUNCTION("""COMPUTED_VALUE"""),556)</f>
        <v>556</v>
      </c>
      <c r="B584" s="61" t="str">
        <f ca="1">IFERROR(__xludf.DUMMYFUNCTION("""COMPUTED_VALUE"""),"NO PERECEDERO")</f>
        <v>NO PERECEDERO</v>
      </c>
      <c r="C584" s="62" t="str">
        <f ca="1">IFERROR(__xludf.DUMMYFUNCTION("""COMPUTED_VALUE"""),"GRUPO 9")</f>
        <v>GRUPO 9</v>
      </c>
      <c r="D584" s="61" t="str">
        <f ca="1">IFERROR(__xludf.DUMMYFUNCTION("""COMPUTED_VALUE"""),"INSUMOS LABORATORIO")</f>
        <v>INSUMOS LABORATORIO</v>
      </c>
      <c r="E584" s="61" t="str">
        <f ca="1">IFERROR(__xludf.DUMMYFUNCTION("""COMPUTED_VALUE"""),"PUNTAS AMARILLAS SIN FILTRO; RANGO DE VOLUMEN: 1 – 200 µL (RACK X 96 UNIDADES)")</f>
        <v>PUNTAS AMARILLAS SIN FILTRO; RANGO DE VOLUMEN: 1 – 200 µL (RACK X 96 UNIDADES)</v>
      </c>
      <c r="F584" s="60" t="str">
        <f ca="1">IFERROR(__xludf.DUMMYFUNCTION("""COMPUTED_VALUE"""),"CAJA")</f>
        <v>CAJA</v>
      </c>
      <c r="G584" s="64">
        <f ca="1">IFERROR(__xludf.DUMMYFUNCTION("""COMPUTED_VALUE"""),51110)</f>
        <v>51110</v>
      </c>
      <c r="H584" s="40" t="str">
        <f ca="1">IFERROR(__xludf.DUMMYFUNCTION("""COMPUTED_VALUE"""),"ANEXO TECNICO")</f>
        <v>ANEXO TECNICO</v>
      </c>
    </row>
    <row r="585" spans="1:8">
      <c r="A585" s="60">
        <f ca="1">IFERROR(__xludf.DUMMYFUNCTION("""COMPUTED_VALUE"""),557)</f>
        <v>557</v>
      </c>
      <c r="B585" s="61" t="str">
        <f ca="1">IFERROR(__xludf.DUMMYFUNCTION("""COMPUTED_VALUE"""),"NO PERECEDERO")</f>
        <v>NO PERECEDERO</v>
      </c>
      <c r="C585" s="62" t="str">
        <f ca="1">IFERROR(__xludf.DUMMYFUNCTION("""COMPUTED_VALUE"""),"GRUPO 9")</f>
        <v>GRUPO 9</v>
      </c>
      <c r="D585" s="61" t="str">
        <f ca="1">IFERROR(__xludf.DUMMYFUNCTION("""COMPUTED_VALUE"""),"INSUMOS LABORATORIO")</f>
        <v>INSUMOS LABORATORIO</v>
      </c>
      <c r="E585" s="61" t="str">
        <f ca="1">IFERROR(__xludf.DUMMYFUNCTION("""COMPUTED_VALUE"""),"TINCIÓN DE WRIGHT (FRASCO X 1000 ML)")</f>
        <v>TINCIÓN DE WRIGHT (FRASCO X 1000 ML)</v>
      </c>
      <c r="F585" s="60" t="str">
        <f ca="1">IFERROR(__xludf.DUMMYFUNCTION("""COMPUTED_VALUE"""),"FRASCO")</f>
        <v>FRASCO</v>
      </c>
      <c r="G585" s="64">
        <f ca="1">IFERROR(__xludf.DUMMYFUNCTION("""COMPUTED_VALUE"""),261395)</f>
        <v>261395</v>
      </c>
      <c r="H585" s="40" t="str">
        <f ca="1">IFERROR(__xludf.DUMMYFUNCTION("""COMPUTED_VALUE"""),"ANEXO TECNICO")</f>
        <v>ANEXO TECNICO</v>
      </c>
    </row>
    <row r="586" spans="1:8">
      <c r="A586" s="60">
        <f ca="1">IFERROR(__xludf.DUMMYFUNCTION("""COMPUTED_VALUE"""),558)</f>
        <v>558</v>
      </c>
      <c r="B586" s="61" t="str">
        <f ca="1">IFERROR(__xludf.DUMMYFUNCTION("""COMPUTED_VALUE"""),"NO PERECEDERO")</f>
        <v>NO PERECEDERO</v>
      </c>
      <c r="C586" s="62" t="str">
        <f ca="1">IFERROR(__xludf.DUMMYFUNCTION("""COMPUTED_VALUE"""),"GRUPO 9")</f>
        <v>GRUPO 9</v>
      </c>
      <c r="D586" s="61" t="str">
        <f ca="1">IFERROR(__xludf.DUMMYFUNCTION("""COMPUTED_VALUE"""),"INSUMOS LABORATORIO")</f>
        <v>INSUMOS LABORATORIO</v>
      </c>
      <c r="E586" s="61" t="str">
        <f ca="1">IFERROR(__xludf.DUMMYFUNCTION("""COMPUTED_VALUE"""),"PAPEL DE ARROZ SOBRE DE PAPELES DE 20 CM X 20 CM")</f>
        <v>PAPEL DE ARROZ SOBRE DE PAPELES DE 20 CM X 20 CM</v>
      </c>
      <c r="F586" s="60" t="str">
        <f ca="1">IFERROR(__xludf.DUMMYFUNCTION("""COMPUTED_VALUE"""),"SOBRE")</f>
        <v>SOBRE</v>
      </c>
      <c r="G586" s="64">
        <f ca="1">IFERROR(__xludf.DUMMYFUNCTION("""COMPUTED_VALUE"""),28100)</f>
        <v>28100</v>
      </c>
      <c r="H586" s="40" t="str">
        <f ca="1">IFERROR(__xludf.DUMMYFUNCTION("""COMPUTED_VALUE"""),"ANEXO TECNICO")</f>
        <v>ANEXO TECNICO</v>
      </c>
    </row>
    <row r="587" spans="1:8">
      <c r="A587" s="60">
        <f ca="1">IFERROR(__xludf.DUMMYFUNCTION("""COMPUTED_VALUE"""),559)</f>
        <v>559</v>
      </c>
      <c r="B587" s="61" t="str">
        <f ca="1">IFERROR(__xludf.DUMMYFUNCTION("""COMPUTED_VALUE"""),"NO PERECEDERO")</f>
        <v>NO PERECEDERO</v>
      </c>
      <c r="C587" s="62" t="str">
        <f ca="1">IFERROR(__xludf.DUMMYFUNCTION("""COMPUTED_VALUE"""),"GRUPO 9")</f>
        <v>GRUPO 9</v>
      </c>
      <c r="D587" s="61" t="str">
        <f ca="1">IFERROR(__xludf.DUMMYFUNCTION("""COMPUTED_VALUE"""),"INSUMOS LABORATORIO")</f>
        <v>INSUMOS LABORATORIO</v>
      </c>
      <c r="E587" s="61" t="str">
        <f ca="1">IFERROR(__xludf.DUMMYFUNCTION("""COMPUTED_VALUE"""),"ACEITE DE INMERSIÓN (FRASCO X 100ML)")</f>
        <v>ACEITE DE INMERSIÓN (FRASCO X 100ML)</v>
      </c>
      <c r="F587" s="60" t="str">
        <f ca="1">IFERROR(__xludf.DUMMYFUNCTION("""COMPUTED_VALUE"""),"FRASCO")</f>
        <v>FRASCO</v>
      </c>
      <c r="G587" s="64">
        <f ca="1">IFERROR(__xludf.DUMMYFUNCTION("""COMPUTED_VALUE"""),208933)</f>
        <v>208933</v>
      </c>
      <c r="H587" s="40" t="str">
        <f ca="1">IFERROR(__xludf.DUMMYFUNCTION("""COMPUTED_VALUE"""),"ANEXO TECNICO")</f>
        <v>ANEXO TECNICO</v>
      </c>
    </row>
    <row r="588" spans="1:8">
      <c r="A588" s="60">
        <f ca="1">IFERROR(__xludf.DUMMYFUNCTION("""COMPUTED_VALUE"""),560)</f>
        <v>560</v>
      </c>
      <c r="B588" s="61" t="str">
        <f ca="1">IFERROR(__xludf.DUMMYFUNCTION("""COMPUTED_VALUE"""),"NO PERECEDERO")</f>
        <v>NO PERECEDERO</v>
      </c>
      <c r="C588" s="62" t="str">
        <f ca="1">IFERROR(__xludf.DUMMYFUNCTION("""COMPUTED_VALUE"""),"GRUPO 9")</f>
        <v>GRUPO 9</v>
      </c>
      <c r="D588" s="61" t="str">
        <f ca="1">IFERROR(__xludf.DUMMYFUNCTION("""COMPUTED_VALUE"""),"INSUMOS LABORATORIO")</f>
        <v>INSUMOS LABORATORIO</v>
      </c>
      <c r="E588" s="61" t="str">
        <f ca="1">IFERROR(__xludf.DUMMYFUNCTION("""COMPUTED_VALUE"""),"PLASTILINA SELLADORA PARA HEMATOCRITOS")</f>
        <v>PLASTILINA SELLADORA PARA HEMATOCRITOS</v>
      </c>
      <c r="F588" s="60" t="str">
        <f ca="1">IFERROR(__xludf.DUMMYFUNCTION("""COMPUTED_VALUE"""),"UNIDAD")</f>
        <v>UNIDAD</v>
      </c>
      <c r="G588" s="64">
        <f ca="1">IFERROR(__xludf.DUMMYFUNCTION("""COMPUTED_VALUE"""),24897)</f>
        <v>24897</v>
      </c>
      <c r="H588" s="40" t="str">
        <f ca="1">IFERROR(__xludf.DUMMYFUNCTION("""COMPUTED_VALUE"""),"ANEXO TECNICO")</f>
        <v>ANEXO TECNICO</v>
      </c>
    </row>
    <row r="589" spans="1:8">
      <c r="A589" s="60">
        <f ca="1">IFERROR(__xludf.DUMMYFUNCTION("""COMPUTED_VALUE"""),561)</f>
        <v>561</v>
      </c>
      <c r="B589" s="61" t="str">
        <f ca="1">IFERROR(__xludf.DUMMYFUNCTION("""COMPUTED_VALUE"""),"NO PERECEDERO")</f>
        <v>NO PERECEDERO</v>
      </c>
      <c r="C589" s="62" t="str">
        <f ca="1">IFERROR(__xludf.DUMMYFUNCTION("""COMPUTED_VALUE"""),"GRUPO 9")</f>
        <v>GRUPO 9</v>
      </c>
      <c r="D589" s="61" t="str">
        <f ca="1">IFERROR(__xludf.DUMMYFUNCTION("""COMPUTED_VALUE"""),"INSUMOS LABORATORIO")</f>
        <v>INSUMOS LABORATORIO</v>
      </c>
      <c r="E589" s="61" t="str">
        <f ca="1">IFERROR(__xludf.DUMMYFUNCTION("""COMPUTED_VALUE"""),"PAPEL SECANTE PAQUETE DE 200 UNIDADES")</f>
        <v>PAPEL SECANTE PAQUETE DE 200 UNIDADES</v>
      </c>
      <c r="F589" s="60" t="str">
        <f ca="1">IFERROR(__xludf.DUMMYFUNCTION("""COMPUTED_VALUE"""),"PAQUETE")</f>
        <v>PAQUETE</v>
      </c>
      <c r="G589" s="64">
        <f ca="1">IFERROR(__xludf.DUMMYFUNCTION("""COMPUTED_VALUE"""),49000)</f>
        <v>49000</v>
      </c>
      <c r="H589" s="40" t="str">
        <f ca="1">IFERROR(__xludf.DUMMYFUNCTION("""COMPUTED_VALUE"""),"ANEXO TECNICO")</f>
        <v>ANEXO TECNICO</v>
      </c>
    </row>
    <row r="590" spans="1:8">
      <c r="A590" s="60">
        <f ca="1">IFERROR(__xludf.DUMMYFUNCTION("""COMPUTED_VALUE"""),562)</f>
        <v>562</v>
      </c>
      <c r="B590" s="61" t="str">
        <f ca="1">IFERROR(__xludf.DUMMYFUNCTION("""COMPUTED_VALUE"""),"NO PERECEDERO")</f>
        <v>NO PERECEDERO</v>
      </c>
      <c r="C590" s="62" t="str">
        <f ca="1">IFERROR(__xludf.DUMMYFUNCTION("""COMPUTED_VALUE"""),"GRUPO 9")</f>
        <v>GRUPO 9</v>
      </c>
      <c r="D590" s="61" t="str">
        <f ca="1">IFERROR(__xludf.DUMMYFUNCTION("""COMPUTED_VALUE"""),"INSUMOS LABORATORIO")</f>
        <v>INSUMOS LABORATORIO</v>
      </c>
      <c r="E590" s="61" t="str">
        <f ca="1">IFERROR(__xludf.DUMMYFUNCTION("""COMPUTED_VALUE"""),"ALT-ALP QUÍMICA SECA SKYLA (DISCO) CAJA X 12 UNIDADES")</f>
        <v>ALT-ALP QUÍMICA SECA SKYLA (DISCO) CAJA X 12 UNIDADES</v>
      </c>
      <c r="F590" s="60" t="str">
        <f ca="1">IFERROR(__xludf.DUMMYFUNCTION("""COMPUTED_VALUE"""),"CAJA")</f>
        <v>CAJA</v>
      </c>
      <c r="G590" s="64">
        <f ca="1">IFERROR(__xludf.DUMMYFUNCTION("""COMPUTED_VALUE"""),246360)</f>
        <v>246360</v>
      </c>
      <c r="H590" s="40" t="str">
        <f ca="1">IFERROR(__xludf.DUMMYFUNCTION("""COMPUTED_VALUE"""),"ANEXO TECNICO")</f>
        <v>ANEXO TECNICO</v>
      </c>
    </row>
    <row r="591" spans="1:8">
      <c r="A591" s="60">
        <f ca="1">IFERROR(__xludf.DUMMYFUNCTION("""COMPUTED_VALUE"""),563)</f>
        <v>563</v>
      </c>
      <c r="B591" s="61" t="str">
        <f ca="1">IFERROR(__xludf.DUMMYFUNCTION("""COMPUTED_VALUE"""),"NO PERECEDERO")</f>
        <v>NO PERECEDERO</v>
      </c>
      <c r="C591" s="62" t="str">
        <f ca="1">IFERROR(__xludf.DUMMYFUNCTION("""COMPUTED_VALUE"""),"GRUPO 9")</f>
        <v>GRUPO 9</v>
      </c>
      <c r="D591" s="61" t="str">
        <f ca="1">IFERROR(__xludf.DUMMYFUNCTION("""COMPUTED_VALUE"""),"INSUMOS LABORATORIO")</f>
        <v>INSUMOS LABORATORIO</v>
      </c>
      <c r="E591" s="61" t="str">
        <f ca="1">IFERROR(__xludf.DUMMYFUNCTION("""COMPUTED_VALUE"""),"BUN QUÍMICA SECA SKYLA (DISCO) CAJA X 12 UNIDADES")</f>
        <v>BUN QUÍMICA SECA SKYLA (DISCO) CAJA X 12 UNIDADES</v>
      </c>
      <c r="F591" s="60" t="str">
        <f ca="1">IFERROR(__xludf.DUMMYFUNCTION("""COMPUTED_VALUE"""),"CAJA")</f>
        <v>CAJA</v>
      </c>
      <c r="G591" s="64">
        <f ca="1">IFERROR(__xludf.DUMMYFUNCTION("""COMPUTED_VALUE"""),217044)</f>
        <v>217044</v>
      </c>
      <c r="H591" s="40" t="str">
        <f ca="1">IFERROR(__xludf.DUMMYFUNCTION("""COMPUTED_VALUE"""),"ANEXO TECNICO")</f>
        <v>ANEXO TECNICO</v>
      </c>
    </row>
    <row r="592" spans="1:8">
      <c r="A592" s="60">
        <f ca="1">IFERROR(__xludf.DUMMYFUNCTION("""COMPUTED_VALUE"""),564)</f>
        <v>564</v>
      </c>
      <c r="B592" s="61" t="str">
        <f ca="1">IFERROR(__xludf.DUMMYFUNCTION("""COMPUTED_VALUE"""),"NO PERECEDERO")</f>
        <v>NO PERECEDERO</v>
      </c>
      <c r="C592" s="62" t="str">
        <f ca="1">IFERROR(__xludf.DUMMYFUNCTION("""COMPUTED_VALUE"""),"GRUPO 9")</f>
        <v>GRUPO 9</v>
      </c>
      <c r="D592" s="61" t="str">
        <f ca="1">IFERROR(__xludf.DUMMYFUNCTION("""COMPUTED_VALUE"""),"INSUMOS LABORATORIO")</f>
        <v>INSUMOS LABORATORIO</v>
      </c>
      <c r="E592" s="61" t="str">
        <f ca="1">IFERROR(__xludf.DUMMYFUNCTION("""COMPUTED_VALUE"""),"CALCIO-FÓSFORO QUÍMICA SECA SKYLA (DISCO) CAJA X 12 UNIDADES")</f>
        <v>CALCIO-FÓSFORO QUÍMICA SECA SKYLA (DISCO) CAJA X 12 UNIDADES</v>
      </c>
      <c r="F592" s="60" t="str">
        <f ca="1">IFERROR(__xludf.DUMMYFUNCTION("""COMPUTED_VALUE"""),"CAJA")</f>
        <v>CAJA</v>
      </c>
      <c r="G592" s="64">
        <f ca="1">IFERROR(__xludf.DUMMYFUNCTION("""COMPUTED_VALUE"""),353616)</f>
        <v>353616</v>
      </c>
      <c r="H592" s="40" t="str">
        <f ca="1">IFERROR(__xludf.DUMMYFUNCTION("""COMPUTED_VALUE"""),"ANEXO TECNICO")</f>
        <v>ANEXO TECNICO</v>
      </c>
    </row>
    <row r="593" spans="1:8">
      <c r="A593" s="60">
        <f ca="1">IFERROR(__xludf.DUMMYFUNCTION("""COMPUTED_VALUE"""),565)</f>
        <v>565</v>
      </c>
      <c r="B593" s="61" t="str">
        <f ca="1">IFERROR(__xludf.DUMMYFUNCTION("""COMPUTED_VALUE"""),"NO PERECEDERO")</f>
        <v>NO PERECEDERO</v>
      </c>
      <c r="C593" s="62" t="str">
        <f ca="1">IFERROR(__xludf.DUMMYFUNCTION("""COMPUTED_VALUE"""),"GRUPO 9")</f>
        <v>GRUPO 9</v>
      </c>
      <c r="D593" s="61" t="str">
        <f ca="1">IFERROR(__xludf.DUMMYFUNCTION("""COMPUTED_VALUE"""),"INSUMOS LABORATORIO")</f>
        <v>INSUMOS LABORATORIO</v>
      </c>
      <c r="E593" s="61" t="str">
        <f ca="1">IFERROR(__xludf.DUMMYFUNCTION("""COMPUTED_VALUE"""),"CREATININA QUÍMICA SECA SKYLA (DISCO) PARA EL EQUIPO SKYLA VB1, SERIE S2H20021513- CAJA X 12 UNIDADES")</f>
        <v>CREATININA QUÍMICA SECA SKYLA (DISCO) PARA EL EQUIPO SKYLA VB1, SERIE S2H20021513- CAJA X 12 UNIDADES</v>
      </c>
      <c r="F593" s="60" t="str">
        <f ca="1">IFERROR(__xludf.DUMMYFUNCTION("""COMPUTED_VALUE"""),"CAJA")</f>
        <v>CAJA</v>
      </c>
      <c r="G593" s="64">
        <f ca="1">IFERROR(__xludf.DUMMYFUNCTION("""COMPUTED_VALUE"""),217044)</f>
        <v>217044</v>
      </c>
      <c r="H593" s="40" t="str">
        <f ca="1">IFERROR(__xludf.DUMMYFUNCTION("""COMPUTED_VALUE"""),"ANEXO TECNICO")</f>
        <v>ANEXO TECNICO</v>
      </c>
    </row>
    <row r="594" spans="1:8">
      <c r="A594" s="60">
        <f ca="1">IFERROR(__xludf.DUMMYFUNCTION("""COMPUTED_VALUE"""),566)</f>
        <v>566</v>
      </c>
      <c r="B594" s="61" t="str">
        <f ca="1">IFERROR(__xludf.DUMMYFUNCTION("""COMPUTED_VALUE"""),"NO PERECEDERO")</f>
        <v>NO PERECEDERO</v>
      </c>
      <c r="C594" s="62" t="str">
        <f ca="1">IFERROR(__xludf.DUMMYFUNCTION("""COMPUTED_VALUE"""),"GRUPO 9")</f>
        <v>GRUPO 9</v>
      </c>
      <c r="D594" s="61" t="str">
        <f ca="1">IFERROR(__xludf.DUMMYFUNCTION("""COMPUTED_VALUE"""),"INSUMOS LABORATORIO")</f>
        <v>INSUMOS LABORATORIO</v>
      </c>
      <c r="E594" s="61" t="str">
        <f ca="1">IFERROR(__xludf.DUMMYFUNCTION("""COMPUTED_VALUE"""),"DILUYENTE PARA PRUEBAS INDIVIDUALES/DUALES POR UNIDAD PARA EL EQUIPO SKYLA VB1, SERIE S2H20021513 (PAQUETE X 30 UNIDADES)")</f>
        <v>DILUYENTE PARA PRUEBAS INDIVIDUALES/DUALES POR UNIDAD PARA EL EQUIPO SKYLA VB1, SERIE S2H20021513 (PAQUETE X 30 UNIDADES)</v>
      </c>
      <c r="F594" s="60" t="str">
        <f ca="1">IFERROR(__xludf.DUMMYFUNCTION("""COMPUTED_VALUE"""),"PAQUETE")</f>
        <v>PAQUETE</v>
      </c>
      <c r="G594" s="64">
        <f ca="1">IFERROR(__xludf.DUMMYFUNCTION("""COMPUTED_VALUE"""),90000)</f>
        <v>90000</v>
      </c>
      <c r="H594" s="40" t="str">
        <f ca="1">IFERROR(__xludf.DUMMYFUNCTION("""COMPUTED_VALUE"""),"ANEXO TECNICO")</f>
        <v>ANEXO TECNICO</v>
      </c>
    </row>
    <row r="595" spans="1:8">
      <c r="A595" s="60">
        <f ca="1">IFERROR(__xludf.DUMMYFUNCTION("""COMPUTED_VALUE"""),567)</f>
        <v>567</v>
      </c>
      <c r="B595" s="61" t="str">
        <f ca="1">IFERROR(__xludf.DUMMYFUNCTION("""COMPUTED_VALUE"""),"NO PERECEDERO")</f>
        <v>NO PERECEDERO</v>
      </c>
      <c r="C595" s="62" t="str">
        <f ca="1">IFERROR(__xludf.DUMMYFUNCTION("""COMPUTED_VALUE"""),"GRUPO 9")</f>
        <v>GRUPO 9</v>
      </c>
      <c r="D595" s="61" t="str">
        <f ca="1">IFERROR(__xludf.DUMMYFUNCTION("""COMPUTED_VALUE"""),"INSUMOS LABORATORIO")</f>
        <v>INSUMOS LABORATORIO</v>
      </c>
      <c r="E595" s="61" t="str">
        <f ca="1">IFERROR(__xludf.DUMMYFUNCTION("""COMPUTED_VALUE"""),"PAPEL TÉRMICO PARA EL EQUIPO SKYLA VB1, SERIE S2H20021513 POR 1 ROLLO")</f>
        <v>PAPEL TÉRMICO PARA EL EQUIPO SKYLA VB1, SERIE S2H20021513 POR 1 ROLLO</v>
      </c>
      <c r="F595" s="60" t="str">
        <f ca="1">IFERROR(__xludf.DUMMYFUNCTION("""COMPUTED_VALUE"""),"ROLLO")</f>
        <v>ROLLO</v>
      </c>
      <c r="G595" s="64">
        <f ca="1">IFERROR(__xludf.DUMMYFUNCTION("""COMPUTED_VALUE"""),16861)</f>
        <v>16861</v>
      </c>
      <c r="H595" s="40" t="str">
        <f ca="1">IFERROR(__xludf.DUMMYFUNCTION("""COMPUTED_VALUE"""),"ANEXO TECNICO")</f>
        <v>ANEXO TECNICO</v>
      </c>
    </row>
    <row r="596" spans="1:8">
      <c r="A596" s="60">
        <f ca="1">IFERROR(__xludf.DUMMYFUNCTION("""COMPUTED_VALUE"""),568)</f>
        <v>568</v>
      </c>
      <c r="B596" s="61" t="str">
        <f ca="1">IFERROR(__xludf.DUMMYFUNCTION("""COMPUTED_VALUE"""),"NO PERECEDERO")</f>
        <v>NO PERECEDERO</v>
      </c>
      <c r="C596" s="62" t="str">
        <f ca="1">IFERROR(__xludf.DUMMYFUNCTION("""COMPUTED_VALUE"""),"GRUPO 9")</f>
        <v>GRUPO 9</v>
      </c>
      <c r="D596" s="61" t="str">
        <f ca="1">IFERROR(__xludf.DUMMYFUNCTION("""COMPUTED_VALUE"""),"INSUMOS LABORATORIO")</f>
        <v>INSUMOS LABORATORIO</v>
      </c>
      <c r="E596" s="61" t="str">
        <f ca="1">IFERROR(__xludf.DUMMYFUNCTION("""COMPUTED_VALUE"""),"PERFIL AVES Y REPTILES (AST, GLUCOSA, PROTEINA TOTAL, ALBUMINA, FOSFORO, CALCIO, SODIO, POTASIO, CLORO, CPK, ÁCIDOS BILIARES, ÁCIDO ÚRICO, GLOBULINAS) PARA EL EQUIPO SKYLA VB1, SERIE S2H20021513- QUÍMICA SECA SKYLA (DISCO) CAJA X 10 UNIDADES")</f>
        <v>PERFIL AVES Y REPTILES (AST, GLUCOSA, PROTEINA TOTAL, ALBUMINA, FOSFORO, CALCIO, SODIO, POTASIO, CLORO, CPK, ÁCIDOS BILIARES, ÁCIDO ÚRICO, GLOBULINAS) PARA EL EQUIPO SKYLA VB1, SERIE S2H20021513- QUÍMICA SECA SKYLA (DISCO) CAJA X 10 UNIDADES</v>
      </c>
      <c r="F596" s="60" t="str">
        <f ca="1">IFERROR(__xludf.DUMMYFUNCTION("""COMPUTED_VALUE"""),"CAJA")</f>
        <v>CAJA</v>
      </c>
      <c r="G596" s="64">
        <f ca="1">IFERROR(__xludf.DUMMYFUNCTION("""COMPUTED_VALUE"""),93739)</f>
        <v>93739</v>
      </c>
      <c r="H596" s="40" t="str">
        <f ca="1">IFERROR(__xludf.DUMMYFUNCTION("""COMPUTED_VALUE"""),"ANEXO TECNICO")</f>
        <v>ANEXO TECNICO</v>
      </c>
    </row>
    <row r="597" spans="1:8">
      <c r="A597" s="60">
        <f ca="1">IFERROR(__xludf.DUMMYFUNCTION("""COMPUTED_VALUE"""),569)</f>
        <v>569</v>
      </c>
      <c r="B597" s="61" t="str">
        <f ca="1">IFERROR(__xludf.DUMMYFUNCTION("""COMPUTED_VALUE"""),"NO PERECEDERO")</f>
        <v>NO PERECEDERO</v>
      </c>
      <c r="C597" s="62" t="str">
        <f ca="1">IFERROR(__xludf.DUMMYFUNCTION("""COMPUTED_VALUE"""),"GRUPO 9")</f>
        <v>GRUPO 9</v>
      </c>
      <c r="D597" s="61" t="str">
        <f ca="1">IFERROR(__xludf.DUMMYFUNCTION("""COMPUTED_VALUE"""),"INSUMOS LABORATORIO")</f>
        <v>INSUMOS LABORATORIO</v>
      </c>
      <c r="E597" s="61" t="str">
        <f ca="1">IFERROR(__xludf.DUMMYFUNCTION("""COMPUTED_VALUE"""),"PERFIL DIAGNÓSTICO (ALP, ALT, AST, BUN, CREAT, GLUCOSA, PROTEINA TOTAL ALBUMINA, BILIRRUBINA TOTAL, AMILASA, FOSFORO, CALCIO, COLESTEROL. GLOBULINAS, REL. ALB/GLOB, REL. CALCIO/COLESTEROL) PARA EL EQUIPO SKYLA VB1, SERIE S2H20021513- QUÍMICA SECA SKYLA (D"&amp;"ISCO) CAJA X 20 UNIDADES")</f>
        <v>PERFIL DIAGNÓSTICO (ALP, ALT, AST, BUN, CREAT, GLUCOSA, PROTEINA TOTAL ALBUMINA, BILIRRUBINA TOTAL, AMILASA, FOSFORO, CALCIO, COLESTEROL. GLOBULINAS, REL. ALB/GLOB, REL. CALCIO/COLESTEROL) PARA EL EQUIPO SKYLA VB1, SERIE S2H20021513- QUÍMICA SECA SKYLA (DISCO) CAJA X 20 UNIDADES</v>
      </c>
      <c r="F597" s="60" t="str">
        <f ca="1">IFERROR(__xludf.DUMMYFUNCTION("""COMPUTED_VALUE"""),"CAJA")</f>
        <v>CAJA</v>
      </c>
      <c r="G597" s="64">
        <f ca="1">IFERROR(__xludf.DUMMYFUNCTION("""COMPUTED_VALUE"""),161726)</f>
        <v>161726</v>
      </c>
      <c r="H597" s="40" t="str">
        <f ca="1">IFERROR(__xludf.DUMMYFUNCTION("""COMPUTED_VALUE"""),"ANEXO TECNICO")</f>
        <v>ANEXO TECNICO</v>
      </c>
    </row>
    <row r="598" spans="1:8">
      <c r="A598" s="60">
        <f ca="1">IFERROR(__xludf.DUMMYFUNCTION("""COMPUTED_VALUE"""),570)</f>
        <v>570</v>
      </c>
      <c r="B598" s="61" t="str">
        <f ca="1">IFERROR(__xludf.DUMMYFUNCTION("""COMPUTED_VALUE"""),"NO PERECEDERO")</f>
        <v>NO PERECEDERO</v>
      </c>
      <c r="C598" s="62" t="str">
        <f ca="1">IFERROR(__xludf.DUMMYFUNCTION("""COMPUTED_VALUE"""),"GRUPO 9")</f>
        <v>GRUPO 9</v>
      </c>
      <c r="D598" s="61" t="str">
        <f ca="1">IFERROR(__xludf.DUMMYFUNCTION("""COMPUTED_VALUE"""),"INSUMOS LABORATORIO")</f>
        <v>INSUMOS LABORATORIO</v>
      </c>
      <c r="E598" s="61" t="str">
        <f ca="1">IFERROR(__xludf.DUMMYFUNCTION("""COMPUTED_VALUE"""),"PUNTAS PIPETAS EQUIPO SKYLA VB1, SERIE S2H20021513 X 500 UNIDADES")</f>
        <v>PUNTAS PIPETAS EQUIPO SKYLA VB1, SERIE S2H20021513 X 500 UNIDADES</v>
      </c>
      <c r="F598" s="60" t="str">
        <f ca="1">IFERROR(__xludf.DUMMYFUNCTION("""COMPUTED_VALUE"""),"CAJA")</f>
        <v>CAJA</v>
      </c>
      <c r="G598" s="64">
        <f ca="1">IFERROR(__xludf.DUMMYFUNCTION("""COMPUTED_VALUE"""),68520)</f>
        <v>68520</v>
      </c>
      <c r="H598" s="40" t="str">
        <f ca="1">IFERROR(__xludf.DUMMYFUNCTION("""COMPUTED_VALUE"""),"ANEXO TECNICO")</f>
        <v>ANEXO TECNICO</v>
      </c>
    </row>
    <row r="599" spans="1:8">
      <c r="A599" s="60">
        <f ca="1">IFERROR(__xludf.DUMMYFUNCTION("""COMPUTED_VALUE"""),571)</f>
        <v>571</v>
      </c>
      <c r="B599" s="61" t="str">
        <f ca="1">IFERROR(__xludf.DUMMYFUNCTION("""COMPUTED_VALUE"""),"NO PERECEDERO")</f>
        <v>NO PERECEDERO</v>
      </c>
      <c r="C599" s="62" t="str">
        <f ca="1">IFERROR(__xludf.DUMMYFUNCTION("""COMPUTED_VALUE"""),"GRUPO 9")</f>
        <v>GRUPO 9</v>
      </c>
      <c r="D599" s="61" t="str">
        <f ca="1">IFERROR(__xludf.DUMMYFUNCTION("""COMPUTED_VALUE"""),"INSUMOS LABORATORIO")</f>
        <v>INSUMOS LABORATORIO</v>
      </c>
      <c r="E599" s="61" t="str">
        <f ca="1">IFERROR(__xludf.DUMMYFUNCTION("""COMPUTED_VALUE"""),"LAMINAS PORTAOBJETOS CAJA POR 50 UNIDADES")</f>
        <v>LAMINAS PORTAOBJETOS CAJA POR 50 UNIDADES</v>
      </c>
      <c r="F599" s="60" t="str">
        <f ca="1">IFERROR(__xludf.DUMMYFUNCTION("""COMPUTED_VALUE"""),"CAJA")</f>
        <v>CAJA</v>
      </c>
      <c r="G599" s="64">
        <f ca="1">IFERROR(__xludf.DUMMYFUNCTION("""COMPUTED_VALUE"""),329841)</f>
        <v>329841</v>
      </c>
      <c r="H599" s="40" t="str">
        <f ca="1">IFERROR(__xludf.DUMMYFUNCTION("""COMPUTED_VALUE"""),"ANEXO TECNICO")</f>
        <v>ANEXO TECNICO</v>
      </c>
    </row>
    <row r="600" spans="1:8">
      <c r="A600" s="60">
        <f ca="1">IFERROR(__xludf.DUMMYFUNCTION("""COMPUTED_VALUE"""),572)</f>
        <v>572</v>
      </c>
      <c r="B600" s="61" t="str">
        <f ca="1">IFERROR(__xludf.DUMMYFUNCTION("""COMPUTED_VALUE"""),"NO PERECEDERO")</f>
        <v>NO PERECEDERO</v>
      </c>
      <c r="C600" s="62" t="str">
        <f ca="1">IFERROR(__xludf.DUMMYFUNCTION("""COMPUTED_VALUE"""),"GRUPO 9")</f>
        <v>GRUPO 9</v>
      </c>
      <c r="D600" s="61" t="str">
        <f ca="1">IFERROR(__xludf.DUMMYFUNCTION("""COMPUTED_VALUE"""),"INSUMOS LABORATORIO")</f>
        <v>INSUMOS LABORATORIO</v>
      </c>
      <c r="E600" s="61" t="str">
        <f ca="1">IFERROR(__xludf.DUMMYFUNCTION("""COMPUTED_VALUE"""),"LAMINILLAS CUBREOBJETOS CAJA POR 100 UNIDADES (22 X22)")</f>
        <v>LAMINILLAS CUBREOBJETOS CAJA POR 100 UNIDADES (22 X22)</v>
      </c>
      <c r="F600" s="60" t="str">
        <f ca="1">IFERROR(__xludf.DUMMYFUNCTION("""COMPUTED_VALUE"""),"CAJA")</f>
        <v>CAJA</v>
      </c>
      <c r="G600" s="64">
        <f ca="1">IFERROR(__xludf.DUMMYFUNCTION("""COMPUTED_VALUE"""),13311)</f>
        <v>13311</v>
      </c>
      <c r="H600" s="40" t="str">
        <f ca="1">IFERROR(__xludf.DUMMYFUNCTION("""COMPUTED_VALUE"""),"ANEXO TECNICO")</f>
        <v>ANEXO TECNICO</v>
      </c>
    </row>
    <row r="601" spans="1:8">
      <c r="A601" s="60">
        <f ca="1">IFERROR(__xludf.DUMMYFUNCTION("""COMPUTED_VALUE"""),573)</f>
        <v>573</v>
      </c>
      <c r="B601" s="61" t="str">
        <f ca="1">IFERROR(__xludf.DUMMYFUNCTION("""COMPUTED_VALUE"""),"NO PERECEDERO")</f>
        <v>NO PERECEDERO</v>
      </c>
      <c r="C601" s="62" t="str">
        <f ca="1">IFERROR(__xludf.DUMMYFUNCTION("""COMPUTED_VALUE"""),"GRUPO 9")</f>
        <v>GRUPO 9</v>
      </c>
      <c r="D601" s="61" t="str">
        <f ca="1">IFERROR(__xludf.DUMMYFUNCTION("""COMPUTED_VALUE"""),"INSUMOS LABORATORIO")</f>
        <v>INSUMOS LABORATORIO</v>
      </c>
      <c r="E601" s="61" t="str">
        <f ca="1">IFERROR(__xludf.DUMMYFUNCTION("""COMPUTED_VALUE"""),"LAMINILLAS CUBREOBJETOS CAJA POR 100 UNIDADES (22X40)")</f>
        <v>LAMINILLAS CUBREOBJETOS CAJA POR 100 UNIDADES (22X40)</v>
      </c>
      <c r="F601" s="60" t="str">
        <f ca="1">IFERROR(__xludf.DUMMYFUNCTION("""COMPUTED_VALUE"""),"CAJA")</f>
        <v>CAJA</v>
      </c>
      <c r="G601" s="64">
        <f ca="1">IFERROR(__xludf.DUMMYFUNCTION("""COMPUTED_VALUE"""),10612)</f>
        <v>10612</v>
      </c>
      <c r="H601" s="40" t="str">
        <f ca="1">IFERROR(__xludf.DUMMYFUNCTION("""COMPUTED_VALUE"""),"ANEXO TECNICO")</f>
        <v>ANEXO TECNICO</v>
      </c>
    </row>
    <row r="602" spans="1:8">
      <c r="A602" s="60">
        <f ca="1">IFERROR(__xludf.DUMMYFUNCTION("""COMPUTED_VALUE"""),574)</f>
        <v>574</v>
      </c>
      <c r="B602" s="61" t="str">
        <f ca="1">IFERROR(__xludf.DUMMYFUNCTION("""COMPUTED_VALUE"""),"NO PERECEDERO")</f>
        <v>NO PERECEDERO</v>
      </c>
      <c r="C602" s="62" t="str">
        <f ca="1">IFERROR(__xludf.DUMMYFUNCTION("""COMPUTED_VALUE"""),"GRUPO 9")</f>
        <v>GRUPO 9</v>
      </c>
      <c r="D602" s="61" t="str">
        <f ca="1">IFERROR(__xludf.DUMMYFUNCTION("""COMPUTED_VALUE"""),"INSUMOS LABORATORIO")</f>
        <v>INSUMOS LABORATORIO</v>
      </c>
      <c r="E602" s="61" t="str">
        <f ca="1">IFERROR(__xludf.DUMMYFUNCTION("""COMPUTED_VALUE"""),"METANOL ABSOLUTO 1 LITRO")</f>
        <v>METANOL ABSOLUTO 1 LITRO</v>
      </c>
      <c r="F602" s="60" t="str">
        <f ca="1">IFERROR(__xludf.DUMMYFUNCTION("""COMPUTED_VALUE"""),"FRASCO")</f>
        <v>FRASCO</v>
      </c>
      <c r="G602" s="64">
        <f ca="1">IFERROR(__xludf.DUMMYFUNCTION("""COMPUTED_VALUE"""),108488)</f>
        <v>108488</v>
      </c>
      <c r="H602" s="40" t="str">
        <f ca="1">IFERROR(__xludf.DUMMYFUNCTION("""COMPUTED_VALUE"""),"ANEXO TECNICO")</f>
        <v>ANEXO TECNICO</v>
      </c>
    </row>
    <row r="603" spans="1:8">
      <c r="A603" s="60">
        <f ca="1">IFERROR(__xludf.DUMMYFUNCTION("""COMPUTED_VALUE"""),575)</f>
        <v>575</v>
      </c>
      <c r="B603" s="61" t="str">
        <f ca="1">IFERROR(__xludf.DUMMYFUNCTION("""COMPUTED_VALUE"""),"NO PERECEDERO")</f>
        <v>NO PERECEDERO</v>
      </c>
      <c r="C603" s="62" t="str">
        <f ca="1">IFERROR(__xludf.DUMMYFUNCTION("""COMPUTED_VALUE"""),"GRUPO 9")</f>
        <v>GRUPO 9</v>
      </c>
      <c r="D603" s="61" t="str">
        <f ca="1">IFERROR(__xludf.DUMMYFUNCTION("""COMPUTED_VALUE"""),"INSUMOS LABORATORIO")</f>
        <v>INSUMOS LABORATORIO</v>
      </c>
      <c r="E603" s="61" t="str">
        <f ca="1">IFERROR(__xludf.DUMMYFUNCTION("""COMPUTED_VALUE"""),"TINCIÓN DE GRAM KIT POR 4 REACTIVOS (VIOLETA DE GRAM, LUGOL DE GRAM, ALCOHOL ACETONA, FUCSINA DE GRAM)- FRASCO X 200ML")</f>
        <v>TINCIÓN DE GRAM KIT POR 4 REACTIVOS (VIOLETA DE GRAM, LUGOL DE GRAM, ALCOHOL ACETONA, FUCSINA DE GRAM)- FRASCO X 200ML</v>
      </c>
      <c r="F603" s="60" t="str">
        <f ca="1">IFERROR(__xludf.DUMMYFUNCTION("""COMPUTED_VALUE"""),"FRASCO")</f>
        <v>FRASCO</v>
      </c>
      <c r="G603" s="64">
        <f ca="1">IFERROR(__xludf.DUMMYFUNCTION("""COMPUTED_VALUE"""),306361)</f>
        <v>306361</v>
      </c>
      <c r="H603" s="40" t="str">
        <f ca="1">IFERROR(__xludf.DUMMYFUNCTION("""COMPUTED_VALUE"""),"ANEXO TECNICO")</f>
        <v>ANEXO TECNICO</v>
      </c>
    </row>
    <row r="604" spans="1:8">
      <c r="A604" s="60">
        <f ca="1">IFERROR(__xludf.DUMMYFUNCTION("""COMPUTED_VALUE"""),576)</f>
        <v>576</v>
      </c>
      <c r="B604" s="61" t="str">
        <f ca="1">IFERROR(__xludf.DUMMYFUNCTION("""COMPUTED_VALUE"""),"NO PERECEDERO")</f>
        <v>NO PERECEDERO</v>
      </c>
      <c r="C604" s="62" t="str">
        <f ca="1">IFERROR(__xludf.DUMMYFUNCTION("""COMPUTED_VALUE"""),"GRUPO 9")</f>
        <v>GRUPO 9</v>
      </c>
      <c r="D604" s="61" t="str">
        <f ca="1">IFERROR(__xludf.DUMMYFUNCTION("""COMPUTED_VALUE"""),"INSUMOS LABORATORIO")</f>
        <v>INSUMOS LABORATORIO</v>
      </c>
      <c r="E604" s="61" t="str">
        <f ca="1">IFERROR(__xludf.DUMMYFUNCTION("""COMPUTED_VALUE"""),"ÁCIDO NÍTRICO FRASCO 1 LITRO")</f>
        <v>ÁCIDO NÍTRICO FRASCO 1 LITRO</v>
      </c>
      <c r="F604" s="60" t="str">
        <f ca="1">IFERROR(__xludf.DUMMYFUNCTION("""COMPUTED_VALUE"""),"FRASCO")</f>
        <v>FRASCO</v>
      </c>
      <c r="G604" s="64">
        <f ca="1">IFERROR(__xludf.DUMMYFUNCTION("""COMPUTED_VALUE"""),149005)</f>
        <v>149005</v>
      </c>
      <c r="H604" s="40" t="str">
        <f ca="1">IFERROR(__xludf.DUMMYFUNCTION("""COMPUTED_VALUE"""),"ANEXO TECNICO")</f>
        <v>ANEXO TECNICO</v>
      </c>
    </row>
    <row r="605" spans="1:8">
      <c r="A605" s="60">
        <f ca="1">IFERROR(__xludf.DUMMYFUNCTION("""COMPUTED_VALUE"""),577)</f>
        <v>577</v>
      </c>
      <c r="B605" s="61" t="str">
        <f ca="1">IFERROR(__xludf.DUMMYFUNCTION("""COMPUTED_VALUE"""),"NO PERECEDERO")</f>
        <v>NO PERECEDERO</v>
      </c>
      <c r="C605" s="62" t="str">
        <f ca="1">IFERROR(__xludf.DUMMYFUNCTION("""COMPUTED_VALUE"""),"GRUPO 9")</f>
        <v>GRUPO 9</v>
      </c>
      <c r="D605" s="61" t="str">
        <f ca="1">IFERROR(__xludf.DUMMYFUNCTION("""COMPUTED_VALUE"""),"INSUMOS LABORATORIO")</f>
        <v>INSUMOS LABORATORIO</v>
      </c>
      <c r="E605" s="61" t="str">
        <f ca="1">IFERROR(__xludf.DUMMYFUNCTION("""COMPUTED_VALUE"""),"URIT 11 VET: TIRAS DE PAPEL DE PRUEBA DE ORINA (FRASCO POR 100 TIRAS)")</f>
        <v>URIT 11 VET: TIRAS DE PAPEL DE PRUEBA DE ORINA (FRASCO POR 100 TIRAS)</v>
      </c>
      <c r="F605" s="60" t="str">
        <f ca="1">IFERROR(__xludf.DUMMYFUNCTION("""COMPUTED_VALUE"""),"FRASCO")</f>
        <v>FRASCO</v>
      </c>
      <c r="G605" s="64">
        <f ca="1">IFERROR(__xludf.DUMMYFUNCTION("""COMPUTED_VALUE"""),89580)</f>
        <v>89580</v>
      </c>
      <c r="H605" s="40" t="str">
        <f ca="1">IFERROR(__xludf.DUMMYFUNCTION("""COMPUTED_VALUE"""),"ANEXO TECNICO")</f>
        <v>ANEXO TECNICO</v>
      </c>
    </row>
    <row r="606" spans="1:8">
      <c r="A606" s="60">
        <f ca="1">IFERROR(__xludf.DUMMYFUNCTION("""COMPUTED_VALUE"""),578)</f>
        <v>578</v>
      </c>
      <c r="B606" s="61" t="str">
        <f ca="1">IFERROR(__xludf.DUMMYFUNCTION("""COMPUTED_VALUE"""),"NO PERECEDERO")</f>
        <v>NO PERECEDERO</v>
      </c>
      <c r="C606" s="62" t="str">
        <f ca="1">IFERROR(__xludf.DUMMYFUNCTION("""COMPUTED_VALUE"""),"GRUPO 9")</f>
        <v>GRUPO 9</v>
      </c>
      <c r="D606" s="61" t="str">
        <f ca="1">IFERROR(__xludf.DUMMYFUNCTION("""COMPUTED_VALUE"""),"INSUMOS LABORATORIO")</f>
        <v>INSUMOS LABORATORIO</v>
      </c>
      <c r="E606" s="61" t="str">
        <f ca="1">IFERROR(__xludf.DUMMYFUNCTION("""COMPUTED_VALUE"""),"TUBO DE ENSAYO PLÁSTICO 12×75 MM (5 ML).CAJA X 500 UNIDADES")</f>
        <v>TUBO DE ENSAYO PLÁSTICO 12×75 MM (5 ML).CAJA X 500 UNIDADES</v>
      </c>
      <c r="F606" s="60" t="str">
        <f ca="1">IFERROR(__xludf.DUMMYFUNCTION("""COMPUTED_VALUE"""),"CAJA")</f>
        <v>CAJA</v>
      </c>
      <c r="G606" s="64">
        <f ca="1">IFERROR(__xludf.DUMMYFUNCTION("""COMPUTED_VALUE"""),126933)</f>
        <v>126933</v>
      </c>
      <c r="H606" s="40" t="str">
        <f ca="1">IFERROR(__xludf.DUMMYFUNCTION("""COMPUTED_VALUE"""),"ANEXO TECNICO")</f>
        <v>ANEXO TECNICO</v>
      </c>
    </row>
    <row r="607" spans="1:8">
      <c r="A607" s="60">
        <f ca="1">IFERROR(__xludf.DUMMYFUNCTION("""COMPUTED_VALUE"""),579)</f>
        <v>579</v>
      </c>
      <c r="B607" s="61" t="str">
        <f ca="1">IFERROR(__xludf.DUMMYFUNCTION("""COMPUTED_VALUE"""),"NO PERECEDERO")</f>
        <v>NO PERECEDERO</v>
      </c>
      <c r="C607" s="62" t="str">
        <f ca="1">IFERROR(__xludf.DUMMYFUNCTION("""COMPUTED_VALUE"""),"GRUPO 9")</f>
        <v>GRUPO 9</v>
      </c>
      <c r="D607" s="61" t="str">
        <f ca="1">IFERROR(__xludf.DUMMYFUNCTION("""COMPUTED_VALUE"""),"INSUMOS LABORATORIO")</f>
        <v>INSUMOS LABORATORIO</v>
      </c>
      <c r="E607" s="61" t="str">
        <f ca="1">IFERROR(__xludf.DUMMYFUNCTION("""COMPUTED_VALUE"""),"NACL CLORURO DE SODIO AL 99% -FRASCO X 100GR (GRADO IUPAC, PARA USOS DE LABORATORIO, ANÁLISIS, INVESTIGACIÓN Y QUÍMICA FINA)")</f>
        <v>NACL CLORURO DE SODIO AL 99% -FRASCO X 100GR (GRADO IUPAC, PARA USOS DE LABORATORIO, ANÁLISIS, INVESTIGACIÓN Y QUÍMICA FINA)</v>
      </c>
      <c r="F607" s="60" t="str">
        <f ca="1">IFERROR(__xludf.DUMMYFUNCTION("""COMPUTED_VALUE"""),"FRASCO")</f>
        <v>FRASCO</v>
      </c>
      <c r="G607" s="64">
        <f ca="1">IFERROR(__xludf.DUMMYFUNCTION("""COMPUTED_VALUE"""),95200)</f>
        <v>95200</v>
      </c>
      <c r="H607" s="40" t="str">
        <f ca="1">IFERROR(__xludf.DUMMYFUNCTION("""COMPUTED_VALUE"""),"ANEXO TECNICO")</f>
        <v>ANEXO TECNICO</v>
      </c>
    </row>
    <row r="608" spans="1:8">
      <c r="A608" s="60">
        <f ca="1">IFERROR(__xludf.DUMMYFUNCTION("""COMPUTED_VALUE"""),580)</f>
        <v>580</v>
      </c>
      <c r="B608" s="61" t="str">
        <f ca="1">IFERROR(__xludf.DUMMYFUNCTION("""COMPUTED_VALUE"""),"NO PERECEDERO")</f>
        <v>NO PERECEDERO</v>
      </c>
      <c r="C608" s="62" t="str">
        <f ca="1">IFERROR(__xludf.DUMMYFUNCTION("""COMPUTED_VALUE"""),"GRUPO 9")</f>
        <v>GRUPO 9</v>
      </c>
      <c r="D608" s="61" t="str">
        <f ca="1">IFERROR(__xludf.DUMMYFUNCTION("""COMPUTED_VALUE"""),"INSUMOS LABORATORIO")</f>
        <v>INSUMOS LABORATORIO</v>
      </c>
      <c r="E608" s="61" t="str">
        <f ca="1">IFERROR(__xludf.DUMMYFUNCTION("""COMPUTED_VALUE"""),"NA2SO4 SULFATO DE SODIO O SODIO SULFATO ANHIDRO-FRASCO X 100GR (GRADO IUPAC, PARA USOS DE LABORATORIO, ANÁLISIS, INVESTIGACIÓN Y QUÍMICA FINA)")</f>
        <v>NA2SO4 SULFATO DE SODIO O SODIO SULFATO ANHIDRO-FRASCO X 100GR (GRADO IUPAC, PARA USOS DE LABORATORIO, ANÁLISIS, INVESTIGACIÓN Y QUÍMICA FINA)</v>
      </c>
      <c r="F608" s="60" t="str">
        <f ca="1">IFERROR(__xludf.DUMMYFUNCTION("""COMPUTED_VALUE"""),"FRASCO")</f>
        <v>FRASCO</v>
      </c>
      <c r="G608" s="64">
        <f ca="1">IFERROR(__xludf.DUMMYFUNCTION("""COMPUTED_VALUE"""),280959)</f>
        <v>280959</v>
      </c>
      <c r="H608" s="40" t="str">
        <f ca="1">IFERROR(__xludf.DUMMYFUNCTION("""COMPUTED_VALUE"""),"ANEXO TECNICO")</f>
        <v>ANEXO TECNICO</v>
      </c>
    </row>
    <row r="609" spans="1:8">
      <c r="A609" s="60">
        <f ca="1">IFERROR(__xludf.DUMMYFUNCTION("""COMPUTED_VALUE"""),581)</f>
        <v>581</v>
      </c>
      <c r="B609" s="61" t="str">
        <f ca="1">IFERROR(__xludf.DUMMYFUNCTION("""COMPUTED_VALUE"""),"NO PERECEDERO")</f>
        <v>NO PERECEDERO</v>
      </c>
      <c r="C609" s="62" t="str">
        <f ca="1">IFERROR(__xludf.DUMMYFUNCTION("""COMPUTED_VALUE"""),"GRUPO 9")</f>
        <v>GRUPO 9</v>
      </c>
      <c r="D609" s="61" t="str">
        <f ca="1">IFERROR(__xludf.DUMMYFUNCTION("""COMPUTED_VALUE"""),"INSUMOS LABORATORIO")</f>
        <v>INSUMOS LABORATORIO</v>
      </c>
      <c r="E609" s="61" t="str">
        <f ca="1">IFERROR(__xludf.DUMMYFUNCTION("""COMPUTED_VALUE"""),"NA2HPO4 FOSFATO SÓDICO O FOSFATO DIBÁSICO ANHIDRO-FRASCO X 100GR (GRADO IUPAC, PARA USOS DE LABORATORIO, ANÁLISIS, INVESTIGACIÓN Y QUÍMICA FINA)")</f>
        <v>NA2HPO4 FOSFATO SÓDICO O FOSFATO DIBÁSICO ANHIDRO-FRASCO X 100GR (GRADO IUPAC, PARA USOS DE LABORATORIO, ANÁLISIS, INVESTIGACIÓN Y QUÍMICA FINA)</v>
      </c>
      <c r="F609" s="60" t="str">
        <f ca="1">IFERROR(__xludf.DUMMYFUNCTION("""COMPUTED_VALUE"""),"FRASCO")</f>
        <v>FRASCO</v>
      </c>
      <c r="G609" s="64">
        <f ca="1">IFERROR(__xludf.DUMMYFUNCTION("""COMPUTED_VALUE"""),252399)</f>
        <v>252399</v>
      </c>
      <c r="H609" s="40" t="str">
        <f ca="1">IFERROR(__xludf.DUMMYFUNCTION("""COMPUTED_VALUE"""),"ANEXO TECNICO")</f>
        <v>ANEXO TECNICO</v>
      </c>
    </row>
    <row r="610" spans="1:8">
      <c r="A610" s="60">
        <f ca="1">IFERROR(__xludf.DUMMYFUNCTION("""COMPUTED_VALUE"""),582)</f>
        <v>582</v>
      </c>
      <c r="B610" s="61" t="str">
        <f ca="1">IFERROR(__xludf.DUMMYFUNCTION("""COMPUTED_VALUE"""),"NO PERECEDERO")</f>
        <v>NO PERECEDERO</v>
      </c>
      <c r="C610" s="62" t="str">
        <f ca="1">IFERROR(__xludf.DUMMYFUNCTION("""COMPUTED_VALUE"""),"GRUPO 9")</f>
        <v>GRUPO 9</v>
      </c>
      <c r="D610" s="61" t="str">
        <f ca="1">IFERROR(__xludf.DUMMYFUNCTION("""COMPUTED_VALUE"""),"INSUMOS LABORATORIO")</f>
        <v>INSUMOS LABORATORIO</v>
      </c>
      <c r="E610" s="61" t="str">
        <f ca="1">IFERROR(__xludf.DUMMYFUNCTION("""COMPUTED_VALUE"""),"KH2PO4 FOSFATO MONO POTÁSICO-FRASCO X 100GR (GRADO IUPAC, PARA USOS DE LABORATORIO, ANÁLISIS, INVESTIGACIÓN Y QUÍMICA FINA)")</f>
        <v>KH2PO4 FOSFATO MONO POTÁSICO-FRASCO X 100GR (GRADO IUPAC, PARA USOS DE LABORATORIO, ANÁLISIS, INVESTIGACIÓN Y QUÍMICA FINA)</v>
      </c>
      <c r="F610" s="60" t="str">
        <f ca="1">IFERROR(__xludf.DUMMYFUNCTION("""COMPUTED_VALUE"""),"FRASCO")</f>
        <v>FRASCO</v>
      </c>
      <c r="G610" s="64">
        <f ca="1">IFERROR(__xludf.DUMMYFUNCTION("""COMPUTED_VALUE"""),341530)</f>
        <v>341530</v>
      </c>
      <c r="H610" s="40" t="str">
        <f ca="1">IFERROR(__xludf.DUMMYFUNCTION("""COMPUTED_VALUE"""),"ANEXO TECNICO")</f>
        <v>ANEXO TECNICO</v>
      </c>
    </row>
    <row r="611" spans="1:8">
      <c r="A611" s="60">
        <f ca="1">IFERROR(__xludf.DUMMYFUNCTION("""COMPUTED_VALUE"""),583)</f>
        <v>583</v>
      </c>
      <c r="B611" s="61" t="str">
        <f ca="1">IFERROR(__xludf.DUMMYFUNCTION("""COMPUTED_VALUE"""),"NO PERECEDERO")</f>
        <v>NO PERECEDERO</v>
      </c>
      <c r="C611" s="62" t="str">
        <f ca="1">IFERROR(__xludf.DUMMYFUNCTION("""COMPUTED_VALUE"""),"GRUPO 9")</f>
        <v>GRUPO 9</v>
      </c>
      <c r="D611" s="61" t="str">
        <f ca="1">IFERROR(__xludf.DUMMYFUNCTION("""COMPUTED_VALUE"""),"INSUMOS LABORATORIO")</f>
        <v>INSUMOS LABORATORIO</v>
      </c>
      <c r="E611" s="61" t="str">
        <f ca="1">IFERROR(__xludf.DUMMYFUNCTION("""COMPUTED_VALUE"""),"FORMALDEHIDO 37% FRASCO X 100ML (PARA USOS DE LABORATORIO)")</f>
        <v>FORMALDEHIDO 37% FRASCO X 100ML (PARA USOS DE LABORATORIO)</v>
      </c>
      <c r="F611" s="60" t="str">
        <f ca="1">IFERROR(__xludf.DUMMYFUNCTION("""COMPUTED_VALUE"""),"FRASCO")</f>
        <v>FRASCO</v>
      </c>
      <c r="G611" s="64">
        <f ca="1">IFERROR(__xludf.DUMMYFUNCTION("""COMPUTED_VALUE"""),64260)</f>
        <v>64260</v>
      </c>
      <c r="H611" s="40" t="str">
        <f ca="1">IFERROR(__xludf.DUMMYFUNCTION("""COMPUTED_VALUE"""),"ANEXO TECNICO")</f>
        <v>ANEXO TECNICO</v>
      </c>
    </row>
    <row r="612" spans="1:8">
      <c r="A612" s="60">
        <f ca="1">IFERROR(__xludf.DUMMYFUNCTION("""COMPUTED_VALUE"""),584)</f>
        <v>584</v>
      </c>
      <c r="B612" s="61" t="str">
        <f ca="1">IFERROR(__xludf.DUMMYFUNCTION("""COMPUTED_VALUE"""),"NO PERECEDERO")</f>
        <v>NO PERECEDERO</v>
      </c>
      <c r="C612" s="62" t="str">
        <f ca="1">IFERROR(__xludf.DUMMYFUNCTION("""COMPUTED_VALUE"""),"GRUPO 9")</f>
        <v>GRUPO 9</v>
      </c>
      <c r="D612" s="61" t="str">
        <f ca="1">IFERROR(__xludf.DUMMYFUNCTION("""COMPUTED_VALUE"""),"INSUMOS LABORATORIO")</f>
        <v>INSUMOS LABORATORIO</v>
      </c>
      <c r="E612" s="61" t="str">
        <f ca="1">IFERROR(__xludf.DUMMYFUNCTION("""COMPUTED_VALUE"""),"CRISTAL VIOLETA EN POLVO-FRASCO X 25GR (GRADO IUPAC, PARA USOS DE LABORATORIO, ANÁLISIS, INVESTIGACIÓN Y QUÍMICA FINA)")</f>
        <v>CRISTAL VIOLETA EN POLVO-FRASCO X 25GR (GRADO IUPAC, PARA USOS DE LABORATORIO, ANÁLISIS, INVESTIGACIÓN Y QUÍMICA FINA)</v>
      </c>
      <c r="F612" s="60" t="str">
        <f ca="1">IFERROR(__xludf.DUMMYFUNCTION("""COMPUTED_VALUE"""),"FRASCO")</f>
        <v>FRASCO</v>
      </c>
      <c r="G612" s="64">
        <f ca="1">IFERROR(__xludf.DUMMYFUNCTION("""COMPUTED_VALUE"""),987700)</f>
        <v>987700</v>
      </c>
      <c r="H612" s="40" t="str">
        <f ca="1">IFERROR(__xludf.DUMMYFUNCTION("""COMPUTED_VALUE"""),"ANEXO TECNICO")</f>
        <v>ANEXO TECNICO</v>
      </c>
    </row>
    <row r="613" spans="1:8">
      <c r="A613" s="60">
        <f ca="1">IFERROR(__xludf.DUMMYFUNCTION("""COMPUTED_VALUE"""),585)</f>
        <v>585</v>
      </c>
      <c r="B613" s="61" t="str">
        <f ca="1">IFERROR(__xludf.DUMMYFUNCTION("""COMPUTED_VALUE"""),"NO PERECEDERO")</f>
        <v>NO PERECEDERO</v>
      </c>
      <c r="C613" s="62" t="str">
        <f ca="1">IFERROR(__xludf.DUMMYFUNCTION("""COMPUTED_VALUE"""),"GRUPO 9")</f>
        <v>GRUPO 9</v>
      </c>
      <c r="D613" s="61" t="str">
        <f ca="1">IFERROR(__xludf.DUMMYFUNCTION("""COMPUTED_VALUE"""),"INSUMOS LABORATORIO")</f>
        <v>INSUMOS LABORATORIO</v>
      </c>
      <c r="E613" s="61" t="str">
        <f ca="1">IFERROR(__xludf.DUMMYFUNCTION("""COMPUTED_VALUE"""),"ALARMA COCINA CRONOMETRO TEMPORIZADOR DIGITAL")</f>
        <v>ALARMA COCINA CRONOMETRO TEMPORIZADOR DIGITAL</v>
      </c>
      <c r="F613" s="60" t="str">
        <f ca="1">IFERROR(__xludf.DUMMYFUNCTION("""COMPUTED_VALUE"""),"UNIDAD")</f>
        <v>UNIDAD</v>
      </c>
      <c r="G613" s="64">
        <f ca="1">IFERROR(__xludf.DUMMYFUNCTION("""COMPUTED_VALUE"""),100483)</f>
        <v>100483</v>
      </c>
      <c r="H613" s="40" t="str">
        <f ca="1">IFERROR(__xludf.DUMMYFUNCTION("""COMPUTED_VALUE"""),"ANEXO TECNICO")</f>
        <v>ANEXO TECNICO</v>
      </c>
    </row>
    <row r="614" spans="1:8">
      <c r="A614" s="60">
        <f ca="1">IFERROR(__xludf.DUMMYFUNCTION("""COMPUTED_VALUE"""),586)</f>
        <v>586</v>
      </c>
      <c r="B614" s="61" t="str">
        <f ca="1">IFERROR(__xludf.DUMMYFUNCTION("""COMPUTED_VALUE"""),"NO PERECEDERO")</f>
        <v>NO PERECEDERO</v>
      </c>
      <c r="C614" s="62" t="str">
        <f ca="1">IFERROR(__xludf.DUMMYFUNCTION("""COMPUTED_VALUE"""),"GRUPO 9")</f>
        <v>GRUPO 9</v>
      </c>
      <c r="D614" s="61" t="str">
        <f ca="1">IFERROR(__xludf.DUMMYFUNCTION("""COMPUTED_VALUE"""),"INSUMOS LABORATORIO")</f>
        <v>INSUMOS LABORATORIO</v>
      </c>
      <c r="E614" s="61" t="str">
        <f ca="1">IFERROR(__xludf.DUMMYFUNCTION("""COMPUTED_VALUE"""),"BOLSA DE AUTOCLAVE DE ESTERILIZACIÓN AUTOSELLANTE-PAQUETE X 200 UNIDADES 3.5 X 10 PULGADAS")</f>
        <v>BOLSA DE AUTOCLAVE DE ESTERILIZACIÓN AUTOSELLANTE-PAQUETE X 200 UNIDADES 3.5 X 10 PULGADAS</v>
      </c>
      <c r="F614" s="60" t="str">
        <f ca="1">IFERROR(__xludf.DUMMYFUNCTION("""COMPUTED_VALUE"""),"PAQUETE")</f>
        <v>PAQUETE</v>
      </c>
      <c r="G614" s="64">
        <f ca="1">IFERROR(__xludf.DUMMYFUNCTION("""COMPUTED_VALUE"""),49980)</f>
        <v>49980</v>
      </c>
      <c r="H614" s="40" t="str">
        <f ca="1">IFERROR(__xludf.DUMMYFUNCTION("""COMPUTED_VALUE"""),"ANEXO TECNICO")</f>
        <v>ANEXO TECNICO</v>
      </c>
    </row>
    <row r="615" spans="1:8">
      <c r="A615" s="60">
        <f ca="1">IFERROR(__xludf.DUMMYFUNCTION("""COMPUTED_VALUE"""),587)</f>
        <v>587</v>
      </c>
      <c r="B615" s="61" t="str">
        <f ca="1">IFERROR(__xludf.DUMMYFUNCTION("""COMPUTED_VALUE"""),"NO PERECEDERO")</f>
        <v>NO PERECEDERO</v>
      </c>
      <c r="C615" s="62" t="str">
        <f ca="1">IFERROR(__xludf.DUMMYFUNCTION("""COMPUTED_VALUE"""),"GRUPO 9")</f>
        <v>GRUPO 9</v>
      </c>
      <c r="D615" s="61" t="str">
        <f ca="1">IFERROR(__xludf.DUMMYFUNCTION("""COMPUTED_VALUE"""),"INSUMOS LABORATORIO")</f>
        <v>INSUMOS LABORATORIO</v>
      </c>
      <c r="E615" s="61" t="str">
        <f ca="1">IFERROR(__xludf.DUMMYFUNCTION("""COMPUTED_VALUE"""),"AZUL CRESIL BRILLANTE -FRASCO X 100 ML")</f>
        <v>AZUL CRESIL BRILLANTE -FRASCO X 100 ML</v>
      </c>
      <c r="F615" s="60" t="str">
        <f ca="1">IFERROR(__xludf.DUMMYFUNCTION("""COMPUTED_VALUE"""),"FRASCO")</f>
        <v>FRASCO</v>
      </c>
      <c r="G615" s="64">
        <f ca="1">IFERROR(__xludf.DUMMYFUNCTION("""COMPUTED_VALUE"""),125567)</f>
        <v>125567</v>
      </c>
      <c r="H615" s="40" t="str">
        <f ca="1">IFERROR(__xludf.DUMMYFUNCTION("""COMPUTED_VALUE"""),"ANEXO TECNICO")</f>
        <v>ANEXO TECNICO</v>
      </c>
    </row>
    <row r="616" spans="1:8">
      <c r="A616" s="60">
        <f ca="1">IFERROR(__xludf.DUMMYFUNCTION("""COMPUTED_VALUE"""),588)</f>
        <v>588</v>
      </c>
      <c r="B616" s="61" t="str">
        <f ca="1">IFERROR(__xludf.DUMMYFUNCTION("""COMPUTED_VALUE"""),"NO PERECEDERO")</f>
        <v>NO PERECEDERO</v>
      </c>
      <c r="C616" s="62" t="str">
        <f ca="1">IFERROR(__xludf.DUMMYFUNCTION("""COMPUTED_VALUE"""),"GRUPO 9")</f>
        <v>GRUPO 9</v>
      </c>
      <c r="D616" s="61" t="str">
        <f ca="1">IFERROR(__xludf.DUMMYFUNCTION("""COMPUTED_VALUE"""),"INSUMOS LABORATORIO")</f>
        <v>INSUMOS LABORATORIO</v>
      </c>
      <c r="E616" s="61" t="str">
        <f ca="1">IFERROR(__xludf.DUMMYFUNCTION("""COMPUTED_VALUE"""),"AZUL DE LACTOFENOL -FRASCO X 100 ML")</f>
        <v>AZUL DE LACTOFENOL -FRASCO X 100 ML</v>
      </c>
      <c r="F616" s="60" t="str">
        <f ca="1">IFERROR(__xludf.DUMMYFUNCTION("""COMPUTED_VALUE"""),"FRASCO")</f>
        <v>FRASCO</v>
      </c>
      <c r="G616" s="64">
        <f ca="1">IFERROR(__xludf.DUMMYFUNCTION("""COMPUTED_VALUE"""),103000)</f>
        <v>103000</v>
      </c>
      <c r="H616" s="40" t="str">
        <f ca="1">IFERROR(__xludf.DUMMYFUNCTION("""COMPUTED_VALUE"""),"ANEXO TECNICO")</f>
        <v>ANEXO TECNICO</v>
      </c>
    </row>
    <row r="617" spans="1:8">
      <c r="A617" s="60">
        <f ca="1">IFERROR(__xludf.DUMMYFUNCTION("""COMPUTED_VALUE"""),589)</f>
        <v>589</v>
      </c>
      <c r="B617" s="61" t="str">
        <f ca="1">IFERROR(__xludf.DUMMYFUNCTION("""COMPUTED_VALUE"""),"NO PERECEDERO")</f>
        <v>NO PERECEDERO</v>
      </c>
      <c r="C617" s="62" t="str">
        <f ca="1">IFERROR(__xludf.DUMMYFUNCTION("""COMPUTED_VALUE"""),"GRUPO 9")</f>
        <v>GRUPO 9</v>
      </c>
      <c r="D617" s="61" t="str">
        <f ca="1">IFERROR(__xludf.DUMMYFUNCTION("""COMPUTED_VALUE"""),"INSUMOS LABORATORIO")</f>
        <v>INSUMOS LABORATORIO</v>
      </c>
      <c r="E617" s="61" t="str">
        <f ca="1">IFERROR(__xludf.DUMMYFUNCTION("""COMPUTED_VALUE"""),"HIDRÓXIDO DE POTASIO AL 20% -FRASCO X 100 ML")</f>
        <v>HIDRÓXIDO DE POTASIO AL 20% -FRASCO X 100 ML</v>
      </c>
      <c r="F617" s="60" t="str">
        <f ca="1">IFERROR(__xludf.DUMMYFUNCTION("""COMPUTED_VALUE"""),"FRASCO")</f>
        <v>FRASCO</v>
      </c>
      <c r="G617" s="64">
        <f ca="1">IFERROR(__xludf.DUMMYFUNCTION("""COMPUTED_VALUE"""),59115)</f>
        <v>59115</v>
      </c>
      <c r="H617" s="40" t="str">
        <f ca="1">IFERROR(__xludf.DUMMYFUNCTION("""COMPUTED_VALUE"""),"ANEXO TECNICO")</f>
        <v>ANEXO TECNICO</v>
      </c>
    </row>
    <row r="618" spans="1:8">
      <c r="A618" s="60">
        <f ca="1">IFERROR(__xludf.DUMMYFUNCTION("""COMPUTED_VALUE"""),590)</f>
        <v>590</v>
      </c>
      <c r="B618" s="61" t="str">
        <f ca="1">IFERROR(__xludf.DUMMYFUNCTION("""COMPUTED_VALUE"""),"NO PERECEDERO")</f>
        <v>NO PERECEDERO</v>
      </c>
      <c r="C618" s="62" t="str">
        <f ca="1">IFERROR(__xludf.DUMMYFUNCTION("""COMPUTED_VALUE"""),"GRUPO 9")</f>
        <v>GRUPO 9</v>
      </c>
      <c r="D618" s="61" t="str">
        <f ca="1">IFERROR(__xludf.DUMMYFUNCTION("""COMPUTED_VALUE"""),"INSUMOS LABORATORIO")</f>
        <v>INSUMOS LABORATORIO</v>
      </c>
      <c r="E618" s="61" t="str">
        <f ca="1">IFERROR(__xludf.DUMMYFUNCTION("""COMPUTED_VALUE"""),"FUCSINA FENICADA DE ZIEHL NEELSEN-FRASCO X 200 ML")</f>
        <v>FUCSINA FENICADA DE ZIEHL NEELSEN-FRASCO X 200 ML</v>
      </c>
      <c r="F618" s="60" t="str">
        <f ca="1">IFERROR(__xludf.DUMMYFUNCTION("""COMPUTED_VALUE"""),"FRASCO")</f>
        <v>FRASCO</v>
      </c>
      <c r="G618" s="64">
        <f ca="1">IFERROR(__xludf.DUMMYFUNCTION("""COMPUTED_VALUE"""),42200)</f>
        <v>42200</v>
      </c>
      <c r="H618" s="40" t="str">
        <f ca="1">IFERROR(__xludf.DUMMYFUNCTION("""COMPUTED_VALUE"""),"ANEXO TECNICO")</f>
        <v>ANEXO TECNICO</v>
      </c>
    </row>
    <row r="619" spans="1:8">
      <c r="A619" s="60">
        <f ca="1">IFERROR(__xludf.DUMMYFUNCTION("""COMPUTED_VALUE"""),591)</f>
        <v>591</v>
      </c>
      <c r="B619" s="61" t="str">
        <f ca="1">IFERROR(__xludf.DUMMYFUNCTION("""COMPUTED_VALUE"""),"NO PERECEDERO")</f>
        <v>NO PERECEDERO</v>
      </c>
      <c r="C619" s="62" t="str">
        <f ca="1">IFERROR(__xludf.DUMMYFUNCTION("""COMPUTED_VALUE"""),"GRUPO 9")</f>
        <v>GRUPO 9</v>
      </c>
      <c r="D619" s="61" t="str">
        <f ca="1">IFERROR(__xludf.DUMMYFUNCTION("""COMPUTED_VALUE"""),"INSUMOS LABORATORIO")</f>
        <v>INSUMOS LABORATORIO</v>
      </c>
      <c r="E619" s="61" t="str">
        <f ca="1">IFERROR(__xludf.DUMMYFUNCTION("""COMPUTED_VALUE"""),"ALCOHOL ÁCIDO DE ZIEHL NEELSEN FRASCO X 200 ML")</f>
        <v>ALCOHOL ÁCIDO DE ZIEHL NEELSEN FRASCO X 200 ML</v>
      </c>
      <c r="F619" s="60" t="str">
        <f ca="1">IFERROR(__xludf.DUMMYFUNCTION("""COMPUTED_VALUE"""),"FRASCO")</f>
        <v>FRASCO</v>
      </c>
      <c r="G619" s="64">
        <f ca="1">IFERROR(__xludf.DUMMYFUNCTION("""COMPUTED_VALUE"""),39950)</f>
        <v>39950</v>
      </c>
      <c r="H619" s="40" t="str">
        <f ca="1">IFERROR(__xludf.DUMMYFUNCTION("""COMPUTED_VALUE"""),"ANEXO TECNICO")</f>
        <v>ANEXO TECNICO</v>
      </c>
    </row>
    <row r="620" spans="1:8">
      <c r="A620" s="60">
        <f ca="1">IFERROR(__xludf.DUMMYFUNCTION("""COMPUTED_VALUE"""),592)</f>
        <v>592</v>
      </c>
      <c r="B620" s="61" t="str">
        <f ca="1">IFERROR(__xludf.DUMMYFUNCTION("""COMPUTED_VALUE"""),"NO PERECEDERO")</f>
        <v>NO PERECEDERO</v>
      </c>
      <c r="C620" s="62" t="str">
        <f ca="1">IFERROR(__xludf.DUMMYFUNCTION("""COMPUTED_VALUE"""),"GRUPO 9")</f>
        <v>GRUPO 9</v>
      </c>
      <c r="D620" s="61" t="str">
        <f ca="1">IFERROR(__xludf.DUMMYFUNCTION("""COMPUTED_VALUE"""),"INSUMOS LABORATORIO")</f>
        <v>INSUMOS LABORATORIO</v>
      </c>
      <c r="E620" s="61" t="str">
        <f ca="1">IFERROR(__xludf.DUMMYFUNCTION("""COMPUTED_VALUE"""),"AZUL DE METILENO DE ZIEHL NEELSEN (FRASCO X 200 ML)")</f>
        <v>AZUL DE METILENO DE ZIEHL NEELSEN (FRASCO X 200 ML)</v>
      </c>
      <c r="F620" s="60" t="str">
        <f ca="1">IFERROR(__xludf.DUMMYFUNCTION("""COMPUTED_VALUE"""),"FRASCO")</f>
        <v>FRASCO</v>
      </c>
      <c r="G620" s="64">
        <f ca="1">IFERROR(__xludf.DUMMYFUNCTION("""COMPUTED_VALUE"""),67963)</f>
        <v>67963</v>
      </c>
      <c r="H620" s="40" t="str">
        <f ca="1">IFERROR(__xludf.DUMMYFUNCTION("""COMPUTED_VALUE"""),"ANEXO TECNICO")</f>
        <v>ANEXO TECNICO</v>
      </c>
    </row>
    <row r="621" spans="1:8">
      <c r="A621" s="60">
        <f ca="1">IFERROR(__xludf.DUMMYFUNCTION("""COMPUTED_VALUE"""),593)</f>
        <v>593</v>
      </c>
      <c r="B621" s="61" t="str">
        <f ca="1">IFERROR(__xludf.DUMMYFUNCTION("""COMPUTED_VALUE"""),"NO PERECEDERO")</f>
        <v>NO PERECEDERO</v>
      </c>
      <c r="C621" s="62" t="str">
        <f ca="1">IFERROR(__xludf.DUMMYFUNCTION("""COMPUTED_VALUE"""),"GRUPO 9")</f>
        <v>GRUPO 9</v>
      </c>
      <c r="D621" s="61" t="str">
        <f ca="1">IFERROR(__xludf.DUMMYFUNCTION("""COMPUTED_VALUE"""),"INSUMOS LABORATORIO")</f>
        <v>INSUMOS LABORATORIO</v>
      </c>
      <c r="E621" s="61" t="str">
        <f ca="1">IFERROR(__xludf.DUMMYFUNCTION("""COMPUTED_VALUE"""),"TINCIÓN VERDE MALAQUITA-FRASCO X 200 ML-IDENTIFICACIÓN DE BACILOS ESPORULADOS")</f>
        <v>TINCIÓN VERDE MALAQUITA-FRASCO X 200 ML-IDENTIFICACIÓN DE BACILOS ESPORULADOS</v>
      </c>
      <c r="F621" s="60" t="str">
        <f ca="1">IFERROR(__xludf.DUMMYFUNCTION("""COMPUTED_VALUE"""),"FRASCO")</f>
        <v>FRASCO</v>
      </c>
      <c r="G621" s="64">
        <f ca="1">IFERROR(__xludf.DUMMYFUNCTION("""COMPUTED_VALUE"""),208250)</f>
        <v>208250</v>
      </c>
      <c r="H621" s="40" t="str">
        <f ca="1">IFERROR(__xludf.DUMMYFUNCTION("""COMPUTED_VALUE"""),"ANEXO TECNICO")</f>
        <v>ANEXO TECNICO</v>
      </c>
    </row>
    <row r="622" spans="1:8">
      <c r="A622" s="60">
        <f ca="1">IFERROR(__xludf.DUMMYFUNCTION("""COMPUTED_VALUE"""),594)</f>
        <v>594</v>
      </c>
      <c r="B622" s="61" t="str">
        <f ca="1">IFERROR(__xludf.DUMMYFUNCTION("""COMPUTED_VALUE"""),"NO PERECEDERO")</f>
        <v>NO PERECEDERO</v>
      </c>
      <c r="C622" s="62" t="str">
        <f ca="1">IFERROR(__xludf.DUMMYFUNCTION("""COMPUTED_VALUE"""),"GRUPO 9")</f>
        <v>GRUPO 9</v>
      </c>
      <c r="D622" s="61" t="str">
        <f ca="1">IFERROR(__xludf.DUMMYFUNCTION("""COMPUTED_VALUE"""),"INSUMOS LABORATORIO")</f>
        <v>INSUMOS LABORATORIO</v>
      </c>
      <c r="E622" s="61" t="str">
        <f ca="1">IFERROR(__xludf.DUMMYFUNCTION("""COMPUTED_VALUE"""),"PUNTAS AZULES SIN FILTRO; RANGO DE VOLUMEN: 100-1000 µL (RACK X 96 UNIDADES)")</f>
        <v>PUNTAS AZULES SIN FILTRO; RANGO DE VOLUMEN: 100-1000 µL (RACK X 96 UNIDADES)</v>
      </c>
      <c r="F622" s="60" t="str">
        <f ca="1">IFERROR(__xludf.DUMMYFUNCTION("""COMPUTED_VALUE"""),"CAJA")</f>
        <v>CAJA</v>
      </c>
      <c r="G622" s="64">
        <f ca="1">IFERROR(__xludf.DUMMYFUNCTION("""COMPUTED_VALUE"""),82067)</f>
        <v>82067</v>
      </c>
      <c r="H622" s="40" t="str">
        <f ca="1">IFERROR(__xludf.DUMMYFUNCTION("""COMPUTED_VALUE"""),"ANEXO TECNICO")</f>
        <v>ANEXO TECNICO</v>
      </c>
    </row>
    <row r="623" spans="1:8">
      <c r="A623" s="60">
        <f ca="1">IFERROR(__xludf.DUMMYFUNCTION("""COMPUTED_VALUE"""),595)</f>
        <v>595</v>
      </c>
      <c r="B623" s="61" t="str">
        <f ca="1">IFERROR(__xludf.DUMMYFUNCTION("""COMPUTED_VALUE"""),"NO PERECEDERO")</f>
        <v>NO PERECEDERO</v>
      </c>
      <c r="C623" s="62" t="str">
        <f ca="1">IFERROR(__xludf.DUMMYFUNCTION("""COMPUTED_VALUE"""),"GRUPO 9")</f>
        <v>GRUPO 9</v>
      </c>
      <c r="D623" s="61" t="str">
        <f ca="1">IFERROR(__xludf.DUMMYFUNCTION("""COMPUTED_VALUE"""),"INSUMOS LABORATORIO")</f>
        <v>INSUMOS LABORATORIO</v>
      </c>
      <c r="E623" s="61" t="str">
        <f ca="1">IFERROR(__xludf.DUMMYFUNCTION("""COMPUTED_VALUE"""),"KIT RAPID PARVOVIRUS CANINO (CPV) AG TEST KIT (10TEST/KIT POR 10 PRUEBAS ) - PRUEBA RÁPIDA PARA LA DETECCIÓN DE ANTÍGENOS DE PARVOVIRUS CANINO, ENSAYO INMUNOCROMATOGRÁFICO")</f>
        <v>KIT RAPID PARVOVIRUS CANINO (CPV) AG TEST KIT (10TEST/KIT POR 10 PRUEBAS ) - PRUEBA RÁPIDA PARA LA DETECCIÓN DE ANTÍGENOS DE PARVOVIRUS CANINO, ENSAYO INMUNOCROMATOGRÁFICO</v>
      </c>
      <c r="F623" s="60" t="str">
        <f ca="1">IFERROR(__xludf.DUMMYFUNCTION("""COMPUTED_VALUE"""),"KIT")</f>
        <v>KIT</v>
      </c>
      <c r="G623" s="64">
        <f ca="1">IFERROR(__xludf.DUMMYFUNCTION("""COMPUTED_VALUE"""),173475)</f>
        <v>173475</v>
      </c>
      <c r="H623" s="40" t="str">
        <f ca="1">IFERROR(__xludf.DUMMYFUNCTION("""COMPUTED_VALUE"""),"ANEXO TECNICO")</f>
        <v>ANEXO TECNICO</v>
      </c>
    </row>
    <row r="624" spans="1:8">
      <c r="A624" s="60">
        <f ca="1">IFERROR(__xludf.DUMMYFUNCTION("""COMPUTED_VALUE"""),596)</f>
        <v>596</v>
      </c>
      <c r="B624" s="61" t="str">
        <f ca="1">IFERROR(__xludf.DUMMYFUNCTION("""COMPUTED_VALUE"""),"NO PERECEDERO")</f>
        <v>NO PERECEDERO</v>
      </c>
      <c r="C624" s="62" t="str">
        <f ca="1">IFERROR(__xludf.DUMMYFUNCTION("""COMPUTED_VALUE"""),"GRUPO 9")</f>
        <v>GRUPO 9</v>
      </c>
      <c r="D624" s="61" t="str">
        <f ca="1">IFERROR(__xludf.DUMMYFUNCTION("""COMPUTED_VALUE"""),"INSUMOS LABORATORIO")</f>
        <v>INSUMOS LABORATORIO</v>
      </c>
      <c r="E624" s="61" t="str">
        <f ca="1">IFERROR(__xludf.DUMMYFUNCTION("""COMPUTED_VALUE"""),"KIT RAPID DISTEMPER CANINO (CDV) AG TEST KIT (10TEST/KIT POR 10 PRUEBAS )-PRUEBA RÁPIDA PARA LA DETECCIÓN DE ANTÍGENOS DE MOQUILLO CANINO, ENSAYO INMUNOCROMATOGRÁFICO")</f>
        <v>KIT RAPID DISTEMPER CANINO (CDV) AG TEST KIT (10TEST/KIT POR 10 PRUEBAS )-PRUEBA RÁPIDA PARA LA DETECCIÓN DE ANTÍGENOS DE MOQUILLO CANINO, ENSAYO INMUNOCROMATOGRÁFICO</v>
      </c>
      <c r="F624" s="60" t="str">
        <f ca="1">IFERROR(__xludf.DUMMYFUNCTION("""COMPUTED_VALUE"""),"KIT")</f>
        <v>KIT</v>
      </c>
      <c r="G624" s="64">
        <f ca="1">IFERROR(__xludf.DUMMYFUNCTION("""COMPUTED_VALUE"""),206214)</f>
        <v>206214</v>
      </c>
      <c r="H624" s="40" t="str">
        <f ca="1">IFERROR(__xludf.DUMMYFUNCTION("""COMPUTED_VALUE"""),"ANEXO TECNICO")</f>
        <v>ANEXO TECNICO</v>
      </c>
    </row>
    <row r="625" spans="1:8">
      <c r="A625" s="60">
        <f ca="1">IFERROR(__xludf.DUMMYFUNCTION("""COMPUTED_VALUE"""),597)</f>
        <v>597</v>
      </c>
      <c r="B625" s="61" t="str">
        <f ca="1">IFERROR(__xludf.DUMMYFUNCTION("""COMPUTED_VALUE"""),"NO PERECEDERO")</f>
        <v>NO PERECEDERO</v>
      </c>
      <c r="C625" s="62" t="str">
        <f ca="1">IFERROR(__xludf.DUMMYFUNCTION("""COMPUTED_VALUE"""),"GRUPO 9")</f>
        <v>GRUPO 9</v>
      </c>
      <c r="D625" s="61" t="str">
        <f ca="1">IFERROR(__xludf.DUMMYFUNCTION("""COMPUTED_VALUE"""),"INSUMOS LABORATORIO")</f>
        <v>INSUMOS LABORATORIO</v>
      </c>
      <c r="E625" s="61" t="str">
        <f ca="1">IFERROR(__xludf.DUMMYFUNCTION("""COMPUTED_VALUE"""),"KIT RAPID EHRLICHIA CANIS TEST KIT (10TEST/KIT POR 10 PRUEBAS)-PRUEBA RAPIDA PARA LA DETECCIÒN DE EHRLICHIOSIS, ENSAYO INMUNOCROMATOGRÁFICO")</f>
        <v>KIT RAPID EHRLICHIA CANIS TEST KIT (10TEST/KIT POR 10 PRUEBAS)-PRUEBA RAPIDA PARA LA DETECCIÒN DE EHRLICHIOSIS, ENSAYO INMUNOCROMATOGRÁFICO</v>
      </c>
      <c r="F625" s="60" t="str">
        <f ca="1">IFERROR(__xludf.DUMMYFUNCTION("""COMPUTED_VALUE"""),"KIT")</f>
        <v>KIT</v>
      </c>
      <c r="G625" s="64">
        <f ca="1">IFERROR(__xludf.DUMMYFUNCTION("""COMPUTED_VALUE"""),283382)</f>
        <v>283382</v>
      </c>
      <c r="H625" s="40" t="str">
        <f ca="1">IFERROR(__xludf.DUMMYFUNCTION("""COMPUTED_VALUE"""),"ANEXO TECNICO")</f>
        <v>ANEXO TECNICO</v>
      </c>
    </row>
    <row r="626" spans="1:8">
      <c r="A626" s="60">
        <f ca="1">IFERROR(__xludf.DUMMYFUNCTION("""COMPUTED_VALUE"""),598)</f>
        <v>598</v>
      </c>
      <c r="B626" s="61" t="str">
        <f ca="1">IFERROR(__xludf.DUMMYFUNCTION("""COMPUTED_VALUE"""),"NO PERECEDERO")</f>
        <v>NO PERECEDERO</v>
      </c>
      <c r="C626" s="62" t="str">
        <f ca="1">IFERROR(__xludf.DUMMYFUNCTION("""COMPUTED_VALUE"""),"GRUPO 9")</f>
        <v>GRUPO 9</v>
      </c>
      <c r="D626" s="61" t="str">
        <f ca="1">IFERROR(__xludf.DUMMYFUNCTION("""COMPUTED_VALUE"""),"INSUMOS LABORATORIO")</f>
        <v>INSUMOS LABORATORIO</v>
      </c>
      <c r="E626" s="61" t="str">
        <f ca="1">IFERROR(__xludf.DUMMYFUNCTION("""COMPUTED_VALUE"""),"Gotero plástico 60ml")</f>
        <v>Gotero plástico 60ml</v>
      </c>
      <c r="F626" s="60" t="str">
        <f ca="1">IFERROR(__xludf.DUMMYFUNCTION("""COMPUTED_VALUE"""),"ml")</f>
        <v>ml</v>
      </c>
      <c r="G626" s="64">
        <f ca="1">IFERROR(__xludf.DUMMYFUNCTION("""COMPUTED_VALUE"""),380)</f>
        <v>380</v>
      </c>
      <c r="H626" s="40" t="str">
        <f ca="1">IFERROR(__xludf.DUMMYFUNCTION("""COMPUTED_VALUE"""),"ANEXO TECNICO")</f>
        <v>ANEXO TECNICO</v>
      </c>
    </row>
    <row r="627" spans="1:8">
      <c r="A627" s="60">
        <f ca="1">IFERROR(__xludf.DUMMYFUNCTION("""COMPUTED_VALUE"""),599)</f>
        <v>599</v>
      </c>
      <c r="B627" s="61" t="str">
        <f ca="1">IFERROR(__xludf.DUMMYFUNCTION("""COMPUTED_VALUE"""),"NO PERECEDERO")</f>
        <v>NO PERECEDERO</v>
      </c>
      <c r="C627" s="62" t="str">
        <f ca="1">IFERROR(__xludf.DUMMYFUNCTION("""COMPUTED_VALUE"""),"GRUPO 9")</f>
        <v>GRUPO 9</v>
      </c>
      <c r="D627" s="61" t="str">
        <f ca="1">IFERROR(__xludf.DUMMYFUNCTION("""COMPUTED_VALUE"""),"INSUMOS LABORATORIO")</f>
        <v>INSUMOS LABORATORIO</v>
      </c>
      <c r="E627" s="61" t="str">
        <f ca="1">IFERROR(__xludf.DUMMYFUNCTION("""COMPUTED_VALUE"""),"Envase cilíndrico 500ml ámbar con tapa")</f>
        <v>Envase cilíndrico 500ml ámbar con tapa</v>
      </c>
      <c r="F627" s="60" t="str">
        <f ca="1">IFERROR(__xludf.DUMMYFUNCTION("""COMPUTED_VALUE"""),"ml")</f>
        <v>ml</v>
      </c>
      <c r="G627" s="64">
        <f ca="1">IFERROR(__xludf.DUMMYFUNCTION("""COMPUTED_VALUE"""),3000)</f>
        <v>3000</v>
      </c>
      <c r="H627" s="40" t="str">
        <f ca="1">IFERROR(__xludf.DUMMYFUNCTION("""COMPUTED_VALUE"""),"ANEXO TECNICO")</f>
        <v>ANEXO TECNICO</v>
      </c>
    </row>
    <row r="628" spans="1:8">
      <c r="A628" s="60">
        <f ca="1">IFERROR(__xludf.DUMMYFUNCTION("""COMPUTED_VALUE"""),600)</f>
        <v>600</v>
      </c>
      <c r="B628" s="61" t="str">
        <f ca="1">IFERROR(__xludf.DUMMYFUNCTION("""COMPUTED_VALUE"""),"NO PERECEDERO")</f>
        <v>NO PERECEDERO</v>
      </c>
      <c r="C628" s="62" t="str">
        <f ca="1">IFERROR(__xludf.DUMMYFUNCTION("""COMPUTED_VALUE"""),"GRUPO 9")</f>
        <v>GRUPO 9</v>
      </c>
      <c r="D628" s="61" t="str">
        <f ca="1">IFERROR(__xludf.DUMMYFUNCTION("""COMPUTED_VALUE"""),"INSUMOS LABORATORIO")</f>
        <v>INSUMOS LABORATORIO</v>
      </c>
      <c r="E628" s="61" t="str">
        <f ca="1">IFERROR(__xludf.DUMMYFUNCTION("""COMPUTED_VALUE"""),"Bandeja plástica rectangular, capacidad 8 litros")</f>
        <v>Bandeja plástica rectangular, capacidad 8 litros</v>
      </c>
      <c r="F628" s="60" t="str">
        <f ca="1">IFERROR(__xludf.DUMMYFUNCTION("""COMPUTED_VALUE"""),"litro")</f>
        <v>litro</v>
      </c>
      <c r="G628" s="64">
        <f ca="1">IFERROR(__xludf.DUMMYFUNCTION("""COMPUTED_VALUE"""),18285)</f>
        <v>18285</v>
      </c>
      <c r="H628" s="40" t="str">
        <f ca="1">IFERROR(__xludf.DUMMYFUNCTION("""COMPUTED_VALUE"""),"ANEXO TECNICO")</f>
        <v>ANEXO TECNICO</v>
      </c>
    </row>
    <row r="629" spans="1:8">
      <c r="A629" s="60">
        <f ca="1">IFERROR(__xludf.DUMMYFUNCTION("""COMPUTED_VALUE"""),1292)</f>
        <v>1292</v>
      </c>
      <c r="B629" s="61" t="str">
        <f ca="1">IFERROR(__xludf.DUMMYFUNCTION("""COMPUTED_VALUE"""),"N/A")</f>
        <v>N/A</v>
      </c>
      <c r="C629" s="62" t="str">
        <f ca="1">IFERROR(__xludf.DUMMYFUNCTION("""COMPUTED_VALUE"""),"GRUPO 9")</f>
        <v>GRUPO 9</v>
      </c>
      <c r="D629" s="61" t="str">
        <f ca="1">IFERROR(__xludf.DUMMYFUNCTION("""COMPUTED_VALUE"""),"INSUMOS LABORATORIO")</f>
        <v>INSUMOS LABORATORIO</v>
      </c>
      <c r="E629" s="61" t="str">
        <f ca="1">IFERROR(__xludf.DUMMYFUNCTION("""COMPUTED_VALUE"""),"Panel Electrolitos 900-310")</f>
        <v>Panel Electrolitos 900-310</v>
      </c>
      <c r="F629" s="60" t="str">
        <f ca="1">IFERROR(__xludf.DUMMYFUNCTION("""COMPUTED_VALUE"""),"UNIDAD")</f>
        <v>UNIDAD</v>
      </c>
      <c r="G629" s="64">
        <f ca="1">IFERROR(__xludf.DUMMYFUNCTION("""COMPUTED_VALUE"""),39000)</f>
        <v>39000</v>
      </c>
      <c r="H629" s="40" t="str">
        <f ca="1">IFERROR(__xludf.DUMMYFUNCTION("""COMPUTED_VALUE"""),"NUEVO")</f>
        <v>NUEVO</v>
      </c>
    </row>
    <row r="630" spans="1:8">
      <c r="A630" s="60">
        <f ca="1">IFERROR(__xludf.DUMMYFUNCTION("""COMPUTED_VALUE"""),1293)</f>
        <v>1293</v>
      </c>
      <c r="B630" s="61" t="str">
        <f ca="1">IFERROR(__xludf.DUMMYFUNCTION("""COMPUTED_VALUE"""),"N/A")</f>
        <v>N/A</v>
      </c>
      <c r="C630" s="62" t="str">
        <f ca="1">IFERROR(__xludf.DUMMYFUNCTION("""COMPUTED_VALUE"""),"GRUPO 9")</f>
        <v>GRUPO 9</v>
      </c>
      <c r="D630" s="61" t="str">
        <f ca="1">IFERROR(__xludf.DUMMYFUNCTION("""COMPUTED_VALUE"""),"INSUMOS LABORATORIO")</f>
        <v>INSUMOS LABORATORIO</v>
      </c>
      <c r="E630" s="61" t="str">
        <f ca="1">IFERROR(__xludf.DUMMYFUNCTION("""COMPUTED_VALUE"""),"Dual AST+CPK 900-212")</f>
        <v>Dual AST+CPK 900-212</v>
      </c>
      <c r="F630" s="60" t="str">
        <f ca="1">IFERROR(__xludf.DUMMYFUNCTION("""COMPUTED_VALUE"""),"UNIDAD")</f>
        <v>UNIDAD</v>
      </c>
      <c r="G630" s="64">
        <f ca="1">IFERROR(__xludf.DUMMYFUNCTION("""COMPUTED_VALUE"""),19800)</f>
        <v>19800</v>
      </c>
      <c r="H630" s="40" t="str">
        <f ca="1">IFERROR(__xludf.DUMMYFUNCTION("""COMPUTED_VALUE"""),"NUEVO")</f>
        <v>NUEVO</v>
      </c>
    </row>
    <row r="631" spans="1:8">
      <c r="A631" s="60">
        <f ca="1">IFERROR(__xludf.DUMMYFUNCTION("""COMPUTED_VALUE"""),1294)</f>
        <v>1294</v>
      </c>
      <c r="B631" s="61" t="str">
        <f ca="1">IFERROR(__xludf.DUMMYFUNCTION("""COMPUTED_VALUE"""),"N/A")</f>
        <v>N/A</v>
      </c>
      <c r="C631" s="62" t="str">
        <f ca="1">IFERROR(__xludf.DUMMYFUNCTION("""COMPUTED_VALUE"""),"GRUPO 9")</f>
        <v>GRUPO 9</v>
      </c>
      <c r="D631" s="61" t="str">
        <f ca="1">IFERROR(__xludf.DUMMYFUNCTION("""COMPUTED_VALUE"""),"INSUMOS LABORATORIO")</f>
        <v>INSUMOS LABORATORIO</v>
      </c>
      <c r="E631" s="61" t="str">
        <f ca="1">IFERROR(__xludf.DUMMYFUNCTION("""COMPUTED_VALUE"""),"Dual ALB+TP (Albumina+Proteínas Totales) 900-213")</f>
        <v>Dual ALB+TP (Albumina+Proteínas Totales) 900-213</v>
      </c>
      <c r="F631" s="60" t="str">
        <f ca="1">IFERROR(__xludf.DUMMYFUNCTION("""COMPUTED_VALUE"""),"UNIDAD")</f>
        <v>UNIDAD</v>
      </c>
      <c r="G631" s="64">
        <f ca="1">IFERROR(__xludf.DUMMYFUNCTION("""COMPUTED_VALUE"""),14300)</f>
        <v>14300</v>
      </c>
      <c r="H631" s="40" t="str">
        <f ca="1">IFERROR(__xludf.DUMMYFUNCTION("""COMPUTED_VALUE"""),"NUEVO")</f>
        <v>NUEVO</v>
      </c>
    </row>
    <row r="632" spans="1:8">
      <c r="A632" s="60">
        <f ca="1">IFERROR(__xludf.DUMMYFUNCTION("""COMPUTED_VALUE"""),1295)</f>
        <v>1295</v>
      </c>
      <c r="B632" s="61" t="str">
        <f ca="1">IFERROR(__xludf.DUMMYFUNCTION("""COMPUTED_VALUE"""),"N/A")</f>
        <v>N/A</v>
      </c>
      <c r="C632" s="62" t="str">
        <f ca="1">IFERROR(__xludf.DUMMYFUNCTION("""COMPUTED_VALUE"""),"GRUPO 9")</f>
        <v>GRUPO 9</v>
      </c>
      <c r="D632" s="61" t="str">
        <f ca="1">IFERROR(__xludf.DUMMYFUNCTION("""COMPUTED_VALUE"""),"INSUMOS LABORATORIO")</f>
        <v>INSUMOS LABORATORIO</v>
      </c>
      <c r="E632" s="61" t="str">
        <f ca="1">IFERROR(__xludf.DUMMYFUNCTION("""COMPUTED_VALUE"""),"Dual LIPA+AMY (Lipasa+Amilasa) 900-218")</f>
        <v>Dual LIPA+AMY (Lipasa+Amilasa) 900-218</v>
      </c>
      <c r="F632" s="60" t="str">
        <f ca="1">IFERROR(__xludf.DUMMYFUNCTION("""COMPUTED_VALUE"""),"UNIDAD")</f>
        <v>UNIDAD</v>
      </c>
      <c r="G632" s="64">
        <f ca="1">IFERROR(__xludf.DUMMYFUNCTION("""COMPUTED_VALUE"""),25200)</f>
        <v>25200</v>
      </c>
      <c r="H632" s="40" t="str">
        <f ca="1">IFERROR(__xludf.DUMMYFUNCTION("""COMPUTED_VALUE"""),"NUEVO")</f>
        <v>NUEVO</v>
      </c>
    </row>
    <row r="633" spans="1:8">
      <c r="A633" s="60">
        <f ca="1">IFERROR(__xludf.DUMMYFUNCTION("""COMPUTED_VALUE"""),1296)</f>
        <v>1296</v>
      </c>
      <c r="B633" s="61" t="str">
        <f ca="1">IFERROR(__xludf.DUMMYFUNCTION("""COMPUTED_VALUE"""),"N/A")</f>
        <v>N/A</v>
      </c>
      <c r="C633" s="62" t="str">
        <f ca="1">IFERROR(__xludf.DUMMYFUNCTION("""COMPUTED_VALUE"""),"GRUPO 9")</f>
        <v>GRUPO 9</v>
      </c>
      <c r="D633" s="61" t="str">
        <f ca="1">IFERROR(__xludf.DUMMYFUNCTION("""COMPUTED_VALUE"""),"INSUMOS LABORATORIO")</f>
        <v>INSUMOS LABORATORIO</v>
      </c>
      <c r="E633" s="61" t="str">
        <f ca="1">IFERROR(__xludf.DUMMYFUNCTION("""COMPUTED_VALUE"""),"Individual Ácidos Biliares (BA) 900-228")</f>
        <v>Individual Ácidos Biliares (BA) 900-228</v>
      </c>
      <c r="F633" s="60" t="str">
        <f ca="1">IFERROR(__xludf.DUMMYFUNCTION("""COMPUTED_VALUE"""),"UNIDAD")</f>
        <v>UNIDAD</v>
      </c>
      <c r="G633" s="64">
        <f ca="1">IFERROR(__xludf.DUMMYFUNCTION("""COMPUTED_VALUE"""),14500)</f>
        <v>14500</v>
      </c>
      <c r="H633" s="40" t="str">
        <f ca="1">IFERROR(__xludf.DUMMYFUNCTION("""COMPUTED_VALUE"""),"NUEVO")</f>
        <v>NUEVO</v>
      </c>
    </row>
    <row r="634" spans="1:8">
      <c r="A634" s="60">
        <f ca="1">IFERROR(__xludf.DUMMYFUNCTION("""COMPUTED_VALUE"""),1297)</f>
        <v>1297</v>
      </c>
      <c r="B634" s="61" t="str">
        <f ca="1">IFERROR(__xludf.DUMMYFUNCTION("""COMPUTED_VALUE"""),"N/A")</f>
        <v>N/A</v>
      </c>
      <c r="C634" s="62" t="str">
        <f ca="1">IFERROR(__xludf.DUMMYFUNCTION("""COMPUTED_VALUE"""),"GRUPO 9")</f>
        <v>GRUPO 9</v>
      </c>
      <c r="D634" s="61" t="str">
        <f ca="1">IFERROR(__xludf.DUMMYFUNCTION("""COMPUTED_VALUE"""),"INSUMOS LABORATORIO")</f>
        <v>INSUMOS LABORATORIO</v>
      </c>
      <c r="E634" s="61" t="str">
        <f ca="1">IFERROR(__xludf.DUMMYFUNCTION("""COMPUTED_VALUE"""),"Panel Tiroideo 900-160")</f>
        <v>Panel Tiroideo 900-160</v>
      </c>
      <c r="F634" s="60" t="str">
        <f ca="1">IFERROR(__xludf.DUMMYFUNCTION("""COMPUTED_VALUE"""),"UNIDAD")</f>
        <v>UNIDAD</v>
      </c>
      <c r="G634" s="64">
        <f ca="1">IFERROR(__xludf.DUMMYFUNCTION("""COMPUTED_VALUE"""),48000)</f>
        <v>48000</v>
      </c>
      <c r="H634" s="40" t="str">
        <f ca="1">IFERROR(__xludf.DUMMYFUNCTION("""COMPUTED_VALUE"""),"NUEVO")</f>
        <v>NUEVO</v>
      </c>
    </row>
    <row r="635" spans="1:8">
      <c r="A635" s="60">
        <f ca="1">IFERROR(__xludf.DUMMYFUNCTION("""COMPUTED_VALUE"""),1298)</f>
        <v>1298</v>
      </c>
      <c r="B635" s="61" t="str">
        <f ca="1">IFERROR(__xludf.DUMMYFUNCTION("""COMPUTED_VALUE"""),"N/A")</f>
        <v>N/A</v>
      </c>
      <c r="C635" s="62" t="str">
        <f ca="1">IFERROR(__xludf.DUMMYFUNCTION("""COMPUTED_VALUE"""),"GRUPO 9")</f>
        <v>GRUPO 9</v>
      </c>
      <c r="D635" s="61" t="str">
        <f ca="1">IFERROR(__xludf.DUMMYFUNCTION("""COMPUTED_VALUE"""),"INSUMOS LABORATORIO")</f>
        <v>INSUMOS LABORATORIO</v>
      </c>
      <c r="E635" s="61" t="str">
        <f ca="1">IFERROR(__xludf.DUMMYFUNCTION("""COMPUTED_VALUE"""),"Dual GGT+CPK 900-216")</f>
        <v>Dual GGT+CPK 900-216</v>
      </c>
      <c r="F635" s="60" t="str">
        <f ca="1">IFERROR(__xludf.DUMMYFUNCTION("""COMPUTED_VALUE"""),"UNIDAD")</f>
        <v>UNIDAD</v>
      </c>
      <c r="G635" s="64">
        <f ca="1">IFERROR(__xludf.DUMMYFUNCTION("""COMPUTED_VALUE"""),25200)</f>
        <v>25200</v>
      </c>
      <c r="H635" s="40" t="str">
        <f ca="1">IFERROR(__xludf.DUMMYFUNCTION("""COMPUTED_VALUE"""),"NUEVO")</f>
        <v>NUEVO</v>
      </c>
    </row>
    <row r="636" spans="1:8">
      <c r="A636" s="60">
        <f ca="1">IFERROR(__xludf.DUMMYFUNCTION("""COMPUTED_VALUE"""),1299)</f>
        <v>1299</v>
      </c>
      <c r="B636" s="61" t="str">
        <f ca="1">IFERROR(__xludf.DUMMYFUNCTION("""COMPUTED_VALUE"""),"NO PERECEDERO")</f>
        <v>NO PERECEDERO</v>
      </c>
      <c r="C636" s="62" t="str">
        <f ca="1">IFERROR(__xludf.DUMMYFUNCTION("""COMPUTED_VALUE"""),"GRUPO 9")</f>
        <v>GRUPO 9</v>
      </c>
      <c r="D636" s="61" t="str">
        <f ca="1">IFERROR(__xludf.DUMMYFUNCTION("""COMPUTED_VALUE"""),"INSUMOS LABORATORIO")</f>
        <v>INSUMOS LABORATORIO</v>
      </c>
      <c r="E636" s="61" t="str">
        <f ca="1">IFERROR(__xludf.DUMMYFUNCTION("""COMPUTED_VALUE"""),"LAMINAS PORTAOBJETOS - CON BORDES CORTADOS (75.0 x 25.0 x 1.1MM) CAJA X 50 UNIDADES")</f>
        <v>LAMINAS PORTAOBJETOS - CON BORDES CORTADOS (75.0 x 25.0 x 1.1MM) CAJA X 50 UNIDADES</v>
      </c>
      <c r="F636" s="60" t="str">
        <f ca="1">IFERROR(__xludf.DUMMYFUNCTION("""COMPUTED_VALUE"""),"CAJA")</f>
        <v>CAJA</v>
      </c>
      <c r="G636" s="64">
        <f ca="1">IFERROR(__xludf.DUMMYFUNCTION("""COMPUTED_VALUE"""),11413)</f>
        <v>11413</v>
      </c>
      <c r="H636" s="40" t="str">
        <f ca="1">IFERROR(__xludf.DUMMYFUNCTION("""COMPUTED_VALUE"""),"NUEVO")</f>
        <v>NUEVO</v>
      </c>
    </row>
    <row r="637" spans="1:8">
      <c r="A637" s="60">
        <f ca="1">IFERROR(__xludf.DUMMYFUNCTION("""COMPUTED_VALUE"""),1315)</f>
        <v>1315</v>
      </c>
      <c r="B637" s="61" t="str">
        <f ca="1">IFERROR(__xludf.DUMMYFUNCTION("""COMPUTED_VALUE"""),"N/A")</f>
        <v>N/A</v>
      </c>
      <c r="C637" s="62" t="str">
        <f ca="1">IFERROR(__xludf.DUMMYFUNCTION("""COMPUTED_VALUE"""),"GRUPO 9")</f>
        <v>GRUPO 9</v>
      </c>
      <c r="D637" s="61" t="str">
        <f ca="1">IFERROR(__xludf.DUMMYFUNCTION("""COMPUTED_VALUE"""),"INSUMOS LABORATORIO")</f>
        <v>INSUMOS LABORATORIO</v>
      </c>
      <c r="E637" s="61" t="str">
        <f ca="1">IFERROR(__xludf.DUMMYFUNCTION("""COMPUTED_VALUE"""),"Panel Aves y Reptiles 900-190")</f>
        <v>Panel Aves y Reptiles 900-190</v>
      </c>
      <c r="F637" s="60" t="str">
        <f ca="1">IFERROR(__xludf.DUMMYFUNCTION("""COMPUTED_VALUE"""),"UNIDAD")</f>
        <v>UNIDAD</v>
      </c>
      <c r="G637" s="64">
        <f ca="1">IFERROR(__xludf.DUMMYFUNCTION("""COMPUTED_VALUE"""),63000)</f>
        <v>63000</v>
      </c>
      <c r="H637" s="40" t="str">
        <f ca="1">IFERROR(__xludf.DUMMYFUNCTION("""COMPUTED_VALUE"""),"NUEVO")</f>
        <v>NUEVO</v>
      </c>
    </row>
    <row r="638" spans="1:8">
      <c r="A638" s="60">
        <f ca="1">IFERROR(__xludf.DUMMYFUNCTION("""COMPUTED_VALUE"""),1316)</f>
        <v>1316</v>
      </c>
      <c r="B638" s="61" t="str">
        <f ca="1">IFERROR(__xludf.DUMMYFUNCTION("""COMPUTED_VALUE"""),"N/A")</f>
        <v>N/A</v>
      </c>
      <c r="C638" s="62" t="str">
        <f ca="1">IFERROR(__xludf.DUMMYFUNCTION("""COMPUTED_VALUE"""),"GRUPO 9")</f>
        <v>GRUPO 9</v>
      </c>
      <c r="D638" s="61" t="str">
        <f ca="1">IFERROR(__xludf.DUMMYFUNCTION("""COMPUTED_VALUE"""),"INSUMOS LABORATORIO")</f>
        <v>INSUMOS LABORATORIO</v>
      </c>
      <c r="E638" s="61" t="str">
        <f ca="1">IFERROR(__xludf.DUMMYFUNCTION("""COMPUTED_VALUE"""),"Panel diagnostico 900-120")</f>
        <v>Panel diagnostico 900-120</v>
      </c>
      <c r="F638" s="60" t="str">
        <f ca="1">IFERROR(__xludf.DUMMYFUNCTION("""COMPUTED_VALUE"""),"UNIDAD")</f>
        <v>UNIDAD</v>
      </c>
      <c r="G638" s="100">
        <f ca="1">IFERROR(__xludf.DUMMYFUNCTION("""COMPUTED_VALUE"""),63000)</f>
        <v>63000</v>
      </c>
      <c r="H638" s="40" t="str">
        <f ca="1">IFERROR(__xludf.DUMMYFUNCTION("""COMPUTED_VALUE"""),"NUEVO")</f>
        <v>NUEVO</v>
      </c>
    </row>
    <row r="639" spans="1:8">
      <c r="A639" s="60">
        <f ca="1">IFERROR(__xludf.DUMMYFUNCTION("""COMPUTED_VALUE"""),1317)</f>
        <v>1317</v>
      </c>
      <c r="B639" s="61" t="str">
        <f ca="1">IFERROR(__xludf.DUMMYFUNCTION("""COMPUTED_VALUE"""),"N/A")</f>
        <v>N/A</v>
      </c>
      <c r="C639" s="62" t="str">
        <f ca="1">IFERROR(__xludf.DUMMYFUNCTION("""COMPUTED_VALUE"""),"GRUPO 9")</f>
        <v>GRUPO 9</v>
      </c>
      <c r="D639" s="61" t="str">
        <f ca="1">IFERROR(__xludf.DUMMYFUNCTION("""COMPUTED_VALUE"""),"INSUMOS LABORATORIO")</f>
        <v>INSUMOS LABORATORIO</v>
      </c>
      <c r="E639" s="61" t="str">
        <f ca="1">IFERROR(__xludf.DUMMYFUNCTION("""COMPUTED_VALUE"""),"Dual Ca+PHOS (Calcio+Fosforo) 900-206")</f>
        <v>Dual Ca+PHOS (Calcio+Fosforo) 900-206</v>
      </c>
      <c r="F639" s="60" t="str">
        <f ca="1">IFERROR(__xludf.DUMMYFUNCTION("""COMPUTED_VALUE"""),"UNIDAD")</f>
        <v>UNIDAD</v>
      </c>
      <c r="G639" s="100">
        <f ca="1">IFERROR(__xludf.DUMMYFUNCTION("""COMPUTED_VALUE"""),25200)</f>
        <v>25200</v>
      </c>
      <c r="H639" s="40" t="str">
        <f ca="1">IFERROR(__xludf.DUMMYFUNCTION("""COMPUTED_VALUE"""),"NUEVO")</f>
        <v>NUEVO</v>
      </c>
    </row>
    <row r="640" spans="1:8">
      <c r="A640" s="60">
        <f ca="1">IFERROR(__xludf.DUMMYFUNCTION("""COMPUTED_VALUE"""),601)</f>
        <v>601</v>
      </c>
      <c r="B640" s="61" t="str">
        <f ca="1">IFERROR(__xludf.DUMMYFUNCTION("""COMPUTED_VALUE"""),"NO PERECEDERO")</f>
        <v>NO PERECEDERO</v>
      </c>
      <c r="C640" s="62" t="str">
        <f ca="1">IFERROR(__xludf.DUMMYFUNCTION("""COMPUTED_VALUE"""),"GRUPO 10")</f>
        <v>GRUPO 10</v>
      </c>
      <c r="D640" s="61" t="str">
        <f ca="1">IFERROR(__xludf.DUMMYFUNCTION("""COMPUTED_VALUE"""),"INSUMOS FERRETERIA")</f>
        <v>INSUMOS FERRETERIA</v>
      </c>
      <c r="E640" s="61" t="str">
        <f ca="1">IFERROR(__xludf.DUMMYFUNCTION("""COMPUTED_VALUE"""),"CABEZAL PARA GUADAÑA FS300/350/380 TRIMCUT C 42-2 CON HILO NYLON")</f>
        <v>CABEZAL PARA GUADAÑA FS300/350/380 TRIMCUT C 42-2 CON HILO NYLON</v>
      </c>
      <c r="F640" s="60" t="str">
        <f ca="1">IFERROR(__xludf.DUMMYFUNCTION("""COMPUTED_VALUE"""),"UNIDAD")</f>
        <v>UNIDAD</v>
      </c>
      <c r="G640" s="64">
        <f ca="1">IFERROR(__xludf.DUMMYFUNCTION("""COMPUTED_VALUE"""),79538)</f>
        <v>79538</v>
      </c>
      <c r="H640" s="40" t="str">
        <f ca="1">IFERROR(__xludf.DUMMYFUNCTION("""COMPUTED_VALUE"""),"ANEXO TECNICO")</f>
        <v>ANEXO TECNICO</v>
      </c>
    </row>
    <row r="641" spans="1:8">
      <c r="A641" s="60">
        <f ca="1">IFERROR(__xludf.DUMMYFUNCTION("""COMPUTED_VALUE"""),602)</f>
        <v>602</v>
      </c>
      <c r="B641" s="61" t="str">
        <f ca="1">IFERROR(__xludf.DUMMYFUNCTION("""COMPUTED_VALUE"""),"NO PERECEDERO")</f>
        <v>NO PERECEDERO</v>
      </c>
      <c r="C641" s="62" t="str">
        <f ca="1">IFERROR(__xludf.DUMMYFUNCTION("""COMPUTED_VALUE"""),"GRUPO 10")</f>
        <v>GRUPO 10</v>
      </c>
      <c r="D641" s="61" t="str">
        <f ca="1">IFERROR(__xludf.DUMMYFUNCTION("""COMPUTED_VALUE"""),"INSUMOS FERRETERIA")</f>
        <v>INSUMOS FERRETERIA</v>
      </c>
      <c r="E641" s="61" t="str">
        <f ca="1">IFERROR(__xludf.DUMMYFUNCTION("""COMPUTED_VALUE"""),"ALAMBRE DULCE GALVANIZADO CALIBRE 18")</f>
        <v>ALAMBRE DULCE GALVANIZADO CALIBRE 18</v>
      </c>
      <c r="F641" s="60" t="str">
        <f ca="1">IFERROR(__xludf.DUMMYFUNCTION("""COMPUTED_VALUE"""),"KILO")</f>
        <v>KILO</v>
      </c>
      <c r="G641" s="64">
        <f ca="1">IFERROR(__xludf.DUMMYFUNCTION("""COMPUTED_VALUE"""),17011)</f>
        <v>17011</v>
      </c>
      <c r="H641" s="40" t="str">
        <f ca="1">IFERROR(__xludf.DUMMYFUNCTION("""COMPUTED_VALUE"""),"ANEXO TECNICO")</f>
        <v>ANEXO TECNICO</v>
      </c>
    </row>
    <row r="642" spans="1:8">
      <c r="A642" s="60">
        <f ca="1">IFERROR(__xludf.DUMMYFUNCTION("""COMPUTED_VALUE"""),603)</f>
        <v>603</v>
      </c>
      <c r="B642" s="61" t="str">
        <f ca="1">IFERROR(__xludf.DUMMYFUNCTION("""COMPUTED_VALUE"""),"NO PERECEDERO")</f>
        <v>NO PERECEDERO</v>
      </c>
      <c r="C642" s="62" t="str">
        <f ca="1">IFERROR(__xludf.DUMMYFUNCTION("""COMPUTED_VALUE"""),"GRUPO 10")</f>
        <v>GRUPO 10</v>
      </c>
      <c r="D642" s="61" t="str">
        <f ca="1">IFERROR(__xludf.DUMMYFUNCTION("""COMPUTED_VALUE"""),"INSUMOS FERRETERIA")</f>
        <v>INSUMOS FERRETERIA</v>
      </c>
      <c r="E642" s="61" t="str">
        <f ca="1">IFERROR(__xludf.DUMMYFUNCTION("""COMPUTED_VALUE"""),"ALICATE DE 8""")</f>
        <v>ALICATE DE 8"</v>
      </c>
      <c r="F642" s="60" t="str">
        <f ca="1">IFERROR(__xludf.DUMMYFUNCTION("""COMPUTED_VALUE"""),"UNIDAD")</f>
        <v>UNIDAD</v>
      </c>
      <c r="G642" s="64">
        <f ca="1">IFERROR(__xludf.DUMMYFUNCTION("""COMPUTED_VALUE"""),47971)</f>
        <v>47971</v>
      </c>
      <c r="H642" s="40" t="str">
        <f ca="1">IFERROR(__xludf.DUMMYFUNCTION("""COMPUTED_VALUE"""),"ANEXO TECNICO")</f>
        <v>ANEXO TECNICO</v>
      </c>
    </row>
    <row r="643" spans="1:8">
      <c r="A643" s="60">
        <f ca="1">IFERROR(__xludf.DUMMYFUNCTION("""COMPUTED_VALUE"""),604)</f>
        <v>604</v>
      </c>
      <c r="B643" s="61" t="str">
        <f ca="1">IFERROR(__xludf.DUMMYFUNCTION("""COMPUTED_VALUE"""),"NO PERECEDERO")</f>
        <v>NO PERECEDERO</v>
      </c>
      <c r="C643" s="62" t="str">
        <f ca="1">IFERROR(__xludf.DUMMYFUNCTION("""COMPUTED_VALUE"""),"GRUPO 10")</f>
        <v>GRUPO 10</v>
      </c>
      <c r="D643" s="61" t="str">
        <f ca="1">IFERROR(__xludf.DUMMYFUNCTION("""COMPUTED_VALUE"""),"INSUMOS FERRETERIA")</f>
        <v>INSUMOS FERRETERIA</v>
      </c>
      <c r="E643" s="61" t="str">
        <f ca="1">IFERROR(__xludf.DUMMYFUNCTION("""COMPUTED_VALUE"""),"AMARRES PLÁSTICOS DE 10 CMS X 100 UNIDADES")</f>
        <v>AMARRES PLÁSTICOS DE 10 CMS X 100 UNIDADES</v>
      </c>
      <c r="F643" s="60" t="str">
        <f ca="1">IFERROR(__xludf.DUMMYFUNCTION("""COMPUTED_VALUE"""),"PAQUETE")</f>
        <v>PAQUETE</v>
      </c>
      <c r="G643" s="64">
        <f ca="1">IFERROR(__xludf.DUMMYFUNCTION("""COMPUTED_VALUE"""),3800)</f>
        <v>3800</v>
      </c>
      <c r="H643" s="40" t="str">
        <f ca="1">IFERROR(__xludf.DUMMYFUNCTION("""COMPUTED_VALUE"""),"ANEXO TECNICO")</f>
        <v>ANEXO TECNICO</v>
      </c>
    </row>
    <row r="644" spans="1:8">
      <c r="A644" s="60">
        <f ca="1">IFERROR(__xludf.DUMMYFUNCTION("""COMPUTED_VALUE"""),605)</f>
        <v>605</v>
      </c>
      <c r="B644" s="61" t="str">
        <f ca="1">IFERROR(__xludf.DUMMYFUNCTION("""COMPUTED_VALUE"""),"NO PERECEDERO")</f>
        <v>NO PERECEDERO</v>
      </c>
      <c r="C644" s="62" t="str">
        <f ca="1">IFERROR(__xludf.DUMMYFUNCTION("""COMPUTED_VALUE"""),"GRUPO 10")</f>
        <v>GRUPO 10</v>
      </c>
      <c r="D644" s="61" t="str">
        <f ca="1">IFERROR(__xludf.DUMMYFUNCTION("""COMPUTED_VALUE"""),"INSUMOS FERRETERIA")</f>
        <v>INSUMOS FERRETERIA</v>
      </c>
      <c r="E644" s="61" t="str">
        <f ca="1">IFERROR(__xludf.DUMMYFUNCTION("""COMPUTED_VALUE"""),"AMARRES PLÁSTICOS DE 15 CMS X 100 UNIDADES")</f>
        <v>AMARRES PLÁSTICOS DE 15 CMS X 100 UNIDADES</v>
      </c>
      <c r="F644" s="60" t="str">
        <f ca="1">IFERROR(__xludf.DUMMYFUNCTION("""COMPUTED_VALUE"""),"PAQUETE")</f>
        <v>PAQUETE</v>
      </c>
      <c r="G644" s="64">
        <f ca="1">IFERROR(__xludf.DUMMYFUNCTION("""COMPUTED_VALUE"""),5208)</f>
        <v>5208</v>
      </c>
      <c r="H644" s="40" t="str">
        <f ca="1">IFERROR(__xludf.DUMMYFUNCTION("""COMPUTED_VALUE"""),"ANEXO TECNICO")</f>
        <v>ANEXO TECNICO</v>
      </c>
    </row>
    <row r="645" spans="1:8">
      <c r="A645" s="60">
        <f ca="1">IFERROR(__xludf.DUMMYFUNCTION("""COMPUTED_VALUE"""),606)</f>
        <v>606</v>
      </c>
      <c r="B645" s="61" t="str">
        <f ca="1">IFERROR(__xludf.DUMMYFUNCTION("""COMPUTED_VALUE"""),"NO PERECEDERO")</f>
        <v>NO PERECEDERO</v>
      </c>
      <c r="C645" s="62" t="str">
        <f ca="1">IFERROR(__xludf.DUMMYFUNCTION("""COMPUTED_VALUE"""),"GRUPO 10")</f>
        <v>GRUPO 10</v>
      </c>
      <c r="D645" s="61" t="str">
        <f ca="1">IFERROR(__xludf.DUMMYFUNCTION("""COMPUTED_VALUE"""),"INSUMOS FERRETERIA")</f>
        <v>INSUMOS FERRETERIA</v>
      </c>
      <c r="E645" s="61" t="str">
        <f ca="1">IFERROR(__xludf.DUMMYFUNCTION("""COMPUTED_VALUE"""),"AMARRES PLÁSTICOS DE 20 CMS X 100 UNIDADES")</f>
        <v>AMARRES PLÁSTICOS DE 20 CMS X 100 UNIDADES</v>
      </c>
      <c r="F645" s="60" t="str">
        <f ca="1">IFERROR(__xludf.DUMMYFUNCTION("""COMPUTED_VALUE"""),"PAQUETE")</f>
        <v>PAQUETE</v>
      </c>
      <c r="G645" s="64">
        <f ca="1">IFERROR(__xludf.DUMMYFUNCTION("""COMPUTED_VALUE"""),8020)</f>
        <v>8020</v>
      </c>
      <c r="H645" s="40" t="str">
        <f ca="1">IFERROR(__xludf.DUMMYFUNCTION("""COMPUTED_VALUE"""),"ANEXO TECNICO")</f>
        <v>ANEXO TECNICO</v>
      </c>
    </row>
    <row r="646" spans="1:8">
      <c r="A646" s="60">
        <f ca="1">IFERROR(__xludf.DUMMYFUNCTION("""COMPUTED_VALUE"""),607)</f>
        <v>607</v>
      </c>
      <c r="B646" s="61" t="str">
        <f ca="1">IFERROR(__xludf.DUMMYFUNCTION("""COMPUTED_VALUE"""),"NO PERECEDERO")</f>
        <v>NO PERECEDERO</v>
      </c>
      <c r="C646" s="62" t="str">
        <f ca="1">IFERROR(__xludf.DUMMYFUNCTION("""COMPUTED_VALUE"""),"GRUPO 10")</f>
        <v>GRUPO 10</v>
      </c>
      <c r="D646" s="61" t="str">
        <f ca="1">IFERROR(__xludf.DUMMYFUNCTION("""COMPUTED_VALUE"""),"INSUMOS FERRETERIA")</f>
        <v>INSUMOS FERRETERIA</v>
      </c>
      <c r="E646" s="61" t="str">
        <f ca="1">IFERROR(__xludf.DUMMYFUNCTION("""COMPUTED_VALUE"""),"AMARRES PLÁSTICOS DE 25 CMS X 100 UNIDADES")</f>
        <v>AMARRES PLÁSTICOS DE 25 CMS X 100 UNIDADES</v>
      </c>
      <c r="F646" s="60" t="str">
        <f ca="1">IFERROR(__xludf.DUMMYFUNCTION("""COMPUTED_VALUE"""),"PAQUETE")</f>
        <v>PAQUETE</v>
      </c>
      <c r="G646" s="64">
        <f ca="1">IFERROR(__xludf.DUMMYFUNCTION("""COMPUTED_VALUE"""),8530)</f>
        <v>8530</v>
      </c>
      <c r="H646" s="40" t="str">
        <f ca="1">IFERROR(__xludf.DUMMYFUNCTION("""COMPUTED_VALUE"""),"ANEXO TECNICO")</f>
        <v>ANEXO TECNICO</v>
      </c>
    </row>
    <row r="647" spans="1:8">
      <c r="A647" s="60">
        <f ca="1">IFERROR(__xludf.DUMMYFUNCTION("""COMPUTED_VALUE"""),608)</f>
        <v>608</v>
      </c>
      <c r="B647" s="61" t="str">
        <f ca="1">IFERROR(__xludf.DUMMYFUNCTION("""COMPUTED_VALUE"""),"NO PERECEDERO")</f>
        <v>NO PERECEDERO</v>
      </c>
      <c r="C647" s="62" t="str">
        <f ca="1">IFERROR(__xludf.DUMMYFUNCTION("""COMPUTED_VALUE"""),"GRUPO 10")</f>
        <v>GRUPO 10</v>
      </c>
      <c r="D647" s="61" t="str">
        <f ca="1">IFERROR(__xludf.DUMMYFUNCTION("""COMPUTED_VALUE"""),"INSUMOS FERRETERIA")</f>
        <v>INSUMOS FERRETERIA</v>
      </c>
      <c r="E647" s="61" t="str">
        <f ca="1">IFERROR(__xludf.DUMMYFUNCTION("""COMPUTED_VALUE"""),"BOMBILLO INFRAROJO DE 250W")</f>
        <v>BOMBILLO INFRAROJO DE 250W</v>
      </c>
      <c r="F647" s="60" t="str">
        <f ca="1">IFERROR(__xludf.DUMMYFUNCTION("""COMPUTED_VALUE"""),"UNIDAD")</f>
        <v>UNIDAD</v>
      </c>
      <c r="G647" s="64">
        <f ca="1">IFERROR(__xludf.DUMMYFUNCTION("""COMPUTED_VALUE"""),23763)</f>
        <v>23763</v>
      </c>
      <c r="H647" s="40" t="str">
        <f ca="1">IFERROR(__xludf.DUMMYFUNCTION("""COMPUTED_VALUE"""),"ANEXO TECNICO")</f>
        <v>ANEXO TECNICO</v>
      </c>
    </row>
    <row r="648" spans="1:8">
      <c r="A648" s="60">
        <f ca="1">IFERROR(__xludf.DUMMYFUNCTION("""COMPUTED_VALUE"""),609)</f>
        <v>609</v>
      </c>
      <c r="B648" s="61" t="str">
        <f ca="1">IFERROR(__xludf.DUMMYFUNCTION("""COMPUTED_VALUE"""),"NO PERECEDERO")</f>
        <v>NO PERECEDERO</v>
      </c>
      <c r="C648" s="62" t="str">
        <f ca="1">IFERROR(__xludf.DUMMYFUNCTION("""COMPUTED_VALUE"""),"GRUPO 10")</f>
        <v>GRUPO 10</v>
      </c>
      <c r="D648" s="61" t="str">
        <f ca="1">IFERROR(__xludf.DUMMYFUNCTION("""COMPUTED_VALUE"""),"INSUMOS FERRETERIA")</f>
        <v>INSUMOS FERRETERIA</v>
      </c>
      <c r="E648" s="61" t="str">
        <f ca="1">IFERROR(__xludf.DUMMYFUNCTION("""COMPUTED_VALUE"""),"CABUYA COSECHERA VERDE ROLLO 6 X 1 X 1.500M")</f>
        <v>CABUYA COSECHERA VERDE ROLLO 6 X 1 X 1.500M</v>
      </c>
      <c r="F648" s="60" t="str">
        <f ca="1">IFERROR(__xludf.DUMMYFUNCTION("""COMPUTED_VALUE"""),"ROLLO")</f>
        <v>ROLLO</v>
      </c>
      <c r="G648" s="64">
        <f ca="1">IFERROR(__xludf.DUMMYFUNCTION("""COMPUTED_VALUE"""),25987)</f>
        <v>25987</v>
      </c>
      <c r="H648" s="40" t="str">
        <f ca="1">IFERROR(__xludf.DUMMYFUNCTION("""COMPUTED_VALUE"""),"ANEXO TECNICO")</f>
        <v>ANEXO TECNICO</v>
      </c>
    </row>
    <row r="649" spans="1:8">
      <c r="A649" s="60">
        <f ca="1">IFERROR(__xludf.DUMMYFUNCTION("""COMPUTED_VALUE"""),610)</f>
        <v>610</v>
      </c>
      <c r="B649" s="61" t="str">
        <f ca="1">IFERROR(__xludf.DUMMYFUNCTION("""COMPUTED_VALUE"""),"NO PERECEDERO")</f>
        <v>NO PERECEDERO</v>
      </c>
      <c r="C649" s="62" t="str">
        <f ca="1">IFERROR(__xludf.DUMMYFUNCTION("""COMPUTED_VALUE"""),"GRUPO 10")</f>
        <v>GRUPO 10</v>
      </c>
      <c r="D649" s="61" t="str">
        <f ca="1">IFERROR(__xludf.DUMMYFUNCTION("""COMPUTED_VALUE"""),"INSUMOS FERRETERIA")</f>
        <v>INSUMOS FERRETERIA</v>
      </c>
      <c r="E649" s="61" t="str">
        <f ca="1">IFERROR(__xludf.DUMMYFUNCTION("""COMPUTED_VALUE"""),"CANDADO DE 40 MM")</f>
        <v>CANDADO DE 40 MM</v>
      </c>
      <c r="F649" s="60" t="str">
        <f ca="1">IFERROR(__xludf.DUMMYFUNCTION("""COMPUTED_VALUE"""),"UNIDAD")</f>
        <v>UNIDAD</v>
      </c>
      <c r="G649" s="64">
        <f ca="1">IFERROR(__xludf.DUMMYFUNCTION("""COMPUTED_VALUE"""),17300)</f>
        <v>17300</v>
      </c>
      <c r="H649" s="40" t="str">
        <f ca="1">IFERROR(__xludf.DUMMYFUNCTION("""COMPUTED_VALUE"""),"ANEXO TECNICO")</f>
        <v>ANEXO TECNICO</v>
      </c>
    </row>
    <row r="650" spans="1:8">
      <c r="A650" s="60">
        <f ca="1">IFERROR(__xludf.DUMMYFUNCTION("""COMPUTED_VALUE"""),611)</f>
        <v>611</v>
      </c>
      <c r="B650" s="61" t="str">
        <f ca="1">IFERROR(__xludf.DUMMYFUNCTION("""COMPUTED_VALUE"""),"NO PERECEDERO")</f>
        <v>NO PERECEDERO</v>
      </c>
      <c r="C650" s="62" t="str">
        <f ca="1">IFERROR(__xludf.DUMMYFUNCTION("""COMPUTED_VALUE"""),"GRUPO 10")</f>
        <v>GRUPO 10</v>
      </c>
      <c r="D650" s="61" t="str">
        <f ca="1">IFERROR(__xludf.DUMMYFUNCTION("""COMPUTED_VALUE"""),"INSUMOS FERRETERIA")</f>
        <v>INSUMOS FERRETERIA</v>
      </c>
      <c r="E650" s="61" t="str">
        <f ca="1">IFERROR(__xludf.DUMMYFUNCTION("""COMPUTED_VALUE"""),"CANDADO DE 60 MM")</f>
        <v>CANDADO DE 60 MM</v>
      </c>
      <c r="F650" s="60" t="str">
        <f ca="1">IFERROR(__xludf.DUMMYFUNCTION("""COMPUTED_VALUE"""),"UNIDAD")</f>
        <v>UNIDAD</v>
      </c>
      <c r="G650" s="64">
        <f ca="1">IFERROR(__xludf.DUMMYFUNCTION("""COMPUTED_VALUE"""),20237)</f>
        <v>20237</v>
      </c>
      <c r="H650" s="40" t="str">
        <f ca="1">IFERROR(__xludf.DUMMYFUNCTION("""COMPUTED_VALUE"""),"ANEXO TECNICO")</f>
        <v>ANEXO TECNICO</v>
      </c>
    </row>
    <row r="651" spans="1:8">
      <c r="A651" s="60">
        <f ca="1">IFERROR(__xludf.DUMMYFUNCTION("""COMPUTED_VALUE"""),612)</f>
        <v>612</v>
      </c>
      <c r="B651" s="61" t="str">
        <f ca="1">IFERROR(__xludf.DUMMYFUNCTION("""COMPUTED_VALUE"""),"NO PERECEDERO")</f>
        <v>NO PERECEDERO</v>
      </c>
      <c r="C651" s="62" t="str">
        <f ca="1">IFERROR(__xludf.DUMMYFUNCTION("""COMPUTED_VALUE"""),"GRUPO 10")</f>
        <v>GRUPO 10</v>
      </c>
      <c r="D651" s="61" t="str">
        <f ca="1">IFERROR(__xludf.DUMMYFUNCTION("""COMPUTED_VALUE"""),"INSUMOS FERRETERIA")</f>
        <v>INSUMOS FERRETERIA</v>
      </c>
      <c r="E651" s="61" t="str">
        <f ca="1">IFERROR(__xludf.DUMMYFUNCTION("""COMPUTED_VALUE"""),"CINTA AISLANTE DE PVC NEGRA DE 18 METROS X 19 MM")</f>
        <v>CINTA AISLANTE DE PVC NEGRA DE 18 METROS X 19 MM</v>
      </c>
      <c r="F651" s="60" t="str">
        <f ca="1">IFERROR(__xludf.DUMMYFUNCTION("""COMPUTED_VALUE"""),"ROLLO")</f>
        <v>ROLLO</v>
      </c>
      <c r="G651" s="64">
        <f ca="1">IFERROR(__xludf.DUMMYFUNCTION("""COMPUTED_VALUE"""),13007)</f>
        <v>13007</v>
      </c>
      <c r="H651" s="40" t="str">
        <f ca="1">IFERROR(__xludf.DUMMYFUNCTION("""COMPUTED_VALUE"""),"ANEXO TECNICO")</f>
        <v>ANEXO TECNICO</v>
      </c>
    </row>
    <row r="652" spans="1:8">
      <c r="A652" s="60">
        <f ca="1">IFERROR(__xludf.DUMMYFUNCTION("""COMPUTED_VALUE"""),613)</f>
        <v>613</v>
      </c>
      <c r="B652" s="61" t="str">
        <f ca="1">IFERROR(__xludf.DUMMYFUNCTION("""COMPUTED_VALUE"""),"NO PERECEDERO")</f>
        <v>NO PERECEDERO</v>
      </c>
      <c r="C652" s="62" t="str">
        <f ca="1">IFERROR(__xludf.DUMMYFUNCTION("""COMPUTED_VALUE"""),"GRUPO 10")</f>
        <v>GRUPO 10</v>
      </c>
      <c r="D652" s="61" t="str">
        <f ca="1">IFERROR(__xludf.DUMMYFUNCTION("""COMPUTED_VALUE"""),"INSUMOS FERRETERIA")</f>
        <v>INSUMOS FERRETERIA</v>
      </c>
      <c r="E652" s="61" t="str">
        <f ca="1">IFERROR(__xludf.DUMMYFUNCTION("""COMPUTED_VALUE"""),"DISCO ABRASIVO DESBASTE METAL 4 1/2 X 1/4 PULGADA")</f>
        <v>DISCO ABRASIVO DESBASTE METAL 4 1/2 X 1/4 PULGADA</v>
      </c>
      <c r="F652" s="60" t="str">
        <f ca="1">IFERROR(__xludf.DUMMYFUNCTION("""COMPUTED_VALUE"""),"UNIDAD")</f>
        <v>UNIDAD</v>
      </c>
      <c r="G652" s="64">
        <f ca="1">IFERROR(__xludf.DUMMYFUNCTION("""COMPUTED_VALUE"""),8353)</f>
        <v>8353</v>
      </c>
      <c r="H652" s="40" t="str">
        <f ca="1">IFERROR(__xludf.DUMMYFUNCTION("""COMPUTED_VALUE"""),"ANEXO TECNICO")</f>
        <v>ANEXO TECNICO</v>
      </c>
    </row>
    <row r="653" spans="1:8">
      <c r="A653" s="60">
        <f ca="1">IFERROR(__xludf.DUMMYFUNCTION("""COMPUTED_VALUE"""),614)</f>
        <v>614</v>
      </c>
      <c r="B653" s="61" t="str">
        <f ca="1">IFERROR(__xludf.DUMMYFUNCTION("""COMPUTED_VALUE"""),"NO PERECEDERO")</f>
        <v>NO PERECEDERO</v>
      </c>
      <c r="C653" s="62" t="str">
        <f ca="1">IFERROR(__xludf.DUMMYFUNCTION("""COMPUTED_VALUE"""),"GRUPO 10")</f>
        <v>GRUPO 10</v>
      </c>
      <c r="D653" s="61" t="str">
        <f ca="1">IFERROR(__xludf.DUMMYFUNCTION("""COMPUTED_VALUE"""),"INSUMOS FERRETERIA")</f>
        <v>INSUMOS FERRETERIA</v>
      </c>
      <c r="E653" s="61" t="str">
        <f ca="1">IFERROR(__xludf.DUMMYFUNCTION("""COMPUTED_VALUE"""),"DISCO DE CORTE PARA MADERA 7-1/4-40 DIENTES")</f>
        <v>DISCO DE CORTE PARA MADERA 7-1/4-40 DIENTES</v>
      </c>
      <c r="F653" s="60" t="str">
        <f ca="1">IFERROR(__xludf.DUMMYFUNCTION("""COMPUTED_VALUE"""),"UNIDAD")</f>
        <v>UNIDAD</v>
      </c>
      <c r="G653" s="64">
        <f ca="1">IFERROR(__xludf.DUMMYFUNCTION("""COMPUTED_VALUE"""),64461)</f>
        <v>64461</v>
      </c>
      <c r="H653" s="40" t="str">
        <f ca="1">IFERROR(__xludf.DUMMYFUNCTION("""COMPUTED_VALUE"""),"ANEXO TECNICO")</f>
        <v>ANEXO TECNICO</v>
      </c>
    </row>
    <row r="654" spans="1:8">
      <c r="A654" s="60">
        <f ca="1">IFERROR(__xludf.DUMMYFUNCTION("""COMPUTED_VALUE"""),615)</f>
        <v>615</v>
      </c>
      <c r="B654" s="61" t="str">
        <f ca="1">IFERROR(__xludf.DUMMYFUNCTION("""COMPUTED_VALUE"""),"NO PERECEDERO")</f>
        <v>NO PERECEDERO</v>
      </c>
      <c r="C654" s="62" t="str">
        <f ca="1">IFERROR(__xludf.DUMMYFUNCTION("""COMPUTED_VALUE"""),"GRUPO 10")</f>
        <v>GRUPO 10</v>
      </c>
      <c r="D654" s="61" t="str">
        <f ca="1">IFERROR(__xludf.DUMMYFUNCTION("""COMPUTED_VALUE"""),"INSUMOS FERRETERIA")</f>
        <v>INSUMOS FERRETERIA</v>
      </c>
      <c r="E654" s="61" t="str">
        <f ca="1">IFERROR(__xludf.DUMMYFUNCTION("""COMPUTED_VALUE"""),"DISCO DIAMANTADO DE 4-1/2"" CONTINUO.")</f>
        <v>DISCO DIAMANTADO DE 4-1/2" CONTINUO.</v>
      </c>
      <c r="F654" s="60" t="str">
        <f ca="1">IFERROR(__xludf.DUMMYFUNCTION("""COMPUTED_VALUE"""),"UNIDAD")</f>
        <v>UNIDAD</v>
      </c>
      <c r="G654" s="64">
        <f ca="1">IFERROR(__xludf.DUMMYFUNCTION("""COMPUTED_VALUE"""),25094)</f>
        <v>25094</v>
      </c>
      <c r="H654" s="40" t="str">
        <f ca="1">IFERROR(__xludf.DUMMYFUNCTION("""COMPUTED_VALUE"""),"ANEXO TECNICO")</f>
        <v>ANEXO TECNICO</v>
      </c>
    </row>
    <row r="655" spans="1:8">
      <c r="A655" s="60">
        <f ca="1">IFERROR(__xludf.DUMMYFUNCTION("""COMPUTED_VALUE"""),616)</f>
        <v>616</v>
      </c>
      <c r="B655" s="61" t="str">
        <f ca="1">IFERROR(__xludf.DUMMYFUNCTION("""COMPUTED_VALUE"""),"NO PERECEDERO")</f>
        <v>NO PERECEDERO</v>
      </c>
      <c r="C655" s="62" t="str">
        <f ca="1">IFERROR(__xludf.DUMMYFUNCTION("""COMPUTED_VALUE"""),"GRUPO 10")</f>
        <v>GRUPO 10</v>
      </c>
      <c r="D655" s="61" t="str">
        <f ca="1">IFERROR(__xludf.DUMMYFUNCTION("""COMPUTED_VALUE"""),"INSUMOS FERRETERIA")</f>
        <v>INSUMOS FERRETERIA</v>
      </c>
      <c r="E655" s="61" t="str">
        <f ca="1">IFERROR(__xludf.DUMMYFUNCTION("""COMPUTED_VALUE"""),"DURMIENTES PINO 2"" X 4"" X 3.96 M DIMENSION 4,5 X 9,5 CM")</f>
        <v>DURMIENTES PINO 2" X 4" X 3.96 M DIMENSION 4,5 X 9,5 CM</v>
      </c>
      <c r="F655" s="60" t="str">
        <f ca="1">IFERROR(__xludf.DUMMYFUNCTION("""COMPUTED_VALUE"""),"UNIDAD")</f>
        <v>UNIDAD</v>
      </c>
      <c r="G655" s="64">
        <f ca="1">IFERROR(__xludf.DUMMYFUNCTION("""COMPUTED_VALUE"""),30618)</f>
        <v>30618</v>
      </c>
      <c r="H655" s="40" t="str">
        <f ca="1">IFERROR(__xludf.DUMMYFUNCTION("""COMPUTED_VALUE"""),"ANEXO TECNICO")</f>
        <v>ANEXO TECNICO</v>
      </c>
    </row>
    <row r="656" spans="1:8">
      <c r="A656" s="60">
        <f ca="1">IFERROR(__xludf.DUMMYFUNCTION("""COMPUTED_VALUE"""),617)</f>
        <v>617</v>
      </c>
      <c r="B656" s="61" t="str">
        <f ca="1">IFERROR(__xludf.DUMMYFUNCTION("""COMPUTED_VALUE"""),"NO PERECEDERO")</f>
        <v>NO PERECEDERO</v>
      </c>
      <c r="C656" s="62" t="str">
        <f ca="1">IFERROR(__xludf.DUMMYFUNCTION("""COMPUTED_VALUE"""),"GRUPO 10")</f>
        <v>GRUPO 10</v>
      </c>
      <c r="D656" s="61" t="str">
        <f ca="1">IFERROR(__xludf.DUMMYFUNCTION("""COMPUTED_VALUE"""),"INSUMOS FERRETERIA")</f>
        <v>INSUMOS FERRETERIA</v>
      </c>
      <c r="E656" s="61" t="str">
        <f ca="1">IFERROR(__xludf.DUMMYFUNCTION("""COMPUTED_VALUE"""),"EXTENSION ELECTRICA DE 30 METROS")</f>
        <v>EXTENSION ELECTRICA DE 30 METROS</v>
      </c>
      <c r="F656" s="60" t="str">
        <f ca="1">IFERROR(__xludf.DUMMYFUNCTION("""COMPUTED_VALUE"""),"UNIDAD")</f>
        <v>UNIDAD</v>
      </c>
      <c r="G656" s="64">
        <f ca="1">IFERROR(__xludf.DUMMYFUNCTION("""COMPUTED_VALUE"""),192322)</f>
        <v>192322</v>
      </c>
      <c r="H656" s="40" t="str">
        <f ca="1">IFERROR(__xludf.DUMMYFUNCTION("""COMPUTED_VALUE"""),"ANEXO TECNICO")</f>
        <v>ANEXO TECNICO</v>
      </c>
    </row>
    <row r="657" spans="1:8">
      <c r="A657" s="60">
        <f ca="1">IFERROR(__xludf.DUMMYFUNCTION("""COMPUTED_VALUE"""),618)</f>
        <v>618</v>
      </c>
      <c r="B657" s="61" t="str">
        <f ca="1">IFERROR(__xludf.DUMMYFUNCTION("""COMPUTED_VALUE"""),"NO PERECEDERO")</f>
        <v>NO PERECEDERO</v>
      </c>
      <c r="C657" s="62" t="str">
        <f ca="1">IFERROR(__xludf.DUMMYFUNCTION("""COMPUTED_VALUE"""),"GRUPO 10")</f>
        <v>GRUPO 10</v>
      </c>
      <c r="D657" s="61" t="str">
        <f ca="1">IFERROR(__xludf.DUMMYFUNCTION("""COMPUTED_VALUE"""),"INSUMOS FERRETERIA")</f>
        <v>INSUMOS FERRETERIA</v>
      </c>
      <c r="E657" s="61" t="str">
        <f ca="1">IFERROR(__xludf.DUMMYFUNCTION("""COMPUTED_VALUE"""),"HOJA DE SEGUETA DE 12"" X 24 DIENTES POR PULGADA")</f>
        <v>HOJA DE SEGUETA DE 12" X 24 DIENTES POR PULGADA</v>
      </c>
      <c r="F657" s="60" t="str">
        <f ca="1">IFERROR(__xludf.DUMMYFUNCTION("""COMPUTED_VALUE"""),"UNIDAD")</f>
        <v>UNIDAD</v>
      </c>
      <c r="G657" s="64">
        <f ca="1">IFERROR(__xludf.DUMMYFUNCTION("""COMPUTED_VALUE"""),15151)</f>
        <v>15151</v>
      </c>
      <c r="H657" s="40" t="str">
        <f ca="1">IFERROR(__xludf.DUMMYFUNCTION("""COMPUTED_VALUE"""),"ANEXO TECNICO")</f>
        <v>ANEXO TECNICO</v>
      </c>
    </row>
    <row r="658" spans="1:8">
      <c r="A658" s="60">
        <f ca="1">IFERROR(__xludf.DUMMYFUNCTION("""COMPUTED_VALUE"""),619)</f>
        <v>619</v>
      </c>
      <c r="B658" s="61" t="str">
        <f ca="1">IFERROR(__xludf.DUMMYFUNCTION("""COMPUTED_VALUE"""),"NO PERECEDERO")</f>
        <v>NO PERECEDERO</v>
      </c>
      <c r="C658" s="62" t="str">
        <f ca="1">IFERROR(__xludf.DUMMYFUNCTION("""COMPUTED_VALUE"""),"GRUPO 10")</f>
        <v>GRUPO 10</v>
      </c>
      <c r="D658" s="61" t="str">
        <f ca="1">IFERROR(__xludf.DUMMYFUNCTION("""COMPUTED_VALUE"""),"INSUMOS FERRETERIA")</f>
        <v>INSUMOS FERRETERIA</v>
      </c>
      <c r="E658" s="61" t="str">
        <f ca="1">IFERROR(__xludf.DUMMYFUNCTION("""COMPUTED_VALUE"""),"KILO DE GRAPA PLASTICA PARA ZUNCHO")</f>
        <v>KILO DE GRAPA PLASTICA PARA ZUNCHO</v>
      </c>
      <c r="F658" s="60" t="str">
        <f ca="1">IFERROR(__xludf.DUMMYFUNCTION("""COMPUTED_VALUE"""),"UNIDAD")</f>
        <v>UNIDAD</v>
      </c>
      <c r="G658" s="64">
        <f ca="1">IFERROR(__xludf.DUMMYFUNCTION("""COMPUTED_VALUE"""),20067)</f>
        <v>20067</v>
      </c>
      <c r="H658" s="40" t="str">
        <f ca="1">IFERROR(__xludf.DUMMYFUNCTION("""COMPUTED_VALUE"""),"ANEXO TECNICO")</f>
        <v>ANEXO TECNICO</v>
      </c>
    </row>
    <row r="659" spans="1:8">
      <c r="A659" s="60">
        <f ca="1">IFERROR(__xludf.DUMMYFUNCTION("""COMPUTED_VALUE"""),620)</f>
        <v>620</v>
      </c>
      <c r="B659" s="61" t="str">
        <f ca="1">IFERROR(__xludf.DUMMYFUNCTION("""COMPUTED_VALUE"""),"NO PERECEDERO")</f>
        <v>NO PERECEDERO</v>
      </c>
      <c r="C659" s="62" t="str">
        <f ca="1">IFERROR(__xludf.DUMMYFUNCTION("""COMPUTED_VALUE"""),"GRUPO 10")</f>
        <v>GRUPO 10</v>
      </c>
      <c r="D659" s="61" t="str">
        <f ca="1">IFERROR(__xludf.DUMMYFUNCTION("""COMPUTED_VALUE"""),"INSUMOS FERRETERIA")</f>
        <v>INSUMOS FERRETERIA</v>
      </c>
      <c r="E659" s="61" t="str">
        <f ca="1">IFERROR(__xludf.DUMMYFUNCTION("""COMPUTED_VALUE"""),"LIJA DE AGUA DE NO. 80")</f>
        <v>LIJA DE AGUA DE NO. 80</v>
      </c>
      <c r="F659" s="60" t="str">
        <f ca="1">IFERROR(__xludf.DUMMYFUNCTION("""COMPUTED_VALUE"""),"UNIDAD")</f>
        <v>UNIDAD</v>
      </c>
      <c r="G659" s="64">
        <f ca="1">IFERROR(__xludf.DUMMYFUNCTION("""COMPUTED_VALUE"""),1838)</f>
        <v>1838</v>
      </c>
      <c r="H659" s="40" t="str">
        <f ca="1">IFERROR(__xludf.DUMMYFUNCTION("""COMPUTED_VALUE"""),"ANEXO TECNICO")</f>
        <v>ANEXO TECNICO</v>
      </c>
    </row>
    <row r="660" spans="1:8">
      <c r="A660" s="60">
        <f ca="1">IFERROR(__xludf.DUMMYFUNCTION("""COMPUTED_VALUE"""),621)</f>
        <v>621</v>
      </c>
      <c r="B660" s="61" t="str">
        <f ca="1">IFERROR(__xludf.DUMMYFUNCTION("""COMPUTED_VALUE"""),"NO PERECEDERO")</f>
        <v>NO PERECEDERO</v>
      </c>
      <c r="C660" s="62" t="str">
        <f ca="1">IFERROR(__xludf.DUMMYFUNCTION("""COMPUTED_VALUE"""),"GRUPO 10")</f>
        <v>GRUPO 10</v>
      </c>
      <c r="D660" s="61" t="str">
        <f ca="1">IFERROR(__xludf.DUMMYFUNCTION("""COMPUTED_VALUE"""),"INSUMOS FERRETERIA")</f>
        <v>INSUMOS FERRETERIA</v>
      </c>
      <c r="E660" s="61" t="str">
        <f ca="1">IFERROR(__xludf.DUMMYFUNCTION("""COMPUTED_VALUE"""),"LIJA DE AGUA DE NO. 150")</f>
        <v>LIJA DE AGUA DE NO. 150</v>
      </c>
      <c r="F660" s="60" t="str">
        <f ca="1">IFERROR(__xludf.DUMMYFUNCTION("""COMPUTED_VALUE"""),"UNIDAD")</f>
        <v>UNIDAD</v>
      </c>
      <c r="G660" s="64">
        <f ca="1">IFERROR(__xludf.DUMMYFUNCTION("""COMPUTED_VALUE"""),1786)</f>
        <v>1786</v>
      </c>
      <c r="H660" s="40" t="str">
        <f ca="1">IFERROR(__xludf.DUMMYFUNCTION("""COMPUTED_VALUE"""),"ANEXO TECNICO")</f>
        <v>ANEXO TECNICO</v>
      </c>
    </row>
    <row r="661" spans="1:8">
      <c r="A661" s="60">
        <f ca="1">IFERROR(__xludf.DUMMYFUNCTION("""COMPUTED_VALUE"""),622)</f>
        <v>622</v>
      </c>
      <c r="B661" s="61" t="str">
        <f ca="1">IFERROR(__xludf.DUMMYFUNCTION("""COMPUTED_VALUE"""),"NO PERECEDERO")</f>
        <v>NO PERECEDERO</v>
      </c>
      <c r="C661" s="62" t="str">
        <f ca="1">IFERROR(__xludf.DUMMYFUNCTION("""COMPUTED_VALUE"""),"GRUPO 10")</f>
        <v>GRUPO 10</v>
      </c>
      <c r="D661" s="61" t="str">
        <f ca="1">IFERROR(__xludf.DUMMYFUNCTION("""COMPUTED_VALUE"""),"INSUMOS FERRETERIA")</f>
        <v>INSUMOS FERRETERIA</v>
      </c>
      <c r="E661" s="61" t="str">
        <f ca="1">IFERROR(__xludf.DUMMYFUNCTION("""COMPUTED_VALUE"""),"MADERA TRIPLEX 3.2MM 1.22 X 2.44MTS")</f>
        <v>MADERA TRIPLEX 3.2MM 1.22 X 2.44MTS</v>
      </c>
      <c r="F661" s="60" t="str">
        <f ca="1">IFERROR(__xludf.DUMMYFUNCTION("""COMPUTED_VALUE"""),"UNIDAD")</f>
        <v>UNIDAD</v>
      </c>
      <c r="G661" s="64">
        <f ca="1">IFERROR(__xludf.DUMMYFUNCTION("""COMPUTED_VALUE"""),48358)</f>
        <v>48358</v>
      </c>
      <c r="H661" s="40" t="str">
        <f ca="1">IFERROR(__xludf.DUMMYFUNCTION("""COMPUTED_VALUE"""),"ANEXO TECNICO")</f>
        <v>ANEXO TECNICO</v>
      </c>
    </row>
    <row r="662" spans="1:8">
      <c r="A662" s="60">
        <f ca="1">IFERROR(__xludf.DUMMYFUNCTION("""COMPUTED_VALUE"""),623)</f>
        <v>623</v>
      </c>
      <c r="B662" s="61" t="str">
        <f ca="1">IFERROR(__xludf.DUMMYFUNCTION("""COMPUTED_VALUE"""),"NO PERECEDERO")</f>
        <v>NO PERECEDERO</v>
      </c>
      <c r="C662" s="62" t="str">
        <f ca="1">IFERROR(__xludf.DUMMYFUNCTION("""COMPUTED_VALUE"""),"GRUPO 10")</f>
        <v>GRUPO 10</v>
      </c>
      <c r="D662" s="61" t="str">
        <f ca="1">IFERROR(__xludf.DUMMYFUNCTION("""COMPUTED_VALUE"""),"INSUMOS FERRETERIA")</f>
        <v>INSUMOS FERRETERIA</v>
      </c>
      <c r="E662" s="61" t="str">
        <f ca="1">IFERROR(__xludf.DUMMYFUNCTION("""COMPUTED_VALUE"""),"MANGUERA DE JARDINERIA 50 METROS")</f>
        <v>MANGUERA DE JARDINERIA 50 METROS</v>
      </c>
      <c r="F662" s="60" t="str">
        <f ca="1">IFERROR(__xludf.DUMMYFUNCTION("""COMPUTED_VALUE"""),"METROS")</f>
        <v>METROS</v>
      </c>
      <c r="G662" s="64">
        <f ca="1">IFERROR(__xludf.DUMMYFUNCTION("""COMPUTED_VALUE"""),271061)</f>
        <v>271061</v>
      </c>
      <c r="H662" s="40" t="str">
        <f ca="1">IFERROR(__xludf.DUMMYFUNCTION("""COMPUTED_VALUE"""),"ANEXO TECNICO")</f>
        <v>ANEXO TECNICO</v>
      </c>
    </row>
    <row r="663" spans="1:8">
      <c r="A663" s="60">
        <f ca="1">IFERROR(__xludf.DUMMYFUNCTION("""COMPUTED_VALUE"""),624)</f>
        <v>624</v>
      </c>
      <c r="B663" s="61" t="str">
        <f ca="1">IFERROR(__xludf.DUMMYFUNCTION("""COMPUTED_VALUE"""),"NO PERECEDERO")</f>
        <v>NO PERECEDERO</v>
      </c>
      <c r="C663" s="62" t="str">
        <f ca="1">IFERROR(__xludf.DUMMYFUNCTION("""COMPUTED_VALUE"""),"GRUPO 10")</f>
        <v>GRUPO 10</v>
      </c>
      <c r="D663" s="61" t="str">
        <f ca="1">IFERROR(__xludf.DUMMYFUNCTION("""COMPUTED_VALUE"""),"INSUMOS FERRETERIA")</f>
        <v>INSUMOS FERRETERIA</v>
      </c>
      <c r="E663" s="61" t="str">
        <f ca="1">IFERROR(__xludf.DUMMYFUNCTION("""COMPUTED_VALUE"""),"MARCO DE SEGUETA TRADICIONAL 12""")</f>
        <v>MARCO DE SEGUETA TRADICIONAL 12"</v>
      </c>
      <c r="F663" s="60" t="str">
        <f ca="1">IFERROR(__xludf.DUMMYFUNCTION("""COMPUTED_VALUE"""),"UNIDAD")</f>
        <v>UNIDAD</v>
      </c>
      <c r="G663" s="64">
        <f ca="1">IFERROR(__xludf.DUMMYFUNCTION("""COMPUTED_VALUE"""),29647)</f>
        <v>29647</v>
      </c>
      <c r="H663" s="40" t="str">
        <f ca="1">IFERROR(__xludf.DUMMYFUNCTION("""COMPUTED_VALUE"""),"ANEXO TECNICO")</f>
        <v>ANEXO TECNICO</v>
      </c>
    </row>
    <row r="664" spans="1:8">
      <c r="A664" s="60">
        <f ca="1">IFERROR(__xludf.DUMMYFUNCTION("""COMPUTED_VALUE"""),625)</f>
        <v>625</v>
      </c>
      <c r="B664" s="61" t="str">
        <f ca="1">IFERROR(__xludf.DUMMYFUNCTION("""COMPUTED_VALUE"""),"NO PERECEDERO")</f>
        <v>NO PERECEDERO</v>
      </c>
      <c r="C664" s="62" t="str">
        <f ca="1">IFERROR(__xludf.DUMMYFUNCTION("""COMPUTED_VALUE"""),"GRUPO 10")</f>
        <v>GRUPO 10</v>
      </c>
      <c r="D664" s="61" t="str">
        <f ca="1">IFERROR(__xludf.DUMMYFUNCTION("""COMPUTED_VALUE"""),"INSUMOS FERRETERIA")</f>
        <v>INSUMOS FERRETERIA</v>
      </c>
      <c r="E664" s="61" t="str">
        <f ca="1">IFERROR(__xludf.DUMMYFUNCTION("""COMPUTED_VALUE"""),"MARTILLO DE UÑA DE 24 ONZAS. CON MANGO EN MADERA")</f>
        <v>MARTILLO DE UÑA DE 24 ONZAS. CON MANGO EN MADERA</v>
      </c>
      <c r="F664" s="60" t="str">
        <f ca="1">IFERROR(__xludf.DUMMYFUNCTION("""COMPUTED_VALUE"""),"UNIDAD")</f>
        <v>UNIDAD</v>
      </c>
      <c r="G664" s="64">
        <f ca="1">IFERROR(__xludf.DUMMYFUNCTION("""COMPUTED_VALUE"""),35006)</f>
        <v>35006</v>
      </c>
      <c r="H664" s="40" t="str">
        <f ca="1">IFERROR(__xludf.DUMMYFUNCTION("""COMPUTED_VALUE"""),"ANEXO TECNICO")</f>
        <v>ANEXO TECNICO</v>
      </c>
    </row>
    <row r="665" spans="1:8">
      <c r="A665" s="60">
        <f ca="1">IFERROR(__xludf.DUMMYFUNCTION("""COMPUTED_VALUE"""),626)</f>
        <v>626</v>
      </c>
      <c r="B665" s="61" t="str">
        <f ca="1">IFERROR(__xludf.DUMMYFUNCTION("""COMPUTED_VALUE"""),"NO PERECEDERO")</f>
        <v>NO PERECEDERO</v>
      </c>
      <c r="C665" s="62" t="str">
        <f ca="1">IFERROR(__xludf.DUMMYFUNCTION("""COMPUTED_VALUE"""),"GRUPO 10")</f>
        <v>GRUPO 10</v>
      </c>
      <c r="D665" s="61" t="str">
        <f ca="1">IFERROR(__xludf.DUMMYFUNCTION("""COMPUTED_VALUE"""),"INSUMOS FERRETERIA")</f>
        <v>INSUMOS FERRETERIA</v>
      </c>
      <c r="E665" s="61" t="str">
        <f ca="1">IFERROR(__xludf.DUMMYFUNCTION("""COMPUTED_VALUE"""),"MAZO DE GOMA 250 GR")</f>
        <v>MAZO DE GOMA 250 GR</v>
      </c>
      <c r="F665" s="60" t="str">
        <f ca="1">IFERROR(__xludf.DUMMYFUNCTION("""COMPUTED_VALUE"""),"UNIDAD")</f>
        <v>UNIDAD</v>
      </c>
      <c r="G665" s="64">
        <f ca="1">IFERROR(__xludf.DUMMYFUNCTION("""COMPUTED_VALUE"""),68780)</f>
        <v>68780</v>
      </c>
      <c r="H665" s="40" t="str">
        <f ca="1">IFERROR(__xludf.DUMMYFUNCTION("""COMPUTED_VALUE"""),"ANEXO TECNICO")</f>
        <v>ANEXO TECNICO</v>
      </c>
    </row>
    <row r="666" spans="1:8">
      <c r="A666" s="60">
        <f ca="1">IFERROR(__xludf.DUMMYFUNCTION("""COMPUTED_VALUE"""),627)</f>
        <v>627</v>
      </c>
      <c r="B666" s="61" t="str">
        <f ca="1">IFERROR(__xludf.DUMMYFUNCTION("""COMPUTED_VALUE"""),"NO PERECEDERO")</f>
        <v>NO PERECEDERO</v>
      </c>
      <c r="C666" s="62" t="str">
        <f ca="1">IFERROR(__xludf.DUMMYFUNCTION("""COMPUTED_VALUE"""),"GRUPO 10")</f>
        <v>GRUPO 10</v>
      </c>
      <c r="D666" s="61" t="str">
        <f ca="1">IFERROR(__xludf.DUMMYFUNCTION("""COMPUTED_VALUE"""),"INSUMOS FERRETERIA")</f>
        <v>INSUMOS FERRETERIA</v>
      </c>
      <c r="E666" s="61" t="str">
        <f ca="1">IFERROR(__xludf.DUMMYFUNCTION("""COMPUTED_VALUE"""),"PEGANTE INSTANTÁNEO 5 GRAMOS")</f>
        <v>PEGANTE INSTANTÁNEO 5 GRAMOS</v>
      </c>
      <c r="F666" s="60" t="str">
        <f ca="1">IFERROR(__xludf.DUMMYFUNCTION("""COMPUTED_VALUE"""),"UNIDAD")</f>
        <v>UNIDAD</v>
      </c>
      <c r="G666" s="64">
        <f ca="1">IFERROR(__xludf.DUMMYFUNCTION("""COMPUTED_VALUE"""),15101)</f>
        <v>15101</v>
      </c>
      <c r="H666" s="40" t="str">
        <f ca="1">IFERROR(__xludf.DUMMYFUNCTION("""COMPUTED_VALUE"""),"ANEXO TECNICO")</f>
        <v>ANEXO TECNICO</v>
      </c>
    </row>
    <row r="667" spans="1:8">
      <c r="A667" s="60">
        <f ca="1">IFERROR(__xludf.DUMMYFUNCTION("""COMPUTED_VALUE"""),628)</f>
        <v>628</v>
      </c>
      <c r="B667" s="61" t="str">
        <f ca="1">IFERROR(__xludf.DUMMYFUNCTION("""COMPUTED_VALUE"""),"NO PERECEDERO")</f>
        <v>NO PERECEDERO</v>
      </c>
      <c r="C667" s="62" t="str">
        <f ca="1">IFERROR(__xludf.DUMMYFUNCTION("""COMPUTED_VALUE"""),"GRUPO 10")</f>
        <v>GRUPO 10</v>
      </c>
      <c r="D667" s="61" t="str">
        <f ca="1">IFERROR(__xludf.DUMMYFUNCTION("""COMPUTED_VALUE"""),"INSUMOS FERRETERIA")</f>
        <v>INSUMOS FERRETERIA</v>
      </c>
      <c r="E667" s="61" t="str">
        <f ca="1">IFERROR(__xludf.DUMMYFUNCTION("""COMPUTED_VALUE"""),"PISTOLA DE CALAFATEO 9"" TIPO INDUSTRIAL - TRABAJO PESADO")</f>
        <v>PISTOLA DE CALAFATEO 9" TIPO INDUSTRIAL - TRABAJO PESADO</v>
      </c>
      <c r="F667" s="60" t="str">
        <f ca="1">IFERROR(__xludf.DUMMYFUNCTION("""COMPUTED_VALUE"""),"UNIDAD")</f>
        <v>UNIDAD</v>
      </c>
      <c r="G667" s="64">
        <f ca="1">IFERROR(__xludf.DUMMYFUNCTION("""COMPUTED_VALUE"""),27351)</f>
        <v>27351</v>
      </c>
      <c r="H667" s="40" t="str">
        <f ca="1">IFERROR(__xludf.DUMMYFUNCTION("""COMPUTED_VALUE"""),"ANEXO TECNICO")</f>
        <v>ANEXO TECNICO</v>
      </c>
    </row>
    <row r="668" spans="1:8">
      <c r="A668" s="60">
        <f ca="1">IFERROR(__xludf.DUMMYFUNCTION("""COMPUTED_VALUE"""),629)</f>
        <v>629</v>
      </c>
      <c r="B668" s="61" t="str">
        <f ca="1">IFERROR(__xludf.DUMMYFUNCTION("""COMPUTED_VALUE"""),"NO PERECEDERO")</f>
        <v>NO PERECEDERO</v>
      </c>
      <c r="C668" s="62" t="str">
        <f ca="1">IFERROR(__xludf.DUMMYFUNCTION("""COMPUTED_VALUE"""),"GRUPO 10")</f>
        <v>GRUPO 10</v>
      </c>
      <c r="D668" s="61" t="str">
        <f ca="1">IFERROR(__xludf.DUMMYFUNCTION("""COMPUTED_VALUE"""),"INSUMOS FERRETERIA")</f>
        <v>INSUMOS FERRETERIA</v>
      </c>
      <c r="E668" s="61" t="str">
        <f ca="1">IFERROR(__xludf.DUMMYFUNCTION("""COMPUTED_VALUE"""),"PISTOLA GRANDE PARA BARRA GRUESA SILICONA")</f>
        <v>PISTOLA GRANDE PARA BARRA GRUESA SILICONA</v>
      </c>
      <c r="F668" s="60" t="str">
        <f ca="1">IFERROR(__xludf.DUMMYFUNCTION("""COMPUTED_VALUE"""),"UNIDAD")</f>
        <v>UNIDAD</v>
      </c>
      <c r="G668" s="64">
        <f ca="1">IFERROR(__xludf.DUMMYFUNCTION("""COMPUTED_VALUE"""),54014)</f>
        <v>54014</v>
      </c>
      <c r="H668" s="40" t="str">
        <f ca="1">IFERROR(__xludf.DUMMYFUNCTION("""COMPUTED_VALUE"""),"ANEXO TECNICO")</f>
        <v>ANEXO TECNICO</v>
      </c>
    </row>
    <row r="669" spans="1:8">
      <c r="A669" s="60">
        <f ca="1">IFERROR(__xludf.DUMMYFUNCTION("""COMPUTED_VALUE"""),630)</f>
        <v>630</v>
      </c>
      <c r="B669" s="61" t="str">
        <f ca="1">IFERROR(__xludf.DUMMYFUNCTION("""COMPUTED_VALUE"""),"NO PERECEDERO")</f>
        <v>NO PERECEDERO</v>
      </c>
      <c r="C669" s="62" t="str">
        <f ca="1">IFERROR(__xludf.DUMMYFUNCTION("""COMPUTED_VALUE"""),"GRUPO 10")</f>
        <v>GRUPO 10</v>
      </c>
      <c r="D669" s="61" t="str">
        <f ca="1">IFERROR(__xludf.DUMMYFUNCTION("""COMPUTED_VALUE"""),"INSUMOS FERRETERIA")</f>
        <v>INSUMOS FERRETERIA</v>
      </c>
      <c r="E669" s="61" t="str">
        <f ca="1">IFERROR(__xludf.DUMMYFUNCTION("""COMPUTED_VALUE"""),"PUNTILLA CON CABEZA 1-1/4"" X 500 GR")</f>
        <v>PUNTILLA CON CABEZA 1-1/4" X 500 GR</v>
      </c>
      <c r="F669" s="60" t="str">
        <f ca="1">IFERROR(__xludf.DUMMYFUNCTION("""COMPUTED_VALUE"""),"CAJA")</f>
        <v>CAJA</v>
      </c>
      <c r="G669" s="64">
        <f ca="1">IFERROR(__xludf.DUMMYFUNCTION("""COMPUTED_VALUE"""),9605)</f>
        <v>9605</v>
      </c>
      <c r="H669" s="40" t="str">
        <f ca="1">IFERROR(__xludf.DUMMYFUNCTION("""COMPUTED_VALUE"""),"ANEXO TECNICO")</f>
        <v>ANEXO TECNICO</v>
      </c>
    </row>
    <row r="670" spans="1:8">
      <c r="A670" s="60">
        <f ca="1">IFERROR(__xludf.DUMMYFUNCTION("""COMPUTED_VALUE"""),631)</f>
        <v>631</v>
      </c>
      <c r="B670" s="61" t="str">
        <f ca="1">IFERROR(__xludf.DUMMYFUNCTION("""COMPUTED_VALUE"""),"NO PERECEDERO")</f>
        <v>NO PERECEDERO</v>
      </c>
      <c r="C670" s="62" t="str">
        <f ca="1">IFERROR(__xludf.DUMMYFUNCTION("""COMPUTED_VALUE"""),"GRUPO 10")</f>
        <v>GRUPO 10</v>
      </c>
      <c r="D670" s="61" t="str">
        <f ca="1">IFERROR(__xludf.DUMMYFUNCTION("""COMPUTED_VALUE"""),"INSUMOS FERRETERIA")</f>
        <v>INSUMOS FERRETERIA</v>
      </c>
      <c r="E670" s="61" t="str">
        <f ca="1">IFERROR(__xludf.DUMMYFUNCTION("""COMPUTED_VALUE"""),"PUNTILLA CON CABEZA 2"" X 500 GR- PARA MADERA")</f>
        <v>PUNTILLA CON CABEZA 2" X 500 GR- PARA MADERA</v>
      </c>
      <c r="F670" s="60" t="str">
        <f ca="1">IFERROR(__xludf.DUMMYFUNCTION("""COMPUTED_VALUE"""),"CAJA")</f>
        <v>CAJA</v>
      </c>
      <c r="G670" s="64">
        <f ca="1">IFERROR(__xludf.DUMMYFUNCTION("""COMPUTED_VALUE"""),5954)</f>
        <v>5954</v>
      </c>
      <c r="H670" s="40" t="str">
        <f ca="1">IFERROR(__xludf.DUMMYFUNCTION("""COMPUTED_VALUE"""),"ANEXO TECNICO")</f>
        <v>ANEXO TECNICO</v>
      </c>
    </row>
    <row r="671" spans="1:8">
      <c r="A671" s="60">
        <f ca="1">IFERROR(__xludf.DUMMYFUNCTION("""COMPUTED_VALUE"""),632)</f>
        <v>632</v>
      </c>
      <c r="B671" s="61" t="str">
        <f ca="1">IFERROR(__xludf.DUMMYFUNCTION("""COMPUTED_VALUE"""),"NO PERECEDERO")</f>
        <v>NO PERECEDERO</v>
      </c>
      <c r="C671" s="62" t="str">
        <f ca="1">IFERROR(__xludf.DUMMYFUNCTION("""COMPUTED_VALUE"""),"GRUPO 10")</f>
        <v>GRUPO 10</v>
      </c>
      <c r="D671" s="61" t="str">
        <f ca="1">IFERROR(__xludf.DUMMYFUNCTION("""COMPUTED_VALUE"""),"INSUMOS FERRETERIA")</f>
        <v>INSUMOS FERRETERIA</v>
      </c>
      <c r="E671" s="61" t="str">
        <f ca="1">IFERROR(__xludf.DUMMYFUNCTION("""COMPUTED_VALUE"""),"PUNTILLA CON CABEZA ACERADA DE 1"" X 500 GR")</f>
        <v>PUNTILLA CON CABEZA ACERADA DE 1" X 500 GR</v>
      </c>
      <c r="F671" s="60" t="str">
        <f ca="1">IFERROR(__xludf.DUMMYFUNCTION("""COMPUTED_VALUE"""),"LIBRA")</f>
        <v>LIBRA</v>
      </c>
      <c r="G671" s="64">
        <f ca="1">IFERROR(__xludf.DUMMYFUNCTION("""COMPUTED_VALUE"""),7287)</f>
        <v>7287</v>
      </c>
      <c r="H671" s="40" t="str">
        <f ca="1">IFERROR(__xludf.DUMMYFUNCTION("""COMPUTED_VALUE"""),"ANEXO TECNICO")</f>
        <v>ANEXO TECNICO</v>
      </c>
    </row>
    <row r="672" spans="1:8">
      <c r="A672" s="60">
        <f ca="1">IFERROR(__xludf.DUMMYFUNCTION("""COMPUTED_VALUE"""),633)</f>
        <v>633</v>
      </c>
      <c r="B672" s="61" t="str">
        <f ca="1">IFERROR(__xludf.DUMMYFUNCTION("""COMPUTED_VALUE"""),"NO PERECEDERO")</f>
        <v>NO PERECEDERO</v>
      </c>
      <c r="C672" s="62" t="str">
        <f ca="1">IFERROR(__xludf.DUMMYFUNCTION("""COMPUTED_VALUE"""),"GRUPO 10")</f>
        <v>GRUPO 10</v>
      </c>
      <c r="D672" s="61" t="str">
        <f ca="1">IFERROR(__xludf.DUMMYFUNCTION("""COMPUTED_VALUE"""),"INSUMOS FERRETERIA")</f>
        <v>INSUMOS FERRETERIA</v>
      </c>
      <c r="E672" s="61" t="str">
        <f ca="1">IFERROR(__xludf.DUMMYFUNCTION("""COMPUTED_VALUE"""),"PUNTILLA HIERRO SIN CABEZA 2"" X 500 GR")</f>
        <v>PUNTILLA HIERRO SIN CABEZA 2" X 500 GR</v>
      </c>
      <c r="F672" s="60" t="str">
        <f ca="1">IFERROR(__xludf.DUMMYFUNCTION("""COMPUTED_VALUE"""),"LIBRA")</f>
        <v>LIBRA</v>
      </c>
      <c r="G672" s="64">
        <f ca="1">IFERROR(__xludf.DUMMYFUNCTION("""COMPUTED_VALUE"""),6581)</f>
        <v>6581</v>
      </c>
      <c r="H672" s="40" t="str">
        <f ca="1">IFERROR(__xludf.DUMMYFUNCTION("""COMPUTED_VALUE"""),"ANEXO TECNICO")</f>
        <v>ANEXO TECNICO</v>
      </c>
    </row>
    <row r="673" spans="1:8">
      <c r="A673" s="60">
        <f ca="1">IFERROR(__xludf.DUMMYFUNCTION("""COMPUTED_VALUE"""),634)</f>
        <v>634</v>
      </c>
      <c r="B673" s="61" t="str">
        <f ca="1">IFERROR(__xludf.DUMMYFUNCTION("""COMPUTED_VALUE"""),"NO PERECEDERO")</f>
        <v>NO PERECEDERO</v>
      </c>
      <c r="C673" s="62" t="str">
        <f ca="1">IFERROR(__xludf.DUMMYFUNCTION("""COMPUTED_VALUE"""),"GRUPO 10")</f>
        <v>GRUPO 10</v>
      </c>
      <c r="D673" s="61" t="str">
        <f ca="1">IFERROR(__xludf.DUMMYFUNCTION("""COMPUTED_VALUE"""),"INSUMOS FERRETERIA")</f>
        <v>INSUMOS FERRETERIA</v>
      </c>
      <c r="E673" s="61" t="str">
        <f ca="1">IFERROR(__xludf.DUMMYFUNCTION("""COMPUTED_VALUE"""),"RASTRILLOS METALICOS (56 CM)")</f>
        <v>RASTRILLOS METALICOS (56 CM)</v>
      </c>
      <c r="F673" s="60" t="str">
        <f ca="1">IFERROR(__xludf.DUMMYFUNCTION("""COMPUTED_VALUE"""),"UNIDAD")</f>
        <v>UNIDAD</v>
      </c>
      <c r="G673" s="64">
        <f ca="1">IFERROR(__xludf.DUMMYFUNCTION("""COMPUTED_VALUE"""),40087)</f>
        <v>40087</v>
      </c>
      <c r="H673" s="40" t="str">
        <f ca="1">IFERROR(__xludf.DUMMYFUNCTION("""COMPUTED_VALUE"""),"ANEXO TECNICO")</f>
        <v>ANEXO TECNICO</v>
      </c>
    </row>
    <row r="674" spans="1:8">
      <c r="A674" s="60">
        <f ca="1">IFERROR(__xludf.DUMMYFUNCTION("""COMPUTED_VALUE"""),635)</f>
        <v>635</v>
      </c>
      <c r="B674" s="61" t="str">
        <f ca="1">IFERROR(__xludf.DUMMYFUNCTION("""COMPUTED_VALUE"""),"NO PERECEDERO")</f>
        <v>NO PERECEDERO</v>
      </c>
      <c r="C674" s="62" t="str">
        <f ca="1">IFERROR(__xludf.DUMMYFUNCTION("""COMPUTED_VALUE"""),"GRUPO 10")</f>
        <v>GRUPO 10</v>
      </c>
      <c r="D674" s="61" t="str">
        <f ca="1">IFERROR(__xludf.DUMMYFUNCTION("""COMPUTED_VALUE"""),"INSUMOS FERRETERIA")</f>
        <v>INSUMOS FERRETERIA</v>
      </c>
      <c r="E674" s="61" t="str">
        <f ca="1">IFERROR(__xludf.DUMMYFUNCTION("""COMPUTED_VALUE"""),"REMACHE POP 5-3 5/32 X 5/16"" X 100 UN")</f>
        <v>REMACHE POP 5-3 5/32 X 5/16" X 100 UN</v>
      </c>
      <c r="F674" s="60" t="str">
        <f ca="1">IFERROR(__xludf.DUMMYFUNCTION("""COMPUTED_VALUE"""),"PAQUETE")</f>
        <v>PAQUETE</v>
      </c>
      <c r="G674" s="64">
        <f ca="1">IFERROR(__xludf.DUMMYFUNCTION("""COMPUTED_VALUE"""),10091)</f>
        <v>10091</v>
      </c>
      <c r="H674" s="40" t="str">
        <f ca="1">IFERROR(__xludf.DUMMYFUNCTION("""COMPUTED_VALUE"""),"ANEXO TECNICO")</f>
        <v>ANEXO TECNICO</v>
      </c>
    </row>
    <row r="675" spans="1:8">
      <c r="A675" s="60">
        <f ca="1">IFERROR(__xludf.DUMMYFUNCTION("""COMPUTED_VALUE"""),636)</f>
        <v>636</v>
      </c>
      <c r="B675" s="61" t="str">
        <f ca="1">IFERROR(__xludf.DUMMYFUNCTION("""COMPUTED_VALUE"""),"NO PERECEDERO")</f>
        <v>NO PERECEDERO</v>
      </c>
      <c r="C675" s="62" t="str">
        <f ca="1">IFERROR(__xludf.DUMMYFUNCTION("""COMPUTED_VALUE"""),"GRUPO 10")</f>
        <v>GRUPO 10</v>
      </c>
      <c r="D675" s="61" t="str">
        <f ca="1">IFERROR(__xludf.DUMMYFUNCTION("""COMPUTED_VALUE"""),"INSUMOS FERRETERIA")</f>
        <v>INSUMOS FERRETERIA</v>
      </c>
      <c r="E675" s="61" t="str">
        <f ca="1">IFERROR(__xludf.DUMMYFUNCTION("""COMPUTED_VALUE"""),"REMACHE POP 6-4 3/16 X 3/8"" X 100 UN")</f>
        <v>REMACHE POP 6-4 3/16 X 3/8" X 100 UN</v>
      </c>
      <c r="F675" s="60" t="str">
        <f ca="1">IFERROR(__xludf.DUMMYFUNCTION("""COMPUTED_VALUE"""),"PAQUETE")</f>
        <v>PAQUETE</v>
      </c>
      <c r="G675" s="64">
        <f ca="1">IFERROR(__xludf.DUMMYFUNCTION("""COMPUTED_VALUE"""),11254)</f>
        <v>11254</v>
      </c>
      <c r="H675" s="40" t="str">
        <f ca="1">IFERROR(__xludf.DUMMYFUNCTION("""COMPUTED_VALUE"""),"ANEXO TECNICO")</f>
        <v>ANEXO TECNICO</v>
      </c>
    </row>
    <row r="676" spans="1:8">
      <c r="A676" s="60">
        <f ca="1">IFERROR(__xludf.DUMMYFUNCTION("""COMPUTED_VALUE"""),637)</f>
        <v>637</v>
      </c>
      <c r="B676" s="61" t="str">
        <f ca="1">IFERROR(__xludf.DUMMYFUNCTION("""COMPUTED_VALUE"""),"NO PERECEDERO")</f>
        <v>NO PERECEDERO</v>
      </c>
      <c r="C676" s="62" t="str">
        <f ca="1">IFERROR(__xludf.DUMMYFUNCTION("""COMPUTED_VALUE"""),"GRUPO 10")</f>
        <v>GRUPO 10</v>
      </c>
      <c r="D676" s="61" t="str">
        <f ca="1">IFERROR(__xludf.DUMMYFUNCTION("""COMPUTED_VALUE"""),"INSUMOS FERRETERIA")</f>
        <v>INSUMOS FERRETERIA</v>
      </c>
      <c r="E676" s="61" t="str">
        <f ca="1">IFERROR(__xludf.DUMMYFUNCTION("""COMPUTED_VALUE"""),"REMACHE POP DE 3/16"" X 3/4"" PAQUETE POR 100 UNIDADES")</f>
        <v>REMACHE POP DE 3/16" X 3/4" PAQUETE POR 100 UNIDADES</v>
      </c>
      <c r="F676" s="60" t="str">
        <f ca="1">IFERROR(__xludf.DUMMYFUNCTION("""COMPUTED_VALUE"""),"PAQUETE")</f>
        <v>PAQUETE</v>
      </c>
      <c r="G676" s="64">
        <f ca="1">IFERROR(__xludf.DUMMYFUNCTION("""COMPUTED_VALUE"""),11254)</f>
        <v>11254</v>
      </c>
      <c r="H676" s="40" t="str">
        <f ca="1">IFERROR(__xludf.DUMMYFUNCTION("""COMPUTED_VALUE"""),"ANEXO TECNICO")</f>
        <v>ANEXO TECNICO</v>
      </c>
    </row>
    <row r="677" spans="1:8">
      <c r="A677" s="60">
        <f ca="1">IFERROR(__xludf.DUMMYFUNCTION("""COMPUTED_VALUE"""),638)</f>
        <v>638</v>
      </c>
      <c r="B677" s="61" t="str">
        <f ca="1">IFERROR(__xludf.DUMMYFUNCTION("""COMPUTED_VALUE"""),"NO PERECEDERO")</f>
        <v>NO PERECEDERO</v>
      </c>
      <c r="C677" s="62" t="str">
        <f ca="1">IFERROR(__xludf.DUMMYFUNCTION("""COMPUTED_VALUE"""),"GRUPO 10")</f>
        <v>GRUPO 10</v>
      </c>
      <c r="D677" s="61" t="str">
        <f ca="1">IFERROR(__xludf.DUMMYFUNCTION("""COMPUTED_VALUE"""),"INSUMOS FERRETERIA")</f>
        <v>INSUMOS FERRETERIA</v>
      </c>
      <c r="E677" s="61" t="str">
        <f ca="1">IFERROR(__xludf.DUMMYFUNCTION("""COMPUTED_VALUE"""),"ROLLO ZUNCHO PLÁSTICO X 1000 MTS")</f>
        <v>ROLLO ZUNCHO PLÁSTICO X 1000 MTS</v>
      </c>
      <c r="F677" s="60" t="str">
        <f ca="1">IFERROR(__xludf.DUMMYFUNCTION("""COMPUTED_VALUE"""),"UNIDAD")</f>
        <v>UNIDAD</v>
      </c>
      <c r="G677" s="64">
        <f ca="1">IFERROR(__xludf.DUMMYFUNCTION("""COMPUTED_VALUE"""),64488)</f>
        <v>64488</v>
      </c>
      <c r="H677" s="40" t="str">
        <f ca="1">IFERROR(__xludf.DUMMYFUNCTION("""COMPUTED_VALUE"""),"ANEXO TECNICO")</f>
        <v>ANEXO TECNICO</v>
      </c>
    </row>
    <row r="678" spans="1:8">
      <c r="A678" s="60">
        <f ca="1">IFERROR(__xludf.DUMMYFUNCTION("""COMPUTED_VALUE"""),639)</f>
        <v>639</v>
      </c>
      <c r="B678" s="61" t="str">
        <f ca="1">IFERROR(__xludf.DUMMYFUNCTION("""COMPUTED_VALUE"""),"NO PERECEDERO")</f>
        <v>NO PERECEDERO</v>
      </c>
      <c r="C678" s="62" t="str">
        <f ca="1">IFERROR(__xludf.DUMMYFUNCTION("""COMPUTED_VALUE"""),"GRUPO 10")</f>
        <v>GRUPO 10</v>
      </c>
      <c r="D678" s="61" t="str">
        <f ca="1">IFERROR(__xludf.DUMMYFUNCTION("""COMPUTED_VALUE"""),"INSUMOS FERRETERIA")</f>
        <v>INSUMOS FERRETERIA</v>
      </c>
      <c r="E678" s="61" t="str">
        <f ca="1">IFERROR(__xludf.DUMMYFUNCTION("""COMPUTED_VALUE"""),"SILICONA EN BARRA TRANSPARENTE. DE 1.1 CM DIÁMETRO. 30 CM DE LARGO X 6 UN")</f>
        <v>SILICONA EN BARRA TRANSPARENTE. DE 1.1 CM DIÁMETRO. 30 CM DE LARGO X 6 UN</v>
      </c>
      <c r="F678" s="60" t="str">
        <f ca="1">IFERROR(__xludf.DUMMYFUNCTION("""COMPUTED_VALUE"""),"PAQUETE")</f>
        <v>PAQUETE</v>
      </c>
      <c r="G678" s="64">
        <f ca="1">IFERROR(__xludf.DUMMYFUNCTION("""COMPUTED_VALUE"""),24051)</f>
        <v>24051</v>
      </c>
      <c r="H678" s="40" t="str">
        <f ca="1">IFERROR(__xludf.DUMMYFUNCTION("""COMPUTED_VALUE"""),"ANEXO TECNICO")</f>
        <v>ANEXO TECNICO</v>
      </c>
    </row>
    <row r="679" spans="1:8">
      <c r="A679" s="60">
        <f ca="1">IFERROR(__xludf.DUMMYFUNCTION("""COMPUTED_VALUE"""),640)</f>
        <v>640</v>
      </c>
      <c r="B679" s="61" t="str">
        <f ca="1">IFERROR(__xludf.DUMMYFUNCTION("""COMPUTED_VALUE"""),"NO PERECEDERO")</f>
        <v>NO PERECEDERO</v>
      </c>
      <c r="C679" s="62" t="str">
        <f ca="1">IFERROR(__xludf.DUMMYFUNCTION("""COMPUTED_VALUE"""),"GRUPO 10")</f>
        <v>GRUPO 10</v>
      </c>
      <c r="D679" s="61" t="str">
        <f ca="1">IFERROR(__xludf.DUMMYFUNCTION("""COMPUTED_VALUE"""),"INSUMOS FERRETERIA")</f>
        <v>INSUMOS FERRETERIA</v>
      </c>
      <c r="E679" s="61" t="str">
        <f ca="1">IFERROR(__xludf.DUMMYFUNCTION("""COMPUTED_VALUE"""),"SILICONA TRANSPARENTE E. 300 ML")</f>
        <v>SILICONA TRANSPARENTE E. 300 ML</v>
      </c>
      <c r="F679" s="60" t="str">
        <f ca="1">IFERROR(__xludf.DUMMYFUNCTION("""COMPUTED_VALUE"""),"TUBO")</f>
        <v>TUBO</v>
      </c>
      <c r="G679" s="64">
        <f ca="1">IFERROR(__xludf.DUMMYFUNCTION("""COMPUTED_VALUE"""),26911)</f>
        <v>26911</v>
      </c>
      <c r="H679" s="40" t="str">
        <f ca="1">IFERROR(__xludf.DUMMYFUNCTION("""COMPUTED_VALUE"""),"ANEXO TECNICO")</f>
        <v>ANEXO TECNICO</v>
      </c>
    </row>
    <row r="680" spans="1:8">
      <c r="A680" s="60">
        <f ca="1">IFERROR(__xludf.DUMMYFUNCTION("""COMPUTED_VALUE"""),641)</f>
        <v>641</v>
      </c>
      <c r="B680" s="61" t="str">
        <f ca="1">IFERROR(__xludf.DUMMYFUNCTION("""COMPUTED_VALUE"""),"NO PERECEDERO")</f>
        <v>NO PERECEDERO</v>
      </c>
      <c r="C680" s="62" t="str">
        <f ca="1">IFERROR(__xludf.DUMMYFUNCTION("""COMPUTED_VALUE"""),"GRUPO 10")</f>
        <v>GRUPO 10</v>
      </c>
      <c r="D680" s="61" t="str">
        <f ca="1">IFERROR(__xludf.DUMMYFUNCTION("""COMPUTED_VALUE"""),"INSUMOS FERRETERIA")</f>
        <v>INSUMOS FERRETERIA</v>
      </c>
      <c r="E680" s="61" t="str">
        <f ca="1">IFERROR(__xludf.DUMMYFUNCTION("""COMPUTED_VALUE"""),"TORNILLO AUTORROSCANTE PARA MADERA DE 6 X 1/2"" X 100 UN")</f>
        <v>TORNILLO AUTORROSCANTE PARA MADERA DE 6 X 1/2" X 100 UN</v>
      </c>
      <c r="F680" s="60" t="str">
        <f ca="1">IFERROR(__xludf.DUMMYFUNCTION("""COMPUTED_VALUE"""),"PAQUETE")</f>
        <v>PAQUETE</v>
      </c>
      <c r="G680" s="64">
        <f ca="1">IFERROR(__xludf.DUMMYFUNCTION("""COMPUTED_VALUE"""),7481)</f>
        <v>7481</v>
      </c>
      <c r="H680" s="40" t="str">
        <f ca="1">IFERROR(__xludf.DUMMYFUNCTION("""COMPUTED_VALUE"""),"ANEXO TECNICO")</f>
        <v>ANEXO TECNICO</v>
      </c>
    </row>
    <row r="681" spans="1:8">
      <c r="A681" s="60">
        <f ca="1">IFERROR(__xludf.DUMMYFUNCTION("""COMPUTED_VALUE"""),642)</f>
        <v>642</v>
      </c>
      <c r="B681" s="61" t="str">
        <f ca="1">IFERROR(__xludf.DUMMYFUNCTION("""COMPUTED_VALUE"""),"NO PERECEDERO")</f>
        <v>NO PERECEDERO</v>
      </c>
      <c r="C681" s="62" t="str">
        <f ca="1">IFERROR(__xludf.DUMMYFUNCTION("""COMPUTED_VALUE"""),"GRUPO 10")</f>
        <v>GRUPO 10</v>
      </c>
      <c r="D681" s="61" t="str">
        <f ca="1">IFERROR(__xludf.DUMMYFUNCTION("""COMPUTED_VALUE"""),"INSUMOS FERRETERIA")</f>
        <v>INSUMOS FERRETERIA</v>
      </c>
      <c r="E681" s="61" t="str">
        <f ca="1">IFERROR(__xludf.DUMMYFUNCTION("""COMPUTED_VALUE"""),"TUBO SANITARIO PVC 2"" X 6 MT")</f>
        <v>TUBO SANITARIO PVC 2" X 6 MT</v>
      </c>
      <c r="F681" s="60" t="str">
        <f ca="1">IFERROR(__xludf.DUMMYFUNCTION("""COMPUTED_VALUE"""),"UNIDAD")</f>
        <v>UNIDAD</v>
      </c>
      <c r="G681" s="64">
        <f ca="1">IFERROR(__xludf.DUMMYFUNCTION("""COMPUTED_VALUE"""),72275)</f>
        <v>72275</v>
      </c>
      <c r="H681" s="40" t="str">
        <f ca="1">IFERROR(__xludf.DUMMYFUNCTION("""COMPUTED_VALUE"""),"ANEXO TECNICO")</f>
        <v>ANEXO TECNICO</v>
      </c>
    </row>
    <row r="682" spans="1:8">
      <c r="A682" s="60">
        <f ca="1">IFERROR(__xludf.DUMMYFUNCTION("""COMPUTED_VALUE"""),643)</f>
        <v>643</v>
      </c>
      <c r="B682" s="61" t="str">
        <f ca="1">IFERROR(__xludf.DUMMYFUNCTION("""COMPUTED_VALUE"""),"NO PERECEDERO")</f>
        <v>NO PERECEDERO</v>
      </c>
      <c r="C682" s="62" t="str">
        <f ca="1">IFERROR(__xludf.DUMMYFUNCTION("""COMPUTED_VALUE"""),"GRUPO 10")</f>
        <v>GRUPO 10</v>
      </c>
      <c r="D682" s="61" t="str">
        <f ca="1">IFERROR(__xludf.DUMMYFUNCTION("""COMPUTED_VALUE"""),"INSUMOS FERRETERIA")</f>
        <v>INSUMOS FERRETERIA</v>
      </c>
      <c r="E682" s="61" t="str">
        <f ca="1">IFERROR(__xludf.DUMMYFUNCTION("""COMPUTED_VALUE"""),"TUBO SANITARIO PVC 4"" X 6 MTS.")</f>
        <v>TUBO SANITARIO PVC 4" X 6 MTS.</v>
      </c>
      <c r="F682" s="60" t="str">
        <f ca="1">IFERROR(__xludf.DUMMYFUNCTION("""COMPUTED_VALUE"""),"UNIDAD")</f>
        <v>UNIDAD</v>
      </c>
      <c r="G682" s="64">
        <f ca="1">IFERROR(__xludf.DUMMYFUNCTION("""COMPUTED_VALUE"""),155991)</f>
        <v>155991</v>
      </c>
      <c r="H682" s="40" t="str">
        <f ca="1">IFERROR(__xludf.DUMMYFUNCTION("""COMPUTED_VALUE"""),"ANEXO TECNICO")</f>
        <v>ANEXO TECNICO</v>
      </c>
    </row>
    <row r="683" spans="1:8">
      <c r="A683" s="60">
        <f ca="1">IFERROR(__xludf.DUMMYFUNCTION("""COMPUTED_VALUE"""),644)</f>
        <v>644</v>
      </c>
      <c r="B683" s="61" t="str">
        <f ca="1">IFERROR(__xludf.DUMMYFUNCTION("""COMPUTED_VALUE"""),"NO PERECEDERO")</f>
        <v>NO PERECEDERO</v>
      </c>
      <c r="C683" s="62" t="str">
        <f ca="1">IFERROR(__xludf.DUMMYFUNCTION("""COMPUTED_VALUE"""),"GRUPO 10")</f>
        <v>GRUPO 10</v>
      </c>
      <c r="D683" s="61" t="str">
        <f ca="1">IFERROR(__xludf.DUMMYFUNCTION("""COMPUTED_VALUE"""),"INSUMOS FERRETERIA")</f>
        <v>INSUMOS FERRETERIA</v>
      </c>
      <c r="E683" s="61" t="str">
        <f ca="1">IFERROR(__xludf.DUMMYFUNCTION("""COMPUTED_VALUE"""),"TUBO SANITARIO PVC3"" X 6 MTS.")</f>
        <v>TUBO SANITARIO PVC3" X 6 MTS.</v>
      </c>
      <c r="F683" s="60" t="str">
        <f ca="1">IFERROR(__xludf.DUMMYFUNCTION("""COMPUTED_VALUE"""),"UNIDAD")</f>
        <v>UNIDAD</v>
      </c>
      <c r="G683" s="64">
        <f ca="1">IFERROR(__xludf.DUMMYFUNCTION("""COMPUTED_VALUE"""),72421)</f>
        <v>72421</v>
      </c>
      <c r="H683" s="40" t="str">
        <f ca="1">IFERROR(__xludf.DUMMYFUNCTION("""COMPUTED_VALUE"""),"ANEXO TECNICO")</f>
        <v>ANEXO TECNICO</v>
      </c>
    </row>
    <row r="684" spans="1:8">
      <c r="A684" s="60">
        <f ca="1">IFERROR(__xludf.DUMMYFUNCTION("""COMPUTED_VALUE"""),645)</f>
        <v>645</v>
      </c>
      <c r="B684" s="61" t="str">
        <f ca="1">IFERROR(__xludf.DUMMYFUNCTION("""COMPUTED_VALUE"""),"NO PERECEDERO")</f>
        <v>NO PERECEDERO</v>
      </c>
      <c r="C684" s="62" t="str">
        <f ca="1">IFERROR(__xludf.DUMMYFUNCTION("""COMPUTED_VALUE"""),"GRUPO 10")</f>
        <v>GRUPO 10</v>
      </c>
      <c r="D684" s="61" t="str">
        <f ca="1">IFERROR(__xludf.DUMMYFUNCTION("""COMPUTED_VALUE"""),"INSUMOS FERRETERIA")</f>
        <v>INSUMOS FERRETERIA</v>
      </c>
      <c r="E684" s="61" t="str">
        <f ca="1">IFERROR(__xludf.DUMMYFUNCTION("""COMPUTED_VALUE"""),"SOLDADURA")</f>
        <v>SOLDADURA</v>
      </c>
      <c r="F684" s="60" t="str">
        <f ca="1">IFERROR(__xludf.DUMMYFUNCTION("""COMPUTED_VALUE"""),"KILO")</f>
        <v>KILO</v>
      </c>
      <c r="G684" s="64">
        <f ca="1">IFERROR(__xludf.DUMMYFUNCTION("""COMPUTED_VALUE"""),20358)</f>
        <v>20358</v>
      </c>
      <c r="H684" s="40" t="str">
        <f ca="1">IFERROR(__xludf.DUMMYFUNCTION("""COMPUTED_VALUE"""),"ANEXO TECNICO")</f>
        <v>ANEXO TECNICO</v>
      </c>
    </row>
    <row r="685" spans="1:8">
      <c r="A685" s="60">
        <f ca="1">IFERROR(__xludf.DUMMYFUNCTION("""COMPUTED_VALUE"""),646)</f>
        <v>646</v>
      </c>
      <c r="B685" s="61" t="str">
        <f ca="1">IFERROR(__xludf.DUMMYFUNCTION("""COMPUTED_VALUE"""),"NO PERECEDERO")</f>
        <v>NO PERECEDERO</v>
      </c>
      <c r="C685" s="62" t="str">
        <f ca="1">IFERROR(__xludf.DUMMYFUNCTION("""COMPUTED_VALUE"""),"GRUPO 10")</f>
        <v>GRUPO 10</v>
      </c>
      <c r="D685" s="61" t="str">
        <f ca="1">IFERROR(__xludf.DUMMYFUNCTION("""COMPUTED_VALUE"""),"INSUMOS FERRETERIA")</f>
        <v>INSUMOS FERRETERIA</v>
      </c>
      <c r="E685" s="61" t="str">
        <f ca="1">IFERROR(__xludf.DUMMYFUNCTION("""COMPUTED_VALUE"""),"ABRAZADERA METÁLICA TIPO INDUSTRIAL PARA MANGUERA DE ½")</f>
        <v>ABRAZADERA METÁLICA TIPO INDUSTRIAL PARA MANGUERA DE ½</v>
      </c>
      <c r="F685" s="60" t="str">
        <f ca="1">IFERROR(__xludf.DUMMYFUNCTION("""COMPUTED_VALUE"""),"UNIDAD")</f>
        <v>UNIDAD</v>
      </c>
      <c r="G685" s="64">
        <f ca="1">IFERROR(__xludf.DUMMYFUNCTION("""COMPUTED_VALUE"""),5100)</f>
        <v>5100</v>
      </c>
      <c r="H685" s="40" t="str">
        <f ca="1">IFERROR(__xludf.DUMMYFUNCTION("""COMPUTED_VALUE"""),"ANEXO TECNICO")</f>
        <v>ANEXO TECNICO</v>
      </c>
    </row>
    <row r="686" spans="1:8">
      <c r="A686" s="60">
        <f ca="1">IFERROR(__xludf.DUMMYFUNCTION("""COMPUTED_VALUE"""),647)</f>
        <v>647</v>
      </c>
      <c r="B686" s="61" t="str">
        <f ca="1">IFERROR(__xludf.DUMMYFUNCTION("""COMPUTED_VALUE"""),"NO PERECEDERO")</f>
        <v>NO PERECEDERO</v>
      </c>
      <c r="C686" s="62" t="str">
        <f ca="1">IFERROR(__xludf.DUMMYFUNCTION("""COMPUTED_VALUE"""),"GRUPO 10")</f>
        <v>GRUPO 10</v>
      </c>
      <c r="D686" s="61" t="str">
        <f ca="1">IFERROR(__xludf.DUMMYFUNCTION("""COMPUTED_VALUE"""),"INSUMOS FERRETERIA")</f>
        <v>INSUMOS FERRETERIA</v>
      </c>
      <c r="E686" s="61" t="str">
        <f ca="1">IFERROR(__xludf.DUMMYFUNCTION("""COMPUTED_VALUE"""),"ADAPTADOR MACHO PARA 1/2 PULGADA")</f>
        <v>ADAPTADOR MACHO PARA 1/2 PULGADA</v>
      </c>
      <c r="F686" s="60" t="str">
        <f ca="1">IFERROR(__xludf.DUMMYFUNCTION("""COMPUTED_VALUE"""),"UNIDAD")</f>
        <v>UNIDAD</v>
      </c>
      <c r="G686" s="64">
        <f ca="1">IFERROR(__xludf.DUMMYFUNCTION("""COMPUTED_VALUE"""),444)</f>
        <v>444</v>
      </c>
      <c r="H686" s="40" t="str">
        <f ca="1">IFERROR(__xludf.DUMMYFUNCTION("""COMPUTED_VALUE"""),"ANEXO TECNICO")</f>
        <v>ANEXO TECNICO</v>
      </c>
    </row>
    <row r="687" spans="1:8">
      <c r="A687" s="60">
        <f ca="1">IFERROR(__xludf.DUMMYFUNCTION("""COMPUTED_VALUE"""),648)</f>
        <v>648</v>
      </c>
      <c r="B687" s="61" t="str">
        <f ca="1">IFERROR(__xludf.DUMMYFUNCTION("""COMPUTED_VALUE"""),"NO PERECEDERO")</f>
        <v>NO PERECEDERO</v>
      </c>
      <c r="C687" s="62" t="str">
        <f ca="1">IFERROR(__xludf.DUMMYFUNCTION("""COMPUTED_VALUE"""),"GRUPO 10")</f>
        <v>GRUPO 10</v>
      </c>
      <c r="D687" s="61" t="str">
        <f ca="1">IFERROR(__xludf.DUMMYFUNCTION("""COMPUTED_VALUE"""),"INSUMOS FERRETERIA")</f>
        <v>INSUMOS FERRETERIA</v>
      </c>
      <c r="E687" s="61" t="str">
        <f ca="1">IFERROR(__xludf.DUMMYFUNCTION("""COMPUTED_VALUE"""),"TIJERA 30 CM PODA")</f>
        <v>TIJERA 30 CM PODA</v>
      </c>
      <c r="F687" s="60" t="str">
        <f ca="1">IFERROR(__xludf.DUMMYFUNCTION("""COMPUTED_VALUE"""),"UNIDAD")</f>
        <v>UNIDAD</v>
      </c>
      <c r="G687" s="64">
        <f ca="1">IFERROR(__xludf.DUMMYFUNCTION("""COMPUTED_VALUE"""),73394)</f>
        <v>73394</v>
      </c>
      <c r="H687" s="40" t="str">
        <f ca="1">IFERROR(__xludf.DUMMYFUNCTION("""COMPUTED_VALUE"""),"ANEXO TECNICO")</f>
        <v>ANEXO TECNICO</v>
      </c>
    </row>
    <row r="688" spans="1:8">
      <c r="A688" s="60">
        <f ca="1">IFERROR(__xludf.DUMMYFUNCTION("""COMPUTED_VALUE"""),649)</f>
        <v>649</v>
      </c>
      <c r="B688" s="61" t="str">
        <f ca="1">IFERROR(__xludf.DUMMYFUNCTION("""COMPUTED_VALUE"""),"NO PERECEDERO")</f>
        <v>NO PERECEDERO</v>
      </c>
      <c r="C688" s="62" t="str">
        <f ca="1">IFERROR(__xludf.DUMMYFUNCTION("""COMPUTED_VALUE"""),"GRUPO 10")</f>
        <v>GRUPO 10</v>
      </c>
      <c r="D688" s="61" t="str">
        <f ca="1">IFERROR(__xludf.DUMMYFUNCTION("""COMPUTED_VALUE"""),"INSUMOS FERRETERIA")</f>
        <v>INSUMOS FERRETERIA</v>
      </c>
      <c r="E688" s="61" t="str">
        <f ca="1">IFERROR(__xludf.DUMMYFUNCTION("""COMPUTED_VALUE"""),"PALÍN")</f>
        <v>PALÍN</v>
      </c>
      <c r="F688" s="60" t="str">
        <f ca="1">IFERROR(__xludf.DUMMYFUNCTION("""COMPUTED_VALUE"""),"UNIDAD")</f>
        <v>UNIDAD</v>
      </c>
      <c r="G688" s="64">
        <f ca="1">IFERROR(__xludf.DUMMYFUNCTION("""COMPUTED_VALUE"""),62414)</f>
        <v>62414</v>
      </c>
      <c r="H688" s="40" t="str">
        <f ca="1">IFERROR(__xludf.DUMMYFUNCTION("""COMPUTED_VALUE"""),"ANEXO TECNICO")</f>
        <v>ANEXO TECNICO</v>
      </c>
    </row>
    <row r="689" spans="1:8">
      <c r="A689" s="60">
        <f ca="1">IFERROR(__xludf.DUMMYFUNCTION("""COMPUTED_VALUE"""),650)</f>
        <v>650</v>
      </c>
      <c r="B689" s="61" t="str">
        <f ca="1">IFERROR(__xludf.DUMMYFUNCTION("""COMPUTED_VALUE"""),"NO PERECEDERO")</f>
        <v>NO PERECEDERO</v>
      </c>
      <c r="C689" s="62" t="str">
        <f ca="1">IFERROR(__xludf.DUMMYFUNCTION("""COMPUTED_VALUE"""),"GRUPO 10")</f>
        <v>GRUPO 10</v>
      </c>
      <c r="D689" s="61" t="str">
        <f ca="1">IFERROR(__xludf.DUMMYFUNCTION("""COMPUTED_VALUE"""),"INSUMOS FERRETERIA")</f>
        <v>INSUMOS FERRETERIA</v>
      </c>
      <c r="E689" s="61" t="str">
        <f ca="1">IFERROR(__xludf.DUMMYFUNCTION("""COMPUTED_VALUE"""),"MACHETE CON FUNDA - 18 MM NIQUELADO CACHA FUNDIDA")</f>
        <v>MACHETE CON FUNDA - 18 MM NIQUELADO CACHA FUNDIDA</v>
      </c>
      <c r="F689" s="60" t="str">
        <f ca="1">IFERROR(__xludf.DUMMYFUNCTION("""COMPUTED_VALUE"""),"UNIDAD")</f>
        <v>UNIDAD</v>
      </c>
      <c r="G689" s="64">
        <f ca="1">IFERROR(__xludf.DUMMYFUNCTION("""COMPUTED_VALUE"""),52450)</f>
        <v>52450</v>
      </c>
      <c r="H689" s="40" t="str">
        <f ca="1">IFERROR(__xludf.DUMMYFUNCTION("""COMPUTED_VALUE"""),"ANEXO TECNICO")</f>
        <v>ANEXO TECNICO</v>
      </c>
    </row>
    <row r="690" spans="1:8">
      <c r="A690" s="60">
        <f ca="1">IFERROR(__xludf.DUMMYFUNCTION("""COMPUTED_VALUE"""),651)</f>
        <v>651</v>
      </c>
      <c r="B690" s="61" t="str">
        <f ca="1">IFERROR(__xludf.DUMMYFUNCTION("""COMPUTED_VALUE"""),"NO PERECEDERO")</f>
        <v>NO PERECEDERO</v>
      </c>
      <c r="C690" s="62" t="str">
        <f ca="1">IFERROR(__xludf.DUMMYFUNCTION("""COMPUTED_VALUE"""),"GRUPO 10")</f>
        <v>GRUPO 10</v>
      </c>
      <c r="D690" s="61" t="str">
        <f ca="1">IFERROR(__xludf.DUMMYFUNCTION("""COMPUTED_VALUE"""),"INSUMOS FERRETERIA")</f>
        <v>INSUMOS FERRETERIA</v>
      </c>
      <c r="E690" s="61" t="str">
        <f ca="1">IFERROR(__xludf.DUMMYFUNCTION("""COMPUTED_VALUE"""),"TIJERA PEQUEÑA DE PODA")</f>
        <v>TIJERA PEQUEÑA DE PODA</v>
      </c>
      <c r="F690" s="60" t="str">
        <f ca="1">IFERROR(__xludf.DUMMYFUNCTION("""COMPUTED_VALUE"""),"UNIDAD")</f>
        <v>UNIDAD</v>
      </c>
      <c r="G690" s="64">
        <f ca="1">IFERROR(__xludf.DUMMYFUNCTION("""COMPUTED_VALUE"""),38841)</f>
        <v>38841</v>
      </c>
      <c r="H690" s="40" t="str">
        <f ca="1">IFERROR(__xludf.DUMMYFUNCTION("""COMPUTED_VALUE"""),"ANEXO TECNICO")</f>
        <v>ANEXO TECNICO</v>
      </c>
    </row>
    <row r="691" spans="1:8">
      <c r="A691" s="60">
        <f ca="1">IFERROR(__xludf.DUMMYFUNCTION("""COMPUTED_VALUE"""),652)</f>
        <v>652</v>
      </c>
      <c r="B691" s="61" t="str">
        <f ca="1">IFERROR(__xludf.DUMMYFUNCTION("""COMPUTED_VALUE"""),"NO PERECEDERO")</f>
        <v>NO PERECEDERO</v>
      </c>
      <c r="C691" s="62" t="str">
        <f ca="1">IFERROR(__xludf.DUMMYFUNCTION("""COMPUTED_VALUE"""),"GRUPO 10")</f>
        <v>GRUPO 10</v>
      </c>
      <c r="D691" s="61" t="str">
        <f ca="1">IFERROR(__xludf.DUMMYFUNCTION("""COMPUTED_VALUE"""),"INSUMOS FERRETERIA")</f>
        <v>INSUMOS FERRETERIA</v>
      </c>
      <c r="E691" s="61" t="str">
        <f ca="1">IFERROR(__xludf.DUMMYFUNCTION("""COMPUTED_VALUE"""),"ADAPTADOR HEMBRA MANGUERA 1/2 PULGADA METÁLICO")</f>
        <v>ADAPTADOR HEMBRA MANGUERA 1/2 PULGADA METÁLICO</v>
      </c>
      <c r="F691" s="60" t="str">
        <f ca="1">IFERROR(__xludf.DUMMYFUNCTION("""COMPUTED_VALUE"""),"UNIDAD")</f>
        <v>UNIDAD</v>
      </c>
      <c r="G691" s="64">
        <f ca="1">IFERROR(__xludf.DUMMYFUNCTION("""COMPUTED_VALUE"""),48394)</f>
        <v>48394</v>
      </c>
      <c r="H691" s="40" t="str">
        <f ca="1">IFERROR(__xludf.DUMMYFUNCTION("""COMPUTED_VALUE"""),"ANEXO TECNICO")</f>
        <v>ANEXO TECNICO</v>
      </c>
    </row>
    <row r="692" spans="1:8">
      <c r="A692" s="60">
        <f ca="1">IFERROR(__xludf.DUMMYFUNCTION("""COMPUTED_VALUE"""),653)</f>
        <v>653</v>
      </c>
      <c r="B692" s="61" t="str">
        <f ca="1">IFERROR(__xludf.DUMMYFUNCTION("""COMPUTED_VALUE"""),"NO PERECEDERO")</f>
        <v>NO PERECEDERO</v>
      </c>
      <c r="C692" s="62" t="str">
        <f ca="1">IFERROR(__xludf.DUMMYFUNCTION("""COMPUTED_VALUE"""),"GRUPO 10")</f>
        <v>GRUPO 10</v>
      </c>
      <c r="D692" s="61" t="str">
        <f ca="1">IFERROR(__xludf.DUMMYFUNCTION("""COMPUTED_VALUE"""),"INSUMOS FERRETERIA")</f>
        <v>INSUMOS FERRETERIA</v>
      </c>
      <c r="E692" s="61" t="str">
        <f ca="1">IFERROR(__xludf.DUMMYFUNCTION("""COMPUTED_VALUE"""),"ALAMBRE DULCE GALVANIZADO - CALIBRE 16")</f>
        <v>ALAMBRE DULCE GALVANIZADO - CALIBRE 16</v>
      </c>
      <c r="F692" s="60" t="str">
        <f ca="1">IFERROR(__xludf.DUMMYFUNCTION("""COMPUTED_VALUE"""),"KILO")</f>
        <v>KILO</v>
      </c>
      <c r="G692" s="64">
        <f ca="1">IFERROR(__xludf.DUMMYFUNCTION("""COMPUTED_VALUE"""),16781)</f>
        <v>16781</v>
      </c>
      <c r="H692" s="40" t="str">
        <f ca="1">IFERROR(__xludf.DUMMYFUNCTION("""COMPUTED_VALUE"""),"ANEXO TECNICO")</f>
        <v>ANEXO TECNICO</v>
      </c>
    </row>
    <row r="693" spans="1:8">
      <c r="A693" s="60">
        <f ca="1">IFERROR(__xludf.DUMMYFUNCTION("""COMPUTED_VALUE"""),654)</f>
        <v>654</v>
      </c>
      <c r="B693" s="61" t="str">
        <f ca="1">IFERROR(__xludf.DUMMYFUNCTION("""COMPUTED_VALUE"""),"NO PERECEDERO")</f>
        <v>NO PERECEDERO</v>
      </c>
      <c r="C693" s="62" t="str">
        <f ca="1">IFERROR(__xludf.DUMMYFUNCTION("""COMPUTED_VALUE"""),"GRUPO 10")</f>
        <v>GRUPO 10</v>
      </c>
      <c r="D693" s="61" t="str">
        <f ca="1">IFERROR(__xludf.DUMMYFUNCTION("""COMPUTED_VALUE"""),"INSUMOS FERRETERIA")</f>
        <v>INSUMOS FERRETERIA</v>
      </c>
      <c r="E693" s="61" t="str">
        <f ca="1">IFERROR(__xludf.DUMMYFUNCTION("""COMPUTED_VALUE"""),"LIMA PARA AFILAR MACHETE")</f>
        <v>LIMA PARA AFILAR MACHETE</v>
      </c>
      <c r="F693" s="60" t="str">
        <f ca="1">IFERROR(__xludf.DUMMYFUNCTION("""COMPUTED_VALUE"""),"UNIDAD")</f>
        <v>UNIDAD</v>
      </c>
      <c r="G693" s="64">
        <f ca="1">IFERROR(__xludf.DUMMYFUNCTION("""COMPUTED_VALUE"""),13611)</f>
        <v>13611</v>
      </c>
      <c r="H693" s="40" t="str">
        <f ca="1">IFERROR(__xludf.DUMMYFUNCTION("""COMPUTED_VALUE"""),"ANEXO TECNICO")</f>
        <v>ANEXO TECNICO</v>
      </c>
    </row>
    <row r="694" spans="1:8">
      <c r="A694" s="60">
        <f ca="1">IFERROR(__xludf.DUMMYFUNCTION("""COMPUTED_VALUE"""),655)</f>
        <v>655</v>
      </c>
      <c r="B694" s="61" t="str">
        <f ca="1">IFERROR(__xludf.DUMMYFUNCTION("""COMPUTED_VALUE"""),"NO PERECEDERO")</f>
        <v>NO PERECEDERO</v>
      </c>
      <c r="C694" s="62" t="str">
        <f ca="1">IFERROR(__xludf.DUMMYFUNCTION("""COMPUTED_VALUE"""),"GRUPO 10")</f>
        <v>GRUPO 10</v>
      </c>
      <c r="D694" s="61" t="str">
        <f ca="1">IFERROR(__xludf.DUMMYFUNCTION("""COMPUTED_VALUE"""),"INSUMOS FERRETERIA")</f>
        <v>INSUMOS FERRETERIA</v>
      </c>
      <c r="E694" s="61" t="str">
        <f ca="1">IFERROR(__xludf.DUMMYFUNCTION("""COMPUTED_VALUE"""),"CUCHILLA DE REPUESTO PARA LICUADORA OSTER")</f>
        <v>CUCHILLA DE REPUESTO PARA LICUADORA OSTER</v>
      </c>
      <c r="F694" s="60" t="str">
        <f ca="1">IFERROR(__xludf.DUMMYFUNCTION("""COMPUTED_VALUE"""),"UNIDAD")</f>
        <v>UNIDAD</v>
      </c>
      <c r="G694" s="64">
        <f ca="1">IFERROR(__xludf.DUMMYFUNCTION("""COMPUTED_VALUE"""),49781)</f>
        <v>49781</v>
      </c>
      <c r="H694" s="40" t="str">
        <f ca="1">IFERROR(__xludf.DUMMYFUNCTION("""COMPUTED_VALUE"""),"ANEXO TECNICO")</f>
        <v>ANEXO TECNICO</v>
      </c>
    </row>
    <row r="695" spans="1:8">
      <c r="A695" s="60">
        <f ca="1">IFERROR(__xludf.DUMMYFUNCTION("""COMPUTED_VALUE"""),656)</f>
        <v>656</v>
      </c>
      <c r="B695" s="61" t="str">
        <f ca="1">IFERROR(__xludf.DUMMYFUNCTION("""COMPUTED_VALUE"""),"NO PERECEDERO")</f>
        <v>NO PERECEDERO</v>
      </c>
      <c r="C695" s="62" t="str">
        <f ca="1">IFERROR(__xludf.DUMMYFUNCTION("""COMPUTED_VALUE"""),"GRUPO 10")</f>
        <v>GRUPO 10</v>
      </c>
      <c r="D695" s="61" t="str">
        <f ca="1">IFERROR(__xludf.DUMMYFUNCTION("""COMPUTED_VALUE"""),"INSUMOS FERRETERIA")</f>
        <v>INSUMOS FERRETERIA</v>
      </c>
      <c r="E695" s="61" t="str">
        <f ca="1">IFERROR(__xludf.DUMMYFUNCTION("""COMPUTED_VALUE"""),"GRIFERÍA LAVAPLATOS SENCILLA NEPAL REF NE5025551 GRIVAL")</f>
        <v>GRIFERÍA LAVAPLATOS SENCILLA NEPAL REF NE5025551 GRIVAL</v>
      </c>
      <c r="F695" s="60" t="str">
        <f ca="1">IFERROR(__xludf.DUMMYFUNCTION("""COMPUTED_VALUE"""),"UNIDAD")</f>
        <v>UNIDAD</v>
      </c>
      <c r="G695" s="64">
        <f ca="1">IFERROR(__xludf.DUMMYFUNCTION("""COMPUTED_VALUE"""),126396)</f>
        <v>126396</v>
      </c>
      <c r="H695" s="40" t="str">
        <f ca="1">IFERROR(__xludf.DUMMYFUNCTION("""COMPUTED_VALUE"""),"ANEXO TECNICO")</f>
        <v>ANEXO TECNICO</v>
      </c>
    </row>
    <row r="696" spans="1:8">
      <c r="A696" s="60">
        <f ca="1">IFERROR(__xludf.DUMMYFUNCTION("""COMPUTED_VALUE"""),657)</f>
        <v>657</v>
      </c>
      <c r="B696" s="61" t="str">
        <f ca="1">IFERROR(__xludf.DUMMYFUNCTION("""COMPUTED_VALUE"""),"NO PERECEDERO")</f>
        <v>NO PERECEDERO</v>
      </c>
      <c r="C696" s="62" t="str">
        <f ca="1">IFERROR(__xludf.DUMMYFUNCTION("""COMPUTED_VALUE"""),"GRUPO 10")</f>
        <v>GRUPO 10</v>
      </c>
      <c r="D696" s="61" t="str">
        <f ca="1">IFERROR(__xludf.DUMMYFUNCTION("""COMPUTED_VALUE"""),"INSUMOS FERRETERIA")</f>
        <v>INSUMOS FERRETERIA</v>
      </c>
      <c r="E696" s="61" t="str">
        <f ca="1">IFERROR(__xludf.DUMMYFUNCTION("""COMPUTED_VALUE"""),"ORGANIZADOR ESCOBAS Y TRAPEROS PARED X 5")</f>
        <v>ORGANIZADOR ESCOBAS Y TRAPEROS PARED X 5</v>
      </c>
      <c r="F696" s="60" t="str">
        <f ca="1">IFERROR(__xludf.DUMMYFUNCTION("""COMPUTED_VALUE"""),"UNIDAD")</f>
        <v>UNIDAD</v>
      </c>
      <c r="G696" s="64">
        <f ca="1">IFERROR(__xludf.DUMMYFUNCTION("""COMPUTED_VALUE"""),30616)</f>
        <v>30616</v>
      </c>
      <c r="H696" s="40" t="str">
        <f ca="1">IFERROR(__xludf.DUMMYFUNCTION("""COMPUTED_VALUE"""),"ANEXO TECNICO")</f>
        <v>ANEXO TECNICO</v>
      </c>
    </row>
    <row r="697" spans="1:8">
      <c r="A697" s="60">
        <f ca="1">IFERROR(__xludf.DUMMYFUNCTION("""COMPUTED_VALUE"""),658)</f>
        <v>658</v>
      </c>
      <c r="B697" s="61" t="str">
        <f ca="1">IFERROR(__xludf.DUMMYFUNCTION("""COMPUTED_VALUE"""),"NO PERECEDERO")</f>
        <v>NO PERECEDERO</v>
      </c>
      <c r="C697" s="62" t="str">
        <f ca="1">IFERROR(__xludf.DUMMYFUNCTION("""COMPUTED_VALUE"""),"GRUPO 10")</f>
        <v>GRUPO 10</v>
      </c>
      <c r="D697" s="61" t="str">
        <f ca="1">IFERROR(__xludf.DUMMYFUNCTION("""COMPUTED_VALUE"""),"INSUMOS FERRETERIA")</f>
        <v>INSUMOS FERRETERIA</v>
      </c>
      <c r="E697" s="61" t="str">
        <f ca="1">IFERROR(__xludf.DUMMYFUNCTION("""COMPUTED_VALUE"""),"BOMBA DE ASPERSIÓN 16 LITROS")</f>
        <v>BOMBA DE ASPERSIÓN 16 LITROS</v>
      </c>
      <c r="F697" s="60" t="str">
        <f ca="1">IFERROR(__xludf.DUMMYFUNCTION("""COMPUTED_VALUE"""),"UNIDAD")</f>
        <v>UNIDAD</v>
      </c>
      <c r="G697" s="64">
        <f ca="1">IFERROR(__xludf.DUMMYFUNCTION("""COMPUTED_VALUE"""),248441)</f>
        <v>248441</v>
      </c>
      <c r="H697" s="40" t="str">
        <f ca="1">IFERROR(__xludf.DUMMYFUNCTION("""COMPUTED_VALUE"""),"ANEXO TECNICO")</f>
        <v>ANEXO TECNICO</v>
      </c>
    </row>
    <row r="698" spans="1:8">
      <c r="A698" s="60">
        <f ca="1">IFERROR(__xludf.DUMMYFUNCTION("""COMPUTED_VALUE"""),659)</f>
        <v>659</v>
      </c>
      <c r="B698" s="61" t="str">
        <f ca="1">IFERROR(__xludf.DUMMYFUNCTION("""COMPUTED_VALUE"""),"NO PERECEDERO")</f>
        <v>NO PERECEDERO</v>
      </c>
      <c r="C698" s="62" t="str">
        <f ca="1">IFERROR(__xludf.DUMMYFUNCTION("""COMPUTED_VALUE"""),"GRUPO 10")</f>
        <v>GRUPO 10</v>
      </c>
      <c r="D698" s="61" t="str">
        <f ca="1">IFERROR(__xludf.DUMMYFUNCTION("""COMPUTED_VALUE"""),"INSUMOS FERRETERIA")</f>
        <v>INSUMOS FERRETERIA</v>
      </c>
      <c r="E698" s="61" t="str">
        <f ca="1">IFERROR(__xludf.DUMMYFUNCTION("""COMPUTED_VALUE"""),"PUNTILLA CON CABEZA - 3 PULGADAS- PARA MADERA")</f>
        <v>PUNTILLA CON CABEZA - 3 PULGADAS- PARA MADERA</v>
      </c>
      <c r="F698" s="60" t="str">
        <f ca="1">IFERROR(__xludf.DUMMYFUNCTION("""COMPUTED_VALUE"""),"LIBRA")</f>
        <v>LIBRA</v>
      </c>
      <c r="G698" s="64">
        <f ca="1">IFERROR(__xludf.DUMMYFUNCTION("""COMPUTED_VALUE"""),6954)</f>
        <v>6954</v>
      </c>
      <c r="H698" s="40" t="str">
        <f ca="1">IFERROR(__xludf.DUMMYFUNCTION("""COMPUTED_VALUE"""),"ANEXO TECNICO")</f>
        <v>ANEXO TECNICO</v>
      </c>
    </row>
    <row r="699" spans="1:8">
      <c r="A699" s="60">
        <f ca="1">IFERROR(__xludf.DUMMYFUNCTION("""COMPUTED_VALUE"""),660)</f>
        <v>660</v>
      </c>
      <c r="B699" s="61" t="str">
        <f ca="1">IFERROR(__xludf.DUMMYFUNCTION("""COMPUTED_VALUE"""),"NO PERECEDERO")</f>
        <v>NO PERECEDERO</v>
      </c>
      <c r="C699" s="62" t="str">
        <f ca="1">IFERROR(__xludf.DUMMYFUNCTION("""COMPUTED_VALUE"""),"GRUPO 10")</f>
        <v>GRUPO 10</v>
      </c>
      <c r="D699" s="61" t="str">
        <f ca="1">IFERROR(__xludf.DUMMYFUNCTION("""COMPUTED_VALUE"""),"INSUMOS FERRETERIA")</f>
        <v>INSUMOS FERRETERIA</v>
      </c>
      <c r="E699" s="61" t="str">
        <f ca="1">IFERROR(__xludf.DUMMYFUNCTION("""COMPUTED_VALUE"""),"PUNTILLA CON CABEZA - 4 PULGADAS- PARA MADERA")</f>
        <v>PUNTILLA CON CABEZA - 4 PULGADAS- PARA MADERA</v>
      </c>
      <c r="F699" s="60" t="str">
        <f ca="1">IFERROR(__xludf.DUMMYFUNCTION("""COMPUTED_VALUE"""),"LIBRA")</f>
        <v>LIBRA</v>
      </c>
      <c r="G699" s="64">
        <f ca="1">IFERROR(__xludf.DUMMYFUNCTION("""COMPUTED_VALUE"""),7613)</f>
        <v>7613</v>
      </c>
      <c r="H699" s="40" t="str">
        <f ca="1">IFERROR(__xludf.DUMMYFUNCTION("""COMPUTED_VALUE"""),"ANEXO TECNICO")</f>
        <v>ANEXO TECNICO</v>
      </c>
    </row>
    <row r="700" spans="1:8">
      <c r="A700" s="60">
        <f ca="1">IFERROR(__xludf.DUMMYFUNCTION("""COMPUTED_VALUE"""),661)</f>
        <v>661</v>
      </c>
      <c r="B700" s="61" t="str">
        <f ca="1">IFERROR(__xludf.DUMMYFUNCTION("""COMPUTED_VALUE"""),"NO PERECEDERO")</f>
        <v>NO PERECEDERO</v>
      </c>
      <c r="C700" s="62" t="str">
        <f ca="1">IFERROR(__xludf.DUMMYFUNCTION("""COMPUTED_VALUE"""),"GRUPO 10")</f>
        <v>GRUPO 10</v>
      </c>
      <c r="D700" s="61" t="str">
        <f ca="1">IFERROR(__xludf.DUMMYFUNCTION("""COMPUTED_VALUE"""),"INSUMOS FERRETERIA")</f>
        <v>INSUMOS FERRETERIA</v>
      </c>
      <c r="E700" s="61" t="str">
        <f ca="1">IFERROR(__xludf.DUMMYFUNCTION("""COMPUTED_VALUE"""),"PUNTILLA CON CABEZA - 5 PULGADAS-PARA MADERA")</f>
        <v>PUNTILLA CON CABEZA - 5 PULGADAS-PARA MADERA</v>
      </c>
      <c r="F700" s="60" t="str">
        <f ca="1">IFERROR(__xludf.DUMMYFUNCTION("""COMPUTED_VALUE"""),"LIBRA")</f>
        <v>LIBRA</v>
      </c>
      <c r="G700" s="64">
        <f ca="1">IFERROR(__xludf.DUMMYFUNCTION("""COMPUTED_VALUE"""),9185)</f>
        <v>9185</v>
      </c>
      <c r="H700" s="40" t="str">
        <f ca="1">IFERROR(__xludf.DUMMYFUNCTION("""COMPUTED_VALUE"""),"ANEXO TECNICO")</f>
        <v>ANEXO TECNICO</v>
      </c>
    </row>
    <row r="701" spans="1:8">
      <c r="A701" s="60">
        <f ca="1">IFERROR(__xludf.DUMMYFUNCTION("""COMPUTED_VALUE"""),662)</f>
        <v>662</v>
      </c>
      <c r="B701" s="61" t="str">
        <f ca="1">IFERROR(__xludf.DUMMYFUNCTION("""COMPUTED_VALUE"""),"NO PERECEDERO")</f>
        <v>NO PERECEDERO</v>
      </c>
      <c r="C701" s="62" t="str">
        <f ca="1">IFERROR(__xludf.DUMMYFUNCTION("""COMPUTED_VALUE"""),"GRUPO 10")</f>
        <v>GRUPO 10</v>
      </c>
      <c r="D701" s="61" t="str">
        <f ca="1">IFERROR(__xludf.DUMMYFUNCTION("""COMPUTED_VALUE"""),"INSUMOS FERRETERIA")</f>
        <v>INSUMOS FERRETERIA</v>
      </c>
      <c r="E701" s="61" t="str">
        <f ca="1">IFERROR(__xludf.DUMMYFUNCTION("""COMPUTED_VALUE"""),"AMARRES PLÁSTICOS DE 30 CMS X 100 UNIDADES")</f>
        <v>AMARRES PLÁSTICOS DE 30 CMS X 100 UNIDADES</v>
      </c>
      <c r="F701" s="60" t="str">
        <f ca="1">IFERROR(__xludf.DUMMYFUNCTION("""COMPUTED_VALUE"""),"PAQUETE")</f>
        <v>PAQUETE</v>
      </c>
      <c r="G701" s="64">
        <f ca="1">IFERROR(__xludf.DUMMYFUNCTION("""COMPUTED_VALUE"""),13892)</f>
        <v>13892</v>
      </c>
      <c r="H701" s="40" t="str">
        <f ca="1">IFERROR(__xludf.DUMMYFUNCTION("""COMPUTED_VALUE"""),"ANEXO TECNICO")</f>
        <v>ANEXO TECNICO</v>
      </c>
    </row>
    <row r="702" spans="1:8">
      <c r="A702" s="60">
        <f ca="1">IFERROR(__xludf.DUMMYFUNCTION("""COMPUTED_VALUE"""),663)</f>
        <v>663</v>
      </c>
      <c r="B702" s="61" t="str">
        <f ca="1">IFERROR(__xludf.DUMMYFUNCTION("""COMPUTED_VALUE"""),"NO PERECEDERO")</f>
        <v>NO PERECEDERO</v>
      </c>
      <c r="C702" s="62" t="str">
        <f ca="1">IFERROR(__xludf.DUMMYFUNCTION("""COMPUTED_VALUE"""),"GRUPO 10")</f>
        <v>GRUPO 10</v>
      </c>
      <c r="D702" s="61" t="str">
        <f ca="1">IFERROR(__xludf.DUMMYFUNCTION("""COMPUTED_VALUE"""),"INSUMOS FERRETERIA")</f>
        <v>INSUMOS FERRETERIA</v>
      </c>
      <c r="E702" s="61" t="str">
        <f ca="1">IFERROR(__xludf.DUMMYFUNCTION("""COMPUTED_VALUE"""),"TUBO PVC 1 PULGADA X 3M PRESIÓN 13.5-315 PSI")</f>
        <v>TUBO PVC 1 PULGADA X 3M PRESIÓN 13.5-315 PSI</v>
      </c>
      <c r="F702" s="60" t="str">
        <f ca="1">IFERROR(__xludf.DUMMYFUNCTION("""COMPUTED_VALUE"""),"UNIDAD")</f>
        <v>UNIDAD</v>
      </c>
      <c r="G702" s="64">
        <f ca="1">IFERROR(__xludf.DUMMYFUNCTION("""COMPUTED_VALUE"""),24414)</f>
        <v>24414</v>
      </c>
      <c r="H702" s="40" t="str">
        <f ca="1">IFERROR(__xludf.DUMMYFUNCTION("""COMPUTED_VALUE"""),"ANEXO TECNICO")</f>
        <v>ANEXO TECNICO</v>
      </c>
    </row>
    <row r="703" spans="1:8">
      <c r="A703" s="60">
        <f ca="1">IFERROR(__xludf.DUMMYFUNCTION("""COMPUTED_VALUE"""),664)</f>
        <v>664</v>
      </c>
      <c r="B703" s="61" t="str">
        <f ca="1">IFERROR(__xludf.DUMMYFUNCTION("""COMPUTED_VALUE"""),"NO PERECEDERO")</f>
        <v>NO PERECEDERO</v>
      </c>
      <c r="C703" s="62" t="str">
        <f ca="1">IFERROR(__xludf.DUMMYFUNCTION("""COMPUTED_VALUE"""),"GRUPO 10")</f>
        <v>GRUPO 10</v>
      </c>
      <c r="D703" s="61" t="str">
        <f ca="1">IFERROR(__xludf.DUMMYFUNCTION("""COMPUTED_VALUE"""),"INSUMOS FERRETERIA")</f>
        <v>INSUMOS FERRETERIA</v>
      </c>
      <c r="E703" s="61" t="str">
        <f ca="1">IFERROR(__xludf.DUMMYFUNCTION("""COMPUTED_VALUE"""),"CODO PVC 90 X 1 PULGADA PRESIÓN")</f>
        <v>CODO PVC 90 X 1 PULGADA PRESIÓN</v>
      </c>
      <c r="F703" s="60" t="str">
        <f ca="1">IFERROR(__xludf.DUMMYFUNCTION("""COMPUTED_VALUE"""),"UNIDAD")</f>
        <v>UNIDAD</v>
      </c>
      <c r="G703" s="64">
        <f ca="1">IFERROR(__xludf.DUMMYFUNCTION("""COMPUTED_VALUE"""),2539)</f>
        <v>2539</v>
      </c>
      <c r="H703" s="40" t="str">
        <f ca="1">IFERROR(__xludf.DUMMYFUNCTION("""COMPUTED_VALUE"""),"ANEXO TECNICO")</f>
        <v>ANEXO TECNICO</v>
      </c>
    </row>
    <row r="704" spans="1:8">
      <c r="A704" s="60">
        <f ca="1">IFERROR(__xludf.DUMMYFUNCTION("""COMPUTED_VALUE"""),665)</f>
        <v>665</v>
      </c>
      <c r="B704" s="61" t="str">
        <f ca="1">IFERROR(__xludf.DUMMYFUNCTION("""COMPUTED_VALUE"""),"NO PERECEDERO")</f>
        <v>NO PERECEDERO</v>
      </c>
      <c r="C704" s="62" t="str">
        <f ca="1">IFERROR(__xludf.DUMMYFUNCTION("""COMPUTED_VALUE"""),"GRUPO 10")</f>
        <v>GRUPO 10</v>
      </c>
      <c r="D704" s="61" t="str">
        <f ca="1">IFERROR(__xludf.DUMMYFUNCTION("""COMPUTED_VALUE"""),"INSUMOS FERRETERIA")</f>
        <v>INSUMOS FERRETERIA</v>
      </c>
      <c r="E704" s="61" t="str">
        <f ca="1">IFERROR(__xludf.DUMMYFUNCTION("""COMPUTED_VALUE"""),"TEE PVC 1 PULGADA PRESIÓN")</f>
        <v>TEE PVC 1 PULGADA PRESIÓN</v>
      </c>
      <c r="F704" s="60" t="str">
        <f ca="1">IFERROR(__xludf.DUMMYFUNCTION("""COMPUTED_VALUE"""),"UNIDAD")</f>
        <v>UNIDAD</v>
      </c>
      <c r="G704" s="64">
        <f ca="1">IFERROR(__xludf.DUMMYFUNCTION("""COMPUTED_VALUE"""),3386)</f>
        <v>3386</v>
      </c>
      <c r="H704" s="40" t="str">
        <f ca="1">IFERROR(__xludf.DUMMYFUNCTION("""COMPUTED_VALUE"""),"ANEXO TECNICO")</f>
        <v>ANEXO TECNICO</v>
      </c>
    </row>
    <row r="705" spans="1:8">
      <c r="A705" s="60">
        <f ca="1">IFERROR(__xludf.DUMMYFUNCTION("""COMPUTED_VALUE"""),666)</f>
        <v>666</v>
      </c>
      <c r="B705" s="61" t="str">
        <f ca="1">IFERROR(__xludf.DUMMYFUNCTION("""COMPUTED_VALUE"""),"NO PERECEDERO")</f>
        <v>NO PERECEDERO</v>
      </c>
      <c r="C705" s="62" t="str">
        <f ca="1">IFERROR(__xludf.DUMMYFUNCTION("""COMPUTED_VALUE"""),"GRUPO 10")</f>
        <v>GRUPO 10</v>
      </c>
      <c r="D705" s="61" t="str">
        <f ca="1">IFERROR(__xludf.DUMMYFUNCTION("""COMPUTED_VALUE"""),"INSUMOS FERRETERIA")</f>
        <v>INSUMOS FERRETERIA</v>
      </c>
      <c r="E705" s="61" t="str">
        <f ca="1">IFERROR(__xludf.DUMMYFUNCTION("""COMPUTED_VALUE"""),"NYLON PARA GUADAÑA 2,7 MM")</f>
        <v>NYLON PARA GUADAÑA 2,7 MM</v>
      </c>
      <c r="F705" s="60" t="str">
        <f ca="1">IFERROR(__xludf.DUMMYFUNCTION("""COMPUTED_VALUE"""),"METROS")</f>
        <v>METROS</v>
      </c>
      <c r="G705" s="64">
        <f ca="1">IFERROR(__xludf.DUMMYFUNCTION("""COMPUTED_VALUE"""),899)</f>
        <v>899</v>
      </c>
      <c r="H705" s="40" t="str">
        <f ca="1">IFERROR(__xludf.DUMMYFUNCTION("""COMPUTED_VALUE"""),"ANEXO TECNICO")</f>
        <v>ANEXO TECNICO</v>
      </c>
    </row>
    <row r="706" spans="1:8">
      <c r="A706" s="60">
        <f ca="1">IFERROR(__xludf.DUMMYFUNCTION("""COMPUTED_VALUE"""),667)</f>
        <v>667</v>
      </c>
      <c r="B706" s="61" t="str">
        <f ca="1">IFERROR(__xludf.DUMMYFUNCTION("""COMPUTED_VALUE"""),"NO PERECEDERO")</f>
        <v>NO PERECEDERO</v>
      </c>
      <c r="C706" s="62" t="str">
        <f ca="1">IFERROR(__xludf.DUMMYFUNCTION("""COMPUTED_VALUE"""),"GRUPO 10")</f>
        <v>GRUPO 10</v>
      </c>
      <c r="D706" s="61" t="str">
        <f ca="1">IFERROR(__xludf.DUMMYFUNCTION("""COMPUTED_VALUE"""),"INSUMOS FERRETERIA")</f>
        <v>INSUMOS FERRETERIA</v>
      </c>
      <c r="E706" s="61" t="str">
        <f ca="1">IFERROR(__xludf.DUMMYFUNCTION("""COMPUTED_VALUE"""),"PUNTILLA CON CABEZA DE ACERO 4 PULGADAS")</f>
        <v>PUNTILLA CON CABEZA DE ACERO 4 PULGADAS</v>
      </c>
      <c r="F706" s="60" t="str">
        <f ca="1">IFERROR(__xludf.DUMMYFUNCTION("""COMPUTED_VALUE"""),"LIBRA")</f>
        <v>LIBRA</v>
      </c>
      <c r="G706" s="64">
        <f ca="1">IFERROR(__xludf.DUMMYFUNCTION("""COMPUTED_VALUE"""),8925)</f>
        <v>8925</v>
      </c>
      <c r="H706" s="40" t="str">
        <f ca="1">IFERROR(__xludf.DUMMYFUNCTION("""COMPUTED_VALUE"""),"ANEXO TECNICO")</f>
        <v>ANEXO TECNICO</v>
      </c>
    </row>
    <row r="707" spans="1:8">
      <c r="A707" s="60">
        <f ca="1">IFERROR(__xludf.DUMMYFUNCTION("""COMPUTED_VALUE"""),668)</f>
        <v>668</v>
      </c>
      <c r="B707" s="61" t="str">
        <f ca="1">IFERROR(__xludf.DUMMYFUNCTION("""COMPUTED_VALUE"""),"NO PERECEDERO")</f>
        <v>NO PERECEDERO</v>
      </c>
      <c r="C707" s="62" t="str">
        <f ca="1">IFERROR(__xludf.DUMMYFUNCTION("""COMPUTED_VALUE"""),"GRUPO 10")</f>
        <v>GRUPO 10</v>
      </c>
      <c r="D707" s="61" t="str">
        <f ca="1">IFERROR(__xludf.DUMMYFUNCTION("""COMPUTED_VALUE"""),"INSUMOS FERRETERIA")</f>
        <v>INSUMOS FERRETERIA</v>
      </c>
      <c r="E707" s="61" t="str">
        <f ca="1">IFERROR(__xludf.DUMMYFUNCTION("""COMPUTED_VALUE"""),"PUNTILLA CON CABEZA DE ACERO 5 PULGADAS")</f>
        <v>PUNTILLA CON CABEZA DE ACERO 5 PULGADAS</v>
      </c>
      <c r="F707" s="60" t="str">
        <f ca="1">IFERROR(__xludf.DUMMYFUNCTION("""COMPUTED_VALUE"""),"LIBRA")</f>
        <v>LIBRA</v>
      </c>
      <c r="G707" s="64">
        <f ca="1">IFERROR(__xludf.DUMMYFUNCTION("""COMPUTED_VALUE"""),10282)</f>
        <v>10282</v>
      </c>
      <c r="H707" s="40" t="str">
        <f ca="1">IFERROR(__xludf.DUMMYFUNCTION("""COMPUTED_VALUE"""),"ANEXO TECNICO")</f>
        <v>ANEXO TECNICO</v>
      </c>
    </row>
    <row r="708" spans="1:8">
      <c r="A708" s="60">
        <f ca="1">IFERROR(__xludf.DUMMYFUNCTION("""COMPUTED_VALUE"""),669)</f>
        <v>669</v>
      </c>
      <c r="B708" s="61" t="str">
        <f ca="1">IFERROR(__xludf.DUMMYFUNCTION("""COMPUTED_VALUE"""),"NO PERECEDERO")</f>
        <v>NO PERECEDERO</v>
      </c>
      <c r="C708" s="62" t="str">
        <f ca="1">IFERROR(__xludf.DUMMYFUNCTION("""COMPUTED_VALUE"""),"GRUPO 10")</f>
        <v>GRUPO 10</v>
      </c>
      <c r="D708" s="61" t="str">
        <f ca="1">IFERROR(__xludf.DUMMYFUNCTION("""COMPUTED_VALUE"""),"INSUMOS FERRETERIA")</f>
        <v>INSUMOS FERRETERIA</v>
      </c>
      <c r="E708" s="61" t="str">
        <f ca="1">IFERROR(__xludf.DUMMYFUNCTION("""COMPUTED_VALUE"""),"BROCA HSS 5/32 O 3/16")</f>
        <v>BROCA HSS 5/32 O 3/16</v>
      </c>
      <c r="F708" s="60" t="str">
        <f ca="1">IFERROR(__xludf.DUMMYFUNCTION("""COMPUTED_VALUE"""),"UNIDAD")</f>
        <v>UNIDAD</v>
      </c>
      <c r="G708" s="64">
        <f ca="1">IFERROR(__xludf.DUMMYFUNCTION("""COMPUTED_VALUE"""),4249)</f>
        <v>4249</v>
      </c>
      <c r="H708" s="40" t="str">
        <f ca="1">IFERROR(__xludf.DUMMYFUNCTION("""COMPUTED_VALUE"""),"ANEXO TECNICO")</f>
        <v>ANEXO TECNICO</v>
      </c>
    </row>
    <row r="709" spans="1:8">
      <c r="A709" s="60">
        <f ca="1">IFERROR(__xludf.DUMMYFUNCTION("""COMPUTED_VALUE"""),670)</f>
        <v>670</v>
      </c>
      <c r="B709" s="61" t="str">
        <f ca="1">IFERROR(__xludf.DUMMYFUNCTION("""COMPUTED_VALUE"""),"NO PERECEDERO")</f>
        <v>NO PERECEDERO</v>
      </c>
      <c r="C709" s="62" t="str">
        <f ca="1">IFERROR(__xludf.DUMMYFUNCTION("""COMPUTED_VALUE"""),"GRUPO 10")</f>
        <v>GRUPO 10</v>
      </c>
      <c r="D709" s="61" t="str">
        <f ca="1">IFERROR(__xludf.DUMMYFUNCTION("""COMPUTED_VALUE"""),"INSUMOS FERRETERIA")</f>
        <v>INSUMOS FERRETERIA</v>
      </c>
      <c r="E709" s="61" t="str">
        <f ca="1">IFERROR(__xludf.DUMMYFUNCTION("""COMPUTED_VALUE"""),"TORNILLO AUTORROSCANTE PARA MADERA DE 2 PULGADAS X 100 UNIDADES")</f>
        <v>TORNILLO AUTORROSCANTE PARA MADERA DE 2 PULGADAS X 100 UNIDADES</v>
      </c>
      <c r="F709" s="60" t="str">
        <f ca="1">IFERROR(__xludf.DUMMYFUNCTION("""COMPUTED_VALUE"""),"PAQUETE")</f>
        <v>PAQUETE</v>
      </c>
      <c r="G709" s="64">
        <f ca="1">IFERROR(__xludf.DUMMYFUNCTION("""COMPUTED_VALUE"""),12195)</f>
        <v>12195</v>
      </c>
      <c r="H709" s="40" t="str">
        <f ca="1">IFERROR(__xludf.DUMMYFUNCTION("""COMPUTED_VALUE"""),"ANEXO TECNICO")</f>
        <v>ANEXO TECNICO</v>
      </c>
    </row>
    <row r="710" spans="1:8">
      <c r="A710" s="60">
        <f ca="1">IFERROR(__xludf.DUMMYFUNCTION("""COMPUTED_VALUE"""),671)</f>
        <v>671</v>
      </c>
      <c r="B710" s="61" t="str">
        <f ca="1">IFERROR(__xludf.DUMMYFUNCTION("""COMPUTED_VALUE"""),"NO PERECEDERO")</f>
        <v>NO PERECEDERO</v>
      </c>
      <c r="C710" s="62" t="str">
        <f ca="1">IFERROR(__xludf.DUMMYFUNCTION("""COMPUTED_VALUE"""),"GRUPO 10")</f>
        <v>GRUPO 10</v>
      </c>
      <c r="D710" s="61" t="str">
        <f ca="1">IFERROR(__xludf.DUMMYFUNCTION("""COMPUTED_VALUE"""),"INSUMOS FERRETERIA")</f>
        <v>INSUMOS FERRETERIA</v>
      </c>
      <c r="E710" s="61" t="str">
        <f ca="1">IFERROR(__xludf.DUMMYFUNCTION("""COMPUTED_VALUE"""),"LLAVE DE JARDÍN CROMADA")</f>
        <v>LLAVE DE JARDÍN CROMADA</v>
      </c>
      <c r="F710" s="60" t="str">
        <f ca="1">IFERROR(__xludf.DUMMYFUNCTION("""COMPUTED_VALUE"""),"UNIDAD")</f>
        <v>UNIDAD</v>
      </c>
      <c r="G710" s="64">
        <f ca="1">IFERROR(__xludf.DUMMYFUNCTION("""COMPUTED_VALUE"""),40421)</f>
        <v>40421</v>
      </c>
      <c r="H710" s="40" t="str">
        <f ca="1">IFERROR(__xludf.DUMMYFUNCTION("""COMPUTED_VALUE"""),"ANEXO TECNICO")</f>
        <v>ANEXO TECNICO</v>
      </c>
    </row>
    <row r="711" spans="1:8">
      <c r="A711" s="60">
        <f ca="1">IFERROR(__xludf.DUMMYFUNCTION("""COMPUTED_VALUE"""),672)</f>
        <v>672</v>
      </c>
      <c r="B711" s="61" t="str">
        <f ca="1">IFERROR(__xludf.DUMMYFUNCTION("""COMPUTED_VALUE"""),"NO PERECEDERO")</f>
        <v>NO PERECEDERO</v>
      </c>
      <c r="C711" s="62" t="str">
        <f ca="1">IFERROR(__xludf.DUMMYFUNCTION("""COMPUTED_VALUE"""),"GRUPO 10")</f>
        <v>GRUPO 10</v>
      </c>
      <c r="D711" s="61" t="str">
        <f ca="1">IFERROR(__xludf.DUMMYFUNCTION("""COMPUTED_VALUE"""),"INSUMOS FERRETERIA")</f>
        <v>INSUMOS FERRETERIA</v>
      </c>
      <c r="E711" s="61" t="str">
        <f ca="1">IFERROR(__xludf.DUMMYFUNCTION("""COMPUTED_VALUE"""),"CEMENTO")</f>
        <v>CEMENTO</v>
      </c>
      <c r="F711" s="60" t="str">
        <f ca="1">IFERROR(__xludf.DUMMYFUNCTION("""COMPUTED_VALUE"""),"BULTO")</f>
        <v>BULTO</v>
      </c>
      <c r="G711" s="64">
        <f ca="1">IFERROR(__xludf.DUMMYFUNCTION("""COMPUTED_VALUE"""),33367)</f>
        <v>33367</v>
      </c>
      <c r="H711" s="40" t="str">
        <f ca="1">IFERROR(__xludf.DUMMYFUNCTION("""COMPUTED_VALUE"""),"ANEXO TECNICO")</f>
        <v>ANEXO TECNICO</v>
      </c>
    </row>
    <row r="712" spans="1:8">
      <c r="A712" s="60">
        <f ca="1">IFERROR(__xludf.DUMMYFUNCTION("""COMPUTED_VALUE"""),673)</f>
        <v>673</v>
      </c>
      <c r="B712" s="61" t="str">
        <f ca="1">IFERROR(__xludf.DUMMYFUNCTION("""COMPUTED_VALUE"""),"NO PERECEDERO")</f>
        <v>NO PERECEDERO</v>
      </c>
      <c r="C712" s="62" t="str">
        <f ca="1">IFERROR(__xludf.DUMMYFUNCTION("""COMPUTED_VALUE"""),"GRUPO 10")</f>
        <v>GRUPO 10</v>
      </c>
      <c r="D712" s="61" t="str">
        <f ca="1">IFERROR(__xludf.DUMMYFUNCTION("""COMPUTED_VALUE"""),"INSUMOS FERRETERIA")</f>
        <v>INSUMOS FERRETERIA</v>
      </c>
      <c r="E712" s="61" t="str">
        <f ca="1">IFERROR(__xludf.DUMMYFUNCTION("""COMPUTED_VALUE"""),"SOPLETE (FLAMEADOR) 120 CM DE LARGO CON BOQUILLA DE 1” 1/2")</f>
        <v>SOPLETE (FLAMEADOR) 120 CM DE LARGO CON BOQUILLA DE 1” 1/2</v>
      </c>
      <c r="F712" s="60" t="str">
        <f ca="1">IFERROR(__xludf.DUMMYFUNCTION("""COMPUTED_VALUE"""),"UNIDAD")</f>
        <v>UNIDAD</v>
      </c>
      <c r="G712" s="64">
        <f ca="1">IFERROR(__xludf.DUMMYFUNCTION("""COMPUTED_VALUE"""),238794)</f>
        <v>238794</v>
      </c>
      <c r="H712" s="40" t="str">
        <f ca="1">IFERROR(__xludf.DUMMYFUNCTION("""COMPUTED_VALUE"""),"ANEXO TECNICO")</f>
        <v>ANEXO TECNICO</v>
      </c>
    </row>
    <row r="713" spans="1:8">
      <c r="A713" s="60">
        <f ca="1">IFERROR(__xludf.DUMMYFUNCTION("""COMPUTED_VALUE"""),674)</f>
        <v>674</v>
      </c>
      <c r="B713" s="61" t="str">
        <f ca="1">IFERROR(__xludf.DUMMYFUNCTION("""COMPUTED_VALUE"""),"NO PERECEDERO")</f>
        <v>NO PERECEDERO</v>
      </c>
      <c r="C713" s="62" t="str">
        <f ca="1">IFERROR(__xludf.DUMMYFUNCTION("""COMPUTED_VALUE"""),"GRUPO 10")</f>
        <v>GRUPO 10</v>
      </c>
      <c r="D713" s="61" t="str">
        <f ca="1">IFERROR(__xludf.DUMMYFUNCTION("""COMPUTED_VALUE"""),"INSUMOS FERRETERIA")</f>
        <v>INSUMOS FERRETERIA</v>
      </c>
      <c r="E713" s="61" t="str">
        <f ca="1">IFERROR(__xludf.DUMMYFUNCTION("""COMPUTED_VALUE"""),"EMPAQUE DE CAUCHO PARA LLAVE DE JARDINERÍA")</f>
        <v>EMPAQUE DE CAUCHO PARA LLAVE DE JARDINERÍA</v>
      </c>
      <c r="F713" s="60" t="str">
        <f ca="1">IFERROR(__xludf.DUMMYFUNCTION("""COMPUTED_VALUE"""),"UNIDAD")</f>
        <v>UNIDAD</v>
      </c>
      <c r="G713" s="64">
        <f ca="1">IFERROR(__xludf.DUMMYFUNCTION("""COMPUTED_VALUE"""),3114)</f>
        <v>3114</v>
      </c>
      <c r="H713" s="40" t="str">
        <f ca="1">IFERROR(__xludf.DUMMYFUNCTION("""COMPUTED_VALUE"""),"ANEXO TECNICO")</f>
        <v>ANEXO TECNICO</v>
      </c>
    </row>
    <row r="714" spans="1:8">
      <c r="A714" s="60">
        <f ca="1">IFERROR(__xludf.DUMMYFUNCTION("""COMPUTED_VALUE"""),675)</f>
        <v>675</v>
      </c>
      <c r="B714" s="61" t="str">
        <f ca="1">IFERROR(__xludf.DUMMYFUNCTION("""COMPUTED_VALUE"""),"NO PERECEDERO")</f>
        <v>NO PERECEDERO</v>
      </c>
      <c r="C714" s="62" t="str">
        <f ca="1">IFERROR(__xludf.DUMMYFUNCTION("""COMPUTED_VALUE"""),"GRUPO 10")</f>
        <v>GRUPO 10</v>
      </c>
      <c r="D714" s="61" t="str">
        <f ca="1">IFERROR(__xludf.DUMMYFUNCTION("""COMPUTED_VALUE"""),"INSUMOS FERRETERIA")</f>
        <v>INSUMOS FERRETERIA</v>
      </c>
      <c r="E714" s="61" t="str">
        <f ca="1">IFERROR(__xludf.DUMMYFUNCTION("""COMPUTED_VALUE"""),"CABLE UTP DE 8 PARES CON APANTALLAMIENTO")</f>
        <v>CABLE UTP DE 8 PARES CON APANTALLAMIENTO</v>
      </c>
      <c r="F714" s="60" t="str">
        <f ca="1">IFERROR(__xludf.DUMMYFUNCTION("""COMPUTED_VALUE"""),"METROS")</f>
        <v>METROS</v>
      </c>
      <c r="G714" s="64">
        <f ca="1">IFERROR(__xludf.DUMMYFUNCTION("""COMPUTED_VALUE"""),7465)</f>
        <v>7465</v>
      </c>
      <c r="H714" s="40" t="str">
        <f ca="1">IFERROR(__xludf.DUMMYFUNCTION("""COMPUTED_VALUE"""),"ANEXO TECNICO")</f>
        <v>ANEXO TECNICO</v>
      </c>
    </row>
    <row r="715" spans="1:8">
      <c r="A715" s="60">
        <f ca="1">IFERROR(__xludf.DUMMYFUNCTION("""COMPUTED_VALUE"""),676)</f>
        <v>676</v>
      </c>
      <c r="B715" s="61" t="str">
        <f ca="1">IFERROR(__xludf.DUMMYFUNCTION("""COMPUTED_VALUE"""),"NO PERECEDERO")</f>
        <v>NO PERECEDERO</v>
      </c>
      <c r="C715" s="62" t="str">
        <f ca="1">IFERROR(__xludf.DUMMYFUNCTION("""COMPUTED_VALUE"""),"GRUPO 10")</f>
        <v>GRUPO 10</v>
      </c>
      <c r="D715" s="61" t="str">
        <f ca="1">IFERROR(__xludf.DUMMYFUNCTION("""COMPUTED_VALUE"""),"INSUMOS FERRETERIA")</f>
        <v>INSUMOS FERRETERIA</v>
      </c>
      <c r="E715" s="61" t="str">
        <f ca="1">IFERROR(__xludf.DUMMYFUNCTION("""COMPUTED_VALUE"""),"CABLE ENCAUCHETADO DE 3X12")</f>
        <v>CABLE ENCAUCHETADO DE 3X12</v>
      </c>
      <c r="F715" s="60" t="str">
        <f ca="1">IFERROR(__xludf.DUMMYFUNCTION("""COMPUTED_VALUE"""),"METROS")</f>
        <v>METROS</v>
      </c>
      <c r="G715" s="64">
        <f ca="1">IFERROR(__xludf.DUMMYFUNCTION("""COMPUTED_VALUE"""),10389)</f>
        <v>10389</v>
      </c>
      <c r="H715" s="40" t="str">
        <f ca="1">IFERROR(__xludf.DUMMYFUNCTION("""COMPUTED_VALUE"""),"ANEXO TECNICO")</f>
        <v>ANEXO TECNICO</v>
      </c>
    </row>
    <row r="716" spans="1:8">
      <c r="A716" s="60">
        <f ca="1">IFERROR(__xludf.DUMMYFUNCTION("""COMPUTED_VALUE"""),677)</f>
        <v>677</v>
      </c>
      <c r="B716" s="61" t="str">
        <f ca="1">IFERROR(__xludf.DUMMYFUNCTION("""COMPUTED_VALUE"""),"NO PERECEDERO")</f>
        <v>NO PERECEDERO</v>
      </c>
      <c r="C716" s="62" t="str">
        <f ca="1">IFERROR(__xludf.DUMMYFUNCTION("""COMPUTED_VALUE"""),"GRUPO 10")</f>
        <v>GRUPO 10</v>
      </c>
      <c r="D716" s="61" t="str">
        <f ca="1">IFERROR(__xludf.DUMMYFUNCTION("""COMPUTED_VALUE"""),"INSUMOS FERRETERIA")</f>
        <v>INSUMOS FERRETERIA</v>
      </c>
      <c r="E716" s="61" t="str">
        <f ca="1">IFERROR(__xludf.DUMMYFUNCTION("""COMPUTED_VALUE"""),"TOMACORRIENTES DE SOBREPONER DE 15 AMPERIOS")</f>
        <v>TOMACORRIENTES DE SOBREPONER DE 15 AMPERIOS</v>
      </c>
      <c r="F716" s="60" t="str">
        <f ca="1">IFERROR(__xludf.DUMMYFUNCTION("""COMPUTED_VALUE"""),"UNIDAD")</f>
        <v>UNIDAD</v>
      </c>
      <c r="G716" s="64">
        <f ca="1">IFERROR(__xludf.DUMMYFUNCTION("""COMPUTED_VALUE"""),11712)</f>
        <v>11712</v>
      </c>
      <c r="H716" s="40" t="str">
        <f ca="1">IFERROR(__xludf.DUMMYFUNCTION("""COMPUTED_VALUE"""),"ANEXO TECNICO")</f>
        <v>ANEXO TECNICO</v>
      </c>
    </row>
    <row r="717" spans="1:8">
      <c r="A717" s="60">
        <f ca="1">IFERROR(__xludf.DUMMYFUNCTION("""COMPUTED_VALUE"""),678)</f>
        <v>678</v>
      </c>
      <c r="B717" s="61" t="str">
        <f ca="1">IFERROR(__xludf.DUMMYFUNCTION("""COMPUTED_VALUE"""),"NO PERECEDERO")</f>
        <v>NO PERECEDERO</v>
      </c>
      <c r="C717" s="62" t="str">
        <f ca="1">IFERROR(__xludf.DUMMYFUNCTION("""COMPUTED_VALUE"""),"GRUPO 10")</f>
        <v>GRUPO 10</v>
      </c>
      <c r="D717" s="61" t="str">
        <f ca="1">IFERROR(__xludf.DUMMYFUNCTION("""COMPUTED_VALUE"""),"INSUMOS FERRETERIA")</f>
        <v>INSUMOS FERRETERIA</v>
      </c>
      <c r="E717" s="61" t="str">
        <f ca="1">IFERROR(__xludf.DUMMYFUNCTION("""COMPUTED_VALUE"""),"SPLITER HDMI 1 X 2 SALIDAS")</f>
        <v>SPLITER HDMI 1 X 2 SALIDAS</v>
      </c>
      <c r="F717" s="60" t="str">
        <f ca="1">IFERROR(__xludf.DUMMYFUNCTION("""COMPUTED_VALUE"""),"UNIDAD")</f>
        <v>UNIDAD</v>
      </c>
      <c r="G717" s="64">
        <f ca="1">IFERROR(__xludf.DUMMYFUNCTION("""COMPUTED_VALUE"""),63924)</f>
        <v>63924</v>
      </c>
      <c r="H717" s="40" t="str">
        <f ca="1">IFERROR(__xludf.DUMMYFUNCTION("""COMPUTED_VALUE"""),"ANEXO TECNICO")</f>
        <v>ANEXO TECNICO</v>
      </c>
    </row>
    <row r="718" spans="1:8">
      <c r="A718" s="60">
        <f ca="1">IFERROR(__xludf.DUMMYFUNCTION("""COMPUTED_VALUE"""),679)</f>
        <v>679</v>
      </c>
      <c r="B718" s="61" t="str">
        <f ca="1">IFERROR(__xludf.DUMMYFUNCTION("""COMPUTED_VALUE"""),"NO PERECEDERO")</f>
        <v>NO PERECEDERO</v>
      </c>
      <c r="C718" s="62" t="str">
        <f ca="1">IFERROR(__xludf.DUMMYFUNCTION("""COMPUTED_VALUE"""),"GRUPO 10")</f>
        <v>GRUPO 10</v>
      </c>
      <c r="D718" s="61" t="str">
        <f ca="1">IFERROR(__xludf.DUMMYFUNCTION("""COMPUTED_VALUE"""),"INSUMOS FERRETERIA")</f>
        <v>INSUMOS FERRETERIA</v>
      </c>
      <c r="E718" s="61" t="str">
        <f ca="1">IFERROR(__xludf.DUMMYFUNCTION("""COMPUTED_VALUE"""),"CANALETAS DE 3/4 DE 2 MTS")</f>
        <v>CANALETAS DE 3/4 DE 2 MTS</v>
      </c>
      <c r="F718" s="60" t="str">
        <f ca="1">IFERROR(__xludf.DUMMYFUNCTION("""COMPUTED_VALUE"""),"METROS")</f>
        <v>METROS</v>
      </c>
      <c r="G718" s="64">
        <f ca="1">IFERROR(__xludf.DUMMYFUNCTION("""COMPUTED_VALUE"""),7330)</f>
        <v>7330</v>
      </c>
      <c r="H718" s="40" t="str">
        <f ca="1">IFERROR(__xludf.DUMMYFUNCTION("""COMPUTED_VALUE"""),"ANEXO TECNICO")</f>
        <v>ANEXO TECNICO</v>
      </c>
    </row>
    <row r="719" spans="1:8">
      <c r="A719" s="60">
        <f ca="1">IFERROR(__xludf.DUMMYFUNCTION("""COMPUTED_VALUE"""),680)</f>
        <v>680</v>
      </c>
      <c r="B719" s="61" t="str">
        <f ca="1">IFERROR(__xludf.DUMMYFUNCTION("""COMPUTED_VALUE"""),"NO PERECEDERO")</f>
        <v>NO PERECEDERO</v>
      </c>
      <c r="C719" s="62" t="str">
        <f ca="1">IFERROR(__xludf.DUMMYFUNCTION("""COMPUTED_VALUE"""),"GRUPO 10")</f>
        <v>GRUPO 10</v>
      </c>
      <c r="D719" s="61" t="str">
        <f ca="1">IFERROR(__xludf.DUMMYFUNCTION("""COMPUTED_VALUE"""),"INSUMOS FERRETERIA")</f>
        <v>INSUMOS FERRETERIA</v>
      </c>
      <c r="E719" s="61" t="str">
        <f ca="1">IFERROR(__xludf.DUMMYFUNCTION("""COMPUTED_VALUE"""),"ENCHUFES DE 15 AMPERIOS CON POLO A TIERRA")</f>
        <v>ENCHUFES DE 15 AMPERIOS CON POLO A TIERRA</v>
      </c>
      <c r="F719" s="60" t="str">
        <f ca="1">IFERROR(__xludf.DUMMYFUNCTION("""COMPUTED_VALUE"""),"UNIDAD")</f>
        <v>UNIDAD</v>
      </c>
      <c r="G719" s="64">
        <f ca="1">IFERROR(__xludf.DUMMYFUNCTION("""COMPUTED_VALUE"""),7938)</f>
        <v>7938</v>
      </c>
      <c r="H719" s="40" t="str">
        <f ca="1">IFERROR(__xludf.DUMMYFUNCTION("""COMPUTED_VALUE"""),"ANEXO TECNICO")</f>
        <v>ANEXO TECNICO</v>
      </c>
    </row>
    <row r="720" spans="1:8">
      <c r="A720" s="60">
        <f ca="1">IFERROR(__xludf.DUMMYFUNCTION("""COMPUTED_VALUE"""),681)</f>
        <v>681</v>
      </c>
      <c r="B720" s="61" t="str">
        <f ca="1">IFERROR(__xludf.DUMMYFUNCTION("""COMPUTED_VALUE"""),"NO PERECEDERO")</f>
        <v>NO PERECEDERO</v>
      </c>
      <c r="C720" s="62" t="str">
        <f ca="1">IFERROR(__xludf.DUMMYFUNCTION("""COMPUTED_VALUE"""),"GRUPO 10")</f>
        <v>GRUPO 10</v>
      </c>
      <c r="D720" s="61" t="str">
        <f ca="1">IFERROR(__xludf.DUMMYFUNCTION("""COMPUTED_VALUE"""),"INSUMOS FERRETERIA")</f>
        <v>INSUMOS FERRETERIA</v>
      </c>
      <c r="E720" s="61" t="str">
        <f ca="1">IFERROR(__xludf.DUMMYFUNCTION("""COMPUTED_VALUE"""),"BROCA DE TUNGSTENO DE 5/16 PARA MUROS (PUNTA DE TUGSTRENO PARA MURO)")</f>
        <v>BROCA DE TUNGSTENO DE 5/16 PARA MUROS (PUNTA DE TUGSTRENO PARA MURO)</v>
      </c>
      <c r="F720" s="60" t="str">
        <f ca="1">IFERROR(__xludf.DUMMYFUNCTION("""COMPUTED_VALUE"""),"UNIDAD")</f>
        <v>UNIDAD</v>
      </c>
      <c r="G720" s="64">
        <f ca="1">IFERROR(__xludf.DUMMYFUNCTION("""COMPUTED_VALUE"""),7964)</f>
        <v>7964</v>
      </c>
      <c r="H720" s="40" t="str">
        <f ca="1">IFERROR(__xludf.DUMMYFUNCTION("""COMPUTED_VALUE"""),"ANEXO TECNICO")</f>
        <v>ANEXO TECNICO</v>
      </c>
    </row>
    <row r="721" spans="1:8">
      <c r="A721" s="60">
        <f ca="1">IFERROR(__xludf.DUMMYFUNCTION("""COMPUTED_VALUE"""),682)</f>
        <v>682</v>
      </c>
      <c r="B721" s="61" t="str">
        <f ca="1">IFERROR(__xludf.DUMMYFUNCTION("""COMPUTED_VALUE"""),"NO PERECEDERO")</f>
        <v>NO PERECEDERO</v>
      </c>
      <c r="C721" s="62" t="str">
        <f ca="1">IFERROR(__xludf.DUMMYFUNCTION("""COMPUTED_VALUE"""),"GRUPO 10")</f>
        <v>GRUPO 10</v>
      </c>
      <c r="D721" s="61" t="str">
        <f ca="1">IFERROR(__xludf.DUMMYFUNCTION("""COMPUTED_VALUE"""),"INSUMOS FERRETERIA")</f>
        <v>INSUMOS FERRETERIA</v>
      </c>
      <c r="E721" s="61" t="str">
        <f ca="1">IFERROR(__xludf.DUMMYFUNCTION("""COMPUTED_VALUE"""),"MULTITOMA ELÉCTRICA 6 TOMAS (110 VOLTIOS CON POLO A TIERRA 5 METROS)")</f>
        <v>MULTITOMA ELÉCTRICA 6 TOMAS (110 VOLTIOS CON POLO A TIERRA 5 METROS)</v>
      </c>
      <c r="F721" s="60" t="str">
        <f ca="1">IFERROR(__xludf.DUMMYFUNCTION("""COMPUTED_VALUE"""),"UNIDAD")</f>
        <v>UNIDAD</v>
      </c>
      <c r="G721" s="64">
        <f ca="1">IFERROR(__xludf.DUMMYFUNCTION("""COMPUTED_VALUE"""),23467)</f>
        <v>23467</v>
      </c>
      <c r="H721" s="40" t="str">
        <f ca="1">IFERROR(__xludf.DUMMYFUNCTION("""COMPUTED_VALUE"""),"ANEXO TECNICO")</f>
        <v>ANEXO TECNICO</v>
      </c>
    </row>
    <row r="722" spans="1:8">
      <c r="A722" s="60">
        <f ca="1">IFERROR(__xludf.DUMMYFUNCTION("""COMPUTED_VALUE"""),683)</f>
        <v>683</v>
      </c>
      <c r="B722" s="61" t="str">
        <f ca="1">IFERROR(__xludf.DUMMYFUNCTION("""COMPUTED_VALUE"""),"NO PERECEDERO")</f>
        <v>NO PERECEDERO</v>
      </c>
      <c r="C722" s="62" t="str">
        <f ca="1">IFERROR(__xludf.DUMMYFUNCTION("""COMPUTED_VALUE"""),"GRUPO 10")</f>
        <v>GRUPO 10</v>
      </c>
      <c r="D722" s="61" t="str">
        <f ca="1">IFERROR(__xludf.DUMMYFUNCTION("""COMPUTED_VALUE"""),"INSUMOS FERRETERIA")</f>
        <v>INSUMOS FERRETERIA</v>
      </c>
      <c r="E722" s="61" t="str">
        <f ca="1">IFERROR(__xludf.DUMMYFUNCTION("""COMPUTED_VALUE"""),"BOMBILLO DE LUZ BLANCA TIPO LED DE 50 VATIOS (RESISTENTE AL FRIO Y HUMEDAD)")</f>
        <v>BOMBILLO DE LUZ BLANCA TIPO LED DE 50 VATIOS (RESISTENTE AL FRIO Y HUMEDAD)</v>
      </c>
      <c r="F722" s="60" t="str">
        <f ca="1">IFERROR(__xludf.DUMMYFUNCTION("""COMPUTED_VALUE"""),"UNIDAD")</f>
        <v>UNIDAD</v>
      </c>
      <c r="G722" s="64">
        <f ca="1">IFERROR(__xludf.DUMMYFUNCTION("""COMPUTED_VALUE"""),32998)</f>
        <v>32998</v>
      </c>
      <c r="H722" s="40" t="str">
        <f ca="1">IFERROR(__xludf.DUMMYFUNCTION("""COMPUTED_VALUE"""),"ANEXO TECNICO")</f>
        <v>ANEXO TECNICO</v>
      </c>
    </row>
    <row r="723" spans="1:8">
      <c r="A723" s="60">
        <f ca="1">IFERROR(__xludf.DUMMYFUNCTION("""COMPUTED_VALUE"""),684)</f>
        <v>684</v>
      </c>
      <c r="B723" s="61" t="str">
        <f ca="1">IFERROR(__xludf.DUMMYFUNCTION("""COMPUTED_VALUE"""),"NO PERECEDERO")</f>
        <v>NO PERECEDERO</v>
      </c>
      <c r="C723" s="62" t="str">
        <f ca="1">IFERROR(__xludf.DUMMYFUNCTION("""COMPUTED_VALUE"""),"GRUPO 10")</f>
        <v>GRUPO 10</v>
      </c>
      <c r="D723" s="61" t="str">
        <f ca="1">IFERROR(__xludf.DUMMYFUNCTION("""COMPUTED_VALUE"""),"INSUMOS FERRETERIA")</f>
        <v>INSUMOS FERRETERIA</v>
      </c>
      <c r="E723" s="61" t="str">
        <f ca="1">IFERROR(__xludf.DUMMYFUNCTION("""COMPUTED_VALUE"""),"SIKAﬂEX UNIVERSAL TUBO X 300 ML COLOR BLANCO")</f>
        <v>SIKAﬂEX UNIVERSAL TUBO X 300 ML COLOR BLANCO</v>
      </c>
      <c r="F723" s="60" t="str">
        <f ca="1">IFERROR(__xludf.DUMMYFUNCTION("""COMPUTED_VALUE"""),"UNIDAD")</f>
        <v>UNIDAD</v>
      </c>
      <c r="G723" s="64">
        <f ca="1">IFERROR(__xludf.DUMMYFUNCTION("""COMPUTED_VALUE"""),57674)</f>
        <v>57674</v>
      </c>
      <c r="H723" s="40" t="str">
        <f ca="1">IFERROR(__xludf.DUMMYFUNCTION("""COMPUTED_VALUE"""),"ANEXO TECNICO")</f>
        <v>ANEXO TECNICO</v>
      </c>
    </row>
    <row r="724" spans="1:8">
      <c r="A724" s="60">
        <f ca="1">IFERROR(__xludf.DUMMYFUNCTION("""COMPUTED_VALUE"""),685)</f>
        <v>685</v>
      </c>
      <c r="B724" s="61" t="str">
        <f ca="1">IFERROR(__xludf.DUMMYFUNCTION("""COMPUTED_VALUE"""),"NO PERECEDERO")</f>
        <v>NO PERECEDERO</v>
      </c>
      <c r="C724" s="62" t="str">
        <f ca="1">IFERROR(__xludf.DUMMYFUNCTION("""COMPUTED_VALUE"""),"GRUPO 10")</f>
        <v>GRUPO 10</v>
      </c>
      <c r="D724" s="61" t="str">
        <f ca="1">IFERROR(__xludf.DUMMYFUNCTION("""COMPUTED_VALUE"""),"INSUMOS FERRETERIA")</f>
        <v>INSUMOS FERRETERIA</v>
      </c>
      <c r="E724" s="61" t="str">
        <f ca="1">IFERROR(__xludf.DUMMYFUNCTION("""COMPUTED_VALUE"""),"PUNTILLA EN HIERRO CON CABEZA 2” X 500 GR")</f>
        <v>PUNTILLA EN HIERRO CON CABEZA 2” X 500 GR</v>
      </c>
      <c r="F724" s="60" t="str">
        <f ca="1">IFERROR(__xludf.DUMMYFUNCTION("""COMPUTED_VALUE"""),"LIBRA")</f>
        <v>LIBRA</v>
      </c>
      <c r="G724" s="64">
        <f ca="1">IFERROR(__xludf.DUMMYFUNCTION("""COMPUTED_VALUE"""),6297)</f>
        <v>6297</v>
      </c>
      <c r="H724" s="40" t="str">
        <f ca="1">IFERROR(__xludf.DUMMYFUNCTION("""COMPUTED_VALUE"""),"ANEXO TECNICO")</f>
        <v>ANEXO TECNICO</v>
      </c>
    </row>
    <row r="725" spans="1:8">
      <c r="A725" s="60">
        <f ca="1">IFERROR(__xludf.DUMMYFUNCTION("""COMPUTED_VALUE"""),686)</f>
        <v>686</v>
      </c>
      <c r="B725" s="61" t="str">
        <f ca="1">IFERROR(__xludf.DUMMYFUNCTION("""COMPUTED_VALUE"""),"NO PERECEDERO")</f>
        <v>NO PERECEDERO</v>
      </c>
      <c r="C725" s="62" t="str">
        <f ca="1">IFERROR(__xludf.DUMMYFUNCTION("""COMPUTED_VALUE"""),"GRUPO 10")</f>
        <v>GRUPO 10</v>
      </c>
      <c r="D725" s="61" t="str">
        <f ca="1">IFERROR(__xludf.DUMMYFUNCTION("""COMPUTED_VALUE"""),"INSUMOS FERRETERIA")</f>
        <v>INSUMOS FERRETERIA</v>
      </c>
      <c r="E725" s="61" t="str">
        <f ca="1">IFERROR(__xludf.DUMMYFUNCTION("""COMPUTED_VALUE"""),"GRAPA GALVANIZADA PLANA POR KILO")</f>
        <v>GRAPA GALVANIZADA PLANA POR KILO</v>
      </c>
      <c r="F725" s="60" t="str">
        <f ca="1">IFERROR(__xludf.DUMMYFUNCTION("""COMPUTED_VALUE"""),"CAJA")</f>
        <v>CAJA</v>
      </c>
      <c r="G725" s="64">
        <f ca="1">IFERROR(__xludf.DUMMYFUNCTION("""COMPUTED_VALUE"""),17217)</f>
        <v>17217</v>
      </c>
      <c r="H725" s="40" t="str">
        <f ca="1">IFERROR(__xludf.DUMMYFUNCTION("""COMPUTED_VALUE"""),"ANEXO TECNICO")</f>
        <v>ANEXO TECNICO</v>
      </c>
    </row>
    <row r="726" spans="1:8">
      <c r="A726" s="60">
        <f ca="1">IFERROR(__xludf.DUMMYFUNCTION("""COMPUTED_VALUE"""),687)</f>
        <v>687</v>
      </c>
      <c r="B726" s="61" t="str">
        <f ca="1">IFERROR(__xludf.DUMMYFUNCTION("""COMPUTED_VALUE"""),"NO PERECEDERO")</f>
        <v>NO PERECEDERO</v>
      </c>
      <c r="C726" s="62" t="str">
        <f ca="1">IFERROR(__xludf.DUMMYFUNCTION("""COMPUTED_VALUE"""),"GRUPO 10")</f>
        <v>GRUPO 10</v>
      </c>
      <c r="D726" s="61" t="str">
        <f ca="1">IFERROR(__xludf.DUMMYFUNCTION("""COMPUTED_VALUE"""),"INSUMOS FERRETERIA")</f>
        <v>INSUMOS FERRETERIA</v>
      </c>
      <c r="E726" s="61" t="str">
        <f ca="1">IFERROR(__xludf.DUMMYFUNCTION("""COMPUTED_VALUE"""),"PEGANTE PVC 1/4- TARRO DE 1/8 DE GALÓN")</f>
        <v>PEGANTE PVC 1/4- TARRO DE 1/8 DE GALÓN</v>
      </c>
      <c r="F726" s="60" t="str">
        <f ca="1">IFERROR(__xludf.DUMMYFUNCTION("""COMPUTED_VALUE"""),"GALÓN")</f>
        <v>GALÓN</v>
      </c>
      <c r="G726" s="64">
        <f ca="1">IFERROR(__xludf.DUMMYFUNCTION("""COMPUTED_VALUE"""),66021)</f>
        <v>66021</v>
      </c>
      <c r="H726" s="40" t="str">
        <f ca="1">IFERROR(__xludf.DUMMYFUNCTION("""COMPUTED_VALUE"""),"ANEXO TECNICO")</f>
        <v>ANEXO TECNICO</v>
      </c>
    </row>
    <row r="727" spans="1:8">
      <c r="A727" s="60">
        <f ca="1">IFERROR(__xludf.DUMMYFUNCTION("""COMPUTED_VALUE"""),688)</f>
        <v>688</v>
      </c>
      <c r="B727" s="61" t="str">
        <f ca="1">IFERROR(__xludf.DUMMYFUNCTION("""COMPUTED_VALUE"""),"NO PERECEDERO")</f>
        <v>NO PERECEDERO</v>
      </c>
      <c r="C727" s="62" t="str">
        <f ca="1">IFERROR(__xludf.DUMMYFUNCTION("""COMPUTED_VALUE"""),"GRUPO 10")</f>
        <v>GRUPO 10</v>
      </c>
      <c r="D727" s="61" t="str">
        <f ca="1">IFERROR(__xludf.DUMMYFUNCTION("""COMPUTED_VALUE"""),"INSUMOS FERRETERIA")</f>
        <v>INSUMOS FERRETERIA</v>
      </c>
      <c r="E727" s="61" t="str">
        <f ca="1">IFERROR(__xludf.DUMMYFUNCTION("""COMPUTED_VALUE"""),"LIMPIADOR REMOVEDOR PARA PVC 56 GRAMOS O 1/4 GALÓN")</f>
        <v>LIMPIADOR REMOVEDOR PARA PVC 56 GRAMOS O 1/4 GALÓN</v>
      </c>
      <c r="F727" s="60" t="str">
        <f ca="1">IFERROR(__xludf.DUMMYFUNCTION("""COMPUTED_VALUE"""),"GALÓN")</f>
        <v>GALÓN</v>
      </c>
      <c r="G727" s="64">
        <f ca="1">IFERROR(__xludf.DUMMYFUNCTION("""COMPUTED_VALUE"""),54021)</f>
        <v>54021</v>
      </c>
      <c r="H727" s="40" t="str">
        <f ca="1">IFERROR(__xludf.DUMMYFUNCTION("""COMPUTED_VALUE"""),"ANEXO TECNICO")</f>
        <v>ANEXO TECNICO</v>
      </c>
    </row>
    <row r="728" spans="1:8">
      <c r="A728" s="60">
        <f ca="1">IFERROR(__xludf.DUMMYFUNCTION("""COMPUTED_VALUE"""),689)</f>
        <v>689</v>
      </c>
      <c r="B728" s="61" t="str">
        <f ca="1">IFERROR(__xludf.DUMMYFUNCTION("""COMPUTED_VALUE"""),"NO PERECEDERO")</f>
        <v>NO PERECEDERO</v>
      </c>
      <c r="C728" s="62" t="str">
        <f ca="1">IFERROR(__xludf.DUMMYFUNCTION("""COMPUTED_VALUE"""),"GRUPO 10")</f>
        <v>GRUPO 10</v>
      </c>
      <c r="D728" s="61" t="str">
        <f ca="1">IFERROR(__xludf.DUMMYFUNCTION("""COMPUTED_VALUE"""),"INSUMOS FERRETERIA")</f>
        <v>INSUMOS FERRETERIA</v>
      </c>
      <c r="E728" s="61" t="str">
        <f ca="1">IFERROR(__xludf.DUMMYFUNCTION("""COMPUTED_VALUE"""),"CODO 4 VÍAS DE 1 PULGADA EN PVC ALTA PRESIÓN")</f>
        <v>CODO 4 VÍAS DE 1 PULGADA EN PVC ALTA PRESIÓN</v>
      </c>
      <c r="F728" s="60" t="str">
        <f ca="1">IFERROR(__xludf.DUMMYFUNCTION("""COMPUTED_VALUE"""),"UNIDAD")</f>
        <v>UNIDAD</v>
      </c>
      <c r="G728" s="64">
        <f ca="1">IFERROR(__xludf.DUMMYFUNCTION("""COMPUTED_VALUE"""),14580)</f>
        <v>14580</v>
      </c>
      <c r="H728" s="40" t="str">
        <f ca="1">IFERROR(__xludf.DUMMYFUNCTION("""COMPUTED_VALUE"""),"ANEXO TECNICO")</f>
        <v>ANEXO TECNICO</v>
      </c>
    </row>
    <row r="729" spans="1:8">
      <c r="A729" s="60">
        <f ca="1">IFERROR(__xludf.DUMMYFUNCTION("""COMPUTED_VALUE"""),690)</f>
        <v>690</v>
      </c>
      <c r="B729" s="61" t="str">
        <f ca="1">IFERROR(__xludf.DUMMYFUNCTION("""COMPUTED_VALUE"""),"NO PERECEDERO")</f>
        <v>NO PERECEDERO</v>
      </c>
      <c r="C729" s="62" t="str">
        <f ca="1">IFERROR(__xludf.DUMMYFUNCTION("""COMPUTED_VALUE"""),"GRUPO 10")</f>
        <v>GRUPO 10</v>
      </c>
      <c r="D729" s="61" t="str">
        <f ca="1">IFERROR(__xludf.DUMMYFUNCTION("""COMPUTED_VALUE"""),"INSUMOS FERRETERIA")</f>
        <v>INSUMOS FERRETERIA</v>
      </c>
      <c r="E729" s="61" t="str">
        <f ca="1">IFERROR(__xludf.DUMMYFUNCTION("""COMPUTED_VALUE"""),"LIMA REDONDA RABO DE RUNCHO- REDONDA DE 5/16 X 8 PULGADAS MANGO GOMA")</f>
        <v>LIMA REDONDA RABO DE RUNCHO- REDONDA DE 5/16 X 8 PULGADAS MANGO GOMA</v>
      </c>
      <c r="F729" s="60" t="str">
        <f ca="1">IFERROR(__xludf.DUMMYFUNCTION("""COMPUTED_VALUE"""),"UNIDAD")</f>
        <v>UNIDAD</v>
      </c>
      <c r="G729" s="64">
        <f ca="1">IFERROR(__xludf.DUMMYFUNCTION("""COMPUTED_VALUE"""),16561)</f>
        <v>16561</v>
      </c>
      <c r="H729" s="40" t="str">
        <f ca="1">IFERROR(__xludf.DUMMYFUNCTION("""COMPUTED_VALUE"""),"ANEXO TECNICO")</f>
        <v>ANEXO TECNICO</v>
      </c>
    </row>
    <row r="730" spans="1:8">
      <c r="A730" s="60">
        <f ca="1">IFERROR(__xludf.DUMMYFUNCTION("""COMPUTED_VALUE"""),691)</f>
        <v>691</v>
      </c>
      <c r="B730" s="61" t="str">
        <f ca="1">IFERROR(__xludf.DUMMYFUNCTION("""COMPUTED_VALUE"""),"NO PERECEDERO")</f>
        <v>NO PERECEDERO</v>
      </c>
      <c r="C730" s="62" t="str">
        <f ca="1">IFERROR(__xludf.DUMMYFUNCTION("""COMPUTED_VALUE"""),"GRUPO 10")</f>
        <v>GRUPO 10</v>
      </c>
      <c r="D730" s="61" t="str">
        <f ca="1">IFERROR(__xludf.DUMMYFUNCTION("""COMPUTED_VALUE"""),"INSUMOS FERRETERIA")</f>
        <v>INSUMOS FERRETERIA</v>
      </c>
      <c r="E730" s="61" t="str">
        <f ca="1">IFERROR(__xludf.DUMMYFUNCTION("""COMPUTED_VALUE"""),"MANGUERA PARA GAS NATURAL DE 2 METROS-CON CONECTOR MACHO EN UN EXTREMO DE 1/2 PULGADA ROSCA NPT, DEL OTRO EXTREMO UNA TUERCA DE 3/4 CON ROSCA NPT")</f>
        <v>MANGUERA PARA GAS NATURAL DE 2 METROS-CON CONECTOR MACHO EN UN EXTREMO DE 1/2 PULGADA ROSCA NPT, DEL OTRO EXTREMO UNA TUERCA DE 3/4 CON ROSCA NPT</v>
      </c>
      <c r="F730" s="60" t="str">
        <f ca="1">IFERROR(__xludf.DUMMYFUNCTION("""COMPUTED_VALUE"""),"METROS")</f>
        <v>METROS</v>
      </c>
      <c r="G730" s="64">
        <f ca="1">IFERROR(__xludf.DUMMYFUNCTION("""COMPUTED_VALUE"""),26073)</f>
        <v>26073</v>
      </c>
      <c r="H730" s="40" t="str">
        <f ca="1">IFERROR(__xludf.DUMMYFUNCTION("""COMPUTED_VALUE"""),"ANEXO TECNICO")</f>
        <v>ANEXO TECNICO</v>
      </c>
    </row>
    <row r="731" spans="1:8">
      <c r="A731" s="60">
        <f ca="1">IFERROR(__xludf.DUMMYFUNCTION("""COMPUTED_VALUE"""),692)</f>
        <v>692</v>
      </c>
      <c r="B731" s="61" t="str">
        <f ca="1">IFERROR(__xludf.DUMMYFUNCTION("""COMPUTED_VALUE"""),"NO PERECEDERO")</f>
        <v>NO PERECEDERO</v>
      </c>
      <c r="C731" s="62" t="str">
        <f ca="1">IFERROR(__xludf.DUMMYFUNCTION("""COMPUTED_VALUE"""),"GRUPO 10")</f>
        <v>GRUPO 10</v>
      </c>
      <c r="D731" s="61" t="str">
        <f ca="1">IFERROR(__xludf.DUMMYFUNCTION("""COMPUTED_VALUE"""),"INSUMOS FERRETERIA")</f>
        <v>INSUMOS FERRETERIA</v>
      </c>
      <c r="E731" s="61" t="str">
        <f ca="1">IFERROR(__xludf.DUMMYFUNCTION("""COMPUTED_VALUE"""),"VÁLVULAS CHECK EN BRONCE DE 2 PULGADAS")</f>
        <v>VÁLVULAS CHECK EN BRONCE DE 2 PULGADAS</v>
      </c>
      <c r="F731" s="60" t="str">
        <f ca="1">IFERROR(__xludf.DUMMYFUNCTION("""COMPUTED_VALUE"""),"UNIDAD")</f>
        <v>UNIDAD</v>
      </c>
      <c r="G731" s="64">
        <f ca="1">IFERROR(__xludf.DUMMYFUNCTION("""COMPUTED_VALUE"""),123131)</f>
        <v>123131</v>
      </c>
      <c r="H731" s="40" t="str">
        <f ca="1">IFERROR(__xludf.DUMMYFUNCTION("""COMPUTED_VALUE"""),"ANEXO TECNICO")</f>
        <v>ANEXO TECNICO</v>
      </c>
    </row>
    <row r="732" spans="1:8">
      <c r="A732" s="60">
        <f ca="1">IFERROR(__xludf.DUMMYFUNCTION("""COMPUTED_VALUE"""),693)</f>
        <v>693</v>
      </c>
      <c r="B732" s="61" t="str">
        <f ca="1">IFERROR(__xludf.DUMMYFUNCTION("""COMPUTED_VALUE"""),"NO PERECEDERO")</f>
        <v>NO PERECEDERO</v>
      </c>
      <c r="C732" s="62" t="str">
        <f ca="1">IFERROR(__xludf.DUMMYFUNCTION("""COMPUTED_VALUE"""),"GRUPO 10")</f>
        <v>GRUPO 10</v>
      </c>
      <c r="D732" s="61" t="str">
        <f ca="1">IFERROR(__xludf.DUMMYFUNCTION("""COMPUTED_VALUE"""),"INSUMOS FERRETERIA")</f>
        <v>INSUMOS FERRETERIA</v>
      </c>
      <c r="E732" s="61" t="str">
        <f ca="1">IFERROR(__xludf.DUMMYFUNCTION("""COMPUTED_VALUE"""),"UNIONES UNIVERSALES EN PVC ALTA PRESIÓN DE 2 PULGADAS")</f>
        <v>UNIONES UNIVERSALES EN PVC ALTA PRESIÓN DE 2 PULGADAS</v>
      </c>
      <c r="F732" s="60" t="str">
        <f ca="1">IFERROR(__xludf.DUMMYFUNCTION("""COMPUTED_VALUE"""),"UNIDAD")</f>
        <v>UNIDAD</v>
      </c>
      <c r="G732" s="64">
        <f ca="1">IFERROR(__xludf.DUMMYFUNCTION("""COMPUTED_VALUE"""),44391)</f>
        <v>44391</v>
      </c>
      <c r="H732" s="40" t="str">
        <f ca="1">IFERROR(__xludf.DUMMYFUNCTION("""COMPUTED_VALUE"""),"ANEXO TECNICO")</f>
        <v>ANEXO TECNICO</v>
      </c>
    </row>
    <row r="733" spans="1:8">
      <c r="A733" s="60">
        <f ca="1">IFERROR(__xludf.DUMMYFUNCTION("""COMPUTED_VALUE"""),694)</f>
        <v>694</v>
      </c>
      <c r="B733" s="61" t="str">
        <f ca="1">IFERROR(__xludf.DUMMYFUNCTION("""COMPUTED_VALUE"""),"NO PERECEDERO")</f>
        <v>NO PERECEDERO</v>
      </c>
      <c r="C733" s="62" t="str">
        <f ca="1">IFERROR(__xludf.DUMMYFUNCTION("""COMPUTED_VALUE"""),"GRUPO 10")</f>
        <v>GRUPO 10</v>
      </c>
      <c r="D733" s="61" t="str">
        <f ca="1">IFERROR(__xludf.DUMMYFUNCTION("""COMPUTED_VALUE"""),"INSUMOS FERRETERIA")</f>
        <v>INSUMOS FERRETERIA</v>
      </c>
      <c r="E733" s="61" t="str">
        <f ca="1">IFERROR(__xludf.DUMMYFUNCTION("""COMPUTED_VALUE"""),"ADAPTADORES MACHO EN PVC ALTA PRESIÓN DE 2 PULGADAS")</f>
        <v>ADAPTADORES MACHO EN PVC ALTA PRESIÓN DE 2 PULGADAS</v>
      </c>
      <c r="F733" s="60" t="str">
        <f ca="1">IFERROR(__xludf.DUMMYFUNCTION("""COMPUTED_VALUE"""),"UNIDAD")</f>
        <v>UNIDAD</v>
      </c>
      <c r="G733" s="64">
        <f ca="1">IFERROR(__xludf.DUMMYFUNCTION("""COMPUTED_VALUE"""),7160)</f>
        <v>7160</v>
      </c>
      <c r="H733" s="40" t="str">
        <f ca="1">IFERROR(__xludf.DUMMYFUNCTION("""COMPUTED_VALUE"""),"ANEXO TECNICO")</f>
        <v>ANEXO TECNICO</v>
      </c>
    </row>
    <row r="734" spans="1:8">
      <c r="A734" s="60">
        <f ca="1">IFERROR(__xludf.DUMMYFUNCTION("""COMPUTED_VALUE"""),695)</f>
        <v>695</v>
      </c>
      <c r="B734" s="61" t="str">
        <f ca="1">IFERROR(__xludf.DUMMYFUNCTION("""COMPUTED_VALUE"""),"NO PERECEDERO")</f>
        <v>NO PERECEDERO</v>
      </c>
      <c r="C734" s="62" t="str">
        <f ca="1">IFERROR(__xludf.DUMMYFUNCTION("""COMPUTED_VALUE"""),"GRUPO 10")</f>
        <v>GRUPO 10</v>
      </c>
      <c r="D734" s="61" t="str">
        <f ca="1">IFERROR(__xludf.DUMMYFUNCTION("""COMPUTED_VALUE"""),"INSUMOS FERRETERIA")</f>
        <v>INSUMOS FERRETERIA</v>
      </c>
      <c r="E734" s="61" t="str">
        <f ca="1">IFERROR(__xludf.DUMMYFUNCTION("""COMPUTED_VALUE"""),"TUBO CUADRADO DE 3/4 CALIBRE 18- COLD ROLLED (HIERRO) X 6 METROS")</f>
        <v>TUBO CUADRADO DE 3/4 CALIBRE 18- COLD ROLLED (HIERRO) X 6 METROS</v>
      </c>
      <c r="F734" s="60" t="str">
        <f ca="1">IFERROR(__xludf.DUMMYFUNCTION("""COMPUTED_VALUE"""),"UNIDAD")</f>
        <v>UNIDAD</v>
      </c>
      <c r="G734" s="64">
        <f ca="1">IFERROR(__xludf.DUMMYFUNCTION("""COMPUTED_VALUE"""),31740)</f>
        <v>31740</v>
      </c>
      <c r="H734" s="40" t="str">
        <f ca="1">IFERROR(__xludf.DUMMYFUNCTION("""COMPUTED_VALUE"""),"ANEXO TECNICO")</f>
        <v>ANEXO TECNICO</v>
      </c>
    </row>
    <row r="735" spans="1:8">
      <c r="A735" s="60">
        <f ca="1">IFERROR(__xludf.DUMMYFUNCTION("""COMPUTED_VALUE"""),696)</f>
        <v>696</v>
      </c>
      <c r="B735" s="61" t="str">
        <f ca="1">IFERROR(__xludf.DUMMYFUNCTION("""COMPUTED_VALUE"""),"NO PERECEDERO")</f>
        <v>NO PERECEDERO</v>
      </c>
      <c r="C735" s="62" t="str">
        <f ca="1">IFERROR(__xludf.DUMMYFUNCTION("""COMPUTED_VALUE"""),"GRUPO 10")</f>
        <v>GRUPO 10</v>
      </c>
      <c r="D735" s="61" t="str">
        <f ca="1">IFERROR(__xludf.DUMMYFUNCTION("""COMPUTED_VALUE"""),"INSUMOS FERRETERIA")</f>
        <v>INSUMOS FERRETERIA</v>
      </c>
      <c r="E735" s="61" t="str">
        <f ca="1">IFERROR(__xludf.DUMMYFUNCTION("""COMPUTED_VALUE"""),"TUBO CUADRADO DE 1 PULGADA CALIBRE 18- COLD ROLLED (HIERRO) X 6 METROS")</f>
        <v>TUBO CUADRADO DE 1 PULGADA CALIBRE 18- COLD ROLLED (HIERRO) X 6 METROS</v>
      </c>
      <c r="F735" s="60" t="str">
        <f ca="1">IFERROR(__xludf.DUMMYFUNCTION("""COMPUTED_VALUE"""),"UNIDAD")</f>
        <v>UNIDAD</v>
      </c>
      <c r="G735" s="64">
        <f ca="1">IFERROR(__xludf.DUMMYFUNCTION("""COMPUTED_VALUE"""),41961)</f>
        <v>41961</v>
      </c>
      <c r="H735" s="40" t="str">
        <f ca="1">IFERROR(__xludf.DUMMYFUNCTION("""COMPUTED_VALUE"""),"ANEXO TECNICO")</f>
        <v>ANEXO TECNICO</v>
      </c>
    </row>
    <row r="736" spans="1:8">
      <c r="A736" s="60">
        <f ca="1">IFERROR(__xludf.DUMMYFUNCTION("""COMPUTED_VALUE"""),697)</f>
        <v>697</v>
      </c>
      <c r="B736" s="61" t="str">
        <f ca="1">IFERROR(__xludf.DUMMYFUNCTION("""COMPUTED_VALUE"""),"NO PERECEDERO")</f>
        <v>NO PERECEDERO</v>
      </c>
      <c r="C736" s="62" t="str">
        <f ca="1">IFERROR(__xludf.DUMMYFUNCTION("""COMPUTED_VALUE"""),"GRUPO 10")</f>
        <v>GRUPO 10</v>
      </c>
      <c r="D736" s="61" t="str">
        <f ca="1">IFERROR(__xludf.DUMMYFUNCTION("""COMPUTED_VALUE"""),"INSUMOS FERRETERIA")</f>
        <v>INSUMOS FERRETERIA</v>
      </c>
      <c r="E736" s="61" t="str">
        <f ca="1">IFERROR(__xludf.DUMMYFUNCTION("""COMPUTED_VALUE"""),"DISCO PARA CORTE METAL DE 4 1/2 PULGADA")</f>
        <v>DISCO PARA CORTE METAL DE 4 1/2 PULGADA</v>
      </c>
      <c r="F736" s="60" t="str">
        <f ca="1">IFERROR(__xludf.DUMMYFUNCTION("""COMPUTED_VALUE"""),"UNIDAD")</f>
        <v>UNIDAD</v>
      </c>
      <c r="G736" s="64">
        <f ca="1">IFERROR(__xludf.DUMMYFUNCTION("""COMPUTED_VALUE"""),5275)</f>
        <v>5275</v>
      </c>
      <c r="H736" s="40" t="str">
        <f ca="1">IFERROR(__xludf.DUMMYFUNCTION("""COMPUTED_VALUE"""),"ANEXO TECNICO")</f>
        <v>ANEXO TECNICO</v>
      </c>
    </row>
    <row r="737" spans="1:8">
      <c r="A737" s="60">
        <f ca="1">IFERROR(__xludf.DUMMYFUNCTION("""COMPUTED_VALUE"""),698)</f>
        <v>698</v>
      </c>
      <c r="B737" s="61" t="str">
        <f ca="1">IFERROR(__xludf.DUMMYFUNCTION("""COMPUTED_VALUE"""),"NO PERECEDERO")</f>
        <v>NO PERECEDERO</v>
      </c>
      <c r="C737" s="62" t="str">
        <f ca="1">IFERROR(__xludf.DUMMYFUNCTION("""COMPUTED_VALUE"""),"GRUPO 10")</f>
        <v>GRUPO 10</v>
      </c>
      <c r="D737" s="61" t="str">
        <f ca="1">IFERROR(__xludf.DUMMYFUNCTION("""COMPUTED_VALUE"""),"INSUMOS FERRETERIA")</f>
        <v>INSUMOS FERRETERIA</v>
      </c>
      <c r="E737" s="61" t="str">
        <f ca="1">IFERROR(__xludf.DUMMYFUNCTION("""COMPUTED_VALUE"""),"BISAGRA 1 1/2")</f>
        <v>BISAGRA 1 1/2</v>
      </c>
      <c r="F737" s="60" t="str">
        <f ca="1">IFERROR(__xludf.DUMMYFUNCTION("""COMPUTED_VALUE"""),"UNIDAD")</f>
        <v>UNIDAD</v>
      </c>
      <c r="G737" s="64">
        <f ca="1">IFERROR(__xludf.DUMMYFUNCTION("""COMPUTED_VALUE"""),5070)</f>
        <v>5070</v>
      </c>
      <c r="H737" s="40" t="str">
        <f ca="1">IFERROR(__xludf.DUMMYFUNCTION("""COMPUTED_VALUE"""),"ANEXO TECNICO")</f>
        <v>ANEXO TECNICO</v>
      </c>
    </row>
    <row r="738" spans="1:8">
      <c r="A738" s="60">
        <f ca="1">IFERROR(__xludf.DUMMYFUNCTION("""COMPUTED_VALUE"""),699)</f>
        <v>699</v>
      </c>
      <c r="B738" s="61" t="str">
        <f ca="1">IFERROR(__xludf.DUMMYFUNCTION("""COMPUTED_VALUE"""),"NO PERECEDERO")</f>
        <v>NO PERECEDERO</v>
      </c>
      <c r="C738" s="62" t="str">
        <f ca="1">IFERROR(__xludf.DUMMYFUNCTION("""COMPUTED_VALUE"""),"GRUPO 10")</f>
        <v>GRUPO 10</v>
      </c>
      <c r="D738" s="61" t="str">
        <f ca="1">IFERROR(__xludf.DUMMYFUNCTION("""COMPUTED_VALUE"""),"INSUMOS FERRETERIA")</f>
        <v>INSUMOS FERRETERIA</v>
      </c>
      <c r="E738" s="61" t="str">
        <f ca="1">IFERROR(__xludf.DUMMYFUNCTION("""COMPUTED_VALUE"""),"REJILLA LAVAPLATOS MALLA EN ACERO INOXIDABLE DE 3""")</f>
        <v>REJILLA LAVAPLATOS MALLA EN ACERO INOXIDABLE DE 3"</v>
      </c>
      <c r="F738" s="60" t="str">
        <f ca="1">IFERROR(__xludf.DUMMYFUNCTION("""COMPUTED_VALUE"""),"UNIDAD")</f>
        <v>UNIDAD</v>
      </c>
      <c r="G738" s="64">
        <f ca="1">IFERROR(__xludf.DUMMYFUNCTION("""COMPUTED_VALUE"""),11208)</f>
        <v>11208</v>
      </c>
      <c r="H738" s="40" t="str">
        <f ca="1">IFERROR(__xludf.DUMMYFUNCTION("""COMPUTED_VALUE"""),"ANEXO TECNICO")</f>
        <v>ANEXO TECNICO</v>
      </c>
    </row>
    <row r="739" spans="1:8">
      <c r="A739" s="60">
        <f ca="1">IFERROR(__xludf.DUMMYFUNCTION("""COMPUTED_VALUE"""),700)</f>
        <v>700</v>
      </c>
      <c r="B739" s="61" t="str">
        <f ca="1">IFERROR(__xludf.DUMMYFUNCTION("""COMPUTED_VALUE"""),"NO PERECEDERO")</f>
        <v>NO PERECEDERO</v>
      </c>
      <c r="C739" s="62" t="str">
        <f ca="1">IFERROR(__xludf.DUMMYFUNCTION("""COMPUTED_VALUE"""),"GRUPO 10")</f>
        <v>GRUPO 10</v>
      </c>
      <c r="D739" s="61" t="str">
        <f ca="1">IFERROR(__xludf.DUMMYFUNCTION("""COMPUTED_VALUE"""),"INSUMOS FERRETERIA")</f>
        <v>INSUMOS FERRETERIA</v>
      </c>
      <c r="E739" s="61" t="str">
        <f ca="1">IFERROR(__xludf.DUMMYFUNCTION("""COMPUTED_VALUE"""),"EXTENSIÓN ELÉCTRICA DE 8 SALIDAS-A 110 VOLTIOS")</f>
        <v>EXTENSIÓN ELÉCTRICA DE 8 SALIDAS-A 110 VOLTIOS</v>
      </c>
      <c r="F739" s="60" t="str">
        <f ca="1">IFERROR(__xludf.DUMMYFUNCTION("""COMPUTED_VALUE"""),"UNIDAD")</f>
        <v>UNIDAD</v>
      </c>
      <c r="G739" s="64">
        <f ca="1">IFERROR(__xludf.DUMMYFUNCTION("""COMPUTED_VALUE"""),139850)</f>
        <v>139850</v>
      </c>
      <c r="H739" s="40" t="str">
        <f ca="1">IFERROR(__xludf.DUMMYFUNCTION("""COMPUTED_VALUE"""),"ANEXO TECNICO")</f>
        <v>ANEXO TECNICO</v>
      </c>
    </row>
    <row r="740" spans="1:8">
      <c r="A740" s="60">
        <f ca="1">IFERROR(__xludf.DUMMYFUNCTION("""COMPUTED_VALUE"""),701)</f>
        <v>701</v>
      </c>
      <c r="B740" s="61" t="str">
        <f ca="1">IFERROR(__xludf.DUMMYFUNCTION("""COMPUTED_VALUE"""),"NO PERECEDERO")</f>
        <v>NO PERECEDERO</v>
      </c>
      <c r="C740" s="62" t="str">
        <f ca="1">IFERROR(__xludf.DUMMYFUNCTION("""COMPUTED_VALUE"""),"GRUPO 10")</f>
        <v>GRUPO 10</v>
      </c>
      <c r="D740" s="61" t="str">
        <f ca="1">IFERROR(__xludf.DUMMYFUNCTION("""COMPUTED_VALUE"""),"INSUMOS FERRETERIA")</f>
        <v>INSUMOS FERRETERIA</v>
      </c>
      <c r="E740" s="61" t="str">
        <f ca="1">IFERROR(__xludf.DUMMYFUNCTION("""COMPUTED_VALUE"""),"CABEZAL PARA GUADAÑA FS300/350/380 MARCA STHIL CON HILO NYLON")</f>
        <v>CABEZAL PARA GUADAÑA FS300/350/380 MARCA STHIL CON HILO NYLON</v>
      </c>
      <c r="F740" s="60" t="str">
        <f ca="1">IFERROR(__xludf.DUMMYFUNCTION("""COMPUTED_VALUE"""),"UNIDAD")</f>
        <v>UNIDAD</v>
      </c>
      <c r="G740" s="64">
        <f ca="1">IFERROR(__xludf.DUMMYFUNCTION("""COMPUTED_VALUE"""),85020)</f>
        <v>85020</v>
      </c>
      <c r="H740" s="40" t="str">
        <f ca="1">IFERROR(__xludf.DUMMYFUNCTION("""COMPUTED_VALUE"""),"ANEXO TECNICO")</f>
        <v>ANEXO TECNICO</v>
      </c>
    </row>
    <row r="741" spans="1:8">
      <c r="A741" s="60">
        <f ca="1">IFERROR(__xludf.DUMMYFUNCTION("""COMPUTED_VALUE"""),702)</f>
        <v>702</v>
      </c>
      <c r="B741" s="61" t="str">
        <f ca="1">IFERROR(__xludf.DUMMYFUNCTION("""COMPUTED_VALUE"""),"NO PERECEDERO")</f>
        <v>NO PERECEDERO</v>
      </c>
      <c r="C741" s="62" t="str">
        <f ca="1">IFERROR(__xludf.DUMMYFUNCTION("""COMPUTED_VALUE"""),"GRUPO 10")</f>
        <v>GRUPO 10</v>
      </c>
      <c r="D741" s="61" t="str">
        <f ca="1">IFERROR(__xludf.DUMMYFUNCTION("""COMPUTED_VALUE"""),"INSUMOS FERRETERIA")</f>
        <v>INSUMOS FERRETERIA</v>
      </c>
      <c r="E741" s="61" t="str">
        <f ca="1">IFERROR(__xludf.DUMMYFUNCTION("""COMPUTED_VALUE"""),"MASCARILLA PROFESIONAL RESPIRADOR FILTRO DOBLE EJEMPLO TRUPER")</f>
        <v>MASCARILLA PROFESIONAL RESPIRADOR FILTRO DOBLE EJEMPLO TRUPER</v>
      </c>
      <c r="F741" s="60" t="str">
        <f ca="1">IFERROR(__xludf.DUMMYFUNCTION("""COMPUTED_VALUE"""),"UNIDAD")</f>
        <v>UNIDAD</v>
      </c>
      <c r="G741" s="64">
        <f ca="1">IFERROR(__xludf.DUMMYFUNCTION("""COMPUTED_VALUE"""),173961)</f>
        <v>173961</v>
      </c>
      <c r="H741" s="40" t="str">
        <f ca="1">IFERROR(__xludf.DUMMYFUNCTION("""COMPUTED_VALUE"""),"ANEXO TECNICO")</f>
        <v>ANEXO TECNICO</v>
      </c>
    </row>
    <row r="742" spans="1:8">
      <c r="A742" s="60">
        <f ca="1">IFERROR(__xludf.DUMMYFUNCTION("""COMPUTED_VALUE"""),703)</f>
        <v>703</v>
      </c>
      <c r="B742" s="61" t="str">
        <f ca="1">IFERROR(__xludf.DUMMYFUNCTION("""COMPUTED_VALUE"""),"NO PERECEDERO")</f>
        <v>NO PERECEDERO</v>
      </c>
      <c r="C742" s="62" t="str">
        <f ca="1">IFERROR(__xludf.DUMMYFUNCTION("""COMPUTED_VALUE"""),"GRUPO 10")</f>
        <v>GRUPO 10</v>
      </c>
      <c r="D742" s="61" t="str">
        <f ca="1">IFERROR(__xludf.DUMMYFUNCTION("""COMPUTED_VALUE"""),"INSUMOS FERRETERIA")</f>
        <v>INSUMOS FERRETERIA</v>
      </c>
      <c r="E742" s="61" t="str">
        <f ca="1">IFERROR(__xludf.DUMMYFUNCTION("""COMPUTED_VALUE"""),"FILTRO PARA MASCARILLA PROFESIONAL RESPIRADOR EJEMPLO TRUPER")</f>
        <v>FILTRO PARA MASCARILLA PROFESIONAL RESPIRADOR EJEMPLO TRUPER</v>
      </c>
      <c r="F742" s="60" t="str">
        <f ca="1">IFERROR(__xludf.DUMMYFUNCTION("""COMPUTED_VALUE"""),"PAR")</f>
        <v>PAR</v>
      </c>
      <c r="G742" s="64">
        <f ca="1">IFERROR(__xludf.DUMMYFUNCTION("""COMPUTED_VALUE"""),68127)</f>
        <v>68127</v>
      </c>
      <c r="H742" s="40" t="str">
        <f ca="1">IFERROR(__xludf.DUMMYFUNCTION("""COMPUTED_VALUE"""),"ANEXO TECNICO")</f>
        <v>ANEXO TECNICO</v>
      </c>
    </row>
    <row r="743" spans="1:8">
      <c r="A743" s="60">
        <f ca="1">IFERROR(__xludf.DUMMYFUNCTION("""COMPUTED_VALUE"""),704)</f>
        <v>704</v>
      </c>
      <c r="B743" s="61" t="str">
        <f ca="1">IFERROR(__xludf.DUMMYFUNCTION("""COMPUTED_VALUE"""),"NO PERECEDERO")</f>
        <v>NO PERECEDERO</v>
      </c>
      <c r="C743" s="62" t="str">
        <f ca="1">IFERROR(__xludf.DUMMYFUNCTION("""COMPUTED_VALUE"""),"GRUPO 10")</f>
        <v>GRUPO 10</v>
      </c>
      <c r="D743" s="61" t="str">
        <f ca="1">IFERROR(__xludf.DUMMYFUNCTION("""COMPUTED_VALUE"""),"INSUMOS FERRETERIA")</f>
        <v>INSUMOS FERRETERIA</v>
      </c>
      <c r="E743" s="61" t="str">
        <f ca="1">IFERROR(__xludf.DUMMYFUNCTION("""COMPUTED_VALUE"""),"GRAPA PARA CERCA ¼ X 9")</f>
        <v>GRAPA PARA CERCA ¼ X 9</v>
      </c>
      <c r="F743" s="60" t="str">
        <f ca="1">IFERROR(__xludf.DUMMYFUNCTION("""COMPUTED_VALUE"""),"KILO")</f>
        <v>KILO</v>
      </c>
      <c r="G743" s="64">
        <f ca="1">IFERROR(__xludf.DUMMYFUNCTION("""COMPUTED_VALUE"""),15251)</f>
        <v>15251</v>
      </c>
      <c r="H743" s="40" t="str">
        <f ca="1">IFERROR(__xludf.DUMMYFUNCTION("""COMPUTED_VALUE"""),"ANEXO TECNICO")</f>
        <v>ANEXO TECNICO</v>
      </c>
    </row>
    <row r="744" spans="1:8">
      <c r="A744" s="60">
        <f ca="1">IFERROR(__xludf.DUMMYFUNCTION("""COMPUTED_VALUE"""),705)</f>
        <v>705</v>
      </c>
      <c r="B744" s="61" t="str">
        <f ca="1">IFERROR(__xludf.DUMMYFUNCTION("""COMPUTED_VALUE"""),"NO PERECEDERO")</f>
        <v>NO PERECEDERO</v>
      </c>
      <c r="C744" s="62" t="str">
        <f ca="1">IFERROR(__xludf.DUMMYFUNCTION("""COMPUTED_VALUE"""),"GRUPO 10")</f>
        <v>GRUPO 10</v>
      </c>
      <c r="D744" s="61" t="str">
        <f ca="1">IFERROR(__xludf.DUMMYFUNCTION("""COMPUTED_VALUE"""),"INSUMOS FERRETERIA")</f>
        <v>INSUMOS FERRETERIA</v>
      </c>
      <c r="E744" s="61" t="str">
        <f ca="1">IFERROR(__xludf.DUMMYFUNCTION("""COMPUTED_VALUE"""),"MANGO DE MADERA PARA CARRETILLA")</f>
        <v>MANGO DE MADERA PARA CARRETILLA</v>
      </c>
      <c r="F744" s="60" t="str">
        <f ca="1">IFERROR(__xludf.DUMMYFUNCTION("""COMPUTED_VALUE"""),"PAR")</f>
        <v>PAR</v>
      </c>
      <c r="G744" s="64">
        <f ca="1">IFERROR(__xludf.DUMMYFUNCTION("""COMPUTED_VALUE"""),148327)</f>
        <v>148327</v>
      </c>
      <c r="H744" s="40" t="str">
        <f ca="1">IFERROR(__xludf.DUMMYFUNCTION("""COMPUTED_VALUE"""),"ANEXO TECNICO")</f>
        <v>ANEXO TECNICO</v>
      </c>
    </row>
    <row r="745" spans="1:8">
      <c r="A745" s="60">
        <f ca="1">IFERROR(__xludf.DUMMYFUNCTION("""COMPUTED_VALUE"""),706)</f>
        <v>706</v>
      </c>
      <c r="B745" s="61" t="str">
        <f ca="1">IFERROR(__xludf.DUMMYFUNCTION("""COMPUTED_VALUE"""),"NO PERECEDERO")</f>
        <v>NO PERECEDERO</v>
      </c>
      <c r="C745" s="62" t="str">
        <f ca="1">IFERROR(__xludf.DUMMYFUNCTION("""COMPUTED_VALUE"""),"GRUPO 10")</f>
        <v>GRUPO 10</v>
      </c>
      <c r="D745" s="61" t="str">
        <f ca="1">IFERROR(__xludf.DUMMYFUNCTION("""COMPUTED_VALUE"""),"INSUMOS FERRETERIA")</f>
        <v>INSUMOS FERRETERIA</v>
      </c>
      <c r="E745" s="61" t="str">
        <f ca="1">IFERROR(__xludf.DUMMYFUNCTION("""COMPUTED_VALUE"""),"CABLE ENCAUCHETADO DE 3X10 POR 30 METROS")</f>
        <v>CABLE ENCAUCHETADO DE 3X10 POR 30 METROS</v>
      </c>
      <c r="F745" s="60" t="str">
        <f ca="1">IFERROR(__xludf.DUMMYFUNCTION("""COMPUTED_VALUE"""),"METROS")</f>
        <v>METROS</v>
      </c>
      <c r="G745" s="64">
        <f ca="1">IFERROR(__xludf.DUMMYFUNCTION("""COMPUTED_VALUE"""),300000)</f>
        <v>300000</v>
      </c>
      <c r="H745" s="40" t="str">
        <f ca="1">IFERROR(__xludf.DUMMYFUNCTION("""COMPUTED_VALUE"""),"ANEXO TECNICO")</f>
        <v>ANEXO TECNICO</v>
      </c>
    </row>
    <row r="746" spans="1:8">
      <c r="A746" s="60">
        <f ca="1">IFERROR(__xludf.DUMMYFUNCTION("""COMPUTED_VALUE"""),1181)</f>
        <v>1181</v>
      </c>
      <c r="B746" s="61" t="str">
        <f ca="1">IFERROR(__xludf.DUMMYFUNCTION("""COMPUTED_VALUE"""),"N/A")</f>
        <v>N/A</v>
      </c>
      <c r="C746" s="62" t="str">
        <f ca="1">IFERROR(__xludf.DUMMYFUNCTION("""COMPUTED_VALUE"""),"GRUPO 10")</f>
        <v>GRUPO 10</v>
      </c>
      <c r="D746" s="61" t="str">
        <f ca="1">IFERROR(__xludf.DUMMYFUNCTION("""COMPUTED_VALUE"""),"INSUMOS FERRETERIA")</f>
        <v>INSUMOS FERRETERIA</v>
      </c>
      <c r="E746" s="61" t="str">
        <f ca="1">IFERROR(__xludf.DUMMYFUNCTION("""COMPUTED_VALUE"""),"ESCALERA DIELECTRICA TIPO TIJERA DE 7 PASOS EN FIBRA DE VIDRIO")</f>
        <v>ESCALERA DIELECTRICA TIPO TIJERA DE 7 PASOS EN FIBRA DE VIDRIO</v>
      </c>
      <c r="F746" s="60" t="str">
        <f ca="1">IFERROR(__xludf.DUMMYFUNCTION("""COMPUTED_VALUE"""),"UNIDAD")</f>
        <v>UNIDAD</v>
      </c>
      <c r="G746" s="64">
        <f ca="1">IFERROR(__xludf.DUMMYFUNCTION("""COMPUTED_VALUE"""),930000)</f>
        <v>930000</v>
      </c>
      <c r="H746" s="40" t="str">
        <f ca="1">IFERROR(__xludf.DUMMYFUNCTION("""COMPUTED_VALUE"""),"NUEVO")</f>
        <v>NUEVO</v>
      </c>
    </row>
    <row r="747" spans="1:8">
      <c r="A747" s="60">
        <f ca="1">IFERROR(__xludf.DUMMYFUNCTION("""COMPUTED_VALUE"""),1182)</f>
        <v>1182</v>
      </c>
      <c r="B747" s="61" t="str">
        <f ca="1">IFERROR(__xludf.DUMMYFUNCTION("""COMPUTED_VALUE"""),"N/A")</f>
        <v>N/A</v>
      </c>
      <c r="C747" s="62" t="str">
        <f ca="1">IFERROR(__xludf.DUMMYFUNCTION("""COMPUTED_VALUE"""),"GRUPO 10")</f>
        <v>GRUPO 10</v>
      </c>
      <c r="D747" s="61" t="str">
        <f ca="1">IFERROR(__xludf.DUMMYFUNCTION("""COMPUTED_VALUE"""),"INSUMOS FERRETERIA")</f>
        <v>INSUMOS FERRETERIA</v>
      </c>
      <c r="E747" s="61" t="str">
        <f ca="1">IFERROR(__xludf.DUMMYFUNCTION("""COMPUTED_VALUE"""),"ESCALERA DIELECTRICA TIPO TIJERA DE 10 PASOS EN FIBRA DE VIDRIO")</f>
        <v>ESCALERA DIELECTRICA TIPO TIJERA DE 10 PASOS EN FIBRA DE VIDRIO</v>
      </c>
      <c r="F747" s="60" t="str">
        <f ca="1">IFERROR(__xludf.DUMMYFUNCTION("""COMPUTED_VALUE"""),"UNIDAD")</f>
        <v>UNIDAD</v>
      </c>
      <c r="G747" s="64">
        <f ca="1">IFERROR(__xludf.DUMMYFUNCTION("""COMPUTED_VALUE"""),1360000)</f>
        <v>1360000</v>
      </c>
      <c r="H747" s="40" t="str">
        <f ca="1">IFERROR(__xludf.DUMMYFUNCTION("""COMPUTED_VALUE"""),"NUEVO")</f>
        <v>NUEVO</v>
      </c>
    </row>
    <row r="748" spans="1:8">
      <c r="A748" s="60">
        <f ca="1">IFERROR(__xludf.DUMMYFUNCTION("""COMPUTED_VALUE"""),1185)</f>
        <v>1185</v>
      </c>
      <c r="B748" s="61" t="str">
        <f ca="1">IFERROR(__xludf.DUMMYFUNCTION("""COMPUTED_VALUE"""),"N/A")</f>
        <v>N/A</v>
      </c>
      <c r="C748" s="62" t="str">
        <f ca="1">IFERROR(__xludf.DUMMYFUNCTION("""COMPUTED_VALUE"""),"GRUPO 10")</f>
        <v>GRUPO 10</v>
      </c>
      <c r="D748" s="61" t="str">
        <f ca="1">IFERROR(__xludf.DUMMYFUNCTION("""COMPUTED_VALUE"""),"INSUMOS FERRETERIA")</f>
        <v>INSUMOS FERRETERIA</v>
      </c>
      <c r="E748" s="61" t="str">
        <f ca="1">IFERROR(__xludf.DUMMYFUNCTION("""COMPUTED_VALUE"""),"Llave torx")</f>
        <v>Llave torx</v>
      </c>
      <c r="F748" s="60" t="str">
        <f ca="1">IFERROR(__xludf.DUMMYFUNCTION("""COMPUTED_VALUE"""),"UNIDAD")</f>
        <v>UNIDAD</v>
      </c>
      <c r="G748" s="64">
        <f ca="1">IFERROR(__xludf.DUMMYFUNCTION("""COMPUTED_VALUE"""),30000)</f>
        <v>30000</v>
      </c>
      <c r="H748" s="40" t="str">
        <f ca="1">IFERROR(__xludf.DUMMYFUNCTION("""COMPUTED_VALUE"""),"NUEVO")</f>
        <v>NUEVO</v>
      </c>
    </row>
    <row r="749" spans="1:8">
      <c r="A749" s="60">
        <f ca="1">IFERROR(__xludf.DUMMYFUNCTION("""COMPUTED_VALUE"""),1196)</f>
        <v>1196</v>
      </c>
      <c r="B749" s="61" t="str">
        <f ca="1">IFERROR(__xludf.DUMMYFUNCTION("""COMPUTED_VALUE"""),"NO PERECEDERO")</f>
        <v>NO PERECEDERO</v>
      </c>
      <c r="C749" s="62" t="str">
        <f ca="1">IFERROR(__xludf.DUMMYFUNCTION("""COMPUTED_VALUE"""),"GRUPO 10")</f>
        <v>GRUPO 10</v>
      </c>
      <c r="D749" s="61" t="str">
        <f ca="1">IFERROR(__xludf.DUMMYFUNCTION("""COMPUTED_VALUE"""),"INSUMOS FERRETERIA")</f>
        <v>INSUMOS FERRETERIA</v>
      </c>
      <c r="E749" s="61" t="str">
        <f ca="1">IFERROR(__xludf.DUMMYFUNCTION("""COMPUTED_VALUE"""),"PULIDORA ANGULAR MAKITA 7"" GA7020-2200W 8500RPM")</f>
        <v>PULIDORA ANGULAR MAKITA 7" GA7020-2200W 8500RPM</v>
      </c>
      <c r="F749" s="60" t="str">
        <f ca="1">IFERROR(__xludf.DUMMYFUNCTION("""COMPUTED_VALUE"""),"UNIDAD")</f>
        <v>UNIDAD</v>
      </c>
      <c r="G749" s="64">
        <f ca="1">IFERROR(__xludf.DUMMYFUNCTION("""COMPUTED_VALUE"""),708050)</f>
        <v>708050</v>
      </c>
      <c r="H749" s="40" t="str">
        <f ca="1">IFERROR(__xludf.DUMMYFUNCTION("""COMPUTED_VALUE"""),"NUEVO")</f>
        <v>NUEVO</v>
      </c>
    </row>
    <row r="750" spans="1:8">
      <c r="A750" s="60">
        <f ca="1">IFERROR(__xludf.DUMMYFUNCTION("""COMPUTED_VALUE"""),1197)</f>
        <v>1197</v>
      </c>
      <c r="B750" s="61" t="str">
        <f ca="1">IFERROR(__xludf.DUMMYFUNCTION("""COMPUTED_VALUE"""),"NO PERECEDERO")</f>
        <v>NO PERECEDERO</v>
      </c>
      <c r="C750" s="62" t="str">
        <f ca="1">IFERROR(__xludf.DUMMYFUNCTION("""COMPUTED_VALUE"""),"GRUPO 10")</f>
        <v>GRUPO 10</v>
      </c>
      <c r="D750" s="61" t="str">
        <f ca="1">IFERROR(__xludf.DUMMYFUNCTION("""COMPUTED_VALUE"""),"INSUMOS FERRETERIA")</f>
        <v>INSUMOS FERRETERIA</v>
      </c>
      <c r="E750" s="61" t="str">
        <f ca="1">IFERROR(__xludf.DUMMYFUNCTION("""COMPUTED_VALUE"""),"ROTOMARTILLO MAKITA 780W REF. HR2470")</f>
        <v>ROTOMARTILLO MAKITA 780W REF. HR2470</v>
      </c>
      <c r="F750" s="60" t="str">
        <f ca="1">IFERROR(__xludf.DUMMYFUNCTION("""COMPUTED_VALUE"""),"UNIDAD")</f>
        <v>UNIDAD</v>
      </c>
      <c r="G750" s="64">
        <f ca="1">IFERROR(__xludf.DUMMYFUNCTION("""COMPUTED_VALUE"""),690081)</f>
        <v>690081</v>
      </c>
      <c r="H750" s="40" t="str">
        <f ca="1">IFERROR(__xludf.DUMMYFUNCTION("""COMPUTED_VALUE"""),"NUEVO")</f>
        <v>NUEVO</v>
      </c>
    </row>
    <row r="751" spans="1:8">
      <c r="A751" s="60">
        <f ca="1">IFERROR(__xludf.DUMMYFUNCTION("""COMPUTED_VALUE"""),1198)</f>
        <v>1198</v>
      </c>
      <c r="B751" s="61" t="str">
        <f ca="1">IFERROR(__xludf.DUMMYFUNCTION("""COMPUTED_VALUE"""),"NO PERECEDERO")</f>
        <v>NO PERECEDERO</v>
      </c>
      <c r="C751" s="62" t="str">
        <f ca="1">IFERROR(__xludf.DUMMYFUNCTION("""COMPUTED_VALUE"""),"GRUPO 10")</f>
        <v>GRUPO 10</v>
      </c>
      <c r="D751" s="61" t="str">
        <f ca="1">IFERROR(__xludf.DUMMYFUNCTION("""COMPUTED_VALUE"""),"INSUMOS FERRETERIA")</f>
        <v>INSUMOS FERRETERIA</v>
      </c>
      <c r="E751" s="61" t="str">
        <f ca="1">IFERROR(__xludf.DUMMYFUNCTION("""COMPUTED_VALUE"""),"JUEGO DE LLAVES TORX")</f>
        <v>JUEGO DE LLAVES TORX</v>
      </c>
      <c r="F751" s="60" t="str">
        <f ca="1">IFERROR(__xludf.DUMMYFUNCTION("""COMPUTED_VALUE"""),"UNIDAD")</f>
        <v>UNIDAD</v>
      </c>
      <c r="G751" s="64">
        <f ca="1">IFERROR(__xludf.DUMMYFUNCTION("""COMPUTED_VALUE"""),28798)</f>
        <v>28798</v>
      </c>
      <c r="H751" s="40" t="str">
        <f ca="1">IFERROR(__xludf.DUMMYFUNCTION("""COMPUTED_VALUE"""),"NUEVO")</f>
        <v>NUEVO</v>
      </c>
    </row>
    <row r="752" spans="1:8">
      <c r="A752" s="60">
        <f ca="1">IFERROR(__xludf.DUMMYFUNCTION("""COMPUTED_VALUE"""),1199)</f>
        <v>1199</v>
      </c>
      <c r="B752" s="61" t="str">
        <f ca="1">IFERROR(__xludf.DUMMYFUNCTION("""COMPUTED_VALUE"""),"NO PERECEDERO")</f>
        <v>NO PERECEDERO</v>
      </c>
      <c r="C752" s="62" t="str">
        <f ca="1">IFERROR(__xludf.DUMMYFUNCTION("""COMPUTED_VALUE"""),"GRUPO 10")</f>
        <v>GRUPO 10</v>
      </c>
      <c r="D752" s="61" t="str">
        <f ca="1">IFERROR(__xludf.DUMMYFUNCTION("""COMPUTED_VALUE"""),"INSUMOS FERRETERIA")</f>
        <v>INSUMOS FERRETERIA</v>
      </c>
      <c r="E752" s="61" t="str">
        <f ca="1">IFERROR(__xludf.DUMMYFUNCTION("""COMPUTED_VALUE"""),"LLAVE EXPANSIVA 6""")</f>
        <v>LLAVE EXPANSIVA 6"</v>
      </c>
      <c r="F752" s="60" t="str">
        <f ca="1">IFERROR(__xludf.DUMMYFUNCTION("""COMPUTED_VALUE"""),"UNIDAD")</f>
        <v>UNIDAD</v>
      </c>
      <c r="G752" s="64">
        <f ca="1">IFERROR(__xludf.DUMMYFUNCTION("""COMPUTED_VALUE"""),14280)</f>
        <v>14280</v>
      </c>
      <c r="H752" s="40" t="str">
        <f ca="1">IFERROR(__xludf.DUMMYFUNCTION("""COMPUTED_VALUE"""),"NUEVO")</f>
        <v>NUEVO</v>
      </c>
    </row>
    <row r="753" spans="1:8">
      <c r="A753" s="60">
        <f ca="1">IFERROR(__xludf.DUMMYFUNCTION("""COMPUTED_VALUE"""),1200)</f>
        <v>1200</v>
      </c>
      <c r="B753" s="61" t="str">
        <f ca="1">IFERROR(__xludf.DUMMYFUNCTION("""COMPUTED_VALUE"""),"NO PERECEDERO")</f>
        <v>NO PERECEDERO</v>
      </c>
      <c r="C753" s="62" t="str">
        <f ca="1">IFERROR(__xludf.DUMMYFUNCTION("""COMPUTED_VALUE"""),"GRUPO 10")</f>
        <v>GRUPO 10</v>
      </c>
      <c r="D753" s="61" t="str">
        <f ca="1">IFERROR(__xludf.DUMMYFUNCTION("""COMPUTED_VALUE"""),"INSUMOS FERRETERIA")</f>
        <v>INSUMOS FERRETERIA</v>
      </c>
      <c r="E753" s="61" t="str">
        <f ca="1">IFERROR(__xludf.DUMMYFUNCTION("""COMPUTED_VALUE"""),"LLAVE EXPANSIVA 8""")</f>
        <v>LLAVE EXPANSIVA 8"</v>
      </c>
      <c r="F753" s="60" t="str">
        <f ca="1">IFERROR(__xludf.DUMMYFUNCTION("""COMPUTED_VALUE"""),"UNIDAD")</f>
        <v>UNIDAD</v>
      </c>
      <c r="G753" s="64">
        <f ca="1">IFERROR(__xludf.DUMMYFUNCTION("""COMPUTED_VALUE"""),17850)</f>
        <v>17850</v>
      </c>
      <c r="H753" s="40" t="str">
        <f ca="1">IFERROR(__xludf.DUMMYFUNCTION("""COMPUTED_VALUE"""),"NUEVO")</f>
        <v>NUEVO</v>
      </c>
    </row>
    <row r="754" spans="1:8">
      <c r="A754" s="60">
        <f ca="1">IFERROR(__xludf.DUMMYFUNCTION("""COMPUTED_VALUE"""),1201)</f>
        <v>1201</v>
      </c>
      <c r="B754" s="61" t="str">
        <f ca="1">IFERROR(__xludf.DUMMYFUNCTION("""COMPUTED_VALUE"""),"NO PERECEDERO")</f>
        <v>NO PERECEDERO</v>
      </c>
      <c r="C754" s="62" t="str">
        <f ca="1">IFERROR(__xludf.DUMMYFUNCTION("""COMPUTED_VALUE"""),"GRUPO 10")</f>
        <v>GRUPO 10</v>
      </c>
      <c r="D754" s="61" t="str">
        <f ca="1">IFERROR(__xludf.DUMMYFUNCTION("""COMPUTED_VALUE"""),"INSUMOS FERRETERIA")</f>
        <v>INSUMOS FERRETERIA</v>
      </c>
      <c r="E754" s="61" t="str">
        <f ca="1">IFERROR(__xludf.DUMMYFUNCTION("""COMPUTED_VALUE"""),"LLAVE EXPANSIVA 10""")</f>
        <v>LLAVE EXPANSIVA 10"</v>
      </c>
      <c r="F754" s="60" t="str">
        <f ca="1">IFERROR(__xludf.DUMMYFUNCTION("""COMPUTED_VALUE"""),"UNIDAD")</f>
        <v>UNIDAD</v>
      </c>
      <c r="G754" s="64">
        <f ca="1">IFERROR(__xludf.DUMMYFUNCTION("""COMPUTED_VALUE"""),55499)</f>
        <v>55499</v>
      </c>
      <c r="H754" s="40" t="str">
        <f ca="1">IFERROR(__xludf.DUMMYFUNCTION("""COMPUTED_VALUE"""),"NUEVO")</f>
        <v>NUEVO</v>
      </c>
    </row>
    <row r="755" spans="1:8">
      <c r="A755" s="60">
        <f ca="1">IFERROR(__xludf.DUMMYFUNCTION("""COMPUTED_VALUE"""),1202)</f>
        <v>1202</v>
      </c>
      <c r="B755" s="61" t="str">
        <f ca="1">IFERROR(__xludf.DUMMYFUNCTION("""COMPUTED_VALUE"""),"NO PERECEDERO")</f>
        <v>NO PERECEDERO</v>
      </c>
      <c r="C755" s="62" t="str">
        <f ca="1">IFERROR(__xludf.DUMMYFUNCTION("""COMPUTED_VALUE"""),"GRUPO 10")</f>
        <v>GRUPO 10</v>
      </c>
      <c r="D755" s="61" t="str">
        <f ca="1">IFERROR(__xludf.DUMMYFUNCTION("""COMPUTED_VALUE"""),"INSUMOS FERRETERIA")</f>
        <v>INSUMOS FERRETERIA</v>
      </c>
      <c r="E755" s="61" t="str">
        <f ca="1">IFERROR(__xludf.DUMMYFUNCTION("""COMPUTED_VALUE"""),"LLAVE EXPANSIVA 12""")</f>
        <v>LLAVE EXPANSIVA 12"</v>
      </c>
      <c r="F755" s="60" t="str">
        <f ca="1">IFERROR(__xludf.DUMMYFUNCTION("""COMPUTED_VALUE"""),"UNIDAD")</f>
        <v>UNIDAD</v>
      </c>
      <c r="G755" s="64">
        <f ca="1">IFERROR(__xludf.DUMMYFUNCTION("""COMPUTED_VALUE"""),64999)</f>
        <v>64999</v>
      </c>
      <c r="H755" s="40" t="str">
        <f ca="1">IFERROR(__xludf.DUMMYFUNCTION("""COMPUTED_VALUE"""),"NUEVO")</f>
        <v>NUEVO</v>
      </c>
    </row>
    <row r="756" spans="1:8">
      <c r="A756" s="60">
        <f ca="1">IFERROR(__xludf.DUMMYFUNCTION("""COMPUTED_VALUE"""),1203)</f>
        <v>1203</v>
      </c>
      <c r="B756" s="61" t="str">
        <f ca="1">IFERROR(__xludf.DUMMYFUNCTION("""COMPUTED_VALUE"""),"NO PERECEDERO")</f>
        <v>NO PERECEDERO</v>
      </c>
      <c r="C756" s="62" t="str">
        <f ca="1">IFERROR(__xludf.DUMMYFUNCTION("""COMPUTED_VALUE"""),"GRUPO 10")</f>
        <v>GRUPO 10</v>
      </c>
      <c r="D756" s="61" t="str">
        <f ca="1">IFERROR(__xludf.DUMMYFUNCTION("""COMPUTED_VALUE"""),"INSUMOS FERRETERIA")</f>
        <v>INSUMOS FERRETERIA</v>
      </c>
      <c r="E756" s="61" t="str">
        <f ca="1">IFERROR(__xludf.DUMMYFUNCTION("""COMPUTED_VALUE"""),"LLAVE PARA TUBO 18""")</f>
        <v>LLAVE PARA TUBO 18"</v>
      </c>
      <c r="F756" s="60" t="str">
        <f ca="1">IFERROR(__xludf.DUMMYFUNCTION("""COMPUTED_VALUE"""),"UNIDAD")</f>
        <v>UNIDAD</v>
      </c>
      <c r="G756" s="64">
        <f ca="1">IFERROR(__xludf.DUMMYFUNCTION("""COMPUTED_VALUE"""),60690)</f>
        <v>60690</v>
      </c>
      <c r="H756" s="40" t="str">
        <f ca="1">IFERROR(__xludf.DUMMYFUNCTION("""COMPUTED_VALUE"""),"NUEVO")</f>
        <v>NUEVO</v>
      </c>
    </row>
    <row r="757" spans="1:8">
      <c r="A757" s="60">
        <f ca="1">IFERROR(__xludf.DUMMYFUNCTION("""COMPUTED_VALUE"""),1204)</f>
        <v>1204</v>
      </c>
      <c r="B757" s="61" t="str">
        <f ca="1">IFERROR(__xludf.DUMMYFUNCTION("""COMPUTED_VALUE"""),"NO PERECEDERO")</f>
        <v>NO PERECEDERO</v>
      </c>
      <c r="C757" s="62" t="str">
        <f ca="1">IFERROR(__xludf.DUMMYFUNCTION("""COMPUTED_VALUE"""),"GRUPO 10")</f>
        <v>GRUPO 10</v>
      </c>
      <c r="D757" s="61" t="str">
        <f ca="1">IFERROR(__xludf.DUMMYFUNCTION("""COMPUTED_VALUE"""),"INSUMOS FERRETERIA")</f>
        <v>INSUMOS FERRETERIA</v>
      </c>
      <c r="E757" s="61" t="str">
        <f ca="1">IFERROR(__xludf.DUMMYFUNCTION("""COMPUTED_VALUE"""),"LLAVE PARA TUBO 8""")</f>
        <v>LLAVE PARA TUBO 8"</v>
      </c>
      <c r="F757" s="60" t="str">
        <f ca="1">IFERROR(__xludf.DUMMYFUNCTION("""COMPUTED_VALUE"""),"UNIDAD")</f>
        <v>UNIDAD</v>
      </c>
      <c r="G757" s="64">
        <f ca="1">IFERROR(__xludf.DUMMYFUNCTION("""COMPUTED_VALUE"""),16660)</f>
        <v>16660</v>
      </c>
      <c r="H757" s="40" t="str">
        <f ca="1">IFERROR(__xludf.DUMMYFUNCTION("""COMPUTED_VALUE"""),"NUEVO")</f>
        <v>NUEVO</v>
      </c>
    </row>
    <row r="758" spans="1:8">
      <c r="A758" s="60">
        <f ca="1">IFERROR(__xludf.DUMMYFUNCTION("""COMPUTED_VALUE"""),1205)</f>
        <v>1205</v>
      </c>
      <c r="B758" s="61" t="str">
        <f ca="1">IFERROR(__xludf.DUMMYFUNCTION("""COMPUTED_VALUE"""),"NO PERECEDERO")</f>
        <v>NO PERECEDERO</v>
      </c>
      <c r="C758" s="62" t="str">
        <f ca="1">IFERROR(__xludf.DUMMYFUNCTION("""COMPUTED_VALUE"""),"GRUPO 10")</f>
        <v>GRUPO 10</v>
      </c>
      <c r="D758" s="61" t="str">
        <f ca="1">IFERROR(__xludf.DUMMYFUNCTION("""COMPUTED_VALUE"""),"INSUMOS FERRETERIA")</f>
        <v>INSUMOS FERRETERIA</v>
      </c>
      <c r="E758" s="61" t="str">
        <f ca="1">IFERROR(__xludf.DUMMYFUNCTION("""COMPUTED_VALUE"""),"LLAVE MIXTA O DE COPA 3/4""")</f>
        <v>LLAVE MIXTA O DE COPA 3/4"</v>
      </c>
      <c r="F758" s="60" t="str">
        <f ca="1">IFERROR(__xludf.DUMMYFUNCTION("""COMPUTED_VALUE"""),"UNIDAD")</f>
        <v>UNIDAD</v>
      </c>
      <c r="G758" s="64">
        <f ca="1">IFERROR(__xludf.DUMMYFUNCTION("""COMPUTED_VALUE"""),15000)</f>
        <v>15000</v>
      </c>
      <c r="H758" s="40" t="str">
        <f ca="1">IFERROR(__xludf.DUMMYFUNCTION("""COMPUTED_VALUE"""),"NUEVO")</f>
        <v>NUEVO</v>
      </c>
    </row>
    <row r="759" spans="1:8">
      <c r="A759" s="60">
        <f ca="1">IFERROR(__xludf.DUMMYFUNCTION("""COMPUTED_VALUE"""),1206)</f>
        <v>1206</v>
      </c>
      <c r="B759" s="61" t="str">
        <f ca="1">IFERROR(__xludf.DUMMYFUNCTION("""COMPUTED_VALUE"""),"NO PERECEDERO")</f>
        <v>NO PERECEDERO</v>
      </c>
      <c r="C759" s="62" t="str">
        <f ca="1">IFERROR(__xludf.DUMMYFUNCTION("""COMPUTED_VALUE"""),"GRUPO 10")</f>
        <v>GRUPO 10</v>
      </c>
      <c r="D759" s="61" t="str">
        <f ca="1">IFERROR(__xludf.DUMMYFUNCTION("""COMPUTED_VALUE"""),"INSUMOS FERRETERIA")</f>
        <v>INSUMOS FERRETERIA</v>
      </c>
      <c r="E759" s="61" t="str">
        <f ca="1">IFERROR(__xludf.DUMMYFUNCTION("""COMPUTED_VALUE"""),"TALADRO MARTILLO INALAMBRICO 1/2"" MAKITA")</f>
        <v>TALADRO MARTILLO INALAMBRICO 1/2" MAKITA</v>
      </c>
      <c r="F759" s="60" t="str">
        <f ca="1">IFERROR(__xludf.DUMMYFUNCTION("""COMPUTED_VALUE"""),"UNIDAD")</f>
        <v>UNIDAD</v>
      </c>
      <c r="G759" s="64">
        <f ca="1">IFERROR(__xludf.DUMMYFUNCTION("""COMPUTED_VALUE"""),541450)</f>
        <v>541450</v>
      </c>
      <c r="H759" s="40" t="str">
        <f ca="1">IFERROR(__xludf.DUMMYFUNCTION("""COMPUTED_VALUE"""),"NUEVO")</f>
        <v>NUEVO</v>
      </c>
    </row>
    <row r="760" spans="1:8">
      <c r="A760" s="60">
        <f ca="1">IFERROR(__xludf.DUMMYFUNCTION("""COMPUTED_VALUE"""),1207)</f>
        <v>1207</v>
      </c>
      <c r="B760" s="61" t="str">
        <f ca="1">IFERROR(__xludf.DUMMYFUNCTION("""COMPUTED_VALUE"""),"NO PERECEDERO")</f>
        <v>NO PERECEDERO</v>
      </c>
      <c r="C760" s="62" t="str">
        <f ca="1">IFERROR(__xludf.DUMMYFUNCTION("""COMPUTED_VALUE"""),"GRUPO 10")</f>
        <v>GRUPO 10</v>
      </c>
      <c r="D760" s="61" t="str">
        <f ca="1">IFERROR(__xludf.DUMMYFUNCTION("""COMPUTED_VALUE"""),"INSUMOS FERRETERIA")</f>
        <v>INSUMOS FERRETERIA</v>
      </c>
      <c r="E760" s="61" t="str">
        <f ca="1">IFERROR(__xludf.DUMMYFUNCTION("""COMPUTED_VALUE"""),"JUEGO DE LLAVES BRISTOL")</f>
        <v>JUEGO DE LLAVES BRISTOL</v>
      </c>
      <c r="F760" s="60" t="str">
        <f ca="1">IFERROR(__xludf.DUMMYFUNCTION("""COMPUTED_VALUE"""),"UNIDAD")</f>
        <v>UNIDAD</v>
      </c>
      <c r="G760" s="64">
        <f ca="1">IFERROR(__xludf.DUMMYFUNCTION("""COMPUTED_VALUE"""),28798)</f>
        <v>28798</v>
      </c>
      <c r="H760" s="40" t="str">
        <f ca="1">IFERROR(__xludf.DUMMYFUNCTION("""COMPUTED_VALUE"""),"NUEVO")</f>
        <v>NUEVO</v>
      </c>
    </row>
    <row r="761" spans="1:8">
      <c r="A761" s="60">
        <f ca="1">IFERROR(__xludf.DUMMYFUNCTION("""COMPUTED_VALUE"""),1208)</f>
        <v>1208</v>
      </c>
      <c r="B761" s="61" t="str">
        <f ca="1">IFERROR(__xludf.DUMMYFUNCTION("""COMPUTED_VALUE"""),"NO PERECEDERO")</f>
        <v>NO PERECEDERO</v>
      </c>
      <c r="C761" s="62" t="str">
        <f ca="1">IFERROR(__xludf.DUMMYFUNCTION("""COMPUTED_VALUE"""),"GRUPO 10")</f>
        <v>GRUPO 10</v>
      </c>
      <c r="D761" s="61" t="str">
        <f ca="1">IFERROR(__xludf.DUMMYFUNCTION("""COMPUTED_VALUE"""),"INSUMOS FERRETERIA")</f>
        <v>INSUMOS FERRETERIA</v>
      </c>
      <c r="E761" s="61" t="str">
        <f ca="1">IFERROR(__xludf.DUMMYFUNCTION("""COMPUTED_VALUE"""),"SIERRA CIRCULAR 7 1/4"" 1800W 5800 RPM 5007N MAKITA")</f>
        <v>SIERRA CIRCULAR 7 1/4" 1800W 5800 RPM 5007N MAKITA</v>
      </c>
      <c r="F761" s="60" t="str">
        <f ca="1">IFERROR(__xludf.DUMMYFUNCTION("""COMPUTED_VALUE"""),"UNIDAD")</f>
        <v>UNIDAD</v>
      </c>
      <c r="G761" s="64">
        <f ca="1">IFERROR(__xludf.DUMMYFUNCTION("""COMPUTED_VALUE"""),737800)</f>
        <v>737800</v>
      </c>
      <c r="H761" s="40" t="str">
        <f ca="1">IFERROR(__xludf.DUMMYFUNCTION("""COMPUTED_VALUE"""),"NUEVO")</f>
        <v>NUEVO</v>
      </c>
    </row>
    <row r="762" spans="1:8">
      <c r="A762" s="60">
        <f ca="1">IFERROR(__xludf.DUMMYFUNCTION("""COMPUTED_VALUE"""),1209)</f>
        <v>1209</v>
      </c>
      <c r="B762" s="61" t="str">
        <f ca="1">IFERROR(__xludf.DUMMYFUNCTION("""COMPUTED_VALUE"""),"NO PERECEDERO")</f>
        <v>NO PERECEDERO</v>
      </c>
      <c r="C762" s="62" t="str">
        <f ca="1">IFERROR(__xludf.DUMMYFUNCTION("""COMPUTED_VALUE"""),"GRUPO 10")</f>
        <v>GRUPO 10</v>
      </c>
      <c r="D762" s="61" t="str">
        <f ca="1">IFERROR(__xludf.DUMMYFUNCTION("""COMPUTED_VALUE"""),"INSUMOS FERRETERIA")</f>
        <v>INSUMOS FERRETERIA</v>
      </c>
      <c r="E762" s="61" t="str">
        <f ca="1">IFERROR(__xludf.DUMMYFUNCTION("""COMPUTED_VALUE"""),"LIJADORA 190W 4000-11000 RPM MAKITA BO3710")</f>
        <v>LIJADORA 190W 4000-11000 RPM MAKITA BO3710</v>
      </c>
      <c r="F762" s="60" t="str">
        <f ca="1">IFERROR(__xludf.DUMMYFUNCTION("""COMPUTED_VALUE"""),"UNIDAD")</f>
        <v>UNIDAD</v>
      </c>
      <c r="G762" s="64">
        <f ca="1">IFERROR(__xludf.DUMMYFUNCTION("""COMPUTED_VALUE"""),489447)</f>
        <v>489447</v>
      </c>
      <c r="H762" s="40" t="str">
        <f ca="1">IFERROR(__xludf.DUMMYFUNCTION("""COMPUTED_VALUE"""),"NUEVO")</f>
        <v>NUEVO</v>
      </c>
    </row>
    <row r="763" spans="1:8">
      <c r="A763" s="60">
        <f ca="1">IFERROR(__xludf.DUMMYFUNCTION("""COMPUTED_VALUE"""),1210)</f>
        <v>1210</v>
      </c>
      <c r="B763" s="61" t="str">
        <f ca="1">IFERROR(__xludf.DUMMYFUNCTION("""COMPUTED_VALUE"""),"NO PERECEDERO")</f>
        <v>NO PERECEDERO</v>
      </c>
      <c r="C763" s="62" t="str">
        <f ca="1">IFERROR(__xludf.DUMMYFUNCTION("""COMPUTED_VALUE"""),"GRUPO 10")</f>
        <v>GRUPO 10</v>
      </c>
      <c r="D763" s="61" t="str">
        <f ca="1">IFERROR(__xludf.DUMMYFUNCTION("""COMPUTED_VALUE"""),"INSUMOS FERRETERIA")</f>
        <v>INSUMOS FERRETERIA</v>
      </c>
      <c r="E763" s="61" t="str">
        <f ca="1">IFERROR(__xludf.DUMMYFUNCTION("""COMPUTED_VALUE"""),"BROCHA 1""")</f>
        <v>BROCHA 1"</v>
      </c>
      <c r="F763" s="60" t="str">
        <f ca="1">IFERROR(__xludf.DUMMYFUNCTION("""COMPUTED_VALUE"""),"UNIDAD")</f>
        <v>UNIDAD</v>
      </c>
      <c r="G763" s="64">
        <f ca="1">IFERROR(__xludf.DUMMYFUNCTION("""COMPUTED_VALUE"""),3000)</f>
        <v>3000</v>
      </c>
      <c r="H763" s="40" t="str">
        <f ca="1">IFERROR(__xludf.DUMMYFUNCTION("""COMPUTED_VALUE"""),"NUEVO")</f>
        <v>NUEVO</v>
      </c>
    </row>
    <row r="764" spans="1:8">
      <c r="A764" s="60">
        <f ca="1">IFERROR(__xludf.DUMMYFUNCTION("""COMPUTED_VALUE"""),1211)</f>
        <v>1211</v>
      </c>
      <c r="B764" s="61" t="str">
        <f ca="1">IFERROR(__xludf.DUMMYFUNCTION("""COMPUTED_VALUE"""),"NO PERECEDERO")</f>
        <v>NO PERECEDERO</v>
      </c>
      <c r="C764" s="62" t="str">
        <f ca="1">IFERROR(__xludf.DUMMYFUNCTION("""COMPUTED_VALUE"""),"GRUPO 10")</f>
        <v>GRUPO 10</v>
      </c>
      <c r="D764" s="61" t="str">
        <f ca="1">IFERROR(__xludf.DUMMYFUNCTION("""COMPUTED_VALUE"""),"INSUMOS FERRETERIA")</f>
        <v>INSUMOS FERRETERIA</v>
      </c>
      <c r="E764" s="61" t="str">
        <f ca="1">IFERROR(__xludf.DUMMYFUNCTION("""COMPUTED_VALUE"""),"BROCHA 2""")</f>
        <v>BROCHA 2"</v>
      </c>
      <c r="F764" s="60" t="str">
        <f ca="1">IFERROR(__xludf.DUMMYFUNCTION("""COMPUTED_VALUE"""),"UNIDAD")</f>
        <v>UNIDAD</v>
      </c>
      <c r="G764" s="64">
        <f ca="1">IFERROR(__xludf.DUMMYFUNCTION("""COMPUTED_VALUE"""),4000)</f>
        <v>4000</v>
      </c>
      <c r="H764" s="40" t="str">
        <f ca="1">IFERROR(__xludf.DUMMYFUNCTION("""COMPUTED_VALUE"""),"NUEVO")</f>
        <v>NUEVO</v>
      </c>
    </row>
    <row r="765" spans="1:8">
      <c r="A765" s="60">
        <f ca="1">IFERROR(__xludf.DUMMYFUNCTION("""COMPUTED_VALUE"""),1212)</f>
        <v>1212</v>
      </c>
      <c r="B765" s="61" t="str">
        <f ca="1">IFERROR(__xludf.DUMMYFUNCTION("""COMPUTED_VALUE"""),"NO PERECEDERO")</f>
        <v>NO PERECEDERO</v>
      </c>
      <c r="C765" s="62" t="str">
        <f ca="1">IFERROR(__xludf.DUMMYFUNCTION("""COMPUTED_VALUE"""),"GRUPO 10")</f>
        <v>GRUPO 10</v>
      </c>
      <c r="D765" s="61" t="str">
        <f ca="1">IFERROR(__xludf.DUMMYFUNCTION("""COMPUTED_VALUE"""),"INSUMOS FERRETERIA")</f>
        <v>INSUMOS FERRETERIA</v>
      </c>
      <c r="E765" s="61" t="str">
        <f ca="1">IFERROR(__xludf.DUMMYFUNCTION("""COMPUTED_VALUE"""),"BROCHA 3""")</f>
        <v>BROCHA 3"</v>
      </c>
      <c r="F765" s="60" t="str">
        <f ca="1">IFERROR(__xludf.DUMMYFUNCTION("""COMPUTED_VALUE"""),"UNIDAD")</f>
        <v>UNIDAD</v>
      </c>
      <c r="G765" s="64">
        <f ca="1">IFERROR(__xludf.DUMMYFUNCTION("""COMPUTED_VALUE"""),6500)</f>
        <v>6500</v>
      </c>
      <c r="H765" s="40" t="str">
        <f ca="1">IFERROR(__xludf.DUMMYFUNCTION("""COMPUTED_VALUE"""),"NUEVO")</f>
        <v>NUEVO</v>
      </c>
    </row>
    <row r="766" spans="1:8">
      <c r="A766" s="60">
        <f ca="1">IFERROR(__xludf.DUMMYFUNCTION("""COMPUTED_VALUE"""),1213)</f>
        <v>1213</v>
      </c>
      <c r="B766" s="61" t="str">
        <f ca="1">IFERROR(__xludf.DUMMYFUNCTION("""COMPUTED_VALUE"""),"NO PERECEDERO")</f>
        <v>NO PERECEDERO</v>
      </c>
      <c r="C766" s="62" t="str">
        <f ca="1">IFERROR(__xludf.DUMMYFUNCTION("""COMPUTED_VALUE"""),"GRUPO 10")</f>
        <v>GRUPO 10</v>
      </c>
      <c r="D766" s="61" t="str">
        <f ca="1">IFERROR(__xludf.DUMMYFUNCTION("""COMPUTED_VALUE"""),"INSUMOS FERRETERIA")</f>
        <v>INSUMOS FERRETERIA</v>
      </c>
      <c r="E766" s="61" t="str">
        <f ca="1">IFERROR(__xludf.DUMMYFUNCTION("""COMPUTED_VALUE"""),"BROCHA 4""")</f>
        <v>BROCHA 4"</v>
      </c>
      <c r="F766" s="60" t="str">
        <f ca="1">IFERROR(__xludf.DUMMYFUNCTION("""COMPUTED_VALUE"""),"UNIDAD")</f>
        <v>UNIDAD</v>
      </c>
      <c r="G766" s="64">
        <f ca="1">IFERROR(__xludf.DUMMYFUNCTION("""COMPUTED_VALUE"""),9500)</f>
        <v>9500</v>
      </c>
      <c r="H766" s="40" t="str">
        <f ca="1">IFERROR(__xludf.DUMMYFUNCTION("""COMPUTED_VALUE"""),"NUEVO")</f>
        <v>NUEVO</v>
      </c>
    </row>
    <row r="767" spans="1:8">
      <c r="A767" s="60">
        <f ca="1">IFERROR(__xludf.DUMMYFUNCTION("""COMPUTED_VALUE"""),1214)</f>
        <v>1214</v>
      </c>
      <c r="B767" s="61" t="str">
        <f ca="1">IFERROR(__xludf.DUMMYFUNCTION("""COMPUTED_VALUE"""),"NO PERECEDERO")</f>
        <v>NO PERECEDERO</v>
      </c>
      <c r="C767" s="62" t="str">
        <f ca="1">IFERROR(__xludf.DUMMYFUNCTION("""COMPUTED_VALUE"""),"GRUPO 10")</f>
        <v>GRUPO 10</v>
      </c>
      <c r="D767" s="61" t="str">
        <f ca="1">IFERROR(__xludf.DUMMYFUNCTION("""COMPUTED_VALUE"""),"INSUMOS FERRETERIA")</f>
        <v>INSUMOS FERRETERIA</v>
      </c>
      <c r="E767" s="61" t="str">
        <f ca="1">IFERROR(__xludf.DUMMYFUNCTION("""COMPUTED_VALUE"""),"INYECTOR DE GRASA")</f>
        <v>INYECTOR DE GRASA</v>
      </c>
      <c r="F767" s="60" t="str">
        <f ca="1">IFERROR(__xludf.DUMMYFUNCTION("""COMPUTED_VALUE"""),"UNIDAD")</f>
        <v>UNIDAD</v>
      </c>
      <c r="G767" s="64">
        <f ca="1">IFERROR(__xludf.DUMMYFUNCTION("""COMPUTED_VALUE"""),60000)</f>
        <v>60000</v>
      </c>
      <c r="H767" s="40" t="str">
        <f ca="1">IFERROR(__xludf.DUMMYFUNCTION("""COMPUTED_VALUE"""),"NUEVO")</f>
        <v>NUEVO</v>
      </c>
    </row>
    <row r="768" spans="1:8">
      <c r="A768" s="60">
        <f ca="1">IFERROR(__xludf.DUMMYFUNCTION("""COMPUTED_VALUE"""),1216)</f>
        <v>1216</v>
      </c>
      <c r="B768" s="61" t="str">
        <f ca="1">IFERROR(__xludf.DUMMYFUNCTION("""COMPUTED_VALUE"""),"NO PERECEDERO")</f>
        <v>NO PERECEDERO</v>
      </c>
      <c r="C768" s="62" t="str">
        <f ca="1">IFERROR(__xludf.DUMMYFUNCTION("""COMPUTED_VALUE"""),"GRUPO 10")</f>
        <v>GRUPO 10</v>
      </c>
      <c r="D768" s="61" t="str">
        <f ca="1">IFERROR(__xludf.DUMMYFUNCTION("""COMPUTED_VALUE"""),"INSUMOS FERRETERIA")</f>
        <v>INSUMOS FERRETERIA</v>
      </c>
      <c r="E768" s="61" t="str">
        <f ca="1">IFERROR(__xludf.DUMMYFUNCTION("""COMPUTED_VALUE"""),"PINZA AMPERIMETRICA")</f>
        <v>PINZA AMPERIMETRICA</v>
      </c>
      <c r="F768" s="60" t="str">
        <f ca="1">IFERROR(__xludf.DUMMYFUNCTION("""COMPUTED_VALUE"""),"UNIDAD")</f>
        <v>UNIDAD</v>
      </c>
      <c r="G768" s="64">
        <f ca="1">IFERROR(__xludf.DUMMYFUNCTION("""COMPUTED_VALUE"""),179999)</f>
        <v>179999</v>
      </c>
      <c r="H768" s="40" t="str">
        <f ca="1">IFERROR(__xludf.DUMMYFUNCTION("""COMPUTED_VALUE"""),"NUEVO")</f>
        <v>NUEVO</v>
      </c>
    </row>
    <row r="769" spans="1:8">
      <c r="A769" s="60">
        <f ca="1">IFERROR(__xludf.DUMMYFUNCTION("""COMPUTED_VALUE"""),1217)</f>
        <v>1217</v>
      </c>
      <c r="B769" s="61" t="str">
        <f ca="1">IFERROR(__xludf.DUMMYFUNCTION("""COMPUTED_VALUE"""),"NO PERECEDERO")</f>
        <v>NO PERECEDERO</v>
      </c>
      <c r="C769" s="62" t="str">
        <f ca="1">IFERROR(__xludf.DUMMYFUNCTION("""COMPUTED_VALUE"""),"GRUPO 10")</f>
        <v>GRUPO 10</v>
      </c>
      <c r="D769" s="61" t="str">
        <f ca="1">IFERROR(__xludf.DUMMYFUNCTION("""COMPUTED_VALUE"""),"INSUMOS FERRETERIA")</f>
        <v>INSUMOS FERRETERIA</v>
      </c>
      <c r="E769" s="61" t="str">
        <f ca="1">IFERROR(__xludf.DUMMYFUNCTION("""COMPUTED_VALUE"""),"JUEGO DE LLAVE MIXTA DE RACHET TRUPER")</f>
        <v>JUEGO DE LLAVE MIXTA DE RACHET TRUPER</v>
      </c>
      <c r="F769" s="60" t="str">
        <f ca="1">IFERROR(__xludf.DUMMYFUNCTION("""COMPUTED_VALUE"""),"UNIDAD")</f>
        <v>UNIDAD</v>
      </c>
      <c r="G769" s="64">
        <f ca="1">IFERROR(__xludf.DUMMYFUNCTION("""COMPUTED_VALUE"""),125000)</f>
        <v>125000</v>
      </c>
      <c r="H769" s="40" t="str">
        <f ca="1">IFERROR(__xludf.DUMMYFUNCTION("""COMPUTED_VALUE"""),"NUEVO")</f>
        <v>NUEVO</v>
      </c>
    </row>
    <row r="770" spans="1:8">
      <c r="A770" s="60">
        <f ca="1">IFERROR(__xludf.DUMMYFUNCTION("""COMPUTED_VALUE"""),1218)</f>
        <v>1218</v>
      </c>
      <c r="B770" s="61" t="str">
        <f ca="1">IFERROR(__xludf.DUMMYFUNCTION("""COMPUTED_VALUE"""),"NO PERECEDERO")</f>
        <v>NO PERECEDERO</v>
      </c>
      <c r="C770" s="62" t="str">
        <f ca="1">IFERROR(__xludf.DUMMYFUNCTION("""COMPUTED_VALUE"""),"GRUPO 10")</f>
        <v>GRUPO 10</v>
      </c>
      <c r="D770" s="61" t="str">
        <f ca="1">IFERROR(__xludf.DUMMYFUNCTION("""COMPUTED_VALUE"""),"INSUMOS FERRETERIA")</f>
        <v>INSUMOS FERRETERIA</v>
      </c>
      <c r="E770" s="61" t="str">
        <f ca="1">IFERROR(__xludf.DUMMYFUNCTION("""COMPUTED_VALUE"""),"ALICATE PELACABLE TRUPER")</f>
        <v>ALICATE PELACABLE TRUPER</v>
      </c>
      <c r="F770" s="60" t="str">
        <f ca="1">IFERROR(__xludf.DUMMYFUNCTION("""COMPUTED_VALUE"""),"UNIDAD")</f>
        <v>UNIDAD</v>
      </c>
      <c r="G770" s="64">
        <f ca="1">IFERROR(__xludf.DUMMYFUNCTION("""COMPUTED_VALUE"""),30000)</f>
        <v>30000</v>
      </c>
      <c r="H770" s="40" t="str">
        <f ca="1">IFERROR(__xludf.DUMMYFUNCTION("""COMPUTED_VALUE"""),"NUEVO")</f>
        <v>NUEVO</v>
      </c>
    </row>
    <row r="771" spans="1:8">
      <c r="A771" s="60">
        <f ca="1">IFERROR(__xludf.DUMMYFUNCTION("""COMPUTED_VALUE"""),1219)</f>
        <v>1219</v>
      </c>
      <c r="B771" s="61" t="str">
        <f ca="1">IFERROR(__xludf.DUMMYFUNCTION("""COMPUTED_VALUE"""),"NO PERECEDERO")</f>
        <v>NO PERECEDERO</v>
      </c>
      <c r="C771" s="62" t="str">
        <f ca="1">IFERROR(__xludf.DUMMYFUNCTION("""COMPUTED_VALUE"""),"GRUPO 10")</f>
        <v>GRUPO 10</v>
      </c>
      <c r="D771" s="61" t="str">
        <f ca="1">IFERROR(__xludf.DUMMYFUNCTION("""COMPUTED_VALUE"""),"INSUMOS FERRETERIA")</f>
        <v>INSUMOS FERRETERIA</v>
      </c>
      <c r="E771" s="61" t="str">
        <f ca="1">IFERROR(__xludf.DUMMYFUNCTION("""COMPUTED_VALUE"""),"CORTAFRIO TRUPER")</f>
        <v>CORTAFRIO TRUPER</v>
      </c>
      <c r="F771" s="60" t="str">
        <f ca="1">IFERROR(__xludf.DUMMYFUNCTION("""COMPUTED_VALUE"""),"UNIDAD")</f>
        <v>UNIDAD</v>
      </c>
      <c r="G771" s="64">
        <f ca="1">IFERROR(__xludf.DUMMYFUNCTION("""COMPUTED_VALUE"""),16999)</f>
        <v>16999</v>
      </c>
      <c r="H771" s="40" t="str">
        <f ca="1">IFERROR(__xludf.DUMMYFUNCTION("""COMPUTED_VALUE"""),"NUEVO")</f>
        <v>NUEVO</v>
      </c>
    </row>
    <row r="772" spans="1:8">
      <c r="A772" s="60">
        <f ca="1">IFERROR(__xludf.DUMMYFUNCTION("""COMPUTED_VALUE"""),1220)</f>
        <v>1220</v>
      </c>
      <c r="B772" s="61" t="str">
        <f ca="1">IFERROR(__xludf.DUMMYFUNCTION("""COMPUTED_VALUE"""),"NO PERECEDERO")</f>
        <v>NO PERECEDERO</v>
      </c>
      <c r="C772" s="62" t="str">
        <f ca="1">IFERROR(__xludf.DUMMYFUNCTION("""COMPUTED_VALUE"""),"GRUPO 10")</f>
        <v>GRUPO 10</v>
      </c>
      <c r="D772" s="61" t="str">
        <f ca="1">IFERROR(__xludf.DUMMYFUNCTION("""COMPUTED_VALUE"""),"INSUMOS FERRETERIA")</f>
        <v>INSUMOS FERRETERIA</v>
      </c>
      <c r="E772" s="61" t="str">
        <f ca="1">IFERROR(__xludf.DUMMYFUNCTION("""COMPUTED_VALUE"""),"ALICATE ARTICULADO 10""")</f>
        <v>ALICATE ARTICULADO 10"</v>
      </c>
      <c r="F772" s="60" t="str">
        <f ca="1">IFERROR(__xludf.DUMMYFUNCTION("""COMPUTED_VALUE"""),"UNIDAD")</f>
        <v>UNIDAD</v>
      </c>
      <c r="G772" s="64">
        <f ca="1">IFERROR(__xludf.DUMMYFUNCTION("""COMPUTED_VALUE"""),28999)</f>
        <v>28999</v>
      </c>
      <c r="H772" s="40" t="str">
        <f ca="1">IFERROR(__xludf.DUMMYFUNCTION("""COMPUTED_VALUE"""),"NUEVO")</f>
        <v>NUEVO</v>
      </c>
    </row>
    <row r="773" spans="1:8">
      <c r="A773" s="60">
        <f ca="1">IFERROR(__xludf.DUMMYFUNCTION("""COMPUTED_VALUE"""),1239)</f>
        <v>1239</v>
      </c>
      <c r="B773" s="61" t="str">
        <f ca="1">IFERROR(__xludf.DUMMYFUNCTION("""COMPUTED_VALUE"""),"N/A")</f>
        <v>N/A</v>
      </c>
      <c r="C773" s="62" t="str">
        <f ca="1">IFERROR(__xludf.DUMMYFUNCTION("""COMPUTED_VALUE"""),"GRUPO 10")</f>
        <v>GRUPO 10</v>
      </c>
      <c r="D773" s="61" t="str">
        <f ca="1">IFERROR(__xludf.DUMMYFUNCTION("""COMPUTED_VALUE"""),"INSUMOS FERRETERIA")</f>
        <v>INSUMOS FERRETERIA</v>
      </c>
      <c r="E773" s="61" t="str">
        <f ca="1">IFERROR(__xludf.DUMMYFUNCTION("""COMPUTED_VALUE"""),"Regulador electrico de voltaje de 1500VA")</f>
        <v>Regulador electrico de voltaje de 1500VA</v>
      </c>
      <c r="F773" s="60" t="str">
        <f ca="1">IFERROR(__xludf.DUMMYFUNCTION("""COMPUTED_VALUE"""),"UNIDAD")</f>
        <v>UNIDAD</v>
      </c>
      <c r="G773" s="64">
        <f ca="1">IFERROR(__xludf.DUMMYFUNCTION("""COMPUTED_VALUE"""),380800)</f>
        <v>380800</v>
      </c>
      <c r="H773" s="40" t="str">
        <f ca="1">IFERROR(__xludf.DUMMYFUNCTION("""COMPUTED_VALUE"""),"NUEVO")</f>
        <v>NUEVO</v>
      </c>
    </row>
    <row r="774" spans="1:8">
      <c r="A774" s="60">
        <f ca="1">IFERROR(__xludf.DUMMYFUNCTION("""COMPUTED_VALUE"""),1248)</f>
        <v>1248</v>
      </c>
      <c r="B774" s="61" t="str">
        <f ca="1">IFERROR(__xludf.DUMMYFUNCTION("""COMPUTED_VALUE"""),"N/A")</f>
        <v>N/A</v>
      </c>
      <c r="C774" s="62" t="str">
        <f ca="1">IFERROR(__xludf.DUMMYFUNCTION("""COMPUTED_VALUE"""),"GRUPO 10")</f>
        <v>GRUPO 10</v>
      </c>
      <c r="D774" s="61" t="str">
        <f ca="1">IFERROR(__xludf.DUMMYFUNCTION("""COMPUTED_VALUE"""),"INSUMOS FERRETERIA")</f>
        <v>INSUMOS FERRETERIA</v>
      </c>
      <c r="E774" s="61" t="str">
        <f ca="1">IFERROR(__xludf.DUMMYFUNCTION("""COMPUTED_VALUE"""),"Cartucho de válvula antivandálica C170 - (Válvula Push)")</f>
        <v>Cartucho de válvula antivandálica C170 - (Válvula Push)</v>
      </c>
      <c r="F774" s="60" t="str">
        <f ca="1">IFERROR(__xludf.DUMMYFUNCTION("""COMPUTED_VALUE"""),"UNIDAD")</f>
        <v>UNIDAD</v>
      </c>
      <c r="G774" s="64">
        <f ca="1">IFERROR(__xludf.DUMMYFUNCTION("""COMPUTED_VALUE"""),185000)</f>
        <v>185000</v>
      </c>
      <c r="H774" s="40" t="str">
        <f ca="1">IFERROR(__xludf.DUMMYFUNCTION("""COMPUTED_VALUE"""),"NUEVO")</f>
        <v>NUEVO</v>
      </c>
    </row>
    <row r="775" spans="1:8">
      <c r="A775" s="60">
        <f ca="1">IFERROR(__xludf.DUMMYFUNCTION("""COMPUTED_VALUE"""),1311)</f>
        <v>1311</v>
      </c>
      <c r="B775" s="61" t="str">
        <f ca="1">IFERROR(__xludf.DUMMYFUNCTION("""COMPUTED_VALUE"""),"NO PERECEDERO")</f>
        <v>NO PERECEDERO</v>
      </c>
      <c r="C775" s="62" t="str">
        <f ca="1">IFERROR(__xludf.DUMMYFUNCTION("""COMPUTED_VALUE"""),"GRUPO 10")</f>
        <v>GRUPO 10</v>
      </c>
      <c r="D775" s="61" t="str">
        <f ca="1">IFERROR(__xludf.DUMMYFUNCTION("""COMPUTED_VALUE"""),"INSUMOS FERRETERIA")</f>
        <v>INSUMOS FERRETERIA</v>
      </c>
      <c r="E775" s="61" t="str">
        <f ca="1">IFERROR(__xludf.DUMMYFUNCTION("""COMPUTED_VALUE"""),"Cadena de 42 dientes para motosierra")</f>
        <v>Cadena de 42 dientes para motosierra</v>
      </c>
      <c r="F775" s="60" t="str">
        <f ca="1">IFERROR(__xludf.DUMMYFUNCTION("""COMPUTED_VALUE"""),"UNIDAD")</f>
        <v>UNIDAD</v>
      </c>
      <c r="G775" s="64">
        <f ca="1">IFERROR(__xludf.DUMMYFUNCTION("""COMPUTED_VALUE"""),110000)</f>
        <v>110000</v>
      </c>
      <c r="H775" s="40" t="str">
        <f ca="1">IFERROR(__xludf.DUMMYFUNCTION("""COMPUTED_VALUE"""),"NUEVO")</f>
        <v>NUEVO</v>
      </c>
    </row>
    <row r="776" spans="1:8">
      <c r="A776" s="60">
        <f ca="1">IFERROR(__xludf.DUMMYFUNCTION("""COMPUTED_VALUE"""),1313)</f>
        <v>1313</v>
      </c>
      <c r="B776" s="61" t="str">
        <f ca="1">IFERROR(__xludf.DUMMYFUNCTION("""COMPUTED_VALUE"""),"NO PERECEDERO")</f>
        <v>NO PERECEDERO</v>
      </c>
      <c r="C776" s="62" t="str">
        <f ca="1">IFERROR(__xludf.DUMMYFUNCTION("""COMPUTED_VALUE"""),"GRUPO 10")</f>
        <v>GRUPO 10</v>
      </c>
      <c r="D776" s="61" t="str">
        <f ca="1">IFERROR(__xludf.DUMMYFUNCTION("""COMPUTED_VALUE"""),"INSUMOS FERRETERIA")</f>
        <v>INSUMOS FERRETERIA</v>
      </c>
      <c r="E776" s="61" t="str">
        <f ca="1">IFERROR(__xludf.DUMMYFUNCTION("""COMPUTED_VALUE"""),"Conectores macho accesorio - cámaras de seguridad - Conector Jack 5.5x2.1 mm Macho a
Bornera Block 2P")</f>
        <v>Conectores macho accesorio - cámaras de seguridad - Conector Jack 5.5x2.1 mm Macho a
Bornera Block 2P</v>
      </c>
      <c r="F776" s="60" t="str">
        <f ca="1">IFERROR(__xludf.DUMMYFUNCTION("""COMPUTED_VALUE"""),"UNIDAD")</f>
        <v>UNIDAD</v>
      </c>
      <c r="G776" s="64">
        <f ca="1">IFERROR(__xludf.DUMMYFUNCTION("""COMPUTED_VALUE"""),1904)</f>
        <v>1904</v>
      </c>
      <c r="H776" s="40" t="str">
        <f ca="1">IFERROR(__xludf.DUMMYFUNCTION("""COMPUTED_VALUE"""),"NUEVO")</f>
        <v>NUEVO</v>
      </c>
    </row>
    <row r="777" spans="1:8">
      <c r="A777" s="60">
        <f ca="1">IFERROR(__xludf.DUMMYFUNCTION("""COMPUTED_VALUE"""),1318)</f>
        <v>1318</v>
      </c>
      <c r="B777" s="101" t="str">
        <f ca="1">IFERROR(__xludf.DUMMYFUNCTION("""COMPUTED_VALUE"""),"NO PERECEDERO")</f>
        <v>NO PERECEDERO</v>
      </c>
      <c r="C777" s="62" t="str">
        <f ca="1">IFERROR(__xludf.DUMMYFUNCTION("""COMPUTED_VALUE"""),"GRUPO 10")</f>
        <v>GRUPO 10</v>
      </c>
      <c r="D777" s="61" t="str">
        <f ca="1">IFERROR(__xludf.DUMMYFUNCTION("""COMPUTED_VALUE"""),"INSUMOS FERRETERIA")</f>
        <v>INSUMOS FERRETERIA</v>
      </c>
      <c r="E777" s="61" t="str">
        <f ca="1">IFERROR(__xludf.DUMMYFUNCTION("""COMPUTED_VALUE"""),"Caladora")</f>
        <v>Caladora</v>
      </c>
      <c r="F777" s="60" t="str">
        <f ca="1">IFERROR(__xludf.DUMMYFUNCTION("""COMPUTED_VALUE"""),"UNIDAD")</f>
        <v>UNIDAD</v>
      </c>
      <c r="G777" s="64">
        <f ca="1">IFERROR(__xludf.DUMMYFUNCTION("""COMPUTED_VALUE"""),190000)</f>
        <v>190000</v>
      </c>
      <c r="H777" s="40" t="str">
        <f ca="1">IFERROR(__xludf.DUMMYFUNCTION("""COMPUTED_VALUE"""),"NUEVO")</f>
        <v>NUEVO</v>
      </c>
    </row>
    <row r="778" spans="1:8">
      <c r="A778" s="60">
        <f ca="1">IFERROR(__xludf.DUMMYFUNCTION("""COMPUTED_VALUE"""),1319)</f>
        <v>1319</v>
      </c>
      <c r="B778" s="101" t="str">
        <f ca="1">IFERROR(__xludf.DUMMYFUNCTION("""COMPUTED_VALUE"""),"NO PERECEDERO")</f>
        <v>NO PERECEDERO</v>
      </c>
      <c r="C778" s="62" t="str">
        <f ca="1">IFERROR(__xludf.DUMMYFUNCTION("""COMPUTED_VALUE"""),"GRUPO 10")</f>
        <v>GRUPO 10</v>
      </c>
      <c r="D778" s="61" t="str">
        <f ca="1">IFERROR(__xludf.DUMMYFUNCTION("""COMPUTED_VALUE"""),"INSUMOS FERRETERIA")</f>
        <v>INSUMOS FERRETERIA</v>
      </c>
      <c r="E778" s="61" t="str">
        <f ca="1">IFERROR(__xludf.DUMMYFUNCTION("""COMPUTED_VALUE"""),"Sopladora")</f>
        <v>Sopladora</v>
      </c>
      <c r="F778" s="60" t="str">
        <f ca="1">IFERROR(__xludf.DUMMYFUNCTION("""COMPUTED_VALUE"""),"UNIDAD")</f>
        <v>UNIDAD</v>
      </c>
      <c r="G778" s="64">
        <f ca="1">IFERROR(__xludf.DUMMYFUNCTION("""COMPUTED_VALUE"""),135000)</f>
        <v>135000</v>
      </c>
      <c r="H778" s="40" t="str">
        <f ca="1">IFERROR(__xludf.DUMMYFUNCTION("""COMPUTED_VALUE"""),"NUEVO")</f>
        <v>NUEVO</v>
      </c>
    </row>
    <row r="779" spans="1:8">
      <c r="A779" s="60">
        <f ca="1">IFERROR(__xludf.DUMMYFUNCTION("""COMPUTED_VALUE"""),1339)</f>
        <v>1339</v>
      </c>
      <c r="B779" s="61" t="str">
        <f ca="1">IFERROR(__xludf.DUMMYFUNCTION("""COMPUTED_VALUE"""),"N/A")</f>
        <v>N/A</v>
      </c>
      <c r="C779" s="62" t="str">
        <f ca="1">IFERROR(__xludf.DUMMYFUNCTION("""COMPUTED_VALUE"""),"GRUPO 10")</f>
        <v>GRUPO 10</v>
      </c>
      <c r="D779" s="61" t="str">
        <f ca="1">IFERROR(__xludf.DUMMYFUNCTION("""COMPUTED_VALUE"""),"INSUMOS FERRETERIA")</f>
        <v>INSUMOS FERRETERIA</v>
      </c>
      <c r="E779" s="61" t="str">
        <f ca="1">IFERROR(__xludf.DUMMYFUNCTION("""COMPUTED_VALUE"""),"Mantenimiento motosierra")</f>
        <v>Mantenimiento motosierra</v>
      </c>
      <c r="F779" s="60" t="str">
        <f ca="1">IFERROR(__xludf.DUMMYFUNCTION("""COMPUTED_VALUE"""),"UNIDAD")</f>
        <v>UNIDAD</v>
      </c>
      <c r="G779" s="100">
        <f ca="1">IFERROR(__xludf.DUMMYFUNCTION("""COMPUTED_VALUE"""),160000)</f>
        <v>160000</v>
      </c>
      <c r="H779" s="40" t="str">
        <f ca="1">IFERROR(__xludf.DUMMYFUNCTION("""COMPUTED_VALUE"""),"NUEVO")</f>
        <v>NUEVO</v>
      </c>
    </row>
    <row r="780" spans="1:8">
      <c r="A780" s="60">
        <f ca="1">IFERROR(__xludf.DUMMYFUNCTION("""COMPUTED_VALUE"""),1356)</f>
        <v>1356</v>
      </c>
      <c r="B780" s="61" t="str">
        <f ca="1">IFERROR(__xludf.DUMMYFUNCTION("""COMPUTED_VALUE"""),"NO PERECEDERO")</f>
        <v>NO PERECEDERO</v>
      </c>
      <c r="C780" s="62" t="str">
        <f ca="1">IFERROR(__xludf.DUMMYFUNCTION("""COMPUTED_VALUE"""),"GRUPO 10")</f>
        <v>GRUPO 10</v>
      </c>
      <c r="D780" s="61" t="str">
        <f ca="1">IFERROR(__xludf.DUMMYFUNCTION("""COMPUTED_VALUE"""),"INSUMOS FERRETERIA")</f>
        <v>INSUMOS FERRETERIA</v>
      </c>
      <c r="E780" s="61" t="str">
        <f ca="1">IFERROR(__xludf.DUMMYFUNCTION("""COMPUTED_VALUE"""),"Caja Rawelt 5800 ")</f>
        <v xml:space="preserve">Caja Rawelt 5800 </v>
      </c>
      <c r="F780" s="60" t="str">
        <f ca="1">IFERROR(__xludf.DUMMYFUNCTION("""COMPUTED_VALUE"""),"UNIDAD")</f>
        <v>UNIDAD</v>
      </c>
      <c r="G780" s="100">
        <f ca="1">IFERROR(__xludf.DUMMYFUNCTION("""COMPUTED_VALUE"""),13126)</f>
        <v>13126</v>
      </c>
      <c r="H780" s="40" t="str">
        <f ca="1">IFERROR(__xludf.DUMMYFUNCTION("""COMPUTED_VALUE"""),"NUEVO")</f>
        <v>NUEVO</v>
      </c>
    </row>
    <row r="781" spans="1:8">
      <c r="A781" s="60">
        <f ca="1">IFERROR(__xludf.DUMMYFUNCTION("""COMPUTED_VALUE"""),1357)</f>
        <v>1357</v>
      </c>
      <c r="B781" s="61" t="str">
        <f ca="1">IFERROR(__xludf.DUMMYFUNCTION("""COMPUTED_VALUE"""),"NO PERECEDERO")</f>
        <v>NO PERECEDERO</v>
      </c>
      <c r="C781" s="62" t="str">
        <f ca="1">IFERROR(__xludf.DUMMYFUNCTION("""COMPUTED_VALUE"""),"GRUPO 10")</f>
        <v>GRUPO 10</v>
      </c>
      <c r="D781" s="61" t="str">
        <f ca="1">IFERROR(__xludf.DUMMYFUNCTION("""COMPUTED_VALUE"""),"INSUMOS FERRETERIA")</f>
        <v>INSUMOS FERRETERIA</v>
      </c>
      <c r="E781" s="61" t="str">
        <f ca="1">IFERROR(__xludf.DUMMYFUNCTION("""COMPUTED_VALUE"""),"Tapa intemperie ")</f>
        <v xml:space="preserve">Tapa intemperie </v>
      </c>
      <c r="F781" s="60" t="str">
        <f ca="1">IFERROR(__xludf.DUMMYFUNCTION("""COMPUTED_VALUE"""),"UNIDAD")</f>
        <v>UNIDAD</v>
      </c>
      <c r="G781" s="100">
        <f ca="1">IFERROR(__xludf.DUMMYFUNCTION("""COMPUTED_VALUE"""),4134)</f>
        <v>4134</v>
      </c>
      <c r="H781" s="40" t="str">
        <f ca="1">IFERROR(__xludf.DUMMYFUNCTION("""COMPUTED_VALUE"""),"NUEVO")</f>
        <v>NUEVO</v>
      </c>
    </row>
    <row r="782" spans="1:8">
      <c r="A782" s="60">
        <f ca="1">IFERROR(__xludf.DUMMYFUNCTION("""COMPUTED_VALUE"""),1358)</f>
        <v>1358</v>
      </c>
      <c r="B782" s="61" t="str">
        <f ca="1">IFERROR(__xludf.DUMMYFUNCTION("""COMPUTED_VALUE"""),"NO PERECEDERO")</f>
        <v>NO PERECEDERO</v>
      </c>
      <c r="C782" s="62" t="str">
        <f ca="1">IFERROR(__xludf.DUMMYFUNCTION("""COMPUTED_VALUE"""),"GRUPO 10")</f>
        <v>GRUPO 10</v>
      </c>
      <c r="D782" s="61" t="str">
        <f ca="1">IFERROR(__xludf.DUMMYFUNCTION("""COMPUTED_VALUE"""),"INSUMOS FERRETERIA")</f>
        <v>INSUMOS FERRETERIA</v>
      </c>
      <c r="E782" s="61" t="str">
        <f ca="1">IFERROR(__xludf.DUMMYFUNCTION("""COMPUTED_VALUE"""),"Conector de resorte rojo ")</f>
        <v xml:space="preserve">Conector de resorte rojo </v>
      </c>
      <c r="F782" s="60" t="str">
        <f ca="1">IFERROR(__xludf.DUMMYFUNCTION("""COMPUTED_VALUE"""),"UNIDAD")</f>
        <v>UNIDAD</v>
      </c>
      <c r="G782" s="100">
        <f ca="1">IFERROR(__xludf.DUMMYFUNCTION("""COMPUTED_VALUE"""),274)</f>
        <v>274</v>
      </c>
      <c r="H782" s="40" t="str">
        <f ca="1">IFERROR(__xludf.DUMMYFUNCTION("""COMPUTED_VALUE"""),"NUEVO")</f>
        <v>NUEVO</v>
      </c>
    </row>
    <row r="783" spans="1:8">
      <c r="A783" s="60">
        <f ca="1">IFERROR(__xludf.DUMMYFUNCTION("""COMPUTED_VALUE"""),1359)</f>
        <v>1359</v>
      </c>
      <c r="B783" s="61" t="str">
        <f ca="1">IFERROR(__xludf.DUMMYFUNCTION("""COMPUTED_VALUE"""),"NO PERECEDERO")</f>
        <v>NO PERECEDERO</v>
      </c>
      <c r="C783" s="62" t="str">
        <f ca="1">IFERROR(__xludf.DUMMYFUNCTION("""COMPUTED_VALUE"""),"GRUPO 10")</f>
        <v>GRUPO 10</v>
      </c>
      <c r="D783" s="61" t="str">
        <f ca="1">IFERROR(__xludf.DUMMYFUNCTION("""COMPUTED_VALUE"""),"INSUMOS FERRETERIA")</f>
        <v>INSUMOS FERRETERIA</v>
      </c>
      <c r="E783" s="61" t="str">
        <f ca="1">IFERROR(__xludf.DUMMYFUNCTION("""COMPUTED_VALUE"""),"Grapa 1/2 ")</f>
        <v xml:space="preserve">Grapa 1/2 </v>
      </c>
      <c r="F783" s="60" t="str">
        <f ca="1">IFERROR(__xludf.DUMMYFUNCTION("""COMPUTED_VALUE"""),"UNIDAD")</f>
        <v>UNIDAD</v>
      </c>
      <c r="G783" s="100">
        <f ca="1">IFERROR(__xludf.DUMMYFUNCTION("""COMPUTED_VALUE"""),215)</f>
        <v>215</v>
      </c>
      <c r="H783" s="40" t="str">
        <f ca="1">IFERROR(__xludf.DUMMYFUNCTION("""COMPUTED_VALUE"""),"NUEVO")</f>
        <v>NUEVO</v>
      </c>
    </row>
    <row r="784" spans="1:8">
      <c r="A784" s="60">
        <f ca="1">IFERROR(__xludf.DUMMYFUNCTION("""COMPUTED_VALUE"""),1360)</f>
        <v>1360</v>
      </c>
      <c r="B784" s="61" t="str">
        <f ca="1">IFERROR(__xludf.DUMMYFUNCTION("""COMPUTED_VALUE"""),"NO PERECEDERO")</f>
        <v>NO PERECEDERO</v>
      </c>
      <c r="C784" s="62" t="str">
        <f ca="1">IFERROR(__xludf.DUMMYFUNCTION("""COMPUTED_VALUE"""),"GRUPO 10")</f>
        <v>GRUPO 10</v>
      </c>
      <c r="D784" s="61" t="str">
        <f ca="1">IFERROR(__xludf.DUMMYFUNCTION("""COMPUTED_VALUE"""),"INSUMOS FERRETERIA")</f>
        <v>INSUMOS FERRETERIA</v>
      </c>
      <c r="E784" s="61" t="str">
        <f ca="1">IFERROR(__xludf.DUMMYFUNCTION("""COMPUTED_VALUE"""),"Conector recto de coraza 1/2")</f>
        <v>Conector recto de coraza 1/2</v>
      </c>
      <c r="F784" s="60" t="str">
        <f ca="1">IFERROR(__xludf.DUMMYFUNCTION("""COMPUTED_VALUE"""),"UNIDAD")</f>
        <v>UNIDAD</v>
      </c>
      <c r="G784" s="100">
        <f ca="1">IFERROR(__xludf.DUMMYFUNCTION("""COMPUTED_VALUE"""),3253)</f>
        <v>3253</v>
      </c>
      <c r="H784" s="40" t="str">
        <f ca="1">IFERROR(__xludf.DUMMYFUNCTION("""COMPUTED_VALUE"""),"NUEVO")</f>
        <v>NUEVO</v>
      </c>
    </row>
    <row r="785" spans="1:8">
      <c r="A785" s="60">
        <f ca="1">IFERROR(__xludf.DUMMYFUNCTION("""COMPUTED_VALUE"""),1361)</f>
        <v>1361</v>
      </c>
      <c r="B785" s="61" t="str">
        <f ca="1">IFERROR(__xludf.DUMMYFUNCTION("""COMPUTED_VALUE"""),"NO PERECEDERO")</f>
        <v>NO PERECEDERO</v>
      </c>
      <c r="C785" s="62" t="str">
        <f ca="1">IFERROR(__xludf.DUMMYFUNCTION("""COMPUTED_VALUE"""),"GRUPO 10")</f>
        <v>GRUPO 10</v>
      </c>
      <c r="D785" s="61" t="str">
        <f ca="1">IFERROR(__xludf.DUMMYFUNCTION("""COMPUTED_VALUE"""),"INSUMOS FERRETERIA")</f>
        <v>INSUMOS FERRETERIA</v>
      </c>
      <c r="E785" s="61" t="str">
        <f ca="1">IFERROR(__xludf.DUMMYFUNCTION("""COMPUTED_VALUE"""),"Coraza americana 1/2")</f>
        <v>Coraza americana 1/2</v>
      </c>
      <c r="F785" s="60" t="str">
        <f ca="1">IFERROR(__xludf.DUMMYFUNCTION("""COMPUTED_VALUE"""),"UNIDAD")</f>
        <v>UNIDAD</v>
      </c>
      <c r="G785" s="100">
        <f ca="1">IFERROR(__xludf.DUMMYFUNCTION("""COMPUTED_VALUE"""),4320)</f>
        <v>4320</v>
      </c>
      <c r="H785" s="40" t="str">
        <f ca="1">IFERROR(__xludf.DUMMYFUNCTION("""COMPUTED_VALUE"""),"NUEVO")</f>
        <v>NUEVO</v>
      </c>
    </row>
    <row r="786" spans="1:8">
      <c r="A786" s="60">
        <f ca="1">IFERROR(__xludf.DUMMYFUNCTION("""COMPUTED_VALUE"""),1362)</f>
        <v>1362</v>
      </c>
      <c r="B786" s="61" t="str">
        <f ca="1">IFERROR(__xludf.DUMMYFUNCTION("""COMPUTED_VALUE"""),"NO PERECEDERO")</f>
        <v>NO PERECEDERO</v>
      </c>
      <c r="C786" s="62" t="str">
        <f ca="1">IFERROR(__xludf.DUMMYFUNCTION("""COMPUTED_VALUE"""),"GRUPO 10")</f>
        <v>GRUPO 10</v>
      </c>
      <c r="D786" s="61" t="str">
        <f ca="1">IFERROR(__xludf.DUMMYFUNCTION("""COMPUTED_VALUE"""),"INSUMOS FERRETERIA")</f>
        <v>INSUMOS FERRETERIA</v>
      </c>
      <c r="E786" s="61" t="str">
        <f ca="1">IFERROR(__xludf.DUMMYFUNCTION("""COMPUTED_VALUE"""),"Toma doble Levinton blanca ")</f>
        <v xml:space="preserve">Toma doble Levinton blanca </v>
      </c>
      <c r="F786" s="60" t="str">
        <f ca="1">IFERROR(__xludf.DUMMYFUNCTION("""COMPUTED_VALUE"""),"UNIDAD")</f>
        <v>UNIDAD</v>
      </c>
      <c r="G786" s="100">
        <f ca="1">IFERROR(__xludf.DUMMYFUNCTION("""COMPUTED_VALUE"""),3705)</f>
        <v>3705</v>
      </c>
      <c r="H786" s="40" t="str">
        <f ca="1">IFERROR(__xludf.DUMMYFUNCTION("""COMPUTED_VALUE"""),"NUEVO")</f>
        <v>NUEVO</v>
      </c>
    </row>
    <row r="787" spans="1:8">
      <c r="A787" s="60">
        <f ca="1">IFERROR(__xludf.DUMMYFUNCTION("""COMPUTED_VALUE"""),1363)</f>
        <v>1363</v>
      </c>
      <c r="B787" s="61" t="str">
        <f ca="1">IFERROR(__xludf.DUMMYFUNCTION("""COMPUTED_VALUE"""),"NO PERECEDERO")</f>
        <v>NO PERECEDERO</v>
      </c>
      <c r="C787" s="62" t="str">
        <f ca="1">IFERROR(__xludf.DUMMYFUNCTION("""COMPUTED_VALUE"""),"GRUPO 10")</f>
        <v>GRUPO 10</v>
      </c>
      <c r="D787" s="61" t="str">
        <f ca="1">IFERROR(__xludf.DUMMYFUNCTION("""COMPUTED_VALUE"""),"INSUMOS FERRETERIA")</f>
        <v>INSUMOS FERRETERIA</v>
      </c>
      <c r="E787" s="61" t="str">
        <f ca="1">IFERROR(__xludf.DUMMYFUNCTION("""COMPUTED_VALUE"""),"Tapa blanca Levinton")</f>
        <v>Tapa blanca Levinton</v>
      </c>
      <c r="F787" s="60" t="str">
        <f ca="1">IFERROR(__xludf.DUMMYFUNCTION("""COMPUTED_VALUE"""),"UNIDAD")</f>
        <v>UNIDAD</v>
      </c>
      <c r="G787" s="100">
        <f ca="1">IFERROR(__xludf.DUMMYFUNCTION("""COMPUTED_VALUE"""),1626)</f>
        <v>1626</v>
      </c>
      <c r="H787" s="40" t="str">
        <f ca="1">IFERROR(__xludf.DUMMYFUNCTION("""COMPUTED_VALUE"""),"NUEVO")</f>
        <v>NUEVO</v>
      </c>
    </row>
    <row r="788" spans="1:8">
      <c r="A788" s="60">
        <f ca="1">IFERROR(__xludf.DUMMYFUNCTION("""COMPUTED_VALUE"""),1367)</f>
        <v>1367</v>
      </c>
      <c r="B788" s="61" t="str">
        <f ca="1">IFERROR(__xludf.DUMMYFUNCTION("""COMPUTED_VALUE"""),"NO PERECEDERO")</f>
        <v>NO PERECEDERO</v>
      </c>
      <c r="C788" s="62" t="str">
        <f ca="1">IFERROR(__xludf.DUMMYFUNCTION("""COMPUTED_VALUE"""),"GRUPO 10")</f>
        <v>GRUPO 10</v>
      </c>
      <c r="D788" s="61" t="str">
        <f ca="1">IFERROR(__xludf.DUMMYFUNCTION("""COMPUTED_VALUE"""),"INSUMOS FERRETERIA")</f>
        <v>INSUMOS FERRETERIA</v>
      </c>
      <c r="E788" s="61" t="str">
        <f ca="1">IFERROR(__xludf.DUMMYFUNCTION("""COMPUTED_VALUE"""),"Aspiradora Industrial TRUPER Capacidad 12 GL/45L - Potencia max 5HP/3700W")</f>
        <v>Aspiradora Industrial TRUPER Capacidad 12 GL/45L - Potencia max 5HP/3700W</v>
      </c>
      <c r="F788" s="60" t="str">
        <f ca="1">IFERROR(__xludf.DUMMYFUNCTION("""COMPUTED_VALUE"""),"UNIDAD")</f>
        <v>UNIDAD</v>
      </c>
      <c r="G788" s="100">
        <f ca="1">IFERROR(__xludf.DUMMYFUNCTION("""COMPUTED_VALUE"""),1051900)</f>
        <v>1051900</v>
      </c>
      <c r="H788" s="40" t="str">
        <f ca="1">IFERROR(__xludf.DUMMYFUNCTION("""COMPUTED_VALUE"""),"NUEVO 2026")</f>
        <v>NUEVO 2026</v>
      </c>
    </row>
    <row r="789" spans="1:8">
      <c r="A789" s="60">
        <f ca="1">IFERROR(__xludf.DUMMYFUNCTION("""COMPUTED_VALUE"""),1368)</f>
        <v>1368</v>
      </c>
      <c r="B789" s="61" t="str">
        <f ca="1">IFERROR(__xludf.DUMMYFUNCTION("""COMPUTED_VALUE"""),"NO PERECEDERO")</f>
        <v>NO PERECEDERO</v>
      </c>
      <c r="C789" s="62" t="str">
        <f ca="1">IFERROR(__xludf.DUMMYFUNCTION("""COMPUTED_VALUE"""),"GRUPO 10")</f>
        <v>GRUPO 10</v>
      </c>
      <c r="D789" s="61" t="str">
        <f ca="1">IFERROR(__xludf.DUMMYFUNCTION("""COMPUTED_VALUE"""),"INSUMOS FERRETERIA")</f>
        <v>INSUMOS FERRETERIA</v>
      </c>
      <c r="E789" s="61" t="str">
        <f ca="1">IFERROR(__xludf.DUMMYFUNCTION("""COMPUTED_VALUE"""),"Compresor de aire seco silencioso Potencia: 2 hp - Capacidad del tanque: 24 L - Presión máxima: 120 psi - Frecuencia: 60 HZ - Marca: USK - Fase Eléctrica: Monofásica")</f>
        <v>Compresor de aire seco silencioso Potencia: 2 hp - Capacidad del tanque: 24 L - Presión máxima: 120 psi - Frecuencia: 60 HZ - Marca: USK - Fase Eléctrica: Monofásica</v>
      </c>
      <c r="F789" s="60" t="str">
        <f ca="1">IFERROR(__xludf.DUMMYFUNCTION("""COMPUTED_VALUE"""),"UNIDAD")</f>
        <v>UNIDAD</v>
      </c>
      <c r="G789" s="100">
        <f ca="1">IFERROR(__xludf.DUMMYFUNCTION("""COMPUTED_VALUE"""),850850)</f>
        <v>850850</v>
      </c>
      <c r="H789" s="40" t="str">
        <f ca="1">IFERROR(__xludf.DUMMYFUNCTION("""COMPUTED_VALUE"""),"NUEVO 2026")</f>
        <v>NUEVO 2026</v>
      </c>
    </row>
    <row r="790" spans="1:8">
      <c r="A790" s="60">
        <f ca="1">IFERROR(__xludf.DUMMYFUNCTION("""COMPUTED_VALUE"""),1369)</f>
        <v>1369</v>
      </c>
      <c r="B790" s="61" t="str">
        <f ca="1">IFERROR(__xludf.DUMMYFUNCTION("""COMPUTED_VALUE"""),"NO PERECEDERO")</f>
        <v>NO PERECEDERO</v>
      </c>
      <c r="C790" s="62" t="str">
        <f ca="1">IFERROR(__xludf.DUMMYFUNCTION("""COMPUTED_VALUE"""),"GRUPO 10")</f>
        <v>GRUPO 10</v>
      </c>
      <c r="D790" s="61" t="str">
        <f ca="1">IFERROR(__xludf.DUMMYFUNCTION("""COMPUTED_VALUE"""),"INSUMOS FERRETERIA")</f>
        <v>INSUMOS FERRETERIA</v>
      </c>
      <c r="E790" s="61" t="str">
        <f ca="1">IFERROR(__xludf.DUMMYFUNCTION("""COMPUTED_VALUE"""),"Sonda eléctrica - LIMPIADORA DE DESAGÜES SECCIONAL
Modelo: K-50 -Accesorios: 20m de guaya - 6 puntas")</f>
        <v>Sonda eléctrica - LIMPIADORA DE DESAGÜES SECCIONAL
Modelo: K-50 -Accesorios: 20m de guaya - 6 puntas</v>
      </c>
      <c r="F790" s="60" t="str">
        <f ca="1">IFERROR(__xludf.DUMMYFUNCTION("""COMPUTED_VALUE"""),"UNIDAD")</f>
        <v>UNIDAD</v>
      </c>
      <c r="G790" s="100">
        <f ca="1">IFERROR(__xludf.DUMMYFUNCTION("""COMPUTED_VALUE"""),1856400)</f>
        <v>1856400</v>
      </c>
      <c r="H790" s="40" t="str">
        <f ca="1">IFERROR(__xludf.DUMMYFUNCTION("""COMPUTED_VALUE"""),"NUEVO 2026")</f>
        <v>NUEVO 2026</v>
      </c>
    </row>
    <row r="791" spans="1:8">
      <c r="A791" s="60">
        <f ca="1">IFERROR(__xludf.DUMMYFUNCTION("""COMPUTED_VALUE"""),1382)</f>
        <v>1382</v>
      </c>
      <c r="B791" s="61" t="str">
        <f ca="1">IFERROR(__xludf.DUMMYFUNCTION("""COMPUTED_VALUE"""),"NO PERECEDERO")</f>
        <v>NO PERECEDERO</v>
      </c>
      <c r="C791" s="62" t="str">
        <f ca="1">IFERROR(__xludf.DUMMYFUNCTION("""COMPUTED_VALUE"""),"GRUPO 10")</f>
        <v>GRUPO 10</v>
      </c>
      <c r="D791" s="61" t="str">
        <f ca="1">IFERROR(__xludf.DUMMYFUNCTION("""COMPUTED_VALUE"""),"INSUMOS FERRETERIA")</f>
        <v>INSUMOS FERRETERIA</v>
      </c>
      <c r="E791" s="61" t="str">
        <f ca="1">IFERROR(__xludf.DUMMYFUNCTION("""COMPUTED_VALUE"""),"CANDADO PARA INTEMPERIE DE 61MM")</f>
        <v>CANDADO PARA INTEMPERIE DE 61MM</v>
      </c>
      <c r="F791" s="60" t="str">
        <f ca="1">IFERROR(__xludf.DUMMYFUNCTION("""COMPUTED_VALUE"""),"UNIDAD")</f>
        <v>UNIDAD</v>
      </c>
      <c r="G791" s="100">
        <f ca="1">IFERROR(__xludf.DUMMYFUNCTION("""COMPUTED_VALUE"""),60400)</f>
        <v>60400</v>
      </c>
      <c r="H791" s="40" t="str">
        <f ca="1">IFERROR(__xludf.DUMMYFUNCTION("""COMPUTED_VALUE"""),"NUEVO 2026")</f>
        <v>NUEVO 2026</v>
      </c>
    </row>
    <row r="792" spans="1:8">
      <c r="A792" s="60">
        <f ca="1">IFERROR(__xludf.DUMMYFUNCTION("""COMPUTED_VALUE"""),1386)</f>
        <v>1386</v>
      </c>
      <c r="B792" s="61" t="str">
        <f ca="1">IFERROR(__xludf.DUMMYFUNCTION("""COMPUTED_VALUE"""),"NO PERECEDERO")</f>
        <v>NO PERECEDERO</v>
      </c>
      <c r="C792" s="62" t="str">
        <f ca="1">IFERROR(__xludf.DUMMYFUNCTION("""COMPUTED_VALUE"""),"GRUPO 10")</f>
        <v>GRUPO 10</v>
      </c>
      <c r="D792" s="61" t="str">
        <f ca="1">IFERROR(__xludf.DUMMYFUNCTION("""COMPUTED_VALUE"""),"INSUMOS FERRETERIA")</f>
        <v>INSUMOS FERRETERIA</v>
      </c>
      <c r="E792" s="61" t="str">
        <f ca="1">IFERROR(__xludf.DUMMYFUNCTION("""COMPUTED_VALUE"""),"Escalera tipo taburete fijo, no plegable de 2 pasos")</f>
        <v>Escalera tipo taburete fijo, no plegable de 2 pasos</v>
      </c>
      <c r="F792" s="60" t="str">
        <f ca="1">IFERROR(__xludf.DUMMYFUNCTION("""COMPUTED_VALUE"""),"UNIDAD")</f>
        <v>UNIDAD</v>
      </c>
      <c r="G792" s="100">
        <f ca="1">IFERROR(__xludf.DUMMYFUNCTION("""COMPUTED_VALUE"""),122000)</f>
        <v>122000</v>
      </c>
      <c r="H792" s="40" t="str">
        <f ca="1">IFERROR(__xludf.DUMMYFUNCTION("""COMPUTED_VALUE"""),"NUEVO 2026")</f>
        <v>NUEVO 2026</v>
      </c>
    </row>
    <row r="793" spans="1:8">
      <c r="A793" s="60">
        <f ca="1">IFERROR(__xludf.DUMMYFUNCTION("""COMPUTED_VALUE"""),1389)</f>
        <v>1389</v>
      </c>
      <c r="B793" s="61" t="str">
        <f ca="1">IFERROR(__xludf.DUMMYFUNCTION("""COMPUTED_VALUE"""),"NO PERECEDERO")</f>
        <v>NO PERECEDERO</v>
      </c>
      <c r="C793" s="62" t="str">
        <f ca="1">IFERROR(__xludf.DUMMYFUNCTION("""COMPUTED_VALUE"""),"GRUPO 10")</f>
        <v>GRUPO 10</v>
      </c>
      <c r="D793" s="61" t="str">
        <f ca="1">IFERROR(__xludf.DUMMYFUNCTION("""COMPUTED_VALUE"""),"INSUMOS FERRETERIA")</f>
        <v>INSUMOS FERRETERIA</v>
      </c>
      <c r="E793" s="61" t="str">
        <f ca="1">IFERROR(__xludf.DUMMYFUNCTION("""COMPUTED_VALUE"""),"Tanque con tapa capacidad de 500 litros")</f>
        <v>Tanque con tapa capacidad de 500 litros</v>
      </c>
      <c r="F793" s="60" t="str">
        <f ca="1">IFERROR(__xludf.DUMMYFUNCTION("""COMPUTED_VALUE"""),"UNIDAD")</f>
        <v>UNIDAD</v>
      </c>
      <c r="G793" s="100">
        <f ca="1">IFERROR(__xludf.DUMMYFUNCTION("""COMPUTED_VALUE"""),454900)</f>
        <v>454900</v>
      </c>
      <c r="H793" s="40" t="str">
        <f ca="1">IFERROR(__xludf.DUMMYFUNCTION("""COMPUTED_VALUE"""),"NUEVO 2026")</f>
        <v>NUEVO 2026</v>
      </c>
    </row>
    <row r="794" spans="1:8">
      <c r="A794" s="60">
        <f ca="1">IFERROR(__xludf.DUMMYFUNCTION("""COMPUTED_VALUE"""),1390)</f>
        <v>1390</v>
      </c>
      <c r="B794" s="61" t="str">
        <f ca="1">IFERROR(__xludf.DUMMYFUNCTION("""COMPUTED_VALUE"""),"NO PERECEDERO")</f>
        <v>NO PERECEDERO</v>
      </c>
      <c r="C794" s="62" t="str">
        <f ca="1">IFERROR(__xludf.DUMMYFUNCTION("""COMPUTED_VALUE"""),"GRUPO 10")</f>
        <v>GRUPO 10</v>
      </c>
      <c r="D794" s="61" t="str">
        <f ca="1">IFERROR(__xludf.DUMMYFUNCTION("""COMPUTED_VALUE"""),"INSUMOS FERRETERIA")</f>
        <v>INSUMOS FERRETERIA</v>
      </c>
      <c r="E794" s="61" t="str">
        <f ca="1">IFERROR(__xludf.DUMMYFUNCTION("""COMPUTED_VALUE"""),"Pintura epóxica a base agua")</f>
        <v>Pintura epóxica a base agua</v>
      </c>
      <c r="F794" s="60" t="str">
        <f ca="1">IFERROR(__xludf.DUMMYFUNCTION("""COMPUTED_VALUE"""),"GALÓN")</f>
        <v>GALÓN</v>
      </c>
      <c r="G794" s="100">
        <f ca="1">IFERROR(__xludf.DUMMYFUNCTION("""COMPUTED_VALUE"""),275000)</f>
        <v>275000</v>
      </c>
      <c r="H794" s="40" t="str">
        <f ca="1">IFERROR(__xludf.DUMMYFUNCTION("""COMPUTED_VALUE"""),"NUEVO 2026")</f>
        <v>NUEVO 2026</v>
      </c>
    </row>
    <row r="795" spans="1:8">
      <c r="A795" s="60">
        <f ca="1">IFERROR(__xludf.DUMMYFUNCTION("""COMPUTED_VALUE"""),1391)</f>
        <v>1391</v>
      </c>
      <c r="B795" s="61" t="str">
        <f ca="1">IFERROR(__xludf.DUMMYFUNCTION("""COMPUTED_VALUE"""),"NO PERECEDERO")</f>
        <v>NO PERECEDERO</v>
      </c>
      <c r="C795" s="62" t="str">
        <f ca="1">IFERROR(__xludf.DUMMYFUNCTION("""COMPUTED_VALUE"""),"GRUPO 10")</f>
        <v>GRUPO 10</v>
      </c>
      <c r="D795" s="61" t="str">
        <f ca="1">IFERROR(__xludf.DUMMYFUNCTION("""COMPUTED_VALUE"""),"INSUMOS FERRETERIA")</f>
        <v>INSUMOS FERRETERIA</v>
      </c>
      <c r="E795" s="61" t="str">
        <f ca="1">IFERROR(__xludf.DUMMYFUNCTION("""COMPUTED_VALUE"""),"Pintura Koraza impermeabilizante, presentación 5 galones")</f>
        <v>Pintura Koraza impermeabilizante, presentación 5 galones</v>
      </c>
      <c r="F795" s="60" t="str">
        <f ca="1">IFERROR(__xludf.DUMMYFUNCTION("""COMPUTED_VALUE"""),"GALÓN")</f>
        <v>GALÓN</v>
      </c>
      <c r="G795" s="100">
        <f ca="1">IFERROR(__xludf.DUMMYFUNCTION("""COMPUTED_VALUE"""),556990)</f>
        <v>556990</v>
      </c>
      <c r="H795" s="40" t="str">
        <f ca="1">IFERROR(__xludf.DUMMYFUNCTION("""COMPUTED_VALUE"""),"NUEVO 2026")</f>
        <v>NUEVO 2026</v>
      </c>
    </row>
    <row r="796" spans="1:8">
      <c r="A796" s="60">
        <f ca="1">IFERROR(__xludf.DUMMYFUNCTION("""COMPUTED_VALUE"""),1396)</f>
        <v>1396</v>
      </c>
      <c r="B796" s="61" t="str">
        <f ca="1">IFERROR(__xludf.DUMMYFUNCTION("""COMPUTED_VALUE"""),"NO PERECEDERO")</f>
        <v>NO PERECEDERO</v>
      </c>
      <c r="C796" s="62" t="str">
        <f ca="1">IFERROR(__xludf.DUMMYFUNCTION("""COMPUTED_VALUE"""),"GRUPO 10")</f>
        <v>GRUPO 10</v>
      </c>
      <c r="D796" s="61" t="str">
        <f ca="1">IFERROR(__xludf.DUMMYFUNCTION("""COMPUTED_VALUE"""),"INSUMOS FERRETERIA")</f>
        <v>INSUMOS FERRETERIA</v>
      </c>
      <c r="E796" s="61" t="str">
        <f ca="1">IFERROR(__xludf.DUMMYFUNCTION("""COMPUTED_VALUE"""),"Cinta Antideslizante Fluorescente 5 M X 50 Mm Con
Adhesivo")</f>
        <v>Cinta Antideslizante Fluorescente 5 M X 50 Mm Con
Adhesivo</v>
      </c>
      <c r="F796" s="60" t="str">
        <f ca="1">IFERROR(__xludf.DUMMYFUNCTION("""COMPUTED_VALUE"""),"ROLLO")</f>
        <v>ROLLO</v>
      </c>
      <c r="G796" s="100">
        <f ca="1">IFERROR(__xludf.DUMMYFUNCTION("""COMPUTED_VALUE"""),81900)</f>
        <v>81900</v>
      </c>
      <c r="H796" s="40" t="str">
        <f ca="1">IFERROR(__xludf.DUMMYFUNCTION("""COMPUTED_VALUE"""),"NUEVO 2026")</f>
        <v>NUEVO 2026</v>
      </c>
    </row>
    <row r="797" spans="1:8">
      <c r="A797" s="60">
        <f ca="1">IFERROR(__xludf.DUMMYFUNCTION("""COMPUTED_VALUE"""),1400)</f>
        <v>1400</v>
      </c>
      <c r="B797" s="61" t="str">
        <f ca="1">IFERROR(__xludf.DUMMYFUNCTION("""COMPUTED_VALUE"""),"NO PERECEDERO")</f>
        <v>NO PERECEDERO</v>
      </c>
      <c r="C797" s="62" t="str">
        <f ca="1">IFERROR(__xludf.DUMMYFUNCTION("""COMPUTED_VALUE"""),"GRUPO 10")</f>
        <v>GRUPO 10</v>
      </c>
      <c r="D797" s="61" t="str">
        <f ca="1">IFERROR(__xludf.DUMMYFUNCTION("""COMPUTED_VALUE"""),"INSUMOS FERRETERIA")</f>
        <v>INSUMOS FERRETERIA</v>
      </c>
      <c r="E797" s="61" t="str">
        <f ca="1">IFERROR(__xludf.DUMMYFUNCTION("""COMPUTED_VALUE"""),"Escalera de dos pasos plegable.")</f>
        <v>Escalera de dos pasos plegable.</v>
      </c>
      <c r="F797" s="60" t="str">
        <f ca="1">IFERROR(__xludf.DUMMYFUNCTION("""COMPUTED_VALUE"""),"UNIDAD")</f>
        <v>UNIDAD</v>
      </c>
      <c r="G797" s="100">
        <f ca="1">IFERROR(__xludf.DUMMYFUNCTION("""COMPUTED_VALUE"""),109900)</f>
        <v>109900</v>
      </c>
      <c r="H797" s="40" t="str">
        <f ca="1">IFERROR(__xludf.DUMMYFUNCTION("""COMPUTED_VALUE"""),"NUEVO 2026")</f>
        <v>NUEVO 2026</v>
      </c>
    </row>
    <row r="798" spans="1:8">
      <c r="A798" s="60">
        <f ca="1">IFERROR(__xludf.DUMMYFUNCTION("""COMPUTED_VALUE"""),1401)</f>
        <v>1401</v>
      </c>
      <c r="B798" s="61" t="str">
        <f ca="1">IFERROR(__xludf.DUMMYFUNCTION("""COMPUTED_VALUE"""),"NO PERECEDERO")</f>
        <v>NO PERECEDERO</v>
      </c>
      <c r="C798" s="62" t="str">
        <f ca="1">IFERROR(__xludf.DUMMYFUNCTION("""COMPUTED_VALUE"""),"GRUPO 10")</f>
        <v>GRUPO 10</v>
      </c>
      <c r="D798" s="61" t="str">
        <f ca="1">IFERROR(__xludf.DUMMYFUNCTION("""COMPUTED_VALUE"""),"INSUMOS FERRETERIA")</f>
        <v>INSUMOS FERRETERIA</v>
      </c>
      <c r="E798" s="61" t="str">
        <f ca="1">IFERROR(__xludf.DUMMYFUNCTION("""COMPUTED_VALUE"""),"Escalera de cinco pasos tipo tijera.")</f>
        <v>Escalera de cinco pasos tipo tijera.</v>
      </c>
      <c r="F798" s="60" t="str">
        <f ca="1">IFERROR(__xludf.DUMMYFUNCTION("""COMPUTED_VALUE"""),"UNIDAD")</f>
        <v>UNIDAD</v>
      </c>
      <c r="G798" s="100">
        <f ca="1">IFERROR(__xludf.DUMMYFUNCTION("""COMPUTED_VALUE"""),230860)</f>
        <v>230860</v>
      </c>
      <c r="H798" s="40" t="str">
        <f ca="1">IFERROR(__xludf.DUMMYFUNCTION("""COMPUTED_VALUE"""),"NUEVO 2026")</f>
        <v>NUEVO 2026</v>
      </c>
    </row>
    <row r="799" spans="1:8">
      <c r="A799" s="60">
        <f ca="1">IFERROR(__xludf.DUMMYFUNCTION("""COMPUTED_VALUE"""),1407)</f>
        <v>1407</v>
      </c>
      <c r="B799" s="61" t="str">
        <f ca="1">IFERROR(__xludf.DUMMYFUNCTION("""COMPUTED_VALUE"""),"NO PERECEDERO")</f>
        <v>NO PERECEDERO</v>
      </c>
      <c r="C799" s="62" t="str">
        <f ca="1">IFERROR(__xludf.DUMMYFUNCTION("""COMPUTED_VALUE"""),"GRUPO 10")</f>
        <v>GRUPO 10</v>
      </c>
      <c r="D799" s="61" t="str">
        <f ca="1">IFERROR(__xludf.DUMMYFUNCTION("""COMPUTED_VALUE"""),"INSUMOS FERRETERIA")</f>
        <v>INSUMOS FERRETERIA</v>
      </c>
      <c r="E799" s="61" t="str">
        <f ca="1">IFERROR(__xludf.DUMMYFUNCTION("""COMPUTED_VALUE"""),"Bomba aspersora fumigadora manual de 2 litros")</f>
        <v>Bomba aspersora fumigadora manual de 2 litros</v>
      </c>
      <c r="F799" s="60" t="str">
        <f ca="1">IFERROR(__xludf.DUMMYFUNCTION("""COMPUTED_VALUE"""),"UNIDAD")</f>
        <v>UNIDAD</v>
      </c>
      <c r="G799" s="100">
        <f ca="1">IFERROR(__xludf.DUMMYFUNCTION("""COMPUTED_VALUE"""),22999)</f>
        <v>22999</v>
      </c>
      <c r="H799" s="40" t="str">
        <f ca="1">IFERROR(__xludf.DUMMYFUNCTION("""COMPUTED_VALUE"""),"NUEVO 2026")</f>
        <v>NUEVO 2026</v>
      </c>
    </row>
    <row r="800" spans="1:8">
      <c r="A800" s="60">
        <f ca="1">IFERROR(__xludf.DUMMYFUNCTION("""COMPUTED_VALUE"""),707)</f>
        <v>707</v>
      </c>
      <c r="B800" s="61" t="str">
        <f ca="1">IFERROR(__xludf.DUMMYFUNCTION("""COMPUTED_VALUE"""),"NO PERECEDERO")</f>
        <v>NO PERECEDERO</v>
      </c>
      <c r="C800" s="62" t="str">
        <f ca="1">IFERROR(__xludf.DUMMYFUNCTION("""COMPUTED_VALUE"""),"GRUPO 11")</f>
        <v>GRUPO 11</v>
      </c>
      <c r="D800" s="61" t="str">
        <f ca="1">IFERROR(__xludf.DUMMYFUNCTION("""COMPUTED_VALUE"""),"INSUMOS BIOLOGIA")</f>
        <v>INSUMOS BIOLOGIA</v>
      </c>
      <c r="E800" s="61" t="str">
        <f ca="1">IFERROR(__xludf.DUMMYFUNCTION("""COMPUTED_VALUE"""),"REDES Y AROS ESTÁNDAR PARA REDES ENTOMOLÓGICAS ENTO SPHINX (PARA CAPTURA DE ANIMALES)")</f>
        <v>REDES Y AROS ESTÁNDAR PARA REDES ENTOMOLÓGICAS ENTO SPHINX (PARA CAPTURA DE ANIMALES)</v>
      </c>
      <c r="F800" s="60" t="str">
        <f ca="1">IFERROR(__xludf.DUMMYFUNCTION("""COMPUTED_VALUE"""),"UNIDAD")</f>
        <v>UNIDAD</v>
      </c>
      <c r="G800" s="64">
        <f ca="1">IFERROR(__xludf.DUMMYFUNCTION("""COMPUTED_VALUE"""),1210587)</f>
        <v>1210587</v>
      </c>
      <c r="H800" s="40" t="str">
        <f ca="1">IFERROR(__xludf.DUMMYFUNCTION("""COMPUTED_VALUE"""),"ANEXO TECNICO")</f>
        <v>ANEXO TECNICO</v>
      </c>
    </row>
    <row r="801" spans="1:8">
      <c r="A801" s="60">
        <f ca="1">IFERROR(__xludf.DUMMYFUNCTION("""COMPUTED_VALUE"""),708)</f>
        <v>708</v>
      </c>
      <c r="B801" s="61" t="str">
        <f ca="1">IFERROR(__xludf.DUMMYFUNCTION("""COMPUTED_VALUE"""),"NO PERECEDERO")</f>
        <v>NO PERECEDERO</v>
      </c>
      <c r="C801" s="62" t="str">
        <f ca="1">IFERROR(__xludf.DUMMYFUNCTION("""COMPUTED_VALUE"""),"GRUPO 11")</f>
        <v>GRUPO 11</v>
      </c>
      <c r="D801" s="61" t="str">
        <f ca="1">IFERROR(__xludf.DUMMYFUNCTION("""COMPUTED_VALUE"""),"INSUMOS BIOLOGIA")</f>
        <v>INSUMOS BIOLOGIA</v>
      </c>
      <c r="E801" s="61" t="str">
        <f ca="1">IFERROR(__xludf.DUMMYFUNCTION("""COMPUTED_VALUE"""),"NASA DURA FLEX ESTÁNDAR TOMAHAWK.
MANGO 92 CM Y ARO 137 CM.")</f>
        <v>NASA DURA FLEX ESTÁNDAR TOMAHAWK.
MANGO 92 CM Y ARO 137 CM.</v>
      </c>
      <c r="F801" s="60" t="str">
        <f ca="1">IFERROR(__xludf.DUMMYFUNCTION("""COMPUTED_VALUE"""),"UNIDAD")</f>
        <v>UNIDAD</v>
      </c>
      <c r="G801" s="64">
        <f ca="1">IFERROR(__xludf.DUMMYFUNCTION("""COMPUTED_VALUE"""),3228113)</f>
        <v>3228113</v>
      </c>
      <c r="H801" s="40" t="str">
        <f ca="1">IFERROR(__xludf.DUMMYFUNCTION("""COMPUTED_VALUE"""),"ANEXO TECNICO")</f>
        <v>ANEXO TECNICO</v>
      </c>
    </row>
    <row r="802" spans="1:8">
      <c r="A802" s="60">
        <f ca="1">IFERROR(__xludf.DUMMYFUNCTION("""COMPUTED_VALUE"""),709)</f>
        <v>709</v>
      </c>
      <c r="B802" s="61" t="str">
        <f ca="1">IFERROR(__xludf.DUMMYFUNCTION("""COMPUTED_VALUE"""),"NO PERECEDERO")</f>
        <v>NO PERECEDERO</v>
      </c>
      <c r="C802" s="62" t="str">
        <f ca="1">IFERROR(__xludf.DUMMYFUNCTION("""COMPUTED_VALUE"""),"GRUPO 11")</f>
        <v>GRUPO 11</v>
      </c>
      <c r="D802" s="61" t="str">
        <f ca="1">IFERROR(__xludf.DUMMYFUNCTION("""COMPUTED_VALUE"""),"INSUMOS BIOLOGIA")</f>
        <v>INSUMOS BIOLOGIA</v>
      </c>
      <c r="E802" s="61" t="str">
        <f ca="1">IFERROR(__xludf.DUMMYFUNCTION("""COMPUTED_VALUE"""),"NASA DURA FLEX ESTÁNDAR TOMAHAWK.
MANGO 122 CM Y ARO 168 CM.")</f>
        <v>NASA DURA FLEX ESTÁNDAR TOMAHAWK.
MANGO 122 CM Y ARO 168 CM.</v>
      </c>
      <c r="F802" s="60" t="str">
        <f ca="1">IFERROR(__xludf.DUMMYFUNCTION("""COMPUTED_VALUE"""),"UNIDAD")</f>
        <v>UNIDAD</v>
      </c>
      <c r="G802" s="64">
        <f ca="1">IFERROR(__xludf.DUMMYFUNCTION("""COMPUTED_VALUE"""),3643542)</f>
        <v>3643542</v>
      </c>
      <c r="H802" s="40" t="str">
        <f ca="1">IFERROR(__xludf.DUMMYFUNCTION("""COMPUTED_VALUE"""),"ANEXO TECNICO")</f>
        <v>ANEXO TECNICO</v>
      </c>
    </row>
    <row r="803" spans="1:8">
      <c r="A803" s="60">
        <f ca="1">IFERROR(__xludf.DUMMYFUNCTION("""COMPUTED_VALUE"""),710)</f>
        <v>710</v>
      </c>
      <c r="B803" s="61" t="str">
        <f ca="1">IFERROR(__xludf.DUMMYFUNCTION("""COMPUTED_VALUE"""),"NO PERECEDERO")</f>
        <v>NO PERECEDERO</v>
      </c>
      <c r="C803" s="62" t="str">
        <f ca="1">IFERROR(__xludf.DUMMYFUNCTION("""COMPUTED_VALUE"""),"GRUPO 11")</f>
        <v>GRUPO 11</v>
      </c>
      <c r="D803" s="61" t="str">
        <f ca="1">IFERROR(__xludf.DUMMYFUNCTION("""COMPUTED_VALUE"""),"INSUMOS BIOLOGIA")</f>
        <v>INSUMOS BIOLOGIA</v>
      </c>
      <c r="E803" s="61" t="str">
        <f ca="1">IFERROR(__xludf.DUMMYFUNCTION("""COMPUTED_VALUE"""),"NASA DURA FLEX ESTÁNDAR TOMAHAWK.
MANGO 153 CM Y ARO 198 CM")</f>
        <v>NASA DURA FLEX ESTÁNDAR TOMAHAWK.
MANGO 153 CM Y ARO 198 CM</v>
      </c>
      <c r="F803" s="60" t="str">
        <f ca="1">IFERROR(__xludf.DUMMYFUNCTION("""COMPUTED_VALUE"""),"UNIDAD")</f>
        <v>UNIDAD</v>
      </c>
      <c r="G803" s="64">
        <f ca="1">IFERROR(__xludf.DUMMYFUNCTION("""COMPUTED_VALUE"""),3643542)</f>
        <v>3643542</v>
      </c>
      <c r="H803" s="40" t="str">
        <f ca="1">IFERROR(__xludf.DUMMYFUNCTION("""COMPUTED_VALUE"""),"ANEXO TECNICO")</f>
        <v>ANEXO TECNICO</v>
      </c>
    </row>
    <row r="804" spans="1:8">
      <c r="A804" s="60">
        <f ca="1">IFERROR(__xludf.DUMMYFUNCTION("""COMPUTED_VALUE"""),711)</f>
        <v>711</v>
      </c>
      <c r="B804" s="61" t="str">
        <f ca="1">IFERROR(__xludf.DUMMYFUNCTION("""COMPUTED_VALUE"""),"NO PERECEDERO")</f>
        <v>NO PERECEDERO</v>
      </c>
      <c r="C804" s="62" t="str">
        <f ca="1">IFERROR(__xludf.DUMMYFUNCTION("""COMPUTED_VALUE"""),"GRUPO 11")</f>
        <v>GRUPO 11</v>
      </c>
      <c r="D804" s="61" t="str">
        <f ca="1">IFERROR(__xludf.DUMMYFUNCTION("""COMPUTED_VALUE"""),"INSUMOS BIOLOGIA")</f>
        <v>INSUMOS BIOLOGIA</v>
      </c>
      <c r="E804" s="61" t="str">
        <f ca="1">IFERROR(__xludf.DUMMYFUNCTION("""COMPUTED_VALUE"""),"RED ENTOMOLÓGICA TIPO ESTUDIANTIL 35CM")</f>
        <v>RED ENTOMOLÓGICA TIPO ESTUDIANTIL 35CM</v>
      </c>
      <c r="F804" s="60" t="str">
        <f ca="1">IFERROR(__xludf.DUMMYFUNCTION("""COMPUTED_VALUE"""),"UNIDAD")</f>
        <v>UNIDAD</v>
      </c>
      <c r="G804" s="64">
        <f ca="1">IFERROR(__xludf.DUMMYFUNCTION("""COMPUTED_VALUE"""),257873)</f>
        <v>257873</v>
      </c>
      <c r="H804" s="40" t="str">
        <f ca="1">IFERROR(__xludf.DUMMYFUNCTION("""COMPUTED_VALUE"""),"ANEXO TECNICO")</f>
        <v>ANEXO TECNICO</v>
      </c>
    </row>
    <row r="805" spans="1:8">
      <c r="A805" s="60">
        <f ca="1">IFERROR(__xludf.DUMMYFUNCTION("""COMPUTED_VALUE"""),712)</f>
        <v>712</v>
      </c>
      <c r="B805" s="61" t="str">
        <f ca="1">IFERROR(__xludf.DUMMYFUNCTION("""COMPUTED_VALUE"""),"NO PERECEDERO")</f>
        <v>NO PERECEDERO</v>
      </c>
      <c r="C805" s="62" t="str">
        <f ca="1">IFERROR(__xludf.DUMMYFUNCTION("""COMPUTED_VALUE"""),"GRUPO 11")</f>
        <v>GRUPO 11</v>
      </c>
      <c r="D805" s="61" t="str">
        <f ca="1">IFERROR(__xludf.DUMMYFUNCTION("""COMPUTED_VALUE"""),"INSUMOS BIOLOGIA")</f>
        <v>INSUMOS BIOLOGIA</v>
      </c>
      <c r="E805" s="61" t="str">
        <f ca="1">IFERROR(__xludf.DUMMYFUNCTION("""COMPUTED_VALUE"""),"NASAS CON MANGO EXTENSIBLE FREEMAN. EL DIÁMETRO DEL ARO 43 CM Y LA  BOLSA DE RED DE 101 CM DE PROFUNDIDAD. (CAPTURA DE ANIMALES)")</f>
        <v>NASAS CON MANGO EXTENSIBLE FREEMAN. EL DIÁMETRO DEL ARO 43 CM Y LA  BOLSA DE RED DE 101 CM DE PROFUNDIDAD. (CAPTURA DE ANIMALES)</v>
      </c>
      <c r="F805" s="60" t="str">
        <f ca="1">IFERROR(__xludf.DUMMYFUNCTION("""COMPUTED_VALUE"""),"UNIDAD")</f>
        <v>UNIDAD</v>
      </c>
      <c r="G805" s="64">
        <f ca="1">IFERROR(__xludf.DUMMYFUNCTION("""COMPUTED_VALUE"""),3835013)</f>
        <v>3835013</v>
      </c>
      <c r="H805" s="40" t="str">
        <f ca="1">IFERROR(__xludf.DUMMYFUNCTION("""COMPUTED_VALUE"""),"ANEXO TECNICO")</f>
        <v>ANEXO TECNICO</v>
      </c>
    </row>
    <row r="806" spans="1:8">
      <c r="A806" s="60">
        <f ca="1">IFERROR(__xludf.DUMMYFUNCTION("""COMPUTED_VALUE"""),713)</f>
        <v>713</v>
      </c>
      <c r="B806" s="61" t="str">
        <f ca="1">IFERROR(__xludf.DUMMYFUNCTION("""COMPUTED_VALUE"""),"NO PERECEDERO")</f>
        <v>NO PERECEDERO</v>
      </c>
      <c r="C806" s="62" t="str">
        <f ca="1">IFERROR(__xludf.DUMMYFUNCTION("""COMPUTED_VALUE"""),"GRUPO 11")</f>
        <v>GRUPO 11</v>
      </c>
      <c r="D806" s="61" t="str">
        <f ca="1">IFERROR(__xludf.DUMMYFUNCTION("""COMPUTED_VALUE"""),"INSUMOS BIOLOGIA")</f>
        <v>INSUMOS BIOLOGIA</v>
      </c>
      <c r="E806" s="61" t="str">
        <f ca="1">IFERROR(__xludf.DUMMYFUNCTION("""COMPUTED_VALUE"""),"CÁMARA DE RASTREO BUSHNELL TROPHY CAM E3 ESSENTIAL 16")</f>
        <v>CÁMARA DE RASTREO BUSHNELL TROPHY CAM E3 ESSENTIAL 16</v>
      </c>
      <c r="F806" s="60" t="str">
        <f ca="1">IFERROR(__xludf.DUMMYFUNCTION("""COMPUTED_VALUE"""),"UNIDAD")</f>
        <v>UNIDAD</v>
      </c>
      <c r="G806" s="64">
        <f ca="1">IFERROR(__xludf.DUMMYFUNCTION("""COMPUTED_VALUE"""),1963760)</f>
        <v>1963760</v>
      </c>
      <c r="H806" s="40" t="str">
        <f ca="1">IFERROR(__xludf.DUMMYFUNCTION("""COMPUTED_VALUE"""),"ANEXO TECNICO")</f>
        <v>ANEXO TECNICO</v>
      </c>
    </row>
    <row r="807" spans="1:8">
      <c r="A807" s="60">
        <f ca="1">IFERROR(__xludf.DUMMYFUNCTION("""COMPUTED_VALUE"""),714)</f>
        <v>714</v>
      </c>
      <c r="B807" s="61" t="str">
        <f ca="1">IFERROR(__xludf.DUMMYFUNCTION("""COMPUTED_VALUE"""),"NO PERECEDERO")</f>
        <v>NO PERECEDERO</v>
      </c>
      <c r="C807" s="62" t="str">
        <f ca="1">IFERROR(__xludf.DUMMYFUNCTION("""COMPUTED_VALUE"""),"GRUPO 11")</f>
        <v>GRUPO 11</v>
      </c>
      <c r="D807" s="61" t="str">
        <f ca="1">IFERROR(__xludf.DUMMYFUNCTION("""COMPUTED_VALUE"""),"INSUMOS BIOLOGIA")</f>
        <v>INSUMOS BIOLOGIA</v>
      </c>
      <c r="E807" s="61" t="str">
        <f ca="1">IFERROR(__xludf.DUMMYFUNCTION("""COMPUTED_VALUE"""),"CÁMARA DIGITAL - 80D DSLR 24.2 MP")</f>
        <v>CÁMARA DIGITAL - 80D DSLR 24.2 MP</v>
      </c>
      <c r="F807" s="60" t="str">
        <f ca="1">IFERROR(__xludf.DUMMYFUNCTION("""COMPUTED_VALUE"""),"UNIDAD")</f>
        <v>UNIDAD</v>
      </c>
      <c r="G807" s="64">
        <f ca="1">IFERROR(__xludf.DUMMYFUNCTION("""COMPUTED_VALUE"""),6927300)</f>
        <v>6927300</v>
      </c>
      <c r="H807" s="40" t="str">
        <f ca="1">IFERROR(__xludf.DUMMYFUNCTION("""COMPUTED_VALUE"""),"ANEXO TECNICO")</f>
        <v>ANEXO TECNICO</v>
      </c>
    </row>
    <row r="808" spans="1:8">
      <c r="A808" s="60">
        <f ca="1">IFERROR(__xludf.DUMMYFUNCTION("""COMPUTED_VALUE"""),715)</f>
        <v>715</v>
      </c>
      <c r="B808" s="61" t="str">
        <f ca="1">IFERROR(__xludf.DUMMYFUNCTION("""COMPUTED_VALUE"""),"NO PERECEDERO")</f>
        <v>NO PERECEDERO</v>
      </c>
      <c r="C808" s="62" t="str">
        <f ca="1">IFERROR(__xludf.DUMMYFUNCTION("""COMPUTED_VALUE"""),"GRUPO 11")</f>
        <v>GRUPO 11</v>
      </c>
      <c r="D808" s="61" t="str">
        <f ca="1">IFERROR(__xludf.DUMMYFUNCTION("""COMPUTED_VALUE"""),"INSUMOS BIOLOGIA")</f>
        <v>INSUMOS BIOLOGIA</v>
      </c>
      <c r="E808" s="61" t="str">
        <f ca="1">IFERROR(__xludf.DUMMYFUNCTION("""COMPUTED_VALUE"""),"CALIBRADOR DIGITAL MITUTOYO ADVANCED ABSOLUT-MEDICIONES MORFOLOGICAS DE FAUNA")</f>
        <v>CALIBRADOR DIGITAL MITUTOYO ADVANCED ABSOLUT-MEDICIONES MORFOLOGICAS DE FAUNA</v>
      </c>
      <c r="F808" s="60" t="str">
        <f ca="1">IFERROR(__xludf.DUMMYFUNCTION("""COMPUTED_VALUE"""),"UNIDAD")</f>
        <v>UNIDAD</v>
      </c>
      <c r="G808" s="64">
        <f ca="1">IFERROR(__xludf.DUMMYFUNCTION("""COMPUTED_VALUE"""),1880628)</f>
        <v>1880628</v>
      </c>
      <c r="H808" s="40" t="str">
        <f ca="1">IFERROR(__xludf.DUMMYFUNCTION("""COMPUTED_VALUE"""),"ANEXO TECNICO")</f>
        <v>ANEXO TECNICO</v>
      </c>
    </row>
    <row r="809" spans="1:8">
      <c r="A809" s="60">
        <f ca="1">IFERROR(__xludf.DUMMYFUNCTION("""COMPUTED_VALUE"""),716)</f>
        <v>716</v>
      </c>
      <c r="B809" s="61" t="str">
        <f ca="1">IFERROR(__xludf.DUMMYFUNCTION("""COMPUTED_VALUE"""),"NO PERECEDERO")</f>
        <v>NO PERECEDERO</v>
      </c>
      <c r="C809" s="62" t="str">
        <f ca="1">IFERROR(__xludf.DUMMYFUNCTION("""COMPUTED_VALUE"""),"GRUPO 11")</f>
        <v>GRUPO 11</v>
      </c>
      <c r="D809" s="61" t="str">
        <f ca="1">IFERROR(__xludf.DUMMYFUNCTION("""COMPUTED_VALUE"""),"INSUMOS BIOLOGIA")</f>
        <v>INSUMOS BIOLOGIA</v>
      </c>
      <c r="E809" s="61" t="str">
        <f ca="1">IFERROR(__xludf.DUMMYFUNCTION("""COMPUTED_VALUE"""),"PÉRTIGAS DE CONTROL EXTENSIBLES EN ALUMINIO TOMAHAWK")</f>
        <v>PÉRTIGAS DE CONTROL EXTENSIBLES EN ALUMINIO TOMAHAWK</v>
      </c>
      <c r="F809" s="60" t="str">
        <f ca="1">IFERROR(__xludf.DUMMYFUNCTION("""COMPUTED_VALUE"""),"UNIDAD")</f>
        <v>UNIDAD</v>
      </c>
      <c r="G809" s="64">
        <f ca="1">IFERROR(__xludf.DUMMYFUNCTION("""COMPUTED_VALUE"""),2875873)</f>
        <v>2875873</v>
      </c>
      <c r="H809" s="40" t="str">
        <f ca="1">IFERROR(__xludf.DUMMYFUNCTION("""COMPUTED_VALUE"""),"ANEXO TECNICO")</f>
        <v>ANEXO TECNICO</v>
      </c>
    </row>
    <row r="810" spans="1:8">
      <c r="A810" s="60">
        <f ca="1">IFERROR(__xludf.DUMMYFUNCTION("""COMPUTED_VALUE"""),717)</f>
        <v>717</v>
      </c>
      <c r="B810" s="61" t="str">
        <f ca="1">IFERROR(__xludf.DUMMYFUNCTION("""COMPUTED_VALUE"""),"NO PERECEDERO")</f>
        <v>NO PERECEDERO</v>
      </c>
      <c r="C810" s="62" t="str">
        <f ca="1">IFERROR(__xludf.DUMMYFUNCTION("""COMPUTED_VALUE"""),"GRUPO 11")</f>
        <v>GRUPO 11</v>
      </c>
      <c r="D810" s="61" t="str">
        <f ca="1">IFERROR(__xludf.DUMMYFUNCTION("""COMPUTED_VALUE"""),"INSUMOS BIOLOGIA")</f>
        <v>INSUMOS BIOLOGIA</v>
      </c>
      <c r="E810" s="61" t="str">
        <f ca="1">IFERROR(__xludf.DUMMYFUNCTION("""COMPUTED_VALUE"""),"KONG - JUGUETE QUE ESTIMULA LA SALUD MENTAL Y APORTA BENEFICIOS AL SATISFACER LAS NECESIDADES INSTINTIVAS DE LOS ANIMALES")</f>
        <v>KONG - JUGUETE QUE ESTIMULA LA SALUD MENTAL Y APORTA BENEFICIOS AL SATISFACER LAS NECESIDADES INSTINTIVAS DE LOS ANIMALES</v>
      </c>
      <c r="F810" s="60" t="str">
        <f ca="1">IFERROR(__xludf.DUMMYFUNCTION("""COMPUTED_VALUE"""),"UNIDAD")</f>
        <v>UNIDAD</v>
      </c>
      <c r="G810" s="64">
        <f ca="1">IFERROR(__xludf.DUMMYFUNCTION("""COMPUTED_VALUE"""),58072)</f>
        <v>58072</v>
      </c>
      <c r="H810" s="40" t="str">
        <f ca="1">IFERROR(__xludf.DUMMYFUNCTION("""COMPUTED_VALUE"""),"ANEXO TECNICO")</f>
        <v>ANEXO TECNICO</v>
      </c>
    </row>
    <row r="811" spans="1:8">
      <c r="A811" s="60">
        <f ca="1">IFERROR(__xludf.DUMMYFUNCTION("""COMPUTED_VALUE"""),718)</f>
        <v>718</v>
      </c>
      <c r="B811" s="61" t="str">
        <f ca="1">IFERROR(__xludf.DUMMYFUNCTION("""COMPUTED_VALUE"""),"NO PERECEDERO")</f>
        <v>NO PERECEDERO</v>
      </c>
      <c r="C811" s="62" t="str">
        <f ca="1">IFERROR(__xludf.DUMMYFUNCTION("""COMPUTED_VALUE"""),"GRUPO 11")</f>
        <v>GRUPO 11</v>
      </c>
      <c r="D811" s="61" t="str">
        <f ca="1">IFERROR(__xludf.DUMMYFUNCTION("""COMPUTED_VALUE"""),"INSUMOS BIOLOGIA")</f>
        <v>INSUMOS BIOLOGIA</v>
      </c>
      <c r="E811" s="61" t="str">
        <f ca="1">IFERROR(__xludf.DUMMYFUNCTION("""COMPUTED_VALUE"""),"BOLSAS EN TELA PARA ANIMALES (DRIL) PARA MANEJO DE FAUNA (15X12 CM)")</f>
        <v>BOLSAS EN TELA PARA ANIMALES (DRIL) PARA MANEJO DE FAUNA (15X12 CM)</v>
      </c>
      <c r="F811" s="60" t="str">
        <f ca="1">IFERROR(__xludf.DUMMYFUNCTION("""COMPUTED_VALUE"""),"UNIDAD")</f>
        <v>UNIDAD</v>
      </c>
      <c r="G811" s="64">
        <f ca="1">IFERROR(__xludf.DUMMYFUNCTION("""COMPUTED_VALUE"""),34153)</f>
        <v>34153</v>
      </c>
      <c r="H811" s="40" t="str">
        <f ca="1">IFERROR(__xludf.DUMMYFUNCTION("""COMPUTED_VALUE"""),"ANEXO TECNICO")</f>
        <v>ANEXO TECNICO</v>
      </c>
    </row>
    <row r="812" spans="1:8">
      <c r="A812" s="60">
        <f ca="1">IFERROR(__xludf.DUMMYFUNCTION("""COMPUTED_VALUE"""),719)</f>
        <v>719</v>
      </c>
      <c r="B812" s="61" t="str">
        <f ca="1">IFERROR(__xludf.DUMMYFUNCTION("""COMPUTED_VALUE"""),"NO PERECEDERO")</f>
        <v>NO PERECEDERO</v>
      </c>
      <c r="C812" s="62" t="str">
        <f ca="1">IFERROR(__xludf.DUMMYFUNCTION("""COMPUTED_VALUE"""),"GRUPO 11")</f>
        <v>GRUPO 11</v>
      </c>
      <c r="D812" s="61" t="str">
        <f ca="1">IFERROR(__xludf.DUMMYFUNCTION("""COMPUTED_VALUE"""),"INSUMOS BIOLOGIA")</f>
        <v>INSUMOS BIOLOGIA</v>
      </c>
      <c r="E812" s="61" t="str">
        <f ca="1">IFERROR(__xludf.DUMMYFUNCTION("""COMPUTED_VALUE"""),"BOLSAS EN TELA PARA ANIMALES (DRIL) PARA MANEJO DE FAUNA ( 20X16 CM)")</f>
        <v>BOLSAS EN TELA PARA ANIMALES (DRIL) PARA MANEJO DE FAUNA ( 20X16 CM)</v>
      </c>
      <c r="F812" s="60" t="str">
        <f ca="1">IFERROR(__xludf.DUMMYFUNCTION("""COMPUTED_VALUE"""),"UNIDAD")</f>
        <v>UNIDAD</v>
      </c>
      <c r="G812" s="64">
        <f ca="1">IFERROR(__xludf.DUMMYFUNCTION("""COMPUTED_VALUE"""),34153)</f>
        <v>34153</v>
      </c>
      <c r="H812" s="40" t="str">
        <f ca="1">IFERROR(__xludf.DUMMYFUNCTION("""COMPUTED_VALUE"""),"ANEXO TECNICO")</f>
        <v>ANEXO TECNICO</v>
      </c>
    </row>
    <row r="813" spans="1:8">
      <c r="A813" s="60">
        <f ca="1">IFERROR(__xludf.DUMMYFUNCTION("""COMPUTED_VALUE"""),720)</f>
        <v>720</v>
      </c>
      <c r="B813" s="61" t="str">
        <f ca="1">IFERROR(__xludf.DUMMYFUNCTION("""COMPUTED_VALUE"""),"NO PERECEDERO")</f>
        <v>NO PERECEDERO</v>
      </c>
      <c r="C813" s="62" t="str">
        <f ca="1">IFERROR(__xludf.DUMMYFUNCTION("""COMPUTED_VALUE"""),"GRUPO 11")</f>
        <v>GRUPO 11</v>
      </c>
      <c r="D813" s="61" t="str">
        <f ca="1">IFERROR(__xludf.DUMMYFUNCTION("""COMPUTED_VALUE"""),"INSUMOS BIOLOGIA")</f>
        <v>INSUMOS BIOLOGIA</v>
      </c>
      <c r="E813" s="61" t="str">
        <f ca="1">IFERROR(__xludf.DUMMYFUNCTION("""COMPUTED_VALUE"""),"BOLSAS EN TELA PARA ANIMALES (DRIL) PARA MANEJO DE FAUNA (25X20 CM )")</f>
        <v>BOLSAS EN TELA PARA ANIMALES (DRIL) PARA MANEJO DE FAUNA (25X20 CM )</v>
      </c>
      <c r="F813" s="60" t="str">
        <f ca="1">IFERROR(__xludf.DUMMYFUNCTION("""COMPUTED_VALUE"""),"UNIDAD")</f>
        <v>UNIDAD</v>
      </c>
      <c r="G813" s="64">
        <f ca="1">IFERROR(__xludf.DUMMYFUNCTION("""COMPUTED_VALUE"""),33082)</f>
        <v>33082</v>
      </c>
      <c r="H813" s="40" t="str">
        <f ca="1">IFERROR(__xludf.DUMMYFUNCTION("""COMPUTED_VALUE"""),"ANEXO TECNICO")</f>
        <v>ANEXO TECNICO</v>
      </c>
    </row>
    <row r="814" spans="1:8">
      <c r="A814" s="60">
        <f ca="1">IFERROR(__xludf.DUMMYFUNCTION("""COMPUTED_VALUE"""),721)</f>
        <v>721</v>
      </c>
      <c r="B814" s="61" t="str">
        <f ca="1">IFERROR(__xludf.DUMMYFUNCTION("""COMPUTED_VALUE"""),"NO PERECEDERO")</f>
        <v>NO PERECEDERO</v>
      </c>
      <c r="C814" s="62" t="str">
        <f ca="1">IFERROR(__xludf.DUMMYFUNCTION("""COMPUTED_VALUE"""),"GRUPO 11")</f>
        <v>GRUPO 11</v>
      </c>
      <c r="D814" s="61" t="str">
        <f ca="1">IFERROR(__xludf.DUMMYFUNCTION("""COMPUTED_VALUE"""),"INSUMOS BIOLOGIA")</f>
        <v>INSUMOS BIOLOGIA</v>
      </c>
      <c r="E814" s="61" t="str">
        <f ca="1">IFERROR(__xludf.DUMMYFUNCTION("""COMPUTED_VALUE"""),"BOLSAS EN TELA PARA ANIMALES (DRIL) PARA MANEJO DE FAUNA (30X24 CM)")</f>
        <v>BOLSAS EN TELA PARA ANIMALES (DRIL) PARA MANEJO DE FAUNA (30X24 CM)</v>
      </c>
      <c r="F814" s="60" t="str">
        <f ca="1">IFERROR(__xludf.DUMMYFUNCTION("""COMPUTED_VALUE"""),"UNIDAD")</f>
        <v>UNIDAD</v>
      </c>
      <c r="G814" s="64">
        <f ca="1">IFERROR(__xludf.DUMMYFUNCTION("""COMPUTED_VALUE"""),32611)</f>
        <v>32611</v>
      </c>
      <c r="H814" s="40" t="str">
        <f ca="1">IFERROR(__xludf.DUMMYFUNCTION("""COMPUTED_VALUE"""),"ANEXO TECNICO")</f>
        <v>ANEXO TECNICO</v>
      </c>
    </row>
    <row r="815" spans="1:8">
      <c r="A815" s="60">
        <f ca="1">IFERROR(__xludf.DUMMYFUNCTION("""COMPUTED_VALUE"""),722)</f>
        <v>722</v>
      </c>
      <c r="B815" s="61" t="str">
        <f ca="1">IFERROR(__xludf.DUMMYFUNCTION("""COMPUTED_VALUE"""),"NO PERECEDERO")</f>
        <v>NO PERECEDERO</v>
      </c>
      <c r="C815" s="62" t="str">
        <f ca="1">IFERROR(__xludf.DUMMYFUNCTION("""COMPUTED_VALUE"""),"GRUPO 11")</f>
        <v>GRUPO 11</v>
      </c>
      <c r="D815" s="61" t="str">
        <f ca="1">IFERROR(__xludf.DUMMYFUNCTION("""COMPUTED_VALUE"""),"INSUMOS BIOLOGIA")</f>
        <v>INSUMOS BIOLOGIA</v>
      </c>
      <c r="E815" s="61" t="str">
        <f ca="1">IFERROR(__xludf.DUMMYFUNCTION("""COMPUTED_VALUE"""),"BOLSAS EN TELA PARA ANIMALES (DRIL) PARA MANEJO DE FAUNA (40X32 CM)")</f>
        <v>BOLSAS EN TELA PARA ANIMALES (DRIL) PARA MANEJO DE FAUNA (40X32 CM)</v>
      </c>
      <c r="F815" s="60" t="str">
        <f ca="1">IFERROR(__xludf.DUMMYFUNCTION("""COMPUTED_VALUE"""),"UNIDAD")</f>
        <v>UNIDAD</v>
      </c>
      <c r="G815" s="64">
        <f ca="1">IFERROR(__xludf.DUMMYFUNCTION("""COMPUTED_VALUE"""),47719)</f>
        <v>47719</v>
      </c>
      <c r="H815" s="40" t="str">
        <f ca="1">IFERROR(__xludf.DUMMYFUNCTION("""COMPUTED_VALUE"""),"ANEXO TECNICO")</f>
        <v>ANEXO TECNICO</v>
      </c>
    </row>
    <row r="816" spans="1:8">
      <c r="A816" s="60">
        <f ca="1">IFERROR(__xludf.DUMMYFUNCTION("""COMPUTED_VALUE"""),723)</f>
        <v>723</v>
      </c>
      <c r="B816" s="61" t="str">
        <f ca="1">IFERROR(__xludf.DUMMYFUNCTION("""COMPUTED_VALUE"""),"NO PERECEDERO")</f>
        <v>NO PERECEDERO</v>
      </c>
      <c r="C816" s="62" t="str">
        <f ca="1">IFERROR(__xludf.DUMMYFUNCTION("""COMPUTED_VALUE"""),"GRUPO 11")</f>
        <v>GRUPO 11</v>
      </c>
      <c r="D816" s="61" t="str">
        <f ca="1">IFERROR(__xludf.DUMMYFUNCTION("""COMPUTED_VALUE"""),"INSUMOS BIOLOGIA")</f>
        <v>INSUMOS BIOLOGIA</v>
      </c>
      <c r="E816" s="61" t="str">
        <f ca="1">IFERROR(__xludf.DUMMYFUNCTION("""COMPUTED_VALUE"""),"BOLSAS EN TELA PARA ANIMALES (DRIL) PARA MANEJO DE FAUNA (50X38 CM)")</f>
        <v>BOLSAS EN TELA PARA ANIMALES (DRIL) PARA MANEJO DE FAUNA (50X38 CM)</v>
      </c>
      <c r="F816" s="60" t="str">
        <f ca="1">IFERROR(__xludf.DUMMYFUNCTION("""COMPUTED_VALUE"""),"UNIDAD")</f>
        <v>UNIDAD</v>
      </c>
      <c r="G816" s="64">
        <f ca="1">IFERROR(__xludf.DUMMYFUNCTION("""COMPUTED_VALUE"""),79968)</f>
        <v>79968</v>
      </c>
      <c r="H816" s="40" t="str">
        <f ca="1">IFERROR(__xludf.DUMMYFUNCTION("""COMPUTED_VALUE"""),"ANEXO TECNICO")</f>
        <v>ANEXO TECNICO</v>
      </c>
    </row>
    <row r="817" spans="1:8">
      <c r="A817" s="60">
        <f ca="1">IFERROR(__xludf.DUMMYFUNCTION("""COMPUTED_VALUE"""),724)</f>
        <v>724</v>
      </c>
      <c r="B817" s="61" t="str">
        <f ca="1">IFERROR(__xludf.DUMMYFUNCTION("""COMPUTED_VALUE"""),"NO PERECEDERO")</f>
        <v>NO PERECEDERO</v>
      </c>
      <c r="C817" s="62" t="str">
        <f ca="1">IFERROR(__xludf.DUMMYFUNCTION("""COMPUTED_VALUE"""),"GRUPO 11")</f>
        <v>GRUPO 11</v>
      </c>
      <c r="D817" s="61" t="str">
        <f ca="1">IFERROR(__xludf.DUMMYFUNCTION("""COMPUTED_VALUE"""),"INSUMOS BIOLOGIA")</f>
        <v>INSUMOS BIOLOGIA</v>
      </c>
      <c r="E817" s="61" t="str">
        <f ca="1">IFERROR(__xludf.DUMMYFUNCTION("""COMPUTED_VALUE"""),"BOLSAS EN TELA PARA ANIMALES (DRIL) PARA MANEJO DE FAUNA ( 70X52 CM)")</f>
        <v>BOLSAS EN TELA PARA ANIMALES (DRIL) PARA MANEJO DE FAUNA ( 70X52 CM)</v>
      </c>
      <c r="F817" s="60" t="str">
        <f ca="1">IFERROR(__xludf.DUMMYFUNCTION("""COMPUTED_VALUE"""),"UNIDAD")</f>
        <v>UNIDAD</v>
      </c>
      <c r="G817" s="64">
        <f ca="1">IFERROR(__xludf.DUMMYFUNCTION("""COMPUTED_VALUE"""),110932)</f>
        <v>110932</v>
      </c>
      <c r="H817" s="40" t="str">
        <f ca="1">IFERROR(__xludf.DUMMYFUNCTION("""COMPUTED_VALUE"""),"ANEXO TECNICO")</f>
        <v>ANEXO TECNICO</v>
      </c>
    </row>
    <row r="818" spans="1:8">
      <c r="A818" s="60">
        <f ca="1">IFERROR(__xludf.DUMMYFUNCTION("""COMPUTED_VALUE"""),725)</f>
        <v>725</v>
      </c>
      <c r="B818" s="61" t="str">
        <f ca="1">IFERROR(__xludf.DUMMYFUNCTION("""COMPUTED_VALUE"""),"NO PERECEDERO")</f>
        <v>NO PERECEDERO</v>
      </c>
      <c r="C818" s="62" t="str">
        <f ca="1">IFERROR(__xludf.DUMMYFUNCTION("""COMPUTED_VALUE"""),"GRUPO 11")</f>
        <v>GRUPO 11</v>
      </c>
      <c r="D818" s="61" t="str">
        <f ca="1">IFERROR(__xludf.DUMMYFUNCTION("""COMPUTED_VALUE"""),"INSUMOS BIOLOGIA")</f>
        <v>INSUMOS BIOLOGIA</v>
      </c>
      <c r="E818" s="61" t="str">
        <f ca="1">IFERROR(__xludf.DUMMYFUNCTION("""COMPUTED_VALUE"""),"CINTA MÉTRICA (MEDICIONES MORFOLÓGICAS DE FAUNA)")</f>
        <v>CINTA MÉTRICA (MEDICIONES MORFOLÓGICAS DE FAUNA)</v>
      </c>
      <c r="F818" s="60" t="str">
        <f ca="1">IFERROR(__xludf.DUMMYFUNCTION("""COMPUTED_VALUE"""),"UNIDAD")</f>
        <v>UNIDAD</v>
      </c>
      <c r="G818" s="64">
        <f ca="1">IFERROR(__xludf.DUMMYFUNCTION("""COMPUTED_VALUE"""),125902)</f>
        <v>125902</v>
      </c>
      <c r="H818" s="40" t="str">
        <f ca="1">IFERROR(__xludf.DUMMYFUNCTION("""COMPUTED_VALUE"""),"ANEXO TECNICO")</f>
        <v>ANEXO TECNICO</v>
      </c>
    </row>
    <row r="819" spans="1:8">
      <c r="A819" s="60">
        <f ca="1">IFERROR(__xludf.DUMMYFUNCTION("""COMPUTED_VALUE"""),726)</f>
        <v>726</v>
      </c>
      <c r="B819" s="61" t="str">
        <f ca="1">IFERROR(__xludf.DUMMYFUNCTION("""COMPUTED_VALUE"""),"NO PERECEDERO")</f>
        <v>NO PERECEDERO</v>
      </c>
      <c r="C819" s="62" t="str">
        <f ca="1">IFERROR(__xludf.DUMMYFUNCTION("""COMPUTED_VALUE"""),"GRUPO 11")</f>
        <v>GRUPO 11</v>
      </c>
      <c r="D819" s="61" t="str">
        <f ca="1">IFERROR(__xludf.DUMMYFUNCTION("""COMPUTED_VALUE"""),"INSUMOS BIOLOGIA")</f>
        <v>INSUMOS BIOLOGIA</v>
      </c>
      <c r="E819" s="61" t="str">
        <f ca="1">IFERROR(__xludf.DUMMYFUNCTION("""COMPUTED_VALUE"""),"REGLA CALIBRADOR")</f>
        <v>REGLA CALIBRADOR</v>
      </c>
      <c r="F819" s="60" t="str">
        <f ca="1">IFERROR(__xludf.DUMMYFUNCTION("""COMPUTED_VALUE"""),"UNIDAD")</f>
        <v>UNIDAD</v>
      </c>
      <c r="G819" s="64">
        <f ca="1">IFERROR(__xludf.DUMMYFUNCTION("""COMPUTED_VALUE"""),174191)</f>
        <v>174191</v>
      </c>
      <c r="H819" s="40" t="str">
        <f ca="1">IFERROR(__xludf.DUMMYFUNCTION("""COMPUTED_VALUE"""),"ANEXO TECNICO")</f>
        <v>ANEXO TECNICO</v>
      </c>
    </row>
    <row r="820" spans="1:8">
      <c r="A820" s="60">
        <f ca="1">IFERROR(__xludf.DUMMYFUNCTION("""COMPUTED_VALUE"""),727)</f>
        <v>727</v>
      </c>
      <c r="B820" s="61" t="str">
        <f ca="1">IFERROR(__xludf.DUMMYFUNCTION("""COMPUTED_VALUE"""),"NO PERECEDERO")</f>
        <v>NO PERECEDERO</v>
      </c>
      <c r="C820" s="62" t="str">
        <f ca="1">IFERROR(__xludf.DUMMYFUNCTION("""COMPUTED_VALUE"""),"GRUPO 11")</f>
        <v>GRUPO 11</v>
      </c>
      <c r="D820" s="61" t="str">
        <f ca="1">IFERROR(__xludf.DUMMYFUNCTION("""COMPUTED_VALUE"""),"INSUMOS BIOLOGIA")</f>
        <v>INSUMOS BIOLOGIA</v>
      </c>
      <c r="E820" s="61" t="str">
        <f ca="1">IFERROR(__xludf.DUMMYFUNCTION("""COMPUTED_VALUE"""),"NASA PLANA CON MANGO EN ALUMINIO 122 CM")</f>
        <v>NASA PLANA CON MANGO EN ALUMINIO 122 CM</v>
      </c>
      <c r="F820" s="60" t="str">
        <f ca="1">IFERROR(__xludf.DUMMYFUNCTION("""COMPUTED_VALUE"""),"UNIDAD")</f>
        <v>UNIDAD</v>
      </c>
      <c r="G820" s="64">
        <f ca="1">IFERROR(__xludf.DUMMYFUNCTION("""COMPUTED_VALUE"""),118762)</f>
        <v>118762</v>
      </c>
      <c r="H820" s="40" t="str">
        <f ca="1">IFERROR(__xludf.DUMMYFUNCTION("""COMPUTED_VALUE"""),"ANEXO TECNICO")</f>
        <v>ANEXO TECNICO</v>
      </c>
    </row>
    <row r="821" spans="1:8">
      <c r="A821" s="60">
        <f ca="1">IFERROR(__xludf.DUMMYFUNCTION("""COMPUTED_VALUE"""),728)</f>
        <v>728</v>
      </c>
      <c r="B821" s="61" t="str">
        <f ca="1">IFERROR(__xludf.DUMMYFUNCTION("""COMPUTED_VALUE"""),"NO PERECEDERO")</f>
        <v>NO PERECEDERO</v>
      </c>
      <c r="C821" s="62" t="str">
        <f ca="1">IFERROR(__xludf.DUMMYFUNCTION("""COMPUTED_VALUE"""),"GRUPO 11")</f>
        <v>GRUPO 11</v>
      </c>
      <c r="D821" s="61" t="str">
        <f ca="1">IFERROR(__xludf.DUMMYFUNCTION("""COMPUTED_VALUE"""),"INSUMOS BIOLOGIA")</f>
        <v>INSUMOS BIOLOGIA</v>
      </c>
      <c r="E821" s="61" t="str">
        <f ca="1">IFERROR(__xludf.DUMMYFUNCTION("""COMPUTED_VALUE"""),"NASA GRANDE DE CAPTURA ARO ALUMINIO 80 CM, PROFUNDIDAD 120 CM, OJO DE MALLA UNA PULGADA, NYLON CALIBRE 14, MANGO DE 120 CM EN ALUMINIO")</f>
        <v>NASA GRANDE DE CAPTURA ARO ALUMINIO 80 CM, PROFUNDIDAD 120 CM, OJO DE MALLA UNA PULGADA, NYLON CALIBRE 14, MANGO DE 120 CM EN ALUMINIO</v>
      </c>
      <c r="F821" s="60" t="str">
        <f ca="1">IFERROR(__xludf.DUMMYFUNCTION("""COMPUTED_VALUE"""),"UNIDAD")</f>
        <v>UNIDAD</v>
      </c>
      <c r="G821" s="64">
        <f ca="1">IFERROR(__xludf.DUMMYFUNCTION("""COMPUTED_VALUE"""),704242)</f>
        <v>704242</v>
      </c>
      <c r="H821" s="40" t="str">
        <f ca="1">IFERROR(__xludf.DUMMYFUNCTION("""COMPUTED_VALUE"""),"ANEXO TECNICO")</f>
        <v>ANEXO TECNICO</v>
      </c>
    </row>
    <row r="822" spans="1:8">
      <c r="A822" s="60">
        <f ca="1">IFERROR(__xludf.DUMMYFUNCTION("""COMPUTED_VALUE"""),729)</f>
        <v>729</v>
      </c>
      <c r="B822" s="61" t="str">
        <f ca="1">IFERROR(__xludf.DUMMYFUNCTION("""COMPUTED_VALUE"""),"NO PERECEDERO")</f>
        <v>NO PERECEDERO</v>
      </c>
      <c r="C822" s="62" t="str">
        <f ca="1">IFERROR(__xludf.DUMMYFUNCTION("""COMPUTED_VALUE"""),"GRUPO 12")</f>
        <v>GRUPO 12</v>
      </c>
      <c r="D822" s="61" t="str">
        <f ca="1">IFERROR(__xludf.DUMMYFUNCTION("""COMPUTED_VALUE"""),"INSUMOS PAPELERIA")</f>
        <v>INSUMOS PAPELERIA</v>
      </c>
      <c r="E822" s="61" t="str">
        <f ca="1">IFERROR(__xludf.DUMMYFUNCTION("""COMPUTED_VALUE"""),"CAJAS DE CARTON 70 X 50 X 40 CM")</f>
        <v>CAJAS DE CARTON 70 X 50 X 40 CM</v>
      </c>
      <c r="F822" s="60" t="str">
        <f ca="1">IFERROR(__xludf.DUMMYFUNCTION("""COMPUTED_VALUE"""),"UNIDAD")</f>
        <v>UNIDAD</v>
      </c>
      <c r="G822" s="64">
        <f ca="1">IFERROR(__xludf.DUMMYFUNCTION("""COMPUTED_VALUE"""),10600)</f>
        <v>10600</v>
      </c>
      <c r="H822" s="40" t="str">
        <f ca="1">IFERROR(__xludf.DUMMYFUNCTION("""COMPUTED_VALUE"""),"ANEXO TECNICO")</f>
        <v>ANEXO TECNICO</v>
      </c>
    </row>
    <row r="823" spans="1:8">
      <c r="A823" s="60">
        <f ca="1">IFERROR(__xludf.DUMMYFUNCTION("""COMPUTED_VALUE"""),730)</f>
        <v>730</v>
      </c>
      <c r="B823" s="61" t="str">
        <f ca="1">IFERROR(__xludf.DUMMYFUNCTION("""COMPUTED_VALUE"""),"NO PERECEDERO")</f>
        <v>NO PERECEDERO</v>
      </c>
      <c r="C823" s="62" t="str">
        <f ca="1">IFERROR(__xludf.DUMMYFUNCTION("""COMPUTED_VALUE"""),"GRUPO 12")</f>
        <v>GRUPO 12</v>
      </c>
      <c r="D823" s="61" t="str">
        <f ca="1">IFERROR(__xludf.DUMMYFUNCTION("""COMPUTED_VALUE"""),"INSUMOS PAPELERIA")</f>
        <v>INSUMOS PAPELERIA</v>
      </c>
      <c r="E823" s="61" t="str">
        <f ca="1">IFERROR(__xludf.DUMMYFUNCTION("""COMPUTED_VALUE"""),"CARTÓN CORRUGADO DE 24 M")</f>
        <v>CARTÓN CORRUGADO DE 24 M</v>
      </c>
      <c r="F823" s="60" t="str">
        <f ca="1">IFERROR(__xludf.DUMMYFUNCTION("""COMPUTED_VALUE"""),"ROLLO")</f>
        <v>ROLLO</v>
      </c>
      <c r="G823" s="64">
        <f ca="1">IFERROR(__xludf.DUMMYFUNCTION("""COMPUTED_VALUE"""),120141)</f>
        <v>120141</v>
      </c>
      <c r="H823" s="40" t="str">
        <f ca="1">IFERROR(__xludf.DUMMYFUNCTION("""COMPUTED_VALUE"""),"ANEXO TECNICO")</f>
        <v>ANEXO TECNICO</v>
      </c>
    </row>
    <row r="824" spans="1:8">
      <c r="A824" s="60">
        <f ca="1">IFERROR(__xludf.DUMMYFUNCTION("""COMPUTED_VALUE"""),731)</f>
        <v>731</v>
      </c>
      <c r="B824" s="61" t="str">
        <f ca="1">IFERROR(__xludf.DUMMYFUNCTION("""COMPUTED_VALUE"""),"NO PERECEDERO")</f>
        <v>NO PERECEDERO</v>
      </c>
      <c r="C824" s="62" t="str">
        <f ca="1">IFERROR(__xludf.DUMMYFUNCTION("""COMPUTED_VALUE"""),"GRUPO 12")</f>
        <v>GRUPO 12</v>
      </c>
      <c r="D824" s="61" t="str">
        <f ca="1">IFERROR(__xludf.DUMMYFUNCTION("""COMPUTED_VALUE"""),"INSUMOS PAPELERIA")</f>
        <v>INSUMOS PAPELERIA</v>
      </c>
      <c r="E824" s="61" t="str">
        <f ca="1">IFERROR(__xludf.DUMMYFUNCTION("""COMPUTED_VALUE"""),"BANDA SILICONADA 22 X25G")</f>
        <v>BANDA SILICONADA 22 X25G</v>
      </c>
      <c r="F824" s="60" t="str">
        <f ca="1">IFERROR(__xludf.DUMMYFUNCTION("""COMPUTED_VALUE"""),"CAJA")</f>
        <v>CAJA</v>
      </c>
      <c r="G824" s="64">
        <f ca="1">IFERROR(__xludf.DUMMYFUNCTION("""COMPUTED_VALUE"""),2800)</f>
        <v>2800</v>
      </c>
      <c r="H824" s="40" t="str">
        <f ca="1">IFERROR(__xludf.DUMMYFUNCTION("""COMPUTED_VALUE"""),"ANEXO TECNICO")</f>
        <v>ANEXO TECNICO</v>
      </c>
    </row>
    <row r="825" spans="1:8">
      <c r="A825" s="60">
        <f ca="1">IFERROR(__xludf.DUMMYFUNCTION("""COMPUTED_VALUE"""),732)</f>
        <v>732</v>
      </c>
      <c r="B825" s="61" t="str">
        <f ca="1">IFERROR(__xludf.DUMMYFUNCTION("""COMPUTED_VALUE"""),"NO PERECEDERO")</f>
        <v>NO PERECEDERO</v>
      </c>
      <c r="C825" s="62" t="str">
        <f ca="1">IFERROR(__xludf.DUMMYFUNCTION("""COMPUTED_VALUE"""),"GRUPO 12")</f>
        <v>GRUPO 12</v>
      </c>
      <c r="D825" s="61" t="str">
        <f ca="1">IFERROR(__xludf.DUMMYFUNCTION("""COMPUTED_VALUE"""),"INSUMOS PAPELERIA")</f>
        <v>INSUMOS PAPELERIA</v>
      </c>
      <c r="E825" s="61" t="str">
        <f ca="1">IFERROR(__xludf.DUMMYFUNCTION("""COMPUTED_VALUE"""),"BANDERITA TIPO FLECHA COLORES X100")</f>
        <v>BANDERITA TIPO FLECHA COLORES X100</v>
      </c>
      <c r="F825" s="60" t="str">
        <f ca="1">IFERROR(__xludf.DUMMYFUNCTION("""COMPUTED_VALUE"""),"PAQUETE")</f>
        <v>PAQUETE</v>
      </c>
      <c r="G825" s="64">
        <f ca="1">IFERROR(__xludf.DUMMYFUNCTION("""COMPUTED_VALUE"""),5527)</f>
        <v>5527</v>
      </c>
      <c r="H825" s="40" t="str">
        <f ca="1">IFERROR(__xludf.DUMMYFUNCTION("""COMPUTED_VALUE"""),"ANEXO TECNICO")</f>
        <v>ANEXO TECNICO</v>
      </c>
    </row>
    <row r="826" spans="1:8">
      <c r="A826" s="60">
        <f ca="1">IFERROR(__xludf.DUMMYFUNCTION("""COMPUTED_VALUE"""),733)</f>
        <v>733</v>
      </c>
      <c r="B826" s="61" t="str">
        <f ca="1">IFERROR(__xludf.DUMMYFUNCTION("""COMPUTED_VALUE"""),"NO PERECEDERO")</f>
        <v>NO PERECEDERO</v>
      </c>
      <c r="C826" s="62" t="str">
        <f ca="1">IFERROR(__xludf.DUMMYFUNCTION("""COMPUTED_VALUE"""),"GRUPO 12")</f>
        <v>GRUPO 12</v>
      </c>
      <c r="D826" s="61" t="str">
        <f ca="1">IFERROR(__xludf.DUMMYFUNCTION("""COMPUTED_VALUE"""),"INSUMOS PAPELERIA")</f>
        <v>INSUMOS PAPELERIA</v>
      </c>
      <c r="E826" s="61" t="str">
        <f ca="1">IFERROR(__xludf.DUMMYFUNCTION("""COMPUTED_VALUE"""),"BISTURÍ GRANDE 18 MM")</f>
        <v>BISTURÍ GRANDE 18 MM</v>
      </c>
      <c r="F826" s="60" t="str">
        <f ca="1">IFERROR(__xludf.DUMMYFUNCTION("""COMPUTED_VALUE"""),"UNIDAD")</f>
        <v>UNIDAD</v>
      </c>
      <c r="G826" s="64">
        <f ca="1">IFERROR(__xludf.DUMMYFUNCTION("""COMPUTED_VALUE"""),4863)</f>
        <v>4863</v>
      </c>
      <c r="H826" s="40" t="str">
        <f ca="1">IFERROR(__xludf.DUMMYFUNCTION("""COMPUTED_VALUE"""),"ANEXO TECNICO")</f>
        <v>ANEXO TECNICO</v>
      </c>
    </row>
    <row r="827" spans="1:8">
      <c r="A827" s="60">
        <f ca="1">IFERROR(__xludf.DUMMYFUNCTION("""COMPUTED_VALUE"""),734)</f>
        <v>734</v>
      </c>
      <c r="B827" s="61" t="str">
        <f ca="1">IFERROR(__xludf.DUMMYFUNCTION("""COMPUTED_VALUE"""),"NO PERECEDERO")</f>
        <v>NO PERECEDERO</v>
      </c>
      <c r="C827" s="62" t="str">
        <f ca="1">IFERROR(__xludf.DUMMYFUNCTION("""COMPUTED_VALUE"""),"GRUPO 12")</f>
        <v>GRUPO 12</v>
      </c>
      <c r="D827" s="61" t="str">
        <f ca="1">IFERROR(__xludf.DUMMYFUNCTION("""COMPUTED_VALUE"""),"INSUMOS PAPELERIA")</f>
        <v>INSUMOS PAPELERIA</v>
      </c>
      <c r="E827" s="61" t="str">
        <f ca="1">IFERROR(__xludf.DUMMYFUNCTION("""COMPUTED_VALUE"""),"BORRADOR DE TABLERO")</f>
        <v>BORRADOR DE TABLERO</v>
      </c>
      <c r="F827" s="60" t="str">
        <f ca="1">IFERROR(__xludf.DUMMYFUNCTION("""COMPUTED_VALUE"""),"UNIDAD")</f>
        <v>UNIDAD</v>
      </c>
      <c r="G827" s="64">
        <f ca="1">IFERROR(__xludf.DUMMYFUNCTION("""COMPUTED_VALUE"""),5889)</f>
        <v>5889</v>
      </c>
      <c r="H827" s="40" t="str">
        <f ca="1">IFERROR(__xludf.DUMMYFUNCTION("""COMPUTED_VALUE"""),"ANEXO TECNICO")</f>
        <v>ANEXO TECNICO</v>
      </c>
    </row>
    <row r="828" spans="1:8">
      <c r="A828" s="60">
        <f ca="1">IFERROR(__xludf.DUMMYFUNCTION("""COMPUTED_VALUE"""),735)</f>
        <v>735</v>
      </c>
      <c r="B828" s="61" t="str">
        <f ca="1">IFERROR(__xludf.DUMMYFUNCTION("""COMPUTED_VALUE"""),"NO PERECEDERO")</f>
        <v>NO PERECEDERO</v>
      </c>
      <c r="C828" s="62" t="str">
        <f ca="1">IFERROR(__xludf.DUMMYFUNCTION("""COMPUTED_VALUE"""),"GRUPO 12")</f>
        <v>GRUPO 12</v>
      </c>
      <c r="D828" s="61" t="str">
        <f ca="1">IFERROR(__xludf.DUMMYFUNCTION("""COMPUTED_VALUE"""),"INSUMOS PAPELERIA")</f>
        <v>INSUMOS PAPELERIA</v>
      </c>
      <c r="E828" s="61" t="str">
        <f ca="1">IFERROR(__xludf.DUMMYFUNCTION("""COMPUTED_VALUE"""),"BORRADOR DE TINTA E 250")</f>
        <v>BORRADOR DE TINTA E 250</v>
      </c>
      <c r="F828" s="60" t="str">
        <f ca="1">IFERROR(__xludf.DUMMYFUNCTION("""COMPUTED_VALUE"""),"UNIDAD")</f>
        <v>UNIDAD</v>
      </c>
      <c r="G828" s="64">
        <f ca="1">IFERROR(__xludf.DUMMYFUNCTION("""COMPUTED_VALUE"""),2099)</f>
        <v>2099</v>
      </c>
      <c r="H828" s="40" t="str">
        <f ca="1">IFERROR(__xludf.DUMMYFUNCTION("""COMPUTED_VALUE"""),"ANEXO TECNICO")</f>
        <v>ANEXO TECNICO</v>
      </c>
    </row>
    <row r="829" spans="1:8">
      <c r="A829" s="60">
        <f ca="1">IFERROR(__xludf.DUMMYFUNCTION("""COMPUTED_VALUE"""),736)</f>
        <v>736</v>
      </c>
      <c r="B829" s="61" t="str">
        <f ca="1">IFERROR(__xludf.DUMMYFUNCTION("""COMPUTED_VALUE"""),"NO PERECEDERO")</f>
        <v>NO PERECEDERO</v>
      </c>
      <c r="C829" s="62" t="str">
        <f ca="1">IFERROR(__xludf.DUMMYFUNCTION("""COMPUTED_VALUE"""),"GRUPO 12")</f>
        <v>GRUPO 12</v>
      </c>
      <c r="D829" s="61" t="str">
        <f ca="1">IFERROR(__xludf.DUMMYFUNCTION("""COMPUTED_VALUE"""),"INSUMOS PAPELERIA")</f>
        <v>INSUMOS PAPELERIA</v>
      </c>
      <c r="E829" s="61" t="str">
        <f ca="1">IFERROR(__xludf.DUMMYFUNCTION("""COMPUTED_VALUE"""),"BORRADOR NATA PZ 20")</f>
        <v>BORRADOR NATA PZ 20</v>
      </c>
      <c r="F829" s="60" t="str">
        <f ca="1">IFERROR(__xludf.DUMMYFUNCTION("""COMPUTED_VALUE"""),"UNIDAD")</f>
        <v>UNIDAD</v>
      </c>
      <c r="G829" s="64">
        <f ca="1">IFERROR(__xludf.DUMMYFUNCTION("""COMPUTED_VALUE"""),1490)</f>
        <v>1490</v>
      </c>
      <c r="H829" s="40" t="str">
        <f ca="1">IFERROR(__xludf.DUMMYFUNCTION("""COMPUTED_VALUE"""),"ANEXO TECNICO")</f>
        <v>ANEXO TECNICO</v>
      </c>
    </row>
    <row r="830" spans="1:8">
      <c r="A830" s="60">
        <f ca="1">IFERROR(__xludf.DUMMYFUNCTION("""COMPUTED_VALUE"""),737)</f>
        <v>737</v>
      </c>
      <c r="B830" s="61" t="str">
        <f ca="1">IFERROR(__xludf.DUMMYFUNCTION("""COMPUTED_VALUE"""),"NO PERECEDERO")</f>
        <v>NO PERECEDERO</v>
      </c>
      <c r="C830" s="62" t="str">
        <f ca="1">IFERROR(__xludf.DUMMYFUNCTION("""COMPUTED_VALUE"""),"GRUPO 12")</f>
        <v>GRUPO 12</v>
      </c>
      <c r="D830" s="61" t="str">
        <f ca="1">IFERROR(__xludf.DUMMYFUNCTION("""COMPUTED_VALUE"""),"INSUMOS PAPELERIA")</f>
        <v>INSUMOS PAPELERIA</v>
      </c>
      <c r="E830" s="61" t="str">
        <f ca="1">IFERROR(__xludf.DUMMYFUNCTION("""COMPUTED_VALUE"""),"CAJAS DE CARTÓN KRAFT CORRUGADO DE PARED SENCILLA - REF X200 DIMENSIONES INTERNAS: ANCHO: 20CM.X ALTO 25 CM. X LARGO 39. CM. DIMENSIONES EXTERNAS: ANCHO: 21CM.X ALTO 26,5 CM. X LARGO 40.CM")</f>
        <v>CAJAS DE CARTÓN KRAFT CORRUGADO DE PARED SENCILLA - REF X200 DIMENSIONES INTERNAS: ANCHO: 20CM.X ALTO 25 CM. X LARGO 39. CM. DIMENSIONES EXTERNAS: ANCHO: 21CM.X ALTO 26,5 CM. X LARGO 40.CM</v>
      </c>
      <c r="F830" s="60" t="str">
        <f ca="1">IFERROR(__xludf.DUMMYFUNCTION("""COMPUTED_VALUE"""),"UNIDAD")</f>
        <v>UNIDAD</v>
      </c>
      <c r="G830" s="64">
        <f ca="1">IFERROR(__xludf.DUMMYFUNCTION("""COMPUTED_VALUE"""),5760)</f>
        <v>5760</v>
      </c>
      <c r="H830" s="40" t="str">
        <f ca="1">IFERROR(__xludf.DUMMYFUNCTION("""COMPUTED_VALUE"""),"ANEXO TECNICO")</f>
        <v>ANEXO TECNICO</v>
      </c>
    </row>
    <row r="831" spans="1:8">
      <c r="A831" s="60">
        <f ca="1">IFERROR(__xludf.DUMMYFUNCTION("""COMPUTED_VALUE"""),738)</f>
        <v>738</v>
      </c>
      <c r="B831" s="61" t="str">
        <f ca="1">IFERROR(__xludf.DUMMYFUNCTION("""COMPUTED_VALUE"""),"NO PERECEDERO")</f>
        <v>NO PERECEDERO</v>
      </c>
      <c r="C831" s="62" t="str">
        <f ca="1">IFERROR(__xludf.DUMMYFUNCTION("""COMPUTED_VALUE"""),"GRUPO 12")</f>
        <v>GRUPO 12</v>
      </c>
      <c r="D831" s="61" t="str">
        <f ca="1">IFERROR(__xludf.DUMMYFUNCTION("""COMPUTED_VALUE"""),"INSUMOS PAPELERIA")</f>
        <v>INSUMOS PAPELERIA</v>
      </c>
      <c r="E831" s="61" t="str">
        <f ca="1">IFERROR(__xludf.DUMMYFUNCTION("""COMPUTED_VALUE"""),"CARGADOR DE PILAS AA - AAA")</f>
        <v>CARGADOR DE PILAS AA - AAA</v>
      </c>
      <c r="F831" s="60" t="str">
        <f ca="1">IFERROR(__xludf.DUMMYFUNCTION("""COMPUTED_VALUE"""),"UNIDAD")</f>
        <v>UNIDAD</v>
      </c>
      <c r="G831" s="64">
        <f ca="1">IFERROR(__xludf.DUMMYFUNCTION("""COMPUTED_VALUE"""),49012)</f>
        <v>49012</v>
      </c>
      <c r="H831" s="40" t="str">
        <f ca="1">IFERROR(__xludf.DUMMYFUNCTION("""COMPUTED_VALUE"""),"ANEXO TECNICO")</f>
        <v>ANEXO TECNICO</v>
      </c>
    </row>
    <row r="832" spans="1:8">
      <c r="A832" s="60">
        <f ca="1">IFERROR(__xludf.DUMMYFUNCTION("""COMPUTED_VALUE"""),739)</f>
        <v>739</v>
      </c>
      <c r="B832" s="61" t="str">
        <f ca="1">IFERROR(__xludf.DUMMYFUNCTION("""COMPUTED_VALUE"""),"NO PERECEDERO")</f>
        <v>NO PERECEDERO</v>
      </c>
      <c r="C832" s="62" t="str">
        <f ca="1">IFERROR(__xludf.DUMMYFUNCTION("""COMPUTED_VALUE"""),"GRUPO 12")</f>
        <v>GRUPO 12</v>
      </c>
      <c r="D832" s="61" t="str">
        <f ca="1">IFERROR(__xludf.DUMMYFUNCTION("""COMPUTED_VALUE"""),"INSUMOS PAPELERIA")</f>
        <v>INSUMOS PAPELERIA</v>
      </c>
      <c r="E832" s="61" t="str">
        <f ca="1">IFERROR(__xludf.DUMMYFUNCTION("""COMPUTED_VALUE"""),"CARPETA DE CARTÓN PARA ARCHIVO TAMAÑO OFICIO")</f>
        <v>CARPETA DE CARTÓN PARA ARCHIVO TAMAÑO OFICIO</v>
      </c>
      <c r="F832" s="60" t="str">
        <f ca="1">IFERROR(__xludf.DUMMYFUNCTION("""COMPUTED_VALUE"""),"UNIDAD")</f>
        <v>UNIDAD</v>
      </c>
      <c r="G832" s="64">
        <f ca="1">IFERROR(__xludf.DUMMYFUNCTION("""COMPUTED_VALUE"""),1093)</f>
        <v>1093</v>
      </c>
      <c r="H832" s="40" t="str">
        <f ca="1">IFERROR(__xludf.DUMMYFUNCTION("""COMPUTED_VALUE"""),"ANEXO TECNICO")</f>
        <v>ANEXO TECNICO</v>
      </c>
    </row>
    <row r="833" spans="1:8">
      <c r="A833" s="60">
        <f ca="1">IFERROR(__xludf.DUMMYFUNCTION("""COMPUTED_VALUE"""),740)</f>
        <v>740</v>
      </c>
      <c r="B833" s="61" t="str">
        <f ca="1">IFERROR(__xludf.DUMMYFUNCTION("""COMPUTED_VALUE"""),"NO PERECEDERO")</f>
        <v>NO PERECEDERO</v>
      </c>
      <c r="C833" s="62" t="str">
        <f ca="1">IFERROR(__xludf.DUMMYFUNCTION("""COMPUTED_VALUE"""),"GRUPO 12")</f>
        <v>GRUPO 12</v>
      </c>
      <c r="D833" s="61" t="str">
        <f ca="1">IFERROR(__xludf.DUMMYFUNCTION("""COMPUTED_VALUE"""),"INSUMOS PAPELERIA")</f>
        <v>INSUMOS PAPELERIA</v>
      </c>
      <c r="E833" s="61" t="str">
        <f ca="1">IFERROR(__xludf.DUMMYFUNCTION("""COMPUTED_VALUE"""),"CINTA MÁGICA 12 X 33")</f>
        <v>CINTA MÁGICA 12 X 33</v>
      </c>
      <c r="F833" s="60" t="str">
        <f ca="1">IFERROR(__xludf.DUMMYFUNCTION("""COMPUTED_VALUE"""),"UNIDAD")</f>
        <v>UNIDAD</v>
      </c>
      <c r="G833" s="64">
        <f ca="1">IFERROR(__xludf.DUMMYFUNCTION("""COMPUTED_VALUE"""),10754)</f>
        <v>10754</v>
      </c>
      <c r="H833" s="40" t="str">
        <f ca="1">IFERROR(__xludf.DUMMYFUNCTION("""COMPUTED_VALUE"""),"ANEXO TECNICO")</f>
        <v>ANEXO TECNICO</v>
      </c>
    </row>
    <row r="834" spans="1:8">
      <c r="A834" s="60">
        <f ca="1">IFERROR(__xludf.DUMMYFUNCTION("""COMPUTED_VALUE"""),741)</f>
        <v>741</v>
      </c>
      <c r="B834" s="61" t="str">
        <f ca="1">IFERROR(__xludf.DUMMYFUNCTION("""COMPUTED_VALUE"""),"NO PERECEDERO")</f>
        <v>NO PERECEDERO</v>
      </c>
      <c r="C834" s="62" t="str">
        <f ca="1">IFERROR(__xludf.DUMMYFUNCTION("""COMPUTED_VALUE"""),"GRUPO 12")</f>
        <v>GRUPO 12</v>
      </c>
      <c r="D834" s="61" t="str">
        <f ca="1">IFERROR(__xludf.DUMMYFUNCTION("""COMPUTED_VALUE"""),"INSUMOS PAPELERIA")</f>
        <v>INSUMOS PAPELERIA</v>
      </c>
      <c r="E834" s="61" t="str">
        <f ca="1">IFERROR(__xludf.DUMMYFUNCTION("""COMPUTED_VALUE"""),"CINTA PARA ENMASCARAR 12 MM X 40 MTS")</f>
        <v>CINTA PARA ENMASCARAR 12 MM X 40 MTS</v>
      </c>
      <c r="F834" s="60" t="str">
        <f ca="1">IFERROR(__xludf.DUMMYFUNCTION("""COMPUTED_VALUE"""),"UNIDAD")</f>
        <v>UNIDAD</v>
      </c>
      <c r="G834" s="64">
        <f ca="1">IFERROR(__xludf.DUMMYFUNCTION("""COMPUTED_VALUE"""),5829)</f>
        <v>5829</v>
      </c>
      <c r="H834" s="40" t="str">
        <f ca="1">IFERROR(__xludf.DUMMYFUNCTION("""COMPUTED_VALUE"""),"ANEXO TECNICO")</f>
        <v>ANEXO TECNICO</v>
      </c>
    </row>
    <row r="835" spans="1:8">
      <c r="A835" s="60">
        <f ca="1">IFERROR(__xludf.DUMMYFUNCTION("""COMPUTED_VALUE"""),742)</f>
        <v>742</v>
      </c>
      <c r="B835" s="61" t="str">
        <f ca="1">IFERROR(__xludf.DUMMYFUNCTION("""COMPUTED_VALUE"""),"NO PERECEDERO")</f>
        <v>NO PERECEDERO</v>
      </c>
      <c r="C835" s="62" t="str">
        <f ca="1">IFERROR(__xludf.DUMMYFUNCTION("""COMPUTED_VALUE"""),"GRUPO 12")</f>
        <v>GRUPO 12</v>
      </c>
      <c r="D835" s="61" t="str">
        <f ca="1">IFERROR(__xludf.DUMMYFUNCTION("""COMPUTED_VALUE"""),"INSUMOS PAPELERIA")</f>
        <v>INSUMOS PAPELERIA</v>
      </c>
      <c r="E835" s="61" t="str">
        <f ca="1">IFERROR(__xludf.DUMMYFUNCTION("""COMPUTED_VALUE"""),"CINTA PARA ENMASCARAR 24 MM X 40 MTS")</f>
        <v>CINTA PARA ENMASCARAR 24 MM X 40 MTS</v>
      </c>
      <c r="F835" s="60" t="str">
        <f ca="1">IFERROR(__xludf.DUMMYFUNCTION("""COMPUTED_VALUE"""),"UNIDAD")</f>
        <v>UNIDAD</v>
      </c>
      <c r="G835" s="64">
        <f ca="1">IFERROR(__xludf.DUMMYFUNCTION("""COMPUTED_VALUE"""),7107)</f>
        <v>7107</v>
      </c>
      <c r="H835" s="40" t="str">
        <f ca="1">IFERROR(__xludf.DUMMYFUNCTION("""COMPUTED_VALUE"""),"ANEXO TECNICO")</f>
        <v>ANEXO TECNICO</v>
      </c>
    </row>
    <row r="836" spans="1:8">
      <c r="A836" s="60">
        <f ca="1">IFERROR(__xludf.DUMMYFUNCTION("""COMPUTED_VALUE"""),743)</f>
        <v>743</v>
      </c>
      <c r="B836" s="61" t="str">
        <f ca="1">IFERROR(__xludf.DUMMYFUNCTION("""COMPUTED_VALUE"""),"NO PERECEDERO")</f>
        <v>NO PERECEDERO</v>
      </c>
      <c r="C836" s="62" t="str">
        <f ca="1">IFERROR(__xludf.DUMMYFUNCTION("""COMPUTED_VALUE"""),"GRUPO 12")</f>
        <v>GRUPO 12</v>
      </c>
      <c r="D836" s="61" t="str">
        <f ca="1">IFERROR(__xludf.DUMMYFUNCTION("""COMPUTED_VALUE"""),"INSUMOS PAPELERIA")</f>
        <v>INSUMOS PAPELERIA</v>
      </c>
      <c r="E836" s="61" t="str">
        <f ca="1">IFERROR(__xludf.DUMMYFUNCTION("""COMPUTED_VALUE"""),"CINTA PARA ENMASCARAR 48 MM X 40 MTS")</f>
        <v>CINTA PARA ENMASCARAR 48 MM X 40 MTS</v>
      </c>
      <c r="F836" s="60" t="str">
        <f ca="1">IFERROR(__xludf.DUMMYFUNCTION("""COMPUTED_VALUE"""),"UNIDAD")</f>
        <v>UNIDAD</v>
      </c>
      <c r="G836" s="64">
        <f ca="1">IFERROR(__xludf.DUMMYFUNCTION("""COMPUTED_VALUE"""),12478)</f>
        <v>12478</v>
      </c>
      <c r="H836" s="40" t="str">
        <f ca="1">IFERROR(__xludf.DUMMYFUNCTION("""COMPUTED_VALUE"""),"ANEXO TECNICO")</f>
        <v>ANEXO TECNICO</v>
      </c>
    </row>
    <row r="837" spans="1:8">
      <c r="A837" s="60">
        <f ca="1">IFERROR(__xludf.DUMMYFUNCTION("""COMPUTED_VALUE"""),744)</f>
        <v>744</v>
      </c>
      <c r="B837" s="61" t="str">
        <f ca="1">IFERROR(__xludf.DUMMYFUNCTION("""COMPUTED_VALUE"""),"NO PERECEDERO")</f>
        <v>NO PERECEDERO</v>
      </c>
      <c r="C837" s="62" t="str">
        <f ca="1">IFERROR(__xludf.DUMMYFUNCTION("""COMPUTED_VALUE"""),"GRUPO 12")</f>
        <v>GRUPO 12</v>
      </c>
      <c r="D837" s="61" t="str">
        <f ca="1">IFERROR(__xludf.DUMMYFUNCTION("""COMPUTED_VALUE"""),"INSUMOS PAPELERIA")</f>
        <v>INSUMOS PAPELERIA</v>
      </c>
      <c r="E837" s="61" t="str">
        <f ca="1">IFERROR(__xludf.DUMMYFUNCTION("""COMPUTED_VALUE"""),"CINTA TRANSPARENTE 12 MM X 40 MTS")</f>
        <v>CINTA TRANSPARENTE 12 MM X 40 MTS</v>
      </c>
      <c r="F837" s="60" t="str">
        <f ca="1">IFERROR(__xludf.DUMMYFUNCTION("""COMPUTED_VALUE"""),"UNIDAD")</f>
        <v>UNIDAD</v>
      </c>
      <c r="G837" s="64">
        <f ca="1">IFERROR(__xludf.DUMMYFUNCTION("""COMPUTED_VALUE"""),12223)</f>
        <v>12223</v>
      </c>
      <c r="H837" s="40" t="str">
        <f ca="1">IFERROR(__xludf.DUMMYFUNCTION("""COMPUTED_VALUE"""),"ANEXO TECNICO")</f>
        <v>ANEXO TECNICO</v>
      </c>
    </row>
    <row r="838" spans="1:8">
      <c r="A838" s="60">
        <f ca="1">IFERROR(__xludf.DUMMYFUNCTION("""COMPUTED_VALUE"""),745)</f>
        <v>745</v>
      </c>
      <c r="B838" s="61" t="str">
        <f ca="1">IFERROR(__xludf.DUMMYFUNCTION("""COMPUTED_VALUE"""),"NO PERECEDERO")</f>
        <v>NO PERECEDERO</v>
      </c>
      <c r="C838" s="62" t="str">
        <f ca="1">IFERROR(__xludf.DUMMYFUNCTION("""COMPUTED_VALUE"""),"GRUPO 12")</f>
        <v>GRUPO 12</v>
      </c>
      <c r="D838" s="61" t="str">
        <f ca="1">IFERROR(__xludf.DUMMYFUNCTION("""COMPUTED_VALUE"""),"INSUMOS PAPELERIA")</f>
        <v>INSUMOS PAPELERIA</v>
      </c>
      <c r="E838" s="61" t="str">
        <f ca="1">IFERROR(__xludf.DUMMYFUNCTION("""COMPUTED_VALUE"""),"CINTA TRANSPARENTE EMPAQUE 48 MM*100 MTS")</f>
        <v>CINTA TRANSPARENTE EMPAQUE 48 MM*100 MTS</v>
      </c>
      <c r="F838" s="60" t="str">
        <f ca="1">IFERROR(__xludf.DUMMYFUNCTION("""COMPUTED_VALUE"""),"UNIDAD")</f>
        <v>UNIDAD</v>
      </c>
      <c r="G838" s="64">
        <f ca="1">IFERROR(__xludf.DUMMYFUNCTION("""COMPUTED_VALUE"""),18581)</f>
        <v>18581</v>
      </c>
      <c r="H838" s="40" t="str">
        <f ca="1">IFERROR(__xludf.DUMMYFUNCTION("""COMPUTED_VALUE"""),"ANEXO TECNICO")</f>
        <v>ANEXO TECNICO</v>
      </c>
    </row>
    <row r="839" spans="1:8">
      <c r="A839" s="60">
        <f ca="1">IFERROR(__xludf.DUMMYFUNCTION("""COMPUTED_VALUE"""),746)</f>
        <v>746</v>
      </c>
      <c r="B839" s="61" t="str">
        <f ca="1">IFERROR(__xludf.DUMMYFUNCTION("""COMPUTED_VALUE"""),"NO PERECEDERO")</f>
        <v>NO PERECEDERO</v>
      </c>
      <c r="C839" s="62" t="str">
        <f ca="1">IFERROR(__xludf.DUMMYFUNCTION("""COMPUTED_VALUE"""),"GRUPO 12")</f>
        <v>GRUPO 12</v>
      </c>
      <c r="D839" s="61" t="str">
        <f ca="1">IFERROR(__xludf.DUMMYFUNCTION("""COMPUTED_VALUE"""),"INSUMOS PAPELERIA")</f>
        <v>INSUMOS PAPELERIA</v>
      </c>
      <c r="E839" s="61" t="str">
        <f ca="1">IFERROR(__xludf.DUMMYFUNCTION("""COMPUTED_VALUE"""),"CLIP ESTÁNDAR PEQUEÑO X 100 UNIDADES")</f>
        <v>CLIP ESTÁNDAR PEQUEÑO X 100 UNIDADES</v>
      </c>
      <c r="F839" s="60" t="str">
        <f ca="1">IFERROR(__xludf.DUMMYFUNCTION("""COMPUTED_VALUE"""),"CAJA")</f>
        <v>CAJA</v>
      </c>
      <c r="G839" s="64">
        <f ca="1">IFERROR(__xludf.DUMMYFUNCTION("""COMPUTED_VALUE"""),1230)</f>
        <v>1230</v>
      </c>
      <c r="H839" s="40" t="str">
        <f ca="1">IFERROR(__xludf.DUMMYFUNCTION("""COMPUTED_VALUE"""),"ANEXO TECNICO")</f>
        <v>ANEXO TECNICO</v>
      </c>
    </row>
    <row r="840" spans="1:8">
      <c r="A840" s="60">
        <f ca="1">IFERROR(__xludf.DUMMYFUNCTION("""COMPUTED_VALUE"""),747)</f>
        <v>747</v>
      </c>
      <c r="B840" s="61" t="str">
        <f ca="1">IFERROR(__xludf.DUMMYFUNCTION("""COMPUTED_VALUE"""),"NO PERECEDERO")</f>
        <v>NO PERECEDERO</v>
      </c>
      <c r="C840" s="62" t="str">
        <f ca="1">IFERROR(__xludf.DUMMYFUNCTION("""COMPUTED_VALUE"""),"GRUPO 12")</f>
        <v>GRUPO 12</v>
      </c>
      <c r="D840" s="61" t="str">
        <f ca="1">IFERROR(__xludf.DUMMYFUNCTION("""COMPUTED_VALUE"""),"INSUMOS PAPELERIA")</f>
        <v>INSUMOS PAPELERIA</v>
      </c>
      <c r="E840" s="61" t="str">
        <f ca="1">IFERROR(__xludf.DUMMYFUNCTION("""COMPUTED_VALUE"""),"CORRECTORES EN LÁPIZ LIQUIDO")</f>
        <v>CORRECTORES EN LÁPIZ LIQUIDO</v>
      </c>
      <c r="F840" s="60" t="str">
        <f ca="1">IFERROR(__xludf.DUMMYFUNCTION("""COMPUTED_VALUE"""),"UNIDAD")</f>
        <v>UNIDAD</v>
      </c>
      <c r="G840" s="64">
        <f ca="1">IFERROR(__xludf.DUMMYFUNCTION("""COMPUTED_VALUE"""),5254)</f>
        <v>5254</v>
      </c>
      <c r="H840" s="40" t="str">
        <f ca="1">IFERROR(__xludf.DUMMYFUNCTION("""COMPUTED_VALUE"""),"ANEXO TECNICO")</f>
        <v>ANEXO TECNICO</v>
      </c>
    </row>
    <row r="841" spans="1:8">
      <c r="A841" s="60">
        <f ca="1">IFERROR(__xludf.DUMMYFUNCTION("""COMPUTED_VALUE"""),748)</f>
        <v>748</v>
      </c>
      <c r="B841" s="61" t="str">
        <f ca="1">IFERROR(__xludf.DUMMYFUNCTION("""COMPUTED_VALUE"""),"NO PERECEDERO")</f>
        <v>NO PERECEDERO</v>
      </c>
      <c r="C841" s="62" t="str">
        <f ca="1">IFERROR(__xludf.DUMMYFUNCTION("""COMPUTED_VALUE"""),"GRUPO 12")</f>
        <v>GRUPO 12</v>
      </c>
      <c r="D841" s="61" t="str">
        <f ca="1">IFERROR(__xludf.DUMMYFUNCTION("""COMPUTED_VALUE"""),"INSUMOS PAPELERIA")</f>
        <v>INSUMOS PAPELERIA</v>
      </c>
      <c r="E841" s="61" t="str">
        <f ca="1">IFERROR(__xludf.DUMMYFUNCTION("""COMPUTED_VALUE"""),"COSEDORA METÁLICA OFICINA 20 HOJAS")</f>
        <v>COSEDORA METÁLICA OFICINA 20 HOJAS</v>
      </c>
      <c r="F841" s="60" t="str">
        <f ca="1">IFERROR(__xludf.DUMMYFUNCTION("""COMPUTED_VALUE"""),"UNIDAD")</f>
        <v>UNIDAD</v>
      </c>
      <c r="G841" s="64">
        <f ca="1">IFERROR(__xludf.DUMMYFUNCTION("""COMPUTED_VALUE"""),17247)</f>
        <v>17247</v>
      </c>
      <c r="H841" s="40" t="str">
        <f ca="1">IFERROR(__xludf.DUMMYFUNCTION("""COMPUTED_VALUE"""),"ANEXO TECNICO")</f>
        <v>ANEXO TECNICO</v>
      </c>
    </row>
    <row r="842" spans="1:8">
      <c r="A842" s="60">
        <f ca="1">IFERROR(__xludf.DUMMYFUNCTION("""COMPUTED_VALUE"""),749)</f>
        <v>749</v>
      </c>
      <c r="B842" s="61" t="str">
        <f ca="1">IFERROR(__xludf.DUMMYFUNCTION("""COMPUTED_VALUE"""),"NO PERECEDERO")</f>
        <v>NO PERECEDERO</v>
      </c>
      <c r="C842" s="62" t="str">
        <f ca="1">IFERROR(__xludf.DUMMYFUNCTION("""COMPUTED_VALUE"""),"GRUPO 12")</f>
        <v>GRUPO 12</v>
      </c>
      <c r="D842" s="61" t="str">
        <f ca="1">IFERROR(__xludf.DUMMYFUNCTION("""COMPUTED_VALUE"""),"INSUMOS PAPELERIA")</f>
        <v>INSUMOS PAPELERIA</v>
      </c>
      <c r="E842" s="61" t="str">
        <f ca="1">IFERROR(__xludf.DUMMYFUNCTION("""COMPUTED_VALUE"""),"COSEDORA SEMIINDUSTRIAL 60 HOJAS")</f>
        <v>COSEDORA SEMIINDUSTRIAL 60 HOJAS</v>
      </c>
      <c r="F842" s="60" t="str">
        <f ca="1">IFERROR(__xludf.DUMMYFUNCTION("""COMPUTED_VALUE"""),"UNIDAD")</f>
        <v>UNIDAD</v>
      </c>
      <c r="G842" s="64">
        <f ca="1">IFERROR(__xludf.DUMMYFUNCTION("""COMPUTED_VALUE"""),98057)</f>
        <v>98057</v>
      </c>
      <c r="H842" s="40" t="str">
        <f ca="1">IFERROR(__xludf.DUMMYFUNCTION("""COMPUTED_VALUE"""),"ANEXO TECNICO")</f>
        <v>ANEXO TECNICO</v>
      </c>
    </row>
    <row r="843" spans="1:8">
      <c r="A843" s="60">
        <f ca="1">IFERROR(__xludf.DUMMYFUNCTION("""COMPUTED_VALUE"""),750)</f>
        <v>750</v>
      </c>
      <c r="B843" s="61" t="str">
        <f ca="1">IFERROR(__xludf.DUMMYFUNCTION("""COMPUTED_VALUE"""),"NO PERECEDERO")</f>
        <v>NO PERECEDERO</v>
      </c>
      <c r="C843" s="62" t="str">
        <f ca="1">IFERROR(__xludf.DUMMYFUNCTION("""COMPUTED_VALUE"""),"GRUPO 12")</f>
        <v>GRUPO 12</v>
      </c>
      <c r="D843" s="61" t="str">
        <f ca="1">IFERROR(__xludf.DUMMYFUNCTION("""COMPUTED_VALUE"""),"INSUMOS PAPELERIA")</f>
        <v>INSUMOS PAPELERIA</v>
      </c>
      <c r="E843" s="61" t="str">
        <f ca="1">IFERROR(__xludf.DUMMYFUNCTION("""COMPUTED_VALUE"""),"ESFEROS DESECHABLES COLOR NEGRO")</f>
        <v>ESFEROS DESECHABLES COLOR NEGRO</v>
      </c>
      <c r="F843" s="60" t="str">
        <f ca="1">IFERROR(__xludf.DUMMYFUNCTION("""COMPUTED_VALUE"""),"UNIDAD")</f>
        <v>UNIDAD</v>
      </c>
      <c r="G843" s="64">
        <f ca="1">IFERROR(__xludf.DUMMYFUNCTION("""COMPUTED_VALUE"""),1441)</f>
        <v>1441</v>
      </c>
      <c r="H843" s="40" t="str">
        <f ca="1">IFERROR(__xludf.DUMMYFUNCTION("""COMPUTED_VALUE"""),"ANEXO TECNICO")</f>
        <v>ANEXO TECNICO</v>
      </c>
    </row>
    <row r="844" spans="1:8">
      <c r="A844" s="60">
        <f ca="1">IFERROR(__xludf.DUMMYFUNCTION("""COMPUTED_VALUE"""),751)</f>
        <v>751</v>
      </c>
      <c r="B844" s="61" t="str">
        <f ca="1">IFERROR(__xludf.DUMMYFUNCTION("""COMPUTED_VALUE"""),"NO PERECEDERO")</f>
        <v>NO PERECEDERO</v>
      </c>
      <c r="C844" s="62" t="str">
        <f ca="1">IFERROR(__xludf.DUMMYFUNCTION("""COMPUTED_VALUE"""),"GRUPO 12")</f>
        <v>GRUPO 12</v>
      </c>
      <c r="D844" s="61" t="str">
        <f ca="1">IFERROR(__xludf.DUMMYFUNCTION("""COMPUTED_VALUE"""),"INSUMOS PAPELERIA")</f>
        <v>INSUMOS PAPELERIA</v>
      </c>
      <c r="E844" s="61" t="str">
        <f ca="1">IFERROR(__xludf.DUMMYFUNCTION("""COMPUTED_VALUE"""),"FOLDER CELUGIA TAMAÑO OFICIO")</f>
        <v>FOLDER CELUGIA TAMAÑO OFICIO</v>
      </c>
      <c r="F844" s="60" t="str">
        <f ca="1">IFERROR(__xludf.DUMMYFUNCTION("""COMPUTED_VALUE"""),"UNIDAD")</f>
        <v>UNIDAD</v>
      </c>
      <c r="G844" s="64">
        <f ca="1">IFERROR(__xludf.DUMMYFUNCTION("""COMPUTED_VALUE"""),843)</f>
        <v>843</v>
      </c>
      <c r="H844" s="40" t="str">
        <f ca="1">IFERROR(__xludf.DUMMYFUNCTION("""COMPUTED_VALUE"""),"ANEXO TECNICO")</f>
        <v>ANEXO TECNICO</v>
      </c>
    </row>
    <row r="845" spans="1:8">
      <c r="A845" s="60">
        <f ca="1">IFERROR(__xludf.DUMMYFUNCTION("""COMPUTED_VALUE"""),752)</f>
        <v>752</v>
      </c>
      <c r="B845" s="61" t="str">
        <f ca="1">IFERROR(__xludf.DUMMYFUNCTION("""COMPUTED_VALUE"""),"NO PERECEDERO")</f>
        <v>NO PERECEDERO</v>
      </c>
      <c r="C845" s="62" t="str">
        <f ca="1">IFERROR(__xludf.DUMMYFUNCTION("""COMPUTED_VALUE"""),"GRUPO 12")</f>
        <v>GRUPO 12</v>
      </c>
      <c r="D845" s="61" t="str">
        <f ca="1">IFERROR(__xludf.DUMMYFUNCTION("""COMPUTED_VALUE"""),"INSUMOS PAPELERIA")</f>
        <v>INSUMOS PAPELERIA</v>
      </c>
      <c r="E845" s="61" t="str">
        <f ca="1">IFERROR(__xludf.DUMMYFUNCTION("""COMPUTED_VALUE"""),"GANCHO CLIP METÁLICO MARIPOSA GIGANTE NO. 1 X 12")</f>
        <v>GANCHO CLIP METÁLICO MARIPOSA GIGANTE NO. 1 X 12</v>
      </c>
      <c r="F845" s="60" t="str">
        <f ca="1">IFERROR(__xludf.DUMMYFUNCTION("""COMPUTED_VALUE"""),"CAJA")</f>
        <v>CAJA</v>
      </c>
      <c r="G845" s="64">
        <f ca="1">IFERROR(__xludf.DUMMYFUNCTION("""COMPUTED_VALUE"""),4310)</f>
        <v>4310</v>
      </c>
      <c r="H845" s="40" t="str">
        <f ca="1">IFERROR(__xludf.DUMMYFUNCTION("""COMPUTED_VALUE"""),"ANEXO TECNICO")</f>
        <v>ANEXO TECNICO</v>
      </c>
    </row>
    <row r="846" spans="1:8">
      <c r="A846" s="60">
        <f ca="1">IFERROR(__xludf.DUMMYFUNCTION("""COMPUTED_VALUE"""),753)</f>
        <v>753</v>
      </c>
      <c r="B846" s="61" t="str">
        <f ca="1">IFERROR(__xludf.DUMMYFUNCTION("""COMPUTED_VALUE"""),"NO PERECEDERO")</f>
        <v>NO PERECEDERO</v>
      </c>
      <c r="C846" s="62" t="str">
        <f ca="1">IFERROR(__xludf.DUMMYFUNCTION("""COMPUTED_VALUE"""),"GRUPO 12")</f>
        <v>GRUPO 12</v>
      </c>
      <c r="D846" s="61" t="str">
        <f ca="1">IFERROR(__xludf.DUMMYFUNCTION("""COMPUTED_VALUE"""),"INSUMOS PAPELERIA")</f>
        <v>INSUMOS PAPELERIA</v>
      </c>
      <c r="E846" s="61" t="str">
        <f ca="1">IFERROR(__xludf.DUMMYFUNCTION("""COMPUTED_VALUE"""),"GANCHO COSEDORA IND. 23/17 X 1000")</f>
        <v>GANCHO COSEDORA IND. 23/17 X 1000</v>
      </c>
      <c r="F846" s="60" t="str">
        <f ca="1">IFERROR(__xludf.DUMMYFUNCTION("""COMPUTED_VALUE"""),"CAJA")</f>
        <v>CAJA</v>
      </c>
      <c r="G846" s="64">
        <f ca="1">IFERROR(__xludf.DUMMYFUNCTION("""COMPUTED_VALUE"""),4665)</f>
        <v>4665</v>
      </c>
      <c r="H846" s="40" t="str">
        <f ca="1">IFERROR(__xludf.DUMMYFUNCTION("""COMPUTED_VALUE"""),"ANEXO TECNICO")</f>
        <v>ANEXO TECNICO</v>
      </c>
    </row>
    <row r="847" spans="1:8">
      <c r="A847" s="60">
        <f ca="1">IFERROR(__xludf.DUMMYFUNCTION("""COMPUTED_VALUE"""),754)</f>
        <v>754</v>
      </c>
      <c r="B847" s="61" t="str">
        <f ca="1">IFERROR(__xludf.DUMMYFUNCTION("""COMPUTED_VALUE"""),"NO PERECEDERO")</f>
        <v>NO PERECEDERO</v>
      </c>
      <c r="C847" s="62" t="str">
        <f ca="1">IFERROR(__xludf.DUMMYFUNCTION("""COMPUTED_VALUE"""),"GRUPO 12")</f>
        <v>GRUPO 12</v>
      </c>
      <c r="D847" s="61" t="str">
        <f ca="1">IFERROR(__xludf.DUMMYFUNCTION("""COMPUTED_VALUE"""),"INSUMOS PAPELERIA")</f>
        <v>INSUMOS PAPELERIA</v>
      </c>
      <c r="E847" s="61" t="str">
        <f ca="1">IFERROR(__xludf.DUMMYFUNCTION("""COMPUTED_VALUE"""),"GANCHO LEGAJADOR PLÁSTICO X 20 UND")</f>
        <v>GANCHO LEGAJADOR PLÁSTICO X 20 UND</v>
      </c>
      <c r="F847" s="60" t="str">
        <f ca="1">IFERROR(__xludf.DUMMYFUNCTION("""COMPUTED_VALUE"""),"BOLSA")</f>
        <v>BOLSA</v>
      </c>
      <c r="G847" s="64">
        <f ca="1">IFERROR(__xludf.DUMMYFUNCTION("""COMPUTED_VALUE"""),3579)</f>
        <v>3579</v>
      </c>
      <c r="H847" s="40" t="str">
        <f ca="1">IFERROR(__xludf.DUMMYFUNCTION("""COMPUTED_VALUE"""),"ANEXO TECNICO")</f>
        <v>ANEXO TECNICO</v>
      </c>
    </row>
    <row r="848" spans="1:8">
      <c r="A848" s="60">
        <f ca="1">IFERROR(__xludf.DUMMYFUNCTION("""COMPUTED_VALUE"""),755)</f>
        <v>755</v>
      </c>
      <c r="B848" s="61" t="str">
        <f ca="1">IFERROR(__xludf.DUMMYFUNCTION("""COMPUTED_VALUE"""),"NO PERECEDERO")</f>
        <v>NO PERECEDERO</v>
      </c>
      <c r="C848" s="62" t="str">
        <f ca="1">IFERROR(__xludf.DUMMYFUNCTION("""COMPUTED_VALUE"""),"GRUPO 12")</f>
        <v>GRUPO 12</v>
      </c>
      <c r="D848" s="61" t="str">
        <f ca="1">IFERROR(__xludf.DUMMYFUNCTION("""COMPUTED_VALUE"""),"INSUMOS PAPELERIA")</f>
        <v>INSUMOS PAPELERIA</v>
      </c>
      <c r="E848" s="61" t="str">
        <f ca="1">IFERROR(__xludf.DUMMYFUNCTION("""COMPUTED_VALUE"""),"GRAPA PARA COSEDORA GALVANIZADO 26/6 X 1000")</f>
        <v>GRAPA PARA COSEDORA GALVANIZADO 26/6 X 1000</v>
      </c>
      <c r="F848" s="60" t="str">
        <f ca="1">IFERROR(__xludf.DUMMYFUNCTION("""COMPUTED_VALUE"""),"CAJA")</f>
        <v>CAJA</v>
      </c>
      <c r="G848" s="64">
        <f ca="1">IFERROR(__xludf.DUMMYFUNCTION("""COMPUTED_VALUE"""),2576)</f>
        <v>2576</v>
      </c>
      <c r="H848" s="40" t="str">
        <f ca="1">IFERROR(__xludf.DUMMYFUNCTION("""COMPUTED_VALUE"""),"ANEXO TECNICO")</f>
        <v>ANEXO TECNICO</v>
      </c>
    </row>
    <row r="849" spans="1:8">
      <c r="A849" s="60">
        <f ca="1">IFERROR(__xludf.DUMMYFUNCTION("""COMPUTED_VALUE"""),756)</f>
        <v>756</v>
      </c>
      <c r="B849" s="61" t="str">
        <f ca="1">IFERROR(__xludf.DUMMYFUNCTION("""COMPUTED_VALUE"""),"NO PERECEDERO")</f>
        <v>NO PERECEDERO</v>
      </c>
      <c r="C849" s="62" t="str">
        <f ca="1">IFERROR(__xludf.DUMMYFUNCTION("""COMPUTED_VALUE"""),"GRUPO 12")</f>
        <v>GRUPO 12</v>
      </c>
      <c r="D849" s="61" t="str">
        <f ca="1">IFERROR(__xludf.DUMMYFUNCTION("""COMPUTED_VALUE"""),"INSUMOS PAPELERIA")</f>
        <v>INSUMOS PAPELERIA</v>
      </c>
      <c r="E849" s="61" t="str">
        <f ca="1">IFERROR(__xludf.DUMMYFUNCTION("""COMPUTED_VALUE"""),"GUÍA SEPARADORAS PLÁSTICAS X 5 UND")</f>
        <v>GUÍA SEPARADORAS PLÁSTICAS X 5 UND</v>
      </c>
      <c r="F849" s="60" t="str">
        <f ca="1">IFERROR(__xludf.DUMMYFUNCTION("""COMPUTED_VALUE"""),"PAQUETE")</f>
        <v>PAQUETE</v>
      </c>
      <c r="G849" s="64">
        <f ca="1">IFERROR(__xludf.DUMMYFUNCTION("""COMPUTED_VALUE"""),2480)</f>
        <v>2480</v>
      </c>
      <c r="H849" s="40" t="str">
        <f ca="1">IFERROR(__xludf.DUMMYFUNCTION("""COMPUTED_VALUE"""),"ANEXO TECNICO")</f>
        <v>ANEXO TECNICO</v>
      </c>
    </row>
    <row r="850" spans="1:8">
      <c r="A850" s="60">
        <f ca="1">IFERROR(__xludf.DUMMYFUNCTION("""COMPUTED_VALUE"""),757)</f>
        <v>757</v>
      </c>
      <c r="B850" s="61" t="str">
        <f ca="1">IFERROR(__xludf.DUMMYFUNCTION("""COMPUTED_VALUE"""),"NO PERECEDERO")</f>
        <v>NO PERECEDERO</v>
      </c>
      <c r="C850" s="62" t="str">
        <f ca="1">IFERROR(__xludf.DUMMYFUNCTION("""COMPUTED_VALUE"""),"GRUPO 12")</f>
        <v>GRUPO 12</v>
      </c>
      <c r="D850" s="61" t="str">
        <f ca="1">IFERROR(__xludf.DUMMYFUNCTION("""COMPUTED_VALUE"""),"INSUMOS PAPELERIA")</f>
        <v>INSUMOS PAPELERIA</v>
      </c>
      <c r="E850" s="61" t="str">
        <f ca="1">IFERROR(__xludf.DUMMYFUNCTION("""COMPUTED_VALUE"""),"LÁPIZ NEGRO NO. 2")</f>
        <v>LÁPIZ NEGRO NO. 2</v>
      </c>
      <c r="F850" s="60" t="str">
        <f ca="1">IFERROR(__xludf.DUMMYFUNCTION("""COMPUTED_VALUE"""),"UNIDAD")</f>
        <v>UNIDAD</v>
      </c>
      <c r="G850" s="64">
        <f ca="1">IFERROR(__xludf.DUMMYFUNCTION("""COMPUTED_VALUE"""),1038)</f>
        <v>1038</v>
      </c>
      <c r="H850" s="40" t="str">
        <f ca="1">IFERROR(__xludf.DUMMYFUNCTION("""COMPUTED_VALUE"""),"ANEXO TECNICO")</f>
        <v>ANEXO TECNICO</v>
      </c>
    </row>
    <row r="851" spans="1:8">
      <c r="A851" s="60">
        <f ca="1">IFERROR(__xludf.DUMMYFUNCTION("""COMPUTED_VALUE"""),758)</f>
        <v>758</v>
      </c>
      <c r="B851" s="61" t="str">
        <f ca="1">IFERROR(__xludf.DUMMYFUNCTION("""COMPUTED_VALUE"""),"NO PERECEDERO")</f>
        <v>NO PERECEDERO</v>
      </c>
      <c r="C851" s="62" t="str">
        <f ca="1">IFERROR(__xludf.DUMMYFUNCTION("""COMPUTED_VALUE"""),"GRUPO 12")</f>
        <v>GRUPO 12</v>
      </c>
      <c r="D851" s="61" t="str">
        <f ca="1">IFERROR(__xludf.DUMMYFUNCTION("""COMPUTED_VALUE"""),"INSUMOS PAPELERIA")</f>
        <v>INSUMOS PAPELERIA</v>
      </c>
      <c r="E851" s="61" t="str">
        <f ca="1">IFERROR(__xludf.DUMMYFUNCTION("""COMPUTED_VALUE"""),"LIBRETA TAMAÑO CARTA DE 70 HOJAS RAYADA")</f>
        <v>LIBRETA TAMAÑO CARTA DE 70 HOJAS RAYADA</v>
      </c>
      <c r="F851" s="60" t="str">
        <f ca="1">IFERROR(__xludf.DUMMYFUNCTION("""COMPUTED_VALUE"""),"UNIDAD")</f>
        <v>UNIDAD</v>
      </c>
      <c r="G851" s="64">
        <f ca="1">IFERROR(__xludf.DUMMYFUNCTION("""COMPUTED_VALUE"""),9481)</f>
        <v>9481</v>
      </c>
      <c r="H851" s="40" t="str">
        <f ca="1">IFERROR(__xludf.DUMMYFUNCTION("""COMPUTED_VALUE"""),"ANEXO TECNICO")</f>
        <v>ANEXO TECNICO</v>
      </c>
    </row>
    <row r="852" spans="1:8">
      <c r="A852" s="60">
        <f ca="1">IFERROR(__xludf.DUMMYFUNCTION("""COMPUTED_VALUE"""),759)</f>
        <v>759</v>
      </c>
      <c r="B852" s="61" t="str">
        <f ca="1">IFERROR(__xludf.DUMMYFUNCTION("""COMPUTED_VALUE"""),"NO PERECEDERO")</f>
        <v>NO PERECEDERO</v>
      </c>
      <c r="C852" s="62" t="str">
        <f ca="1">IFERROR(__xludf.DUMMYFUNCTION("""COMPUTED_VALUE"""),"GRUPO 12")</f>
        <v>GRUPO 12</v>
      </c>
      <c r="D852" s="61" t="str">
        <f ca="1">IFERROR(__xludf.DUMMYFUNCTION("""COMPUTED_VALUE"""),"INSUMOS PAPELERIA")</f>
        <v>INSUMOS PAPELERIA</v>
      </c>
      <c r="E852" s="61" t="str">
        <f ca="1">IFERROR(__xludf.DUMMYFUNCTION("""COMPUTED_VALUE"""),"LIBRO DE CONTABILIDAD (PARA INGRESO DE CUN)")</f>
        <v>LIBRO DE CONTABILIDAD (PARA INGRESO DE CUN)</v>
      </c>
      <c r="F852" s="60" t="str">
        <f ca="1">IFERROR(__xludf.DUMMYFUNCTION("""COMPUTED_VALUE"""),"UNIDAD")</f>
        <v>UNIDAD</v>
      </c>
      <c r="G852" s="64">
        <f ca="1">IFERROR(__xludf.DUMMYFUNCTION("""COMPUTED_VALUE"""),16366)</f>
        <v>16366</v>
      </c>
      <c r="H852" s="40" t="str">
        <f ca="1">IFERROR(__xludf.DUMMYFUNCTION("""COMPUTED_VALUE"""),"ANEXO TECNICO")</f>
        <v>ANEXO TECNICO</v>
      </c>
    </row>
    <row r="853" spans="1:8">
      <c r="A853" s="60">
        <f ca="1">IFERROR(__xludf.DUMMYFUNCTION("""COMPUTED_VALUE"""),760)</f>
        <v>760</v>
      </c>
      <c r="B853" s="61" t="str">
        <f ca="1">IFERROR(__xludf.DUMMYFUNCTION("""COMPUTED_VALUE"""),"NO PERECEDERO")</f>
        <v>NO PERECEDERO</v>
      </c>
      <c r="C853" s="62" t="str">
        <f ca="1">IFERROR(__xludf.DUMMYFUNCTION("""COMPUTED_VALUE"""),"GRUPO 12")</f>
        <v>GRUPO 12</v>
      </c>
      <c r="D853" s="61" t="str">
        <f ca="1">IFERROR(__xludf.DUMMYFUNCTION("""COMPUTED_VALUE"""),"INSUMOS PAPELERIA")</f>
        <v>INSUMOS PAPELERIA</v>
      </c>
      <c r="E853" s="61" t="str">
        <f ca="1">IFERROR(__xludf.DUMMYFUNCTION("""COMPUTED_VALUE"""),"MARCADOR BORRABLE PARA TABLERO")</f>
        <v>MARCADOR BORRABLE PARA TABLERO</v>
      </c>
      <c r="F853" s="60" t="str">
        <f ca="1">IFERROR(__xludf.DUMMYFUNCTION("""COMPUTED_VALUE"""),"UNIDAD")</f>
        <v>UNIDAD</v>
      </c>
      <c r="G853" s="64">
        <f ca="1">IFERROR(__xludf.DUMMYFUNCTION("""COMPUTED_VALUE"""),7085)</f>
        <v>7085</v>
      </c>
      <c r="H853" s="40" t="str">
        <f ca="1">IFERROR(__xludf.DUMMYFUNCTION("""COMPUTED_VALUE"""),"ANEXO TECNICO")</f>
        <v>ANEXO TECNICO</v>
      </c>
    </row>
    <row r="854" spans="1:8">
      <c r="A854" s="60">
        <f ca="1">IFERROR(__xludf.DUMMYFUNCTION("""COMPUTED_VALUE"""),761)</f>
        <v>761</v>
      </c>
      <c r="B854" s="61" t="str">
        <f ca="1">IFERROR(__xludf.DUMMYFUNCTION("""COMPUTED_VALUE"""),"NO PERECEDERO")</f>
        <v>NO PERECEDERO</v>
      </c>
      <c r="C854" s="62" t="str">
        <f ca="1">IFERROR(__xludf.DUMMYFUNCTION("""COMPUTED_VALUE"""),"GRUPO 12")</f>
        <v>GRUPO 12</v>
      </c>
      <c r="D854" s="61" t="str">
        <f ca="1">IFERROR(__xludf.DUMMYFUNCTION("""COMPUTED_VALUE"""),"INSUMOS PAPELERIA")</f>
        <v>INSUMOS PAPELERIA</v>
      </c>
      <c r="E854" s="61" t="str">
        <f ca="1">IFERROR(__xludf.DUMMYFUNCTION("""COMPUTED_VALUE"""),"MARCADOR NO BORRABLE")</f>
        <v>MARCADOR NO BORRABLE</v>
      </c>
      <c r="F854" s="60" t="str">
        <f ca="1">IFERROR(__xludf.DUMMYFUNCTION("""COMPUTED_VALUE"""),"UNIDAD")</f>
        <v>UNIDAD</v>
      </c>
      <c r="G854" s="64">
        <f ca="1">IFERROR(__xludf.DUMMYFUNCTION("""COMPUTED_VALUE"""),1284)</f>
        <v>1284</v>
      </c>
      <c r="H854" s="40" t="str">
        <f ca="1">IFERROR(__xludf.DUMMYFUNCTION("""COMPUTED_VALUE"""),"ANEXO TECNICO")</f>
        <v>ANEXO TECNICO</v>
      </c>
    </row>
    <row r="855" spans="1:8">
      <c r="A855" s="60">
        <f ca="1">IFERROR(__xludf.DUMMYFUNCTION("""COMPUTED_VALUE"""),762)</f>
        <v>762</v>
      </c>
      <c r="B855" s="61" t="str">
        <f ca="1">IFERROR(__xludf.DUMMYFUNCTION("""COMPUTED_VALUE"""),"NO PERECEDERO")</f>
        <v>NO PERECEDERO</v>
      </c>
      <c r="C855" s="62" t="str">
        <f ca="1">IFERROR(__xludf.DUMMYFUNCTION("""COMPUTED_VALUE"""),"GRUPO 12")</f>
        <v>GRUPO 12</v>
      </c>
      <c r="D855" s="61" t="str">
        <f ca="1">IFERROR(__xludf.DUMMYFUNCTION("""COMPUTED_VALUE"""),"INSUMOS PAPELERIA")</f>
        <v>INSUMOS PAPELERIA</v>
      </c>
      <c r="E855" s="61" t="str">
        <f ca="1">IFERROR(__xludf.DUMMYFUNCTION("""COMPUTED_VALUE"""),"MARCADORES NEGRO PUNTA EXTRAFINA")</f>
        <v>MARCADORES NEGRO PUNTA EXTRAFINA</v>
      </c>
      <c r="F855" s="60" t="str">
        <f ca="1">IFERROR(__xludf.DUMMYFUNCTION("""COMPUTED_VALUE"""),"UNIDAD")</f>
        <v>UNIDAD</v>
      </c>
      <c r="G855" s="64">
        <f ca="1">IFERROR(__xludf.DUMMYFUNCTION("""COMPUTED_VALUE"""),1935)</f>
        <v>1935</v>
      </c>
      <c r="H855" s="40" t="str">
        <f ca="1">IFERROR(__xludf.DUMMYFUNCTION("""COMPUTED_VALUE"""),"ANEXO TECNICO")</f>
        <v>ANEXO TECNICO</v>
      </c>
    </row>
    <row r="856" spans="1:8">
      <c r="A856" s="60">
        <f ca="1">IFERROR(__xludf.DUMMYFUNCTION("""COMPUTED_VALUE"""),763)</f>
        <v>763</v>
      </c>
      <c r="B856" s="61" t="str">
        <f ca="1">IFERROR(__xludf.DUMMYFUNCTION("""COMPUTED_VALUE"""),"NO PERECEDERO")</f>
        <v>NO PERECEDERO</v>
      </c>
      <c r="C856" s="62" t="str">
        <f ca="1">IFERROR(__xludf.DUMMYFUNCTION("""COMPUTED_VALUE"""),"GRUPO 12")</f>
        <v>GRUPO 12</v>
      </c>
      <c r="D856" s="61" t="str">
        <f ca="1">IFERROR(__xludf.DUMMYFUNCTION("""COMPUTED_VALUE"""),"INSUMOS PAPELERIA")</f>
        <v>INSUMOS PAPELERIA</v>
      </c>
      <c r="E856" s="61" t="str">
        <f ca="1">IFERROR(__xludf.DUMMYFUNCTION("""COMPUTED_VALUE"""),"MICROPUNTAS 0.5 MM")</f>
        <v>MICROPUNTAS 0.5 MM</v>
      </c>
      <c r="F856" s="60" t="str">
        <f ca="1">IFERROR(__xludf.DUMMYFUNCTION("""COMPUTED_VALUE"""),"UNIDAD")</f>
        <v>UNIDAD</v>
      </c>
      <c r="G856" s="64">
        <f ca="1">IFERROR(__xludf.DUMMYFUNCTION("""COMPUTED_VALUE"""),1975)</f>
        <v>1975</v>
      </c>
      <c r="H856" s="40" t="str">
        <f ca="1">IFERROR(__xludf.DUMMYFUNCTION("""COMPUTED_VALUE"""),"ANEXO TECNICO")</f>
        <v>ANEXO TECNICO</v>
      </c>
    </row>
    <row r="857" spans="1:8">
      <c r="A857" s="60">
        <f ca="1">IFERROR(__xludf.DUMMYFUNCTION("""COMPUTED_VALUE"""),764)</f>
        <v>764</v>
      </c>
      <c r="B857" s="61" t="str">
        <f ca="1">IFERROR(__xludf.DUMMYFUNCTION("""COMPUTED_VALUE"""),"NO PERECEDERO")</f>
        <v>NO PERECEDERO</v>
      </c>
      <c r="C857" s="62" t="str">
        <f ca="1">IFERROR(__xludf.DUMMYFUNCTION("""COMPUTED_VALUE"""),"GRUPO 12")</f>
        <v>GRUPO 12</v>
      </c>
      <c r="D857" s="61" t="str">
        <f ca="1">IFERROR(__xludf.DUMMYFUNCTION("""COMPUTED_VALUE"""),"INSUMOS PAPELERIA")</f>
        <v>INSUMOS PAPELERIA</v>
      </c>
      <c r="E857" s="61" t="str">
        <f ca="1">IFERROR(__xludf.DUMMYFUNCTION("""COMPUTED_VALUE"""),"PAPEL BOND CARTA 75 GR")</f>
        <v>PAPEL BOND CARTA 75 GR</v>
      </c>
      <c r="F857" s="60" t="str">
        <f ca="1">IFERROR(__xludf.DUMMYFUNCTION("""COMPUTED_VALUE"""),"RESMA")</f>
        <v>RESMA</v>
      </c>
      <c r="G857" s="64">
        <f ca="1">IFERROR(__xludf.DUMMYFUNCTION("""COMPUTED_VALUE"""),18745)</f>
        <v>18745</v>
      </c>
      <c r="H857" s="40" t="str">
        <f ca="1">IFERROR(__xludf.DUMMYFUNCTION("""COMPUTED_VALUE"""),"ANEXO TECNICO")</f>
        <v>ANEXO TECNICO</v>
      </c>
    </row>
    <row r="858" spans="1:8">
      <c r="A858" s="60">
        <f ca="1">IFERROR(__xludf.DUMMYFUNCTION("""COMPUTED_VALUE"""),765)</f>
        <v>765</v>
      </c>
      <c r="B858" s="61" t="str">
        <f ca="1">IFERROR(__xludf.DUMMYFUNCTION("""COMPUTED_VALUE"""),"NO PERECEDERO")</f>
        <v>NO PERECEDERO</v>
      </c>
      <c r="C858" s="62" t="str">
        <f ca="1">IFERROR(__xludf.DUMMYFUNCTION("""COMPUTED_VALUE"""),"GRUPO 12")</f>
        <v>GRUPO 12</v>
      </c>
      <c r="D858" s="61" t="str">
        <f ca="1">IFERROR(__xludf.DUMMYFUNCTION("""COMPUTED_VALUE"""),"INSUMOS PAPELERIA")</f>
        <v>INSUMOS PAPELERIA</v>
      </c>
      <c r="E858" s="61" t="str">
        <f ca="1">IFERROR(__xludf.DUMMYFUNCTION("""COMPUTED_VALUE"""),"PAPEL BOND OFICIO 75 GR")</f>
        <v>PAPEL BOND OFICIO 75 GR</v>
      </c>
      <c r="F858" s="60" t="str">
        <f ca="1">IFERROR(__xludf.DUMMYFUNCTION("""COMPUTED_VALUE"""),"RESMA")</f>
        <v>RESMA</v>
      </c>
      <c r="G858" s="64">
        <f ca="1">IFERROR(__xludf.DUMMYFUNCTION("""COMPUTED_VALUE"""),23299)</f>
        <v>23299</v>
      </c>
      <c r="H858" s="40" t="str">
        <f ca="1">IFERROR(__xludf.DUMMYFUNCTION("""COMPUTED_VALUE"""),"ANEXO TECNICO")</f>
        <v>ANEXO TECNICO</v>
      </c>
    </row>
    <row r="859" spans="1:8">
      <c r="A859" s="60">
        <f ca="1">IFERROR(__xludf.DUMMYFUNCTION("""COMPUTED_VALUE"""),766)</f>
        <v>766</v>
      </c>
      <c r="B859" s="61" t="str">
        <f ca="1">IFERROR(__xludf.DUMMYFUNCTION("""COMPUTED_VALUE"""),"NO PERECEDERO")</f>
        <v>NO PERECEDERO</v>
      </c>
      <c r="C859" s="62" t="str">
        <f ca="1">IFERROR(__xludf.DUMMYFUNCTION("""COMPUTED_VALUE"""),"GRUPO 12")</f>
        <v>GRUPO 12</v>
      </c>
      <c r="D859" s="61" t="str">
        <f ca="1">IFERROR(__xludf.DUMMYFUNCTION("""COMPUTED_VALUE"""),"INSUMOS PAPELERIA")</f>
        <v>INSUMOS PAPELERIA</v>
      </c>
      <c r="E859" s="61" t="str">
        <f ca="1">IFERROR(__xludf.DUMMYFUNCTION("""COMPUTED_VALUE"""),"PAPEL CONTAC ROLLO POR 100 METROS ""(PRESENTACION X20MTS)""")</f>
        <v>PAPEL CONTAC ROLLO POR 100 METROS "(PRESENTACION X20MTS)"</v>
      </c>
      <c r="F859" s="60" t="str">
        <f ca="1">IFERROR(__xludf.DUMMYFUNCTION("""COMPUTED_VALUE"""),"ROLLO")</f>
        <v>ROLLO</v>
      </c>
      <c r="G859" s="64">
        <f ca="1">IFERROR(__xludf.DUMMYFUNCTION("""COMPUTED_VALUE"""),660800)</f>
        <v>660800</v>
      </c>
      <c r="H859" s="40" t="str">
        <f ca="1">IFERROR(__xludf.DUMMYFUNCTION("""COMPUTED_VALUE"""),"ANEXO TECNICO")</f>
        <v>ANEXO TECNICO</v>
      </c>
    </row>
    <row r="860" spans="1:8">
      <c r="A860" s="60">
        <f ca="1">IFERROR(__xludf.DUMMYFUNCTION("""COMPUTED_VALUE"""),767)</f>
        <v>767</v>
      </c>
      <c r="B860" s="61" t="str">
        <f ca="1">IFERROR(__xludf.DUMMYFUNCTION("""COMPUTED_VALUE"""),"NO PERECEDERO")</f>
        <v>NO PERECEDERO</v>
      </c>
      <c r="C860" s="62" t="str">
        <f ca="1">IFERROR(__xludf.DUMMYFUNCTION("""COMPUTED_VALUE"""),"GRUPO 12")</f>
        <v>GRUPO 12</v>
      </c>
      <c r="D860" s="61" t="str">
        <f ca="1">IFERROR(__xludf.DUMMYFUNCTION("""COMPUTED_VALUE"""),"INSUMOS PAPELERIA")</f>
        <v>INSUMOS PAPELERIA</v>
      </c>
      <c r="E860" s="61" t="str">
        <f ca="1">IFERROR(__xludf.DUMMYFUNCTION("""COMPUTED_VALUE"""),"PEGANTE EN BARRA 20 GR")</f>
        <v>PEGANTE EN BARRA 20 GR</v>
      </c>
      <c r="F860" s="60" t="str">
        <f ca="1">IFERROR(__xludf.DUMMYFUNCTION("""COMPUTED_VALUE"""),"UNIDAD")</f>
        <v>UNIDAD</v>
      </c>
      <c r="G860" s="64">
        <f ca="1">IFERROR(__xludf.DUMMYFUNCTION("""COMPUTED_VALUE"""),8466)</f>
        <v>8466</v>
      </c>
      <c r="H860" s="40" t="str">
        <f ca="1">IFERROR(__xludf.DUMMYFUNCTION("""COMPUTED_VALUE"""),"ANEXO TECNICO")</f>
        <v>ANEXO TECNICO</v>
      </c>
    </row>
    <row r="861" spans="1:8">
      <c r="A861" s="60">
        <f ca="1">IFERROR(__xludf.DUMMYFUNCTION("""COMPUTED_VALUE"""),768)</f>
        <v>768</v>
      </c>
      <c r="B861" s="61" t="str">
        <f ca="1">IFERROR(__xludf.DUMMYFUNCTION("""COMPUTED_VALUE"""),"NO PERECEDERO")</f>
        <v>NO PERECEDERO</v>
      </c>
      <c r="C861" s="62" t="str">
        <f ca="1">IFERROR(__xludf.DUMMYFUNCTION("""COMPUTED_VALUE"""),"GRUPO 12")</f>
        <v>GRUPO 12</v>
      </c>
      <c r="D861" s="61" t="str">
        <f ca="1">IFERROR(__xludf.DUMMYFUNCTION("""COMPUTED_VALUE"""),"INSUMOS PAPELERIA")</f>
        <v>INSUMOS PAPELERIA</v>
      </c>
      <c r="E861" s="61" t="str">
        <f ca="1">IFERROR(__xludf.DUMMYFUNCTION("""COMPUTED_VALUE"""),"PERFORADORA DE DOS HUECOS METÁLICA DE OFICINA")</f>
        <v>PERFORADORA DE DOS HUECOS METÁLICA DE OFICINA</v>
      </c>
      <c r="F861" s="60" t="str">
        <f ca="1">IFERROR(__xludf.DUMMYFUNCTION("""COMPUTED_VALUE"""),"UNIDAD")</f>
        <v>UNIDAD</v>
      </c>
      <c r="G861" s="64">
        <f ca="1">IFERROR(__xludf.DUMMYFUNCTION("""COMPUTED_VALUE"""),26691)</f>
        <v>26691</v>
      </c>
      <c r="H861" s="40" t="str">
        <f ca="1">IFERROR(__xludf.DUMMYFUNCTION("""COMPUTED_VALUE"""),"ANEXO TECNICO")</f>
        <v>ANEXO TECNICO</v>
      </c>
    </row>
    <row r="862" spans="1:8">
      <c r="A862" s="60">
        <f ca="1">IFERROR(__xludf.DUMMYFUNCTION("""COMPUTED_VALUE"""),769)</f>
        <v>769</v>
      </c>
      <c r="B862" s="61" t="str">
        <f ca="1">IFERROR(__xludf.DUMMYFUNCTION("""COMPUTED_VALUE"""),"NO PERECEDERO")</f>
        <v>NO PERECEDERO</v>
      </c>
      <c r="C862" s="62" t="str">
        <f ca="1">IFERROR(__xludf.DUMMYFUNCTION("""COMPUTED_VALUE"""),"GRUPO 12")</f>
        <v>GRUPO 12</v>
      </c>
      <c r="D862" s="61" t="str">
        <f ca="1">IFERROR(__xludf.DUMMYFUNCTION("""COMPUTED_VALUE"""),"INSUMOS PAPELERIA")</f>
        <v>INSUMOS PAPELERIA</v>
      </c>
      <c r="E862" s="61" t="str">
        <f ca="1">IFERROR(__xludf.DUMMYFUNCTION("""COMPUTED_VALUE"""),"PERFORADORA DE DOS HUECOS SEMIINDUSTRIAL")</f>
        <v>PERFORADORA DE DOS HUECOS SEMIINDUSTRIAL</v>
      </c>
      <c r="F862" s="60" t="str">
        <f ca="1">IFERROR(__xludf.DUMMYFUNCTION("""COMPUTED_VALUE"""),"UNIDAD")</f>
        <v>UNIDAD</v>
      </c>
      <c r="G862" s="64">
        <f ca="1">IFERROR(__xludf.DUMMYFUNCTION("""COMPUTED_VALUE"""),59183)</f>
        <v>59183</v>
      </c>
      <c r="H862" s="40" t="str">
        <f ca="1">IFERROR(__xludf.DUMMYFUNCTION("""COMPUTED_VALUE"""),"ANEXO TECNICO")</f>
        <v>ANEXO TECNICO</v>
      </c>
    </row>
    <row r="863" spans="1:8">
      <c r="A863" s="60">
        <f ca="1">IFERROR(__xludf.DUMMYFUNCTION("""COMPUTED_VALUE"""),770)</f>
        <v>770</v>
      </c>
      <c r="B863" s="61" t="str">
        <f ca="1">IFERROR(__xludf.DUMMYFUNCTION("""COMPUTED_VALUE"""),"NO PERECEDERO")</f>
        <v>NO PERECEDERO</v>
      </c>
      <c r="C863" s="62" t="str">
        <f ca="1">IFERROR(__xludf.DUMMYFUNCTION("""COMPUTED_VALUE"""),"GRUPO 12")</f>
        <v>GRUPO 12</v>
      </c>
      <c r="D863" s="61" t="str">
        <f ca="1">IFERROR(__xludf.DUMMYFUNCTION("""COMPUTED_VALUE"""),"INSUMOS PAPELERIA")</f>
        <v>INSUMOS PAPELERIA</v>
      </c>
      <c r="E863" s="61" t="str">
        <f ca="1">IFERROR(__xludf.DUMMYFUNCTION("""COMPUTED_VALUE"""),"PILA AA RECARGABLE 2000 MAH PAQUETE POR 4")</f>
        <v>PILA AA RECARGABLE 2000 MAH PAQUETE POR 4</v>
      </c>
      <c r="F863" s="60" t="str">
        <f ca="1">IFERROR(__xludf.DUMMYFUNCTION("""COMPUTED_VALUE"""),"PAQUETE")</f>
        <v>PAQUETE</v>
      </c>
      <c r="G863" s="64">
        <f ca="1">IFERROR(__xludf.DUMMYFUNCTION("""COMPUTED_VALUE"""),41069)</f>
        <v>41069</v>
      </c>
      <c r="H863" s="40" t="str">
        <f ca="1">IFERROR(__xludf.DUMMYFUNCTION("""COMPUTED_VALUE"""),"ANEXO TECNICO")</f>
        <v>ANEXO TECNICO</v>
      </c>
    </row>
    <row r="864" spans="1:8">
      <c r="A864" s="60">
        <f ca="1">IFERROR(__xludf.DUMMYFUNCTION("""COMPUTED_VALUE"""),771)</f>
        <v>771</v>
      </c>
      <c r="B864" s="61" t="str">
        <f ca="1">IFERROR(__xludf.DUMMYFUNCTION("""COMPUTED_VALUE"""),"NO PERECEDERO")</f>
        <v>NO PERECEDERO</v>
      </c>
      <c r="C864" s="62" t="str">
        <f ca="1">IFERROR(__xludf.DUMMYFUNCTION("""COMPUTED_VALUE"""),"GRUPO 12")</f>
        <v>GRUPO 12</v>
      </c>
      <c r="D864" s="61" t="str">
        <f ca="1">IFERROR(__xludf.DUMMYFUNCTION("""COMPUTED_VALUE"""),"INSUMOS PAPELERIA")</f>
        <v>INSUMOS PAPELERIA</v>
      </c>
      <c r="E864" s="61" t="str">
        <f ca="1">IFERROR(__xludf.DUMMYFUNCTION("""COMPUTED_VALUE"""),"PILA AAA RECARGABLE 800 MAH PAQUETE POR 4")</f>
        <v>PILA AAA RECARGABLE 800 MAH PAQUETE POR 4</v>
      </c>
      <c r="F864" s="60" t="str">
        <f ca="1">IFERROR(__xludf.DUMMYFUNCTION("""COMPUTED_VALUE"""),"PAQUETE")</f>
        <v>PAQUETE</v>
      </c>
      <c r="G864" s="64">
        <f ca="1">IFERROR(__xludf.DUMMYFUNCTION("""COMPUTED_VALUE"""),37237)</f>
        <v>37237</v>
      </c>
      <c r="H864" s="40" t="str">
        <f ca="1">IFERROR(__xludf.DUMMYFUNCTION("""COMPUTED_VALUE"""),"ANEXO TECNICO")</f>
        <v>ANEXO TECNICO</v>
      </c>
    </row>
    <row r="865" spans="1:8">
      <c r="A865" s="60">
        <f ca="1">IFERROR(__xludf.DUMMYFUNCTION("""COMPUTED_VALUE"""),772)</f>
        <v>772</v>
      </c>
      <c r="B865" s="61" t="str">
        <f ca="1">IFERROR(__xludf.DUMMYFUNCTION("""COMPUTED_VALUE"""),"NO PERECEDERO")</f>
        <v>NO PERECEDERO</v>
      </c>
      <c r="C865" s="62" t="str">
        <f ca="1">IFERROR(__xludf.DUMMYFUNCTION("""COMPUTED_VALUE"""),"GRUPO 12")</f>
        <v>GRUPO 12</v>
      </c>
      <c r="D865" s="61" t="str">
        <f ca="1">IFERROR(__xludf.DUMMYFUNCTION("""COMPUTED_VALUE"""),"INSUMOS PAPELERIA")</f>
        <v>INSUMOS PAPELERIA</v>
      </c>
      <c r="E865" s="61" t="str">
        <f ca="1">IFERROR(__xludf.DUMMYFUNCTION("""COMPUTED_VALUE"""),"REGLA PLÁSTICA DE 30 CM")</f>
        <v>REGLA PLÁSTICA DE 30 CM</v>
      </c>
      <c r="F865" s="60" t="str">
        <f ca="1">IFERROR(__xludf.DUMMYFUNCTION("""COMPUTED_VALUE"""),"UNIDAD")</f>
        <v>UNIDAD</v>
      </c>
      <c r="G865" s="64">
        <f ca="1">IFERROR(__xludf.DUMMYFUNCTION("""COMPUTED_VALUE"""),4797)</f>
        <v>4797</v>
      </c>
      <c r="H865" s="40" t="str">
        <f ca="1">IFERROR(__xludf.DUMMYFUNCTION("""COMPUTED_VALUE"""),"ANEXO TECNICO")</f>
        <v>ANEXO TECNICO</v>
      </c>
    </row>
    <row r="866" spans="1:8">
      <c r="A866" s="60">
        <f ca="1">IFERROR(__xludf.DUMMYFUNCTION("""COMPUTED_VALUE"""),773)</f>
        <v>773</v>
      </c>
      <c r="B866" s="61" t="str">
        <f ca="1">IFERROR(__xludf.DUMMYFUNCTION("""COMPUTED_VALUE"""),"NO PERECEDERO")</f>
        <v>NO PERECEDERO</v>
      </c>
      <c r="C866" s="62" t="str">
        <f ca="1">IFERROR(__xludf.DUMMYFUNCTION("""COMPUTED_VALUE"""),"GRUPO 12")</f>
        <v>GRUPO 12</v>
      </c>
      <c r="D866" s="61" t="str">
        <f ca="1">IFERROR(__xludf.DUMMYFUNCTION("""COMPUTED_VALUE"""),"INSUMOS PAPELERIA")</f>
        <v>INSUMOS PAPELERIA</v>
      </c>
      <c r="E866" s="61" t="str">
        <f ca="1">IFERROR(__xludf.DUMMYFUNCTION("""COMPUTED_VALUE"""),"REGLA PLÁSTICA DE 50 CM")</f>
        <v>REGLA PLÁSTICA DE 50 CM</v>
      </c>
      <c r="F866" s="60" t="str">
        <f ca="1">IFERROR(__xludf.DUMMYFUNCTION("""COMPUTED_VALUE"""),"UNIDAD")</f>
        <v>UNIDAD</v>
      </c>
      <c r="G866" s="64">
        <f ca="1">IFERROR(__xludf.DUMMYFUNCTION("""COMPUTED_VALUE"""),8483)</f>
        <v>8483</v>
      </c>
      <c r="H866" s="40" t="str">
        <f ca="1">IFERROR(__xludf.DUMMYFUNCTION("""COMPUTED_VALUE"""),"ANEXO TECNICO")</f>
        <v>ANEXO TECNICO</v>
      </c>
    </row>
    <row r="867" spans="1:8">
      <c r="A867" s="60">
        <f ca="1">IFERROR(__xludf.DUMMYFUNCTION("""COMPUTED_VALUE"""),774)</f>
        <v>774</v>
      </c>
      <c r="B867" s="61" t="str">
        <f ca="1">IFERROR(__xludf.DUMMYFUNCTION("""COMPUTED_VALUE"""),"NO PERECEDERO")</f>
        <v>NO PERECEDERO</v>
      </c>
      <c r="C867" s="62" t="str">
        <f ca="1">IFERROR(__xludf.DUMMYFUNCTION("""COMPUTED_VALUE"""),"GRUPO 12")</f>
        <v>GRUPO 12</v>
      </c>
      <c r="D867" s="61" t="str">
        <f ca="1">IFERROR(__xludf.DUMMYFUNCTION("""COMPUTED_VALUE"""),"INSUMOS PAPELERIA")</f>
        <v>INSUMOS PAPELERIA</v>
      </c>
      <c r="E867" s="61" t="str">
        <f ca="1">IFERROR(__xludf.DUMMYFUNCTION("""COMPUTED_VALUE"""),"RESALTADOR DESECHABLE DE TINTA - TAMAÑO ESTÁNDAR")</f>
        <v>RESALTADOR DESECHABLE DE TINTA - TAMAÑO ESTÁNDAR</v>
      </c>
      <c r="F867" s="60" t="str">
        <f ca="1">IFERROR(__xludf.DUMMYFUNCTION("""COMPUTED_VALUE"""),"UNIDAD")</f>
        <v>UNIDAD</v>
      </c>
      <c r="G867" s="64">
        <f ca="1">IFERROR(__xludf.DUMMYFUNCTION("""COMPUTED_VALUE"""),5052)</f>
        <v>5052</v>
      </c>
      <c r="H867" s="40" t="str">
        <f ca="1">IFERROR(__xludf.DUMMYFUNCTION("""COMPUTED_VALUE"""),"ANEXO TECNICO")</f>
        <v>ANEXO TECNICO</v>
      </c>
    </row>
    <row r="868" spans="1:8">
      <c r="A868" s="60">
        <f ca="1">IFERROR(__xludf.DUMMYFUNCTION("""COMPUTED_VALUE"""),775)</f>
        <v>775</v>
      </c>
      <c r="B868" s="61" t="str">
        <f ca="1">IFERROR(__xludf.DUMMYFUNCTION("""COMPUTED_VALUE"""),"NO PERECEDERO")</f>
        <v>NO PERECEDERO</v>
      </c>
      <c r="C868" s="62" t="str">
        <f ca="1">IFERROR(__xludf.DUMMYFUNCTION("""COMPUTED_VALUE"""),"GRUPO 12")</f>
        <v>GRUPO 12</v>
      </c>
      <c r="D868" s="61" t="str">
        <f ca="1">IFERROR(__xludf.DUMMYFUNCTION("""COMPUTED_VALUE"""),"INSUMOS PAPELERIA")</f>
        <v>INSUMOS PAPELERIA</v>
      </c>
      <c r="E868" s="61" t="str">
        <f ca="1">IFERROR(__xludf.DUMMYFUNCTION("""COMPUTED_VALUE"""),"RÓTULOS AUTOADHESIVOS CIRCULARES PARA APLICACIÓN MANUAL, PAQUETE POR 3 - COLORES: ROJO, VERDE Y AMARILLO")</f>
        <v>RÓTULOS AUTOADHESIVOS CIRCULARES PARA APLICACIÓN MANUAL, PAQUETE POR 3 - COLORES: ROJO, VERDE Y AMARILLO</v>
      </c>
      <c r="F868" s="60" t="str">
        <f ca="1">IFERROR(__xludf.DUMMYFUNCTION("""COMPUTED_VALUE"""),"PAQUETE")</f>
        <v>PAQUETE</v>
      </c>
      <c r="G868" s="64">
        <f ca="1">IFERROR(__xludf.DUMMYFUNCTION("""COMPUTED_VALUE"""),4584)</f>
        <v>4584</v>
      </c>
      <c r="H868" s="40" t="str">
        <f ca="1">IFERROR(__xludf.DUMMYFUNCTION("""COMPUTED_VALUE"""),"ANEXO TECNICO")</f>
        <v>ANEXO TECNICO</v>
      </c>
    </row>
    <row r="869" spans="1:8">
      <c r="A869" s="60">
        <f ca="1">IFERROR(__xludf.DUMMYFUNCTION("""COMPUTED_VALUE"""),776)</f>
        <v>776</v>
      </c>
      <c r="B869" s="61" t="str">
        <f ca="1">IFERROR(__xludf.DUMMYFUNCTION("""COMPUTED_VALUE"""),"NO PERECEDERO")</f>
        <v>NO PERECEDERO</v>
      </c>
      <c r="C869" s="62" t="str">
        <f ca="1">IFERROR(__xludf.DUMMYFUNCTION("""COMPUTED_VALUE"""),"GRUPO 12")</f>
        <v>GRUPO 12</v>
      </c>
      <c r="D869" s="61" t="str">
        <f ca="1">IFERROR(__xludf.DUMMYFUNCTION("""COMPUTED_VALUE"""),"INSUMOS PAPELERIA")</f>
        <v>INSUMOS PAPELERIA</v>
      </c>
      <c r="E869" s="61" t="str">
        <f ca="1">IFERROR(__xludf.DUMMYFUNCTION("""COMPUTED_VALUE"""),"SACAGANCHOS UÑA")</f>
        <v>SACAGANCHOS UÑA</v>
      </c>
      <c r="F869" s="60" t="str">
        <f ca="1">IFERROR(__xludf.DUMMYFUNCTION("""COMPUTED_VALUE"""),"UNIDAD")</f>
        <v>UNIDAD</v>
      </c>
      <c r="G869" s="64">
        <f ca="1">IFERROR(__xludf.DUMMYFUNCTION("""COMPUTED_VALUE"""),3296)</f>
        <v>3296</v>
      </c>
      <c r="H869" s="40" t="str">
        <f ca="1">IFERROR(__xludf.DUMMYFUNCTION("""COMPUTED_VALUE"""),"ANEXO TECNICO")</f>
        <v>ANEXO TECNICO</v>
      </c>
    </row>
    <row r="870" spans="1:8">
      <c r="A870" s="60">
        <f ca="1">IFERROR(__xludf.DUMMYFUNCTION("""COMPUTED_VALUE"""),777)</f>
        <v>777</v>
      </c>
      <c r="B870" s="61" t="str">
        <f ca="1">IFERROR(__xludf.DUMMYFUNCTION("""COMPUTED_VALUE"""),"NO PERECEDERO")</f>
        <v>NO PERECEDERO</v>
      </c>
      <c r="C870" s="62" t="str">
        <f ca="1">IFERROR(__xludf.DUMMYFUNCTION("""COMPUTED_VALUE"""),"GRUPO 12")</f>
        <v>GRUPO 12</v>
      </c>
      <c r="D870" s="61" t="str">
        <f ca="1">IFERROR(__xludf.DUMMYFUNCTION("""COMPUTED_VALUE"""),"INSUMOS PAPELERIA")</f>
        <v>INSUMOS PAPELERIA</v>
      </c>
      <c r="E870" s="61" t="str">
        <f ca="1">IFERROR(__xludf.DUMMYFUNCTION("""COMPUTED_VALUE"""),"SOBRE BOLSILLO DE ACETATO CARTA DELGADO")</f>
        <v>SOBRE BOLSILLO DE ACETATO CARTA DELGADO</v>
      </c>
      <c r="F870" s="60" t="str">
        <f ca="1">IFERROR(__xludf.DUMMYFUNCTION("""COMPUTED_VALUE"""),"UNIDAD")</f>
        <v>UNIDAD</v>
      </c>
      <c r="G870" s="64">
        <f ca="1">IFERROR(__xludf.DUMMYFUNCTION("""COMPUTED_VALUE"""),13248)</f>
        <v>13248</v>
      </c>
      <c r="H870" s="40" t="str">
        <f ca="1">IFERROR(__xludf.DUMMYFUNCTION("""COMPUTED_VALUE"""),"ANEXO TECNICO")</f>
        <v>ANEXO TECNICO</v>
      </c>
    </row>
    <row r="871" spans="1:8">
      <c r="A871" s="60">
        <f ca="1">IFERROR(__xludf.DUMMYFUNCTION("""COMPUTED_VALUE"""),778)</f>
        <v>778</v>
      </c>
      <c r="B871" s="61" t="str">
        <f ca="1">IFERROR(__xludf.DUMMYFUNCTION("""COMPUTED_VALUE"""),"NO PERECEDERO")</f>
        <v>NO PERECEDERO</v>
      </c>
      <c r="C871" s="62" t="str">
        <f ca="1">IFERROR(__xludf.DUMMYFUNCTION("""COMPUTED_VALUE"""),"GRUPO 12")</f>
        <v>GRUPO 12</v>
      </c>
      <c r="D871" s="61" t="str">
        <f ca="1">IFERROR(__xludf.DUMMYFUNCTION("""COMPUTED_VALUE"""),"INSUMOS PAPELERIA")</f>
        <v>INSUMOS PAPELERIA</v>
      </c>
      <c r="E871" s="61" t="str">
        <f ca="1">IFERROR(__xludf.DUMMYFUNCTION("""COMPUTED_VALUE"""),"SOBRE MANILA TAMAÑO OFICIO")</f>
        <v>SOBRE MANILA TAMAÑO OFICIO</v>
      </c>
      <c r="F871" s="60" t="str">
        <f ca="1">IFERROR(__xludf.DUMMYFUNCTION("""COMPUTED_VALUE"""),"UNIDAD")</f>
        <v>UNIDAD</v>
      </c>
      <c r="G871" s="64">
        <f ca="1">IFERROR(__xludf.DUMMYFUNCTION("""COMPUTED_VALUE"""),23433)</f>
        <v>23433</v>
      </c>
      <c r="H871" s="40" t="str">
        <f ca="1">IFERROR(__xludf.DUMMYFUNCTION("""COMPUTED_VALUE"""),"ANEXO TECNICO")</f>
        <v>ANEXO TECNICO</v>
      </c>
    </row>
    <row r="872" spans="1:8">
      <c r="A872" s="60">
        <f ca="1">IFERROR(__xludf.DUMMYFUNCTION("""COMPUTED_VALUE"""),779)</f>
        <v>779</v>
      </c>
      <c r="B872" s="61" t="str">
        <f ca="1">IFERROR(__xludf.DUMMYFUNCTION("""COMPUTED_VALUE"""),"NO PERECEDERO")</f>
        <v>NO PERECEDERO</v>
      </c>
      <c r="C872" s="62" t="str">
        <f ca="1">IFERROR(__xludf.DUMMYFUNCTION("""COMPUTED_VALUE"""),"GRUPO 12")</f>
        <v>GRUPO 12</v>
      </c>
      <c r="D872" s="61" t="str">
        <f ca="1">IFERROR(__xludf.DUMMYFUNCTION("""COMPUTED_VALUE"""),"INSUMOS PAPELERIA")</f>
        <v>INSUMOS PAPELERIA</v>
      </c>
      <c r="E872" s="61" t="str">
        <f ca="1">IFERROR(__xludf.DUMMYFUNCTION("""COMPUTED_VALUE"""),"TABLA DE APOYO A4 PLÁSTICA CON GANCHO")</f>
        <v>TABLA DE APOYO A4 PLÁSTICA CON GANCHO</v>
      </c>
      <c r="F872" s="60" t="str">
        <f ca="1">IFERROR(__xludf.DUMMYFUNCTION("""COMPUTED_VALUE"""),"UNIDAD")</f>
        <v>UNIDAD</v>
      </c>
      <c r="G872" s="64">
        <f ca="1">IFERROR(__xludf.DUMMYFUNCTION("""COMPUTED_VALUE"""),9205)</f>
        <v>9205</v>
      </c>
      <c r="H872" s="40" t="str">
        <f ca="1">IFERROR(__xludf.DUMMYFUNCTION("""COMPUTED_VALUE"""),"ANEXO TECNICO")</f>
        <v>ANEXO TECNICO</v>
      </c>
    </row>
    <row r="873" spans="1:8">
      <c r="A873" s="60">
        <f ca="1">IFERROR(__xludf.DUMMYFUNCTION("""COMPUTED_VALUE"""),780)</f>
        <v>780</v>
      </c>
      <c r="B873" s="61" t="str">
        <f ca="1">IFERROR(__xludf.DUMMYFUNCTION("""COMPUTED_VALUE"""),"NO PERECEDERO")</f>
        <v>NO PERECEDERO</v>
      </c>
      <c r="C873" s="62" t="str">
        <f ca="1">IFERROR(__xludf.DUMMYFUNCTION("""COMPUTED_VALUE"""),"GRUPO 12")</f>
        <v>GRUPO 12</v>
      </c>
      <c r="D873" s="61" t="str">
        <f ca="1">IFERROR(__xludf.DUMMYFUNCTION("""COMPUTED_VALUE"""),"INSUMOS PAPELERIA")</f>
        <v>INSUMOS PAPELERIA</v>
      </c>
      <c r="E873" s="61" t="str">
        <f ca="1">IFERROR(__xludf.DUMMYFUNCTION("""COMPUTED_VALUE"""),"TARJETAS PARA KARDEX PAQUETE X50")</f>
        <v>TARJETAS PARA KARDEX PAQUETE X50</v>
      </c>
      <c r="F873" s="60" t="str">
        <f ca="1">IFERROR(__xludf.DUMMYFUNCTION("""COMPUTED_VALUE"""),"UNIDAD")</f>
        <v>UNIDAD</v>
      </c>
      <c r="G873" s="64">
        <f ca="1">IFERROR(__xludf.DUMMYFUNCTION("""COMPUTED_VALUE"""),16200)</f>
        <v>16200</v>
      </c>
      <c r="H873" s="40" t="str">
        <f ca="1">IFERROR(__xludf.DUMMYFUNCTION("""COMPUTED_VALUE"""),"ANEXO TECNICO")</f>
        <v>ANEXO TECNICO</v>
      </c>
    </row>
    <row r="874" spans="1:8">
      <c r="A874" s="60">
        <f ca="1">IFERROR(__xludf.DUMMYFUNCTION("""COMPUTED_VALUE"""),781)</f>
        <v>781</v>
      </c>
      <c r="B874" s="61" t="str">
        <f ca="1">IFERROR(__xludf.DUMMYFUNCTION("""COMPUTED_VALUE"""),"NO PERECEDERO")</f>
        <v>NO PERECEDERO</v>
      </c>
      <c r="C874" s="62" t="str">
        <f ca="1">IFERROR(__xludf.DUMMYFUNCTION("""COMPUTED_VALUE"""),"GRUPO 12")</f>
        <v>GRUPO 12</v>
      </c>
      <c r="D874" s="61" t="str">
        <f ca="1">IFERROR(__xludf.DUMMYFUNCTION("""COMPUTED_VALUE"""),"INSUMOS PAPELERIA")</f>
        <v>INSUMOS PAPELERIA</v>
      </c>
      <c r="E874" s="61" t="str">
        <f ca="1">IFERROR(__xludf.DUMMYFUNCTION("""COMPUTED_VALUE"""),"TIJERA OFICINA 8.5")</f>
        <v>TIJERA OFICINA 8.5</v>
      </c>
      <c r="F874" s="60" t="str">
        <f ca="1">IFERROR(__xludf.DUMMYFUNCTION("""COMPUTED_VALUE"""),"UNIDAD")</f>
        <v>UNIDAD</v>
      </c>
      <c r="G874" s="64">
        <f ca="1">IFERROR(__xludf.DUMMYFUNCTION("""COMPUTED_VALUE"""),7283)</f>
        <v>7283</v>
      </c>
      <c r="H874" s="40" t="str">
        <f ca="1">IFERROR(__xludf.DUMMYFUNCTION("""COMPUTED_VALUE"""),"ANEXO TECNICO")</f>
        <v>ANEXO TECNICO</v>
      </c>
    </row>
    <row r="875" spans="1:8">
      <c r="A875" s="60">
        <f ca="1">IFERROR(__xludf.DUMMYFUNCTION("""COMPUTED_VALUE"""),782)</f>
        <v>782</v>
      </c>
      <c r="B875" s="61" t="str">
        <f ca="1">IFERROR(__xludf.DUMMYFUNCTION("""COMPUTED_VALUE"""),"NO PERECEDERO")</f>
        <v>NO PERECEDERO</v>
      </c>
      <c r="C875" s="62" t="str">
        <f ca="1">IFERROR(__xludf.DUMMYFUNCTION("""COMPUTED_VALUE"""),"GRUPO 12")</f>
        <v>GRUPO 12</v>
      </c>
      <c r="D875" s="61" t="str">
        <f ca="1">IFERROR(__xludf.DUMMYFUNCTION("""COMPUTED_VALUE"""),"INSUMOS PAPELERIA")</f>
        <v>INSUMOS PAPELERIA</v>
      </c>
      <c r="E875" s="61" t="str">
        <f ca="1">IFERROR(__xludf.DUMMYFUNCTION("""COMPUTED_VALUE"""),"TONER HP LASER JET MFPE62555")</f>
        <v>TONER HP LASER JET MFPE62555</v>
      </c>
      <c r="F875" s="60" t="str">
        <f ca="1">IFERROR(__xludf.DUMMYFUNCTION("""COMPUTED_VALUE"""),"UNIDAD")</f>
        <v>UNIDAD</v>
      </c>
      <c r="G875" s="64">
        <f ca="1">IFERROR(__xludf.DUMMYFUNCTION("""COMPUTED_VALUE"""),1743545)</f>
        <v>1743545</v>
      </c>
      <c r="H875" s="40" t="str">
        <f ca="1">IFERROR(__xludf.DUMMYFUNCTION("""COMPUTED_VALUE"""),"ANEXO TECNICO")</f>
        <v>ANEXO TECNICO</v>
      </c>
    </row>
    <row r="876" spans="1:8">
      <c r="A876" s="60">
        <f ca="1">IFERROR(__xludf.DUMMYFUNCTION("""COMPUTED_VALUE"""),783)</f>
        <v>783</v>
      </c>
      <c r="B876" s="61" t="str">
        <f ca="1">IFERROR(__xludf.DUMMYFUNCTION("""COMPUTED_VALUE"""),"NO PERECEDERO")</f>
        <v>NO PERECEDERO</v>
      </c>
      <c r="C876" s="62" t="str">
        <f ca="1">IFERROR(__xludf.DUMMYFUNCTION("""COMPUTED_VALUE"""),"GRUPO 12")</f>
        <v>GRUPO 12</v>
      </c>
      <c r="D876" s="61" t="str">
        <f ca="1">IFERROR(__xludf.DUMMYFUNCTION("""COMPUTED_VALUE"""),"INSUMOS PAPELERIA")</f>
        <v>INSUMOS PAPELERIA</v>
      </c>
      <c r="E876" s="61" t="str">
        <f ca="1">IFERROR(__xludf.DUMMYFUNCTION("""COMPUTED_VALUE"""),"SHARPIE PUNTA GRUESA")</f>
        <v>SHARPIE PUNTA GRUESA</v>
      </c>
      <c r="F876" s="60" t="str">
        <f ca="1">IFERROR(__xludf.DUMMYFUNCTION("""COMPUTED_VALUE"""),"UNIDAD")</f>
        <v>UNIDAD</v>
      </c>
      <c r="G876" s="64">
        <f ca="1">IFERROR(__xludf.DUMMYFUNCTION("""COMPUTED_VALUE"""),2613)</f>
        <v>2613</v>
      </c>
      <c r="H876" s="40" t="str">
        <f ca="1">IFERROR(__xludf.DUMMYFUNCTION("""COMPUTED_VALUE"""),"ANEXO TECNICO")</f>
        <v>ANEXO TECNICO</v>
      </c>
    </row>
    <row r="877" spans="1:8">
      <c r="A877" s="60">
        <f ca="1">IFERROR(__xludf.DUMMYFUNCTION("""COMPUTED_VALUE"""),784)</f>
        <v>784</v>
      </c>
      <c r="B877" s="61" t="str">
        <f ca="1">IFERROR(__xludf.DUMMYFUNCTION("""COMPUTED_VALUE"""),"NO PERECEDERO")</f>
        <v>NO PERECEDERO</v>
      </c>
      <c r="C877" s="62" t="str">
        <f ca="1">IFERROR(__xludf.DUMMYFUNCTION("""COMPUTED_VALUE"""),"GRUPO 12")</f>
        <v>GRUPO 12</v>
      </c>
      <c r="D877" s="61" t="str">
        <f ca="1">IFERROR(__xludf.DUMMYFUNCTION("""COMPUTED_VALUE"""),"INSUMOS PAPELERIA")</f>
        <v>INSUMOS PAPELERIA</v>
      </c>
      <c r="E877" s="61" t="str">
        <f ca="1">IFERROR(__xludf.DUMMYFUNCTION("""COMPUTED_VALUE"""),"SHARPIE PUNTA DELGADA")</f>
        <v>SHARPIE PUNTA DELGADA</v>
      </c>
      <c r="F877" s="60" t="str">
        <f ca="1">IFERROR(__xludf.DUMMYFUNCTION("""COMPUTED_VALUE"""),"UNIDAD")</f>
        <v>UNIDAD</v>
      </c>
      <c r="G877" s="64">
        <f ca="1">IFERROR(__xludf.DUMMYFUNCTION("""COMPUTED_VALUE"""),3222)</f>
        <v>3222</v>
      </c>
      <c r="H877" s="40" t="str">
        <f ca="1">IFERROR(__xludf.DUMMYFUNCTION("""COMPUTED_VALUE"""),"ANEXO TECNICO")</f>
        <v>ANEXO TECNICO</v>
      </c>
    </row>
    <row r="878" spans="1:8">
      <c r="A878" s="60">
        <f ca="1">IFERROR(__xludf.DUMMYFUNCTION("""COMPUTED_VALUE"""),785)</f>
        <v>785</v>
      </c>
      <c r="B878" s="61" t="str">
        <f ca="1">IFERROR(__xludf.DUMMYFUNCTION("""COMPUTED_VALUE"""),"NO PERECEDERO")</f>
        <v>NO PERECEDERO</v>
      </c>
      <c r="C878" s="62" t="str">
        <f ca="1">IFERROR(__xludf.DUMMYFUNCTION("""COMPUTED_VALUE"""),"GRUPO 12")</f>
        <v>GRUPO 12</v>
      </c>
      <c r="D878" s="61" t="str">
        <f ca="1">IFERROR(__xludf.DUMMYFUNCTION("""COMPUTED_VALUE"""),"INSUMOS PAPELERIA")</f>
        <v>INSUMOS PAPELERIA</v>
      </c>
      <c r="E878" s="61" t="str">
        <f ca="1">IFERROR(__xludf.DUMMYFUNCTION("""COMPUTED_VALUE"""),"AZ PLASTIFICADO TAMAÑO CARTA")</f>
        <v>AZ PLASTIFICADO TAMAÑO CARTA</v>
      </c>
      <c r="F878" s="60" t="str">
        <f ca="1">IFERROR(__xludf.DUMMYFUNCTION("""COMPUTED_VALUE"""),"UNIDAD")</f>
        <v>UNIDAD</v>
      </c>
      <c r="G878" s="64">
        <f ca="1">IFERROR(__xludf.DUMMYFUNCTION("""COMPUTED_VALUE"""),9329)</f>
        <v>9329</v>
      </c>
      <c r="H878" s="40" t="str">
        <f ca="1">IFERROR(__xludf.DUMMYFUNCTION("""COMPUTED_VALUE"""),"ANEXO TECNICO")</f>
        <v>ANEXO TECNICO</v>
      </c>
    </row>
    <row r="879" spans="1:8">
      <c r="A879" s="60">
        <f ca="1">IFERROR(__xludf.DUMMYFUNCTION("""COMPUTED_VALUE"""),786)</f>
        <v>786</v>
      </c>
      <c r="B879" s="61" t="str">
        <f ca="1">IFERROR(__xludf.DUMMYFUNCTION("""COMPUTED_VALUE"""),"NO PERECEDERO")</f>
        <v>NO PERECEDERO</v>
      </c>
      <c r="C879" s="62" t="str">
        <f ca="1">IFERROR(__xludf.DUMMYFUNCTION("""COMPUTED_VALUE"""),"GRUPO 12")</f>
        <v>GRUPO 12</v>
      </c>
      <c r="D879" s="61" t="str">
        <f ca="1">IFERROR(__xludf.DUMMYFUNCTION("""COMPUTED_VALUE"""),"INSUMOS PAPELERIA")</f>
        <v>INSUMOS PAPELERIA</v>
      </c>
      <c r="E879" s="61" t="str">
        <f ca="1">IFERROR(__xludf.DUMMYFUNCTION("""COMPUTED_VALUE"""),"PILA ALCALINA 9V")</f>
        <v>PILA ALCALINA 9V</v>
      </c>
      <c r="F879" s="60" t="str">
        <f ca="1">IFERROR(__xludf.DUMMYFUNCTION("""COMPUTED_VALUE"""),"UNIDAD")</f>
        <v>UNIDAD</v>
      </c>
      <c r="G879" s="64">
        <f ca="1">IFERROR(__xludf.DUMMYFUNCTION("""COMPUTED_VALUE"""),10903)</f>
        <v>10903</v>
      </c>
      <c r="H879" s="40" t="str">
        <f ca="1">IFERROR(__xludf.DUMMYFUNCTION("""COMPUTED_VALUE"""),"ANEXO TECNICO")</f>
        <v>ANEXO TECNICO</v>
      </c>
    </row>
    <row r="880" spans="1:8">
      <c r="A880" s="60">
        <f ca="1">IFERROR(__xludf.DUMMYFUNCTION("""COMPUTED_VALUE"""),787)</f>
        <v>787</v>
      </c>
      <c r="B880" s="61" t="str">
        <f ca="1">IFERROR(__xludf.DUMMYFUNCTION("""COMPUTED_VALUE"""),"NO PERECEDERO")</f>
        <v>NO PERECEDERO</v>
      </c>
      <c r="C880" s="62" t="str">
        <f ca="1">IFERROR(__xludf.DUMMYFUNCTION("""COMPUTED_VALUE"""),"GRUPO 12")</f>
        <v>GRUPO 12</v>
      </c>
      <c r="D880" s="61" t="str">
        <f ca="1">IFERROR(__xludf.DUMMYFUNCTION("""COMPUTED_VALUE"""),"INSUMOS PAPELERIA")</f>
        <v>INSUMOS PAPELERIA</v>
      </c>
      <c r="E880" s="61" t="str">
        <f ca="1">IFERROR(__xludf.DUMMYFUNCTION("""COMPUTED_VALUE"""),"POST-IT DE COLORES 3""X3""")</f>
        <v>POST-IT DE COLORES 3"X3"</v>
      </c>
      <c r="F880" s="60" t="str">
        <f ca="1">IFERROR(__xludf.DUMMYFUNCTION("""COMPUTED_VALUE"""),"UNIDAD")</f>
        <v>UNIDAD</v>
      </c>
      <c r="G880" s="64">
        <f ca="1">IFERROR(__xludf.DUMMYFUNCTION("""COMPUTED_VALUE"""),7994)</f>
        <v>7994</v>
      </c>
      <c r="H880" s="40" t="str">
        <f ca="1">IFERROR(__xludf.DUMMYFUNCTION("""COMPUTED_VALUE"""),"ANEXO TECNICO")</f>
        <v>ANEXO TECNICO</v>
      </c>
    </row>
    <row r="881" spans="1:8">
      <c r="A881" s="60">
        <f ca="1">IFERROR(__xludf.DUMMYFUNCTION("""COMPUTED_VALUE"""),788)</f>
        <v>788</v>
      </c>
      <c r="B881" s="61" t="str">
        <f ca="1">IFERROR(__xludf.DUMMYFUNCTION("""COMPUTED_VALUE"""),"NO PERECEDERO")</f>
        <v>NO PERECEDERO</v>
      </c>
      <c r="C881" s="62" t="str">
        <f ca="1">IFERROR(__xludf.DUMMYFUNCTION("""COMPUTED_VALUE"""),"GRUPO 12")</f>
        <v>GRUPO 12</v>
      </c>
      <c r="D881" s="61" t="str">
        <f ca="1">IFERROR(__xludf.DUMMYFUNCTION("""COMPUTED_VALUE"""),"INSUMOS PAPELERIA")</f>
        <v>INSUMOS PAPELERIA</v>
      </c>
      <c r="E881" s="61" t="str">
        <f ca="1">IFERROR(__xludf.DUMMYFUNCTION("""COMPUTED_VALUE"""),"RÓTULOS ADHESIVOS 3,6 X 2,6 CM PAQUETE POR 30 HOJAS")</f>
        <v>RÓTULOS ADHESIVOS 3,6 X 2,6 CM PAQUETE POR 30 HOJAS</v>
      </c>
      <c r="F881" s="60" t="str">
        <f ca="1">IFERROR(__xludf.DUMMYFUNCTION("""COMPUTED_VALUE"""),"UNIDAD")</f>
        <v>UNIDAD</v>
      </c>
      <c r="G881" s="64">
        <f ca="1">IFERROR(__xludf.DUMMYFUNCTION("""COMPUTED_VALUE"""),5525)</f>
        <v>5525</v>
      </c>
      <c r="H881" s="40" t="str">
        <f ca="1">IFERROR(__xludf.DUMMYFUNCTION("""COMPUTED_VALUE"""),"ANEXO TECNICO")</f>
        <v>ANEXO TECNICO</v>
      </c>
    </row>
    <row r="882" spans="1:8">
      <c r="A882" s="60">
        <f ca="1">IFERROR(__xludf.DUMMYFUNCTION("""COMPUTED_VALUE"""),789)</f>
        <v>789</v>
      </c>
      <c r="B882" s="61" t="str">
        <f ca="1">IFERROR(__xludf.DUMMYFUNCTION("""COMPUTED_VALUE"""),"NO PERECEDERO")</f>
        <v>NO PERECEDERO</v>
      </c>
      <c r="C882" s="62" t="str">
        <f ca="1">IFERROR(__xludf.DUMMYFUNCTION("""COMPUTED_VALUE"""),"GRUPO 12")</f>
        <v>GRUPO 12</v>
      </c>
      <c r="D882" s="61" t="str">
        <f ca="1">IFERROR(__xludf.DUMMYFUNCTION("""COMPUTED_VALUE"""),"INSUMOS PAPELERIA")</f>
        <v>INSUMOS PAPELERIA</v>
      </c>
      <c r="E882" s="61" t="str">
        <f ca="1">IFERROR(__xludf.DUMMYFUNCTION("""COMPUTED_VALUE"""),"CALCULADORA NEGRA MX-12B - 12 DÍGITOS")</f>
        <v>CALCULADORA NEGRA MX-12B - 12 DÍGITOS</v>
      </c>
      <c r="F882" s="60" t="str">
        <f ca="1">IFERROR(__xludf.DUMMYFUNCTION("""COMPUTED_VALUE"""),"UNIDAD")</f>
        <v>UNIDAD</v>
      </c>
      <c r="G882" s="64">
        <f ca="1">IFERROR(__xludf.DUMMYFUNCTION("""COMPUTED_VALUE"""),35155)</f>
        <v>35155</v>
      </c>
      <c r="H882" s="40" t="str">
        <f ca="1">IFERROR(__xludf.DUMMYFUNCTION("""COMPUTED_VALUE"""),"ANEXO TECNICO")</f>
        <v>ANEXO TECNICO</v>
      </c>
    </row>
    <row r="883" spans="1:8">
      <c r="A883" s="60">
        <f ca="1">IFERROR(__xludf.DUMMYFUNCTION("""COMPUTED_VALUE"""),790)</f>
        <v>790</v>
      </c>
      <c r="B883" s="61" t="str">
        <f ca="1">IFERROR(__xludf.DUMMYFUNCTION("""COMPUTED_VALUE"""),"NO PERECEDERO")</f>
        <v>NO PERECEDERO</v>
      </c>
      <c r="C883" s="62" t="str">
        <f ca="1">IFERROR(__xludf.DUMMYFUNCTION("""COMPUTED_VALUE"""),"GRUPO 12")</f>
        <v>GRUPO 12</v>
      </c>
      <c r="D883" s="61" t="str">
        <f ca="1">IFERROR(__xludf.DUMMYFUNCTION("""COMPUTED_VALUE"""),"INSUMOS PAPELERIA")</f>
        <v>INSUMOS PAPELERIA</v>
      </c>
      <c r="E883" s="61" t="str">
        <f ca="1">IFERROR(__xludf.DUMMYFUNCTION("""COMPUTED_VALUE"""),"TAJALÁPIZ")</f>
        <v>TAJALÁPIZ</v>
      </c>
      <c r="F883" s="60" t="str">
        <f ca="1">IFERROR(__xludf.DUMMYFUNCTION("""COMPUTED_VALUE"""),"UNIDAD")</f>
        <v>UNIDAD</v>
      </c>
      <c r="G883" s="64">
        <f ca="1">IFERROR(__xludf.DUMMYFUNCTION("""COMPUTED_VALUE"""),1644)</f>
        <v>1644</v>
      </c>
      <c r="H883" s="40" t="str">
        <f ca="1">IFERROR(__xludf.DUMMYFUNCTION("""COMPUTED_VALUE"""),"ANEXO TECNICO")</f>
        <v>ANEXO TECNICO</v>
      </c>
    </row>
    <row r="884" spans="1:8">
      <c r="A884" s="60">
        <f ca="1">IFERROR(__xludf.DUMMYFUNCTION("""COMPUTED_VALUE"""),791)</f>
        <v>791</v>
      </c>
      <c r="B884" s="61" t="str">
        <f ca="1">IFERROR(__xludf.DUMMYFUNCTION("""COMPUTED_VALUE"""),"N/A")</f>
        <v>N/A</v>
      </c>
      <c r="C884" s="62" t="str">
        <f ca="1">IFERROR(__xludf.DUMMYFUNCTION("""COMPUTED_VALUE"""),"GRUPO 13")</f>
        <v>GRUPO 13</v>
      </c>
      <c r="D884" s="61" t="str">
        <f ca="1">IFERROR(__xludf.DUMMYFUNCTION("""COMPUTED_VALUE"""),"EQUIPOS BIOMEDICOS")</f>
        <v>EQUIPOS BIOMEDICOS</v>
      </c>
      <c r="E884" s="61" t="str">
        <f ca="1">IFERROR(__xludf.DUMMYFUNCTION("""COMPUTED_VALUE"""),"AUTOCLAVE - MANTENIMIENTO -  PLACA - 18169 / MARCA - RITTER / MODELO - M9 / SERIE - V2078411")</f>
        <v>AUTOCLAVE - MANTENIMIENTO -  PLACA - 18169 / MARCA - RITTER / MODELO - M9 / SERIE - V2078411</v>
      </c>
      <c r="F884" s="60" t="str">
        <f ca="1">IFERROR(__xludf.DUMMYFUNCTION("""COMPUTED_VALUE"""),"N/A")</f>
        <v>N/A</v>
      </c>
      <c r="G884" s="64">
        <f ca="1">IFERROR(__xludf.DUMMYFUNCTION("""COMPUTED_VALUE"""),143300)</f>
        <v>143300</v>
      </c>
      <c r="H884" s="40" t="str">
        <f ca="1">IFERROR(__xludf.DUMMYFUNCTION("""COMPUTED_VALUE"""),"ANEXO TECNICO")</f>
        <v>ANEXO TECNICO</v>
      </c>
    </row>
    <row r="885" spans="1:8">
      <c r="A885" s="60">
        <f ca="1">IFERROR(__xludf.DUMMYFUNCTION("""COMPUTED_VALUE"""),792)</f>
        <v>792</v>
      </c>
      <c r="B885" s="61" t="str">
        <f ca="1">IFERROR(__xludf.DUMMYFUNCTION("""COMPUTED_VALUE"""),"N/A")</f>
        <v>N/A</v>
      </c>
      <c r="C885" s="62" t="str">
        <f ca="1">IFERROR(__xludf.DUMMYFUNCTION("""COMPUTED_VALUE"""),"GRUPO 13")</f>
        <v>GRUPO 13</v>
      </c>
      <c r="D885" s="61" t="str">
        <f ca="1">IFERROR(__xludf.DUMMYFUNCTION("""COMPUTED_VALUE"""),"EQUIPOS BIOMEDICOS")</f>
        <v>EQUIPOS BIOMEDICOS</v>
      </c>
      <c r="E885" s="61" t="str">
        <f ca="1">IFERROR(__xludf.DUMMYFUNCTION("""COMPUTED_VALUE"""),"AUTOCLAVE - MANTENIMIENTO -  PLACA - 20800 / MARCA - TUTTNAUER / MODELO -3870M / SERIE - 19110243")</f>
        <v>AUTOCLAVE - MANTENIMIENTO -  PLACA - 20800 / MARCA - TUTTNAUER / MODELO -3870M / SERIE - 19110243</v>
      </c>
      <c r="F885" s="60" t="str">
        <f ca="1">IFERROR(__xludf.DUMMYFUNCTION("""COMPUTED_VALUE"""),"N/A")</f>
        <v>N/A</v>
      </c>
      <c r="G885" s="64">
        <f ca="1">IFERROR(__xludf.DUMMYFUNCTION("""COMPUTED_VALUE"""),819535)</f>
        <v>819535</v>
      </c>
      <c r="H885" s="40" t="str">
        <f ca="1">IFERROR(__xludf.DUMMYFUNCTION("""COMPUTED_VALUE"""),"ANEXO TECNICO")</f>
        <v>ANEXO TECNICO</v>
      </c>
    </row>
    <row r="886" spans="1:8">
      <c r="A886" s="60">
        <f ca="1">IFERROR(__xludf.DUMMYFUNCTION("""COMPUTED_VALUE"""),793)</f>
        <v>793</v>
      </c>
      <c r="B886" s="61" t="str">
        <f ca="1">IFERROR(__xludf.DUMMYFUNCTION("""COMPUTED_VALUE"""),"N/A")</f>
        <v>N/A</v>
      </c>
      <c r="C886" s="62" t="str">
        <f ca="1">IFERROR(__xludf.DUMMYFUNCTION("""COMPUTED_VALUE"""),"GRUPO 13")</f>
        <v>GRUPO 13</v>
      </c>
      <c r="D886" s="61" t="str">
        <f ca="1">IFERROR(__xludf.DUMMYFUNCTION("""COMPUTED_VALUE"""),"EQUIPOS BIOMEDICOS")</f>
        <v>EQUIPOS BIOMEDICOS</v>
      </c>
      <c r="E886" s="61" t="str">
        <f ca="1">IFERROR(__xludf.DUMMYFUNCTION("""COMPUTED_VALUE"""),"BALANZATALLIMETRO - MANTENIMIENTO -  PLACA - 18126 / MARCA - HEALTH O METER  / MODELO - 500 KL / SERIE - 5000151803")</f>
        <v>BALANZATALLIMETRO - MANTENIMIENTO -  PLACA - 18126 / MARCA - HEALTH O METER  / MODELO - 500 KL / SERIE - 5000151803</v>
      </c>
      <c r="F886" s="60" t="str">
        <f ca="1">IFERROR(__xludf.DUMMYFUNCTION("""COMPUTED_VALUE"""),"N/A")</f>
        <v>N/A</v>
      </c>
      <c r="G886" s="64">
        <f ca="1">IFERROR(__xludf.DUMMYFUNCTION("""COMPUTED_VALUE"""),55559)</f>
        <v>55559</v>
      </c>
      <c r="H886" s="40" t="str">
        <f ca="1">IFERROR(__xludf.DUMMYFUNCTION("""COMPUTED_VALUE"""),"ANEXO TECNICO")</f>
        <v>ANEXO TECNICO</v>
      </c>
    </row>
    <row r="887" spans="1:8">
      <c r="A887" s="60">
        <f ca="1">IFERROR(__xludf.DUMMYFUNCTION("""COMPUTED_VALUE"""),794)</f>
        <v>794</v>
      </c>
      <c r="B887" s="61" t="str">
        <f ca="1">IFERROR(__xludf.DUMMYFUNCTION("""COMPUTED_VALUE"""),"N/A")</f>
        <v>N/A</v>
      </c>
      <c r="C887" s="62" t="str">
        <f ca="1">IFERROR(__xludf.DUMMYFUNCTION("""COMPUTED_VALUE"""),"GRUPO 13")</f>
        <v>GRUPO 13</v>
      </c>
      <c r="D887" s="61" t="str">
        <f ca="1">IFERROR(__xludf.DUMMYFUNCTION("""COMPUTED_VALUE"""),"EQUIPOS BIOMEDICOS")</f>
        <v>EQUIPOS BIOMEDICOS</v>
      </c>
      <c r="E887" s="61" t="str">
        <f ca="1">IFERROR(__xludf.DUMMYFUNCTION("""COMPUTED_VALUE"""),"BALANZATALLIMETRO - MANTENIMIENTO -  PLACA - 18127 / MARCA - HEALTH O METER / MODELO - 500KL / SERIE - 5000151826")</f>
        <v>BALANZATALLIMETRO - MANTENIMIENTO -  PLACA - 18127 / MARCA - HEALTH O METER / MODELO - 500KL / SERIE - 5000151826</v>
      </c>
      <c r="F887" s="60" t="str">
        <f ca="1">IFERROR(__xludf.DUMMYFUNCTION("""COMPUTED_VALUE"""),"N/A")</f>
        <v>N/A</v>
      </c>
      <c r="G887" s="64">
        <f ca="1">IFERROR(__xludf.DUMMYFUNCTION("""COMPUTED_VALUE"""),55559)</f>
        <v>55559</v>
      </c>
      <c r="H887" s="40" t="str">
        <f ca="1">IFERROR(__xludf.DUMMYFUNCTION("""COMPUTED_VALUE"""),"ANEXO TECNICO")</f>
        <v>ANEXO TECNICO</v>
      </c>
    </row>
    <row r="888" spans="1:8">
      <c r="A888" s="60">
        <f ca="1">IFERROR(__xludf.DUMMYFUNCTION("""COMPUTED_VALUE"""),795)</f>
        <v>795</v>
      </c>
      <c r="B888" s="61" t="str">
        <f ca="1">IFERROR(__xludf.DUMMYFUNCTION("""COMPUTED_VALUE"""),"N/A")</f>
        <v>N/A</v>
      </c>
      <c r="C888" s="62" t="str">
        <f ca="1">IFERROR(__xludf.DUMMYFUNCTION("""COMPUTED_VALUE"""),"GRUPO 13")</f>
        <v>GRUPO 13</v>
      </c>
      <c r="D888" s="61" t="str">
        <f ca="1">IFERROR(__xludf.DUMMYFUNCTION("""COMPUTED_VALUE"""),"EQUIPOS BIOMEDICOS")</f>
        <v>EQUIPOS BIOMEDICOS</v>
      </c>
      <c r="E888" s="61" t="str">
        <f ca="1">IFERROR(__xludf.DUMMYFUNCTION("""COMPUTED_VALUE"""),"BALANZATALLIMETRO - MANTENIMIENTO -  PLACA - 18125 / MARCA - HEALTH O METER / MODELO - 500KL / SERIE - 5000151734")</f>
        <v>BALANZATALLIMETRO - MANTENIMIENTO -  PLACA - 18125 / MARCA - HEALTH O METER / MODELO - 500KL / SERIE - 5000151734</v>
      </c>
      <c r="F888" s="60" t="str">
        <f ca="1">IFERROR(__xludf.DUMMYFUNCTION("""COMPUTED_VALUE"""),"N/A")</f>
        <v>N/A</v>
      </c>
      <c r="G888" s="64">
        <f ca="1">IFERROR(__xludf.DUMMYFUNCTION("""COMPUTED_VALUE"""),55559)</f>
        <v>55559</v>
      </c>
      <c r="H888" s="40" t="str">
        <f ca="1">IFERROR(__xludf.DUMMYFUNCTION("""COMPUTED_VALUE"""),"ANEXO TECNICO")</f>
        <v>ANEXO TECNICO</v>
      </c>
    </row>
    <row r="889" spans="1:8">
      <c r="A889" s="60">
        <f ca="1">IFERROR(__xludf.DUMMYFUNCTION("""COMPUTED_VALUE"""),796)</f>
        <v>796</v>
      </c>
      <c r="B889" s="61" t="str">
        <f ca="1">IFERROR(__xludf.DUMMYFUNCTION("""COMPUTED_VALUE"""),"N/A")</f>
        <v>N/A</v>
      </c>
      <c r="C889" s="62" t="str">
        <f ca="1">IFERROR(__xludf.DUMMYFUNCTION("""COMPUTED_VALUE"""),"GRUPO 13")</f>
        <v>GRUPO 13</v>
      </c>
      <c r="D889" s="61" t="str">
        <f ca="1">IFERROR(__xludf.DUMMYFUNCTION("""COMPUTED_VALUE"""),"EQUIPOS BIOMEDICOS")</f>
        <v>EQUIPOS BIOMEDICOS</v>
      </c>
      <c r="E889" s="61" t="str">
        <f ca="1">IFERROR(__xludf.DUMMYFUNCTION("""COMPUTED_VALUE"""),"BOMBA DE INFUSION - MANTENIMIENTO -  PLACA - 20792 / MARCA - INFUSION PUMP / MODELO - EB12 / SERIE - CWBEB1220020265")</f>
        <v>BOMBA DE INFUSION - MANTENIMIENTO -  PLACA - 20792 / MARCA - INFUSION PUMP / MODELO - EB12 / SERIE - CWBEB1220020265</v>
      </c>
      <c r="F889" s="60" t="str">
        <f ca="1">IFERROR(__xludf.DUMMYFUNCTION("""COMPUTED_VALUE"""),"N/A")</f>
        <v>N/A</v>
      </c>
      <c r="G889" s="64">
        <f ca="1">IFERROR(__xludf.DUMMYFUNCTION("""COMPUTED_VALUE"""),81940)</f>
        <v>81940</v>
      </c>
      <c r="H889" s="40" t="str">
        <f ca="1">IFERROR(__xludf.DUMMYFUNCTION("""COMPUTED_VALUE"""),"ANEXO TECNICO")</f>
        <v>ANEXO TECNICO</v>
      </c>
    </row>
    <row r="890" spans="1:8">
      <c r="A890" s="60">
        <f ca="1">IFERROR(__xludf.DUMMYFUNCTION("""COMPUTED_VALUE"""),797)</f>
        <v>797</v>
      </c>
      <c r="B890" s="61" t="str">
        <f ca="1">IFERROR(__xludf.DUMMYFUNCTION("""COMPUTED_VALUE"""),"N/A")</f>
        <v>N/A</v>
      </c>
      <c r="C890" s="62" t="str">
        <f ca="1">IFERROR(__xludf.DUMMYFUNCTION("""COMPUTED_VALUE"""),"GRUPO 13")</f>
        <v>GRUPO 13</v>
      </c>
      <c r="D890" s="61" t="str">
        <f ca="1">IFERROR(__xludf.DUMMYFUNCTION("""COMPUTED_VALUE"""),"EQUIPOS BIOMEDICOS")</f>
        <v>EQUIPOS BIOMEDICOS</v>
      </c>
      <c r="E890" s="61" t="str">
        <f ca="1">IFERROR(__xludf.DUMMYFUNCTION("""COMPUTED_VALUE"""),"BOMBA DE INFUSION  - MANTENIMIENTO -  PLACA - 21986 /	MARCA - MED CAPTAIN / MODELO - SYS-6010 / SERIE - 6102202000247")</f>
        <v>BOMBA DE INFUSION  - MANTENIMIENTO -  PLACA - 21986 /	MARCA - MED CAPTAIN / MODELO - SYS-6010 / SERIE - 6102202000247</v>
      </c>
      <c r="F890" s="60" t="str">
        <f ca="1">IFERROR(__xludf.DUMMYFUNCTION("""COMPUTED_VALUE"""),"N/A")</f>
        <v>N/A</v>
      </c>
      <c r="G890" s="64">
        <f ca="1">IFERROR(__xludf.DUMMYFUNCTION("""COMPUTED_VALUE"""),81940)</f>
        <v>81940</v>
      </c>
      <c r="H890" s="40" t="str">
        <f ca="1">IFERROR(__xludf.DUMMYFUNCTION("""COMPUTED_VALUE"""),"ANEXO TECNICO")</f>
        <v>ANEXO TECNICO</v>
      </c>
    </row>
    <row r="891" spans="1:8">
      <c r="A891" s="60">
        <f ca="1">IFERROR(__xludf.DUMMYFUNCTION("""COMPUTED_VALUE"""),798)</f>
        <v>798</v>
      </c>
      <c r="B891" s="61" t="str">
        <f ca="1">IFERROR(__xludf.DUMMYFUNCTION("""COMPUTED_VALUE"""),"N/A")</f>
        <v>N/A</v>
      </c>
      <c r="C891" s="62" t="str">
        <f ca="1">IFERROR(__xludf.DUMMYFUNCTION("""COMPUTED_VALUE"""),"GRUPO 13")</f>
        <v>GRUPO 13</v>
      </c>
      <c r="D891" s="61" t="str">
        <f ca="1">IFERROR(__xludf.DUMMYFUNCTION("""COMPUTED_VALUE"""),"EQUIPOS BIOMEDICOS")</f>
        <v>EQUIPOS BIOMEDICOS</v>
      </c>
      <c r="E891" s="61" t="str">
        <f ca="1">IFERROR(__xludf.DUMMYFUNCTION("""COMPUTED_VALUE"""),"BOMBA DE INFUSION  - MANTENIMIENTO -  PLACA - 21985 / MARCA - MED CAPTAIN / MODELO - SYS-6010 / SERIE - 6102202000120")</f>
        <v>BOMBA DE INFUSION  - MANTENIMIENTO -  PLACA - 21985 / MARCA - MED CAPTAIN / MODELO - SYS-6010 / SERIE - 6102202000120</v>
      </c>
      <c r="F891" s="60" t="str">
        <f ca="1">IFERROR(__xludf.DUMMYFUNCTION("""COMPUTED_VALUE"""),"N/A")</f>
        <v>N/A</v>
      </c>
      <c r="G891" s="64">
        <f ca="1">IFERROR(__xludf.DUMMYFUNCTION("""COMPUTED_VALUE"""),81940)</f>
        <v>81940</v>
      </c>
      <c r="H891" s="40" t="str">
        <f ca="1">IFERROR(__xludf.DUMMYFUNCTION("""COMPUTED_VALUE"""),"ANEXO TECNICO")</f>
        <v>ANEXO TECNICO</v>
      </c>
    </row>
    <row r="892" spans="1:8">
      <c r="A892" s="60">
        <f ca="1">IFERROR(__xludf.DUMMYFUNCTION("""COMPUTED_VALUE"""),799)</f>
        <v>799</v>
      </c>
      <c r="B892" s="61" t="str">
        <f ca="1">IFERROR(__xludf.DUMMYFUNCTION("""COMPUTED_VALUE"""),"N/A")</f>
        <v>N/A</v>
      </c>
      <c r="C892" s="62" t="str">
        <f ca="1">IFERROR(__xludf.DUMMYFUNCTION("""COMPUTED_VALUE"""),"GRUPO 13")</f>
        <v>GRUPO 13</v>
      </c>
      <c r="D892" s="61" t="str">
        <f ca="1">IFERROR(__xludf.DUMMYFUNCTION("""COMPUTED_VALUE"""),"EQUIPOS BIOMEDICOS")</f>
        <v>EQUIPOS BIOMEDICOS</v>
      </c>
      <c r="E892" s="61" t="str">
        <f ca="1">IFERROR(__xludf.DUMMYFUNCTION("""COMPUTED_VALUE"""),"BOMBA DE INFUSION  - MANTENIMIENTO -  PLACA - 20793 / MARCA - INFUSION PUMP / MODELO - EB12 / SERIE - CWBEB1220020256")</f>
        <v>BOMBA DE INFUSION  - MANTENIMIENTO -  PLACA - 20793 / MARCA - INFUSION PUMP / MODELO - EB12 / SERIE - CWBEB1220020256</v>
      </c>
      <c r="F892" s="60" t="str">
        <f ca="1">IFERROR(__xludf.DUMMYFUNCTION("""COMPUTED_VALUE"""),"N/A")</f>
        <v>N/A</v>
      </c>
      <c r="G892" s="64">
        <f ca="1">IFERROR(__xludf.DUMMYFUNCTION("""COMPUTED_VALUE"""),81940)</f>
        <v>81940</v>
      </c>
      <c r="H892" s="40" t="str">
        <f ca="1">IFERROR(__xludf.DUMMYFUNCTION("""COMPUTED_VALUE"""),"ANEXO TECNICO")</f>
        <v>ANEXO TECNICO</v>
      </c>
    </row>
    <row r="893" spans="1:8">
      <c r="A893" s="60">
        <f ca="1">IFERROR(__xludf.DUMMYFUNCTION("""COMPUTED_VALUE"""),800)</f>
        <v>800</v>
      </c>
      <c r="B893" s="61" t="str">
        <f ca="1">IFERROR(__xludf.DUMMYFUNCTION("""COMPUTED_VALUE"""),"N/A")</f>
        <v>N/A</v>
      </c>
      <c r="C893" s="62" t="str">
        <f ca="1">IFERROR(__xludf.DUMMYFUNCTION("""COMPUTED_VALUE"""),"GRUPO 13")</f>
        <v>GRUPO 13</v>
      </c>
      <c r="D893" s="61" t="str">
        <f ca="1">IFERROR(__xludf.DUMMYFUNCTION("""COMPUTED_VALUE"""),"EQUIPOS BIOMEDICOS")</f>
        <v>EQUIPOS BIOMEDICOS</v>
      </c>
      <c r="E893" s="61" t="str">
        <f ca="1">IFERROR(__xludf.DUMMYFUNCTION("""COMPUTED_VALUE"""),"CABINA FLUJO LAMINAR  - MANTENIMIENTO -  PLACA - 20809 / MARCA - JPINGLOBAL / MODELO - JPCV36 / SERIE - 004588176")</f>
        <v>CABINA FLUJO LAMINAR  - MANTENIMIENTO -  PLACA - 20809 / MARCA - JPINGLOBAL / MODELO - JPCV36 / SERIE - 004588176</v>
      </c>
      <c r="F893" s="60" t="str">
        <f ca="1">IFERROR(__xludf.DUMMYFUNCTION("""COMPUTED_VALUE"""),"N/A")</f>
        <v>N/A</v>
      </c>
      <c r="G893" s="64">
        <f ca="1">IFERROR(__xludf.DUMMYFUNCTION("""COMPUTED_VALUE"""),295180)</f>
        <v>295180</v>
      </c>
      <c r="H893" s="40" t="str">
        <f ca="1">IFERROR(__xludf.DUMMYFUNCTION("""COMPUTED_VALUE"""),"ANEXO TECNICO")</f>
        <v>ANEXO TECNICO</v>
      </c>
    </row>
    <row r="894" spans="1:8">
      <c r="A894" s="60">
        <f ca="1">IFERROR(__xludf.DUMMYFUNCTION("""COMPUTED_VALUE"""),801)</f>
        <v>801</v>
      </c>
      <c r="B894" s="61" t="str">
        <f ca="1">IFERROR(__xludf.DUMMYFUNCTION("""COMPUTED_VALUE"""),"N/A")</f>
        <v>N/A</v>
      </c>
      <c r="C894" s="62" t="str">
        <f ca="1">IFERROR(__xludf.DUMMYFUNCTION("""COMPUTED_VALUE"""),"GRUPO 13")</f>
        <v>GRUPO 13</v>
      </c>
      <c r="D894" s="61" t="str">
        <f ca="1">IFERROR(__xludf.DUMMYFUNCTION("""COMPUTED_VALUE"""),"EQUIPOS BIOMEDICOS")</f>
        <v>EQUIPOS BIOMEDICOS</v>
      </c>
      <c r="E894" s="61" t="str">
        <f ca="1">IFERROR(__xludf.DUMMYFUNCTION("""COMPUTED_VALUE"""),"CENTRIFUGA - MANTENIMIENTO -  PLACA - 18168 / MARCA - SCIENTIFIC / MODELO - LC-04R / SERIE - 80720179")</f>
        <v>CENTRIFUGA - MANTENIMIENTO -  PLACA - 18168 / MARCA - SCIENTIFIC / MODELO - LC-04R / SERIE - 80720179</v>
      </c>
      <c r="F894" s="60" t="str">
        <f ca="1">IFERROR(__xludf.DUMMYFUNCTION("""COMPUTED_VALUE"""),"N/A")</f>
        <v>N/A</v>
      </c>
      <c r="G894" s="64">
        <f ca="1">IFERROR(__xludf.DUMMYFUNCTION("""COMPUTED_VALUE"""),99442)</f>
        <v>99442</v>
      </c>
      <c r="H894" s="40" t="str">
        <f ca="1">IFERROR(__xludf.DUMMYFUNCTION("""COMPUTED_VALUE"""),"ANEXO TECNICO")</f>
        <v>ANEXO TECNICO</v>
      </c>
    </row>
    <row r="895" spans="1:8">
      <c r="A895" s="60">
        <f ca="1">IFERROR(__xludf.DUMMYFUNCTION("""COMPUTED_VALUE"""),802)</f>
        <v>802</v>
      </c>
      <c r="B895" s="61" t="str">
        <f ca="1">IFERROR(__xludf.DUMMYFUNCTION("""COMPUTED_VALUE"""),"N/A")</f>
        <v>N/A</v>
      </c>
      <c r="C895" s="62" t="str">
        <f ca="1">IFERROR(__xludf.DUMMYFUNCTION("""COMPUTED_VALUE"""),"GRUPO 13")</f>
        <v>GRUPO 13</v>
      </c>
      <c r="D895" s="61" t="str">
        <f ca="1">IFERROR(__xludf.DUMMYFUNCTION("""COMPUTED_VALUE"""),"EQUIPOS BIOMEDICOS")</f>
        <v>EQUIPOS BIOMEDICOS</v>
      </c>
      <c r="E895" s="61" t="str">
        <f ca="1">IFERROR(__xludf.DUMMYFUNCTION("""COMPUTED_VALUE"""),"CENTRIFUGA - MANTENIMIENTO -  PLACA - 21253 / MARCA - ZENITHLAB / MODELO - HC-12A / SERIE - 210908041")</f>
        <v>CENTRIFUGA - MANTENIMIENTO -  PLACA - 21253 / MARCA - ZENITHLAB / MODELO - HC-12A / SERIE - 210908041</v>
      </c>
      <c r="F895" s="60" t="str">
        <f ca="1">IFERROR(__xludf.DUMMYFUNCTION("""COMPUTED_VALUE"""),"N/A")</f>
        <v>N/A</v>
      </c>
      <c r="G895" s="64">
        <f ca="1">IFERROR(__xludf.DUMMYFUNCTION("""COMPUTED_VALUE"""),99442)</f>
        <v>99442</v>
      </c>
      <c r="H895" s="40" t="str">
        <f ca="1">IFERROR(__xludf.DUMMYFUNCTION("""COMPUTED_VALUE"""),"ANEXO TECNICO")</f>
        <v>ANEXO TECNICO</v>
      </c>
    </row>
    <row r="896" spans="1:8">
      <c r="A896" s="60">
        <f ca="1">IFERROR(__xludf.DUMMYFUNCTION("""COMPUTED_VALUE"""),803)</f>
        <v>803</v>
      </c>
      <c r="B896" s="61" t="str">
        <f ca="1">IFERROR(__xludf.DUMMYFUNCTION("""COMPUTED_VALUE"""),"N/A")</f>
        <v>N/A</v>
      </c>
      <c r="C896" s="62" t="str">
        <f ca="1">IFERROR(__xludf.DUMMYFUNCTION("""COMPUTED_VALUE"""),"GRUPO 13")</f>
        <v>GRUPO 13</v>
      </c>
      <c r="D896" s="61" t="str">
        <f ca="1">IFERROR(__xludf.DUMMYFUNCTION("""COMPUTED_VALUE"""),"EQUIPOS BIOMEDICOS")</f>
        <v>EQUIPOS BIOMEDICOS</v>
      </c>
      <c r="E896" s="61" t="str">
        <f ca="1">IFERROR(__xludf.DUMMYFUNCTION("""COMPUTED_VALUE"""),"CONGELADOR HORIZONTAL 500 L ULTRALAB XXI-03 HC - MANTENIMIENTO -  PLACA - 20811 / MARCA - ULTRALAB / MODELO - ULTRA-LAB XX1-01 / SERIE - 20200605")</f>
        <v>CONGELADOR HORIZONTAL 500 L ULTRALAB XXI-03 HC - MANTENIMIENTO -  PLACA - 20811 / MARCA - ULTRALAB / MODELO - ULTRA-LAB XX1-01 / SERIE - 20200605</v>
      </c>
      <c r="F896" s="60" t="str">
        <f ca="1">IFERROR(__xludf.DUMMYFUNCTION("""COMPUTED_VALUE"""),"N/A")</f>
        <v>N/A</v>
      </c>
      <c r="G896" s="64">
        <f ca="1">IFERROR(__xludf.DUMMYFUNCTION("""COMPUTED_VALUE"""),226100)</f>
        <v>226100</v>
      </c>
      <c r="H896" s="40" t="str">
        <f ca="1">IFERROR(__xludf.DUMMYFUNCTION("""COMPUTED_VALUE"""),"ANEXO TECNICO")</f>
        <v>ANEXO TECNICO</v>
      </c>
    </row>
    <row r="897" spans="1:8">
      <c r="A897" s="60">
        <f ca="1">IFERROR(__xludf.DUMMYFUNCTION("""COMPUTED_VALUE"""),804)</f>
        <v>804</v>
      </c>
      <c r="B897" s="61" t="str">
        <f ca="1">IFERROR(__xludf.DUMMYFUNCTION("""COMPUTED_VALUE"""),"N/A")</f>
        <v>N/A</v>
      </c>
      <c r="C897" s="62" t="str">
        <f ca="1">IFERROR(__xludf.DUMMYFUNCTION("""COMPUTED_VALUE"""),"GRUPO 13")</f>
        <v>GRUPO 13</v>
      </c>
      <c r="D897" s="61" t="str">
        <f ca="1">IFERROR(__xludf.DUMMYFUNCTION("""COMPUTED_VALUE"""),"EQUIPOS BIOMEDICOS")</f>
        <v>EQUIPOS BIOMEDICOS</v>
      </c>
      <c r="E897" s="61" t="str">
        <f ca="1">IFERROR(__xludf.DUMMYFUNCTION("""COMPUTED_VALUE"""),"CUENTA CELULAS - MANTENIMIENTO -  PLACA - 21252 / MARCA - KRAMER / MODELO - IMP001 / SERIE - 1213")</f>
        <v>CUENTA CELULAS - MANTENIMIENTO -  PLACA - 21252 / MARCA - KRAMER / MODELO - IMP001 / SERIE - 1213</v>
      </c>
      <c r="F897" s="60" t="str">
        <f ca="1">IFERROR(__xludf.DUMMYFUNCTION("""COMPUTED_VALUE"""),"N/A")</f>
        <v>N/A</v>
      </c>
      <c r="G897" s="64">
        <f ca="1">IFERROR(__xludf.DUMMYFUNCTION("""COMPUTED_VALUE"""),39196)</f>
        <v>39196</v>
      </c>
      <c r="H897" s="40" t="str">
        <f ca="1">IFERROR(__xludf.DUMMYFUNCTION("""COMPUTED_VALUE"""),"ANEXO TECNICO")</f>
        <v>ANEXO TECNICO</v>
      </c>
    </row>
    <row r="898" spans="1:8">
      <c r="A898" s="60">
        <f ca="1">IFERROR(__xludf.DUMMYFUNCTION("""COMPUTED_VALUE"""),805)</f>
        <v>805</v>
      </c>
      <c r="B898" s="61" t="str">
        <f ca="1">IFERROR(__xludf.DUMMYFUNCTION("""COMPUTED_VALUE"""),"N/A")</f>
        <v>N/A</v>
      </c>
      <c r="C898" s="62" t="str">
        <f ca="1">IFERROR(__xludf.DUMMYFUNCTION("""COMPUTED_VALUE"""),"GRUPO 13")</f>
        <v>GRUPO 13</v>
      </c>
      <c r="D898" s="61" t="str">
        <f ca="1">IFERROR(__xludf.DUMMYFUNCTION("""COMPUTED_VALUE"""),"EQUIPOS BIOMEDICOS")</f>
        <v>EQUIPOS BIOMEDICOS</v>
      </c>
      <c r="E898" s="61" t="str">
        <f ca="1">IFERROR(__xludf.DUMMYFUNCTION("""COMPUTED_VALUE"""),"DIGITALIZADOR DE EQUIPO RX FLAT PANEL - MANTENIMIENTO -  PLACA - 20804 / MARCA - VIEWORKS / MODELO - NA / SERIE - VHDBJC031")</f>
        <v>DIGITALIZADOR DE EQUIPO RX FLAT PANEL - MANTENIMIENTO -  PLACA - 20804 / MARCA - VIEWORKS / MODELO - NA / SERIE - VHDBJC031</v>
      </c>
      <c r="F898" s="60" t="str">
        <f ca="1">IFERROR(__xludf.DUMMYFUNCTION("""COMPUTED_VALUE"""),"N/A")</f>
        <v>N/A</v>
      </c>
      <c r="G898" s="64">
        <f ca="1">IFERROR(__xludf.DUMMYFUNCTION("""COMPUTED_VALUE"""),1888195)</f>
        <v>1888195</v>
      </c>
      <c r="H898" s="40" t="str">
        <f ca="1">IFERROR(__xludf.DUMMYFUNCTION("""COMPUTED_VALUE"""),"ANEXO TECNICO")</f>
        <v>ANEXO TECNICO</v>
      </c>
    </row>
    <row r="899" spans="1:8">
      <c r="A899" s="60">
        <f ca="1">IFERROR(__xludf.DUMMYFUNCTION("""COMPUTED_VALUE"""),806)</f>
        <v>806</v>
      </c>
      <c r="B899" s="61" t="str">
        <f ca="1">IFERROR(__xludf.DUMMYFUNCTION("""COMPUTED_VALUE"""),"N/A")</f>
        <v>N/A</v>
      </c>
      <c r="C899" s="62" t="str">
        <f ca="1">IFERROR(__xludf.DUMMYFUNCTION("""COMPUTED_VALUE"""),"GRUPO 13")</f>
        <v>GRUPO 13</v>
      </c>
      <c r="D899" s="61" t="str">
        <f ca="1">IFERROR(__xludf.DUMMYFUNCTION("""COMPUTED_VALUE"""),"EQUIPOS BIOMEDICOS")</f>
        <v>EQUIPOS BIOMEDICOS</v>
      </c>
      <c r="E899" s="61" t="str">
        <f ca="1">IFERROR(__xludf.DUMMYFUNCTION("""COMPUTED_VALUE"""),"ECÓGRAFO PORTÁTIL  - MANTENIMIENTO -  PLACA -21984/ MARCA -VINNO / MODELO -A5-VET / SERIE -U0702KK007")</f>
        <v>ECÓGRAFO PORTÁTIL  - MANTENIMIENTO -  PLACA -21984/ MARCA -VINNO / MODELO -A5-VET / SERIE -U0702KK007</v>
      </c>
      <c r="F899" s="60" t="str">
        <f ca="1">IFERROR(__xludf.DUMMYFUNCTION("""COMPUTED_VALUE"""),"N/A")</f>
        <v>N/A</v>
      </c>
      <c r="G899" s="64">
        <f ca="1">IFERROR(__xludf.DUMMYFUNCTION("""COMPUTED_VALUE"""),608250)</f>
        <v>608250</v>
      </c>
      <c r="H899" s="40" t="str">
        <f ca="1">IFERROR(__xludf.DUMMYFUNCTION("""COMPUTED_VALUE"""),"ANEXO TECNICO")</f>
        <v>ANEXO TECNICO</v>
      </c>
    </row>
    <row r="900" spans="1:8">
      <c r="A900" s="60">
        <f ca="1">IFERROR(__xludf.DUMMYFUNCTION("""COMPUTED_VALUE"""),807)</f>
        <v>807</v>
      </c>
      <c r="B900" s="61" t="str">
        <f ca="1">IFERROR(__xludf.DUMMYFUNCTION("""COMPUTED_VALUE"""),"N/A")</f>
        <v>N/A</v>
      </c>
      <c r="C900" s="62" t="str">
        <f ca="1">IFERROR(__xludf.DUMMYFUNCTION("""COMPUTED_VALUE"""),"GRUPO 13")</f>
        <v>GRUPO 13</v>
      </c>
      <c r="D900" s="61" t="str">
        <f ca="1">IFERROR(__xludf.DUMMYFUNCTION("""COMPUTED_VALUE"""),"EQUIPOS BIOMEDICOS")</f>
        <v>EQUIPOS BIOMEDICOS</v>
      </c>
      <c r="E900" s="61" t="str">
        <f ca="1">IFERROR(__xludf.DUMMYFUNCTION("""COMPUTED_VALUE"""),"ELECTROBISTURI - MANTENIMIENTO -  PLACA - 21981 / MARCA - LEDSPA / MODELO - SURTRON-160 / SERIE - 364  0273325")</f>
        <v>ELECTROBISTURI - MANTENIMIENTO -  PLACA - 21981 / MARCA - LEDSPA / MODELO - SURTRON-160 / SERIE - 364  0273325</v>
      </c>
      <c r="F900" s="60" t="str">
        <f ca="1">IFERROR(__xludf.DUMMYFUNCTION("""COMPUTED_VALUE"""),"N/A")</f>
        <v>N/A</v>
      </c>
      <c r="G900" s="64">
        <f ca="1">IFERROR(__xludf.DUMMYFUNCTION("""COMPUTED_VALUE"""),169377)</f>
        <v>169377</v>
      </c>
      <c r="H900" s="40" t="str">
        <f ca="1">IFERROR(__xludf.DUMMYFUNCTION("""COMPUTED_VALUE"""),"ANEXO TECNICO")</f>
        <v>ANEXO TECNICO</v>
      </c>
    </row>
    <row r="901" spans="1:8">
      <c r="A901" s="60">
        <f ca="1">IFERROR(__xludf.DUMMYFUNCTION("""COMPUTED_VALUE"""),808)</f>
        <v>808</v>
      </c>
      <c r="B901" s="61" t="str">
        <f ca="1">IFERROR(__xludf.DUMMYFUNCTION("""COMPUTED_VALUE"""),"N/A")</f>
        <v>N/A</v>
      </c>
      <c r="C901" s="62" t="str">
        <f ca="1">IFERROR(__xludf.DUMMYFUNCTION("""COMPUTED_VALUE"""),"GRUPO 13")</f>
        <v>GRUPO 13</v>
      </c>
      <c r="D901" s="61" t="str">
        <f ca="1">IFERROR(__xludf.DUMMYFUNCTION("""COMPUTED_VALUE"""),"EQUIPOS BIOMEDICOS")</f>
        <v>EQUIPOS BIOMEDICOS</v>
      </c>
      <c r="E901" s="61" t="str">
        <f ca="1">IFERROR(__xludf.DUMMYFUNCTION("""COMPUTED_VALUE"""),"ELECTROBISTURI - MANTENIMIENTO -  PLACA - 21982 / MARCA - LEDSPA / MODELO - SURTRON-160 / SERIE - 364 0273331")</f>
        <v>ELECTROBISTURI - MANTENIMIENTO -  PLACA - 21982 / MARCA - LEDSPA / MODELO - SURTRON-160 / SERIE - 364 0273331</v>
      </c>
      <c r="F901" s="60" t="str">
        <f ca="1">IFERROR(__xludf.DUMMYFUNCTION("""COMPUTED_VALUE"""),"N/A")</f>
        <v>N/A</v>
      </c>
      <c r="G901" s="64">
        <f ca="1">IFERROR(__xludf.DUMMYFUNCTION("""COMPUTED_VALUE"""),169377)</f>
        <v>169377</v>
      </c>
      <c r="H901" s="40" t="str">
        <f ca="1">IFERROR(__xludf.DUMMYFUNCTION("""COMPUTED_VALUE"""),"ANEXO TECNICO")</f>
        <v>ANEXO TECNICO</v>
      </c>
    </row>
    <row r="902" spans="1:8">
      <c r="A902" s="60">
        <f ca="1">IFERROR(__xludf.DUMMYFUNCTION("""COMPUTED_VALUE"""),809)</f>
        <v>809</v>
      </c>
      <c r="B902" s="61" t="str">
        <f ca="1">IFERROR(__xludf.DUMMYFUNCTION("""COMPUTED_VALUE"""),"N/A")</f>
        <v>N/A</v>
      </c>
      <c r="C902" s="62" t="str">
        <f ca="1">IFERROR(__xludf.DUMMYFUNCTION("""COMPUTED_VALUE"""),"GRUPO 13")</f>
        <v>GRUPO 13</v>
      </c>
      <c r="D902" s="61" t="str">
        <f ca="1">IFERROR(__xludf.DUMMYFUNCTION("""COMPUTED_VALUE"""),"EQUIPOS BIOMEDICOS")</f>
        <v>EQUIPOS BIOMEDICOS</v>
      </c>
      <c r="E902" s="61" t="str">
        <f ca="1">IFERROR(__xludf.DUMMYFUNCTION("""COMPUTED_VALUE"""),"ELECTROBISTURI - MANTENIMIENTO -  PLACA - 21983 / MARCA - LEDSPA / MODELO - SURTRON-160 / SERIE - 364 0273333")</f>
        <v>ELECTROBISTURI - MANTENIMIENTO -  PLACA - 21983 / MARCA - LEDSPA / MODELO - SURTRON-160 / SERIE - 364 0273333</v>
      </c>
      <c r="F902" s="60" t="str">
        <f ca="1">IFERROR(__xludf.DUMMYFUNCTION("""COMPUTED_VALUE"""),"N/A")</f>
        <v>N/A</v>
      </c>
      <c r="G902" s="64">
        <f ca="1">IFERROR(__xludf.DUMMYFUNCTION("""COMPUTED_VALUE"""),169377)</f>
        <v>169377</v>
      </c>
      <c r="H902" s="40" t="str">
        <f ca="1">IFERROR(__xludf.DUMMYFUNCTION("""COMPUTED_VALUE"""),"ANEXO TECNICO")</f>
        <v>ANEXO TECNICO</v>
      </c>
    </row>
    <row r="903" spans="1:8">
      <c r="A903" s="60">
        <f ca="1">IFERROR(__xludf.DUMMYFUNCTION("""COMPUTED_VALUE"""),810)</f>
        <v>810</v>
      </c>
      <c r="B903" s="61" t="str">
        <f ca="1">IFERROR(__xludf.DUMMYFUNCTION("""COMPUTED_VALUE"""),"N/A")</f>
        <v>N/A</v>
      </c>
      <c r="C903" s="62" t="str">
        <f ca="1">IFERROR(__xludf.DUMMYFUNCTION("""COMPUTED_VALUE"""),"GRUPO 13")</f>
        <v>GRUPO 13</v>
      </c>
      <c r="D903" s="61" t="str">
        <f ca="1">IFERROR(__xludf.DUMMYFUNCTION("""COMPUTED_VALUE"""),"EQUIPOS BIOMEDICOS")</f>
        <v>EQUIPOS BIOMEDICOS</v>
      </c>
      <c r="E903" s="61" t="str">
        <f ca="1">IFERROR(__xludf.DUMMYFUNCTION("""COMPUTED_VALUE"""),"ELECTROBISTURI  - MANTENIMIENTO -  PLACA - 21980 / MARCA- LEDSPA / MODELO - SURTRON-160 / SERIE - 364 0273329")</f>
        <v>ELECTROBISTURI  - MANTENIMIENTO -  PLACA - 21980 / MARCA- LEDSPA / MODELO - SURTRON-160 / SERIE - 364 0273329</v>
      </c>
      <c r="F903" s="60" t="str">
        <f ca="1">IFERROR(__xludf.DUMMYFUNCTION("""COMPUTED_VALUE"""),"N/A")</f>
        <v>N/A</v>
      </c>
      <c r="G903" s="64">
        <f ca="1">IFERROR(__xludf.DUMMYFUNCTION("""COMPUTED_VALUE"""),169377)</f>
        <v>169377</v>
      </c>
      <c r="H903" s="40" t="str">
        <f ca="1">IFERROR(__xludf.DUMMYFUNCTION("""COMPUTED_VALUE"""),"ANEXO TECNICO")</f>
        <v>ANEXO TECNICO</v>
      </c>
    </row>
    <row r="904" spans="1:8">
      <c r="A904" s="60">
        <f ca="1">IFERROR(__xludf.DUMMYFUNCTION("""COMPUTED_VALUE"""),811)</f>
        <v>811</v>
      </c>
      <c r="B904" s="61" t="str">
        <f ca="1">IFERROR(__xludf.DUMMYFUNCTION("""COMPUTED_VALUE"""),"N/A")</f>
        <v>N/A</v>
      </c>
      <c r="C904" s="62" t="str">
        <f ca="1">IFERROR(__xludf.DUMMYFUNCTION("""COMPUTED_VALUE"""),"GRUPO 13")</f>
        <v>GRUPO 13</v>
      </c>
      <c r="D904" s="61" t="str">
        <f ca="1">IFERROR(__xludf.DUMMYFUNCTION("""COMPUTED_VALUE"""),"EQUIPOS BIOMEDICOS")</f>
        <v>EQUIPOS BIOMEDICOS</v>
      </c>
      <c r="E904" s="61" t="str">
        <f ca="1">IFERROR(__xludf.DUMMYFUNCTION("""COMPUTED_VALUE"""),"ELECTROCARDIOGRAFO - MANTENIMIENTO -  PLACA - 21977 / MARCA - CONTEC / MODELO - ECG300G / SERIE - 22030100005")</f>
        <v>ELECTROCARDIOGRAFO - MANTENIMIENTO -  PLACA - 21977 / MARCA - CONTEC / MODELO - ECG300G / SERIE - 22030100005</v>
      </c>
      <c r="F904" s="60" t="str">
        <f ca="1">IFERROR(__xludf.DUMMYFUNCTION("""COMPUTED_VALUE"""),"N/A")</f>
        <v>N/A</v>
      </c>
      <c r="G904" s="64">
        <f ca="1">IFERROR(__xludf.DUMMYFUNCTION("""COMPUTED_VALUE"""),106773)</f>
        <v>106773</v>
      </c>
      <c r="H904" s="40" t="str">
        <f ca="1">IFERROR(__xludf.DUMMYFUNCTION("""COMPUTED_VALUE"""),"ANEXO TECNICO")</f>
        <v>ANEXO TECNICO</v>
      </c>
    </row>
    <row r="905" spans="1:8">
      <c r="A905" s="60">
        <f ca="1">IFERROR(__xludf.DUMMYFUNCTION("""COMPUTED_VALUE"""),812)</f>
        <v>812</v>
      </c>
      <c r="B905" s="61" t="str">
        <f ca="1">IFERROR(__xludf.DUMMYFUNCTION("""COMPUTED_VALUE"""),"N/A")</f>
        <v>N/A</v>
      </c>
      <c r="C905" s="62" t="str">
        <f ca="1">IFERROR(__xludf.DUMMYFUNCTION("""COMPUTED_VALUE"""),"GRUPO 13")</f>
        <v>GRUPO 13</v>
      </c>
      <c r="D905" s="61" t="str">
        <f ca="1">IFERROR(__xludf.DUMMYFUNCTION("""COMPUTED_VALUE"""),"EQUIPOS BIOMEDICOS")</f>
        <v>EQUIPOS BIOMEDICOS</v>
      </c>
      <c r="E905" s="61" t="str">
        <f ca="1">IFERROR(__xludf.DUMMYFUNCTION("""COMPUTED_VALUE"""),"ELECTROCARDIOGRAFO - MANTENIMIENTO -  PLACA - 20816 / MARCA - CONTEC / MODELO - ECG300G / SERIE - 19121100127")</f>
        <v>ELECTROCARDIOGRAFO - MANTENIMIENTO -  PLACA - 20816 / MARCA - CONTEC / MODELO - ECG300G / SERIE - 19121100127</v>
      </c>
      <c r="F905" s="60" t="str">
        <f ca="1">IFERROR(__xludf.DUMMYFUNCTION("""COMPUTED_VALUE"""),"N/A")</f>
        <v>N/A</v>
      </c>
      <c r="G905" s="64">
        <f ca="1">IFERROR(__xludf.DUMMYFUNCTION("""COMPUTED_VALUE"""),106773)</f>
        <v>106773</v>
      </c>
      <c r="H905" s="40" t="str">
        <f ca="1">IFERROR(__xludf.DUMMYFUNCTION("""COMPUTED_VALUE"""),"ANEXO TECNICO")</f>
        <v>ANEXO TECNICO</v>
      </c>
    </row>
    <row r="906" spans="1:8">
      <c r="A906" s="60">
        <f ca="1">IFERROR(__xludf.DUMMYFUNCTION("""COMPUTED_VALUE"""),813)</f>
        <v>813</v>
      </c>
      <c r="B906" s="61" t="str">
        <f ca="1">IFERROR(__xludf.DUMMYFUNCTION("""COMPUTED_VALUE"""),"N/A")</f>
        <v>N/A</v>
      </c>
      <c r="C906" s="62" t="str">
        <f ca="1">IFERROR(__xludf.DUMMYFUNCTION("""COMPUTED_VALUE"""),"GRUPO 13")</f>
        <v>GRUPO 13</v>
      </c>
      <c r="D906" s="61" t="str">
        <f ca="1">IFERROR(__xludf.DUMMYFUNCTION("""COMPUTED_VALUE"""),"EQUIPOS BIOMEDICOS")</f>
        <v>EQUIPOS BIOMEDICOS</v>
      </c>
      <c r="E906" s="61" t="str">
        <f ca="1">IFERROR(__xludf.DUMMYFUNCTION("""COMPUTED_VALUE"""),"ENDOSCOPIO - MANTENIMIENTO -  PLACA - 20817 / MARCA - HUGER / MODELO - VIS-68 / SERIE - VHD681316")</f>
        <v>ENDOSCOPIO - MANTENIMIENTO -  PLACA - 20817 / MARCA - HUGER / MODELO - VIS-68 / SERIE - VHD681316</v>
      </c>
      <c r="F906" s="60" t="str">
        <f ca="1">IFERROR(__xludf.DUMMYFUNCTION("""COMPUTED_VALUE"""),"N/A")</f>
        <v>N/A</v>
      </c>
      <c r="G906" s="64">
        <f ca="1">IFERROR(__xludf.DUMMYFUNCTION("""COMPUTED_VALUE"""),1178500)</f>
        <v>1178500</v>
      </c>
      <c r="H906" s="40" t="str">
        <f ca="1">IFERROR(__xludf.DUMMYFUNCTION("""COMPUTED_VALUE"""),"ANEXO TECNICO")</f>
        <v>ANEXO TECNICO</v>
      </c>
    </row>
    <row r="907" spans="1:8">
      <c r="A907" s="60">
        <f ca="1">IFERROR(__xludf.DUMMYFUNCTION("""COMPUTED_VALUE"""),814)</f>
        <v>814</v>
      </c>
      <c r="B907" s="61" t="str">
        <f ca="1">IFERROR(__xludf.DUMMYFUNCTION("""COMPUTED_VALUE"""),"N/A")</f>
        <v>N/A</v>
      </c>
      <c r="C907" s="62" t="str">
        <f ca="1">IFERROR(__xludf.DUMMYFUNCTION("""COMPUTED_VALUE"""),"GRUPO 13")</f>
        <v>GRUPO 13</v>
      </c>
      <c r="D907" s="61" t="str">
        <f ca="1">IFERROR(__xludf.DUMMYFUNCTION("""COMPUTED_VALUE"""),"EQUIPOS BIOMEDICOS")</f>
        <v>EQUIPOS BIOMEDICOS</v>
      </c>
      <c r="E907" s="61" t="str">
        <f ca="1">IFERROR(__xludf.DUMMYFUNCTION("""COMPUTED_VALUE"""),"EQUIPO  LASER  - MANTENIMIENTO -  PLACA - 20801 / MARCA - BTL / MODELO - 4625-SMART / SERIE - 058S0B014645")</f>
        <v>EQUIPO  LASER  - MANTENIMIENTO -  PLACA - 20801 / MARCA - BTL / MODELO - 4625-SMART / SERIE - 058S0B014645</v>
      </c>
      <c r="F907" s="60" t="str">
        <f ca="1">IFERROR(__xludf.DUMMYFUNCTION("""COMPUTED_VALUE"""),"N/A")</f>
        <v>N/A</v>
      </c>
      <c r="G907" s="64">
        <f ca="1">IFERROR(__xludf.DUMMYFUNCTION("""COMPUTED_VALUE"""),883000)</f>
        <v>883000</v>
      </c>
      <c r="H907" s="40" t="str">
        <f ca="1">IFERROR(__xludf.DUMMYFUNCTION("""COMPUTED_VALUE"""),"ANEXO TECNICO")</f>
        <v>ANEXO TECNICO</v>
      </c>
    </row>
    <row r="908" spans="1:8">
      <c r="A908" s="60">
        <f ca="1">IFERROR(__xludf.DUMMYFUNCTION("""COMPUTED_VALUE"""),815)</f>
        <v>815</v>
      </c>
      <c r="B908" s="61" t="str">
        <f ca="1">IFERROR(__xludf.DUMMYFUNCTION("""COMPUTED_VALUE"""),"N/A")</f>
        <v>N/A</v>
      </c>
      <c r="C908" s="62" t="str">
        <f ca="1">IFERROR(__xludf.DUMMYFUNCTION("""COMPUTED_VALUE"""),"GRUPO 13")</f>
        <v>GRUPO 13</v>
      </c>
      <c r="D908" s="61" t="str">
        <f ca="1">IFERROR(__xludf.DUMMYFUNCTION("""COMPUTED_VALUE"""),"EQUIPOS BIOMEDICOS")</f>
        <v>EQUIPOS BIOMEDICOS</v>
      </c>
      <c r="E908" s="61" t="str">
        <f ca="1">IFERROR(__xludf.DUMMYFUNCTION("""COMPUTED_VALUE"""),"EQUIPO  LASER  - MANTENIMIENTO -  PLACA - 21979 / MARCA - BTL / MODELO - 4625-SMART / SERIE - 058S0B025981")</f>
        <v>EQUIPO  LASER  - MANTENIMIENTO -  PLACA - 21979 / MARCA - BTL / MODELO - 4625-SMART / SERIE - 058S0B025981</v>
      </c>
      <c r="F908" s="60" t="str">
        <f ca="1">IFERROR(__xludf.DUMMYFUNCTION("""COMPUTED_VALUE"""),"N/A")</f>
        <v>N/A</v>
      </c>
      <c r="G908" s="64">
        <f ca="1">IFERROR(__xludf.DUMMYFUNCTION("""COMPUTED_VALUE"""),883000)</f>
        <v>883000</v>
      </c>
      <c r="H908" s="40" t="str">
        <f ca="1">IFERROR(__xludf.DUMMYFUNCTION("""COMPUTED_VALUE"""),"ANEXO TECNICO")</f>
        <v>ANEXO TECNICO</v>
      </c>
    </row>
    <row r="909" spans="1:8">
      <c r="A909" s="60">
        <f ca="1">IFERROR(__xludf.DUMMYFUNCTION("""COMPUTED_VALUE"""),816)</f>
        <v>816</v>
      </c>
      <c r="B909" s="61" t="str">
        <f ca="1">IFERROR(__xludf.DUMMYFUNCTION("""COMPUTED_VALUE"""),"N/A")</f>
        <v>N/A</v>
      </c>
      <c r="C909" s="62" t="str">
        <f ca="1">IFERROR(__xludf.DUMMYFUNCTION("""COMPUTED_VALUE"""),"GRUPO 13")</f>
        <v>GRUPO 13</v>
      </c>
      <c r="D909" s="61" t="str">
        <f ca="1">IFERROR(__xludf.DUMMYFUNCTION("""COMPUTED_VALUE"""),"EQUIPOS BIOMEDICOS")</f>
        <v>EQUIPOS BIOMEDICOS</v>
      </c>
      <c r="E909" s="61" t="str">
        <f ca="1">IFERROR(__xludf.DUMMYFUNCTION("""COMPUTED_VALUE"""),"EQUIPO HEMATOLOGIA - MANTENIMIENTO -  PLACA - 20806 / MARCA - INTERWET / MODELO - 3S / SERIE - 3500VETPET-02913")</f>
        <v>EQUIPO HEMATOLOGIA - MANTENIMIENTO -  PLACA - 20806 / MARCA - INTERWET / MODELO - 3S / SERIE - 3500VETPET-02913</v>
      </c>
      <c r="F909" s="60" t="str">
        <f ca="1">IFERROR(__xludf.DUMMYFUNCTION("""COMPUTED_VALUE"""),"N/A")</f>
        <v>N/A</v>
      </c>
      <c r="G909" s="64">
        <f ca="1">IFERROR(__xludf.DUMMYFUNCTION("""COMPUTED_VALUE"""),660940)</f>
        <v>660940</v>
      </c>
      <c r="H909" s="40" t="str">
        <f ca="1">IFERROR(__xludf.DUMMYFUNCTION("""COMPUTED_VALUE"""),"ANEXO TECNICO")</f>
        <v>ANEXO TECNICO</v>
      </c>
    </row>
    <row r="910" spans="1:8">
      <c r="A910" s="60">
        <f ca="1">IFERROR(__xludf.DUMMYFUNCTION("""COMPUTED_VALUE"""),817)</f>
        <v>817</v>
      </c>
      <c r="B910" s="61" t="str">
        <f ca="1">IFERROR(__xludf.DUMMYFUNCTION("""COMPUTED_VALUE"""),"N/A")</f>
        <v>N/A</v>
      </c>
      <c r="C910" s="62" t="str">
        <f ca="1">IFERROR(__xludf.DUMMYFUNCTION("""COMPUTED_VALUE"""),"GRUPO 13")</f>
        <v>GRUPO 13</v>
      </c>
      <c r="D910" s="61" t="str">
        <f ca="1">IFERROR(__xludf.DUMMYFUNCTION("""COMPUTED_VALUE"""),"EQUIPOS BIOMEDICOS")</f>
        <v>EQUIPOS BIOMEDICOS</v>
      </c>
      <c r="E910" s="61" t="str">
        <f ca="1">IFERROR(__xludf.DUMMYFUNCTION("""COMPUTED_VALUE"""),"EQUIPO ORGANOS SENTIDOS - MANTENIMIENTO -  PLACA - 18135 / MARCA - HEINE	/ MODELO - MINI 3000 / NR")</f>
        <v>EQUIPO ORGANOS SENTIDOS - MANTENIMIENTO -  PLACA - 18135 / MARCA - HEINE	/ MODELO - MINI 3000 / NR</v>
      </c>
      <c r="F910" s="60" t="str">
        <f ca="1">IFERROR(__xludf.DUMMYFUNCTION("""COMPUTED_VALUE"""),"N/A")</f>
        <v>N/A</v>
      </c>
      <c r="G910" s="64">
        <f ca="1">IFERROR(__xludf.DUMMYFUNCTION("""COMPUTED_VALUE"""),37014)</f>
        <v>37014</v>
      </c>
      <c r="H910" s="40" t="str">
        <f ca="1">IFERROR(__xludf.DUMMYFUNCTION("""COMPUTED_VALUE"""),"ANEXO TECNICO")</f>
        <v>ANEXO TECNICO</v>
      </c>
    </row>
    <row r="911" spans="1:8">
      <c r="A911" s="60">
        <f ca="1">IFERROR(__xludf.DUMMYFUNCTION("""COMPUTED_VALUE"""),818)</f>
        <v>818</v>
      </c>
      <c r="B911" s="61" t="str">
        <f ca="1">IFERROR(__xludf.DUMMYFUNCTION("""COMPUTED_VALUE"""),"N/A")</f>
        <v>N/A</v>
      </c>
      <c r="C911" s="62" t="str">
        <f ca="1">IFERROR(__xludf.DUMMYFUNCTION("""COMPUTED_VALUE"""),"GRUPO 13")</f>
        <v>GRUPO 13</v>
      </c>
      <c r="D911" s="61" t="str">
        <f ca="1">IFERROR(__xludf.DUMMYFUNCTION("""COMPUTED_VALUE"""),"EQUIPOS BIOMEDICOS")</f>
        <v>EQUIPOS BIOMEDICOS</v>
      </c>
      <c r="E911" s="61" t="str">
        <f ca="1">IFERROR(__xludf.DUMMYFUNCTION("""COMPUTED_VALUE"""),"EQUIPO ORGANOS SENTIDOS - MANTENIMIENTO -  PLACA - 18136 /	MARCA - HEINE / MODELO - MINI 3000 / SERIE -	NR")</f>
        <v>EQUIPO ORGANOS SENTIDOS - MANTENIMIENTO -  PLACA - 18136 /	MARCA - HEINE / MODELO - MINI 3000 / SERIE -	NR</v>
      </c>
      <c r="F911" s="60" t="str">
        <f ca="1">IFERROR(__xludf.DUMMYFUNCTION("""COMPUTED_VALUE"""),"N/A")</f>
        <v>N/A</v>
      </c>
      <c r="G911" s="64">
        <f ca="1">IFERROR(__xludf.DUMMYFUNCTION("""COMPUTED_VALUE"""),37014)</f>
        <v>37014</v>
      </c>
      <c r="H911" s="40" t="str">
        <f ca="1">IFERROR(__xludf.DUMMYFUNCTION("""COMPUTED_VALUE"""),"ANEXO TECNICO")</f>
        <v>ANEXO TECNICO</v>
      </c>
    </row>
    <row r="912" spans="1:8">
      <c r="A912" s="60">
        <f ca="1">IFERROR(__xludf.DUMMYFUNCTION("""COMPUTED_VALUE"""),819)</f>
        <v>819</v>
      </c>
      <c r="B912" s="61" t="str">
        <f ca="1">IFERROR(__xludf.DUMMYFUNCTION("""COMPUTED_VALUE"""),"N/A")</f>
        <v>N/A</v>
      </c>
      <c r="C912" s="62" t="str">
        <f ca="1">IFERROR(__xludf.DUMMYFUNCTION("""COMPUTED_VALUE"""),"GRUPO 13")</f>
        <v>GRUPO 13</v>
      </c>
      <c r="D912" s="61" t="str">
        <f ca="1">IFERROR(__xludf.DUMMYFUNCTION("""COMPUTED_VALUE"""),"EQUIPOS BIOMEDICOS")</f>
        <v>EQUIPOS BIOMEDICOS</v>
      </c>
      <c r="E912" s="61" t="str">
        <f ca="1">IFERROR(__xludf.DUMMYFUNCTION("""COMPUTED_VALUE"""),"EQUIPO ORGANOS SENTIDOS  - MANTENIMIENTO -  PLACA - 18137 / MARCA - HEINE / MODELO - MINI 3000 / SERIE - NR")</f>
        <v>EQUIPO ORGANOS SENTIDOS  - MANTENIMIENTO -  PLACA - 18137 / MARCA - HEINE / MODELO - MINI 3000 / SERIE - NR</v>
      </c>
      <c r="F912" s="60" t="str">
        <f ca="1">IFERROR(__xludf.DUMMYFUNCTION("""COMPUTED_VALUE"""),"N/A")</f>
        <v>N/A</v>
      </c>
      <c r="G912" s="64">
        <f ca="1">IFERROR(__xludf.DUMMYFUNCTION("""COMPUTED_VALUE"""),37014)</f>
        <v>37014</v>
      </c>
      <c r="H912" s="40" t="str">
        <f ca="1">IFERROR(__xludf.DUMMYFUNCTION("""COMPUTED_VALUE"""),"ANEXO TECNICO")</f>
        <v>ANEXO TECNICO</v>
      </c>
    </row>
    <row r="913" spans="1:8">
      <c r="A913" s="60">
        <f ca="1">IFERROR(__xludf.DUMMYFUNCTION("""COMPUTED_VALUE"""),820)</f>
        <v>820</v>
      </c>
      <c r="B913" s="61" t="str">
        <f ca="1">IFERROR(__xludf.DUMMYFUNCTION("""COMPUTED_VALUE"""),"N/A")</f>
        <v>N/A</v>
      </c>
      <c r="C913" s="62" t="str">
        <f ca="1">IFERROR(__xludf.DUMMYFUNCTION("""COMPUTED_VALUE"""),"GRUPO 13")</f>
        <v>GRUPO 13</v>
      </c>
      <c r="D913" s="61" t="str">
        <f ca="1">IFERROR(__xludf.DUMMYFUNCTION("""COMPUTED_VALUE"""),"EQUIPOS BIOMEDICOS")</f>
        <v>EQUIPOS BIOMEDICOS</v>
      </c>
      <c r="E913" s="61" t="str">
        <f ca="1">IFERROR(__xludf.DUMMYFUNCTION("""COMPUTED_VALUE"""),"EQUIPO ORGANOS SENTIDOS  - MANTENIMIENTO -  PLACA - 18133 / MARCA - HEINE / MODELO - MINI 3000 / SERIE - NR")</f>
        <v>EQUIPO ORGANOS SENTIDOS  - MANTENIMIENTO -  PLACA - 18133 / MARCA - HEINE / MODELO - MINI 3000 / SERIE - NR</v>
      </c>
      <c r="F913" s="60" t="str">
        <f ca="1">IFERROR(__xludf.DUMMYFUNCTION("""COMPUTED_VALUE"""),"N/A")</f>
        <v>N/A</v>
      </c>
      <c r="G913" s="64">
        <f ca="1">IFERROR(__xludf.DUMMYFUNCTION("""COMPUTED_VALUE"""),37014)</f>
        <v>37014</v>
      </c>
      <c r="H913" s="40" t="str">
        <f ca="1">IFERROR(__xludf.DUMMYFUNCTION("""COMPUTED_VALUE"""),"ANEXO TECNICO")</f>
        <v>ANEXO TECNICO</v>
      </c>
    </row>
    <row r="914" spans="1:8">
      <c r="A914" s="60">
        <f ca="1">IFERROR(__xludf.DUMMYFUNCTION("""COMPUTED_VALUE"""),821)</f>
        <v>821</v>
      </c>
      <c r="B914" s="61" t="str">
        <f ca="1">IFERROR(__xludf.DUMMYFUNCTION("""COMPUTED_VALUE"""),"N/A")</f>
        <v>N/A</v>
      </c>
      <c r="C914" s="62" t="str">
        <f ca="1">IFERROR(__xludf.DUMMYFUNCTION("""COMPUTED_VALUE"""),"GRUPO 13")</f>
        <v>GRUPO 13</v>
      </c>
      <c r="D914" s="61" t="str">
        <f ca="1">IFERROR(__xludf.DUMMYFUNCTION("""COMPUTED_VALUE"""),"EQUIPOS BIOMEDICOS")</f>
        <v>EQUIPOS BIOMEDICOS</v>
      </c>
      <c r="E914" s="61" t="str">
        <f ca="1">IFERROR(__xludf.DUMMYFUNCTION("""COMPUTED_VALUE"""),"EQUIPO PROFILAXIS DENTAL  - MANTENIMIENTO -  PLACA - 21978 / MARCA - BAOLAI MEDICAL / MODELO - ULTRASONIC SCALER / SERIE - 05220691")</f>
        <v>EQUIPO PROFILAXIS DENTAL  - MANTENIMIENTO -  PLACA - 21978 / MARCA - BAOLAI MEDICAL / MODELO - ULTRASONIC SCALER / SERIE - 05220691</v>
      </c>
      <c r="F914" s="60" t="str">
        <f ca="1">IFERROR(__xludf.DUMMYFUNCTION("""COMPUTED_VALUE"""),"N/A")</f>
        <v>N/A</v>
      </c>
      <c r="G914" s="64">
        <f ca="1">IFERROR(__xludf.DUMMYFUNCTION("""COMPUTED_VALUE"""),40944)</f>
        <v>40944</v>
      </c>
      <c r="H914" s="40" t="str">
        <f ca="1">IFERROR(__xludf.DUMMYFUNCTION("""COMPUTED_VALUE"""),"ANEXO TECNICO")</f>
        <v>ANEXO TECNICO</v>
      </c>
    </row>
    <row r="915" spans="1:8">
      <c r="A915" s="60">
        <f ca="1">IFERROR(__xludf.DUMMYFUNCTION("""COMPUTED_VALUE"""),822)</f>
        <v>822</v>
      </c>
      <c r="B915" s="61" t="str">
        <f ca="1">IFERROR(__xludf.DUMMYFUNCTION("""COMPUTED_VALUE"""),"N/A")</f>
        <v>N/A</v>
      </c>
      <c r="C915" s="62" t="str">
        <f ca="1">IFERROR(__xludf.DUMMYFUNCTION("""COMPUTED_VALUE"""),"GRUPO 13")</f>
        <v>GRUPO 13</v>
      </c>
      <c r="D915" s="61" t="str">
        <f ca="1">IFERROR(__xludf.DUMMYFUNCTION("""COMPUTED_VALUE"""),"EQUIPOS BIOMEDICOS")</f>
        <v>EQUIPOS BIOMEDICOS</v>
      </c>
      <c r="E915" s="61" t="str">
        <f ca="1">IFERROR(__xludf.DUMMYFUNCTION("""COMPUTED_VALUE"""),"EQUIPO QUIMICA SANGUINEA - MANTENIMIENTO -  PLACA - 20807 / MARCA - SKYLA / MODELO - VB-PO2 / SERIE - S2H2002150013")</f>
        <v>EQUIPO QUIMICA SANGUINEA - MANTENIMIENTO -  PLACA - 20807 / MARCA - SKYLA / MODELO - VB-PO2 / SERIE - S2H2002150013</v>
      </c>
      <c r="F915" s="60" t="str">
        <f ca="1">IFERROR(__xludf.DUMMYFUNCTION("""COMPUTED_VALUE"""),"N/A")</f>
        <v>N/A</v>
      </c>
      <c r="G915" s="64">
        <f ca="1">IFERROR(__xludf.DUMMYFUNCTION("""COMPUTED_VALUE"""),586089)</f>
        <v>586089</v>
      </c>
      <c r="H915" s="40" t="str">
        <f ca="1">IFERROR(__xludf.DUMMYFUNCTION("""COMPUTED_VALUE"""),"ANEXO TECNICO")</f>
        <v>ANEXO TECNICO</v>
      </c>
    </row>
    <row r="916" spans="1:8">
      <c r="A916" s="60">
        <f ca="1">IFERROR(__xludf.DUMMYFUNCTION("""COMPUTED_VALUE"""),823)</f>
        <v>823</v>
      </c>
      <c r="B916" s="61" t="str">
        <f ca="1">IFERROR(__xludf.DUMMYFUNCTION("""COMPUTED_VALUE"""),"N/A")</f>
        <v>N/A</v>
      </c>
      <c r="C916" s="62" t="str">
        <f ca="1">IFERROR(__xludf.DUMMYFUNCTION("""COMPUTED_VALUE"""),"GRUPO 13")</f>
        <v>GRUPO 13</v>
      </c>
      <c r="D916" s="61" t="str">
        <f ca="1">IFERROR(__xludf.DUMMYFUNCTION("""COMPUTED_VALUE"""),"EQUIPOS BIOMEDICOS")</f>
        <v>EQUIPOS BIOMEDICOS</v>
      </c>
      <c r="E916" s="61" t="str">
        <f ca="1">IFERROR(__xludf.DUMMYFUNCTION("""COMPUTED_VALUE"""),"EQUIPO UROANALISIS - MANTENIMIENTO -  PLACA - 20808 / MARCA - URIT50VET / MODELO - NA / SERIE - 50VET-00795E")</f>
        <v>EQUIPO UROANALISIS - MANTENIMIENTO -  PLACA - 20808 / MARCA - URIT50VET / MODELO - NA / SERIE - 50VET-00795E</v>
      </c>
      <c r="F916" s="60" t="str">
        <f ca="1">IFERROR(__xludf.DUMMYFUNCTION("""COMPUTED_VALUE"""),"N/A")</f>
        <v>N/A</v>
      </c>
      <c r="G916" s="64">
        <f ca="1">IFERROR(__xludf.DUMMYFUNCTION("""COMPUTED_VALUE"""),222709)</f>
        <v>222709</v>
      </c>
      <c r="H916" s="40" t="str">
        <f ca="1">IFERROR(__xludf.DUMMYFUNCTION("""COMPUTED_VALUE"""),"ANEXO TECNICO")</f>
        <v>ANEXO TECNICO</v>
      </c>
    </row>
    <row r="917" spans="1:8">
      <c r="A917" s="60">
        <f ca="1">IFERROR(__xludf.DUMMYFUNCTION("""COMPUTED_VALUE"""),824)</f>
        <v>824</v>
      </c>
      <c r="B917" s="61" t="str">
        <f ca="1">IFERROR(__xludf.DUMMYFUNCTION("""COMPUTED_VALUE"""),"N/A")</f>
        <v>N/A</v>
      </c>
      <c r="C917" s="62" t="str">
        <f ca="1">IFERROR(__xludf.DUMMYFUNCTION("""COMPUTED_VALUE"""),"GRUPO 13")</f>
        <v>GRUPO 13</v>
      </c>
      <c r="D917" s="61" t="str">
        <f ca="1">IFERROR(__xludf.DUMMYFUNCTION("""COMPUTED_VALUE"""),"EQUIPOS BIOMEDICOS")</f>
        <v>EQUIPOS BIOMEDICOS</v>
      </c>
      <c r="E917" s="61" t="str">
        <f ca="1">IFERROR(__xludf.DUMMYFUNCTION("""COMPUTED_VALUE"""),"ESTACION VETERINARIA ANESTESIA - MANTENIMIENTO -  PLACA - 20784 / MARCA - NA / MODELO - RE902-C / SERIE - 2020021")</f>
        <v>ESTACION VETERINARIA ANESTESIA - MANTENIMIENTO -  PLACA - 20784 / MARCA - NA / MODELO - RE902-C / SERIE - 2020021</v>
      </c>
      <c r="F917" s="60" t="str">
        <f ca="1">IFERROR(__xludf.DUMMYFUNCTION("""COMPUTED_VALUE"""),"N/A")</f>
        <v>N/A</v>
      </c>
      <c r="G917" s="64">
        <f ca="1">IFERROR(__xludf.DUMMYFUNCTION("""COMPUTED_VALUE"""),793871)</f>
        <v>793871</v>
      </c>
      <c r="H917" s="40" t="str">
        <f ca="1">IFERROR(__xludf.DUMMYFUNCTION("""COMPUTED_VALUE"""),"ANEXO TECNICO")</f>
        <v>ANEXO TECNICO</v>
      </c>
    </row>
    <row r="918" spans="1:8">
      <c r="A918" s="60">
        <f ca="1">IFERROR(__xludf.DUMMYFUNCTION("""COMPUTED_VALUE"""),825)</f>
        <v>825</v>
      </c>
      <c r="B918" s="61" t="str">
        <f ca="1">IFERROR(__xludf.DUMMYFUNCTION("""COMPUTED_VALUE"""),"N/A")</f>
        <v>N/A</v>
      </c>
      <c r="C918" s="62" t="str">
        <f ca="1">IFERROR(__xludf.DUMMYFUNCTION("""COMPUTED_VALUE"""),"GRUPO 13")</f>
        <v>GRUPO 13</v>
      </c>
      <c r="D918" s="61" t="str">
        <f ca="1">IFERROR(__xludf.DUMMYFUNCTION("""COMPUTED_VALUE"""),"EQUIPOS BIOMEDICOS")</f>
        <v>EQUIPOS BIOMEDICOS</v>
      </c>
      <c r="E918" s="61" t="str">
        <f ca="1">IFERROR(__xludf.DUMMYFUNCTION("""COMPUTED_VALUE"""),"ESTACION VETERINARIA ANESTESIA - MANTENIMIENTO -  PLACA - 20785 / MARCA -NR / MODELO - RE902-C / SERIE - 2020020")</f>
        <v>ESTACION VETERINARIA ANESTESIA - MANTENIMIENTO -  PLACA - 20785 / MARCA -NR / MODELO - RE902-C / SERIE - 2020020</v>
      </c>
      <c r="F918" s="60" t="str">
        <f ca="1">IFERROR(__xludf.DUMMYFUNCTION("""COMPUTED_VALUE"""),"N/A")</f>
        <v>N/A</v>
      </c>
      <c r="G918" s="64">
        <f ca="1">IFERROR(__xludf.DUMMYFUNCTION("""COMPUTED_VALUE"""),793871)</f>
        <v>793871</v>
      </c>
      <c r="H918" s="40" t="str">
        <f ca="1">IFERROR(__xludf.DUMMYFUNCTION("""COMPUTED_VALUE"""),"ANEXO TECNICO")</f>
        <v>ANEXO TECNICO</v>
      </c>
    </row>
    <row r="919" spans="1:8">
      <c r="A919" s="60">
        <f ca="1">IFERROR(__xludf.DUMMYFUNCTION("""COMPUTED_VALUE"""),826)</f>
        <v>826</v>
      </c>
      <c r="B919" s="61" t="str">
        <f ca="1">IFERROR(__xludf.DUMMYFUNCTION("""COMPUTED_VALUE"""),"N/A")</f>
        <v>N/A</v>
      </c>
      <c r="C919" s="62" t="str">
        <f ca="1">IFERROR(__xludf.DUMMYFUNCTION("""COMPUTED_VALUE"""),"GRUPO 13")</f>
        <v>GRUPO 13</v>
      </c>
      <c r="D919" s="61" t="str">
        <f ca="1">IFERROR(__xludf.DUMMYFUNCTION("""COMPUTED_VALUE"""),"EQUIPOS BIOMEDICOS")</f>
        <v>EQUIPOS BIOMEDICOS</v>
      </c>
      <c r="E919" s="61" t="str">
        <f ca="1">IFERROR(__xludf.DUMMYFUNCTION("""COMPUTED_VALUE"""),"ESTEREOSCOPIO - MANTENIMIENTO -  PLACA - 18612 / MARCA -  BIOMEDICA TECH  / MODELO - XT-45T / SERIE - 512230")</f>
        <v>ESTEREOSCOPIO - MANTENIMIENTO -  PLACA - 18612 / MARCA -  BIOMEDICA TECH  / MODELO - XT-45T / SERIE - 512230</v>
      </c>
      <c r="F919" s="60" t="str">
        <f ca="1">IFERROR(__xludf.DUMMYFUNCTION("""COMPUTED_VALUE"""),"N/A")</f>
        <v>N/A</v>
      </c>
      <c r="G919" s="64">
        <f ca="1">IFERROR(__xludf.DUMMYFUNCTION("""COMPUTED_VALUE"""),120428)</f>
        <v>120428</v>
      </c>
      <c r="H919" s="40" t="str">
        <f ca="1">IFERROR(__xludf.DUMMYFUNCTION("""COMPUTED_VALUE"""),"ANEXO TECNICO")</f>
        <v>ANEXO TECNICO</v>
      </c>
    </row>
    <row r="920" spans="1:8">
      <c r="A920" s="60">
        <f ca="1">IFERROR(__xludf.DUMMYFUNCTION("""COMPUTED_VALUE"""),827)</f>
        <v>827</v>
      </c>
      <c r="B920" s="61" t="str">
        <f ca="1">IFERROR(__xludf.DUMMYFUNCTION("""COMPUTED_VALUE"""),"N/A")</f>
        <v>N/A</v>
      </c>
      <c r="C920" s="62" t="str">
        <f ca="1">IFERROR(__xludf.DUMMYFUNCTION("""COMPUTED_VALUE"""),"GRUPO 13")</f>
        <v>GRUPO 13</v>
      </c>
      <c r="D920" s="61" t="str">
        <f ca="1">IFERROR(__xludf.DUMMYFUNCTION("""COMPUTED_VALUE"""),"EQUIPOS BIOMEDICOS")</f>
        <v>EQUIPOS BIOMEDICOS</v>
      </c>
      <c r="E920" s="61" t="str">
        <f ca="1">IFERROR(__xludf.DUMMYFUNCTION("""COMPUTED_VALUE"""),"ESTEREOSCOPIO - MANTENIMIENTO -  PLACA - 18613 / MARCA -  BIOMEDICA TECH  / MODELO - XT-45T / SERIE - 512231")</f>
        <v>ESTEREOSCOPIO - MANTENIMIENTO -  PLACA - 18613 / MARCA -  BIOMEDICA TECH  / MODELO - XT-45T / SERIE - 512231</v>
      </c>
      <c r="F920" s="60" t="str">
        <f ca="1">IFERROR(__xludf.DUMMYFUNCTION("""COMPUTED_VALUE"""),"N/A")</f>
        <v>N/A</v>
      </c>
      <c r="G920" s="64">
        <f ca="1">IFERROR(__xludf.DUMMYFUNCTION("""COMPUTED_VALUE"""),120428)</f>
        <v>120428</v>
      </c>
      <c r="H920" s="40" t="str">
        <f ca="1">IFERROR(__xludf.DUMMYFUNCTION("""COMPUTED_VALUE"""),"ANEXO TECNICO")</f>
        <v>ANEXO TECNICO</v>
      </c>
    </row>
    <row r="921" spans="1:8">
      <c r="A921" s="60">
        <f ca="1">IFERROR(__xludf.DUMMYFUNCTION("""COMPUTED_VALUE"""),828)</f>
        <v>828</v>
      </c>
      <c r="B921" s="61" t="str">
        <f ca="1">IFERROR(__xludf.DUMMYFUNCTION("""COMPUTED_VALUE"""),"N/A")</f>
        <v>N/A</v>
      </c>
      <c r="C921" s="62" t="str">
        <f ca="1">IFERROR(__xludf.DUMMYFUNCTION("""COMPUTED_VALUE"""),"GRUPO 13")</f>
        <v>GRUPO 13</v>
      </c>
      <c r="D921" s="61" t="str">
        <f ca="1">IFERROR(__xludf.DUMMYFUNCTION("""COMPUTED_VALUE"""),"EQUIPOS BIOMEDICOS")</f>
        <v>EQUIPOS BIOMEDICOS</v>
      </c>
      <c r="E921" s="61" t="str">
        <f ca="1">IFERROR(__xludf.DUMMYFUNCTION("""COMPUTED_VALUE"""),"ESTEREOSCOPIO - MANTENIMIENTO -  PLACA - 18614 / MARCA -  BIOMEDICA TECH  / MODELO - XT-45T / SERIE - 512232")</f>
        <v>ESTEREOSCOPIO - MANTENIMIENTO -  PLACA - 18614 / MARCA -  BIOMEDICA TECH  / MODELO - XT-45T / SERIE - 512232</v>
      </c>
      <c r="F921" s="60" t="str">
        <f ca="1">IFERROR(__xludf.DUMMYFUNCTION("""COMPUTED_VALUE"""),"N/A")</f>
        <v>N/A</v>
      </c>
      <c r="G921" s="64">
        <f ca="1">IFERROR(__xludf.DUMMYFUNCTION("""COMPUTED_VALUE"""),120428)</f>
        <v>120428</v>
      </c>
      <c r="H921" s="40" t="str">
        <f ca="1">IFERROR(__xludf.DUMMYFUNCTION("""COMPUTED_VALUE"""),"ANEXO TECNICO")</f>
        <v>ANEXO TECNICO</v>
      </c>
    </row>
    <row r="922" spans="1:8">
      <c r="A922" s="60">
        <f ca="1">IFERROR(__xludf.DUMMYFUNCTION("""COMPUTED_VALUE"""),829)</f>
        <v>829</v>
      </c>
      <c r="B922" s="61" t="str">
        <f ca="1">IFERROR(__xludf.DUMMYFUNCTION("""COMPUTED_VALUE"""),"N/A")</f>
        <v>N/A</v>
      </c>
      <c r="C922" s="62" t="str">
        <f ca="1">IFERROR(__xludf.DUMMYFUNCTION("""COMPUTED_VALUE"""),"GRUPO 13")</f>
        <v>GRUPO 13</v>
      </c>
      <c r="D922" s="61" t="str">
        <f ca="1">IFERROR(__xludf.DUMMYFUNCTION("""COMPUTED_VALUE"""),"EQUIPOS BIOMEDICOS")</f>
        <v>EQUIPOS BIOMEDICOS</v>
      </c>
      <c r="E922" s="61" t="str">
        <f ca="1">IFERROR(__xludf.DUMMYFUNCTION("""COMPUTED_VALUE"""),"FONENDOSCOPIO - MANTENIMIENTO -  PLACA - 18144 / MARCA - LITTMAN  / MODELO - A-P / SERIE - NR")</f>
        <v>FONENDOSCOPIO - MANTENIMIENTO -  PLACA - 18144 / MARCA - LITTMAN  / MODELO - A-P / SERIE - NR</v>
      </c>
      <c r="F922" s="60" t="str">
        <f ca="1">IFERROR(__xludf.DUMMYFUNCTION("""COMPUTED_VALUE"""),"N/A")</f>
        <v>N/A</v>
      </c>
      <c r="G922" s="64">
        <f ca="1">IFERROR(__xludf.DUMMYFUNCTION("""COMPUTED_VALUE"""),24990)</f>
        <v>24990</v>
      </c>
      <c r="H922" s="40" t="str">
        <f ca="1">IFERROR(__xludf.DUMMYFUNCTION("""COMPUTED_VALUE"""),"ANEXO TECNICO")</f>
        <v>ANEXO TECNICO</v>
      </c>
    </row>
    <row r="923" spans="1:8">
      <c r="A923" s="60">
        <f ca="1">IFERROR(__xludf.DUMMYFUNCTION("""COMPUTED_VALUE"""),830)</f>
        <v>830</v>
      </c>
      <c r="B923" s="61" t="str">
        <f ca="1">IFERROR(__xludf.DUMMYFUNCTION("""COMPUTED_VALUE"""),"N/A")</f>
        <v>N/A</v>
      </c>
      <c r="C923" s="62" t="str">
        <f ca="1">IFERROR(__xludf.DUMMYFUNCTION("""COMPUTED_VALUE"""),"GRUPO 13")</f>
        <v>GRUPO 13</v>
      </c>
      <c r="D923" s="61" t="str">
        <f ca="1">IFERROR(__xludf.DUMMYFUNCTION("""COMPUTED_VALUE"""),"EQUIPOS BIOMEDICOS")</f>
        <v>EQUIPOS BIOMEDICOS</v>
      </c>
      <c r="E923" s="61" t="str">
        <f ca="1">IFERROR(__xludf.DUMMYFUNCTION("""COMPUTED_VALUE"""),"FONENDOSCOPIO - MANTENIMIENTO -  PLACA - 18141 / MARCA - LITTMAN / MODELO - A-P / SERIE - NR")</f>
        <v>FONENDOSCOPIO - MANTENIMIENTO -  PLACA - 18141 / MARCA - LITTMAN / MODELO - A-P / SERIE - NR</v>
      </c>
      <c r="F923" s="60" t="str">
        <f ca="1">IFERROR(__xludf.DUMMYFUNCTION("""COMPUTED_VALUE"""),"N/A")</f>
        <v>N/A</v>
      </c>
      <c r="G923" s="64">
        <f ca="1">IFERROR(__xludf.DUMMYFUNCTION("""COMPUTED_VALUE"""),24990)</f>
        <v>24990</v>
      </c>
      <c r="H923" s="40" t="str">
        <f ca="1">IFERROR(__xludf.DUMMYFUNCTION("""COMPUTED_VALUE"""),"ANEXO TECNICO")</f>
        <v>ANEXO TECNICO</v>
      </c>
    </row>
    <row r="924" spans="1:8">
      <c r="A924" s="60">
        <f ca="1">IFERROR(__xludf.DUMMYFUNCTION("""COMPUTED_VALUE"""),831)</f>
        <v>831</v>
      </c>
      <c r="B924" s="61" t="str">
        <f ca="1">IFERROR(__xludf.DUMMYFUNCTION("""COMPUTED_VALUE"""),"N/A")</f>
        <v>N/A</v>
      </c>
      <c r="C924" s="62" t="str">
        <f ca="1">IFERROR(__xludf.DUMMYFUNCTION("""COMPUTED_VALUE"""),"GRUPO 13")</f>
        <v>GRUPO 13</v>
      </c>
      <c r="D924" s="61" t="str">
        <f ca="1">IFERROR(__xludf.DUMMYFUNCTION("""COMPUTED_VALUE"""),"EQUIPOS BIOMEDICOS")</f>
        <v>EQUIPOS BIOMEDICOS</v>
      </c>
      <c r="E924" s="61" t="str">
        <f ca="1">IFERROR(__xludf.DUMMYFUNCTION("""COMPUTED_VALUE"""),"FONENDOSCOPIO - MANTENIMIENTO -  PLACA - 18142 / MARCA - LITTMAN / MODELO - A-P / SERIE - NR")</f>
        <v>FONENDOSCOPIO - MANTENIMIENTO -  PLACA - 18142 / MARCA - LITTMAN / MODELO - A-P / SERIE - NR</v>
      </c>
      <c r="F924" s="60" t="str">
        <f ca="1">IFERROR(__xludf.DUMMYFUNCTION("""COMPUTED_VALUE"""),"N/A")</f>
        <v>N/A</v>
      </c>
      <c r="G924" s="64">
        <f ca="1">IFERROR(__xludf.DUMMYFUNCTION("""COMPUTED_VALUE"""),24990)</f>
        <v>24990</v>
      </c>
      <c r="H924" s="40" t="str">
        <f ca="1">IFERROR(__xludf.DUMMYFUNCTION("""COMPUTED_VALUE"""),"ANEXO TECNICO")</f>
        <v>ANEXO TECNICO</v>
      </c>
    </row>
    <row r="925" spans="1:8">
      <c r="A925" s="60">
        <f ca="1">IFERROR(__xludf.DUMMYFUNCTION("""COMPUTED_VALUE"""),832)</f>
        <v>832</v>
      </c>
      <c r="B925" s="61" t="str">
        <f ca="1">IFERROR(__xludf.DUMMYFUNCTION("""COMPUTED_VALUE"""),"N/A")</f>
        <v>N/A</v>
      </c>
      <c r="C925" s="62" t="str">
        <f ca="1">IFERROR(__xludf.DUMMYFUNCTION("""COMPUTED_VALUE"""),"GRUPO 13")</f>
        <v>GRUPO 13</v>
      </c>
      <c r="D925" s="61" t="str">
        <f ca="1">IFERROR(__xludf.DUMMYFUNCTION("""COMPUTED_VALUE"""),"EQUIPOS BIOMEDICOS")</f>
        <v>EQUIPOS BIOMEDICOS</v>
      </c>
      <c r="E925" s="61" t="str">
        <f ca="1">IFERROR(__xludf.DUMMYFUNCTION("""COMPUTED_VALUE"""),"FONENDOSCOPIO - MANTENIMIENTO -  PLACA - 18143 / MARCA - LITTMAN / MODELO - A-P / SERIE - NR")</f>
        <v>FONENDOSCOPIO - MANTENIMIENTO -  PLACA - 18143 / MARCA - LITTMAN / MODELO - A-P / SERIE - NR</v>
      </c>
      <c r="F925" s="60" t="str">
        <f ca="1">IFERROR(__xludf.DUMMYFUNCTION("""COMPUTED_VALUE"""),"N/A")</f>
        <v>N/A</v>
      </c>
      <c r="G925" s="64">
        <f ca="1">IFERROR(__xludf.DUMMYFUNCTION("""COMPUTED_VALUE"""),24990)</f>
        <v>24990</v>
      </c>
      <c r="H925" s="40" t="str">
        <f ca="1">IFERROR(__xludf.DUMMYFUNCTION("""COMPUTED_VALUE"""),"ANEXO TECNICO")</f>
        <v>ANEXO TECNICO</v>
      </c>
    </row>
    <row r="926" spans="1:8">
      <c r="A926" s="60">
        <f ca="1">IFERROR(__xludf.DUMMYFUNCTION("""COMPUTED_VALUE"""),833)</f>
        <v>833</v>
      </c>
      <c r="B926" s="61" t="str">
        <f ca="1">IFERROR(__xludf.DUMMYFUNCTION("""COMPUTED_VALUE"""),"N/A")</f>
        <v>N/A</v>
      </c>
      <c r="C926" s="62" t="str">
        <f ca="1">IFERROR(__xludf.DUMMYFUNCTION("""COMPUTED_VALUE"""),"GRUPO 13")</f>
        <v>GRUPO 13</v>
      </c>
      <c r="D926" s="61" t="str">
        <f ca="1">IFERROR(__xludf.DUMMYFUNCTION("""COMPUTED_VALUE"""),"EQUIPOS BIOMEDICOS")</f>
        <v>EQUIPOS BIOMEDICOS</v>
      </c>
      <c r="E926" s="61" t="str">
        <f ca="1">IFERROR(__xludf.DUMMYFUNCTION("""COMPUTED_VALUE"""),"GLUCOMETRO - MANTENIMIENTO -  PLACA - NA / MARCA - TRU-LIFE / MODELO - NR / SERIE - TL12NJ037655")</f>
        <v>GLUCOMETRO - MANTENIMIENTO -  PLACA - NA / MARCA - TRU-LIFE / MODELO - NR / SERIE - TL12NJ037655</v>
      </c>
      <c r="F926" s="60" t="str">
        <f ca="1">IFERROR(__xludf.DUMMYFUNCTION("""COMPUTED_VALUE"""),"N/A")</f>
        <v>N/A</v>
      </c>
      <c r="G926" s="64">
        <f ca="1">IFERROR(__xludf.DUMMYFUNCTION("""COMPUTED_VALUE"""),27965)</f>
        <v>27965</v>
      </c>
      <c r="H926" s="40" t="str">
        <f ca="1">IFERROR(__xludf.DUMMYFUNCTION("""COMPUTED_VALUE"""),"ANEXO TECNICO")</f>
        <v>ANEXO TECNICO</v>
      </c>
    </row>
    <row r="927" spans="1:8">
      <c r="A927" s="60">
        <f ca="1">IFERROR(__xludf.DUMMYFUNCTION("""COMPUTED_VALUE"""),834)</f>
        <v>834</v>
      </c>
      <c r="B927" s="61" t="str">
        <f ca="1">IFERROR(__xludf.DUMMYFUNCTION("""COMPUTED_VALUE"""),"N/A")</f>
        <v>N/A</v>
      </c>
      <c r="C927" s="62" t="str">
        <f ca="1">IFERROR(__xludf.DUMMYFUNCTION("""COMPUTED_VALUE"""),"GRUPO 13")</f>
        <v>GRUPO 13</v>
      </c>
      <c r="D927" s="61" t="str">
        <f ca="1">IFERROR(__xludf.DUMMYFUNCTION("""COMPUTED_VALUE"""),"EQUIPOS BIOMEDICOS")</f>
        <v>EQUIPOS BIOMEDICOS</v>
      </c>
      <c r="E927" s="61" t="str">
        <f ca="1">IFERROR(__xludf.DUMMYFUNCTION("""COMPUTED_VALUE"""),"GRAMERA - MANTENIMIENTO -  PLACA - 21337 / MARCA - KITCHEN SCALE / MODELO - UNIT / SERIE - NR")</f>
        <v>GRAMERA - MANTENIMIENTO -  PLACA - 21337 / MARCA - KITCHEN SCALE / MODELO - UNIT / SERIE - NR</v>
      </c>
      <c r="F927" s="60" t="str">
        <f ca="1">IFERROR(__xludf.DUMMYFUNCTION("""COMPUTED_VALUE"""),"N/A")</f>
        <v>N/A</v>
      </c>
      <c r="G927" s="64">
        <f ca="1">IFERROR(__xludf.DUMMYFUNCTION("""COMPUTED_VALUE"""),47957)</f>
        <v>47957</v>
      </c>
      <c r="H927" s="40" t="str">
        <f ca="1">IFERROR(__xludf.DUMMYFUNCTION("""COMPUTED_VALUE"""),"ANEXO TECNICO")</f>
        <v>ANEXO TECNICO</v>
      </c>
    </row>
    <row r="928" spans="1:8">
      <c r="A928" s="60">
        <f ca="1">IFERROR(__xludf.DUMMYFUNCTION("""COMPUTED_VALUE"""),835)</f>
        <v>835</v>
      </c>
      <c r="B928" s="61" t="str">
        <f ca="1">IFERROR(__xludf.DUMMYFUNCTION("""COMPUTED_VALUE"""),"N/A")</f>
        <v>N/A</v>
      </c>
      <c r="C928" s="62" t="str">
        <f ca="1">IFERROR(__xludf.DUMMYFUNCTION("""COMPUTED_VALUE"""),"GRUPO 13")</f>
        <v>GRUPO 13</v>
      </c>
      <c r="D928" s="61" t="str">
        <f ca="1">IFERROR(__xludf.DUMMYFUNCTION("""COMPUTED_VALUE"""),"EQUIPOS BIOMEDICOS")</f>
        <v>EQUIPOS BIOMEDICOS</v>
      </c>
      <c r="E928" s="61" t="str">
        <f ca="1">IFERROR(__xludf.DUMMYFUNCTION("""COMPUTED_VALUE"""),"GRAMERA - MANTENIMIENTO -  PLACA - 21340 / MARCA - TOTUS / MODELO - TT-320 / SERIE - NR")</f>
        <v>GRAMERA - MANTENIMIENTO -  PLACA - 21340 / MARCA - TOTUS / MODELO - TT-320 / SERIE - NR</v>
      </c>
      <c r="F928" s="60" t="str">
        <f ca="1">IFERROR(__xludf.DUMMYFUNCTION("""COMPUTED_VALUE"""),"N/A")</f>
        <v>N/A</v>
      </c>
      <c r="G928" s="64">
        <f ca="1">IFERROR(__xludf.DUMMYFUNCTION("""COMPUTED_VALUE"""),47957)</f>
        <v>47957</v>
      </c>
      <c r="H928" s="40" t="str">
        <f ca="1">IFERROR(__xludf.DUMMYFUNCTION("""COMPUTED_VALUE"""),"ANEXO TECNICO")</f>
        <v>ANEXO TECNICO</v>
      </c>
    </row>
    <row r="929" spans="1:8">
      <c r="A929" s="60">
        <f ca="1">IFERROR(__xludf.DUMMYFUNCTION("""COMPUTED_VALUE"""),836)</f>
        <v>836</v>
      </c>
      <c r="B929" s="61" t="str">
        <f ca="1">IFERROR(__xludf.DUMMYFUNCTION("""COMPUTED_VALUE"""),"N/A")</f>
        <v>N/A</v>
      </c>
      <c r="C929" s="62" t="str">
        <f ca="1">IFERROR(__xludf.DUMMYFUNCTION("""COMPUTED_VALUE"""),"GRUPO 13")</f>
        <v>GRUPO 13</v>
      </c>
      <c r="D929" s="61" t="str">
        <f ca="1">IFERROR(__xludf.DUMMYFUNCTION("""COMPUTED_VALUE"""),"EQUIPOS BIOMEDICOS")</f>
        <v>EQUIPOS BIOMEDICOS</v>
      </c>
      <c r="E929" s="61" t="str">
        <f ca="1">IFERROR(__xludf.DUMMYFUNCTION("""COMPUTED_VALUE"""),"GRAMERA - MANTENIMIENTO -  PLACA - 21341 / MARCA - TOTUS / MODELO - TT-320 / SERIE - NR")</f>
        <v>GRAMERA - MANTENIMIENTO -  PLACA - 21341 / MARCA - TOTUS / MODELO - TT-320 / SERIE - NR</v>
      </c>
      <c r="F929" s="60" t="str">
        <f ca="1">IFERROR(__xludf.DUMMYFUNCTION("""COMPUTED_VALUE"""),"N/A")</f>
        <v>N/A</v>
      </c>
      <c r="G929" s="64">
        <f ca="1">IFERROR(__xludf.DUMMYFUNCTION("""COMPUTED_VALUE"""),47957)</f>
        <v>47957</v>
      </c>
      <c r="H929" s="40" t="str">
        <f ca="1">IFERROR(__xludf.DUMMYFUNCTION("""COMPUTED_VALUE"""),"ANEXO TECNICO")</f>
        <v>ANEXO TECNICO</v>
      </c>
    </row>
    <row r="930" spans="1:8">
      <c r="A930" s="60">
        <f ca="1">IFERROR(__xludf.DUMMYFUNCTION("""COMPUTED_VALUE"""),837)</f>
        <v>837</v>
      </c>
      <c r="B930" s="61" t="str">
        <f ca="1">IFERROR(__xludf.DUMMYFUNCTION("""COMPUTED_VALUE"""),"N/A")</f>
        <v>N/A</v>
      </c>
      <c r="C930" s="62" t="str">
        <f ca="1">IFERROR(__xludf.DUMMYFUNCTION("""COMPUTED_VALUE"""),"GRUPO 13")</f>
        <v>GRUPO 13</v>
      </c>
      <c r="D930" s="61" t="str">
        <f ca="1">IFERROR(__xludf.DUMMYFUNCTION("""COMPUTED_VALUE"""),"EQUIPOS BIOMEDICOS")</f>
        <v>EQUIPOS BIOMEDICOS</v>
      </c>
      <c r="E930" s="61" t="str">
        <f ca="1">IFERROR(__xludf.DUMMYFUNCTION("""COMPUTED_VALUE"""),"GRAMERA - MANTENIMIENTO -  PLACA - 21332 / MARCA - GREATER GOODS  / MODELO - NR / SERIE - NR")</f>
        <v>GRAMERA - MANTENIMIENTO -  PLACA - 21332 / MARCA - GREATER GOODS  / MODELO - NR / SERIE - NR</v>
      </c>
      <c r="F930" s="60" t="str">
        <f ca="1">IFERROR(__xludf.DUMMYFUNCTION("""COMPUTED_VALUE"""),"N/A")</f>
        <v>N/A</v>
      </c>
      <c r="G930" s="64">
        <f ca="1">IFERROR(__xludf.DUMMYFUNCTION("""COMPUTED_VALUE"""),47957)</f>
        <v>47957</v>
      </c>
      <c r="H930" s="40" t="str">
        <f ca="1">IFERROR(__xludf.DUMMYFUNCTION("""COMPUTED_VALUE"""),"ANEXO TECNICO")</f>
        <v>ANEXO TECNICO</v>
      </c>
    </row>
    <row r="931" spans="1:8">
      <c r="A931" s="60">
        <f ca="1">IFERROR(__xludf.DUMMYFUNCTION("""COMPUTED_VALUE"""),838)</f>
        <v>838</v>
      </c>
      <c r="B931" s="61" t="str">
        <f ca="1">IFERROR(__xludf.DUMMYFUNCTION("""COMPUTED_VALUE"""),"N/A")</f>
        <v>N/A</v>
      </c>
      <c r="C931" s="62" t="str">
        <f ca="1">IFERROR(__xludf.DUMMYFUNCTION("""COMPUTED_VALUE"""),"GRUPO 13")</f>
        <v>GRUPO 13</v>
      </c>
      <c r="D931" s="61" t="str">
        <f ca="1">IFERROR(__xludf.DUMMYFUNCTION("""COMPUTED_VALUE"""),"EQUIPOS BIOMEDICOS")</f>
        <v>EQUIPOS BIOMEDICOS</v>
      </c>
      <c r="E931" s="61" t="str">
        <f ca="1">IFERROR(__xludf.DUMMYFUNCTION("""COMPUTED_VALUE"""),"GRAMERA - MANTENIMIENTO -  PLACA - 21342 / MARCA - TOTUS / MODELO -TT-320 / SERIE - NR")</f>
        <v>GRAMERA - MANTENIMIENTO -  PLACA - 21342 / MARCA - TOTUS / MODELO -TT-320 / SERIE - NR</v>
      </c>
      <c r="F931" s="60" t="str">
        <f ca="1">IFERROR(__xludf.DUMMYFUNCTION("""COMPUTED_VALUE"""),"N/A")</f>
        <v>N/A</v>
      </c>
      <c r="G931" s="64">
        <f ca="1">IFERROR(__xludf.DUMMYFUNCTION("""COMPUTED_VALUE"""),47957)</f>
        <v>47957</v>
      </c>
      <c r="H931" s="40" t="str">
        <f ca="1">IFERROR(__xludf.DUMMYFUNCTION("""COMPUTED_VALUE"""),"ANEXO TECNICO")</f>
        <v>ANEXO TECNICO</v>
      </c>
    </row>
    <row r="932" spans="1:8">
      <c r="A932" s="60">
        <f ca="1">IFERROR(__xludf.DUMMYFUNCTION("""COMPUTED_VALUE"""),839)</f>
        <v>839</v>
      </c>
      <c r="B932" s="61" t="str">
        <f ca="1">IFERROR(__xludf.DUMMYFUNCTION("""COMPUTED_VALUE"""),"N/A")</f>
        <v>N/A</v>
      </c>
      <c r="C932" s="62" t="str">
        <f ca="1">IFERROR(__xludf.DUMMYFUNCTION("""COMPUTED_VALUE"""),"GRUPO 13")</f>
        <v>GRUPO 13</v>
      </c>
      <c r="D932" s="61" t="str">
        <f ca="1">IFERROR(__xludf.DUMMYFUNCTION("""COMPUTED_VALUE"""),"EQUIPOS BIOMEDICOS")</f>
        <v>EQUIPOS BIOMEDICOS</v>
      </c>
      <c r="E932" s="61" t="str">
        <f ca="1">IFERROR(__xludf.DUMMYFUNCTION("""COMPUTED_VALUE"""),"INCUBADORA GRANDE - MANTENIMIENTO -  PLACA - 20748 / MARCA - AEOLUS / MODELO - UC-1803 / SERIE - NR")</f>
        <v>INCUBADORA GRANDE - MANTENIMIENTO -  PLACA - 20748 / MARCA - AEOLUS / MODELO - UC-1803 / SERIE - NR</v>
      </c>
      <c r="F932" s="60" t="str">
        <f ca="1">IFERROR(__xludf.DUMMYFUNCTION("""COMPUTED_VALUE"""),"N/A")</f>
        <v>N/A</v>
      </c>
      <c r="G932" s="64">
        <f ca="1">IFERROR(__xludf.DUMMYFUNCTION("""COMPUTED_VALUE"""),178213)</f>
        <v>178213</v>
      </c>
      <c r="H932" s="40" t="str">
        <f ca="1">IFERROR(__xludf.DUMMYFUNCTION("""COMPUTED_VALUE"""),"ANEXO TECNICO")</f>
        <v>ANEXO TECNICO</v>
      </c>
    </row>
    <row r="933" spans="1:8">
      <c r="A933" s="60">
        <f ca="1">IFERROR(__xludf.DUMMYFUNCTION("""COMPUTED_VALUE"""),840)</f>
        <v>840</v>
      </c>
      <c r="B933" s="61" t="str">
        <f ca="1">IFERROR(__xludf.DUMMYFUNCTION("""COMPUTED_VALUE"""),"N/A")</f>
        <v>N/A</v>
      </c>
      <c r="C933" s="62" t="str">
        <f ca="1">IFERROR(__xludf.DUMMYFUNCTION("""COMPUTED_VALUE"""),"GRUPO 13")</f>
        <v>GRUPO 13</v>
      </c>
      <c r="D933" s="61" t="str">
        <f ca="1">IFERROR(__xludf.DUMMYFUNCTION("""COMPUTED_VALUE"""),"EQUIPOS BIOMEDICOS")</f>
        <v>EQUIPOS BIOMEDICOS</v>
      </c>
      <c r="E933" s="61" t="str">
        <f ca="1">IFERROR(__xludf.DUMMYFUNCTION("""COMPUTED_VALUE"""),"INCUBADORA GRANDE - MANTENIMIENTO -  PLACA - 20749 / MARCA - AEOLUS / MODELO - UC-1803 / SERIE - NR")</f>
        <v>INCUBADORA GRANDE - MANTENIMIENTO -  PLACA - 20749 / MARCA - AEOLUS / MODELO - UC-1803 / SERIE - NR</v>
      </c>
      <c r="F933" s="60" t="str">
        <f ca="1">IFERROR(__xludf.DUMMYFUNCTION("""COMPUTED_VALUE"""),"N/A")</f>
        <v>N/A</v>
      </c>
      <c r="G933" s="64">
        <f ca="1">IFERROR(__xludf.DUMMYFUNCTION("""COMPUTED_VALUE"""),178213)</f>
        <v>178213</v>
      </c>
      <c r="H933" s="40" t="str">
        <f ca="1">IFERROR(__xludf.DUMMYFUNCTION("""COMPUTED_VALUE"""),"ANEXO TECNICO")</f>
        <v>ANEXO TECNICO</v>
      </c>
    </row>
    <row r="934" spans="1:8">
      <c r="A934" s="60">
        <f ca="1">IFERROR(__xludf.DUMMYFUNCTION("""COMPUTED_VALUE"""),841)</f>
        <v>841</v>
      </c>
      <c r="B934" s="61" t="str">
        <f ca="1">IFERROR(__xludf.DUMMYFUNCTION("""COMPUTED_VALUE"""),"N/A")</f>
        <v>N/A</v>
      </c>
      <c r="C934" s="62" t="str">
        <f ca="1">IFERROR(__xludf.DUMMYFUNCTION("""COMPUTED_VALUE"""),"GRUPO 13")</f>
        <v>GRUPO 13</v>
      </c>
      <c r="D934" s="61" t="str">
        <f ca="1">IFERROR(__xludf.DUMMYFUNCTION("""COMPUTED_VALUE"""),"EQUIPOS BIOMEDICOS")</f>
        <v>EQUIPOS BIOMEDICOS</v>
      </c>
      <c r="E934" s="61" t="str">
        <f ca="1">IFERROR(__xludf.DUMMYFUNCTION("""COMPUTED_VALUE"""),"INCUBADORA GRANDE - MANTENIMIENTO -  PLACA - 20750 / MARCA - AEOLUS / MODELO - UC-1803 / SERIE - NR")</f>
        <v>INCUBADORA GRANDE - MANTENIMIENTO -  PLACA - 20750 / MARCA - AEOLUS / MODELO - UC-1803 / SERIE - NR</v>
      </c>
      <c r="F934" s="60" t="str">
        <f ca="1">IFERROR(__xludf.DUMMYFUNCTION("""COMPUTED_VALUE"""),"N/A")</f>
        <v>N/A</v>
      </c>
      <c r="G934" s="64">
        <f ca="1">IFERROR(__xludf.DUMMYFUNCTION("""COMPUTED_VALUE"""),178213)</f>
        <v>178213</v>
      </c>
      <c r="H934" s="40" t="str">
        <f ca="1">IFERROR(__xludf.DUMMYFUNCTION("""COMPUTED_VALUE"""),"ANEXO TECNICO")</f>
        <v>ANEXO TECNICO</v>
      </c>
    </row>
    <row r="935" spans="1:8">
      <c r="A935" s="60">
        <f ca="1">IFERROR(__xludf.DUMMYFUNCTION("""COMPUTED_VALUE"""),842)</f>
        <v>842</v>
      </c>
      <c r="B935" s="61" t="str">
        <f ca="1">IFERROR(__xludf.DUMMYFUNCTION("""COMPUTED_VALUE"""),"N/A")</f>
        <v>N/A</v>
      </c>
      <c r="C935" s="62" t="str">
        <f ca="1">IFERROR(__xludf.DUMMYFUNCTION("""COMPUTED_VALUE"""),"GRUPO 13")</f>
        <v>GRUPO 13</v>
      </c>
      <c r="D935" s="61" t="str">
        <f ca="1">IFERROR(__xludf.DUMMYFUNCTION("""COMPUTED_VALUE"""),"EQUIPOS BIOMEDICOS")</f>
        <v>EQUIPOS BIOMEDICOS</v>
      </c>
      <c r="E935" s="61" t="str">
        <f ca="1">IFERROR(__xludf.DUMMYFUNCTION("""COMPUTED_VALUE"""),"INCUBADORA HUEVOS - MANTENIMIENTO -  PLACA - 20743 / MARCA - BRINSEA / MODELO - OVATION 28 EX / SERIE - AF37C/170221191")</f>
        <v>INCUBADORA HUEVOS - MANTENIMIENTO -  PLACA - 20743 / MARCA - BRINSEA / MODELO - OVATION 28 EX / SERIE - AF37C/170221191</v>
      </c>
      <c r="F935" s="60" t="str">
        <f ca="1">IFERROR(__xludf.DUMMYFUNCTION("""COMPUTED_VALUE"""),"N/A")</f>
        <v>N/A</v>
      </c>
      <c r="G935" s="64">
        <f ca="1">IFERROR(__xludf.DUMMYFUNCTION("""COMPUTED_VALUE"""),110700)</f>
        <v>110700</v>
      </c>
      <c r="H935" s="40" t="str">
        <f ca="1">IFERROR(__xludf.DUMMYFUNCTION("""COMPUTED_VALUE"""),"ANEXO TECNICO")</f>
        <v>ANEXO TECNICO</v>
      </c>
    </row>
    <row r="936" spans="1:8">
      <c r="A936" s="60">
        <f ca="1">IFERROR(__xludf.DUMMYFUNCTION("""COMPUTED_VALUE"""),843)</f>
        <v>843</v>
      </c>
      <c r="B936" s="61" t="str">
        <f ca="1">IFERROR(__xludf.DUMMYFUNCTION("""COMPUTED_VALUE"""),"N/A")</f>
        <v>N/A</v>
      </c>
      <c r="C936" s="62" t="str">
        <f ca="1">IFERROR(__xludf.DUMMYFUNCTION("""COMPUTED_VALUE"""),"GRUPO 13")</f>
        <v>GRUPO 13</v>
      </c>
      <c r="D936" s="61" t="str">
        <f ca="1">IFERROR(__xludf.DUMMYFUNCTION("""COMPUTED_VALUE"""),"EQUIPOS BIOMEDICOS")</f>
        <v>EQUIPOS BIOMEDICOS</v>
      </c>
      <c r="E936" s="61" t="str">
        <f ca="1">IFERROR(__xludf.DUMMYFUNCTION("""COMPUTED_VALUE"""),"INCUBADORA HUEVOS - MANTENIMIENTO -  PLACA - 20744 / MARCA - BRINSEA / MODELO - OVATION 28 EX / SERIE - AF37C/170221282")</f>
        <v>INCUBADORA HUEVOS - MANTENIMIENTO -  PLACA - 20744 / MARCA - BRINSEA / MODELO - OVATION 28 EX / SERIE - AF37C/170221282</v>
      </c>
      <c r="F936" s="60" t="str">
        <f ca="1">IFERROR(__xludf.DUMMYFUNCTION("""COMPUTED_VALUE"""),"N/A")</f>
        <v>N/A</v>
      </c>
      <c r="G936" s="64">
        <f ca="1">IFERROR(__xludf.DUMMYFUNCTION("""COMPUTED_VALUE"""),110700)</f>
        <v>110700</v>
      </c>
      <c r="H936" s="40" t="str">
        <f ca="1">IFERROR(__xludf.DUMMYFUNCTION("""COMPUTED_VALUE"""),"ANEXO TECNICO")</f>
        <v>ANEXO TECNICO</v>
      </c>
    </row>
    <row r="937" spans="1:8">
      <c r="A937" s="60">
        <f ca="1">IFERROR(__xludf.DUMMYFUNCTION("""COMPUTED_VALUE"""),844)</f>
        <v>844</v>
      </c>
      <c r="B937" s="61" t="str">
        <f ca="1">IFERROR(__xludf.DUMMYFUNCTION("""COMPUTED_VALUE"""),"N/A")</f>
        <v>N/A</v>
      </c>
      <c r="C937" s="62" t="str">
        <f ca="1">IFERROR(__xludf.DUMMYFUNCTION("""COMPUTED_VALUE"""),"GRUPO 13")</f>
        <v>GRUPO 13</v>
      </c>
      <c r="D937" s="61" t="str">
        <f ca="1">IFERROR(__xludf.DUMMYFUNCTION("""COMPUTED_VALUE"""),"EQUIPOS BIOMEDICOS")</f>
        <v>EQUIPOS BIOMEDICOS</v>
      </c>
      <c r="E937" s="61" t="str">
        <f ca="1">IFERROR(__xludf.DUMMYFUNCTION("""COMPUTED_VALUE"""),"INCUBADORA MEDIANA - MANTENIMIENTO -  PLACA - 20747 / MARCA - BRINSEA / MODELO - TLC-40 ADVANCE / SERIE - HD401C/200319056")</f>
        <v>INCUBADORA MEDIANA - MANTENIMIENTO -  PLACA - 20747 / MARCA - BRINSEA / MODELO - TLC-40 ADVANCE / SERIE - HD401C/200319056</v>
      </c>
      <c r="F937" s="60" t="str">
        <f ca="1">IFERROR(__xludf.DUMMYFUNCTION("""COMPUTED_VALUE"""),"N/A")</f>
        <v>N/A</v>
      </c>
      <c r="G937" s="64">
        <f ca="1">IFERROR(__xludf.DUMMYFUNCTION("""COMPUTED_VALUE"""),136196)</f>
        <v>136196</v>
      </c>
      <c r="H937" s="40" t="str">
        <f ca="1">IFERROR(__xludf.DUMMYFUNCTION("""COMPUTED_VALUE"""),"ANEXO TECNICO")</f>
        <v>ANEXO TECNICO</v>
      </c>
    </row>
    <row r="938" spans="1:8">
      <c r="A938" s="60">
        <f ca="1">IFERROR(__xludf.DUMMYFUNCTION("""COMPUTED_VALUE"""),845)</f>
        <v>845</v>
      </c>
      <c r="B938" s="61" t="str">
        <f ca="1">IFERROR(__xludf.DUMMYFUNCTION("""COMPUTED_VALUE"""),"N/A")</f>
        <v>N/A</v>
      </c>
      <c r="C938" s="62" t="str">
        <f ca="1">IFERROR(__xludf.DUMMYFUNCTION("""COMPUTED_VALUE"""),"GRUPO 13")</f>
        <v>GRUPO 13</v>
      </c>
      <c r="D938" s="61" t="str">
        <f ca="1">IFERROR(__xludf.DUMMYFUNCTION("""COMPUTED_VALUE"""),"EQUIPOS BIOMEDICOS")</f>
        <v>EQUIPOS BIOMEDICOS</v>
      </c>
      <c r="E938" s="61" t="str">
        <f ca="1">IFERROR(__xludf.DUMMYFUNCTION("""COMPUTED_VALUE"""),"INCUBADORA MEDIANA - MANTENIMIENTO -  PLACA - 20745 / MARCA - BRINSEA / MODELO - TLC-40 ADVANCE / SERIE - HD401C/200319053")</f>
        <v>INCUBADORA MEDIANA - MANTENIMIENTO -  PLACA - 20745 / MARCA - BRINSEA / MODELO - TLC-40 ADVANCE / SERIE - HD401C/200319053</v>
      </c>
      <c r="F938" s="60" t="str">
        <f ca="1">IFERROR(__xludf.DUMMYFUNCTION("""COMPUTED_VALUE"""),"N/A")</f>
        <v>N/A</v>
      </c>
      <c r="G938" s="64">
        <f ca="1">IFERROR(__xludf.DUMMYFUNCTION("""COMPUTED_VALUE"""),136196)</f>
        <v>136196</v>
      </c>
      <c r="H938" s="40" t="str">
        <f ca="1">IFERROR(__xludf.DUMMYFUNCTION("""COMPUTED_VALUE"""),"ANEXO TECNICO")</f>
        <v>ANEXO TECNICO</v>
      </c>
    </row>
    <row r="939" spans="1:8">
      <c r="A939" s="60">
        <f ca="1">IFERROR(__xludf.DUMMYFUNCTION("""COMPUTED_VALUE"""),846)</f>
        <v>846</v>
      </c>
      <c r="B939" s="61" t="str">
        <f ca="1">IFERROR(__xludf.DUMMYFUNCTION("""COMPUTED_VALUE"""),"N/A")</f>
        <v>N/A</v>
      </c>
      <c r="C939" s="62" t="str">
        <f ca="1">IFERROR(__xludf.DUMMYFUNCTION("""COMPUTED_VALUE"""),"GRUPO 13")</f>
        <v>GRUPO 13</v>
      </c>
      <c r="D939" s="61" t="str">
        <f ca="1">IFERROR(__xludf.DUMMYFUNCTION("""COMPUTED_VALUE"""),"EQUIPOS BIOMEDICOS")</f>
        <v>EQUIPOS BIOMEDICOS</v>
      </c>
      <c r="E939" s="61" t="str">
        <f ca="1">IFERROR(__xludf.DUMMYFUNCTION("""COMPUTED_VALUE"""),"INCUBADORA MEDIANA - MANTENIMIENTO -  PLACA - 20746 / MARCA - BRINSEA / MODELO - TLC-40 ADVANCE / SERIE - HD401C/200319054")</f>
        <v>INCUBADORA MEDIANA - MANTENIMIENTO -  PLACA - 20746 / MARCA - BRINSEA / MODELO - TLC-40 ADVANCE / SERIE - HD401C/200319054</v>
      </c>
      <c r="F939" s="60" t="str">
        <f ca="1">IFERROR(__xludf.DUMMYFUNCTION("""COMPUTED_VALUE"""),"N/A")</f>
        <v>N/A</v>
      </c>
      <c r="G939" s="64">
        <f ca="1">IFERROR(__xludf.DUMMYFUNCTION("""COMPUTED_VALUE"""),136196)</f>
        <v>136196</v>
      </c>
      <c r="H939" s="40" t="str">
        <f ca="1">IFERROR(__xludf.DUMMYFUNCTION("""COMPUTED_VALUE"""),"ANEXO TECNICO")</f>
        <v>ANEXO TECNICO</v>
      </c>
    </row>
    <row r="940" spans="1:8">
      <c r="A940" s="60">
        <f ca="1">IFERROR(__xludf.DUMMYFUNCTION("""COMPUTED_VALUE"""),847)</f>
        <v>847</v>
      </c>
      <c r="B940" s="61" t="str">
        <f ca="1">IFERROR(__xludf.DUMMYFUNCTION("""COMPUTED_VALUE"""),"N/A")</f>
        <v>N/A</v>
      </c>
      <c r="C940" s="62" t="str">
        <f ca="1">IFERROR(__xludf.DUMMYFUNCTION("""COMPUTED_VALUE"""),"GRUPO 13")</f>
        <v>GRUPO 13</v>
      </c>
      <c r="D940" s="61" t="str">
        <f ca="1">IFERROR(__xludf.DUMMYFUNCTION("""COMPUTED_VALUE"""),"EQUIPOS BIOMEDICOS")</f>
        <v>EQUIPOS BIOMEDICOS</v>
      </c>
      <c r="E940" s="61" t="str">
        <f ca="1">IFERROR(__xludf.DUMMYFUNCTION("""COMPUTED_VALUE"""),"LAMPARA MEDICA - MANTENIMIENTO -  PLACA - 18079 / MARCA - WELCH ALLYN / MODELO - GS-600
SERIE - LOTE(10)1705")</f>
        <v>LAMPARA MEDICA - MANTENIMIENTO -  PLACA - 18079 / MARCA - WELCH ALLYN / MODELO - GS-600
SERIE - LOTE(10)1705</v>
      </c>
      <c r="F940" s="60" t="str">
        <f ca="1">IFERROR(__xludf.DUMMYFUNCTION("""COMPUTED_VALUE"""),"N/A")</f>
        <v>N/A</v>
      </c>
      <c r="G940" s="64">
        <f ca="1">IFERROR(__xludf.DUMMYFUNCTION("""COMPUTED_VALUE"""),119500)</f>
        <v>119500</v>
      </c>
      <c r="H940" s="40" t="str">
        <f ca="1">IFERROR(__xludf.DUMMYFUNCTION("""COMPUTED_VALUE"""),"ANEXO TECNICO")</f>
        <v>ANEXO TECNICO</v>
      </c>
    </row>
    <row r="941" spans="1:8">
      <c r="A941" s="60">
        <f ca="1">IFERROR(__xludf.DUMMYFUNCTION("""COMPUTED_VALUE"""),848)</f>
        <v>848</v>
      </c>
      <c r="B941" s="61" t="str">
        <f ca="1">IFERROR(__xludf.DUMMYFUNCTION("""COMPUTED_VALUE"""),"N/A")</f>
        <v>N/A</v>
      </c>
      <c r="C941" s="62" t="str">
        <f ca="1">IFERROR(__xludf.DUMMYFUNCTION("""COMPUTED_VALUE"""),"GRUPO 13")</f>
        <v>GRUPO 13</v>
      </c>
      <c r="D941" s="61" t="str">
        <f ca="1">IFERROR(__xludf.DUMMYFUNCTION("""COMPUTED_VALUE"""),"EQUIPOS BIOMEDICOS")</f>
        <v>EQUIPOS BIOMEDICOS</v>
      </c>
      <c r="E941" s="61" t="str">
        <f ca="1">IFERROR(__xludf.DUMMYFUNCTION("""COMPUTED_VALUE"""),"LAMPARA MEDICA - MANTENIMIENTO -  PLACA - 18080 / MARCA - WELCH ALLYN /MODELO - GS-600
SERIE - LOTE(10)1705")</f>
        <v>LAMPARA MEDICA - MANTENIMIENTO -  PLACA - 18080 / MARCA - WELCH ALLYN /MODELO - GS-600
SERIE - LOTE(10)1705</v>
      </c>
      <c r="F941" s="60" t="str">
        <f ca="1">IFERROR(__xludf.DUMMYFUNCTION("""COMPUTED_VALUE"""),"N/A")</f>
        <v>N/A</v>
      </c>
      <c r="G941" s="64">
        <f ca="1">IFERROR(__xludf.DUMMYFUNCTION("""COMPUTED_VALUE"""),119500)</f>
        <v>119500</v>
      </c>
      <c r="H941" s="40" t="str">
        <f ca="1">IFERROR(__xludf.DUMMYFUNCTION("""COMPUTED_VALUE"""),"ANEXO TECNICO")</f>
        <v>ANEXO TECNICO</v>
      </c>
    </row>
    <row r="942" spans="1:8">
      <c r="A942" s="60">
        <f ca="1">IFERROR(__xludf.DUMMYFUNCTION("""COMPUTED_VALUE"""),849)</f>
        <v>849</v>
      </c>
      <c r="B942" s="61" t="str">
        <f ca="1">IFERROR(__xludf.DUMMYFUNCTION("""COMPUTED_VALUE"""),"N/A")</f>
        <v>N/A</v>
      </c>
      <c r="C942" s="62" t="str">
        <f ca="1">IFERROR(__xludf.DUMMYFUNCTION("""COMPUTED_VALUE"""),"GRUPO 13")</f>
        <v>GRUPO 13</v>
      </c>
      <c r="D942" s="61" t="str">
        <f ca="1">IFERROR(__xludf.DUMMYFUNCTION("""COMPUTED_VALUE"""),"EQUIPOS BIOMEDICOS")</f>
        <v>EQUIPOS BIOMEDICOS</v>
      </c>
      <c r="E942" s="61" t="str">
        <f ca="1">IFERROR(__xludf.DUMMYFUNCTION("""COMPUTED_VALUE"""),"LAMPARA PARA QUIROFANO - MANTENIMIENTO -  PLACA - 18076 / MARCA - ILUMITEC / MODELO - LED-04 / SERIE - 20348")</f>
        <v>LAMPARA PARA QUIROFANO - MANTENIMIENTO -  PLACA - 18076 / MARCA - ILUMITEC / MODELO - LED-04 / SERIE - 20348</v>
      </c>
      <c r="F942" s="60" t="str">
        <f ca="1">IFERROR(__xludf.DUMMYFUNCTION("""COMPUTED_VALUE"""),"N/A")</f>
        <v>N/A</v>
      </c>
      <c r="G942" s="64">
        <f ca="1">IFERROR(__xludf.DUMMYFUNCTION("""COMPUTED_VALUE"""),134441)</f>
        <v>134441</v>
      </c>
      <c r="H942" s="40" t="str">
        <f ca="1">IFERROR(__xludf.DUMMYFUNCTION("""COMPUTED_VALUE"""),"ANEXO TECNICO")</f>
        <v>ANEXO TECNICO</v>
      </c>
    </row>
    <row r="943" spans="1:8">
      <c r="A943" s="60">
        <f ca="1">IFERROR(__xludf.DUMMYFUNCTION("""COMPUTED_VALUE"""),850)</f>
        <v>850</v>
      </c>
      <c r="B943" s="61" t="str">
        <f ca="1">IFERROR(__xludf.DUMMYFUNCTION("""COMPUTED_VALUE"""),"N/A")</f>
        <v>N/A</v>
      </c>
      <c r="C943" s="62" t="str">
        <f ca="1">IFERROR(__xludf.DUMMYFUNCTION("""COMPUTED_VALUE"""),"GRUPO 13")</f>
        <v>GRUPO 13</v>
      </c>
      <c r="D943" s="61" t="str">
        <f ca="1">IFERROR(__xludf.DUMMYFUNCTION("""COMPUTED_VALUE"""),"EQUIPOS BIOMEDICOS")</f>
        <v>EQUIPOS BIOMEDICOS</v>
      </c>
      <c r="E943" s="61" t="str">
        <f ca="1">IFERROR(__xludf.DUMMYFUNCTION("""COMPUTED_VALUE"""),"LAMPARA PARA QUIROFANO - MANTENIMIENTO -  PLACA - 18077 /MARCA - ILUMITEC /MODELO - LED-04 / SERIE - 20347")</f>
        <v>LAMPARA PARA QUIROFANO - MANTENIMIENTO -  PLACA - 18077 /MARCA - ILUMITEC /MODELO - LED-04 / SERIE - 20347</v>
      </c>
      <c r="F943" s="60" t="str">
        <f ca="1">IFERROR(__xludf.DUMMYFUNCTION("""COMPUTED_VALUE"""),"N/A")</f>
        <v>N/A</v>
      </c>
      <c r="G943" s="64">
        <f ca="1">IFERROR(__xludf.DUMMYFUNCTION("""COMPUTED_VALUE"""),134441)</f>
        <v>134441</v>
      </c>
      <c r="H943" s="40" t="str">
        <f ca="1">IFERROR(__xludf.DUMMYFUNCTION("""COMPUTED_VALUE"""),"ANEXO TECNICO")</f>
        <v>ANEXO TECNICO</v>
      </c>
    </row>
    <row r="944" spans="1:8">
      <c r="A944" s="60">
        <f ca="1">IFERROR(__xludf.DUMMYFUNCTION("""COMPUTED_VALUE"""),851)</f>
        <v>851</v>
      </c>
      <c r="B944" s="61" t="str">
        <f ca="1">IFERROR(__xludf.DUMMYFUNCTION("""COMPUTED_VALUE"""),"N/A")</f>
        <v>N/A</v>
      </c>
      <c r="C944" s="62" t="str">
        <f ca="1">IFERROR(__xludf.DUMMYFUNCTION("""COMPUTED_VALUE"""),"GRUPO 13")</f>
        <v>GRUPO 13</v>
      </c>
      <c r="D944" s="61" t="str">
        <f ca="1">IFERROR(__xludf.DUMMYFUNCTION("""COMPUTED_VALUE"""),"EQUIPOS BIOMEDICOS")</f>
        <v>EQUIPOS BIOMEDICOS</v>
      </c>
      <c r="E944" s="61" t="str">
        <f ca="1">IFERROR(__xludf.DUMMYFUNCTION("""COMPUTED_VALUE"""),"LAMPARA PARA QUIROFANO - MANTENIMIENTO -  PLACA - 18078 / MARCA - ILUMITEC / MODELO - LED-04 / SERIE - 20346")</f>
        <v>LAMPARA PARA QUIROFANO - MANTENIMIENTO -  PLACA - 18078 / MARCA - ILUMITEC / MODELO - LED-04 / SERIE - 20346</v>
      </c>
      <c r="F944" s="60" t="str">
        <f ca="1">IFERROR(__xludf.DUMMYFUNCTION("""COMPUTED_VALUE"""),"N/A")</f>
        <v>N/A</v>
      </c>
      <c r="G944" s="64">
        <f ca="1">IFERROR(__xludf.DUMMYFUNCTION("""COMPUTED_VALUE"""),134441)</f>
        <v>134441</v>
      </c>
      <c r="H944" s="40" t="str">
        <f ca="1">IFERROR(__xludf.DUMMYFUNCTION("""COMPUTED_VALUE"""),"ANEXO TECNICO")</f>
        <v>ANEXO TECNICO</v>
      </c>
    </row>
    <row r="945" spans="1:8">
      <c r="A945" s="60">
        <f ca="1">IFERROR(__xludf.DUMMYFUNCTION("""COMPUTED_VALUE"""),852)</f>
        <v>852</v>
      </c>
      <c r="B945" s="61" t="str">
        <f ca="1">IFERROR(__xludf.DUMMYFUNCTION("""COMPUTED_VALUE"""),"N/A")</f>
        <v>N/A</v>
      </c>
      <c r="C945" s="62" t="str">
        <f ca="1">IFERROR(__xludf.DUMMYFUNCTION("""COMPUTED_VALUE"""),"GRUPO 13")</f>
        <v>GRUPO 13</v>
      </c>
      <c r="D945" s="61" t="str">
        <f ca="1">IFERROR(__xludf.DUMMYFUNCTION("""COMPUTED_VALUE"""),"EQUIPOS BIOMEDICOS")</f>
        <v>EQUIPOS BIOMEDICOS</v>
      </c>
      <c r="E945" s="61" t="str">
        <f ca="1">IFERROR(__xludf.DUMMYFUNCTION("""COMPUTED_VALUE"""),"MICROPIPETA AUTOMATICA - MANTENIMIENTO -  PLACA - 18579 / MARCA - DLAB / MODELO -  5-50 µL / SERIE - YM186AH0009524")</f>
        <v>MICROPIPETA AUTOMATICA - MANTENIMIENTO -  PLACA - 18579 / MARCA - DLAB / MODELO -  5-50 µL / SERIE - YM186AH0009524</v>
      </c>
      <c r="F945" s="60" t="str">
        <f ca="1">IFERROR(__xludf.DUMMYFUNCTION("""COMPUTED_VALUE"""),"N/A")</f>
        <v>N/A</v>
      </c>
      <c r="G945" s="64">
        <f ca="1">IFERROR(__xludf.DUMMYFUNCTION("""COMPUTED_VALUE"""),45853)</f>
        <v>45853</v>
      </c>
      <c r="H945" s="40" t="str">
        <f ca="1">IFERROR(__xludf.DUMMYFUNCTION("""COMPUTED_VALUE"""),"ANEXO TECNICO")</f>
        <v>ANEXO TECNICO</v>
      </c>
    </row>
    <row r="946" spans="1:8">
      <c r="A946" s="60">
        <f ca="1">IFERROR(__xludf.DUMMYFUNCTION("""COMPUTED_VALUE"""),853)</f>
        <v>853</v>
      </c>
      <c r="B946" s="61" t="str">
        <f ca="1">IFERROR(__xludf.DUMMYFUNCTION("""COMPUTED_VALUE"""),"N/A")</f>
        <v>N/A</v>
      </c>
      <c r="C946" s="62" t="str">
        <f ca="1">IFERROR(__xludf.DUMMYFUNCTION("""COMPUTED_VALUE"""),"GRUPO 13")</f>
        <v>GRUPO 13</v>
      </c>
      <c r="D946" s="61" t="str">
        <f ca="1">IFERROR(__xludf.DUMMYFUNCTION("""COMPUTED_VALUE"""),"EQUIPOS BIOMEDICOS")</f>
        <v>EQUIPOS BIOMEDICOS</v>
      </c>
      <c r="E946" s="61" t="str">
        <f ca="1">IFERROR(__xludf.DUMMYFUNCTION("""COMPUTED_VALUE"""),"MICROPIPETA AUTOMATICA - MANTENIMIENTO -  PLACA - 18574 / MARCA - DLAB / MODELO - 100-1000 µL / SERIE - YM186AH0008864")</f>
        <v>MICROPIPETA AUTOMATICA - MANTENIMIENTO -  PLACA - 18574 / MARCA - DLAB / MODELO - 100-1000 µL / SERIE - YM186AH0008864</v>
      </c>
      <c r="F946" s="60" t="str">
        <f ca="1">IFERROR(__xludf.DUMMYFUNCTION("""COMPUTED_VALUE"""),"N/A")</f>
        <v>N/A</v>
      </c>
      <c r="G946" s="64">
        <f ca="1">IFERROR(__xludf.DUMMYFUNCTION("""COMPUTED_VALUE"""),45853)</f>
        <v>45853</v>
      </c>
      <c r="H946" s="40" t="str">
        <f ca="1">IFERROR(__xludf.DUMMYFUNCTION("""COMPUTED_VALUE"""),"ANEXO TECNICO")</f>
        <v>ANEXO TECNICO</v>
      </c>
    </row>
    <row r="947" spans="1:8">
      <c r="A947" s="60">
        <f ca="1">IFERROR(__xludf.DUMMYFUNCTION("""COMPUTED_VALUE"""),854)</f>
        <v>854</v>
      </c>
      <c r="B947" s="61" t="str">
        <f ca="1">IFERROR(__xludf.DUMMYFUNCTION("""COMPUTED_VALUE"""),"N/A")</f>
        <v>N/A</v>
      </c>
      <c r="C947" s="62" t="str">
        <f ca="1">IFERROR(__xludf.DUMMYFUNCTION("""COMPUTED_VALUE"""),"GRUPO 13")</f>
        <v>GRUPO 13</v>
      </c>
      <c r="D947" s="61" t="str">
        <f ca="1">IFERROR(__xludf.DUMMYFUNCTION("""COMPUTED_VALUE"""),"EQUIPOS BIOMEDICOS")</f>
        <v>EQUIPOS BIOMEDICOS</v>
      </c>
      <c r="E947" s="61" t="str">
        <f ca="1">IFERROR(__xludf.DUMMYFUNCTION("""COMPUTED_VALUE"""),"MICROPIPETA AUTOMATICA - MANTENIMIENTO -  PLACA - 18604 / MARCA - LBPRO / MODELO -  2-10 µL / SERIE - YM4D054898")</f>
        <v>MICROPIPETA AUTOMATICA - MANTENIMIENTO -  PLACA - 18604 / MARCA - LBPRO / MODELO -  2-10 µL / SERIE - YM4D054898</v>
      </c>
      <c r="F947" s="60" t="str">
        <f ca="1">IFERROR(__xludf.DUMMYFUNCTION("""COMPUTED_VALUE"""),"N/A")</f>
        <v>N/A</v>
      </c>
      <c r="G947" s="64">
        <f ca="1">IFERROR(__xludf.DUMMYFUNCTION("""COMPUTED_VALUE"""),45853)</f>
        <v>45853</v>
      </c>
      <c r="H947" s="40" t="str">
        <f ca="1">IFERROR(__xludf.DUMMYFUNCTION("""COMPUTED_VALUE"""),"ANEXO TECNICO")</f>
        <v>ANEXO TECNICO</v>
      </c>
    </row>
    <row r="948" spans="1:8">
      <c r="A948" s="60">
        <f ca="1">IFERROR(__xludf.DUMMYFUNCTION("""COMPUTED_VALUE"""),855)</f>
        <v>855</v>
      </c>
      <c r="B948" s="61" t="str">
        <f ca="1">IFERROR(__xludf.DUMMYFUNCTION("""COMPUTED_VALUE"""),"N/A")</f>
        <v>N/A</v>
      </c>
      <c r="C948" s="62" t="str">
        <f ca="1">IFERROR(__xludf.DUMMYFUNCTION("""COMPUTED_VALUE"""),"GRUPO 13")</f>
        <v>GRUPO 13</v>
      </c>
      <c r="D948" s="61" t="str">
        <f ca="1">IFERROR(__xludf.DUMMYFUNCTION("""COMPUTED_VALUE"""),"EQUIPOS BIOMEDICOS")</f>
        <v>EQUIPOS BIOMEDICOS</v>
      </c>
      <c r="E948" s="61" t="str">
        <f ca="1">IFERROR(__xludf.DUMMYFUNCTION("""COMPUTED_VALUE"""),"MICROPIPETA AUTOMATICA - MANTENIMIENTO -  PLACA - NA / MARCA - SKYLA / MODELO 220  µL/ SERIE - YL199AH0086746")</f>
        <v>MICROPIPETA AUTOMATICA - MANTENIMIENTO -  PLACA - NA / MARCA - SKYLA / MODELO 220  µL/ SERIE - YL199AH0086746</v>
      </c>
      <c r="F948" s="60" t="str">
        <f ca="1">IFERROR(__xludf.DUMMYFUNCTION("""COMPUTED_VALUE"""),"N/A")</f>
        <v>N/A</v>
      </c>
      <c r="G948" s="64">
        <f ca="1">IFERROR(__xludf.DUMMYFUNCTION("""COMPUTED_VALUE"""),45853)</f>
        <v>45853</v>
      </c>
      <c r="H948" s="40" t="str">
        <f ca="1">IFERROR(__xludf.DUMMYFUNCTION("""COMPUTED_VALUE"""),"ANEXO TECNICO")</f>
        <v>ANEXO TECNICO</v>
      </c>
    </row>
    <row r="949" spans="1:8">
      <c r="A949" s="60">
        <f ca="1">IFERROR(__xludf.DUMMYFUNCTION("""COMPUTED_VALUE"""),856)</f>
        <v>856</v>
      </c>
      <c r="B949" s="61" t="str">
        <f ca="1">IFERROR(__xludf.DUMMYFUNCTION("""COMPUTED_VALUE"""),"N/A")</f>
        <v>N/A</v>
      </c>
      <c r="C949" s="62" t="str">
        <f ca="1">IFERROR(__xludf.DUMMYFUNCTION("""COMPUTED_VALUE"""),"GRUPO 13")</f>
        <v>GRUPO 13</v>
      </c>
      <c r="D949" s="61" t="str">
        <f ca="1">IFERROR(__xludf.DUMMYFUNCTION("""COMPUTED_VALUE"""),"EQUIPOS BIOMEDICOS")</f>
        <v>EQUIPOS BIOMEDICOS</v>
      </c>
      <c r="E949" s="61" t="str">
        <f ca="1">IFERROR(__xludf.DUMMYFUNCTION("""COMPUTED_VALUE"""),"MICROPIPETA AUTOMATICA - MANTENIMIENTO -  PLACA - NA / MARCA -LILPET / MODELO 50 µL / SERIE - NR")</f>
        <v>MICROPIPETA AUTOMATICA - MANTENIMIENTO -  PLACA - NA / MARCA -LILPET / MODELO 50 µL / SERIE - NR</v>
      </c>
      <c r="F949" s="60" t="str">
        <f ca="1">IFERROR(__xludf.DUMMYFUNCTION("""COMPUTED_VALUE"""),"N/A")</f>
        <v>N/A</v>
      </c>
      <c r="G949" s="64">
        <f ca="1">IFERROR(__xludf.DUMMYFUNCTION("""COMPUTED_VALUE"""),45853)</f>
        <v>45853</v>
      </c>
      <c r="H949" s="40" t="str">
        <f ca="1">IFERROR(__xludf.DUMMYFUNCTION("""COMPUTED_VALUE"""),"ANEXO TECNICO")</f>
        <v>ANEXO TECNICO</v>
      </c>
    </row>
    <row r="950" spans="1:8">
      <c r="A950" s="60">
        <f ca="1">IFERROR(__xludf.DUMMYFUNCTION("""COMPUTED_VALUE"""),857)</f>
        <v>857</v>
      </c>
      <c r="B950" s="61" t="str">
        <f ca="1">IFERROR(__xludf.DUMMYFUNCTION("""COMPUTED_VALUE"""),"N/A")</f>
        <v>N/A</v>
      </c>
      <c r="C950" s="62" t="str">
        <f ca="1">IFERROR(__xludf.DUMMYFUNCTION("""COMPUTED_VALUE"""),"GRUPO 13")</f>
        <v>GRUPO 13</v>
      </c>
      <c r="D950" s="61" t="str">
        <f ca="1">IFERROR(__xludf.DUMMYFUNCTION("""COMPUTED_VALUE"""),"EQUIPOS BIOMEDICOS")</f>
        <v>EQUIPOS BIOMEDICOS</v>
      </c>
      <c r="E950" s="61" t="str">
        <f ca="1">IFERROR(__xludf.DUMMYFUNCTION("""COMPUTED_VALUE"""),"MICROPIPETA AUTOMATICA - MANTENIMIENTO -  PLACA - 18570 / MARCA - DLAB  / MODELO - 100-1000 µL / SERIE - YM186AH0008860")</f>
        <v>MICROPIPETA AUTOMATICA - MANTENIMIENTO -  PLACA - 18570 / MARCA - DLAB  / MODELO - 100-1000 µL / SERIE - YM186AH0008860</v>
      </c>
      <c r="F950" s="60" t="str">
        <f ca="1">IFERROR(__xludf.DUMMYFUNCTION("""COMPUTED_VALUE"""),"N/A")</f>
        <v>N/A</v>
      </c>
      <c r="G950" s="64">
        <f ca="1">IFERROR(__xludf.DUMMYFUNCTION("""COMPUTED_VALUE"""),45853)</f>
        <v>45853</v>
      </c>
      <c r="H950" s="40" t="str">
        <f ca="1">IFERROR(__xludf.DUMMYFUNCTION("""COMPUTED_VALUE"""),"ANEXO TECNICO")</f>
        <v>ANEXO TECNICO</v>
      </c>
    </row>
    <row r="951" spans="1:8">
      <c r="A951" s="60">
        <f ca="1">IFERROR(__xludf.DUMMYFUNCTION("""COMPUTED_VALUE"""),858)</f>
        <v>858</v>
      </c>
      <c r="B951" s="61" t="str">
        <f ca="1">IFERROR(__xludf.DUMMYFUNCTION("""COMPUTED_VALUE"""),"N/A")</f>
        <v>N/A</v>
      </c>
      <c r="C951" s="62" t="str">
        <f ca="1">IFERROR(__xludf.DUMMYFUNCTION("""COMPUTED_VALUE"""),"GRUPO 13")</f>
        <v>GRUPO 13</v>
      </c>
      <c r="D951" s="61" t="str">
        <f ca="1">IFERROR(__xludf.DUMMYFUNCTION("""COMPUTED_VALUE"""),"EQUIPOS BIOMEDICOS")</f>
        <v>EQUIPOS BIOMEDICOS</v>
      </c>
      <c r="E951" s="61" t="str">
        <f ca="1">IFERROR(__xludf.DUMMYFUNCTION("""COMPUTED_VALUE"""),"MICROPIPETA AUTOMATICA - MANTENIMIENTO -  PLACA - 18571 / MARCA - DLAB  / MODELO - 100-1000 µL / SERIE - YM186AH0008861")</f>
        <v>MICROPIPETA AUTOMATICA - MANTENIMIENTO -  PLACA - 18571 / MARCA - DLAB  / MODELO - 100-1000 µL / SERIE - YM186AH0008861</v>
      </c>
      <c r="F951" s="60" t="str">
        <f ca="1">IFERROR(__xludf.DUMMYFUNCTION("""COMPUTED_VALUE"""),"N/A")</f>
        <v>N/A</v>
      </c>
      <c r="G951" s="64">
        <f ca="1">IFERROR(__xludf.DUMMYFUNCTION("""COMPUTED_VALUE"""),45853)</f>
        <v>45853</v>
      </c>
      <c r="H951" s="40" t="str">
        <f ca="1">IFERROR(__xludf.DUMMYFUNCTION("""COMPUTED_VALUE"""),"ANEXO TECNICO")</f>
        <v>ANEXO TECNICO</v>
      </c>
    </row>
    <row r="952" spans="1:8">
      <c r="A952" s="60">
        <f ca="1">IFERROR(__xludf.DUMMYFUNCTION("""COMPUTED_VALUE"""),859)</f>
        <v>859</v>
      </c>
      <c r="B952" s="61" t="str">
        <f ca="1">IFERROR(__xludf.DUMMYFUNCTION("""COMPUTED_VALUE"""),"N/A")</f>
        <v>N/A</v>
      </c>
      <c r="C952" s="62" t="str">
        <f ca="1">IFERROR(__xludf.DUMMYFUNCTION("""COMPUTED_VALUE"""),"GRUPO 13")</f>
        <v>GRUPO 13</v>
      </c>
      <c r="D952" s="61" t="str">
        <f ca="1">IFERROR(__xludf.DUMMYFUNCTION("""COMPUTED_VALUE"""),"EQUIPOS BIOMEDICOS")</f>
        <v>EQUIPOS BIOMEDICOS</v>
      </c>
      <c r="E952" s="61" t="str">
        <f ca="1">IFERROR(__xludf.DUMMYFUNCTION("""COMPUTED_VALUE"""),"MICROPIPETA AUTOMATICA - MANTENIMIENTO -  PLACA - 18572 / MARCA - DLAB  / MODELO - 100-1000 µL / SERIE - YM186AH0008862")</f>
        <v>MICROPIPETA AUTOMATICA - MANTENIMIENTO -  PLACA - 18572 / MARCA - DLAB  / MODELO - 100-1000 µL / SERIE - YM186AH0008862</v>
      </c>
      <c r="F952" s="60" t="str">
        <f ca="1">IFERROR(__xludf.DUMMYFUNCTION("""COMPUTED_VALUE"""),"N/A")</f>
        <v>N/A</v>
      </c>
      <c r="G952" s="64">
        <f ca="1">IFERROR(__xludf.DUMMYFUNCTION("""COMPUTED_VALUE"""),45853)</f>
        <v>45853</v>
      </c>
      <c r="H952" s="40" t="str">
        <f ca="1">IFERROR(__xludf.DUMMYFUNCTION("""COMPUTED_VALUE"""),"ANEXO TECNICO")</f>
        <v>ANEXO TECNICO</v>
      </c>
    </row>
    <row r="953" spans="1:8">
      <c r="A953" s="60">
        <f ca="1">IFERROR(__xludf.DUMMYFUNCTION("""COMPUTED_VALUE"""),860)</f>
        <v>860</v>
      </c>
      <c r="B953" s="61" t="str">
        <f ca="1">IFERROR(__xludf.DUMMYFUNCTION("""COMPUTED_VALUE"""),"N/A")</f>
        <v>N/A</v>
      </c>
      <c r="C953" s="62" t="str">
        <f ca="1">IFERROR(__xludf.DUMMYFUNCTION("""COMPUTED_VALUE"""),"GRUPO 13")</f>
        <v>GRUPO 13</v>
      </c>
      <c r="D953" s="61" t="str">
        <f ca="1">IFERROR(__xludf.DUMMYFUNCTION("""COMPUTED_VALUE"""),"EQUIPOS BIOMEDICOS")</f>
        <v>EQUIPOS BIOMEDICOS</v>
      </c>
      <c r="E953" s="61" t="str">
        <f ca="1">IFERROR(__xludf.DUMMYFUNCTION("""COMPUTED_VALUE"""),"MICROPIPETA AUTOMATICA - MANTENIMIENTO -  PLACA - 18573 / MARCA - DLAB  / MODELO - 100-1000 µL / SERIE - YM186AH0008863")</f>
        <v>MICROPIPETA AUTOMATICA - MANTENIMIENTO -  PLACA - 18573 / MARCA - DLAB  / MODELO - 100-1000 µL / SERIE - YM186AH0008863</v>
      </c>
      <c r="F953" s="60" t="str">
        <f ca="1">IFERROR(__xludf.DUMMYFUNCTION("""COMPUTED_VALUE"""),"N/A")</f>
        <v>N/A</v>
      </c>
      <c r="G953" s="64">
        <f ca="1">IFERROR(__xludf.DUMMYFUNCTION("""COMPUTED_VALUE"""),45853)</f>
        <v>45853</v>
      </c>
      <c r="H953" s="40" t="str">
        <f ca="1">IFERROR(__xludf.DUMMYFUNCTION("""COMPUTED_VALUE"""),"ANEXO TECNICO")</f>
        <v>ANEXO TECNICO</v>
      </c>
    </row>
    <row r="954" spans="1:8">
      <c r="A954" s="60">
        <f ca="1">IFERROR(__xludf.DUMMYFUNCTION("""COMPUTED_VALUE"""),861)</f>
        <v>861</v>
      </c>
      <c r="B954" s="61" t="str">
        <f ca="1">IFERROR(__xludf.DUMMYFUNCTION("""COMPUTED_VALUE"""),"N/A")</f>
        <v>N/A</v>
      </c>
      <c r="C954" s="62" t="str">
        <f ca="1">IFERROR(__xludf.DUMMYFUNCTION("""COMPUTED_VALUE"""),"GRUPO 13")</f>
        <v>GRUPO 13</v>
      </c>
      <c r="D954" s="61" t="str">
        <f ca="1">IFERROR(__xludf.DUMMYFUNCTION("""COMPUTED_VALUE"""),"EQUIPOS BIOMEDICOS")</f>
        <v>EQUIPOS BIOMEDICOS</v>
      </c>
      <c r="E954" s="61" t="str">
        <f ca="1">IFERROR(__xludf.DUMMYFUNCTION("""COMPUTED_VALUE"""),"MICROPIPETA AUTOMATICA - MANTENIMIENTO -  PLACA - 18575 / MARCA - DLAB  / MODELO - 100-1000 µL / SERIE - YM186AH0008865")</f>
        <v>MICROPIPETA AUTOMATICA - MANTENIMIENTO -  PLACA - 18575 / MARCA - DLAB  / MODELO - 100-1000 µL / SERIE - YM186AH0008865</v>
      </c>
      <c r="F954" s="60" t="str">
        <f ca="1">IFERROR(__xludf.DUMMYFUNCTION("""COMPUTED_VALUE"""),"N/A")</f>
        <v>N/A</v>
      </c>
      <c r="G954" s="64">
        <f ca="1">IFERROR(__xludf.DUMMYFUNCTION("""COMPUTED_VALUE"""),45853)</f>
        <v>45853</v>
      </c>
      <c r="H954" s="40" t="str">
        <f ca="1">IFERROR(__xludf.DUMMYFUNCTION("""COMPUTED_VALUE"""),"ANEXO TECNICO")</f>
        <v>ANEXO TECNICO</v>
      </c>
    </row>
    <row r="955" spans="1:8">
      <c r="A955" s="60">
        <f ca="1">IFERROR(__xludf.DUMMYFUNCTION("""COMPUTED_VALUE"""),862)</f>
        <v>862</v>
      </c>
      <c r="B955" s="61" t="str">
        <f ca="1">IFERROR(__xludf.DUMMYFUNCTION("""COMPUTED_VALUE"""),"N/A")</f>
        <v>N/A</v>
      </c>
      <c r="C955" s="62" t="str">
        <f ca="1">IFERROR(__xludf.DUMMYFUNCTION("""COMPUTED_VALUE"""),"GRUPO 13")</f>
        <v>GRUPO 13</v>
      </c>
      <c r="D955" s="61" t="str">
        <f ca="1">IFERROR(__xludf.DUMMYFUNCTION("""COMPUTED_VALUE"""),"EQUIPOS BIOMEDICOS")</f>
        <v>EQUIPOS BIOMEDICOS</v>
      </c>
      <c r="E955" s="61" t="str">
        <f ca="1">IFERROR(__xludf.DUMMYFUNCTION("""COMPUTED_VALUE"""),"MICROPIPETA AUTOMATICA - MANTENIMIENTO -  PLACA - 18576 / MARCA - DLAB  / MODELO - 100-1000 µL / SERIE - YM186AH0008866")</f>
        <v>MICROPIPETA AUTOMATICA - MANTENIMIENTO -  PLACA - 18576 / MARCA - DLAB  / MODELO - 100-1000 µL / SERIE - YM186AH0008866</v>
      </c>
      <c r="F955" s="60" t="str">
        <f ca="1">IFERROR(__xludf.DUMMYFUNCTION("""COMPUTED_VALUE"""),"N/A")</f>
        <v>N/A</v>
      </c>
      <c r="G955" s="64">
        <f ca="1">IFERROR(__xludf.DUMMYFUNCTION("""COMPUTED_VALUE"""),45853)</f>
        <v>45853</v>
      </c>
      <c r="H955" s="40" t="str">
        <f ca="1">IFERROR(__xludf.DUMMYFUNCTION("""COMPUTED_VALUE"""),"ANEXO TECNICO")</f>
        <v>ANEXO TECNICO</v>
      </c>
    </row>
    <row r="956" spans="1:8">
      <c r="A956" s="60">
        <f ca="1">IFERROR(__xludf.DUMMYFUNCTION("""COMPUTED_VALUE"""),863)</f>
        <v>863</v>
      </c>
      <c r="B956" s="61" t="str">
        <f ca="1">IFERROR(__xludf.DUMMYFUNCTION("""COMPUTED_VALUE"""),"N/A")</f>
        <v>N/A</v>
      </c>
      <c r="C956" s="62" t="str">
        <f ca="1">IFERROR(__xludf.DUMMYFUNCTION("""COMPUTED_VALUE"""),"GRUPO 13")</f>
        <v>GRUPO 13</v>
      </c>
      <c r="D956" s="61" t="str">
        <f ca="1">IFERROR(__xludf.DUMMYFUNCTION("""COMPUTED_VALUE"""),"EQUIPOS BIOMEDICOS")</f>
        <v>EQUIPOS BIOMEDICOS</v>
      </c>
      <c r="E956" s="61" t="str">
        <f ca="1">IFERROR(__xludf.DUMMYFUNCTION("""COMPUTED_VALUE"""),"MICROPIPETA AUTOMATICA - MANTENIMIENTO -  PLACA - 18577 / MARCA - DLAB  / MODELO - 100-1000 µL / SERIE - YM186AH0008867")</f>
        <v>MICROPIPETA AUTOMATICA - MANTENIMIENTO -  PLACA - 18577 / MARCA - DLAB  / MODELO - 100-1000 µL / SERIE - YM186AH0008867</v>
      </c>
      <c r="F956" s="60" t="str">
        <f ca="1">IFERROR(__xludf.DUMMYFUNCTION("""COMPUTED_VALUE"""),"N/A")</f>
        <v>N/A</v>
      </c>
      <c r="G956" s="64">
        <f ca="1">IFERROR(__xludf.DUMMYFUNCTION("""COMPUTED_VALUE"""),45853)</f>
        <v>45853</v>
      </c>
      <c r="H956" s="40" t="str">
        <f ca="1">IFERROR(__xludf.DUMMYFUNCTION("""COMPUTED_VALUE"""),"ANEXO TECNICO")</f>
        <v>ANEXO TECNICO</v>
      </c>
    </row>
    <row r="957" spans="1:8">
      <c r="A957" s="60">
        <f ca="1">IFERROR(__xludf.DUMMYFUNCTION("""COMPUTED_VALUE"""),864)</f>
        <v>864</v>
      </c>
      <c r="B957" s="61" t="str">
        <f ca="1">IFERROR(__xludf.DUMMYFUNCTION("""COMPUTED_VALUE"""),"N/A")</f>
        <v>N/A</v>
      </c>
      <c r="C957" s="62" t="str">
        <f ca="1">IFERROR(__xludf.DUMMYFUNCTION("""COMPUTED_VALUE"""),"GRUPO 13")</f>
        <v>GRUPO 13</v>
      </c>
      <c r="D957" s="61" t="str">
        <f ca="1">IFERROR(__xludf.DUMMYFUNCTION("""COMPUTED_VALUE"""),"EQUIPOS BIOMEDICOS")</f>
        <v>EQUIPOS BIOMEDICOS</v>
      </c>
      <c r="E957" s="61" t="str">
        <f ca="1">IFERROR(__xludf.DUMMYFUNCTION("""COMPUTED_VALUE"""),"MICROPIPETA AUTOMATICA - MANTENIMIENTO -  PLACA - 18578 / MARCA - DLAB  / MODELO -  5-50 µL / SERIE - YM183AE0024824")</f>
        <v>MICROPIPETA AUTOMATICA - MANTENIMIENTO -  PLACA - 18578 / MARCA - DLAB  / MODELO -  5-50 µL / SERIE - YM183AE0024824</v>
      </c>
      <c r="F957" s="60" t="str">
        <f ca="1">IFERROR(__xludf.DUMMYFUNCTION("""COMPUTED_VALUE"""),"N/A")</f>
        <v>N/A</v>
      </c>
      <c r="G957" s="64">
        <f ca="1">IFERROR(__xludf.DUMMYFUNCTION("""COMPUTED_VALUE"""),45853)</f>
        <v>45853</v>
      </c>
      <c r="H957" s="40" t="str">
        <f ca="1">IFERROR(__xludf.DUMMYFUNCTION("""COMPUTED_VALUE"""),"ANEXO TECNICO")</f>
        <v>ANEXO TECNICO</v>
      </c>
    </row>
    <row r="958" spans="1:8">
      <c r="A958" s="60">
        <f ca="1">IFERROR(__xludf.DUMMYFUNCTION("""COMPUTED_VALUE"""),865)</f>
        <v>865</v>
      </c>
      <c r="B958" s="61" t="str">
        <f ca="1">IFERROR(__xludf.DUMMYFUNCTION("""COMPUTED_VALUE"""),"N/A")</f>
        <v>N/A</v>
      </c>
      <c r="C958" s="62" t="str">
        <f ca="1">IFERROR(__xludf.DUMMYFUNCTION("""COMPUTED_VALUE"""),"GRUPO 13")</f>
        <v>GRUPO 13</v>
      </c>
      <c r="D958" s="61" t="str">
        <f ca="1">IFERROR(__xludf.DUMMYFUNCTION("""COMPUTED_VALUE"""),"EQUIPOS BIOMEDICOS")</f>
        <v>EQUIPOS BIOMEDICOS</v>
      </c>
      <c r="E958" s="61" t="str">
        <f ca="1">IFERROR(__xludf.DUMMYFUNCTION("""COMPUTED_VALUE"""),"MICROPIPETA AUTOMATICA - MANTENIMIENTO -  PLACA - 18580 / MARCA - DLAB  / MODELO -  5-50 µL / SERIE - YM186AH0009525")</f>
        <v>MICROPIPETA AUTOMATICA - MANTENIMIENTO -  PLACA - 18580 / MARCA - DLAB  / MODELO -  5-50 µL / SERIE - YM186AH0009525</v>
      </c>
      <c r="F958" s="60" t="str">
        <f ca="1">IFERROR(__xludf.DUMMYFUNCTION("""COMPUTED_VALUE"""),"N/A")</f>
        <v>N/A</v>
      </c>
      <c r="G958" s="64">
        <f ca="1">IFERROR(__xludf.DUMMYFUNCTION("""COMPUTED_VALUE"""),45853)</f>
        <v>45853</v>
      </c>
      <c r="H958" s="40" t="str">
        <f ca="1">IFERROR(__xludf.DUMMYFUNCTION("""COMPUTED_VALUE"""),"ANEXO TECNICO")</f>
        <v>ANEXO TECNICO</v>
      </c>
    </row>
    <row r="959" spans="1:8">
      <c r="A959" s="60">
        <f ca="1">IFERROR(__xludf.DUMMYFUNCTION("""COMPUTED_VALUE"""),866)</f>
        <v>866</v>
      </c>
      <c r="B959" s="61" t="str">
        <f ca="1">IFERROR(__xludf.DUMMYFUNCTION("""COMPUTED_VALUE"""),"N/A")</f>
        <v>N/A</v>
      </c>
      <c r="C959" s="62" t="str">
        <f ca="1">IFERROR(__xludf.DUMMYFUNCTION("""COMPUTED_VALUE"""),"GRUPO 13")</f>
        <v>GRUPO 13</v>
      </c>
      <c r="D959" s="61" t="str">
        <f ca="1">IFERROR(__xludf.DUMMYFUNCTION("""COMPUTED_VALUE"""),"EQUIPOS BIOMEDICOS")</f>
        <v>EQUIPOS BIOMEDICOS</v>
      </c>
      <c r="E959" s="61" t="str">
        <f ca="1">IFERROR(__xludf.DUMMYFUNCTION("""COMPUTED_VALUE"""),"MICROPIPETA AUTOMATICA - MANTENIMIENTO -  PLACA - 18581 / MARCA - DLAB  / MODELO -  5-50 µL / SERIE - YM186AH0009526")</f>
        <v>MICROPIPETA AUTOMATICA - MANTENIMIENTO -  PLACA - 18581 / MARCA - DLAB  / MODELO -  5-50 µL / SERIE - YM186AH0009526</v>
      </c>
      <c r="F959" s="60" t="str">
        <f ca="1">IFERROR(__xludf.DUMMYFUNCTION("""COMPUTED_VALUE"""),"N/A")</f>
        <v>N/A</v>
      </c>
      <c r="G959" s="64">
        <f ca="1">IFERROR(__xludf.DUMMYFUNCTION("""COMPUTED_VALUE"""),45853)</f>
        <v>45853</v>
      </c>
      <c r="H959" s="40" t="str">
        <f ca="1">IFERROR(__xludf.DUMMYFUNCTION("""COMPUTED_VALUE"""),"ANEXO TECNICO")</f>
        <v>ANEXO TECNICO</v>
      </c>
    </row>
    <row r="960" spans="1:8">
      <c r="A960" s="60">
        <f ca="1">IFERROR(__xludf.DUMMYFUNCTION("""COMPUTED_VALUE"""),867)</f>
        <v>867</v>
      </c>
      <c r="B960" s="61" t="str">
        <f ca="1">IFERROR(__xludf.DUMMYFUNCTION("""COMPUTED_VALUE"""),"N/A")</f>
        <v>N/A</v>
      </c>
      <c r="C960" s="62" t="str">
        <f ca="1">IFERROR(__xludf.DUMMYFUNCTION("""COMPUTED_VALUE"""),"GRUPO 13")</f>
        <v>GRUPO 13</v>
      </c>
      <c r="D960" s="61" t="str">
        <f ca="1">IFERROR(__xludf.DUMMYFUNCTION("""COMPUTED_VALUE"""),"EQUIPOS BIOMEDICOS")</f>
        <v>EQUIPOS BIOMEDICOS</v>
      </c>
      <c r="E960" s="61" t="str">
        <f ca="1">IFERROR(__xludf.DUMMYFUNCTION("""COMPUTED_VALUE"""),"MICROPIPETA AUTOMATICA - MANTENIMIENTO -  PLACA - 18582 / MARCA - DLAB  / MODELO -  5-50 µL / SERIE - YM186AH0009527")</f>
        <v>MICROPIPETA AUTOMATICA - MANTENIMIENTO -  PLACA - 18582 / MARCA - DLAB  / MODELO -  5-50 µL / SERIE - YM186AH0009527</v>
      </c>
      <c r="F960" s="60" t="str">
        <f ca="1">IFERROR(__xludf.DUMMYFUNCTION("""COMPUTED_VALUE"""),"N/A")</f>
        <v>N/A</v>
      </c>
      <c r="G960" s="64">
        <f ca="1">IFERROR(__xludf.DUMMYFUNCTION("""COMPUTED_VALUE"""),45853)</f>
        <v>45853</v>
      </c>
      <c r="H960" s="40" t="str">
        <f ca="1">IFERROR(__xludf.DUMMYFUNCTION("""COMPUTED_VALUE"""),"ANEXO TECNICO")</f>
        <v>ANEXO TECNICO</v>
      </c>
    </row>
    <row r="961" spans="1:8">
      <c r="A961" s="60">
        <f ca="1">IFERROR(__xludf.DUMMYFUNCTION("""COMPUTED_VALUE"""),868)</f>
        <v>868</v>
      </c>
      <c r="B961" s="61" t="str">
        <f ca="1">IFERROR(__xludf.DUMMYFUNCTION("""COMPUTED_VALUE"""),"N/A")</f>
        <v>N/A</v>
      </c>
      <c r="C961" s="62" t="str">
        <f ca="1">IFERROR(__xludf.DUMMYFUNCTION("""COMPUTED_VALUE"""),"GRUPO 13")</f>
        <v>GRUPO 13</v>
      </c>
      <c r="D961" s="61" t="str">
        <f ca="1">IFERROR(__xludf.DUMMYFUNCTION("""COMPUTED_VALUE"""),"EQUIPOS BIOMEDICOS")</f>
        <v>EQUIPOS BIOMEDICOS</v>
      </c>
      <c r="E961" s="61" t="str">
        <f ca="1">IFERROR(__xludf.DUMMYFUNCTION("""COMPUTED_VALUE"""),"MICROPIPETA AUTOMATICA - MANTENIMIENTO -  PLACA - 18583 / MARCA - DLAB  / MODELO -  5-50 µL / SERIE - YM186AH0009528")</f>
        <v>MICROPIPETA AUTOMATICA - MANTENIMIENTO -  PLACA - 18583 / MARCA - DLAB  / MODELO -  5-50 µL / SERIE - YM186AH0009528</v>
      </c>
      <c r="F961" s="60" t="str">
        <f ca="1">IFERROR(__xludf.DUMMYFUNCTION("""COMPUTED_VALUE"""),"N/A")</f>
        <v>N/A</v>
      </c>
      <c r="G961" s="64">
        <f ca="1">IFERROR(__xludf.DUMMYFUNCTION("""COMPUTED_VALUE"""),45853)</f>
        <v>45853</v>
      </c>
      <c r="H961" s="40" t="str">
        <f ca="1">IFERROR(__xludf.DUMMYFUNCTION("""COMPUTED_VALUE"""),"ANEXO TECNICO")</f>
        <v>ANEXO TECNICO</v>
      </c>
    </row>
    <row r="962" spans="1:8">
      <c r="A962" s="60">
        <f ca="1">IFERROR(__xludf.DUMMYFUNCTION("""COMPUTED_VALUE"""),869)</f>
        <v>869</v>
      </c>
      <c r="B962" s="61" t="str">
        <f ca="1">IFERROR(__xludf.DUMMYFUNCTION("""COMPUTED_VALUE"""),"N/A")</f>
        <v>N/A</v>
      </c>
      <c r="C962" s="62" t="str">
        <f ca="1">IFERROR(__xludf.DUMMYFUNCTION("""COMPUTED_VALUE"""),"GRUPO 13")</f>
        <v>GRUPO 13</v>
      </c>
      <c r="D962" s="61" t="str">
        <f ca="1">IFERROR(__xludf.DUMMYFUNCTION("""COMPUTED_VALUE"""),"EQUIPOS BIOMEDICOS")</f>
        <v>EQUIPOS BIOMEDICOS</v>
      </c>
      <c r="E962" s="61" t="str">
        <f ca="1">IFERROR(__xludf.DUMMYFUNCTION("""COMPUTED_VALUE"""),"MICROPIPETA AUTOMATICA - MANTENIMIENTO -  PLACA - 18584 / MARCA - DLAB  / MODELO - 5-50 µL / SERIE - YM186AH0009529")</f>
        <v>MICROPIPETA AUTOMATICA - MANTENIMIENTO -  PLACA - 18584 / MARCA - DLAB  / MODELO - 5-50 µL / SERIE - YM186AH0009529</v>
      </c>
      <c r="F962" s="60" t="str">
        <f ca="1">IFERROR(__xludf.DUMMYFUNCTION("""COMPUTED_VALUE"""),"N/A")</f>
        <v>N/A</v>
      </c>
      <c r="G962" s="64">
        <f ca="1">IFERROR(__xludf.DUMMYFUNCTION("""COMPUTED_VALUE"""),45853)</f>
        <v>45853</v>
      </c>
      <c r="H962" s="40" t="str">
        <f ca="1">IFERROR(__xludf.DUMMYFUNCTION("""COMPUTED_VALUE"""),"ANEXO TECNICO")</f>
        <v>ANEXO TECNICO</v>
      </c>
    </row>
    <row r="963" spans="1:8">
      <c r="A963" s="60">
        <f ca="1">IFERROR(__xludf.DUMMYFUNCTION("""COMPUTED_VALUE"""),870)</f>
        <v>870</v>
      </c>
      <c r="B963" s="61" t="str">
        <f ca="1">IFERROR(__xludf.DUMMYFUNCTION("""COMPUTED_VALUE"""),"N/A")</f>
        <v>N/A</v>
      </c>
      <c r="C963" s="62" t="str">
        <f ca="1">IFERROR(__xludf.DUMMYFUNCTION("""COMPUTED_VALUE"""),"GRUPO 13")</f>
        <v>GRUPO 13</v>
      </c>
      <c r="D963" s="61" t="str">
        <f ca="1">IFERROR(__xludf.DUMMYFUNCTION("""COMPUTED_VALUE"""),"EQUIPOS BIOMEDICOS")</f>
        <v>EQUIPOS BIOMEDICOS</v>
      </c>
      <c r="E963" s="61" t="str">
        <f ca="1">IFERROR(__xludf.DUMMYFUNCTION("""COMPUTED_VALUE"""),"MICROPIPETA AUTOMATICA - MANTENIMIENTO -  PLACA - 18585 / MARCA - DLAB  / MODELO - 5-50 µL / SERIE - YM186AH0009530")</f>
        <v>MICROPIPETA AUTOMATICA - MANTENIMIENTO -  PLACA - 18585 / MARCA - DLAB  / MODELO - 5-50 µL / SERIE - YM186AH0009530</v>
      </c>
      <c r="F963" s="60" t="str">
        <f ca="1">IFERROR(__xludf.DUMMYFUNCTION("""COMPUTED_VALUE"""),"N/A")</f>
        <v>N/A</v>
      </c>
      <c r="G963" s="64">
        <f ca="1">IFERROR(__xludf.DUMMYFUNCTION("""COMPUTED_VALUE"""),45853)</f>
        <v>45853</v>
      </c>
      <c r="H963" s="40" t="str">
        <f ca="1">IFERROR(__xludf.DUMMYFUNCTION("""COMPUTED_VALUE"""),"ANEXO TECNICO")</f>
        <v>ANEXO TECNICO</v>
      </c>
    </row>
    <row r="964" spans="1:8">
      <c r="A964" s="60">
        <f ca="1">IFERROR(__xludf.DUMMYFUNCTION("""COMPUTED_VALUE"""),871)</f>
        <v>871</v>
      </c>
      <c r="B964" s="61" t="str">
        <f ca="1">IFERROR(__xludf.DUMMYFUNCTION("""COMPUTED_VALUE"""),"N/A")</f>
        <v>N/A</v>
      </c>
      <c r="C964" s="62" t="str">
        <f ca="1">IFERROR(__xludf.DUMMYFUNCTION("""COMPUTED_VALUE"""),"GRUPO 13")</f>
        <v>GRUPO 13</v>
      </c>
      <c r="D964" s="61" t="str">
        <f ca="1">IFERROR(__xludf.DUMMYFUNCTION("""COMPUTED_VALUE"""),"EQUIPOS BIOMEDICOS")</f>
        <v>EQUIPOS BIOMEDICOS</v>
      </c>
      <c r="E964" s="61" t="str">
        <f ca="1">IFERROR(__xludf.DUMMYFUNCTION("""COMPUTED_VALUE"""),"MICROPIPETA AUTOMATICA - MANTENIMIENTO -  PLACA - 18586 / MARCA - DLAB  / MODELO - 5-50 µL / SERIE - YM186AH0009531")</f>
        <v>MICROPIPETA AUTOMATICA - MANTENIMIENTO -  PLACA - 18586 / MARCA - DLAB  / MODELO - 5-50 µL / SERIE - YM186AH0009531</v>
      </c>
      <c r="F964" s="60" t="str">
        <f ca="1">IFERROR(__xludf.DUMMYFUNCTION("""COMPUTED_VALUE"""),"N/A")</f>
        <v>N/A</v>
      </c>
      <c r="G964" s="64">
        <f ca="1">IFERROR(__xludf.DUMMYFUNCTION("""COMPUTED_VALUE"""),45853)</f>
        <v>45853</v>
      </c>
      <c r="H964" s="40" t="str">
        <f ca="1">IFERROR(__xludf.DUMMYFUNCTION("""COMPUTED_VALUE"""),"ANEXO TECNICO")</f>
        <v>ANEXO TECNICO</v>
      </c>
    </row>
    <row r="965" spans="1:8">
      <c r="A965" s="60">
        <f ca="1">IFERROR(__xludf.DUMMYFUNCTION("""COMPUTED_VALUE"""),872)</f>
        <v>872</v>
      </c>
      <c r="B965" s="61" t="str">
        <f ca="1">IFERROR(__xludf.DUMMYFUNCTION("""COMPUTED_VALUE"""),"N/A")</f>
        <v>N/A</v>
      </c>
      <c r="C965" s="62" t="str">
        <f ca="1">IFERROR(__xludf.DUMMYFUNCTION("""COMPUTED_VALUE"""),"GRUPO 13")</f>
        <v>GRUPO 13</v>
      </c>
      <c r="D965" s="61" t="str">
        <f ca="1">IFERROR(__xludf.DUMMYFUNCTION("""COMPUTED_VALUE"""),"EQUIPOS BIOMEDICOS")</f>
        <v>EQUIPOS BIOMEDICOS</v>
      </c>
      <c r="E965" s="61" t="str">
        <f ca="1">IFERROR(__xludf.DUMMYFUNCTION("""COMPUTED_VALUE"""),"MICROPIPETA AUTOMATICA - MANTENIMIENTO -  PLACA - 18587 / MARCA - DLAB  / MODELO - 2-20 µL / SERIE - YM17BAE0004448")</f>
        <v>MICROPIPETA AUTOMATICA - MANTENIMIENTO -  PLACA - 18587 / MARCA - DLAB  / MODELO - 2-20 µL / SERIE - YM17BAE0004448</v>
      </c>
      <c r="F965" s="60" t="str">
        <f ca="1">IFERROR(__xludf.DUMMYFUNCTION("""COMPUTED_VALUE"""),"N/A")</f>
        <v>N/A</v>
      </c>
      <c r="G965" s="64">
        <f ca="1">IFERROR(__xludf.DUMMYFUNCTION("""COMPUTED_VALUE"""),45853)</f>
        <v>45853</v>
      </c>
      <c r="H965" s="40" t="str">
        <f ca="1">IFERROR(__xludf.DUMMYFUNCTION("""COMPUTED_VALUE"""),"ANEXO TECNICO")</f>
        <v>ANEXO TECNICO</v>
      </c>
    </row>
    <row r="966" spans="1:8">
      <c r="A966" s="60">
        <f ca="1">IFERROR(__xludf.DUMMYFUNCTION("""COMPUTED_VALUE"""),873)</f>
        <v>873</v>
      </c>
      <c r="B966" s="61" t="str">
        <f ca="1">IFERROR(__xludf.DUMMYFUNCTION("""COMPUTED_VALUE"""),"N/A")</f>
        <v>N/A</v>
      </c>
      <c r="C966" s="62" t="str">
        <f ca="1">IFERROR(__xludf.DUMMYFUNCTION("""COMPUTED_VALUE"""),"GRUPO 13")</f>
        <v>GRUPO 13</v>
      </c>
      <c r="D966" s="61" t="str">
        <f ca="1">IFERROR(__xludf.DUMMYFUNCTION("""COMPUTED_VALUE"""),"EQUIPOS BIOMEDICOS")</f>
        <v>EQUIPOS BIOMEDICOS</v>
      </c>
      <c r="E966" s="61" t="str">
        <f ca="1">IFERROR(__xludf.DUMMYFUNCTION("""COMPUTED_VALUE"""),"MICROPIPETA AUTOMATICA - MANTENIMIENTO -  PLACA - 18588 / MARCA - NR / MODELO - 2-20 µL / SERIE - YM4D063536")</f>
        <v>MICROPIPETA AUTOMATICA - MANTENIMIENTO -  PLACA - 18588 / MARCA - NR / MODELO - 2-20 µL / SERIE - YM4D063536</v>
      </c>
      <c r="F966" s="60" t="str">
        <f ca="1">IFERROR(__xludf.DUMMYFUNCTION("""COMPUTED_VALUE"""),"N/A")</f>
        <v>N/A</v>
      </c>
      <c r="G966" s="64">
        <f ca="1">IFERROR(__xludf.DUMMYFUNCTION("""COMPUTED_VALUE"""),45853)</f>
        <v>45853</v>
      </c>
      <c r="H966" s="40" t="str">
        <f ca="1">IFERROR(__xludf.DUMMYFUNCTION("""COMPUTED_VALUE"""),"ANEXO TECNICO")</f>
        <v>ANEXO TECNICO</v>
      </c>
    </row>
    <row r="967" spans="1:8">
      <c r="A967" s="60">
        <f ca="1">IFERROR(__xludf.DUMMYFUNCTION("""COMPUTED_VALUE"""),874)</f>
        <v>874</v>
      </c>
      <c r="B967" s="61" t="str">
        <f ca="1">IFERROR(__xludf.DUMMYFUNCTION("""COMPUTED_VALUE"""),"N/A")</f>
        <v>N/A</v>
      </c>
      <c r="C967" s="62" t="str">
        <f ca="1">IFERROR(__xludf.DUMMYFUNCTION("""COMPUTED_VALUE"""),"GRUPO 13")</f>
        <v>GRUPO 13</v>
      </c>
      <c r="D967" s="61" t="str">
        <f ca="1">IFERROR(__xludf.DUMMYFUNCTION("""COMPUTED_VALUE"""),"EQUIPOS BIOMEDICOS")</f>
        <v>EQUIPOS BIOMEDICOS</v>
      </c>
      <c r="E967" s="61" t="str">
        <f ca="1">IFERROR(__xludf.DUMMYFUNCTION("""COMPUTED_VALUE"""),"MICROPIPETA AUTOMATICA - MANTENIMIENTO -  PLACA - 18589 / MARCA - NR / MODELO - 2-20 µL / SERIE - YM4D063537")</f>
        <v>MICROPIPETA AUTOMATICA - MANTENIMIENTO -  PLACA - 18589 / MARCA - NR / MODELO - 2-20 µL / SERIE - YM4D063537</v>
      </c>
      <c r="F967" s="60" t="str">
        <f ca="1">IFERROR(__xludf.DUMMYFUNCTION("""COMPUTED_VALUE"""),"N/A")</f>
        <v>N/A</v>
      </c>
      <c r="G967" s="64">
        <f ca="1">IFERROR(__xludf.DUMMYFUNCTION("""COMPUTED_VALUE"""),45853)</f>
        <v>45853</v>
      </c>
      <c r="H967" s="40" t="str">
        <f ca="1">IFERROR(__xludf.DUMMYFUNCTION("""COMPUTED_VALUE"""),"ANEXO TECNICO")</f>
        <v>ANEXO TECNICO</v>
      </c>
    </row>
    <row r="968" spans="1:8">
      <c r="A968" s="60">
        <f ca="1">IFERROR(__xludf.DUMMYFUNCTION("""COMPUTED_VALUE"""),875)</f>
        <v>875</v>
      </c>
      <c r="B968" s="61" t="str">
        <f ca="1">IFERROR(__xludf.DUMMYFUNCTION("""COMPUTED_VALUE"""),"N/A")</f>
        <v>N/A</v>
      </c>
      <c r="C968" s="62" t="str">
        <f ca="1">IFERROR(__xludf.DUMMYFUNCTION("""COMPUTED_VALUE"""),"GRUPO 13")</f>
        <v>GRUPO 13</v>
      </c>
      <c r="D968" s="61" t="str">
        <f ca="1">IFERROR(__xludf.DUMMYFUNCTION("""COMPUTED_VALUE"""),"EQUIPOS BIOMEDICOS")</f>
        <v>EQUIPOS BIOMEDICOS</v>
      </c>
      <c r="E968" s="61" t="str">
        <f ca="1">IFERROR(__xludf.DUMMYFUNCTION("""COMPUTED_VALUE"""),"MICROPIPETA AUTOMATICA - MANTENIMIENTO -  PLACA - 18590 / MARCA - NR / MODELO - 2-20 µL / SERIE - YM4D063538")</f>
        <v>MICROPIPETA AUTOMATICA - MANTENIMIENTO -  PLACA - 18590 / MARCA - NR / MODELO - 2-20 µL / SERIE - YM4D063538</v>
      </c>
      <c r="F968" s="60" t="str">
        <f ca="1">IFERROR(__xludf.DUMMYFUNCTION("""COMPUTED_VALUE"""),"N/A")</f>
        <v>N/A</v>
      </c>
      <c r="G968" s="64">
        <f ca="1">IFERROR(__xludf.DUMMYFUNCTION("""COMPUTED_VALUE"""),45853)</f>
        <v>45853</v>
      </c>
      <c r="H968" s="40" t="str">
        <f ca="1">IFERROR(__xludf.DUMMYFUNCTION("""COMPUTED_VALUE"""),"ANEXO TECNICO")</f>
        <v>ANEXO TECNICO</v>
      </c>
    </row>
    <row r="969" spans="1:8">
      <c r="A969" s="60">
        <f ca="1">IFERROR(__xludf.DUMMYFUNCTION("""COMPUTED_VALUE"""),876)</f>
        <v>876</v>
      </c>
      <c r="B969" s="61" t="str">
        <f ca="1">IFERROR(__xludf.DUMMYFUNCTION("""COMPUTED_VALUE"""),"N/A")</f>
        <v>N/A</v>
      </c>
      <c r="C969" s="62" t="str">
        <f ca="1">IFERROR(__xludf.DUMMYFUNCTION("""COMPUTED_VALUE"""),"GRUPO 13")</f>
        <v>GRUPO 13</v>
      </c>
      <c r="D969" s="61" t="str">
        <f ca="1">IFERROR(__xludf.DUMMYFUNCTION("""COMPUTED_VALUE"""),"EQUIPOS BIOMEDICOS")</f>
        <v>EQUIPOS BIOMEDICOS</v>
      </c>
      <c r="E969" s="61" t="str">
        <f ca="1">IFERROR(__xludf.DUMMYFUNCTION("""COMPUTED_VALUE"""),"MICROPIPETA AUTOMATICA - MANTENIMIENTO -  PLACA - 18591 / MARCA - NR / MODELO - 2-20 µL / SERIE - YM4D063539")</f>
        <v>MICROPIPETA AUTOMATICA - MANTENIMIENTO -  PLACA - 18591 / MARCA - NR / MODELO - 2-20 µL / SERIE - YM4D063539</v>
      </c>
      <c r="F969" s="60" t="str">
        <f ca="1">IFERROR(__xludf.DUMMYFUNCTION("""COMPUTED_VALUE"""),"N/A")</f>
        <v>N/A</v>
      </c>
      <c r="G969" s="64">
        <f ca="1">IFERROR(__xludf.DUMMYFUNCTION("""COMPUTED_VALUE"""),45853)</f>
        <v>45853</v>
      </c>
      <c r="H969" s="40" t="str">
        <f ca="1">IFERROR(__xludf.DUMMYFUNCTION("""COMPUTED_VALUE"""),"ANEXO TECNICO")</f>
        <v>ANEXO TECNICO</v>
      </c>
    </row>
    <row r="970" spans="1:8">
      <c r="A970" s="60">
        <f ca="1">IFERROR(__xludf.DUMMYFUNCTION("""COMPUTED_VALUE"""),877)</f>
        <v>877</v>
      </c>
      <c r="B970" s="61" t="str">
        <f ca="1">IFERROR(__xludf.DUMMYFUNCTION("""COMPUTED_VALUE"""),"N/A")</f>
        <v>N/A</v>
      </c>
      <c r="C970" s="62" t="str">
        <f ca="1">IFERROR(__xludf.DUMMYFUNCTION("""COMPUTED_VALUE"""),"GRUPO 13")</f>
        <v>GRUPO 13</v>
      </c>
      <c r="D970" s="61" t="str">
        <f ca="1">IFERROR(__xludf.DUMMYFUNCTION("""COMPUTED_VALUE"""),"EQUIPOS BIOMEDICOS")</f>
        <v>EQUIPOS BIOMEDICOS</v>
      </c>
      <c r="E970" s="61" t="str">
        <f ca="1">IFERROR(__xludf.DUMMYFUNCTION("""COMPUTED_VALUE"""),"MICROPIPETA AUTOMATICA - MANTENIMIENTO -  PLACA - 18592 / MARCA - NR / MODELO - 2-20 µL / SERIE - YM4D063541")</f>
        <v>MICROPIPETA AUTOMATICA - MANTENIMIENTO -  PLACA - 18592 / MARCA - NR / MODELO - 2-20 µL / SERIE - YM4D063541</v>
      </c>
      <c r="F970" s="60" t="str">
        <f ca="1">IFERROR(__xludf.DUMMYFUNCTION("""COMPUTED_VALUE"""),"N/A")</f>
        <v>N/A</v>
      </c>
      <c r="G970" s="64">
        <f ca="1">IFERROR(__xludf.DUMMYFUNCTION("""COMPUTED_VALUE"""),45853)</f>
        <v>45853</v>
      </c>
      <c r="H970" s="40" t="str">
        <f ca="1">IFERROR(__xludf.DUMMYFUNCTION("""COMPUTED_VALUE"""),"ANEXO TECNICO")</f>
        <v>ANEXO TECNICO</v>
      </c>
    </row>
    <row r="971" spans="1:8">
      <c r="A971" s="60">
        <f ca="1">IFERROR(__xludf.DUMMYFUNCTION("""COMPUTED_VALUE"""),878)</f>
        <v>878</v>
      </c>
      <c r="B971" s="61" t="str">
        <f ca="1">IFERROR(__xludf.DUMMYFUNCTION("""COMPUTED_VALUE"""),"N/A")</f>
        <v>N/A</v>
      </c>
      <c r="C971" s="62" t="str">
        <f ca="1">IFERROR(__xludf.DUMMYFUNCTION("""COMPUTED_VALUE"""),"GRUPO 13")</f>
        <v>GRUPO 13</v>
      </c>
      <c r="D971" s="61" t="str">
        <f ca="1">IFERROR(__xludf.DUMMYFUNCTION("""COMPUTED_VALUE"""),"EQUIPOS BIOMEDICOS")</f>
        <v>EQUIPOS BIOMEDICOS</v>
      </c>
      <c r="E971" s="61" t="str">
        <f ca="1">IFERROR(__xludf.DUMMYFUNCTION("""COMPUTED_VALUE"""),"MICROPIPETA AUTOMATICA - MANTENIMIENTO -  PLACA - 18593 / MARCA - NR / MODELO - 2-20 µL / SERIE - YM4D063542")</f>
        <v>MICROPIPETA AUTOMATICA - MANTENIMIENTO -  PLACA - 18593 / MARCA - NR / MODELO - 2-20 µL / SERIE - YM4D063542</v>
      </c>
      <c r="F971" s="60" t="str">
        <f ca="1">IFERROR(__xludf.DUMMYFUNCTION("""COMPUTED_VALUE"""),"N/A")</f>
        <v>N/A</v>
      </c>
      <c r="G971" s="64">
        <f ca="1">IFERROR(__xludf.DUMMYFUNCTION("""COMPUTED_VALUE"""),45853)</f>
        <v>45853</v>
      </c>
      <c r="H971" s="40" t="str">
        <f ca="1">IFERROR(__xludf.DUMMYFUNCTION("""COMPUTED_VALUE"""),"ANEXO TECNICO")</f>
        <v>ANEXO TECNICO</v>
      </c>
    </row>
    <row r="972" spans="1:8">
      <c r="A972" s="60">
        <f ca="1">IFERROR(__xludf.DUMMYFUNCTION("""COMPUTED_VALUE"""),879)</f>
        <v>879</v>
      </c>
      <c r="B972" s="61" t="str">
        <f ca="1">IFERROR(__xludf.DUMMYFUNCTION("""COMPUTED_VALUE"""),"N/A")</f>
        <v>N/A</v>
      </c>
      <c r="C972" s="62" t="str">
        <f ca="1">IFERROR(__xludf.DUMMYFUNCTION("""COMPUTED_VALUE"""),"GRUPO 13")</f>
        <v>GRUPO 13</v>
      </c>
      <c r="D972" s="61" t="str">
        <f ca="1">IFERROR(__xludf.DUMMYFUNCTION("""COMPUTED_VALUE"""),"EQUIPOS BIOMEDICOS")</f>
        <v>EQUIPOS BIOMEDICOS</v>
      </c>
      <c r="E972" s="61" t="str">
        <f ca="1">IFERROR(__xludf.DUMMYFUNCTION("""COMPUTED_VALUE"""),"MICROPIPETA AUTOMATICA - MANTENIMIENTO -  PLACA - 18594 / MARCA - NR / MODELO - 2-20 µL / SERIE - YM4D063543")</f>
        <v>MICROPIPETA AUTOMATICA - MANTENIMIENTO -  PLACA - 18594 / MARCA - NR / MODELO - 2-20 µL / SERIE - YM4D063543</v>
      </c>
      <c r="F972" s="60" t="str">
        <f ca="1">IFERROR(__xludf.DUMMYFUNCTION("""COMPUTED_VALUE"""),"N/A")</f>
        <v>N/A</v>
      </c>
      <c r="G972" s="64">
        <f ca="1">IFERROR(__xludf.DUMMYFUNCTION("""COMPUTED_VALUE"""),45853)</f>
        <v>45853</v>
      </c>
      <c r="H972" s="40" t="str">
        <f ca="1">IFERROR(__xludf.DUMMYFUNCTION("""COMPUTED_VALUE"""),"ANEXO TECNICO")</f>
        <v>ANEXO TECNICO</v>
      </c>
    </row>
    <row r="973" spans="1:8">
      <c r="A973" s="60">
        <f ca="1">IFERROR(__xludf.DUMMYFUNCTION("""COMPUTED_VALUE"""),880)</f>
        <v>880</v>
      </c>
      <c r="B973" s="61" t="str">
        <f ca="1">IFERROR(__xludf.DUMMYFUNCTION("""COMPUTED_VALUE"""),"N/A")</f>
        <v>N/A</v>
      </c>
      <c r="C973" s="62" t="str">
        <f ca="1">IFERROR(__xludf.DUMMYFUNCTION("""COMPUTED_VALUE"""),"GRUPO 13")</f>
        <v>GRUPO 13</v>
      </c>
      <c r="D973" s="61" t="str">
        <f ca="1">IFERROR(__xludf.DUMMYFUNCTION("""COMPUTED_VALUE"""),"EQUIPOS BIOMEDICOS")</f>
        <v>EQUIPOS BIOMEDICOS</v>
      </c>
      <c r="E973" s="61" t="str">
        <f ca="1">IFERROR(__xludf.DUMMYFUNCTION("""COMPUTED_VALUE"""),"MICROPIPETA AUTOMATICA - MANTENIMIENTO -  PLACA - 18595 / MARCA - NR / MODELO - 2-20 µL / SERIE - YM4D063553")</f>
        <v>MICROPIPETA AUTOMATICA - MANTENIMIENTO -  PLACA - 18595 / MARCA - NR / MODELO - 2-20 µL / SERIE - YM4D063553</v>
      </c>
      <c r="F973" s="60" t="str">
        <f ca="1">IFERROR(__xludf.DUMMYFUNCTION("""COMPUTED_VALUE"""),"N/A")</f>
        <v>N/A</v>
      </c>
      <c r="G973" s="64">
        <f ca="1">IFERROR(__xludf.DUMMYFUNCTION("""COMPUTED_VALUE"""),45853)</f>
        <v>45853</v>
      </c>
      <c r="H973" s="40" t="str">
        <f ca="1">IFERROR(__xludf.DUMMYFUNCTION("""COMPUTED_VALUE"""),"ANEXO TECNICO")</f>
        <v>ANEXO TECNICO</v>
      </c>
    </row>
    <row r="974" spans="1:8">
      <c r="A974" s="60">
        <f ca="1">IFERROR(__xludf.DUMMYFUNCTION("""COMPUTED_VALUE"""),881)</f>
        <v>881</v>
      </c>
      <c r="B974" s="61" t="str">
        <f ca="1">IFERROR(__xludf.DUMMYFUNCTION("""COMPUTED_VALUE"""),"N/A")</f>
        <v>N/A</v>
      </c>
      <c r="C974" s="62" t="str">
        <f ca="1">IFERROR(__xludf.DUMMYFUNCTION("""COMPUTED_VALUE"""),"GRUPO 13")</f>
        <v>GRUPO 13</v>
      </c>
      <c r="D974" s="61" t="str">
        <f ca="1">IFERROR(__xludf.DUMMYFUNCTION("""COMPUTED_VALUE"""),"EQUIPOS BIOMEDICOS")</f>
        <v>EQUIPOS BIOMEDICOS</v>
      </c>
      <c r="E974" s="61" t="str">
        <f ca="1">IFERROR(__xludf.DUMMYFUNCTION("""COMPUTED_VALUE"""),"MICROPIPETA AUTOMATICA - MANTENIMIENTO -  PLACA - 18596 / MARCA - LBPRO / MODELO -  2-10 µL/ SERIE - YM4D054890")</f>
        <v>MICROPIPETA AUTOMATICA - MANTENIMIENTO -  PLACA - 18596 / MARCA - LBPRO / MODELO -  2-10 µL/ SERIE - YM4D054890</v>
      </c>
      <c r="F974" s="60" t="str">
        <f ca="1">IFERROR(__xludf.DUMMYFUNCTION("""COMPUTED_VALUE"""),"N/A")</f>
        <v>N/A</v>
      </c>
      <c r="G974" s="64">
        <f ca="1">IFERROR(__xludf.DUMMYFUNCTION("""COMPUTED_VALUE"""),45853)</f>
        <v>45853</v>
      </c>
      <c r="H974" s="40" t="str">
        <f ca="1">IFERROR(__xludf.DUMMYFUNCTION("""COMPUTED_VALUE"""),"ANEXO TECNICO")</f>
        <v>ANEXO TECNICO</v>
      </c>
    </row>
    <row r="975" spans="1:8">
      <c r="A975" s="60">
        <f ca="1">IFERROR(__xludf.DUMMYFUNCTION("""COMPUTED_VALUE"""),882)</f>
        <v>882</v>
      </c>
      <c r="B975" s="61" t="str">
        <f ca="1">IFERROR(__xludf.DUMMYFUNCTION("""COMPUTED_VALUE"""),"N/A")</f>
        <v>N/A</v>
      </c>
      <c r="C975" s="62" t="str">
        <f ca="1">IFERROR(__xludf.DUMMYFUNCTION("""COMPUTED_VALUE"""),"GRUPO 13")</f>
        <v>GRUPO 13</v>
      </c>
      <c r="D975" s="61" t="str">
        <f ca="1">IFERROR(__xludf.DUMMYFUNCTION("""COMPUTED_VALUE"""),"EQUIPOS BIOMEDICOS")</f>
        <v>EQUIPOS BIOMEDICOS</v>
      </c>
      <c r="E975" s="61" t="str">
        <f ca="1">IFERROR(__xludf.DUMMYFUNCTION("""COMPUTED_VALUE"""),"MICROPIPETA AUTOMATICA - MANTENIMIENTO -  PLACA - 18597 / MARCA - LBPRO / MODELO -  2-10 µL/ SERIE - YM4D054891")</f>
        <v>MICROPIPETA AUTOMATICA - MANTENIMIENTO -  PLACA - 18597 / MARCA - LBPRO / MODELO -  2-10 µL/ SERIE - YM4D054891</v>
      </c>
      <c r="F975" s="60" t="str">
        <f ca="1">IFERROR(__xludf.DUMMYFUNCTION("""COMPUTED_VALUE"""),"N/A")</f>
        <v>N/A</v>
      </c>
      <c r="G975" s="64">
        <f ca="1">IFERROR(__xludf.DUMMYFUNCTION("""COMPUTED_VALUE"""),45853)</f>
        <v>45853</v>
      </c>
      <c r="H975" s="40" t="str">
        <f ca="1">IFERROR(__xludf.DUMMYFUNCTION("""COMPUTED_VALUE"""),"ANEXO TECNICO")</f>
        <v>ANEXO TECNICO</v>
      </c>
    </row>
    <row r="976" spans="1:8">
      <c r="A976" s="60">
        <f ca="1">IFERROR(__xludf.DUMMYFUNCTION("""COMPUTED_VALUE"""),883)</f>
        <v>883</v>
      </c>
      <c r="B976" s="61" t="str">
        <f ca="1">IFERROR(__xludf.DUMMYFUNCTION("""COMPUTED_VALUE"""),"N/A")</f>
        <v>N/A</v>
      </c>
      <c r="C976" s="62" t="str">
        <f ca="1">IFERROR(__xludf.DUMMYFUNCTION("""COMPUTED_VALUE"""),"GRUPO 13")</f>
        <v>GRUPO 13</v>
      </c>
      <c r="D976" s="61" t="str">
        <f ca="1">IFERROR(__xludf.DUMMYFUNCTION("""COMPUTED_VALUE"""),"EQUIPOS BIOMEDICOS")</f>
        <v>EQUIPOS BIOMEDICOS</v>
      </c>
      <c r="E976" s="61" t="str">
        <f ca="1">IFERROR(__xludf.DUMMYFUNCTION("""COMPUTED_VALUE"""),"MICROPIPETA AUTOMATICA - MANTENIMIENTO -  PLACA - 18598/ MARCA - LBPRO / MODELO -  2-10 µL/ SERIE - YM4D054892")</f>
        <v>MICROPIPETA AUTOMATICA - MANTENIMIENTO -  PLACA - 18598/ MARCA - LBPRO / MODELO -  2-10 µL/ SERIE - YM4D054892</v>
      </c>
      <c r="F976" s="60" t="str">
        <f ca="1">IFERROR(__xludf.DUMMYFUNCTION("""COMPUTED_VALUE"""),"N/A")</f>
        <v>N/A</v>
      </c>
      <c r="G976" s="64">
        <f ca="1">IFERROR(__xludf.DUMMYFUNCTION("""COMPUTED_VALUE"""),45853)</f>
        <v>45853</v>
      </c>
      <c r="H976" s="40" t="str">
        <f ca="1">IFERROR(__xludf.DUMMYFUNCTION("""COMPUTED_VALUE"""),"ANEXO TECNICO")</f>
        <v>ANEXO TECNICO</v>
      </c>
    </row>
    <row r="977" spans="1:8">
      <c r="A977" s="60">
        <f ca="1">IFERROR(__xludf.DUMMYFUNCTION("""COMPUTED_VALUE"""),884)</f>
        <v>884</v>
      </c>
      <c r="B977" s="61" t="str">
        <f ca="1">IFERROR(__xludf.DUMMYFUNCTION("""COMPUTED_VALUE"""),"N/A")</f>
        <v>N/A</v>
      </c>
      <c r="C977" s="62" t="str">
        <f ca="1">IFERROR(__xludf.DUMMYFUNCTION("""COMPUTED_VALUE"""),"GRUPO 13")</f>
        <v>GRUPO 13</v>
      </c>
      <c r="D977" s="61" t="str">
        <f ca="1">IFERROR(__xludf.DUMMYFUNCTION("""COMPUTED_VALUE"""),"EQUIPOS BIOMEDICOS")</f>
        <v>EQUIPOS BIOMEDICOS</v>
      </c>
      <c r="E977" s="61" t="str">
        <f ca="1">IFERROR(__xludf.DUMMYFUNCTION("""COMPUTED_VALUE"""),"MICROPIPETA AUTOMATICA - MANTENIMIENTO -  PLACA - 18599/ MARCA - LBPRO / MODELO -  2-10 µL/ SERIE - YM4D054893")</f>
        <v>MICROPIPETA AUTOMATICA - MANTENIMIENTO -  PLACA - 18599/ MARCA - LBPRO / MODELO -  2-10 µL/ SERIE - YM4D054893</v>
      </c>
      <c r="F977" s="60" t="str">
        <f ca="1">IFERROR(__xludf.DUMMYFUNCTION("""COMPUTED_VALUE"""),"N/A")</f>
        <v>N/A</v>
      </c>
      <c r="G977" s="64">
        <f ca="1">IFERROR(__xludf.DUMMYFUNCTION("""COMPUTED_VALUE"""),45853)</f>
        <v>45853</v>
      </c>
      <c r="H977" s="40" t="str">
        <f ca="1">IFERROR(__xludf.DUMMYFUNCTION("""COMPUTED_VALUE"""),"ANEXO TECNICO")</f>
        <v>ANEXO TECNICO</v>
      </c>
    </row>
    <row r="978" spans="1:8">
      <c r="A978" s="60">
        <f ca="1">IFERROR(__xludf.DUMMYFUNCTION("""COMPUTED_VALUE"""),885)</f>
        <v>885</v>
      </c>
      <c r="B978" s="61" t="str">
        <f ca="1">IFERROR(__xludf.DUMMYFUNCTION("""COMPUTED_VALUE"""),"N/A")</f>
        <v>N/A</v>
      </c>
      <c r="C978" s="62" t="str">
        <f ca="1">IFERROR(__xludf.DUMMYFUNCTION("""COMPUTED_VALUE"""),"GRUPO 13")</f>
        <v>GRUPO 13</v>
      </c>
      <c r="D978" s="61" t="str">
        <f ca="1">IFERROR(__xludf.DUMMYFUNCTION("""COMPUTED_VALUE"""),"EQUIPOS BIOMEDICOS")</f>
        <v>EQUIPOS BIOMEDICOS</v>
      </c>
      <c r="E978" s="61" t="str">
        <f ca="1">IFERROR(__xludf.DUMMYFUNCTION("""COMPUTED_VALUE"""),"MICROPIPETA AUTOMATICA - MANTENIMIENTO -  PLACA -18600/ MARCA - LBPRO / MODELO -  2-10 µL/ SERIE - YM4D054894")</f>
        <v>MICROPIPETA AUTOMATICA - MANTENIMIENTO -  PLACA -18600/ MARCA - LBPRO / MODELO -  2-10 µL/ SERIE - YM4D054894</v>
      </c>
      <c r="F978" s="60" t="str">
        <f ca="1">IFERROR(__xludf.DUMMYFUNCTION("""COMPUTED_VALUE"""),"N/A")</f>
        <v>N/A</v>
      </c>
      <c r="G978" s="64">
        <f ca="1">IFERROR(__xludf.DUMMYFUNCTION("""COMPUTED_VALUE"""),45853)</f>
        <v>45853</v>
      </c>
      <c r="H978" s="40" t="str">
        <f ca="1">IFERROR(__xludf.DUMMYFUNCTION("""COMPUTED_VALUE"""),"ANEXO TECNICO")</f>
        <v>ANEXO TECNICO</v>
      </c>
    </row>
    <row r="979" spans="1:8">
      <c r="A979" s="60">
        <f ca="1">IFERROR(__xludf.DUMMYFUNCTION("""COMPUTED_VALUE"""),886)</f>
        <v>886</v>
      </c>
      <c r="B979" s="61" t="str">
        <f ca="1">IFERROR(__xludf.DUMMYFUNCTION("""COMPUTED_VALUE"""),"N/A")</f>
        <v>N/A</v>
      </c>
      <c r="C979" s="62" t="str">
        <f ca="1">IFERROR(__xludf.DUMMYFUNCTION("""COMPUTED_VALUE"""),"GRUPO 13")</f>
        <v>GRUPO 13</v>
      </c>
      <c r="D979" s="61" t="str">
        <f ca="1">IFERROR(__xludf.DUMMYFUNCTION("""COMPUTED_VALUE"""),"EQUIPOS BIOMEDICOS")</f>
        <v>EQUIPOS BIOMEDICOS</v>
      </c>
      <c r="E979" s="61" t="str">
        <f ca="1">IFERROR(__xludf.DUMMYFUNCTION("""COMPUTED_VALUE"""),"MICROPIPETA AUTOMATICA - MANTENIMIENTO -  PLACA -18601/ MARCA - LBPRO / MODELO -  2-10 µL/ SERIE - YM4D054895")</f>
        <v>MICROPIPETA AUTOMATICA - MANTENIMIENTO -  PLACA -18601/ MARCA - LBPRO / MODELO -  2-10 µL/ SERIE - YM4D054895</v>
      </c>
      <c r="F979" s="60" t="str">
        <f ca="1">IFERROR(__xludf.DUMMYFUNCTION("""COMPUTED_VALUE"""),"N/A")</f>
        <v>N/A</v>
      </c>
      <c r="G979" s="64">
        <f ca="1">IFERROR(__xludf.DUMMYFUNCTION("""COMPUTED_VALUE"""),45853)</f>
        <v>45853</v>
      </c>
      <c r="H979" s="40" t="str">
        <f ca="1">IFERROR(__xludf.DUMMYFUNCTION("""COMPUTED_VALUE"""),"ANEXO TECNICO")</f>
        <v>ANEXO TECNICO</v>
      </c>
    </row>
    <row r="980" spans="1:8">
      <c r="A980" s="60">
        <f ca="1">IFERROR(__xludf.DUMMYFUNCTION("""COMPUTED_VALUE"""),887)</f>
        <v>887</v>
      </c>
      <c r="B980" s="61" t="str">
        <f ca="1">IFERROR(__xludf.DUMMYFUNCTION("""COMPUTED_VALUE"""),"N/A")</f>
        <v>N/A</v>
      </c>
      <c r="C980" s="62" t="str">
        <f ca="1">IFERROR(__xludf.DUMMYFUNCTION("""COMPUTED_VALUE"""),"GRUPO 13")</f>
        <v>GRUPO 13</v>
      </c>
      <c r="D980" s="61" t="str">
        <f ca="1">IFERROR(__xludf.DUMMYFUNCTION("""COMPUTED_VALUE"""),"EQUIPOS BIOMEDICOS")</f>
        <v>EQUIPOS BIOMEDICOS</v>
      </c>
      <c r="E980" s="61" t="str">
        <f ca="1">IFERROR(__xludf.DUMMYFUNCTION("""COMPUTED_VALUE"""),"MICROPIPETA AUTOMATICA - MANTENIMIENTO -  PLACA -18602/ MARCA - LBPRO / MODELO -  2-10 µL/ SERIE - YM4D054896")</f>
        <v>MICROPIPETA AUTOMATICA - MANTENIMIENTO -  PLACA -18602/ MARCA - LBPRO / MODELO -  2-10 µL/ SERIE - YM4D054896</v>
      </c>
      <c r="F980" s="60" t="str">
        <f ca="1">IFERROR(__xludf.DUMMYFUNCTION("""COMPUTED_VALUE"""),"N/A")</f>
        <v>N/A</v>
      </c>
      <c r="G980" s="64">
        <f ca="1">IFERROR(__xludf.DUMMYFUNCTION("""COMPUTED_VALUE"""),45853)</f>
        <v>45853</v>
      </c>
      <c r="H980" s="40" t="str">
        <f ca="1">IFERROR(__xludf.DUMMYFUNCTION("""COMPUTED_VALUE"""),"ANEXO TECNICO")</f>
        <v>ANEXO TECNICO</v>
      </c>
    </row>
    <row r="981" spans="1:8">
      <c r="A981" s="60">
        <f ca="1">IFERROR(__xludf.DUMMYFUNCTION("""COMPUTED_VALUE"""),888)</f>
        <v>888</v>
      </c>
      <c r="B981" s="61" t="str">
        <f ca="1">IFERROR(__xludf.DUMMYFUNCTION("""COMPUTED_VALUE"""),"N/A")</f>
        <v>N/A</v>
      </c>
      <c r="C981" s="62" t="str">
        <f ca="1">IFERROR(__xludf.DUMMYFUNCTION("""COMPUTED_VALUE"""),"GRUPO 13")</f>
        <v>GRUPO 13</v>
      </c>
      <c r="D981" s="61" t="str">
        <f ca="1">IFERROR(__xludf.DUMMYFUNCTION("""COMPUTED_VALUE"""),"EQUIPOS BIOMEDICOS")</f>
        <v>EQUIPOS BIOMEDICOS</v>
      </c>
      <c r="E981" s="61" t="str">
        <f ca="1">IFERROR(__xludf.DUMMYFUNCTION("""COMPUTED_VALUE"""),"MICROPIPETA AUTOMATICA - MANTENIMIENTO -  PLACA -18603/ MARCA - LBPRO / MODELO -  2-10 µL/ SERIE - YM4D054897")</f>
        <v>MICROPIPETA AUTOMATICA - MANTENIMIENTO -  PLACA -18603/ MARCA - LBPRO / MODELO -  2-10 µL/ SERIE - YM4D054897</v>
      </c>
      <c r="F981" s="60" t="str">
        <f ca="1">IFERROR(__xludf.DUMMYFUNCTION("""COMPUTED_VALUE"""),"N/A")</f>
        <v>N/A</v>
      </c>
      <c r="G981" s="64">
        <f ca="1">IFERROR(__xludf.DUMMYFUNCTION("""COMPUTED_VALUE"""),45853)</f>
        <v>45853</v>
      </c>
      <c r="H981" s="40" t="str">
        <f ca="1">IFERROR(__xludf.DUMMYFUNCTION("""COMPUTED_VALUE"""),"ANEXO TECNICO")</f>
        <v>ANEXO TECNICO</v>
      </c>
    </row>
    <row r="982" spans="1:8">
      <c r="A982" s="60">
        <f ca="1">IFERROR(__xludf.DUMMYFUNCTION("""COMPUTED_VALUE"""),889)</f>
        <v>889</v>
      </c>
      <c r="B982" s="61" t="str">
        <f ca="1">IFERROR(__xludf.DUMMYFUNCTION("""COMPUTED_VALUE"""),"N/A")</f>
        <v>N/A</v>
      </c>
      <c r="C982" s="62" t="str">
        <f ca="1">IFERROR(__xludf.DUMMYFUNCTION("""COMPUTED_VALUE"""),"GRUPO 13")</f>
        <v>GRUPO 13</v>
      </c>
      <c r="D982" s="61" t="str">
        <f ca="1">IFERROR(__xludf.DUMMYFUNCTION("""COMPUTED_VALUE"""),"EQUIPOS BIOMEDICOS")</f>
        <v>EQUIPOS BIOMEDICOS</v>
      </c>
      <c r="E982" s="61" t="str">
        <f ca="1">IFERROR(__xludf.DUMMYFUNCTION("""COMPUTED_VALUE"""),"MICROSCOPIO - MANTENIMIENTO -  PLACA - 18610 / MARCA -  BIOMEDICA TECH  / MODELO - SHD-32 / SERIE - 442518")</f>
        <v>MICROSCOPIO - MANTENIMIENTO -  PLACA - 18610 / MARCA -  BIOMEDICA TECH  / MODELO - SHD-32 / SERIE - 442518</v>
      </c>
      <c r="F982" s="60" t="str">
        <f ca="1">IFERROR(__xludf.DUMMYFUNCTION("""COMPUTED_VALUE"""),"N/A")</f>
        <v>N/A</v>
      </c>
      <c r="G982" s="64">
        <f ca="1">IFERROR(__xludf.DUMMYFUNCTION("""COMPUTED_VALUE"""),118214)</f>
        <v>118214</v>
      </c>
      <c r="H982" s="40" t="str">
        <f ca="1">IFERROR(__xludf.DUMMYFUNCTION("""COMPUTED_VALUE"""),"ANEXO TECNICO")</f>
        <v>ANEXO TECNICO</v>
      </c>
    </row>
    <row r="983" spans="1:8">
      <c r="A983" s="60">
        <f ca="1">IFERROR(__xludf.DUMMYFUNCTION("""COMPUTED_VALUE"""),890)</f>
        <v>890</v>
      </c>
      <c r="B983" s="61" t="str">
        <f ca="1">IFERROR(__xludf.DUMMYFUNCTION("""COMPUTED_VALUE"""),"N/A")</f>
        <v>N/A</v>
      </c>
      <c r="C983" s="62" t="str">
        <f ca="1">IFERROR(__xludf.DUMMYFUNCTION("""COMPUTED_VALUE"""),"GRUPO 13")</f>
        <v>GRUPO 13</v>
      </c>
      <c r="D983" s="61" t="str">
        <f ca="1">IFERROR(__xludf.DUMMYFUNCTION("""COMPUTED_VALUE"""),"EQUIPOS BIOMEDICOS")</f>
        <v>EQUIPOS BIOMEDICOS</v>
      </c>
      <c r="E983" s="61" t="str">
        <f ca="1">IFERROR(__xludf.DUMMYFUNCTION("""COMPUTED_VALUE"""),"MICROSCOPIO - MANTENIMIENTO -  PLACA - 18611 / MARCA -  BIOMEDICA TECH  / MODELO - SHD-32 / SERIE - 442519")</f>
        <v>MICROSCOPIO - MANTENIMIENTO -  PLACA - 18611 / MARCA -  BIOMEDICA TECH  / MODELO - SHD-32 / SERIE - 442519</v>
      </c>
      <c r="F983" s="60" t="str">
        <f ca="1">IFERROR(__xludf.DUMMYFUNCTION("""COMPUTED_VALUE"""),"N/A")</f>
        <v>N/A</v>
      </c>
      <c r="G983" s="64">
        <f ca="1">IFERROR(__xludf.DUMMYFUNCTION("""COMPUTED_VALUE"""),118214)</f>
        <v>118214</v>
      </c>
      <c r="H983" s="40" t="str">
        <f ca="1">IFERROR(__xludf.DUMMYFUNCTION("""COMPUTED_VALUE"""),"ANEXO TECNICO")</f>
        <v>ANEXO TECNICO</v>
      </c>
    </row>
    <row r="984" spans="1:8">
      <c r="A984" s="60">
        <f ca="1">IFERROR(__xludf.DUMMYFUNCTION("""COMPUTED_VALUE"""),891)</f>
        <v>891</v>
      </c>
      <c r="B984" s="61" t="str">
        <f ca="1">IFERROR(__xludf.DUMMYFUNCTION("""COMPUTED_VALUE"""),"N/A")</f>
        <v>N/A</v>
      </c>
      <c r="C984" s="62" t="str">
        <f ca="1">IFERROR(__xludf.DUMMYFUNCTION("""COMPUTED_VALUE"""),"GRUPO 13")</f>
        <v>GRUPO 13</v>
      </c>
      <c r="D984" s="61" t="str">
        <f ca="1">IFERROR(__xludf.DUMMYFUNCTION("""COMPUTED_VALUE"""),"EQUIPOS BIOMEDICOS")</f>
        <v>EQUIPOS BIOMEDICOS</v>
      </c>
      <c r="E984" s="61" t="str">
        <f ca="1">IFERROR(__xludf.DUMMYFUNCTION("""COMPUTED_VALUE"""),"MINI CENTRIFUGA - MANTENIMIENTO -  PLACA - 18167 / MARCA - OHAUS FRONTIER / MODELO - FC5306
SERIE - B530003318")</f>
        <v>MINI CENTRIFUGA - MANTENIMIENTO -  PLACA - 18167 / MARCA - OHAUS FRONTIER / MODELO - FC5306
SERIE - B530003318</v>
      </c>
      <c r="F984" s="60" t="str">
        <f ca="1">IFERROR(__xludf.DUMMYFUNCTION("""COMPUTED_VALUE"""),"N/A")</f>
        <v>N/A</v>
      </c>
      <c r="G984" s="64">
        <f ca="1">IFERROR(__xludf.DUMMYFUNCTION("""COMPUTED_VALUE"""),96942)</f>
        <v>96942</v>
      </c>
      <c r="H984" s="40" t="str">
        <f ca="1">IFERROR(__xludf.DUMMYFUNCTION("""COMPUTED_VALUE"""),"ANEXO TECNICO")</f>
        <v>ANEXO TECNICO</v>
      </c>
    </row>
    <row r="985" spans="1:8">
      <c r="A985" s="60">
        <f ca="1">IFERROR(__xludf.DUMMYFUNCTION("""COMPUTED_VALUE"""),892)</f>
        <v>892</v>
      </c>
      <c r="B985" s="61" t="str">
        <f ca="1">IFERROR(__xludf.DUMMYFUNCTION("""COMPUTED_VALUE"""),"N/A")</f>
        <v>N/A</v>
      </c>
      <c r="C985" s="62" t="str">
        <f ca="1">IFERROR(__xludf.DUMMYFUNCTION("""COMPUTED_VALUE"""),"GRUPO 13")</f>
        <v>GRUPO 13</v>
      </c>
      <c r="D985" s="61" t="str">
        <f ca="1">IFERROR(__xludf.DUMMYFUNCTION("""COMPUTED_VALUE"""),"EQUIPOS BIOMEDICOS")</f>
        <v>EQUIPOS BIOMEDICOS</v>
      </c>
      <c r="E985" s="61" t="str">
        <f ca="1">IFERROR(__xludf.DUMMYFUNCTION("""COMPUTED_VALUE"""),"MONITOR DE SIGNOS VITALES PORTATIL  - MANTENIMIENTO -  PLACA - 20794 / MARCA - MEDITECH / MODELO - M3T / SERIE - M3TH10A14 200106045")</f>
        <v>MONITOR DE SIGNOS VITALES PORTATIL  - MANTENIMIENTO -  PLACA - 20794 / MARCA - MEDITECH / MODELO - M3T / SERIE - M3TH10A14 200106045</v>
      </c>
      <c r="F985" s="60" t="str">
        <f ca="1">IFERROR(__xludf.DUMMYFUNCTION("""COMPUTED_VALUE"""),"N/A")</f>
        <v>N/A</v>
      </c>
      <c r="G985" s="64">
        <f ca="1">IFERROR(__xludf.DUMMYFUNCTION("""COMPUTED_VALUE"""),200248)</f>
        <v>200248</v>
      </c>
      <c r="H985" s="40" t="str">
        <f ca="1">IFERROR(__xludf.DUMMYFUNCTION("""COMPUTED_VALUE"""),"ANEXO TECNICO")</f>
        <v>ANEXO TECNICO</v>
      </c>
    </row>
    <row r="986" spans="1:8">
      <c r="A986" s="60">
        <f ca="1">IFERROR(__xludf.DUMMYFUNCTION("""COMPUTED_VALUE"""),893)</f>
        <v>893</v>
      </c>
      <c r="B986" s="61" t="str">
        <f ca="1">IFERROR(__xludf.DUMMYFUNCTION("""COMPUTED_VALUE"""),"N/A")</f>
        <v>N/A</v>
      </c>
      <c r="C986" s="62" t="str">
        <f ca="1">IFERROR(__xludf.DUMMYFUNCTION("""COMPUTED_VALUE"""),"GRUPO 13")</f>
        <v>GRUPO 13</v>
      </c>
      <c r="D986" s="61" t="str">
        <f ca="1">IFERROR(__xludf.DUMMYFUNCTION("""COMPUTED_VALUE"""),"EQUIPOS BIOMEDICOS")</f>
        <v>EQUIPOS BIOMEDICOS</v>
      </c>
      <c r="E986" s="61" t="str">
        <f ca="1">IFERROR(__xludf.DUMMYFUNCTION("""COMPUTED_VALUE"""),"MONITOR DE SIGNOS VITALES PORTATIL  - MANTENIMIENTO -  PLACA - 20795 / MARCA - MEDITECH / MODELO - M3T / SERIE - M3TH10A14 200106043")</f>
        <v>MONITOR DE SIGNOS VITALES PORTATIL  - MANTENIMIENTO -  PLACA - 20795 / MARCA - MEDITECH / MODELO - M3T / SERIE - M3TH10A14 200106043</v>
      </c>
      <c r="F986" s="60" t="str">
        <f ca="1">IFERROR(__xludf.DUMMYFUNCTION("""COMPUTED_VALUE"""),"N/A")</f>
        <v>N/A</v>
      </c>
      <c r="G986" s="64">
        <f ca="1">IFERROR(__xludf.DUMMYFUNCTION("""COMPUTED_VALUE"""),200248)</f>
        <v>200248</v>
      </c>
      <c r="H986" s="40" t="str">
        <f ca="1">IFERROR(__xludf.DUMMYFUNCTION("""COMPUTED_VALUE"""),"ANEXO TECNICO")</f>
        <v>ANEXO TECNICO</v>
      </c>
    </row>
    <row r="987" spans="1:8">
      <c r="A987" s="60">
        <f ca="1">IFERROR(__xludf.DUMMYFUNCTION("""COMPUTED_VALUE"""),894)</f>
        <v>894</v>
      </c>
      <c r="B987" s="61" t="str">
        <f ca="1">IFERROR(__xludf.DUMMYFUNCTION("""COMPUTED_VALUE"""),"N/A")</f>
        <v>N/A</v>
      </c>
      <c r="C987" s="62" t="str">
        <f ca="1">IFERROR(__xludf.DUMMYFUNCTION("""COMPUTED_VALUE"""),"GRUPO 13")</f>
        <v>GRUPO 13</v>
      </c>
      <c r="D987" s="61" t="str">
        <f ca="1">IFERROR(__xludf.DUMMYFUNCTION("""COMPUTED_VALUE"""),"EQUIPOS BIOMEDICOS")</f>
        <v>EQUIPOS BIOMEDICOS</v>
      </c>
      <c r="E987" s="61" t="str">
        <f ca="1">IFERROR(__xludf.DUMMYFUNCTION("""COMPUTED_VALUE"""),"MONITOR DE SIGNOS VITALES PORTATIL  - MANTENIMIENTO -  PLACA - 20796 / MARCA - MEDITECH / MODELO - M3T / SERIE - 200106042")</f>
        <v>MONITOR DE SIGNOS VITALES PORTATIL  - MANTENIMIENTO -  PLACA - 20796 / MARCA - MEDITECH / MODELO - M3T / SERIE - 200106042</v>
      </c>
      <c r="F987" s="60" t="str">
        <f ca="1">IFERROR(__xludf.DUMMYFUNCTION("""COMPUTED_VALUE"""),"N/A")</f>
        <v>N/A</v>
      </c>
      <c r="G987" s="64">
        <f ca="1">IFERROR(__xludf.DUMMYFUNCTION("""COMPUTED_VALUE"""),200248)</f>
        <v>200248</v>
      </c>
      <c r="H987" s="40" t="str">
        <f ca="1">IFERROR(__xludf.DUMMYFUNCTION("""COMPUTED_VALUE"""),"ANEXO TECNICO")</f>
        <v>ANEXO TECNICO</v>
      </c>
    </row>
    <row r="988" spans="1:8">
      <c r="A988" s="60">
        <f ca="1">IFERROR(__xludf.DUMMYFUNCTION("""COMPUTED_VALUE"""),895)</f>
        <v>895</v>
      </c>
      <c r="B988" s="61" t="str">
        <f ca="1">IFERROR(__xludf.DUMMYFUNCTION("""COMPUTED_VALUE"""),"N/A")</f>
        <v>N/A</v>
      </c>
      <c r="C988" s="62" t="str">
        <f ca="1">IFERROR(__xludf.DUMMYFUNCTION("""COMPUTED_VALUE"""),"GRUPO 13")</f>
        <v>GRUPO 13</v>
      </c>
      <c r="D988" s="61" t="str">
        <f ca="1">IFERROR(__xludf.DUMMYFUNCTION("""COMPUTED_VALUE"""),"EQUIPOS BIOMEDICOS")</f>
        <v>EQUIPOS BIOMEDICOS</v>
      </c>
      <c r="E988" s="61" t="str">
        <f ca="1">IFERROR(__xludf.DUMMYFUNCTION("""COMPUTED_VALUE"""),"MONITOR DE SIGNOS VITALES PORTATIL  - MANTENIMIENTO -  PLACA - 21988 / MARCA - MEDITECH / MODELO - M3T / SERIE - 220929014")</f>
        <v>MONITOR DE SIGNOS VITALES PORTATIL  - MANTENIMIENTO -  PLACA - 21988 / MARCA - MEDITECH / MODELO - M3T / SERIE - 220929014</v>
      </c>
      <c r="F988" s="60" t="str">
        <f ca="1">IFERROR(__xludf.DUMMYFUNCTION("""COMPUTED_VALUE"""),"N/A")</f>
        <v>N/A</v>
      </c>
      <c r="G988" s="64">
        <f ca="1">IFERROR(__xludf.DUMMYFUNCTION("""COMPUTED_VALUE"""),200248)</f>
        <v>200248</v>
      </c>
      <c r="H988" s="40" t="str">
        <f ca="1">IFERROR(__xludf.DUMMYFUNCTION("""COMPUTED_VALUE"""),"ANEXO TECNICO")</f>
        <v>ANEXO TECNICO</v>
      </c>
    </row>
    <row r="989" spans="1:8">
      <c r="A989" s="60">
        <f ca="1">IFERROR(__xludf.DUMMYFUNCTION("""COMPUTED_VALUE"""),896)</f>
        <v>896</v>
      </c>
      <c r="B989" s="61" t="str">
        <f ca="1">IFERROR(__xludf.DUMMYFUNCTION("""COMPUTED_VALUE"""),"N/A")</f>
        <v>N/A</v>
      </c>
      <c r="C989" s="62" t="str">
        <f ca="1">IFERROR(__xludf.DUMMYFUNCTION("""COMPUTED_VALUE"""),"GRUPO 13")</f>
        <v>GRUPO 13</v>
      </c>
      <c r="D989" s="61" t="str">
        <f ca="1">IFERROR(__xludf.DUMMYFUNCTION("""COMPUTED_VALUE"""),"EQUIPOS BIOMEDICOS")</f>
        <v>EQUIPOS BIOMEDICOS</v>
      </c>
      <c r="E989" s="61" t="str">
        <f ca="1">IFERROR(__xludf.DUMMYFUNCTION("""COMPUTED_VALUE"""),"MONITOR DE SIGNOS VITALES PORTATIL  - MANTENIMIENTO -  PLACA - 20798 / MARCA - MEDITECH / MODELO - M3T / SERIE - M3TH10A14-200311022")</f>
        <v>MONITOR DE SIGNOS VITALES PORTATIL  - MANTENIMIENTO -  PLACA - 20798 / MARCA - MEDITECH / MODELO - M3T / SERIE - M3TH10A14-200311022</v>
      </c>
      <c r="F989" s="60" t="str">
        <f ca="1">IFERROR(__xludf.DUMMYFUNCTION("""COMPUTED_VALUE"""),"N/A")</f>
        <v>N/A</v>
      </c>
      <c r="G989" s="64">
        <f ca="1">IFERROR(__xludf.DUMMYFUNCTION("""COMPUTED_VALUE"""),200248)</f>
        <v>200248</v>
      </c>
      <c r="H989" s="40" t="str">
        <f ca="1">IFERROR(__xludf.DUMMYFUNCTION("""COMPUTED_VALUE"""),"ANEXO TECNICO")</f>
        <v>ANEXO TECNICO</v>
      </c>
    </row>
    <row r="990" spans="1:8">
      <c r="A990" s="60">
        <f ca="1">IFERROR(__xludf.DUMMYFUNCTION("""COMPUTED_VALUE"""),897)</f>
        <v>897</v>
      </c>
      <c r="B990" s="61" t="str">
        <f ca="1">IFERROR(__xludf.DUMMYFUNCTION("""COMPUTED_VALUE"""),"N/A")</f>
        <v>N/A</v>
      </c>
      <c r="C990" s="62" t="str">
        <f ca="1">IFERROR(__xludf.DUMMYFUNCTION("""COMPUTED_VALUE"""),"GRUPO 13")</f>
        <v>GRUPO 13</v>
      </c>
      <c r="D990" s="61" t="str">
        <f ca="1">IFERROR(__xludf.DUMMYFUNCTION("""COMPUTED_VALUE"""),"EQUIPOS BIOMEDICOS")</f>
        <v>EQUIPOS BIOMEDICOS</v>
      </c>
      <c r="E990" s="61" t="str">
        <f ca="1">IFERROR(__xludf.DUMMYFUNCTION("""COMPUTED_VALUE"""),"MONITOR DE SIGNOS VITALES PORTATIL  - MANTENIMIENTO -  PLACA - 20799 / MARCA - MEDITECH / MODELO - M3T / SERIE - 200106063")</f>
        <v>MONITOR DE SIGNOS VITALES PORTATIL  - MANTENIMIENTO -  PLACA - 20799 / MARCA - MEDITECH / MODELO - M3T / SERIE - 200106063</v>
      </c>
      <c r="F990" s="60" t="str">
        <f ca="1">IFERROR(__xludf.DUMMYFUNCTION("""COMPUTED_VALUE"""),"N/A")</f>
        <v>N/A</v>
      </c>
      <c r="G990" s="64">
        <f ca="1">IFERROR(__xludf.DUMMYFUNCTION("""COMPUTED_VALUE"""),200248)</f>
        <v>200248</v>
      </c>
      <c r="H990" s="40" t="str">
        <f ca="1">IFERROR(__xludf.DUMMYFUNCTION("""COMPUTED_VALUE"""),"ANEXO TECNICO")</f>
        <v>ANEXO TECNICO</v>
      </c>
    </row>
    <row r="991" spans="1:8">
      <c r="A991" s="60">
        <f ca="1">IFERROR(__xludf.DUMMYFUNCTION("""COMPUTED_VALUE"""),898)</f>
        <v>898</v>
      </c>
      <c r="B991" s="61" t="str">
        <f ca="1">IFERROR(__xludf.DUMMYFUNCTION("""COMPUTED_VALUE"""),"N/A")</f>
        <v>N/A</v>
      </c>
      <c r="C991" s="62" t="str">
        <f ca="1">IFERROR(__xludf.DUMMYFUNCTION("""COMPUTED_VALUE"""),"GRUPO 13")</f>
        <v>GRUPO 13</v>
      </c>
      <c r="D991" s="61" t="str">
        <f ca="1">IFERROR(__xludf.DUMMYFUNCTION("""COMPUTED_VALUE"""),"EQUIPOS BIOMEDICOS")</f>
        <v>EQUIPOS BIOMEDICOS</v>
      </c>
      <c r="E991" s="61" t="str">
        <f ca="1">IFERROR(__xludf.DUMMYFUNCTION("""COMPUTED_VALUE"""),"NEBULIZADOR PORTATIL - MANTENIMIENTO -  PLACA - 21987 / MARCA - AIR COMPRESSING / MODELO - W003 / SERIE - 22050023050014")</f>
        <v>NEBULIZADOR PORTATIL - MANTENIMIENTO -  PLACA - 21987 / MARCA - AIR COMPRESSING / MODELO - W003 / SERIE - 22050023050014</v>
      </c>
      <c r="F991" s="60" t="str">
        <f ca="1">IFERROR(__xludf.DUMMYFUNCTION("""COMPUTED_VALUE"""),"N/A")</f>
        <v>N/A</v>
      </c>
      <c r="G991" s="64">
        <f ca="1">IFERROR(__xludf.DUMMYFUNCTION("""COMPUTED_VALUE"""),64962)</f>
        <v>64962</v>
      </c>
      <c r="H991" s="40" t="str">
        <f ca="1">IFERROR(__xludf.DUMMYFUNCTION("""COMPUTED_VALUE"""),"ANEXO TECNICO")</f>
        <v>ANEXO TECNICO</v>
      </c>
    </row>
    <row r="992" spans="1:8">
      <c r="A992" s="60">
        <f ca="1">IFERROR(__xludf.DUMMYFUNCTION("""COMPUTED_VALUE"""),899)</f>
        <v>899</v>
      </c>
      <c r="B992" s="61" t="str">
        <f ca="1">IFERROR(__xludf.DUMMYFUNCTION("""COMPUTED_VALUE"""),"N/A")</f>
        <v>N/A</v>
      </c>
      <c r="C992" s="62" t="str">
        <f ca="1">IFERROR(__xludf.DUMMYFUNCTION("""COMPUTED_VALUE"""),"GRUPO 13")</f>
        <v>GRUPO 13</v>
      </c>
      <c r="D992" s="61" t="str">
        <f ca="1">IFERROR(__xludf.DUMMYFUNCTION("""COMPUTED_VALUE"""),"EQUIPOS BIOMEDICOS")</f>
        <v>EQUIPOS BIOMEDICOS</v>
      </c>
      <c r="E992" s="61" t="str">
        <f ca="1">IFERROR(__xludf.DUMMYFUNCTION("""COMPUTED_VALUE"""),"NEBULIZADOR PORTATIL - MANTENIMIENTO -  PLACA - 18138 / MARCA - THOMAS / MODELO - 1145 / SERIE - 10160003838")</f>
        <v>NEBULIZADOR PORTATIL - MANTENIMIENTO -  PLACA - 18138 / MARCA - THOMAS / MODELO - 1145 / SERIE - 10160003838</v>
      </c>
      <c r="F992" s="60" t="str">
        <f ca="1">IFERROR(__xludf.DUMMYFUNCTION("""COMPUTED_VALUE"""),"N/A")</f>
        <v>N/A</v>
      </c>
      <c r="G992" s="64">
        <f ca="1">IFERROR(__xludf.DUMMYFUNCTION("""COMPUTED_VALUE"""),64962)</f>
        <v>64962</v>
      </c>
      <c r="H992" s="40" t="str">
        <f ca="1">IFERROR(__xludf.DUMMYFUNCTION("""COMPUTED_VALUE"""),"ANEXO TECNICO")</f>
        <v>ANEXO TECNICO</v>
      </c>
    </row>
    <row r="993" spans="1:8">
      <c r="A993" s="60">
        <f ca="1">IFERROR(__xludf.DUMMYFUNCTION("""COMPUTED_VALUE"""),900)</f>
        <v>900</v>
      </c>
      <c r="B993" s="61" t="str">
        <f ca="1">IFERROR(__xludf.DUMMYFUNCTION("""COMPUTED_VALUE"""),"N/A")</f>
        <v>N/A</v>
      </c>
      <c r="C993" s="62" t="str">
        <f ca="1">IFERROR(__xludf.DUMMYFUNCTION("""COMPUTED_VALUE"""),"GRUPO 13")</f>
        <v>GRUPO 13</v>
      </c>
      <c r="D993" s="61" t="str">
        <f ca="1">IFERROR(__xludf.DUMMYFUNCTION("""COMPUTED_VALUE"""),"EQUIPOS BIOMEDICOS")</f>
        <v>EQUIPOS BIOMEDICOS</v>
      </c>
      <c r="E993" s="61" t="str">
        <f ca="1">IFERROR(__xludf.DUMMYFUNCTION("""COMPUTED_VALUE"""),"NEGATOSCOPIO - MANTENIMIENTO -  PLACA - 20761 / MARCA - KRAMER / MODELO - UN CUERPO / SERIE - NR")</f>
        <v>NEGATOSCOPIO - MANTENIMIENTO -  PLACA - 20761 / MARCA - KRAMER / MODELO - UN CUERPO / SERIE - NR</v>
      </c>
      <c r="F993" s="60" t="str">
        <f ca="1">IFERROR(__xludf.DUMMYFUNCTION("""COMPUTED_VALUE"""),"N/A")</f>
        <v>N/A</v>
      </c>
      <c r="G993" s="64">
        <f ca="1">IFERROR(__xludf.DUMMYFUNCTION("""COMPUTED_VALUE"""),31977)</f>
        <v>31977</v>
      </c>
      <c r="H993" s="40" t="str">
        <f ca="1">IFERROR(__xludf.DUMMYFUNCTION("""COMPUTED_VALUE"""),"ANEXO TECNICO")</f>
        <v>ANEXO TECNICO</v>
      </c>
    </row>
    <row r="994" spans="1:8">
      <c r="A994" s="60">
        <f ca="1">IFERROR(__xludf.DUMMYFUNCTION("""COMPUTED_VALUE"""),901)</f>
        <v>901</v>
      </c>
      <c r="B994" s="61" t="str">
        <f ca="1">IFERROR(__xludf.DUMMYFUNCTION("""COMPUTED_VALUE"""),"N/A")</f>
        <v>N/A</v>
      </c>
      <c r="C994" s="62" t="str">
        <f ca="1">IFERROR(__xludf.DUMMYFUNCTION("""COMPUTED_VALUE"""),"GRUPO 13")</f>
        <v>GRUPO 13</v>
      </c>
      <c r="D994" s="61" t="str">
        <f ca="1">IFERROR(__xludf.DUMMYFUNCTION("""COMPUTED_VALUE"""),"EQUIPOS BIOMEDICOS")</f>
        <v>EQUIPOS BIOMEDICOS</v>
      </c>
      <c r="E994" s="61" t="str">
        <f ca="1">IFERROR(__xludf.DUMMYFUNCTION("""COMPUTED_VALUE"""),"NEGATOSCOPIO - MANTENIMIENTO -  PLACA - 20762 / MARCA - KRAMER / MODELO - UN CUERPO / SERIE - NR")</f>
        <v>NEGATOSCOPIO - MANTENIMIENTO -  PLACA - 20762 / MARCA - KRAMER / MODELO - UN CUERPO / SERIE - NR</v>
      </c>
      <c r="F994" s="60" t="str">
        <f ca="1">IFERROR(__xludf.DUMMYFUNCTION("""COMPUTED_VALUE"""),"N/A")</f>
        <v>N/A</v>
      </c>
      <c r="G994" s="64">
        <f ca="1">IFERROR(__xludf.DUMMYFUNCTION("""COMPUTED_VALUE"""),31977)</f>
        <v>31977</v>
      </c>
      <c r="H994" s="40" t="str">
        <f ca="1">IFERROR(__xludf.DUMMYFUNCTION("""COMPUTED_VALUE"""),"ANEXO TECNICO")</f>
        <v>ANEXO TECNICO</v>
      </c>
    </row>
    <row r="995" spans="1:8">
      <c r="A995" s="60">
        <f ca="1">IFERROR(__xludf.DUMMYFUNCTION("""COMPUTED_VALUE"""),902)</f>
        <v>902</v>
      </c>
      <c r="B995" s="61" t="str">
        <f ca="1">IFERROR(__xludf.DUMMYFUNCTION("""COMPUTED_VALUE"""),"N/A")</f>
        <v>N/A</v>
      </c>
      <c r="C995" s="62" t="str">
        <f ca="1">IFERROR(__xludf.DUMMYFUNCTION("""COMPUTED_VALUE"""),"GRUPO 13")</f>
        <v>GRUPO 13</v>
      </c>
      <c r="D995" s="61" t="str">
        <f ca="1">IFERROR(__xludf.DUMMYFUNCTION("""COMPUTED_VALUE"""),"EQUIPOS BIOMEDICOS")</f>
        <v>EQUIPOS BIOMEDICOS</v>
      </c>
      <c r="E995" s="61" t="str">
        <f ca="1">IFERROR(__xludf.DUMMYFUNCTION("""COMPUTED_VALUE"""),"NEGATOSCOPIO - MANTENIMIENTO -  PLACA - 20763 / MARCA - KRAMER / MODELO - UN CUERPO / SERIE - NR")</f>
        <v>NEGATOSCOPIO - MANTENIMIENTO -  PLACA - 20763 / MARCA - KRAMER / MODELO - UN CUERPO / SERIE - NR</v>
      </c>
      <c r="F995" s="60" t="str">
        <f ca="1">IFERROR(__xludf.DUMMYFUNCTION("""COMPUTED_VALUE"""),"N/A")</f>
        <v>N/A</v>
      </c>
      <c r="G995" s="64">
        <f ca="1">IFERROR(__xludf.DUMMYFUNCTION("""COMPUTED_VALUE"""),31977)</f>
        <v>31977</v>
      </c>
      <c r="H995" s="40" t="str">
        <f ca="1">IFERROR(__xludf.DUMMYFUNCTION("""COMPUTED_VALUE"""),"ANEXO TECNICO")</f>
        <v>ANEXO TECNICO</v>
      </c>
    </row>
    <row r="996" spans="1:8">
      <c r="A996" s="60">
        <f ca="1">IFERROR(__xludf.DUMMYFUNCTION("""COMPUTED_VALUE"""),903)</f>
        <v>903</v>
      </c>
      <c r="B996" s="61" t="str">
        <f ca="1">IFERROR(__xludf.DUMMYFUNCTION("""COMPUTED_VALUE"""),"N/A")</f>
        <v>N/A</v>
      </c>
      <c r="C996" s="62" t="str">
        <f ca="1">IFERROR(__xludf.DUMMYFUNCTION("""COMPUTED_VALUE"""),"GRUPO 13")</f>
        <v>GRUPO 13</v>
      </c>
      <c r="D996" s="61" t="str">
        <f ca="1">IFERROR(__xludf.DUMMYFUNCTION("""COMPUTED_VALUE"""),"EQUIPOS BIOMEDICOS")</f>
        <v>EQUIPOS BIOMEDICOS</v>
      </c>
      <c r="E996" s="61" t="str">
        <f ca="1">IFERROR(__xludf.DUMMYFUNCTION("""COMPUTED_VALUE"""),"NEGATOSCOPIO - MANTENIMIENTO -  PLACA - 20764 / MARCA - KRAMER / MODELO - UN CUERPO / SERIE - NR")</f>
        <v>NEGATOSCOPIO - MANTENIMIENTO -  PLACA - 20764 / MARCA - KRAMER / MODELO - UN CUERPO / SERIE - NR</v>
      </c>
      <c r="F996" s="60" t="str">
        <f ca="1">IFERROR(__xludf.DUMMYFUNCTION("""COMPUTED_VALUE"""),"N/A")</f>
        <v>N/A</v>
      </c>
      <c r="G996" s="64">
        <f ca="1">IFERROR(__xludf.DUMMYFUNCTION("""COMPUTED_VALUE"""),31977)</f>
        <v>31977</v>
      </c>
      <c r="H996" s="40" t="str">
        <f ca="1">IFERROR(__xludf.DUMMYFUNCTION("""COMPUTED_VALUE"""),"ANEXO TECNICO")</f>
        <v>ANEXO TECNICO</v>
      </c>
    </row>
    <row r="997" spans="1:8">
      <c r="A997" s="60">
        <f ca="1">IFERROR(__xludf.DUMMYFUNCTION("""COMPUTED_VALUE"""),904)</f>
        <v>904</v>
      </c>
      <c r="B997" s="61" t="str">
        <f ca="1">IFERROR(__xludf.DUMMYFUNCTION("""COMPUTED_VALUE"""),"N/A")</f>
        <v>N/A</v>
      </c>
      <c r="C997" s="62" t="str">
        <f ca="1">IFERROR(__xludf.DUMMYFUNCTION("""COMPUTED_VALUE"""),"GRUPO 13")</f>
        <v>GRUPO 13</v>
      </c>
      <c r="D997" s="61" t="str">
        <f ca="1">IFERROR(__xludf.DUMMYFUNCTION("""COMPUTED_VALUE"""),"EQUIPOS BIOMEDICOS")</f>
        <v>EQUIPOS BIOMEDICOS</v>
      </c>
      <c r="E997" s="61" t="str">
        <f ca="1">IFERROR(__xludf.DUMMYFUNCTION("""COMPUTED_VALUE"""),"NEGATOSCOPIO - MANTENIMIENTO -  PLACA - 20766 / MARCA - KRAMER / MODELO - UN CUERPO / SERIE - NR")</f>
        <v>NEGATOSCOPIO - MANTENIMIENTO -  PLACA - 20766 / MARCA - KRAMER / MODELO - UN CUERPO / SERIE - NR</v>
      </c>
      <c r="F997" s="60" t="str">
        <f ca="1">IFERROR(__xludf.DUMMYFUNCTION("""COMPUTED_VALUE"""),"N/A")</f>
        <v>N/A</v>
      </c>
      <c r="G997" s="64">
        <f ca="1">IFERROR(__xludf.DUMMYFUNCTION("""COMPUTED_VALUE"""),31977)</f>
        <v>31977</v>
      </c>
      <c r="H997" s="40" t="str">
        <f ca="1">IFERROR(__xludf.DUMMYFUNCTION("""COMPUTED_VALUE"""),"ANEXO TECNICO")</f>
        <v>ANEXO TECNICO</v>
      </c>
    </row>
    <row r="998" spans="1:8">
      <c r="A998" s="60">
        <f ca="1">IFERROR(__xludf.DUMMYFUNCTION("""COMPUTED_VALUE"""),905)</f>
        <v>905</v>
      </c>
      <c r="B998" s="61" t="str">
        <f ca="1">IFERROR(__xludf.DUMMYFUNCTION("""COMPUTED_VALUE"""),"N/A")</f>
        <v>N/A</v>
      </c>
      <c r="C998" s="62" t="str">
        <f ca="1">IFERROR(__xludf.DUMMYFUNCTION("""COMPUTED_VALUE"""),"GRUPO 13")</f>
        <v>GRUPO 13</v>
      </c>
      <c r="D998" s="61" t="str">
        <f ca="1">IFERROR(__xludf.DUMMYFUNCTION("""COMPUTED_VALUE"""),"EQUIPOS BIOMEDICOS")</f>
        <v>EQUIPOS BIOMEDICOS</v>
      </c>
      <c r="E998" s="61" t="str">
        <f ca="1">IFERROR(__xludf.DUMMYFUNCTION("""COMPUTED_VALUE"""),"NEGATOSCOPIO - MANTENIMIENTO -  PLACA - 20765 /	MARCA - KRAMER / MODELO - UN CUERPO / NR")</f>
        <v>NEGATOSCOPIO - MANTENIMIENTO -  PLACA - 20765 /	MARCA - KRAMER / MODELO - UN CUERPO / NR</v>
      </c>
      <c r="F998" s="60" t="str">
        <f ca="1">IFERROR(__xludf.DUMMYFUNCTION("""COMPUTED_VALUE"""),"N/A")</f>
        <v>N/A</v>
      </c>
      <c r="G998" s="64">
        <f ca="1">IFERROR(__xludf.DUMMYFUNCTION("""COMPUTED_VALUE"""),31977)</f>
        <v>31977</v>
      </c>
      <c r="H998" s="40" t="str">
        <f ca="1">IFERROR(__xludf.DUMMYFUNCTION("""COMPUTED_VALUE"""),"ANEXO TECNICO")</f>
        <v>ANEXO TECNICO</v>
      </c>
    </row>
    <row r="999" spans="1:8">
      <c r="A999" s="60">
        <f ca="1">IFERROR(__xludf.DUMMYFUNCTION("""COMPUTED_VALUE"""),906)</f>
        <v>906</v>
      </c>
      <c r="B999" s="61" t="str">
        <f ca="1">IFERROR(__xludf.DUMMYFUNCTION("""COMPUTED_VALUE"""),"N/A")</f>
        <v>N/A</v>
      </c>
      <c r="C999" s="62" t="str">
        <f ca="1">IFERROR(__xludf.DUMMYFUNCTION("""COMPUTED_VALUE"""),"GRUPO 13")</f>
        <v>GRUPO 13</v>
      </c>
      <c r="D999" s="61" t="str">
        <f ca="1">IFERROR(__xludf.DUMMYFUNCTION("""COMPUTED_VALUE"""),"EQUIPOS BIOMEDICOS")</f>
        <v>EQUIPOS BIOMEDICOS</v>
      </c>
      <c r="E999" s="61" t="str">
        <f ca="1">IFERROR(__xludf.DUMMYFUNCTION("""COMPUTED_VALUE"""),"NEVERA MINIBAR - MANTENIMIENTO -  PLACA - 20587 / MARCA - CHALLENGER / MODELO - 12LT CR 152 / SERIE - 191116-00601")</f>
        <v>NEVERA MINIBAR - MANTENIMIENTO -  PLACA - 20587 / MARCA - CHALLENGER / MODELO - 12LT CR 152 / SERIE - 191116-00601</v>
      </c>
      <c r="F999" s="60" t="str">
        <f ca="1">IFERROR(__xludf.DUMMYFUNCTION("""COMPUTED_VALUE"""),"N/A")</f>
        <v>N/A</v>
      </c>
      <c r="G999" s="64">
        <f ca="1">IFERROR(__xludf.DUMMYFUNCTION("""COMPUTED_VALUE"""),145359)</f>
        <v>145359</v>
      </c>
      <c r="H999" s="40" t="str">
        <f ca="1">IFERROR(__xludf.DUMMYFUNCTION("""COMPUTED_VALUE"""),"ANEXO TECNICO")</f>
        <v>ANEXO TECNICO</v>
      </c>
    </row>
    <row r="1000" spans="1:8">
      <c r="A1000" s="60">
        <f ca="1">IFERROR(__xludf.DUMMYFUNCTION("""COMPUTED_VALUE"""),907)</f>
        <v>907</v>
      </c>
      <c r="B1000" s="61" t="str">
        <f ca="1">IFERROR(__xludf.DUMMYFUNCTION("""COMPUTED_VALUE"""),"N/A")</f>
        <v>N/A</v>
      </c>
      <c r="C1000" s="62" t="str">
        <f ca="1">IFERROR(__xludf.DUMMYFUNCTION("""COMPUTED_VALUE"""),"GRUPO 13")</f>
        <v>GRUPO 13</v>
      </c>
      <c r="D1000" s="61" t="str">
        <f ca="1">IFERROR(__xludf.DUMMYFUNCTION("""COMPUTED_VALUE"""),"EQUIPOS BIOMEDICOS")</f>
        <v>EQUIPOS BIOMEDICOS</v>
      </c>
      <c r="E1000" s="61" t="str">
        <f ca="1">IFERROR(__xludf.DUMMYFUNCTION("""COMPUTED_VALUE"""),"NEVERA MINIBAR   - MANTENIMIENTO -  PLACA - 20585 / MARCA - CHALLENGER / MODELO - 12LT CR 152 / SERIE - 191025-01836")</f>
        <v>NEVERA MINIBAR   - MANTENIMIENTO -  PLACA - 20585 / MARCA - CHALLENGER / MODELO - 12LT CR 152 / SERIE - 191025-01836</v>
      </c>
      <c r="F1000" s="60" t="str">
        <f ca="1">IFERROR(__xludf.DUMMYFUNCTION("""COMPUTED_VALUE"""),"N/A")</f>
        <v>N/A</v>
      </c>
      <c r="G1000" s="64">
        <f ca="1">IFERROR(__xludf.DUMMYFUNCTION("""COMPUTED_VALUE"""),145359)</f>
        <v>145359</v>
      </c>
      <c r="H1000" s="40" t="str">
        <f ca="1">IFERROR(__xludf.DUMMYFUNCTION("""COMPUTED_VALUE"""),"ANEXO TECNICO")</f>
        <v>ANEXO TECNICO</v>
      </c>
    </row>
    <row r="1001" spans="1:8">
      <c r="A1001" s="60">
        <f ca="1">IFERROR(__xludf.DUMMYFUNCTION("""COMPUTED_VALUE"""),908)</f>
        <v>908</v>
      </c>
      <c r="B1001" s="61" t="str">
        <f ca="1">IFERROR(__xludf.DUMMYFUNCTION("""COMPUTED_VALUE"""),"N/A")</f>
        <v>N/A</v>
      </c>
      <c r="C1001" s="62" t="str">
        <f ca="1">IFERROR(__xludf.DUMMYFUNCTION("""COMPUTED_VALUE"""),"GRUPO 13")</f>
        <v>GRUPO 13</v>
      </c>
      <c r="D1001" s="61" t="str">
        <f ca="1">IFERROR(__xludf.DUMMYFUNCTION("""COMPUTED_VALUE"""),"EQUIPOS BIOMEDICOS")</f>
        <v>EQUIPOS BIOMEDICOS</v>
      </c>
      <c r="E1001" s="61" t="str">
        <f ca="1">IFERROR(__xludf.DUMMYFUNCTION("""COMPUTED_VALUE"""),"NEVERA MINIBAR   - MANTENIMIENTO -  PLACA - 20586 / MARCA - CHALLENGER / MODELO - 12LT CR 152 / SERIE - 191106-01040")</f>
        <v>NEVERA MINIBAR   - MANTENIMIENTO -  PLACA - 20586 / MARCA - CHALLENGER / MODELO - 12LT CR 152 / SERIE - 191106-01040</v>
      </c>
      <c r="F1001" s="60" t="str">
        <f ca="1">IFERROR(__xludf.DUMMYFUNCTION("""COMPUTED_VALUE"""),"N/A")</f>
        <v>N/A</v>
      </c>
      <c r="G1001" s="64">
        <f ca="1">IFERROR(__xludf.DUMMYFUNCTION("""COMPUTED_VALUE"""),145359)</f>
        <v>145359</v>
      </c>
      <c r="H1001" s="40" t="str">
        <f ca="1">IFERROR(__xludf.DUMMYFUNCTION("""COMPUTED_VALUE"""),"ANEXO TECNICO")</f>
        <v>ANEXO TECNICO</v>
      </c>
    </row>
    <row r="1002" spans="1:8">
      <c r="A1002" s="60">
        <f ca="1">IFERROR(__xludf.DUMMYFUNCTION("""COMPUTED_VALUE"""),909)</f>
        <v>909</v>
      </c>
      <c r="B1002" s="61" t="str">
        <f ca="1">IFERROR(__xludf.DUMMYFUNCTION("""COMPUTED_VALUE"""),"N/A")</f>
        <v>N/A</v>
      </c>
      <c r="C1002" s="62" t="str">
        <f ca="1">IFERROR(__xludf.DUMMYFUNCTION("""COMPUTED_VALUE"""),"GRUPO 13")</f>
        <v>GRUPO 13</v>
      </c>
      <c r="D1002" s="61" t="str">
        <f ca="1">IFERROR(__xludf.DUMMYFUNCTION("""COMPUTED_VALUE"""),"EQUIPOS BIOMEDICOS")</f>
        <v>EQUIPOS BIOMEDICOS</v>
      </c>
      <c r="E1002" s="61" t="str">
        <f ca="1">IFERROR(__xludf.DUMMYFUNCTION("""COMPUTED_VALUE"""),"PORTATIL RAYOS X - MANTENIMIENTO -  PLACA - 20803 / MARCA - DONGMUN / MODELO - DIG360 / SERIE - 36P2004-1090")</f>
        <v>PORTATIL RAYOS X - MANTENIMIENTO -  PLACA - 20803 / MARCA - DONGMUN / MODELO - DIG360 / SERIE - 36P2004-1090</v>
      </c>
      <c r="F1002" s="60" t="str">
        <f ca="1">IFERROR(__xludf.DUMMYFUNCTION("""COMPUTED_VALUE"""),"N/A")</f>
        <v>N/A</v>
      </c>
      <c r="G1002" s="64">
        <f ca="1">IFERROR(__xludf.DUMMYFUNCTION("""COMPUTED_VALUE"""),800000)</f>
        <v>800000</v>
      </c>
      <c r="H1002" s="40" t="str">
        <f ca="1">IFERROR(__xludf.DUMMYFUNCTION("""COMPUTED_VALUE"""),"ANEXO TECNICO")</f>
        <v>ANEXO TECNICO</v>
      </c>
    </row>
    <row r="1003" spans="1:8">
      <c r="A1003" s="60">
        <f ca="1">IFERROR(__xludf.DUMMYFUNCTION("""COMPUTED_VALUE"""),910)</f>
        <v>910</v>
      </c>
      <c r="B1003" s="61" t="str">
        <f ca="1">IFERROR(__xludf.DUMMYFUNCTION("""COMPUTED_VALUE"""),"N/A")</f>
        <v>N/A</v>
      </c>
      <c r="C1003" s="62" t="str">
        <f ca="1">IFERROR(__xludf.DUMMYFUNCTION("""COMPUTED_VALUE"""),"GRUPO 13")</f>
        <v>GRUPO 13</v>
      </c>
      <c r="D1003" s="61" t="str">
        <f ca="1">IFERROR(__xludf.DUMMYFUNCTION("""COMPUTED_VALUE"""),"EQUIPOS BIOMEDICOS")</f>
        <v>EQUIPOS BIOMEDICOS</v>
      </c>
      <c r="E1003" s="61" t="str">
        <f ca="1">IFERROR(__xludf.DUMMYFUNCTION("""COMPUTED_VALUE"""),"PULSOXIMETRO - MANTENIMIENTO -  PLACA - 20781 / MARCA - EDAN / MODELO - VEH-100B
SERIE - 260604-M20106450003")</f>
        <v>PULSOXIMETRO - MANTENIMIENTO -  PLACA - 20781 / MARCA - EDAN / MODELO - VEH-100B
SERIE - 260604-M20106450003</v>
      </c>
      <c r="F1003" s="60" t="str">
        <f ca="1">IFERROR(__xludf.DUMMYFUNCTION("""COMPUTED_VALUE"""),"N/A")</f>
        <v>N/A</v>
      </c>
      <c r="G1003" s="64">
        <f ca="1">IFERROR(__xludf.DUMMYFUNCTION("""COMPUTED_VALUE"""),58816)</f>
        <v>58816</v>
      </c>
      <c r="H1003" s="40" t="str">
        <f ca="1">IFERROR(__xludf.DUMMYFUNCTION("""COMPUTED_VALUE"""),"ANEXO TECNICO")</f>
        <v>ANEXO TECNICO</v>
      </c>
    </row>
    <row r="1004" spans="1:8">
      <c r="A1004" s="60">
        <f ca="1">IFERROR(__xludf.DUMMYFUNCTION("""COMPUTED_VALUE"""),911)</f>
        <v>911</v>
      </c>
      <c r="B1004" s="61" t="str">
        <f ca="1">IFERROR(__xludf.DUMMYFUNCTION("""COMPUTED_VALUE"""),"N/A")</f>
        <v>N/A</v>
      </c>
      <c r="C1004" s="62" t="str">
        <f ca="1">IFERROR(__xludf.DUMMYFUNCTION("""COMPUTED_VALUE"""),"GRUPO 13")</f>
        <v>GRUPO 13</v>
      </c>
      <c r="D1004" s="61" t="str">
        <f ca="1">IFERROR(__xludf.DUMMYFUNCTION("""COMPUTED_VALUE"""),"EQUIPOS BIOMEDICOS")</f>
        <v>EQUIPOS BIOMEDICOS</v>
      </c>
      <c r="E1004" s="61" t="str">
        <f ca="1">IFERROR(__xludf.DUMMYFUNCTION("""COMPUTED_VALUE"""),"PULSOXIMETRO - MANTENIMIENTO -  PLACA - 20779 / MARCA - EDAN / MODELO - VE-H100B / SERIE -260604-M20207170008")</f>
        <v>PULSOXIMETRO - MANTENIMIENTO -  PLACA - 20779 / MARCA - EDAN / MODELO - VE-H100B / SERIE -260604-M20207170008</v>
      </c>
      <c r="F1004" s="60" t="str">
        <f ca="1">IFERROR(__xludf.DUMMYFUNCTION("""COMPUTED_VALUE"""),"N/A")</f>
        <v>N/A</v>
      </c>
      <c r="G1004" s="64">
        <f ca="1">IFERROR(__xludf.DUMMYFUNCTION("""COMPUTED_VALUE"""),58816)</f>
        <v>58816</v>
      </c>
      <c r="H1004" s="40" t="str">
        <f ca="1">IFERROR(__xludf.DUMMYFUNCTION("""COMPUTED_VALUE"""),"ANEXO TECNICO")</f>
        <v>ANEXO TECNICO</v>
      </c>
    </row>
    <row r="1005" spans="1:8">
      <c r="A1005" s="60">
        <f ca="1">IFERROR(__xludf.DUMMYFUNCTION("""COMPUTED_VALUE"""),912)</f>
        <v>912</v>
      </c>
      <c r="B1005" s="61" t="str">
        <f ca="1">IFERROR(__xludf.DUMMYFUNCTION("""COMPUTED_VALUE"""),"N/A")</f>
        <v>N/A</v>
      </c>
      <c r="C1005" s="62" t="str">
        <f ca="1">IFERROR(__xludf.DUMMYFUNCTION("""COMPUTED_VALUE"""),"GRUPO 13")</f>
        <v>GRUPO 13</v>
      </c>
      <c r="D1005" s="61" t="str">
        <f ca="1">IFERROR(__xludf.DUMMYFUNCTION("""COMPUTED_VALUE"""),"EQUIPOS BIOMEDICOS")</f>
        <v>EQUIPOS BIOMEDICOS</v>
      </c>
      <c r="E1005" s="61" t="str">
        <f ca="1">IFERROR(__xludf.DUMMYFUNCTION("""COMPUTED_VALUE"""),"PULSOXIMETRO - MANTENIMIENTO -  PLACA - 20780 / MARCA - EDAN / MODELO - VE-H100B / SERIE - 260604-M20106450002")</f>
        <v>PULSOXIMETRO - MANTENIMIENTO -  PLACA - 20780 / MARCA - EDAN / MODELO - VE-H100B / SERIE - 260604-M20106450002</v>
      </c>
      <c r="F1005" s="60" t="str">
        <f ca="1">IFERROR(__xludf.DUMMYFUNCTION("""COMPUTED_VALUE"""),"N/A")</f>
        <v>N/A</v>
      </c>
      <c r="G1005" s="64">
        <f ca="1">IFERROR(__xludf.DUMMYFUNCTION("""COMPUTED_VALUE"""),58816)</f>
        <v>58816</v>
      </c>
      <c r="H1005" s="40" t="str">
        <f ca="1">IFERROR(__xludf.DUMMYFUNCTION("""COMPUTED_VALUE"""),"ANEXO TECNICO")</f>
        <v>ANEXO TECNICO</v>
      </c>
    </row>
    <row r="1006" spans="1:8">
      <c r="A1006" s="60">
        <f ca="1">IFERROR(__xludf.DUMMYFUNCTION("""COMPUTED_VALUE"""),913)</f>
        <v>913</v>
      </c>
      <c r="B1006" s="61" t="str">
        <f ca="1">IFERROR(__xludf.DUMMYFUNCTION("""COMPUTED_VALUE"""),"N/A")</f>
        <v>N/A</v>
      </c>
      <c r="C1006" s="62" t="str">
        <f ca="1">IFERROR(__xludf.DUMMYFUNCTION("""COMPUTED_VALUE"""),"GRUPO 13")</f>
        <v>GRUPO 13</v>
      </c>
      <c r="D1006" s="61" t="str">
        <f ca="1">IFERROR(__xludf.DUMMYFUNCTION("""COMPUTED_VALUE"""),"EQUIPOS BIOMEDICOS")</f>
        <v>EQUIPOS BIOMEDICOS</v>
      </c>
      <c r="E1006" s="61" t="str">
        <f ca="1">IFERROR(__xludf.DUMMYFUNCTION("""COMPUTED_VALUE"""),"PULSOXIMETRO - MANTENIMIENTO -  PLACA - 20782 / MARCA - EDAN / MODELO - VE-H100B / SERIE -260604-M20106450005")</f>
        <v>PULSOXIMETRO - MANTENIMIENTO -  PLACA - 20782 / MARCA - EDAN / MODELO - VE-H100B / SERIE -260604-M20106450005</v>
      </c>
      <c r="F1006" s="60" t="str">
        <f ca="1">IFERROR(__xludf.DUMMYFUNCTION("""COMPUTED_VALUE"""),"N/A")</f>
        <v>N/A</v>
      </c>
      <c r="G1006" s="64">
        <f ca="1">IFERROR(__xludf.DUMMYFUNCTION("""COMPUTED_VALUE"""),58816)</f>
        <v>58816</v>
      </c>
      <c r="H1006" s="40" t="str">
        <f ca="1">IFERROR(__xludf.DUMMYFUNCTION("""COMPUTED_VALUE"""),"ANEXO TECNICO")</f>
        <v>ANEXO TECNICO</v>
      </c>
    </row>
    <row r="1007" spans="1:8">
      <c r="A1007" s="60">
        <f ca="1">IFERROR(__xludf.DUMMYFUNCTION("""COMPUTED_VALUE"""),914)</f>
        <v>914</v>
      </c>
      <c r="B1007" s="61" t="str">
        <f ca="1">IFERROR(__xludf.DUMMYFUNCTION("""COMPUTED_VALUE"""),"N/A")</f>
        <v>N/A</v>
      </c>
      <c r="C1007" s="62" t="str">
        <f ca="1">IFERROR(__xludf.DUMMYFUNCTION("""COMPUTED_VALUE"""),"GRUPO 13")</f>
        <v>GRUPO 13</v>
      </c>
      <c r="D1007" s="61" t="str">
        <f ca="1">IFERROR(__xludf.DUMMYFUNCTION("""COMPUTED_VALUE"""),"EQUIPOS BIOMEDICOS")</f>
        <v>EQUIPOS BIOMEDICOS</v>
      </c>
      <c r="E1007" s="61" t="str">
        <f ca="1">IFERROR(__xludf.DUMMYFUNCTION("""COMPUTED_VALUE"""),"PULSOXIMETRO - MANTENIMIENTO -  PLACA - 20783 / MARCA - EDAN / MODELO - VE-H100B / SERIE -260604-M20207170006")</f>
        <v>PULSOXIMETRO - MANTENIMIENTO -  PLACA - 20783 / MARCA - EDAN / MODELO - VE-H100B / SERIE -260604-M20207170006</v>
      </c>
      <c r="F1007" s="60" t="str">
        <f ca="1">IFERROR(__xludf.DUMMYFUNCTION("""COMPUTED_VALUE"""),"N/A")</f>
        <v>N/A</v>
      </c>
      <c r="G1007" s="64">
        <f ca="1">IFERROR(__xludf.DUMMYFUNCTION("""COMPUTED_VALUE"""),58816)</f>
        <v>58816</v>
      </c>
      <c r="H1007" s="40" t="str">
        <f ca="1">IFERROR(__xludf.DUMMYFUNCTION("""COMPUTED_VALUE"""),"ANEXO TECNICO")</f>
        <v>ANEXO TECNICO</v>
      </c>
    </row>
    <row r="1008" spans="1:8">
      <c r="A1008" s="60">
        <f ca="1">IFERROR(__xludf.DUMMYFUNCTION("""COMPUTED_VALUE"""),915)</f>
        <v>915</v>
      </c>
      <c r="B1008" s="61" t="str">
        <f ca="1">IFERROR(__xludf.DUMMYFUNCTION("""COMPUTED_VALUE"""),"N/A")</f>
        <v>N/A</v>
      </c>
      <c r="C1008" s="62" t="str">
        <f ca="1">IFERROR(__xludf.DUMMYFUNCTION("""COMPUTED_VALUE"""),"GRUPO 13")</f>
        <v>GRUPO 13</v>
      </c>
      <c r="D1008" s="61" t="str">
        <f ca="1">IFERROR(__xludf.DUMMYFUNCTION("""COMPUTED_VALUE"""),"EQUIPOS BIOMEDICOS")</f>
        <v>EQUIPOS BIOMEDICOS</v>
      </c>
      <c r="E1008" s="61" t="str">
        <f ca="1">IFERROR(__xludf.DUMMYFUNCTION("""COMPUTED_VALUE"""),"REFRACTÓMETRO - MANTENIMIENTO -  PLACA - 21250 / MARCA - ATC / MODELO - NR / SERIE - 1")</f>
        <v>REFRACTÓMETRO - MANTENIMIENTO -  PLACA - 21250 / MARCA - ATC / MODELO - NR / SERIE - 1</v>
      </c>
      <c r="F1008" s="60" t="str">
        <f ca="1">IFERROR(__xludf.DUMMYFUNCTION("""COMPUTED_VALUE"""),"N/A")</f>
        <v>N/A</v>
      </c>
      <c r="G1008" s="64">
        <f ca="1">IFERROR(__xludf.DUMMYFUNCTION("""COMPUTED_VALUE"""),183959)</f>
        <v>183959</v>
      </c>
      <c r="H1008" s="40" t="str">
        <f ca="1">IFERROR(__xludf.DUMMYFUNCTION("""COMPUTED_VALUE"""),"ANEXO TECNICO")</f>
        <v>ANEXO TECNICO</v>
      </c>
    </row>
    <row r="1009" spans="1:8">
      <c r="A1009" s="60">
        <f ca="1">IFERROR(__xludf.DUMMYFUNCTION("""COMPUTED_VALUE"""),916)</f>
        <v>916</v>
      </c>
      <c r="B1009" s="61" t="str">
        <f ca="1">IFERROR(__xludf.DUMMYFUNCTION("""COMPUTED_VALUE"""),"N/A")</f>
        <v>N/A</v>
      </c>
      <c r="C1009" s="62" t="str">
        <f ca="1">IFERROR(__xludf.DUMMYFUNCTION("""COMPUTED_VALUE"""),"GRUPO 13")</f>
        <v>GRUPO 13</v>
      </c>
      <c r="D1009" s="61" t="str">
        <f ca="1">IFERROR(__xludf.DUMMYFUNCTION("""COMPUTED_VALUE"""),"EQUIPOS BIOMEDICOS")</f>
        <v>EQUIPOS BIOMEDICOS</v>
      </c>
      <c r="E1009" s="61" t="str">
        <f ca="1">IFERROR(__xludf.DUMMYFUNCTION("""COMPUTED_VALUE"""),"REFRACTÓMETRO - MANTENIMIENTO -  PLACA - 21251 / MARCA - ATC / MODELO - NR / SERIE - 2")</f>
        <v>REFRACTÓMETRO - MANTENIMIENTO -  PLACA - 21251 / MARCA - ATC / MODELO - NR / SERIE - 2</v>
      </c>
      <c r="F1009" s="60" t="str">
        <f ca="1">IFERROR(__xludf.DUMMYFUNCTION("""COMPUTED_VALUE"""),"N/A")</f>
        <v>N/A</v>
      </c>
      <c r="G1009" s="64">
        <f ca="1">IFERROR(__xludf.DUMMYFUNCTION("""COMPUTED_VALUE"""),183959)</f>
        <v>183959</v>
      </c>
      <c r="H1009" s="40" t="str">
        <f ca="1">IFERROR(__xludf.DUMMYFUNCTION("""COMPUTED_VALUE"""),"ANEXO TECNICO")</f>
        <v>ANEXO TECNICO</v>
      </c>
    </row>
    <row r="1010" spans="1:8">
      <c r="A1010" s="60">
        <f ca="1">IFERROR(__xludf.DUMMYFUNCTION("""COMPUTED_VALUE"""),917)</f>
        <v>917</v>
      </c>
      <c r="B1010" s="61" t="str">
        <f ca="1">IFERROR(__xludf.DUMMYFUNCTION("""COMPUTED_VALUE"""),"N/A")</f>
        <v>N/A</v>
      </c>
      <c r="C1010" s="62" t="str">
        <f ca="1">IFERROR(__xludf.DUMMYFUNCTION("""COMPUTED_VALUE"""),"GRUPO 13")</f>
        <v>GRUPO 13</v>
      </c>
      <c r="D1010" s="61" t="str">
        <f ca="1">IFERROR(__xludf.DUMMYFUNCTION("""COMPUTED_VALUE"""),"EQUIPOS BIOMEDICOS")</f>
        <v>EQUIPOS BIOMEDICOS</v>
      </c>
      <c r="E1010" s="61" t="str">
        <f ca="1">IFERROR(__xludf.DUMMYFUNCTION("""COMPUTED_VALUE"""),"REFRIGERADOR CONGELADOR HORIZ ULTRALAB XXI- 03HC-30 - MANTENIMIENTO -  PLACA - 20812 / MARCA - ULTRALAB / MODELO - ULTRA-LAB XX1-01-H/02 / SERIE - 20200603")</f>
        <v>REFRIGERADOR CONGELADOR HORIZ ULTRALAB XXI- 03HC-30 - MANTENIMIENTO -  PLACA - 20812 / MARCA - ULTRALAB / MODELO - ULTRA-LAB XX1-01-H/02 / SERIE - 20200603</v>
      </c>
      <c r="F1010" s="60" t="str">
        <f ca="1">IFERROR(__xludf.DUMMYFUNCTION("""COMPUTED_VALUE"""),"N/A")</f>
        <v>N/A</v>
      </c>
      <c r="G1010" s="64">
        <f ca="1">IFERROR(__xludf.DUMMYFUNCTION("""COMPUTED_VALUE"""),226100)</f>
        <v>226100</v>
      </c>
      <c r="H1010" s="40" t="str">
        <f ca="1">IFERROR(__xludf.DUMMYFUNCTION("""COMPUTED_VALUE"""),"ANEXO TECNICO")</f>
        <v>ANEXO TECNICO</v>
      </c>
    </row>
    <row r="1011" spans="1:8">
      <c r="A1011" s="60">
        <f ca="1">IFERROR(__xludf.DUMMYFUNCTION("""COMPUTED_VALUE"""),918)</f>
        <v>918</v>
      </c>
      <c r="B1011" s="61" t="str">
        <f ca="1">IFERROR(__xludf.DUMMYFUNCTION("""COMPUTED_VALUE"""),"N/A")</f>
        <v>N/A</v>
      </c>
      <c r="C1011" s="62" t="str">
        <f ca="1">IFERROR(__xludf.DUMMYFUNCTION("""COMPUTED_VALUE"""),"GRUPO 13")</f>
        <v>GRUPO 13</v>
      </c>
      <c r="D1011" s="61" t="str">
        <f ca="1">IFERROR(__xludf.DUMMYFUNCTION("""COMPUTED_VALUE"""),"EQUIPOS BIOMEDICOS")</f>
        <v>EQUIPOS BIOMEDICOS</v>
      </c>
      <c r="E1011" s="61" t="str">
        <f ca="1">IFERROR(__xludf.DUMMYFUNCTION("""COMPUTED_VALUE"""),"REFRIGERADOR CONGELADOR HORIZ ULTRALAB XXI- 03HC-30 - MANTENIMIENTO -  PLACA - 20813 / MARCA - ULTRALAB / MODELO - ULTRA-LAB XX1-01-H/02 / SERIE - 20200605")</f>
        <v>REFRIGERADOR CONGELADOR HORIZ ULTRALAB XXI- 03HC-30 - MANTENIMIENTO -  PLACA - 20813 / MARCA - ULTRALAB / MODELO - ULTRA-LAB XX1-01-H/02 / SERIE - 20200605</v>
      </c>
      <c r="F1011" s="60" t="str">
        <f ca="1">IFERROR(__xludf.DUMMYFUNCTION("""COMPUTED_VALUE"""),"N/A")</f>
        <v>N/A</v>
      </c>
      <c r="G1011" s="64">
        <f ca="1">IFERROR(__xludf.DUMMYFUNCTION("""COMPUTED_VALUE"""),226100)</f>
        <v>226100</v>
      </c>
      <c r="H1011" s="40" t="str">
        <f ca="1">IFERROR(__xludf.DUMMYFUNCTION("""COMPUTED_VALUE"""),"ANEXO TECNICO")</f>
        <v>ANEXO TECNICO</v>
      </c>
    </row>
    <row r="1012" spans="1:8">
      <c r="A1012" s="60">
        <f ca="1">IFERROR(__xludf.DUMMYFUNCTION("""COMPUTED_VALUE"""),919)</f>
        <v>919</v>
      </c>
      <c r="B1012" s="61" t="str">
        <f ca="1">IFERROR(__xludf.DUMMYFUNCTION("""COMPUTED_VALUE"""),"N/A")</f>
        <v>N/A</v>
      </c>
      <c r="C1012" s="62" t="str">
        <f ca="1">IFERROR(__xludf.DUMMYFUNCTION("""COMPUTED_VALUE"""),"GRUPO 13")</f>
        <v>GRUPO 13</v>
      </c>
      <c r="D1012" s="61" t="str">
        <f ca="1">IFERROR(__xludf.DUMMYFUNCTION("""COMPUTED_VALUE"""),"EQUIPOS BIOMEDICOS")</f>
        <v>EQUIPOS BIOMEDICOS</v>
      </c>
      <c r="E1012" s="61" t="str">
        <f ca="1">IFERROR(__xludf.DUMMYFUNCTION("""COMPUTED_VALUE"""),"REFRIGERADOR CONGELADOR HORIZ ULTRALAB XXI- 03HC-30 - MANTENIMIENTO -  PLACA - 20814 / MARCA - ULTRALAB / MODELO - ULTRA-LAB XX1-01-H/02 / SERIE - NR")</f>
        <v>REFRIGERADOR CONGELADOR HORIZ ULTRALAB XXI- 03HC-30 - MANTENIMIENTO -  PLACA - 20814 / MARCA - ULTRALAB / MODELO - ULTRA-LAB XX1-01-H/02 / SERIE - NR</v>
      </c>
      <c r="F1012" s="60" t="str">
        <f ca="1">IFERROR(__xludf.DUMMYFUNCTION("""COMPUTED_VALUE"""),"N/A")</f>
        <v>N/A</v>
      </c>
      <c r="G1012" s="64">
        <f ca="1">IFERROR(__xludf.DUMMYFUNCTION("""COMPUTED_VALUE"""),226100)</f>
        <v>226100</v>
      </c>
      <c r="H1012" s="40" t="str">
        <f ca="1">IFERROR(__xludf.DUMMYFUNCTION("""COMPUTED_VALUE"""),"ANEXO TECNICO")</f>
        <v>ANEXO TECNICO</v>
      </c>
    </row>
    <row r="1013" spans="1:8">
      <c r="A1013" s="60">
        <f ca="1">IFERROR(__xludf.DUMMYFUNCTION("""COMPUTED_VALUE"""),920)</f>
        <v>920</v>
      </c>
      <c r="B1013" s="61" t="str">
        <f ca="1">IFERROR(__xludf.DUMMYFUNCTION("""COMPUTED_VALUE"""),"N/A")</f>
        <v>N/A</v>
      </c>
      <c r="C1013" s="62" t="str">
        <f ca="1">IFERROR(__xludf.DUMMYFUNCTION("""COMPUTED_VALUE"""),"GRUPO 13")</f>
        <v>GRUPO 13</v>
      </c>
      <c r="D1013" s="61" t="str">
        <f ca="1">IFERROR(__xludf.DUMMYFUNCTION("""COMPUTED_VALUE"""),"EQUIPOS BIOMEDICOS")</f>
        <v>EQUIPOS BIOMEDICOS</v>
      </c>
      <c r="E1013" s="61" t="str">
        <f ca="1">IFERROR(__xludf.DUMMYFUNCTION("""COMPUTED_VALUE"""),"REFRIGERADOR Y CONGELADOR VERT ULTRALAB XXI-03 VRC - MANTENIMIENTO -  PLACA - 20810 / MARCA - ULTRALAB / MODELO - ULTRA-LAB XX1-01-H/02 / SERIE - 20200601")</f>
        <v>REFRIGERADOR Y CONGELADOR VERT ULTRALAB XXI-03 VRC - MANTENIMIENTO -  PLACA - 20810 / MARCA - ULTRALAB / MODELO - ULTRA-LAB XX1-01-H/02 / SERIE - 20200601</v>
      </c>
      <c r="F1013" s="60" t="str">
        <f ca="1">IFERROR(__xludf.DUMMYFUNCTION("""COMPUTED_VALUE"""),"N/A")</f>
        <v>N/A</v>
      </c>
      <c r="G1013" s="64">
        <f ca="1">IFERROR(__xludf.DUMMYFUNCTION("""COMPUTED_VALUE"""),214200)</f>
        <v>214200</v>
      </c>
      <c r="H1013" s="40" t="str">
        <f ca="1">IFERROR(__xludf.DUMMYFUNCTION("""COMPUTED_VALUE"""),"ANEXO TECNICO")</f>
        <v>ANEXO TECNICO</v>
      </c>
    </row>
    <row r="1014" spans="1:8">
      <c r="A1014" s="60">
        <f ca="1">IFERROR(__xludf.DUMMYFUNCTION("""COMPUTED_VALUE"""),921)</f>
        <v>921</v>
      </c>
      <c r="B1014" s="61" t="str">
        <f ca="1">IFERROR(__xludf.DUMMYFUNCTION("""COMPUTED_VALUE"""),"N/A")</f>
        <v>N/A</v>
      </c>
      <c r="C1014" s="62" t="str">
        <f ca="1">IFERROR(__xludf.DUMMYFUNCTION("""COMPUTED_VALUE"""),"GRUPO 13")</f>
        <v>GRUPO 13</v>
      </c>
      <c r="D1014" s="61" t="str">
        <f ca="1">IFERROR(__xludf.DUMMYFUNCTION("""COMPUTED_VALUE"""),"EQUIPOS BIOMEDICOS")</f>
        <v>EQUIPOS BIOMEDICOS</v>
      </c>
      <c r="E1014" s="61" t="str">
        <f ca="1">IFERROR(__xludf.DUMMYFUNCTION("""COMPUTED_VALUE"""),"REGULADOR DE OXIGENO - MANTENIMIENTO -  PLACA - NR / MARCA - ACARE / MODELO - VTS / SERIE - 2019050119")</f>
        <v>REGULADOR DE OXIGENO - MANTENIMIENTO -  PLACA - NR / MARCA - ACARE / MODELO - VTS / SERIE - 2019050119</v>
      </c>
      <c r="F1014" s="60" t="str">
        <f ca="1">IFERROR(__xludf.DUMMYFUNCTION("""COMPUTED_VALUE"""),"N/A")</f>
        <v>N/A</v>
      </c>
      <c r="G1014" s="64">
        <f ca="1">IFERROR(__xludf.DUMMYFUNCTION("""COMPUTED_VALUE"""),61925)</f>
        <v>61925</v>
      </c>
      <c r="H1014" s="40" t="str">
        <f ca="1">IFERROR(__xludf.DUMMYFUNCTION("""COMPUTED_VALUE"""),"ANEXO TECNICO")</f>
        <v>ANEXO TECNICO</v>
      </c>
    </row>
    <row r="1015" spans="1:8">
      <c r="A1015" s="60">
        <f ca="1">IFERROR(__xludf.DUMMYFUNCTION("""COMPUTED_VALUE"""),922)</f>
        <v>922</v>
      </c>
      <c r="B1015" s="61" t="str">
        <f ca="1">IFERROR(__xludf.DUMMYFUNCTION("""COMPUTED_VALUE"""),"N/A")</f>
        <v>N/A</v>
      </c>
      <c r="C1015" s="62" t="str">
        <f ca="1">IFERROR(__xludf.DUMMYFUNCTION("""COMPUTED_VALUE"""),"GRUPO 13")</f>
        <v>GRUPO 13</v>
      </c>
      <c r="D1015" s="61" t="str">
        <f ca="1">IFERROR(__xludf.DUMMYFUNCTION("""COMPUTED_VALUE"""),"EQUIPOS BIOMEDICOS")</f>
        <v>EQUIPOS BIOMEDICOS</v>
      </c>
      <c r="E1015" s="61" t="str">
        <f ca="1">IFERROR(__xludf.DUMMYFUNCTION("""COMPUTED_VALUE"""),"REGULADOR DE OXIGENO - MANTENIMIENTO -  PLACA - 21339 / MARCA - MCARE / MODELO - NR / SERIE - 210403626")</f>
        <v>REGULADOR DE OXIGENO - MANTENIMIENTO -  PLACA - 21339 / MARCA - MCARE / MODELO - NR / SERIE - 210403626</v>
      </c>
      <c r="F1015" s="60" t="str">
        <f ca="1">IFERROR(__xludf.DUMMYFUNCTION("""COMPUTED_VALUE"""),"N/A")</f>
        <v>N/A</v>
      </c>
      <c r="G1015" s="64">
        <f ca="1">IFERROR(__xludf.DUMMYFUNCTION("""COMPUTED_VALUE"""),61925)</f>
        <v>61925</v>
      </c>
      <c r="H1015" s="40" t="str">
        <f ca="1">IFERROR(__xludf.DUMMYFUNCTION("""COMPUTED_VALUE"""),"ANEXO TECNICO")</f>
        <v>ANEXO TECNICO</v>
      </c>
    </row>
    <row r="1016" spans="1:8">
      <c r="A1016" s="60">
        <f ca="1">IFERROR(__xludf.DUMMYFUNCTION("""COMPUTED_VALUE"""),923)</f>
        <v>923</v>
      </c>
      <c r="B1016" s="61" t="str">
        <f ca="1">IFERROR(__xludf.DUMMYFUNCTION("""COMPUTED_VALUE"""),"N/A")</f>
        <v>N/A</v>
      </c>
      <c r="C1016" s="62" t="str">
        <f ca="1">IFERROR(__xludf.DUMMYFUNCTION("""COMPUTED_VALUE"""),"GRUPO 13")</f>
        <v>GRUPO 13</v>
      </c>
      <c r="D1016" s="61" t="str">
        <f ca="1">IFERROR(__xludf.DUMMYFUNCTION("""COMPUTED_VALUE"""),"EQUIPOS BIOMEDICOS")</f>
        <v>EQUIPOS BIOMEDICOS</v>
      </c>
      <c r="E1016" s="61" t="str">
        <f ca="1">IFERROR(__xludf.DUMMYFUNCTION("""COMPUTED_VALUE"""),"REGULADOR DE OXIGENO - MANTENIMIENTO -  PLACA - 21338 / MARCA - MCARE / MODELO - NR / SERIE - 210403632")</f>
        <v>REGULADOR DE OXIGENO - MANTENIMIENTO -  PLACA - 21338 / MARCA - MCARE / MODELO - NR / SERIE - 210403632</v>
      </c>
      <c r="F1016" s="60" t="str">
        <f ca="1">IFERROR(__xludf.DUMMYFUNCTION("""COMPUTED_VALUE"""),"N/A")</f>
        <v>N/A</v>
      </c>
      <c r="G1016" s="64">
        <f ca="1">IFERROR(__xludf.DUMMYFUNCTION("""COMPUTED_VALUE"""),61925)</f>
        <v>61925</v>
      </c>
      <c r="H1016" s="40" t="str">
        <f ca="1">IFERROR(__xludf.DUMMYFUNCTION("""COMPUTED_VALUE"""),"ANEXO TECNICO")</f>
        <v>ANEXO TECNICO</v>
      </c>
    </row>
    <row r="1017" spans="1:8">
      <c r="A1017" s="60">
        <f ca="1">IFERROR(__xludf.DUMMYFUNCTION("""COMPUTED_VALUE"""),924)</f>
        <v>924</v>
      </c>
      <c r="B1017" s="61" t="str">
        <f ca="1">IFERROR(__xludf.DUMMYFUNCTION("""COMPUTED_VALUE"""),"N/A")</f>
        <v>N/A</v>
      </c>
      <c r="C1017" s="62" t="str">
        <f ca="1">IFERROR(__xludf.DUMMYFUNCTION("""COMPUTED_VALUE"""),"GRUPO 13")</f>
        <v>GRUPO 13</v>
      </c>
      <c r="D1017" s="61" t="str">
        <f ca="1">IFERROR(__xludf.DUMMYFUNCTION("""COMPUTED_VALUE"""),"EQUIPOS BIOMEDICOS")</f>
        <v>EQUIPOS BIOMEDICOS</v>
      </c>
      <c r="E1017" s="61" t="str">
        <f ca="1">IFERROR(__xludf.DUMMYFUNCTION("""COMPUTED_VALUE"""),"REGULADOR DE OXIGENO - MANTENIMIENTO -  PLACA - NO REGISTRA / MARCA - ESSEX / MODELO - NR / SERIE - 19263C020")</f>
        <v>REGULADOR DE OXIGENO - MANTENIMIENTO -  PLACA - NO REGISTRA / MARCA - ESSEX / MODELO - NR / SERIE - 19263C020</v>
      </c>
      <c r="F1017" s="60" t="str">
        <f ca="1">IFERROR(__xludf.DUMMYFUNCTION("""COMPUTED_VALUE"""),"N/A")</f>
        <v>N/A</v>
      </c>
      <c r="G1017" s="64">
        <f ca="1">IFERROR(__xludf.DUMMYFUNCTION("""COMPUTED_VALUE"""),61925)</f>
        <v>61925</v>
      </c>
      <c r="H1017" s="40" t="str">
        <f ca="1">IFERROR(__xludf.DUMMYFUNCTION("""COMPUTED_VALUE"""),"ANEXO TECNICO")</f>
        <v>ANEXO TECNICO</v>
      </c>
    </row>
    <row r="1018" spans="1:8">
      <c r="A1018" s="60">
        <f ca="1">IFERROR(__xludf.DUMMYFUNCTION("""COMPUTED_VALUE"""),925)</f>
        <v>925</v>
      </c>
      <c r="B1018" s="61" t="str">
        <f ca="1">IFERROR(__xludf.DUMMYFUNCTION("""COMPUTED_VALUE"""),"N/A")</f>
        <v>N/A</v>
      </c>
      <c r="C1018" s="62" t="str">
        <f ca="1">IFERROR(__xludf.DUMMYFUNCTION("""COMPUTED_VALUE"""),"GRUPO 13")</f>
        <v>GRUPO 13</v>
      </c>
      <c r="D1018" s="61" t="str">
        <f ca="1">IFERROR(__xludf.DUMMYFUNCTION("""COMPUTED_VALUE"""),"EQUIPOS BIOMEDICOS")</f>
        <v>EQUIPOS BIOMEDICOS</v>
      </c>
      <c r="E1018" s="61" t="str">
        <f ca="1">IFERROR(__xludf.DUMMYFUNCTION("""COMPUTED_VALUE"""),"REGULADOR DE OXIGENO - MANTENIMIENTO -  PLACA - NO REGISTRA / MARCA - ESSEX / MODELO - NR / SERIE - 19263C017")</f>
        <v>REGULADOR DE OXIGENO - MANTENIMIENTO -  PLACA - NO REGISTRA / MARCA - ESSEX / MODELO - NR / SERIE - 19263C017</v>
      </c>
      <c r="F1018" s="60" t="str">
        <f ca="1">IFERROR(__xludf.DUMMYFUNCTION("""COMPUTED_VALUE"""),"N/A")</f>
        <v>N/A</v>
      </c>
      <c r="G1018" s="64">
        <f ca="1">IFERROR(__xludf.DUMMYFUNCTION("""COMPUTED_VALUE"""),61925)</f>
        <v>61925</v>
      </c>
      <c r="H1018" s="40" t="str">
        <f ca="1">IFERROR(__xludf.DUMMYFUNCTION("""COMPUTED_VALUE"""),"ANEXO TECNICO")</f>
        <v>ANEXO TECNICO</v>
      </c>
    </row>
    <row r="1019" spans="1:8">
      <c r="A1019" s="60">
        <f ca="1">IFERROR(__xludf.DUMMYFUNCTION("""COMPUTED_VALUE"""),926)</f>
        <v>926</v>
      </c>
      <c r="B1019" s="61" t="str">
        <f ca="1">IFERROR(__xludf.DUMMYFUNCTION("""COMPUTED_VALUE"""),"N/A")</f>
        <v>N/A</v>
      </c>
      <c r="C1019" s="62" t="str">
        <f ca="1">IFERROR(__xludf.DUMMYFUNCTION("""COMPUTED_VALUE"""),"GRUPO 13")</f>
        <v>GRUPO 13</v>
      </c>
      <c r="D1019" s="61" t="str">
        <f ca="1">IFERROR(__xludf.DUMMYFUNCTION("""COMPUTED_VALUE"""),"EQUIPOS BIOMEDICOS")</f>
        <v>EQUIPOS BIOMEDICOS</v>
      </c>
      <c r="E1019" s="61" t="str">
        <f ca="1">IFERROR(__xludf.DUMMYFUNCTION("""COMPUTED_VALUE"""),"REGULADOR DE OXIGENO - MANTENIMIENTO -  PLACA - NO REGISTRA / MARCA - ESSEX / MODELO - NR / SERIE - 19263C016")</f>
        <v>REGULADOR DE OXIGENO - MANTENIMIENTO -  PLACA - NO REGISTRA / MARCA - ESSEX / MODELO - NR / SERIE - 19263C016</v>
      </c>
      <c r="F1019" s="60" t="str">
        <f ca="1">IFERROR(__xludf.DUMMYFUNCTION("""COMPUTED_VALUE"""),"N/A")</f>
        <v>N/A</v>
      </c>
      <c r="G1019" s="64">
        <f ca="1">IFERROR(__xludf.DUMMYFUNCTION("""COMPUTED_VALUE"""),61925)</f>
        <v>61925</v>
      </c>
      <c r="H1019" s="40" t="str">
        <f ca="1">IFERROR(__xludf.DUMMYFUNCTION("""COMPUTED_VALUE"""),"ANEXO TECNICO")</f>
        <v>ANEXO TECNICO</v>
      </c>
    </row>
    <row r="1020" spans="1:8">
      <c r="A1020" s="60">
        <f ca="1">IFERROR(__xludf.DUMMYFUNCTION("""COMPUTED_VALUE"""),927)</f>
        <v>927</v>
      </c>
      <c r="B1020" s="61" t="str">
        <f ca="1">IFERROR(__xludf.DUMMYFUNCTION("""COMPUTED_VALUE"""),"N/A")</f>
        <v>N/A</v>
      </c>
      <c r="C1020" s="62" t="str">
        <f ca="1">IFERROR(__xludf.DUMMYFUNCTION("""COMPUTED_VALUE"""),"GRUPO 13")</f>
        <v>GRUPO 13</v>
      </c>
      <c r="D1020" s="61" t="str">
        <f ca="1">IFERROR(__xludf.DUMMYFUNCTION("""COMPUTED_VALUE"""),"EQUIPOS BIOMEDICOS")</f>
        <v>EQUIPOS BIOMEDICOS</v>
      </c>
      <c r="E1020" s="61" t="str">
        <f ca="1">IFERROR(__xludf.DUMMYFUNCTION("""COMPUTED_VALUE"""),"AUTOCLAVE - CALIBRACION -PLACA - 18169 / MARCA - RITTER / MODELO - M9 / SERIE - V2078411")</f>
        <v>AUTOCLAVE - CALIBRACION -PLACA - 18169 / MARCA - RITTER / MODELO - M9 / SERIE - V2078411</v>
      </c>
      <c r="F1020" s="60" t="str">
        <f ca="1">IFERROR(__xludf.DUMMYFUNCTION("""COMPUTED_VALUE"""),"N/A")</f>
        <v>N/A</v>
      </c>
      <c r="G1020" s="64">
        <f ca="1">IFERROR(__xludf.DUMMYFUNCTION("""COMPUTED_VALUE"""),384778)</f>
        <v>384778</v>
      </c>
      <c r="H1020" s="40" t="str">
        <f ca="1">IFERROR(__xludf.DUMMYFUNCTION("""COMPUTED_VALUE"""),"ANEXO TECNICO")</f>
        <v>ANEXO TECNICO</v>
      </c>
    </row>
    <row r="1021" spans="1:8">
      <c r="A1021" s="60">
        <f ca="1">IFERROR(__xludf.DUMMYFUNCTION("""COMPUTED_VALUE"""),928)</f>
        <v>928</v>
      </c>
      <c r="B1021" s="61" t="str">
        <f ca="1">IFERROR(__xludf.DUMMYFUNCTION("""COMPUTED_VALUE"""),"N/A")</f>
        <v>N/A</v>
      </c>
      <c r="C1021" s="62" t="str">
        <f ca="1">IFERROR(__xludf.DUMMYFUNCTION("""COMPUTED_VALUE"""),"GRUPO 13")</f>
        <v>GRUPO 13</v>
      </c>
      <c r="D1021" s="61" t="str">
        <f ca="1">IFERROR(__xludf.DUMMYFUNCTION("""COMPUTED_VALUE"""),"EQUIPOS BIOMEDICOS")</f>
        <v>EQUIPOS BIOMEDICOS</v>
      </c>
      <c r="E1021" s="61" t="str">
        <f ca="1">IFERROR(__xludf.DUMMYFUNCTION("""COMPUTED_VALUE"""),"AUTOCLAVE - CALIBRACION -PLACA - 20800 / MARCA - TUTTNAUER / MODELO -3870M / SERIE - 19110243")</f>
        <v>AUTOCLAVE - CALIBRACION -PLACA - 20800 / MARCA - TUTTNAUER / MODELO -3870M / SERIE - 19110243</v>
      </c>
      <c r="F1021" s="60" t="str">
        <f ca="1">IFERROR(__xludf.DUMMYFUNCTION("""COMPUTED_VALUE"""),"N/A")</f>
        <v>N/A</v>
      </c>
      <c r="G1021" s="64">
        <f ca="1">IFERROR(__xludf.DUMMYFUNCTION("""COMPUTED_VALUE"""),356167)</f>
        <v>356167</v>
      </c>
      <c r="H1021" s="40" t="str">
        <f ca="1">IFERROR(__xludf.DUMMYFUNCTION("""COMPUTED_VALUE"""),"ANEXO TECNICO")</f>
        <v>ANEXO TECNICO</v>
      </c>
    </row>
    <row r="1022" spans="1:8">
      <c r="A1022" s="60">
        <f ca="1">IFERROR(__xludf.DUMMYFUNCTION("""COMPUTED_VALUE"""),929)</f>
        <v>929</v>
      </c>
      <c r="B1022" s="61" t="str">
        <f ca="1">IFERROR(__xludf.DUMMYFUNCTION("""COMPUTED_VALUE"""),"N/A")</f>
        <v>N/A</v>
      </c>
      <c r="C1022" s="62" t="str">
        <f ca="1">IFERROR(__xludf.DUMMYFUNCTION("""COMPUTED_VALUE"""),"GRUPO 13")</f>
        <v>GRUPO 13</v>
      </c>
      <c r="D1022" s="61" t="str">
        <f ca="1">IFERROR(__xludf.DUMMYFUNCTION("""COMPUTED_VALUE"""),"EQUIPOS BIOMEDICOS")</f>
        <v>EQUIPOS BIOMEDICOS</v>
      </c>
      <c r="E1022" s="61" t="str">
        <f ca="1">IFERROR(__xludf.DUMMYFUNCTION("""COMPUTED_VALUE"""),"BALANZATALLIMETRO - CALIBRACION -PLACA - 18126 / MARCA - HEALTH O METER  / MODELO - 500 KL / SERIE - 5000151803")</f>
        <v>BALANZATALLIMETRO - CALIBRACION -PLACA - 18126 / MARCA - HEALTH O METER  / MODELO - 500 KL / SERIE - 5000151803</v>
      </c>
      <c r="F1022" s="60" t="str">
        <f ca="1">IFERROR(__xludf.DUMMYFUNCTION("""COMPUTED_VALUE"""),"N/A")</f>
        <v>N/A</v>
      </c>
      <c r="G1022" s="64">
        <f ca="1">IFERROR(__xludf.DUMMYFUNCTION("""COMPUTED_VALUE"""),200257)</f>
        <v>200257</v>
      </c>
      <c r="H1022" s="40" t="str">
        <f ca="1">IFERROR(__xludf.DUMMYFUNCTION("""COMPUTED_VALUE"""),"ANEXO TECNICO")</f>
        <v>ANEXO TECNICO</v>
      </c>
    </row>
    <row r="1023" spans="1:8">
      <c r="A1023" s="60">
        <f ca="1">IFERROR(__xludf.DUMMYFUNCTION("""COMPUTED_VALUE"""),930)</f>
        <v>930</v>
      </c>
      <c r="B1023" s="61" t="str">
        <f ca="1">IFERROR(__xludf.DUMMYFUNCTION("""COMPUTED_VALUE"""),"N/A")</f>
        <v>N/A</v>
      </c>
      <c r="C1023" s="62" t="str">
        <f ca="1">IFERROR(__xludf.DUMMYFUNCTION("""COMPUTED_VALUE"""),"GRUPO 13")</f>
        <v>GRUPO 13</v>
      </c>
      <c r="D1023" s="61" t="str">
        <f ca="1">IFERROR(__xludf.DUMMYFUNCTION("""COMPUTED_VALUE"""),"EQUIPOS BIOMEDICOS")</f>
        <v>EQUIPOS BIOMEDICOS</v>
      </c>
      <c r="E1023" s="61" t="str">
        <f ca="1">IFERROR(__xludf.DUMMYFUNCTION("""COMPUTED_VALUE"""),"BALANZATALLIMETRO - CALIBRACION -PLACA - 18127 / MARCA - HEALTH O METER / MODELO - 500KL / SERIE - 5000151826")</f>
        <v>BALANZATALLIMETRO - CALIBRACION -PLACA - 18127 / MARCA - HEALTH O METER / MODELO - 500KL / SERIE - 5000151826</v>
      </c>
      <c r="F1023" s="60" t="str">
        <f ca="1">IFERROR(__xludf.DUMMYFUNCTION("""COMPUTED_VALUE"""),"N/A")</f>
        <v>N/A</v>
      </c>
      <c r="G1023" s="64">
        <f ca="1">IFERROR(__xludf.DUMMYFUNCTION("""COMPUTED_VALUE"""),200257)</f>
        <v>200257</v>
      </c>
      <c r="H1023" s="40" t="str">
        <f ca="1">IFERROR(__xludf.DUMMYFUNCTION("""COMPUTED_VALUE"""),"ANEXO TECNICO")</f>
        <v>ANEXO TECNICO</v>
      </c>
    </row>
    <row r="1024" spans="1:8">
      <c r="A1024" s="60">
        <f ca="1">IFERROR(__xludf.DUMMYFUNCTION("""COMPUTED_VALUE"""),931)</f>
        <v>931</v>
      </c>
      <c r="B1024" s="61" t="str">
        <f ca="1">IFERROR(__xludf.DUMMYFUNCTION("""COMPUTED_VALUE"""),"N/A")</f>
        <v>N/A</v>
      </c>
      <c r="C1024" s="62" t="str">
        <f ca="1">IFERROR(__xludf.DUMMYFUNCTION("""COMPUTED_VALUE"""),"GRUPO 13")</f>
        <v>GRUPO 13</v>
      </c>
      <c r="D1024" s="61" t="str">
        <f ca="1">IFERROR(__xludf.DUMMYFUNCTION("""COMPUTED_VALUE"""),"EQUIPOS BIOMEDICOS")</f>
        <v>EQUIPOS BIOMEDICOS</v>
      </c>
      <c r="E1024" s="61" t="str">
        <f ca="1">IFERROR(__xludf.DUMMYFUNCTION("""COMPUTED_VALUE"""),"BALANZATALLIMETRO - CALIBRACION -PLACA - 18125 / MARCA - HEALTH O METER / MODELO - 500KL / SERIE - 5000151734")</f>
        <v>BALANZATALLIMETRO - CALIBRACION -PLACA - 18125 / MARCA - HEALTH O METER / MODELO - 500KL / SERIE - 5000151734</v>
      </c>
      <c r="F1024" s="60" t="str">
        <f ca="1">IFERROR(__xludf.DUMMYFUNCTION("""COMPUTED_VALUE"""),"N/A")</f>
        <v>N/A</v>
      </c>
      <c r="G1024" s="64">
        <f ca="1">IFERROR(__xludf.DUMMYFUNCTION("""COMPUTED_VALUE"""),200257)</f>
        <v>200257</v>
      </c>
      <c r="H1024" s="40" t="str">
        <f ca="1">IFERROR(__xludf.DUMMYFUNCTION("""COMPUTED_VALUE"""),"ANEXO TECNICO")</f>
        <v>ANEXO TECNICO</v>
      </c>
    </row>
    <row r="1025" spans="1:8">
      <c r="A1025" s="60">
        <f ca="1">IFERROR(__xludf.DUMMYFUNCTION("""COMPUTED_VALUE"""),932)</f>
        <v>932</v>
      </c>
      <c r="B1025" s="61" t="str">
        <f ca="1">IFERROR(__xludf.DUMMYFUNCTION("""COMPUTED_VALUE"""),"N/A")</f>
        <v>N/A</v>
      </c>
      <c r="C1025" s="62" t="str">
        <f ca="1">IFERROR(__xludf.DUMMYFUNCTION("""COMPUTED_VALUE"""),"GRUPO 13")</f>
        <v>GRUPO 13</v>
      </c>
      <c r="D1025" s="61" t="str">
        <f ca="1">IFERROR(__xludf.DUMMYFUNCTION("""COMPUTED_VALUE"""),"EQUIPOS BIOMEDICOS")</f>
        <v>EQUIPOS BIOMEDICOS</v>
      </c>
      <c r="E1025" s="61" t="str">
        <f ca="1">IFERROR(__xludf.DUMMYFUNCTION("""COMPUTED_VALUE"""),"BOMBA DE INFUSION - CALIBRACION -PLACA - 20792 / MARCA - INFUSION PUMP / MODELO - EB12 / SERIE - CWBEB1220020265")</f>
        <v>BOMBA DE INFUSION - CALIBRACION -PLACA - 20792 / MARCA - INFUSION PUMP / MODELO - EB12 / SERIE - CWBEB1220020265</v>
      </c>
      <c r="F1025" s="60" t="str">
        <f ca="1">IFERROR(__xludf.DUMMYFUNCTION("""COMPUTED_VALUE"""),"N/A")</f>
        <v>N/A</v>
      </c>
      <c r="G1025" s="64">
        <f ca="1">IFERROR(__xludf.DUMMYFUNCTION("""COMPUTED_VALUE"""),144788)</f>
        <v>144788</v>
      </c>
      <c r="H1025" s="40" t="str">
        <f ca="1">IFERROR(__xludf.DUMMYFUNCTION("""COMPUTED_VALUE"""),"ANEXO TECNICO")</f>
        <v>ANEXO TECNICO</v>
      </c>
    </row>
    <row r="1026" spans="1:8">
      <c r="A1026" s="60">
        <f ca="1">IFERROR(__xludf.DUMMYFUNCTION("""COMPUTED_VALUE"""),933)</f>
        <v>933</v>
      </c>
      <c r="B1026" s="61" t="str">
        <f ca="1">IFERROR(__xludf.DUMMYFUNCTION("""COMPUTED_VALUE"""),"N/A")</f>
        <v>N/A</v>
      </c>
      <c r="C1026" s="62" t="str">
        <f ca="1">IFERROR(__xludf.DUMMYFUNCTION("""COMPUTED_VALUE"""),"GRUPO 13")</f>
        <v>GRUPO 13</v>
      </c>
      <c r="D1026" s="61" t="str">
        <f ca="1">IFERROR(__xludf.DUMMYFUNCTION("""COMPUTED_VALUE"""),"EQUIPOS BIOMEDICOS")</f>
        <v>EQUIPOS BIOMEDICOS</v>
      </c>
      <c r="E1026" s="61" t="str">
        <f ca="1">IFERROR(__xludf.DUMMYFUNCTION("""COMPUTED_VALUE"""),"BOMBA DE INFUSION  - CALIBRACION -PLACA - 21986 /	MARCA - MED CAPTAIN / MODELO - SYS-6010 / SERIE - 6102202000247")</f>
        <v>BOMBA DE INFUSION  - CALIBRACION -PLACA - 21986 /	MARCA - MED CAPTAIN / MODELO - SYS-6010 / SERIE - 6102202000247</v>
      </c>
      <c r="F1026" s="60" t="str">
        <f ca="1">IFERROR(__xludf.DUMMYFUNCTION("""COMPUTED_VALUE"""),"N/A")</f>
        <v>N/A</v>
      </c>
      <c r="G1026" s="64">
        <f ca="1">IFERROR(__xludf.DUMMYFUNCTION("""COMPUTED_VALUE"""),144788)</f>
        <v>144788</v>
      </c>
      <c r="H1026" s="40" t="str">
        <f ca="1">IFERROR(__xludf.DUMMYFUNCTION("""COMPUTED_VALUE"""),"ANEXO TECNICO")</f>
        <v>ANEXO TECNICO</v>
      </c>
    </row>
    <row r="1027" spans="1:8">
      <c r="A1027" s="60">
        <f ca="1">IFERROR(__xludf.DUMMYFUNCTION("""COMPUTED_VALUE"""),934)</f>
        <v>934</v>
      </c>
      <c r="B1027" s="61" t="str">
        <f ca="1">IFERROR(__xludf.DUMMYFUNCTION("""COMPUTED_VALUE"""),"N/A")</f>
        <v>N/A</v>
      </c>
      <c r="C1027" s="62" t="str">
        <f ca="1">IFERROR(__xludf.DUMMYFUNCTION("""COMPUTED_VALUE"""),"GRUPO 13")</f>
        <v>GRUPO 13</v>
      </c>
      <c r="D1027" s="61" t="str">
        <f ca="1">IFERROR(__xludf.DUMMYFUNCTION("""COMPUTED_VALUE"""),"EQUIPOS BIOMEDICOS")</f>
        <v>EQUIPOS BIOMEDICOS</v>
      </c>
      <c r="E1027" s="61" t="str">
        <f ca="1">IFERROR(__xludf.DUMMYFUNCTION("""COMPUTED_VALUE"""),"BOMBA DE INFUSION  - CALIBRACION -PLACA - 21985 / MARCA - MED CAPTAIN / MODELO - SYS-6010 / SERIE - 6102202000120")</f>
        <v>BOMBA DE INFUSION  - CALIBRACION -PLACA - 21985 / MARCA - MED CAPTAIN / MODELO - SYS-6010 / SERIE - 6102202000120</v>
      </c>
      <c r="F1027" s="60" t="str">
        <f ca="1">IFERROR(__xludf.DUMMYFUNCTION("""COMPUTED_VALUE"""),"N/A")</f>
        <v>N/A</v>
      </c>
      <c r="G1027" s="64">
        <f ca="1">IFERROR(__xludf.DUMMYFUNCTION("""COMPUTED_VALUE"""),144788)</f>
        <v>144788</v>
      </c>
      <c r="H1027" s="40" t="str">
        <f ca="1">IFERROR(__xludf.DUMMYFUNCTION("""COMPUTED_VALUE"""),"ANEXO TECNICO")</f>
        <v>ANEXO TECNICO</v>
      </c>
    </row>
    <row r="1028" spans="1:8">
      <c r="A1028" s="60">
        <f ca="1">IFERROR(__xludf.DUMMYFUNCTION("""COMPUTED_VALUE"""),935)</f>
        <v>935</v>
      </c>
      <c r="B1028" s="61" t="str">
        <f ca="1">IFERROR(__xludf.DUMMYFUNCTION("""COMPUTED_VALUE"""),"N/A")</f>
        <v>N/A</v>
      </c>
      <c r="C1028" s="62" t="str">
        <f ca="1">IFERROR(__xludf.DUMMYFUNCTION("""COMPUTED_VALUE"""),"GRUPO 13")</f>
        <v>GRUPO 13</v>
      </c>
      <c r="D1028" s="61" t="str">
        <f ca="1">IFERROR(__xludf.DUMMYFUNCTION("""COMPUTED_VALUE"""),"EQUIPOS BIOMEDICOS")</f>
        <v>EQUIPOS BIOMEDICOS</v>
      </c>
      <c r="E1028" s="61" t="str">
        <f ca="1">IFERROR(__xludf.DUMMYFUNCTION("""COMPUTED_VALUE"""),"BOMBA DE INFUSION  - CALIBRACION -PLACA - 20793 / MARCA - INFUSION PUMP / MODELO - EB12 / SERIE - CWBEB1220020256")</f>
        <v>BOMBA DE INFUSION  - CALIBRACION -PLACA - 20793 / MARCA - INFUSION PUMP / MODELO - EB12 / SERIE - CWBEB1220020256</v>
      </c>
      <c r="F1028" s="60" t="str">
        <f ca="1">IFERROR(__xludf.DUMMYFUNCTION("""COMPUTED_VALUE"""),"N/A")</f>
        <v>N/A</v>
      </c>
      <c r="G1028" s="64">
        <f ca="1">IFERROR(__xludf.DUMMYFUNCTION("""COMPUTED_VALUE"""),144788)</f>
        <v>144788</v>
      </c>
      <c r="H1028" s="40" t="str">
        <f ca="1">IFERROR(__xludf.DUMMYFUNCTION("""COMPUTED_VALUE"""),"ANEXO TECNICO")</f>
        <v>ANEXO TECNICO</v>
      </c>
    </row>
    <row r="1029" spans="1:8">
      <c r="A1029" s="60">
        <f ca="1">IFERROR(__xludf.DUMMYFUNCTION("""COMPUTED_VALUE"""),936)</f>
        <v>936</v>
      </c>
      <c r="B1029" s="61" t="str">
        <f ca="1">IFERROR(__xludf.DUMMYFUNCTION("""COMPUTED_VALUE"""),"N/A")</f>
        <v>N/A</v>
      </c>
      <c r="C1029" s="62" t="str">
        <f ca="1">IFERROR(__xludf.DUMMYFUNCTION("""COMPUTED_VALUE"""),"GRUPO 13")</f>
        <v>GRUPO 13</v>
      </c>
      <c r="D1029" s="61" t="str">
        <f ca="1">IFERROR(__xludf.DUMMYFUNCTION("""COMPUTED_VALUE"""),"EQUIPOS BIOMEDICOS")</f>
        <v>EQUIPOS BIOMEDICOS</v>
      </c>
      <c r="E1029" s="61" t="str">
        <f ca="1">IFERROR(__xludf.DUMMYFUNCTION("""COMPUTED_VALUE"""),"CABINA FLUJO LAMINAR  - CALIBRACION -PLACA - 20809 / MARCA - JPINGLOBAL / MODELO - JPCV36 / SERIE - 004588176")</f>
        <v>CABINA FLUJO LAMINAR  - CALIBRACION -PLACA - 20809 / MARCA - JPINGLOBAL / MODELO - JPCV36 / SERIE - 004588176</v>
      </c>
      <c r="F1029" s="60" t="str">
        <f ca="1">IFERROR(__xludf.DUMMYFUNCTION("""COMPUTED_VALUE"""),"N/A")</f>
        <v>N/A</v>
      </c>
      <c r="G1029" s="64">
        <f ca="1">IFERROR(__xludf.DUMMYFUNCTION("""COMPUTED_VALUE"""),1073500)</f>
        <v>1073500</v>
      </c>
      <c r="H1029" s="40" t="str">
        <f ca="1">IFERROR(__xludf.DUMMYFUNCTION("""COMPUTED_VALUE"""),"ANEXO TECNICO")</f>
        <v>ANEXO TECNICO</v>
      </c>
    </row>
    <row r="1030" spans="1:8">
      <c r="A1030" s="60">
        <f ca="1">IFERROR(__xludf.DUMMYFUNCTION("""COMPUTED_VALUE"""),937)</f>
        <v>937</v>
      </c>
      <c r="B1030" s="61" t="str">
        <f ca="1">IFERROR(__xludf.DUMMYFUNCTION("""COMPUTED_VALUE"""),"N/A")</f>
        <v>N/A</v>
      </c>
      <c r="C1030" s="62" t="str">
        <f ca="1">IFERROR(__xludf.DUMMYFUNCTION("""COMPUTED_VALUE"""),"GRUPO 13")</f>
        <v>GRUPO 13</v>
      </c>
      <c r="D1030" s="61" t="str">
        <f ca="1">IFERROR(__xludf.DUMMYFUNCTION("""COMPUTED_VALUE"""),"EQUIPOS BIOMEDICOS")</f>
        <v>EQUIPOS BIOMEDICOS</v>
      </c>
      <c r="E1030" s="61" t="str">
        <f ca="1">IFERROR(__xludf.DUMMYFUNCTION("""COMPUTED_VALUE"""),"CENTRIFUGA - CALIBRACION -PLACA - 18168 / MARCA - SCIENTIFIC / MODELO - LC-04R / SERIE - 80720179")</f>
        <v>CENTRIFUGA - CALIBRACION -PLACA - 18168 / MARCA - SCIENTIFIC / MODELO - LC-04R / SERIE - 80720179</v>
      </c>
      <c r="F1030" s="60" t="str">
        <f ca="1">IFERROR(__xludf.DUMMYFUNCTION("""COMPUTED_VALUE"""),"N/A")</f>
        <v>N/A</v>
      </c>
      <c r="G1030" s="64">
        <f ca="1">IFERROR(__xludf.DUMMYFUNCTION("""COMPUTED_VALUE"""),138219)</f>
        <v>138219</v>
      </c>
      <c r="H1030" s="40" t="str">
        <f ca="1">IFERROR(__xludf.DUMMYFUNCTION("""COMPUTED_VALUE"""),"ANEXO TECNICO")</f>
        <v>ANEXO TECNICO</v>
      </c>
    </row>
    <row r="1031" spans="1:8">
      <c r="A1031" s="60">
        <f ca="1">IFERROR(__xludf.DUMMYFUNCTION("""COMPUTED_VALUE"""),938)</f>
        <v>938</v>
      </c>
      <c r="B1031" s="61" t="str">
        <f ca="1">IFERROR(__xludf.DUMMYFUNCTION("""COMPUTED_VALUE"""),"N/A")</f>
        <v>N/A</v>
      </c>
      <c r="C1031" s="62" t="str">
        <f ca="1">IFERROR(__xludf.DUMMYFUNCTION("""COMPUTED_VALUE"""),"GRUPO 13")</f>
        <v>GRUPO 13</v>
      </c>
      <c r="D1031" s="61" t="str">
        <f ca="1">IFERROR(__xludf.DUMMYFUNCTION("""COMPUTED_VALUE"""),"EQUIPOS BIOMEDICOS")</f>
        <v>EQUIPOS BIOMEDICOS</v>
      </c>
      <c r="E1031" s="61" t="str">
        <f ca="1">IFERROR(__xludf.DUMMYFUNCTION("""COMPUTED_VALUE"""),"CENTRIFUGA - CALIBRACION -PLACA - 21253 / MARCA - ZENITHLAB / MODELO - HC-12A / SERIE - 210908041")</f>
        <v>CENTRIFUGA - CALIBRACION -PLACA - 21253 / MARCA - ZENITHLAB / MODELO - HC-12A / SERIE - 210908041</v>
      </c>
      <c r="F1031" s="60" t="str">
        <f ca="1">IFERROR(__xludf.DUMMYFUNCTION("""COMPUTED_VALUE"""),"N/A")</f>
        <v>N/A</v>
      </c>
      <c r="G1031" s="64">
        <f ca="1">IFERROR(__xludf.DUMMYFUNCTION("""COMPUTED_VALUE"""),138219)</f>
        <v>138219</v>
      </c>
      <c r="H1031" s="40" t="str">
        <f ca="1">IFERROR(__xludf.DUMMYFUNCTION("""COMPUTED_VALUE"""),"ANEXO TECNICO")</f>
        <v>ANEXO TECNICO</v>
      </c>
    </row>
    <row r="1032" spans="1:8">
      <c r="A1032" s="60">
        <f ca="1">IFERROR(__xludf.DUMMYFUNCTION("""COMPUTED_VALUE"""),939)</f>
        <v>939</v>
      </c>
      <c r="B1032" s="61" t="str">
        <f ca="1">IFERROR(__xludf.DUMMYFUNCTION("""COMPUTED_VALUE"""),"N/A")</f>
        <v>N/A</v>
      </c>
      <c r="C1032" s="62" t="str">
        <f ca="1">IFERROR(__xludf.DUMMYFUNCTION("""COMPUTED_VALUE"""),"GRUPO 13")</f>
        <v>GRUPO 13</v>
      </c>
      <c r="D1032" s="61" t="str">
        <f ca="1">IFERROR(__xludf.DUMMYFUNCTION("""COMPUTED_VALUE"""),"EQUIPOS BIOMEDICOS")</f>
        <v>EQUIPOS BIOMEDICOS</v>
      </c>
      <c r="E1032" s="61" t="str">
        <f ca="1">IFERROR(__xludf.DUMMYFUNCTION("""COMPUTED_VALUE"""),"CONGELADOR HORIZONTAL 500 L ULTRALAB XXI-03 HC - CALIBRACION -PLACA - 20811 / MARCA - ULTRALAB / MODELO - ULTRA-LAB XX1-01 / SERIE - 20200605")</f>
        <v>CONGELADOR HORIZONTAL 500 L ULTRALAB XXI-03 HC - CALIBRACION -PLACA - 20811 / MARCA - ULTRALAB / MODELO - ULTRA-LAB XX1-01 / SERIE - 20200605</v>
      </c>
      <c r="F1032" s="60" t="str">
        <f ca="1">IFERROR(__xludf.DUMMYFUNCTION("""COMPUTED_VALUE"""),"N/A")</f>
        <v>N/A</v>
      </c>
      <c r="G1032" s="64">
        <f ca="1">IFERROR(__xludf.DUMMYFUNCTION("""COMPUTED_VALUE"""),1116612)</f>
        <v>1116612</v>
      </c>
      <c r="H1032" s="40" t="str">
        <f ca="1">IFERROR(__xludf.DUMMYFUNCTION("""COMPUTED_VALUE"""),"ANEXO TECNICO")</f>
        <v>ANEXO TECNICO</v>
      </c>
    </row>
    <row r="1033" spans="1:8">
      <c r="A1033" s="60">
        <f ca="1">IFERROR(__xludf.DUMMYFUNCTION("""COMPUTED_VALUE"""),940)</f>
        <v>940</v>
      </c>
      <c r="B1033" s="61" t="str">
        <f ca="1">IFERROR(__xludf.DUMMYFUNCTION("""COMPUTED_VALUE"""),"N/A")</f>
        <v>N/A</v>
      </c>
      <c r="C1033" s="62" t="str">
        <f ca="1">IFERROR(__xludf.DUMMYFUNCTION("""COMPUTED_VALUE"""),"GRUPO 13")</f>
        <v>GRUPO 13</v>
      </c>
      <c r="D1033" s="61" t="str">
        <f ca="1">IFERROR(__xludf.DUMMYFUNCTION("""COMPUTED_VALUE"""),"EQUIPOS BIOMEDICOS")</f>
        <v>EQUIPOS BIOMEDICOS</v>
      </c>
      <c r="E1033" s="61" t="str">
        <f ca="1">IFERROR(__xludf.DUMMYFUNCTION("""COMPUTED_VALUE"""),"ELECTROBISTURI - CALIBRACION -PLACA - 21981 / MARCA - LEDSPA / MODELO - SURTRON-160 / SERIE - 364  0273325")</f>
        <v>ELECTROBISTURI - CALIBRACION -PLACA - 21981 / MARCA - LEDSPA / MODELO - SURTRON-160 / SERIE - 364  0273325</v>
      </c>
      <c r="F1033" s="60" t="str">
        <f ca="1">IFERROR(__xludf.DUMMYFUNCTION("""COMPUTED_VALUE"""),"N/A")</f>
        <v>N/A</v>
      </c>
      <c r="G1033" s="64">
        <f ca="1">IFERROR(__xludf.DUMMYFUNCTION("""COMPUTED_VALUE"""),304700)</f>
        <v>304700</v>
      </c>
      <c r="H1033" s="40" t="str">
        <f ca="1">IFERROR(__xludf.DUMMYFUNCTION("""COMPUTED_VALUE"""),"ANEXO TECNICO")</f>
        <v>ANEXO TECNICO</v>
      </c>
    </row>
    <row r="1034" spans="1:8">
      <c r="A1034" s="60">
        <f ca="1">IFERROR(__xludf.DUMMYFUNCTION("""COMPUTED_VALUE"""),941)</f>
        <v>941</v>
      </c>
      <c r="B1034" s="61" t="str">
        <f ca="1">IFERROR(__xludf.DUMMYFUNCTION("""COMPUTED_VALUE"""),"N/A")</f>
        <v>N/A</v>
      </c>
      <c r="C1034" s="62" t="str">
        <f ca="1">IFERROR(__xludf.DUMMYFUNCTION("""COMPUTED_VALUE"""),"GRUPO 13")</f>
        <v>GRUPO 13</v>
      </c>
      <c r="D1034" s="61" t="str">
        <f ca="1">IFERROR(__xludf.DUMMYFUNCTION("""COMPUTED_VALUE"""),"EQUIPOS BIOMEDICOS")</f>
        <v>EQUIPOS BIOMEDICOS</v>
      </c>
      <c r="E1034" s="61" t="str">
        <f ca="1">IFERROR(__xludf.DUMMYFUNCTION("""COMPUTED_VALUE"""),"ELECTROBISTURI - CALIBRACION -PLACA - 21982 / MARCA - LEDSPA / MODELO - SURTRON-160 / SERIE - 364 0273331")</f>
        <v>ELECTROBISTURI - CALIBRACION -PLACA - 21982 / MARCA - LEDSPA / MODELO - SURTRON-160 / SERIE - 364 0273331</v>
      </c>
      <c r="F1034" s="60" t="str">
        <f ca="1">IFERROR(__xludf.DUMMYFUNCTION("""COMPUTED_VALUE"""),"N/A")</f>
        <v>N/A</v>
      </c>
      <c r="G1034" s="64">
        <f ca="1">IFERROR(__xludf.DUMMYFUNCTION("""COMPUTED_VALUE"""),274533)</f>
        <v>274533</v>
      </c>
      <c r="H1034" s="40" t="str">
        <f ca="1">IFERROR(__xludf.DUMMYFUNCTION("""COMPUTED_VALUE"""),"ANEXO TECNICO")</f>
        <v>ANEXO TECNICO</v>
      </c>
    </row>
    <row r="1035" spans="1:8">
      <c r="A1035" s="60">
        <f ca="1">IFERROR(__xludf.DUMMYFUNCTION("""COMPUTED_VALUE"""),942)</f>
        <v>942</v>
      </c>
      <c r="B1035" s="61" t="str">
        <f ca="1">IFERROR(__xludf.DUMMYFUNCTION("""COMPUTED_VALUE"""),"N/A")</f>
        <v>N/A</v>
      </c>
      <c r="C1035" s="62" t="str">
        <f ca="1">IFERROR(__xludf.DUMMYFUNCTION("""COMPUTED_VALUE"""),"GRUPO 13")</f>
        <v>GRUPO 13</v>
      </c>
      <c r="D1035" s="61" t="str">
        <f ca="1">IFERROR(__xludf.DUMMYFUNCTION("""COMPUTED_VALUE"""),"EQUIPOS BIOMEDICOS")</f>
        <v>EQUIPOS BIOMEDICOS</v>
      </c>
      <c r="E1035" s="61" t="str">
        <f ca="1">IFERROR(__xludf.DUMMYFUNCTION("""COMPUTED_VALUE"""),"ELECTROBISTURI - CALIBRACION -PLACA - 21983 / MARCA - LEDSPA / MODELO - SURTRON-160 / SERIE - 364 0273333")</f>
        <v>ELECTROBISTURI - CALIBRACION -PLACA - 21983 / MARCA - LEDSPA / MODELO - SURTRON-160 / SERIE - 364 0273333</v>
      </c>
      <c r="F1035" s="60" t="str">
        <f ca="1">IFERROR(__xludf.DUMMYFUNCTION("""COMPUTED_VALUE"""),"N/A")</f>
        <v>N/A</v>
      </c>
      <c r="G1035" s="64">
        <f ca="1">IFERROR(__xludf.DUMMYFUNCTION("""COMPUTED_VALUE"""),274533)</f>
        <v>274533</v>
      </c>
      <c r="H1035" s="40" t="str">
        <f ca="1">IFERROR(__xludf.DUMMYFUNCTION("""COMPUTED_VALUE"""),"ANEXO TECNICO")</f>
        <v>ANEXO TECNICO</v>
      </c>
    </row>
    <row r="1036" spans="1:8">
      <c r="A1036" s="60">
        <f ca="1">IFERROR(__xludf.DUMMYFUNCTION("""COMPUTED_VALUE"""),943)</f>
        <v>943</v>
      </c>
      <c r="B1036" s="61" t="str">
        <f ca="1">IFERROR(__xludf.DUMMYFUNCTION("""COMPUTED_VALUE"""),"N/A")</f>
        <v>N/A</v>
      </c>
      <c r="C1036" s="62" t="str">
        <f ca="1">IFERROR(__xludf.DUMMYFUNCTION("""COMPUTED_VALUE"""),"GRUPO 13")</f>
        <v>GRUPO 13</v>
      </c>
      <c r="D1036" s="61" t="str">
        <f ca="1">IFERROR(__xludf.DUMMYFUNCTION("""COMPUTED_VALUE"""),"EQUIPOS BIOMEDICOS")</f>
        <v>EQUIPOS BIOMEDICOS</v>
      </c>
      <c r="E1036" s="61" t="str">
        <f ca="1">IFERROR(__xludf.DUMMYFUNCTION("""COMPUTED_VALUE"""),"ELECTROBISTURI  - CALIBRACION -PLACA - 21980 / MARCA- LEDSPA / MODELO - SURTRON-160 / SERIE - 364 0273329")</f>
        <v>ELECTROBISTURI  - CALIBRACION -PLACA - 21980 / MARCA- LEDSPA / MODELO - SURTRON-160 / SERIE - 364 0273329</v>
      </c>
      <c r="F1036" s="60" t="str">
        <f ca="1">IFERROR(__xludf.DUMMYFUNCTION("""COMPUTED_VALUE"""),"N/A")</f>
        <v>N/A</v>
      </c>
      <c r="G1036" s="64">
        <f ca="1">IFERROR(__xludf.DUMMYFUNCTION("""COMPUTED_VALUE"""),274533)</f>
        <v>274533</v>
      </c>
      <c r="H1036" s="40" t="str">
        <f ca="1">IFERROR(__xludf.DUMMYFUNCTION("""COMPUTED_VALUE"""),"ANEXO TECNICO")</f>
        <v>ANEXO TECNICO</v>
      </c>
    </row>
    <row r="1037" spans="1:8">
      <c r="A1037" s="60">
        <f ca="1">IFERROR(__xludf.DUMMYFUNCTION("""COMPUTED_VALUE"""),944)</f>
        <v>944</v>
      </c>
      <c r="B1037" s="61" t="str">
        <f ca="1">IFERROR(__xludf.DUMMYFUNCTION("""COMPUTED_VALUE"""),"N/A")</f>
        <v>N/A</v>
      </c>
      <c r="C1037" s="62" t="str">
        <f ca="1">IFERROR(__xludf.DUMMYFUNCTION("""COMPUTED_VALUE"""),"GRUPO 13")</f>
        <v>GRUPO 13</v>
      </c>
      <c r="D1037" s="61" t="str">
        <f ca="1">IFERROR(__xludf.DUMMYFUNCTION("""COMPUTED_VALUE"""),"EQUIPOS BIOMEDICOS")</f>
        <v>EQUIPOS BIOMEDICOS</v>
      </c>
      <c r="E1037" s="61" t="str">
        <f ca="1">IFERROR(__xludf.DUMMYFUNCTION("""COMPUTED_VALUE"""),"ELECTROCARDIOGRAFO - CALIBRACION -PLACA - 21977 / MARCA - CONTEC / MODELO - ECG300G / SERIE - 22030100005")</f>
        <v>ELECTROCARDIOGRAFO - CALIBRACION -PLACA - 21977 / MARCA - CONTEC / MODELO - ECG300G / SERIE - 22030100005</v>
      </c>
      <c r="F1037" s="60" t="str">
        <f ca="1">IFERROR(__xludf.DUMMYFUNCTION("""COMPUTED_VALUE"""),"N/A")</f>
        <v>N/A</v>
      </c>
      <c r="G1037" s="64">
        <f ca="1">IFERROR(__xludf.DUMMYFUNCTION("""COMPUTED_VALUE"""),186933)</f>
        <v>186933</v>
      </c>
      <c r="H1037" s="40" t="str">
        <f ca="1">IFERROR(__xludf.DUMMYFUNCTION("""COMPUTED_VALUE"""),"ANEXO TECNICO")</f>
        <v>ANEXO TECNICO</v>
      </c>
    </row>
    <row r="1038" spans="1:8">
      <c r="A1038" s="60">
        <f ca="1">IFERROR(__xludf.DUMMYFUNCTION("""COMPUTED_VALUE"""),945)</f>
        <v>945</v>
      </c>
      <c r="B1038" s="61" t="str">
        <f ca="1">IFERROR(__xludf.DUMMYFUNCTION("""COMPUTED_VALUE"""),"N/A")</f>
        <v>N/A</v>
      </c>
      <c r="C1038" s="62" t="str">
        <f ca="1">IFERROR(__xludf.DUMMYFUNCTION("""COMPUTED_VALUE"""),"GRUPO 13")</f>
        <v>GRUPO 13</v>
      </c>
      <c r="D1038" s="61" t="str">
        <f ca="1">IFERROR(__xludf.DUMMYFUNCTION("""COMPUTED_VALUE"""),"EQUIPOS BIOMEDICOS")</f>
        <v>EQUIPOS BIOMEDICOS</v>
      </c>
      <c r="E1038" s="61" t="str">
        <f ca="1">IFERROR(__xludf.DUMMYFUNCTION("""COMPUTED_VALUE"""),"ELECTROCARDIOGRAFO - CALIBRACION -PLACA - 20816 / MARCA - CONTEC / MODELO - ECG300G / SERIE - 19121100127")</f>
        <v>ELECTROCARDIOGRAFO - CALIBRACION -PLACA - 20816 / MARCA - CONTEC / MODELO - ECG300G / SERIE - 19121100127</v>
      </c>
      <c r="F1038" s="60" t="str">
        <f ca="1">IFERROR(__xludf.DUMMYFUNCTION("""COMPUTED_VALUE"""),"N/A")</f>
        <v>N/A</v>
      </c>
      <c r="G1038" s="64">
        <f ca="1">IFERROR(__xludf.DUMMYFUNCTION("""COMPUTED_VALUE"""),186933)</f>
        <v>186933</v>
      </c>
      <c r="H1038" s="40" t="str">
        <f ca="1">IFERROR(__xludf.DUMMYFUNCTION("""COMPUTED_VALUE"""),"ANEXO TECNICO")</f>
        <v>ANEXO TECNICO</v>
      </c>
    </row>
    <row r="1039" spans="1:8">
      <c r="A1039" s="60">
        <f ca="1">IFERROR(__xludf.DUMMYFUNCTION("""COMPUTED_VALUE"""),946)</f>
        <v>946</v>
      </c>
      <c r="B1039" s="61" t="str">
        <f ca="1">IFERROR(__xludf.DUMMYFUNCTION("""COMPUTED_VALUE"""),"N/A")</f>
        <v>N/A</v>
      </c>
      <c r="C1039" s="62" t="str">
        <f ca="1">IFERROR(__xludf.DUMMYFUNCTION("""COMPUTED_VALUE"""),"GRUPO 13")</f>
        <v>GRUPO 13</v>
      </c>
      <c r="D1039" s="61" t="str">
        <f ca="1">IFERROR(__xludf.DUMMYFUNCTION("""COMPUTED_VALUE"""),"EQUIPOS BIOMEDICOS")</f>
        <v>EQUIPOS BIOMEDICOS</v>
      </c>
      <c r="E1039" s="61" t="str">
        <f ca="1">IFERROR(__xludf.DUMMYFUNCTION("""COMPUTED_VALUE"""),"ESTACION VETERINARIA ANESTESIA - CALIBRACION -PLACA - 20784 / MARCA - NA / MODELO - RE902-C / SERIE - 2020021")</f>
        <v>ESTACION VETERINARIA ANESTESIA - CALIBRACION -PLACA - 20784 / MARCA - NA / MODELO - RE902-C / SERIE - 2020021</v>
      </c>
      <c r="F1039" s="60" t="str">
        <f ca="1">IFERROR(__xludf.DUMMYFUNCTION("""COMPUTED_VALUE"""),"N/A")</f>
        <v>N/A</v>
      </c>
      <c r="G1039" s="64">
        <f ca="1">IFERROR(__xludf.DUMMYFUNCTION("""COMPUTED_VALUE"""),612850)</f>
        <v>612850</v>
      </c>
      <c r="H1039" s="40" t="str">
        <f ca="1">IFERROR(__xludf.DUMMYFUNCTION("""COMPUTED_VALUE"""),"ANEXO TECNICO")</f>
        <v>ANEXO TECNICO</v>
      </c>
    </row>
    <row r="1040" spans="1:8">
      <c r="A1040" s="60">
        <f ca="1">IFERROR(__xludf.DUMMYFUNCTION("""COMPUTED_VALUE"""),947)</f>
        <v>947</v>
      </c>
      <c r="B1040" s="61" t="str">
        <f ca="1">IFERROR(__xludf.DUMMYFUNCTION("""COMPUTED_VALUE"""),"N/A")</f>
        <v>N/A</v>
      </c>
      <c r="C1040" s="62" t="str">
        <f ca="1">IFERROR(__xludf.DUMMYFUNCTION("""COMPUTED_VALUE"""),"GRUPO 13")</f>
        <v>GRUPO 13</v>
      </c>
      <c r="D1040" s="61" t="str">
        <f ca="1">IFERROR(__xludf.DUMMYFUNCTION("""COMPUTED_VALUE"""),"EQUIPOS BIOMEDICOS")</f>
        <v>EQUIPOS BIOMEDICOS</v>
      </c>
      <c r="E1040" s="61" t="str">
        <f ca="1">IFERROR(__xludf.DUMMYFUNCTION("""COMPUTED_VALUE"""),"ESTACION VETERINARIA ANESTESIA - CALIBRACION -PLACA - 20785 / MARCA -NR / MODELO - RE902-C / SERIE - 2020020")</f>
        <v>ESTACION VETERINARIA ANESTESIA - CALIBRACION -PLACA - 20785 / MARCA -NR / MODELO - RE902-C / SERIE - 2020020</v>
      </c>
      <c r="F1040" s="60" t="str">
        <f ca="1">IFERROR(__xludf.DUMMYFUNCTION("""COMPUTED_VALUE"""),"N/A")</f>
        <v>N/A</v>
      </c>
      <c r="G1040" s="64">
        <f ca="1">IFERROR(__xludf.DUMMYFUNCTION("""COMPUTED_VALUE"""),612850)</f>
        <v>612850</v>
      </c>
      <c r="H1040" s="40" t="str">
        <f ca="1">IFERROR(__xludf.DUMMYFUNCTION("""COMPUTED_VALUE"""),"ANEXO TECNICO")</f>
        <v>ANEXO TECNICO</v>
      </c>
    </row>
    <row r="1041" spans="1:8">
      <c r="A1041" s="60">
        <f ca="1">IFERROR(__xludf.DUMMYFUNCTION("""COMPUTED_VALUE"""),948)</f>
        <v>948</v>
      </c>
      <c r="B1041" s="61" t="str">
        <f ca="1">IFERROR(__xludf.DUMMYFUNCTION("""COMPUTED_VALUE"""),"N/A")</f>
        <v>N/A</v>
      </c>
      <c r="C1041" s="62" t="str">
        <f ca="1">IFERROR(__xludf.DUMMYFUNCTION("""COMPUTED_VALUE"""),"GRUPO 13")</f>
        <v>GRUPO 13</v>
      </c>
      <c r="D1041" s="61" t="str">
        <f ca="1">IFERROR(__xludf.DUMMYFUNCTION("""COMPUTED_VALUE"""),"EQUIPOS BIOMEDICOS")</f>
        <v>EQUIPOS BIOMEDICOS</v>
      </c>
      <c r="E1041" s="61" t="str">
        <f ca="1">IFERROR(__xludf.DUMMYFUNCTION("""COMPUTED_VALUE"""),"GRAMERA - CALIBRACION -PLACA - 21337 / MARCA - KITCHEN SCALE / MODELO - UNIT / SERIE - NR")</f>
        <v>GRAMERA - CALIBRACION -PLACA - 21337 / MARCA - KITCHEN SCALE / MODELO - UNIT / SERIE - NR</v>
      </c>
      <c r="F1041" s="60" t="str">
        <f ca="1">IFERROR(__xludf.DUMMYFUNCTION("""COMPUTED_VALUE"""),"N/A")</f>
        <v>N/A</v>
      </c>
      <c r="G1041" s="64">
        <f ca="1">IFERROR(__xludf.DUMMYFUNCTION("""COMPUTED_VALUE"""),235858)</f>
        <v>235858</v>
      </c>
      <c r="H1041" s="40" t="str">
        <f ca="1">IFERROR(__xludf.DUMMYFUNCTION("""COMPUTED_VALUE"""),"ANEXO TECNICO")</f>
        <v>ANEXO TECNICO</v>
      </c>
    </row>
    <row r="1042" spans="1:8">
      <c r="A1042" s="60">
        <f ca="1">IFERROR(__xludf.DUMMYFUNCTION("""COMPUTED_VALUE"""),949)</f>
        <v>949</v>
      </c>
      <c r="B1042" s="61" t="str">
        <f ca="1">IFERROR(__xludf.DUMMYFUNCTION("""COMPUTED_VALUE"""),"N/A")</f>
        <v>N/A</v>
      </c>
      <c r="C1042" s="62" t="str">
        <f ca="1">IFERROR(__xludf.DUMMYFUNCTION("""COMPUTED_VALUE"""),"GRUPO 13")</f>
        <v>GRUPO 13</v>
      </c>
      <c r="D1042" s="61" t="str">
        <f ca="1">IFERROR(__xludf.DUMMYFUNCTION("""COMPUTED_VALUE"""),"EQUIPOS BIOMEDICOS")</f>
        <v>EQUIPOS BIOMEDICOS</v>
      </c>
      <c r="E1042" s="61" t="str">
        <f ca="1">IFERROR(__xludf.DUMMYFUNCTION("""COMPUTED_VALUE"""),"GRAMERA - CALIBRACION -PLACA - 21340 / MARCA - TOTUS / MODELO - TT-320 / SERIE - NR")</f>
        <v>GRAMERA - CALIBRACION -PLACA - 21340 / MARCA - TOTUS / MODELO - TT-320 / SERIE - NR</v>
      </c>
      <c r="F1042" s="60" t="str">
        <f ca="1">IFERROR(__xludf.DUMMYFUNCTION("""COMPUTED_VALUE"""),"N/A")</f>
        <v>N/A</v>
      </c>
      <c r="G1042" s="64">
        <f ca="1">IFERROR(__xludf.DUMMYFUNCTION("""COMPUTED_VALUE"""),235858)</f>
        <v>235858</v>
      </c>
      <c r="H1042" s="40" t="str">
        <f ca="1">IFERROR(__xludf.DUMMYFUNCTION("""COMPUTED_VALUE"""),"ANEXO TECNICO")</f>
        <v>ANEXO TECNICO</v>
      </c>
    </row>
    <row r="1043" spans="1:8">
      <c r="A1043" s="60">
        <f ca="1">IFERROR(__xludf.DUMMYFUNCTION("""COMPUTED_VALUE"""),950)</f>
        <v>950</v>
      </c>
      <c r="B1043" s="61" t="str">
        <f ca="1">IFERROR(__xludf.DUMMYFUNCTION("""COMPUTED_VALUE"""),"N/A")</f>
        <v>N/A</v>
      </c>
      <c r="C1043" s="62" t="str">
        <f ca="1">IFERROR(__xludf.DUMMYFUNCTION("""COMPUTED_VALUE"""),"GRUPO 13")</f>
        <v>GRUPO 13</v>
      </c>
      <c r="D1043" s="61" t="str">
        <f ca="1">IFERROR(__xludf.DUMMYFUNCTION("""COMPUTED_VALUE"""),"EQUIPOS BIOMEDICOS")</f>
        <v>EQUIPOS BIOMEDICOS</v>
      </c>
      <c r="E1043" s="61" t="str">
        <f ca="1">IFERROR(__xludf.DUMMYFUNCTION("""COMPUTED_VALUE"""),"GRAMERA - CALIBRACION -PLACA - 21341 / MARCA - TOTUS / MODELO - TT-320 / SERIE - NR")</f>
        <v>GRAMERA - CALIBRACION -PLACA - 21341 / MARCA - TOTUS / MODELO - TT-320 / SERIE - NR</v>
      </c>
      <c r="F1043" s="60" t="str">
        <f ca="1">IFERROR(__xludf.DUMMYFUNCTION("""COMPUTED_VALUE"""),"N/A")</f>
        <v>N/A</v>
      </c>
      <c r="G1043" s="64">
        <f ca="1">IFERROR(__xludf.DUMMYFUNCTION("""COMPUTED_VALUE"""),235858)</f>
        <v>235858</v>
      </c>
      <c r="H1043" s="40" t="str">
        <f ca="1">IFERROR(__xludf.DUMMYFUNCTION("""COMPUTED_VALUE"""),"ANEXO TECNICO")</f>
        <v>ANEXO TECNICO</v>
      </c>
    </row>
    <row r="1044" spans="1:8">
      <c r="A1044" s="60">
        <f ca="1">IFERROR(__xludf.DUMMYFUNCTION("""COMPUTED_VALUE"""),951)</f>
        <v>951</v>
      </c>
      <c r="B1044" s="61" t="str">
        <f ca="1">IFERROR(__xludf.DUMMYFUNCTION("""COMPUTED_VALUE"""),"N/A")</f>
        <v>N/A</v>
      </c>
      <c r="C1044" s="62" t="str">
        <f ca="1">IFERROR(__xludf.DUMMYFUNCTION("""COMPUTED_VALUE"""),"GRUPO 13")</f>
        <v>GRUPO 13</v>
      </c>
      <c r="D1044" s="61" t="str">
        <f ca="1">IFERROR(__xludf.DUMMYFUNCTION("""COMPUTED_VALUE"""),"EQUIPOS BIOMEDICOS")</f>
        <v>EQUIPOS BIOMEDICOS</v>
      </c>
      <c r="E1044" s="61" t="str">
        <f ca="1">IFERROR(__xludf.DUMMYFUNCTION("""COMPUTED_VALUE"""),"GRAMERA - CALIBRACION -PLACA - 21332 / MARCA - GREATER GOODS  / MODELO - NR / SERIE - NR")</f>
        <v>GRAMERA - CALIBRACION -PLACA - 21332 / MARCA - GREATER GOODS  / MODELO - NR / SERIE - NR</v>
      </c>
      <c r="F1044" s="60" t="str">
        <f ca="1">IFERROR(__xludf.DUMMYFUNCTION("""COMPUTED_VALUE"""),"N/A")</f>
        <v>N/A</v>
      </c>
      <c r="G1044" s="64">
        <f ca="1">IFERROR(__xludf.DUMMYFUNCTION("""COMPUTED_VALUE"""),235858)</f>
        <v>235858</v>
      </c>
      <c r="H1044" s="40" t="str">
        <f ca="1">IFERROR(__xludf.DUMMYFUNCTION("""COMPUTED_VALUE"""),"ANEXO TECNICO")</f>
        <v>ANEXO TECNICO</v>
      </c>
    </row>
    <row r="1045" spans="1:8">
      <c r="A1045" s="60">
        <f ca="1">IFERROR(__xludf.DUMMYFUNCTION("""COMPUTED_VALUE"""),952)</f>
        <v>952</v>
      </c>
      <c r="B1045" s="61" t="str">
        <f ca="1">IFERROR(__xludf.DUMMYFUNCTION("""COMPUTED_VALUE"""),"N/A")</f>
        <v>N/A</v>
      </c>
      <c r="C1045" s="62" t="str">
        <f ca="1">IFERROR(__xludf.DUMMYFUNCTION("""COMPUTED_VALUE"""),"GRUPO 13")</f>
        <v>GRUPO 13</v>
      </c>
      <c r="D1045" s="61" t="str">
        <f ca="1">IFERROR(__xludf.DUMMYFUNCTION("""COMPUTED_VALUE"""),"EQUIPOS BIOMEDICOS")</f>
        <v>EQUIPOS BIOMEDICOS</v>
      </c>
      <c r="E1045" s="61" t="str">
        <f ca="1">IFERROR(__xludf.DUMMYFUNCTION("""COMPUTED_VALUE"""),"GRAMERA - CALIBRACION -PLACA - 21342 / MARCA - TOTUS / MODELO -TT-320 / SERIE - NR")</f>
        <v>GRAMERA - CALIBRACION -PLACA - 21342 / MARCA - TOTUS / MODELO -TT-320 / SERIE - NR</v>
      </c>
      <c r="F1045" s="60" t="str">
        <f ca="1">IFERROR(__xludf.DUMMYFUNCTION("""COMPUTED_VALUE"""),"N/A")</f>
        <v>N/A</v>
      </c>
      <c r="G1045" s="64">
        <f ca="1">IFERROR(__xludf.DUMMYFUNCTION("""COMPUTED_VALUE"""),235858)</f>
        <v>235858</v>
      </c>
      <c r="H1045" s="40" t="str">
        <f ca="1">IFERROR(__xludf.DUMMYFUNCTION("""COMPUTED_VALUE"""),"ANEXO TECNICO")</f>
        <v>ANEXO TECNICO</v>
      </c>
    </row>
    <row r="1046" spans="1:8">
      <c r="A1046" s="60">
        <f ca="1">IFERROR(__xludf.DUMMYFUNCTION("""COMPUTED_VALUE"""),953)</f>
        <v>953</v>
      </c>
      <c r="B1046" s="61" t="str">
        <f ca="1">IFERROR(__xludf.DUMMYFUNCTION("""COMPUTED_VALUE"""),"N/A")</f>
        <v>N/A</v>
      </c>
      <c r="C1046" s="62" t="str">
        <f ca="1">IFERROR(__xludf.DUMMYFUNCTION("""COMPUTED_VALUE"""),"GRUPO 13")</f>
        <v>GRUPO 13</v>
      </c>
      <c r="D1046" s="61" t="str">
        <f ca="1">IFERROR(__xludf.DUMMYFUNCTION("""COMPUTED_VALUE"""),"EQUIPOS BIOMEDICOS")</f>
        <v>EQUIPOS BIOMEDICOS</v>
      </c>
      <c r="E1046" s="61" t="str">
        <f ca="1">IFERROR(__xludf.DUMMYFUNCTION("""COMPUTED_VALUE"""),"INCUBADORA GRANDE - CALIBRACION -PLACA - 20748 / MARCA - AEOLUS / MODELO - UC-1803 / SERIE - NR")</f>
        <v>INCUBADORA GRANDE - CALIBRACION -PLACA - 20748 / MARCA - AEOLUS / MODELO - UC-1803 / SERIE - NR</v>
      </c>
      <c r="F1046" s="60" t="str">
        <f ca="1">IFERROR(__xludf.DUMMYFUNCTION("""COMPUTED_VALUE"""),"N/A")</f>
        <v>N/A</v>
      </c>
      <c r="G1046" s="64">
        <f ca="1">IFERROR(__xludf.DUMMYFUNCTION("""COMPUTED_VALUE"""),159539)</f>
        <v>159539</v>
      </c>
      <c r="H1046" s="40" t="str">
        <f ca="1">IFERROR(__xludf.DUMMYFUNCTION("""COMPUTED_VALUE"""),"ANEXO TECNICO")</f>
        <v>ANEXO TECNICO</v>
      </c>
    </row>
    <row r="1047" spans="1:8">
      <c r="A1047" s="60">
        <f ca="1">IFERROR(__xludf.DUMMYFUNCTION("""COMPUTED_VALUE"""),954)</f>
        <v>954</v>
      </c>
      <c r="B1047" s="61" t="str">
        <f ca="1">IFERROR(__xludf.DUMMYFUNCTION("""COMPUTED_VALUE"""),"N/A")</f>
        <v>N/A</v>
      </c>
      <c r="C1047" s="62" t="str">
        <f ca="1">IFERROR(__xludf.DUMMYFUNCTION("""COMPUTED_VALUE"""),"GRUPO 13")</f>
        <v>GRUPO 13</v>
      </c>
      <c r="D1047" s="61" t="str">
        <f ca="1">IFERROR(__xludf.DUMMYFUNCTION("""COMPUTED_VALUE"""),"EQUIPOS BIOMEDICOS")</f>
        <v>EQUIPOS BIOMEDICOS</v>
      </c>
      <c r="E1047" s="61" t="str">
        <f ca="1">IFERROR(__xludf.DUMMYFUNCTION("""COMPUTED_VALUE"""),"INCUBADORA GRANDE - CALIBRACION -PLACA - 20749 / MARCA - AEOLUS / MODELO - UC-1803 / SERIE - NR")</f>
        <v>INCUBADORA GRANDE - CALIBRACION -PLACA - 20749 / MARCA - AEOLUS / MODELO - UC-1803 / SERIE - NR</v>
      </c>
      <c r="F1047" s="60" t="str">
        <f ca="1">IFERROR(__xludf.DUMMYFUNCTION("""COMPUTED_VALUE"""),"N/A")</f>
        <v>N/A</v>
      </c>
      <c r="G1047" s="64">
        <f ca="1">IFERROR(__xludf.DUMMYFUNCTION("""COMPUTED_VALUE"""),159539)</f>
        <v>159539</v>
      </c>
      <c r="H1047" s="40" t="str">
        <f ca="1">IFERROR(__xludf.DUMMYFUNCTION("""COMPUTED_VALUE"""),"ANEXO TECNICO")</f>
        <v>ANEXO TECNICO</v>
      </c>
    </row>
    <row r="1048" spans="1:8">
      <c r="A1048" s="60">
        <f ca="1">IFERROR(__xludf.DUMMYFUNCTION("""COMPUTED_VALUE"""),955)</f>
        <v>955</v>
      </c>
      <c r="B1048" s="61" t="str">
        <f ca="1">IFERROR(__xludf.DUMMYFUNCTION("""COMPUTED_VALUE"""),"N/A")</f>
        <v>N/A</v>
      </c>
      <c r="C1048" s="62" t="str">
        <f ca="1">IFERROR(__xludf.DUMMYFUNCTION("""COMPUTED_VALUE"""),"GRUPO 13")</f>
        <v>GRUPO 13</v>
      </c>
      <c r="D1048" s="61" t="str">
        <f ca="1">IFERROR(__xludf.DUMMYFUNCTION("""COMPUTED_VALUE"""),"EQUIPOS BIOMEDICOS")</f>
        <v>EQUIPOS BIOMEDICOS</v>
      </c>
      <c r="E1048" s="61" t="str">
        <f ca="1">IFERROR(__xludf.DUMMYFUNCTION("""COMPUTED_VALUE"""),"INCUBADORA GRANDE - CALIBRACION -PLACA - 20750 / MARCA - AEOLUS / MODELO - UC-1803 / SERIE - NR")</f>
        <v>INCUBADORA GRANDE - CALIBRACION -PLACA - 20750 / MARCA - AEOLUS / MODELO - UC-1803 / SERIE - NR</v>
      </c>
      <c r="F1048" s="60" t="str">
        <f ca="1">IFERROR(__xludf.DUMMYFUNCTION("""COMPUTED_VALUE"""),"N/A")</f>
        <v>N/A</v>
      </c>
      <c r="G1048" s="64">
        <f ca="1">IFERROR(__xludf.DUMMYFUNCTION("""COMPUTED_VALUE"""),159539)</f>
        <v>159539</v>
      </c>
      <c r="H1048" s="40" t="str">
        <f ca="1">IFERROR(__xludf.DUMMYFUNCTION("""COMPUTED_VALUE"""),"ANEXO TECNICO")</f>
        <v>ANEXO TECNICO</v>
      </c>
    </row>
    <row r="1049" spans="1:8">
      <c r="A1049" s="60">
        <f ca="1">IFERROR(__xludf.DUMMYFUNCTION("""COMPUTED_VALUE"""),956)</f>
        <v>956</v>
      </c>
      <c r="B1049" s="61" t="str">
        <f ca="1">IFERROR(__xludf.DUMMYFUNCTION("""COMPUTED_VALUE"""),"N/A")</f>
        <v>N/A</v>
      </c>
      <c r="C1049" s="62" t="str">
        <f ca="1">IFERROR(__xludf.DUMMYFUNCTION("""COMPUTED_VALUE"""),"GRUPO 13")</f>
        <v>GRUPO 13</v>
      </c>
      <c r="D1049" s="61" t="str">
        <f ca="1">IFERROR(__xludf.DUMMYFUNCTION("""COMPUTED_VALUE"""),"EQUIPOS BIOMEDICOS")</f>
        <v>EQUIPOS BIOMEDICOS</v>
      </c>
      <c r="E1049" s="61" t="str">
        <f ca="1">IFERROR(__xludf.DUMMYFUNCTION("""COMPUTED_VALUE"""),"INCUBADORA HUEVOS - CALIBRACION -PLACA - 20743 / MARCA - BRINSEA / MODELO - OVATION 28 EX / SERIE - AF37C/170221191")</f>
        <v>INCUBADORA HUEVOS - CALIBRACION -PLACA - 20743 / MARCA - BRINSEA / MODELO - OVATION 28 EX / SERIE - AF37C/170221191</v>
      </c>
      <c r="F1049" s="60" t="str">
        <f ca="1">IFERROR(__xludf.DUMMYFUNCTION("""COMPUTED_VALUE"""),"N/A")</f>
        <v>N/A</v>
      </c>
      <c r="G1049" s="64">
        <f ca="1">IFERROR(__xludf.DUMMYFUNCTION("""COMPUTED_VALUE"""),133280)</f>
        <v>133280</v>
      </c>
      <c r="H1049" s="40" t="str">
        <f ca="1">IFERROR(__xludf.DUMMYFUNCTION("""COMPUTED_VALUE"""),"ANEXO TECNICO")</f>
        <v>ANEXO TECNICO</v>
      </c>
    </row>
    <row r="1050" spans="1:8">
      <c r="A1050" s="60">
        <f ca="1">IFERROR(__xludf.DUMMYFUNCTION("""COMPUTED_VALUE"""),957)</f>
        <v>957</v>
      </c>
      <c r="B1050" s="61" t="str">
        <f ca="1">IFERROR(__xludf.DUMMYFUNCTION("""COMPUTED_VALUE"""),"N/A")</f>
        <v>N/A</v>
      </c>
      <c r="C1050" s="62" t="str">
        <f ca="1">IFERROR(__xludf.DUMMYFUNCTION("""COMPUTED_VALUE"""),"GRUPO 13")</f>
        <v>GRUPO 13</v>
      </c>
      <c r="D1050" s="61" t="str">
        <f ca="1">IFERROR(__xludf.DUMMYFUNCTION("""COMPUTED_VALUE"""),"EQUIPOS BIOMEDICOS")</f>
        <v>EQUIPOS BIOMEDICOS</v>
      </c>
      <c r="E1050" s="61" t="str">
        <f ca="1">IFERROR(__xludf.DUMMYFUNCTION("""COMPUTED_VALUE"""),"INCUBADORA HUEVOS - CALIBRACION -PLACA - 20744 / MARCA - BRINSEA / MODELO - OVATION 28 EX / SERIE - AF37C/170221282")</f>
        <v>INCUBADORA HUEVOS - CALIBRACION -PLACA - 20744 / MARCA - BRINSEA / MODELO - OVATION 28 EX / SERIE - AF37C/170221282</v>
      </c>
      <c r="F1050" s="60" t="str">
        <f ca="1">IFERROR(__xludf.DUMMYFUNCTION("""COMPUTED_VALUE"""),"N/A")</f>
        <v>N/A</v>
      </c>
      <c r="G1050" s="64">
        <f ca="1">IFERROR(__xludf.DUMMYFUNCTION("""COMPUTED_VALUE"""),133280)</f>
        <v>133280</v>
      </c>
      <c r="H1050" s="40" t="str">
        <f ca="1">IFERROR(__xludf.DUMMYFUNCTION("""COMPUTED_VALUE"""),"ANEXO TECNICO")</f>
        <v>ANEXO TECNICO</v>
      </c>
    </row>
    <row r="1051" spans="1:8">
      <c r="A1051" s="60">
        <f ca="1">IFERROR(__xludf.DUMMYFUNCTION("""COMPUTED_VALUE"""),958)</f>
        <v>958</v>
      </c>
      <c r="B1051" s="61" t="str">
        <f ca="1">IFERROR(__xludf.DUMMYFUNCTION("""COMPUTED_VALUE"""),"N/A")</f>
        <v>N/A</v>
      </c>
      <c r="C1051" s="62" t="str">
        <f ca="1">IFERROR(__xludf.DUMMYFUNCTION("""COMPUTED_VALUE"""),"GRUPO 13")</f>
        <v>GRUPO 13</v>
      </c>
      <c r="D1051" s="61" t="str">
        <f ca="1">IFERROR(__xludf.DUMMYFUNCTION("""COMPUTED_VALUE"""),"EQUIPOS BIOMEDICOS")</f>
        <v>EQUIPOS BIOMEDICOS</v>
      </c>
      <c r="E1051" s="61" t="str">
        <f ca="1">IFERROR(__xludf.DUMMYFUNCTION("""COMPUTED_VALUE"""),"INCUBADORA MEDIANA - CALIBRACION -PLACA - 20747 / MARCA - BRINSEA / MODELO - TLC-40 ADVANCE / SERIE - HD401C/200319056")</f>
        <v>INCUBADORA MEDIANA - CALIBRACION -PLACA - 20747 / MARCA - BRINSEA / MODELO - TLC-40 ADVANCE / SERIE - HD401C/200319056</v>
      </c>
      <c r="F1051" s="60" t="str">
        <f ca="1">IFERROR(__xludf.DUMMYFUNCTION("""COMPUTED_VALUE"""),"N/A")</f>
        <v>N/A</v>
      </c>
      <c r="G1051" s="64">
        <f ca="1">IFERROR(__xludf.DUMMYFUNCTION("""COMPUTED_VALUE"""),122925)</f>
        <v>122925</v>
      </c>
      <c r="H1051" s="40" t="str">
        <f ca="1">IFERROR(__xludf.DUMMYFUNCTION("""COMPUTED_VALUE"""),"ANEXO TECNICO")</f>
        <v>ANEXO TECNICO</v>
      </c>
    </row>
    <row r="1052" spans="1:8">
      <c r="A1052" s="60">
        <f ca="1">IFERROR(__xludf.DUMMYFUNCTION("""COMPUTED_VALUE"""),959)</f>
        <v>959</v>
      </c>
      <c r="B1052" s="61" t="str">
        <f ca="1">IFERROR(__xludf.DUMMYFUNCTION("""COMPUTED_VALUE"""),"N/A")</f>
        <v>N/A</v>
      </c>
      <c r="C1052" s="62" t="str">
        <f ca="1">IFERROR(__xludf.DUMMYFUNCTION("""COMPUTED_VALUE"""),"GRUPO 13")</f>
        <v>GRUPO 13</v>
      </c>
      <c r="D1052" s="61" t="str">
        <f ca="1">IFERROR(__xludf.DUMMYFUNCTION("""COMPUTED_VALUE"""),"EQUIPOS BIOMEDICOS")</f>
        <v>EQUIPOS BIOMEDICOS</v>
      </c>
      <c r="E1052" s="61" t="str">
        <f ca="1">IFERROR(__xludf.DUMMYFUNCTION("""COMPUTED_VALUE"""),"INCUBADORA MEDIANA - CALIBRACION -PLACA - 20745 / MARCA - BRINSEA / MODELO - TLC-40 ADVANCE / SERIE - HD401C/200319053")</f>
        <v>INCUBADORA MEDIANA - CALIBRACION -PLACA - 20745 / MARCA - BRINSEA / MODELO - TLC-40 ADVANCE / SERIE - HD401C/200319053</v>
      </c>
      <c r="F1052" s="60" t="str">
        <f ca="1">IFERROR(__xludf.DUMMYFUNCTION("""COMPUTED_VALUE"""),"N/A")</f>
        <v>N/A</v>
      </c>
      <c r="G1052" s="64">
        <f ca="1">IFERROR(__xludf.DUMMYFUNCTION("""COMPUTED_VALUE"""),122925)</f>
        <v>122925</v>
      </c>
      <c r="H1052" s="40" t="str">
        <f ca="1">IFERROR(__xludf.DUMMYFUNCTION("""COMPUTED_VALUE"""),"ANEXO TECNICO")</f>
        <v>ANEXO TECNICO</v>
      </c>
    </row>
    <row r="1053" spans="1:8">
      <c r="A1053" s="60">
        <f ca="1">IFERROR(__xludf.DUMMYFUNCTION("""COMPUTED_VALUE"""),960)</f>
        <v>960</v>
      </c>
      <c r="B1053" s="61" t="str">
        <f ca="1">IFERROR(__xludf.DUMMYFUNCTION("""COMPUTED_VALUE"""),"N/A")</f>
        <v>N/A</v>
      </c>
      <c r="C1053" s="62" t="str">
        <f ca="1">IFERROR(__xludf.DUMMYFUNCTION("""COMPUTED_VALUE"""),"GRUPO 13")</f>
        <v>GRUPO 13</v>
      </c>
      <c r="D1053" s="61" t="str">
        <f ca="1">IFERROR(__xludf.DUMMYFUNCTION("""COMPUTED_VALUE"""),"EQUIPOS BIOMEDICOS")</f>
        <v>EQUIPOS BIOMEDICOS</v>
      </c>
      <c r="E1053" s="61" t="str">
        <f ca="1">IFERROR(__xludf.DUMMYFUNCTION("""COMPUTED_VALUE"""),"INCUBADORA MEDIANA - CALIBRACION -PLACA - 20746 / MARCA - BRINSEA / MODELO - TLC-40 ADVANCE / SERIE - HD401C/200319054")</f>
        <v>INCUBADORA MEDIANA - CALIBRACION -PLACA - 20746 / MARCA - BRINSEA / MODELO - TLC-40 ADVANCE / SERIE - HD401C/200319054</v>
      </c>
      <c r="F1053" s="60" t="str">
        <f ca="1">IFERROR(__xludf.DUMMYFUNCTION("""COMPUTED_VALUE"""),"N/A")</f>
        <v>N/A</v>
      </c>
      <c r="G1053" s="64">
        <f ca="1">IFERROR(__xludf.DUMMYFUNCTION("""COMPUTED_VALUE"""),122925)</f>
        <v>122925</v>
      </c>
      <c r="H1053" s="40" t="str">
        <f ca="1">IFERROR(__xludf.DUMMYFUNCTION("""COMPUTED_VALUE"""),"ANEXO TECNICO")</f>
        <v>ANEXO TECNICO</v>
      </c>
    </row>
    <row r="1054" spans="1:8">
      <c r="A1054" s="60">
        <f ca="1">IFERROR(__xludf.DUMMYFUNCTION("""COMPUTED_VALUE"""),961)</f>
        <v>961</v>
      </c>
      <c r="B1054" s="61" t="str">
        <f ca="1">IFERROR(__xludf.DUMMYFUNCTION("""COMPUTED_VALUE"""),"N/A")</f>
        <v>N/A</v>
      </c>
      <c r="C1054" s="62" t="str">
        <f ca="1">IFERROR(__xludf.DUMMYFUNCTION("""COMPUTED_VALUE"""),"GRUPO 13")</f>
        <v>GRUPO 13</v>
      </c>
      <c r="D1054" s="61" t="str">
        <f ca="1">IFERROR(__xludf.DUMMYFUNCTION("""COMPUTED_VALUE"""),"EQUIPOS BIOMEDICOS")</f>
        <v>EQUIPOS BIOMEDICOS</v>
      </c>
      <c r="E1054" s="61" t="str">
        <f ca="1">IFERROR(__xludf.DUMMYFUNCTION("""COMPUTED_VALUE"""),"MICROPIPETA AUTOMATICA - CALIBRACION -PLACA - 18579 / MARCA - DLAB / MODELO -  5-50 µL / SERIE - YM186AH0009524")</f>
        <v>MICROPIPETA AUTOMATICA - CALIBRACION -PLACA - 18579 / MARCA - DLAB / MODELO -  5-50 µL / SERIE - YM186AH0009524</v>
      </c>
      <c r="F1054" s="60" t="str">
        <f ca="1">IFERROR(__xludf.DUMMYFUNCTION("""COMPUTED_VALUE"""),"N/A")</f>
        <v>N/A</v>
      </c>
      <c r="G1054" s="64">
        <f ca="1">IFERROR(__xludf.DUMMYFUNCTION("""COMPUTED_VALUE"""),150117)</f>
        <v>150117</v>
      </c>
      <c r="H1054" s="40" t="str">
        <f ca="1">IFERROR(__xludf.DUMMYFUNCTION("""COMPUTED_VALUE"""),"ANEXO TECNICO")</f>
        <v>ANEXO TECNICO</v>
      </c>
    </row>
    <row r="1055" spans="1:8">
      <c r="A1055" s="60">
        <f ca="1">IFERROR(__xludf.DUMMYFUNCTION("""COMPUTED_VALUE"""),962)</f>
        <v>962</v>
      </c>
      <c r="B1055" s="61" t="str">
        <f ca="1">IFERROR(__xludf.DUMMYFUNCTION("""COMPUTED_VALUE"""),"N/A")</f>
        <v>N/A</v>
      </c>
      <c r="C1055" s="62" t="str">
        <f ca="1">IFERROR(__xludf.DUMMYFUNCTION("""COMPUTED_VALUE"""),"GRUPO 13")</f>
        <v>GRUPO 13</v>
      </c>
      <c r="D1055" s="61" t="str">
        <f ca="1">IFERROR(__xludf.DUMMYFUNCTION("""COMPUTED_VALUE"""),"EQUIPOS BIOMEDICOS")</f>
        <v>EQUIPOS BIOMEDICOS</v>
      </c>
      <c r="E1055" s="61" t="str">
        <f ca="1">IFERROR(__xludf.DUMMYFUNCTION("""COMPUTED_VALUE"""),"MICROPIPETA AUTOMATICA - CALIBRACION -PLACA - 18574 / MARCA - DLAB / MODELO - 100-1000 µL / SERIE - YM186AH0008864")</f>
        <v>MICROPIPETA AUTOMATICA - CALIBRACION -PLACA - 18574 / MARCA - DLAB / MODELO - 100-1000 µL / SERIE - YM186AH0008864</v>
      </c>
      <c r="F1055" s="60" t="str">
        <f ca="1">IFERROR(__xludf.DUMMYFUNCTION("""COMPUTED_VALUE"""),"N/A")</f>
        <v>N/A</v>
      </c>
      <c r="G1055" s="64">
        <f ca="1">IFERROR(__xludf.DUMMYFUNCTION("""COMPUTED_VALUE"""),150117)</f>
        <v>150117</v>
      </c>
      <c r="H1055" s="40" t="str">
        <f ca="1">IFERROR(__xludf.DUMMYFUNCTION("""COMPUTED_VALUE"""),"ANEXO TECNICO")</f>
        <v>ANEXO TECNICO</v>
      </c>
    </row>
    <row r="1056" spans="1:8">
      <c r="A1056" s="60">
        <f ca="1">IFERROR(__xludf.DUMMYFUNCTION("""COMPUTED_VALUE"""),963)</f>
        <v>963</v>
      </c>
      <c r="B1056" s="61" t="str">
        <f ca="1">IFERROR(__xludf.DUMMYFUNCTION("""COMPUTED_VALUE"""),"N/A")</f>
        <v>N/A</v>
      </c>
      <c r="C1056" s="62" t="str">
        <f ca="1">IFERROR(__xludf.DUMMYFUNCTION("""COMPUTED_VALUE"""),"GRUPO 13")</f>
        <v>GRUPO 13</v>
      </c>
      <c r="D1056" s="61" t="str">
        <f ca="1">IFERROR(__xludf.DUMMYFUNCTION("""COMPUTED_VALUE"""),"EQUIPOS BIOMEDICOS")</f>
        <v>EQUIPOS BIOMEDICOS</v>
      </c>
      <c r="E1056" s="61" t="str">
        <f ca="1">IFERROR(__xludf.DUMMYFUNCTION("""COMPUTED_VALUE"""),"MICROPIPETA AUTOMATICA - CALIBRACION -PLACA - 18604 / MARCA - LBPRO / MODELO -  2-10 µL / SERIE - YM4D054898")</f>
        <v>MICROPIPETA AUTOMATICA - CALIBRACION -PLACA - 18604 / MARCA - LBPRO / MODELO -  2-10 µL / SERIE - YM4D054898</v>
      </c>
      <c r="F1056" s="60" t="str">
        <f ca="1">IFERROR(__xludf.DUMMYFUNCTION("""COMPUTED_VALUE"""),"N/A")</f>
        <v>N/A</v>
      </c>
      <c r="G1056" s="64">
        <f ca="1">IFERROR(__xludf.DUMMYFUNCTION("""COMPUTED_VALUE"""),150117)</f>
        <v>150117</v>
      </c>
      <c r="H1056" s="40" t="str">
        <f ca="1">IFERROR(__xludf.DUMMYFUNCTION("""COMPUTED_VALUE"""),"ANEXO TECNICO")</f>
        <v>ANEXO TECNICO</v>
      </c>
    </row>
    <row r="1057" spans="1:8">
      <c r="A1057" s="60">
        <f ca="1">IFERROR(__xludf.DUMMYFUNCTION("""COMPUTED_VALUE"""),964)</f>
        <v>964</v>
      </c>
      <c r="B1057" s="61" t="str">
        <f ca="1">IFERROR(__xludf.DUMMYFUNCTION("""COMPUTED_VALUE"""),"N/A")</f>
        <v>N/A</v>
      </c>
      <c r="C1057" s="62" t="str">
        <f ca="1">IFERROR(__xludf.DUMMYFUNCTION("""COMPUTED_VALUE"""),"GRUPO 13")</f>
        <v>GRUPO 13</v>
      </c>
      <c r="D1057" s="61" t="str">
        <f ca="1">IFERROR(__xludf.DUMMYFUNCTION("""COMPUTED_VALUE"""),"EQUIPOS BIOMEDICOS")</f>
        <v>EQUIPOS BIOMEDICOS</v>
      </c>
      <c r="E1057" s="61" t="str">
        <f ca="1">IFERROR(__xludf.DUMMYFUNCTION("""COMPUTED_VALUE"""),"MICROPIPETA AUTOMATICA - CALIBRACION -PLACA - NA / MARCA - SKYLA / MODELO 220  µL/ SERIE - YL199AH0086746")</f>
        <v>MICROPIPETA AUTOMATICA - CALIBRACION -PLACA - NA / MARCA - SKYLA / MODELO 220  µL/ SERIE - YL199AH0086746</v>
      </c>
      <c r="F1057" s="60" t="str">
        <f ca="1">IFERROR(__xludf.DUMMYFUNCTION("""COMPUTED_VALUE"""),"N/A")</f>
        <v>N/A</v>
      </c>
      <c r="G1057" s="64">
        <f ca="1">IFERROR(__xludf.DUMMYFUNCTION("""COMPUTED_VALUE"""),150117)</f>
        <v>150117</v>
      </c>
      <c r="H1057" s="40" t="str">
        <f ca="1">IFERROR(__xludf.DUMMYFUNCTION("""COMPUTED_VALUE"""),"ANEXO TECNICO")</f>
        <v>ANEXO TECNICO</v>
      </c>
    </row>
    <row r="1058" spans="1:8">
      <c r="A1058" s="60">
        <f ca="1">IFERROR(__xludf.DUMMYFUNCTION("""COMPUTED_VALUE"""),965)</f>
        <v>965</v>
      </c>
      <c r="B1058" s="61" t="str">
        <f ca="1">IFERROR(__xludf.DUMMYFUNCTION("""COMPUTED_VALUE"""),"N/A")</f>
        <v>N/A</v>
      </c>
      <c r="C1058" s="62" t="str">
        <f ca="1">IFERROR(__xludf.DUMMYFUNCTION("""COMPUTED_VALUE"""),"GRUPO 13")</f>
        <v>GRUPO 13</v>
      </c>
      <c r="D1058" s="61" t="str">
        <f ca="1">IFERROR(__xludf.DUMMYFUNCTION("""COMPUTED_VALUE"""),"EQUIPOS BIOMEDICOS")</f>
        <v>EQUIPOS BIOMEDICOS</v>
      </c>
      <c r="E1058" s="61" t="str">
        <f ca="1">IFERROR(__xludf.DUMMYFUNCTION("""COMPUTED_VALUE"""),"MICROPIPETA AUTOMATICA - CALIBRACION -PLACA - NA / MARCA -LILPET / MODELO 50 µL / SERIE - NR")</f>
        <v>MICROPIPETA AUTOMATICA - CALIBRACION -PLACA - NA / MARCA -LILPET / MODELO 50 µL / SERIE - NR</v>
      </c>
      <c r="F1058" s="60" t="str">
        <f ca="1">IFERROR(__xludf.DUMMYFUNCTION("""COMPUTED_VALUE"""),"N/A")</f>
        <v>N/A</v>
      </c>
      <c r="G1058" s="64">
        <f ca="1">IFERROR(__xludf.DUMMYFUNCTION("""COMPUTED_VALUE"""),150117)</f>
        <v>150117</v>
      </c>
      <c r="H1058" s="40" t="str">
        <f ca="1">IFERROR(__xludf.DUMMYFUNCTION("""COMPUTED_VALUE"""),"ANEXO TECNICO")</f>
        <v>ANEXO TECNICO</v>
      </c>
    </row>
    <row r="1059" spans="1:8">
      <c r="A1059" s="40">
        <f ca="1">IFERROR(__xludf.DUMMYFUNCTION("""COMPUTED_VALUE"""),966)</f>
        <v>966</v>
      </c>
      <c r="B1059" s="102" t="str">
        <f ca="1">IFERROR(__xludf.DUMMYFUNCTION("""COMPUTED_VALUE"""),"N/A")</f>
        <v>N/A</v>
      </c>
      <c r="C1059" s="103" t="str">
        <f ca="1">IFERROR(__xludf.DUMMYFUNCTION("""COMPUTED_VALUE"""),"GRUPO 13")</f>
        <v>GRUPO 13</v>
      </c>
      <c r="D1059" s="102" t="str">
        <f ca="1">IFERROR(__xludf.DUMMYFUNCTION("""COMPUTED_VALUE"""),"EQUIPOS BIOMEDICOS")</f>
        <v>EQUIPOS BIOMEDICOS</v>
      </c>
      <c r="E1059" s="102" t="str">
        <f ca="1">IFERROR(__xludf.DUMMYFUNCTION("""COMPUTED_VALUE"""),"MICROPIPETA AUTOMATICA - CALIBRACION -PLACA - 18570 / MARCA - DLAB  / MODELO - 100-1000 µL / SERIE - YM186AH0008860")</f>
        <v>MICROPIPETA AUTOMATICA - CALIBRACION -PLACA - 18570 / MARCA - DLAB  / MODELO - 100-1000 µL / SERIE - YM186AH0008860</v>
      </c>
      <c r="F1059" s="40" t="str">
        <f ca="1">IFERROR(__xludf.DUMMYFUNCTION("""COMPUTED_VALUE"""),"N/A")</f>
        <v>N/A</v>
      </c>
      <c r="G1059" s="104">
        <f ca="1">IFERROR(__xludf.DUMMYFUNCTION("""COMPUTED_VALUE"""),150117)</f>
        <v>150117</v>
      </c>
      <c r="H1059" s="40" t="str">
        <f ca="1">IFERROR(__xludf.DUMMYFUNCTION("""COMPUTED_VALUE"""),"ANEXO TECNICO")</f>
        <v>ANEXO TECNICO</v>
      </c>
    </row>
    <row r="1060" spans="1:8">
      <c r="A1060" s="40">
        <f ca="1">IFERROR(__xludf.DUMMYFUNCTION("""COMPUTED_VALUE"""),967)</f>
        <v>967</v>
      </c>
      <c r="B1060" s="102" t="str">
        <f ca="1">IFERROR(__xludf.DUMMYFUNCTION("""COMPUTED_VALUE"""),"N/A")</f>
        <v>N/A</v>
      </c>
      <c r="C1060" s="103" t="str">
        <f ca="1">IFERROR(__xludf.DUMMYFUNCTION("""COMPUTED_VALUE"""),"GRUPO 13")</f>
        <v>GRUPO 13</v>
      </c>
      <c r="D1060" s="102" t="str">
        <f ca="1">IFERROR(__xludf.DUMMYFUNCTION("""COMPUTED_VALUE"""),"EQUIPOS BIOMEDICOS")</f>
        <v>EQUIPOS BIOMEDICOS</v>
      </c>
      <c r="E1060" s="102" t="str">
        <f ca="1">IFERROR(__xludf.DUMMYFUNCTION("""COMPUTED_VALUE"""),"MICROPIPETA AUTOMATICA - CALIBRACION -PLACA - 18571 / MARCA - DLAB  / MODELO - 100-1000 µL / SERIE - YM186AH0008861")</f>
        <v>MICROPIPETA AUTOMATICA - CALIBRACION -PLACA - 18571 / MARCA - DLAB  / MODELO - 100-1000 µL / SERIE - YM186AH0008861</v>
      </c>
      <c r="F1060" s="40" t="str">
        <f ca="1">IFERROR(__xludf.DUMMYFUNCTION("""COMPUTED_VALUE"""),"N/A")</f>
        <v>N/A</v>
      </c>
      <c r="G1060" s="104">
        <f ca="1">IFERROR(__xludf.DUMMYFUNCTION("""COMPUTED_VALUE"""),150117)</f>
        <v>150117</v>
      </c>
      <c r="H1060" s="40" t="str">
        <f ca="1">IFERROR(__xludf.DUMMYFUNCTION("""COMPUTED_VALUE"""),"ANEXO TECNICO")</f>
        <v>ANEXO TECNICO</v>
      </c>
    </row>
    <row r="1061" spans="1:8">
      <c r="A1061" s="40">
        <f ca="1">IFERROR(__xludf.DUMMYFUNCTION("""COMPUTED_VALUE"""),968)</f>
        <v>968</v>
      </c>
      <c r="B1061" s="102" t="str">
        <f ca="1">IFERROR(__xludf.DUMMYFUNCTION("""COMPUTED_VALUE"""),"N/A")</f>
        <v>N/A</v>
      </c>
      <c r="C1061" s="103" t="str">
        <f ca="1">IFERROR(__xludf.DUMMYFUNCTION("""COMPUTED_VALUE"""),"GRUPO 13")</f>
        <v>GRUPO 13</v>
      </c>
      <c r="D1061" s="102" t="str">
        <f ca="1">IFERROR(__xludf.DUMMYFUNCTION("""COMPUTED_VALUE"""),"EQUIPOS BIOMEDICOS")</f>
        <v>EQUIPOS BIOMEDICOS</v>
      </c>
      <c r="E1061" s="102" t="str">
        <f ca="1">IFERROR(__xludf.DUMMYFUNCTION("""COMPUTED_VALUE"""),"MICROPIPETA AUTOMATICA - CALIBRACION -PLACA - 18572 / MARCA - DLAB  / MODELO - 100-1000 µL / SERIE - YM186AH0008862")</f>
        <v>MICROPIPETA AUTOMATICA - CALIBRACION -PLACA - 18572 / MARCA - DLAB  / MODELO - 100-1000 µL / SERIE - YM186AH0008862</v>
      </c>
      <c r="F1061" s="40" t="str">
        <f ca="1">IFERROR(__xludf.DUMMYFUNCTION("""COMPUTED_VALUE"""),"N/A")</f>
        <v>N/A</v>
      </c>
      <c r="G1061" s="104">
        <f ca="1">IFERROR(__xludf.DUMMYFUNCTION("""COMPUTED_VALUE"""),150117)</f>
        <v>150117</v>
      </c>
      <c r="H1061" s="40" t="str">
        <f ca="1">IFERROR(__xludf.DUMMYFUNCTION("""COMPUTED_VALUE"""),"ANEXO TECNICO")</f>
        <v>ANEXO TECNICO</v>
      </c>
    </row>
    <row r="1062" spans="1:8">
      <c r="A1062" s="40">
        <f ca="1">IFERROR(__xludf.DUMMYFUNCTION("""COMPUTED_VALUE"""),969)</f>
        <v>969</v>
      </c>
      <c r="B1062" s="102" t="str">
        <f ca="1">IFERROR(__xludf.DUMMYFUNCTION("""COMPUTED_VALUE"""),"N/A")</f>
        <v>N/A</v>
      </c>
      <c r="C1062" s="103" t="str">
        <f ca="1">IFERROR(__xludf.DUMMYFUNCTION("""COMPUTED_VALUE"""),"GRUPO 13")</f>
        <v>GRUPO 13</v>
      </c>
      <c r="D1062" s="102" t="str">
        <f ca="1">IFERROR(__xludf.DUMMYFUNCTION("""COMPUTED_VALUE"""),"EQUIPOS BIOMEDICOS")</f>
        <v>EQUIPOS BIOMEDICOS</v>
      </c>
      <c r="E1062" s="102" t="str">
        <f ca="1">IFERROR(__xludf.DUMMYFUNCTION("""COMPUTED_VALUE"""),"MICROPIPETA AUTOMATICA - CALIBRACION -PLACA - 18573 / MARCA - DLAB  / MODELO - 100-1000 µL / SERIE - YM186AH0008863")</f>
        <v>MICROPIPETA AUTOMATICA - CALIBRACION -PLACA - 18573 / MARCA - DLAB  / MODELO - 100-1000 µL / SERIE - YM186AH0008863</v>
      </c>
      <c r="F1062" s="40" t="str">
        <f ca="1">IFERROR(__xludf.DUMMYFUNCTION("""COMPUTED_VALUE"""),"N/A")</f>
        <v>N/A</v>
      </c>
      <c r="G1062" s="104">
        <f ca="1">IFERROR(__xludf.DUMMYFUNCTION("""COMPUTED_VALUE"""),150117)</f>
        <v>150117</v>
      </c>
      <c r="H1062" s="40" t="str">
        <f ca="1">IFERROR(__xludf.DUMMYFUNCTION("""COMPUTED_VALUE"""),"ANEXO TECNICO")</f>
        <v>ANEXO TECNICO</v>
      </c>
    </row>
    <row r="1063" spans="1:8">
      <c r="A1063" s="40">
        <f ca="1">IFERROR(__xludf.DUMMYFUNCTION("""COMPUTED_VALUE"""),970)</f>
        <v>970</v>
      </c>
      <c r="B1063" s="102" t="str">
        <f ca="1">IFERROR(__xludf.DUMMYFUNCTION("""COMPUTED_VALUE"""),"N/A")</f>
        <v>N/A</v>
      </c>
      <c r="C1063" s="103" t="str">
        <f ca="1">IFERROR(__xludf.DUMMYFUNCTION("""COMPUTED_VALUE"""),"GRUPO 13")</f>
        <v>GRUPO 13</v>
      </c>
      <c r="D1063" s="102" t="str">
        <f ca="1">IFERROR(__xludf.DUMMYFUNCTION("""COMPUTED_VALUE"""),"EQUIPOS BIOMEDICOS")</f>
        <v>EQUIPOS BIOMEDICOS</v>
      </c>
      <c r="E1063" s="102" t="str">
        <f ca="1">IFERROR(__xludf.DUMMYFUNCTION("""COMPUTED_VALUE"""),"MICROPIPETA AUTOMATICA - CALIBRACION -PLACA - 18575 / MARCA - DLAB  / MODELO - 100-1000 µL / SERIE - YM186AH0008865")</f>
        <v>MICROPIPETA AUTOMATICA - CALIBRACION -PLACA - 18575 / MARCA - DLAB  / MODELO - 100-1000 µL / SERIE - YM186AH0008865</v>
      </c>
      <c r="F1063" s="40" t="str">
        <f ca="1">IFERROR(__xludf.DUMMYFUNCTION("""COMPUTED_VALUE"""),"N/A")</f>
        <v>N/A</v>
      </c>
      <c r="G1063" s="104">
        <f ca="1">IFERROR(__xludf.DUMMYFUNCTION("""COMPUTED_VALUE"""),150117)</f>
        <v>150117</v>
      </c>
      <c r="H1063" s="40" t="str">
        <f ca="1">IFERROR(__xludf.DUMMYFUNCTION("""COMPUTED_VALUE"""),"ANEXO TECNICO")</f>
        <v>ANEXO TECNICO</v>
      </c>
    </row>
    <row r="1064" spans="1:8">
      <c r="A1064" s="40">
        <f ca="1">IFERROR(__xludf.DUMMYFUNCTION("""COMPUTED_VALUE"""),971)</f>
        <v>971</v>
      </c>
      <c r="B1064" s="102" t="str">
        <f ca="1">IFERROR(__xludf.DUMMYFUNCTION("""COMPUTED_VALUE"""),"N/A")</f>
        <v>N/A</v>
      </c>
      <c r="C1064" s="103" t="str">
        <f ca="1">IFERROR(__xludf.DUMMYFUNCTION("""COMPUTED_VALUE"""),"GRUPO 13")</f>
        <v>GRUPO 13</v>
      </c>
      <c r="D1064" s="102" t="str">
        <f ca="1">IFERROR(__xludf.DUMMYFUNCTION("""COMPUTED_VALUE"""),"EQUIPOS BIOMEDICOS")</f>
        <v>EQUIPOS BIOMEDICOS</v>
      </c>
      <c r="E1064" s="102" t="str">
        <f ca="1">IFERROR(__xludf.DUMMYFUNCTION("""COMPUTED_VALUE"""),"MICROPIPETA AUTOMATICA - CALIBRACION -PLACA - 18576 / MARCA - DLAB  / MODELO - 100-1000 µL / SERIE - YM186AH0008866")</f>
        <v>MICROPIPETA AUTOMATICA - CALIBRACION -PLACA - 18576 / MARCA - DLAB  / MODELO - 100-1000 µL / SERIE - YM186AH0008866</v>
      </c>
      <c r="F1064" s="40" t="str">
        <f ca="1">IFERROR(__xludf.DUMMYFUNCTION("""COMPUTED_VALUE"""),"N/A")</f>
        <v>N/A</v>
      </c>
      <c r="G1064" s="104">
        <f ca="1">IFERROR(__xludf.DUMMYFUNCTION("""COMPUTED_VALUE"""),150117)</f>
        <v>150117</v>
      </c>
      <c r="H1064" s="40" t="str">
        <f ca="1">IFERROR(__xludf.DUMMYFUNCTION("""COMPUTED_VALUE"""),"ANEXO TECNICO")</f>
        <v>ANEXO TECNICO</v>
      </c>
    </row>
    <row r="1065" spans="1:8">
      <c r="A1065" s="40">
        <f ca="1">IFERROR(__xludf.DUMMYFUNCTION("""COMPUTED_VALUE"""),972)</f>
        <v>972</v>
      </c>
      <c r="B1065" s="102" t="str">
        <f ca="1">IFERROR(__xludf.DUMMYFUNCTION("""COMPUTED_VALUE"""),"N/A")</f>
        <v>N/A</v>
      </c>
      <c r="C1065" s="103" t="str">
        <f ca="1">IFERROR(__xludf.DUMMYFUNCTION("""COMPUTED_VALUE"""),"GRUPO 13")</f>
        <v>GRUPO 13</v>
      </c>
      <c r="D1065" s="102" t="str">
        <f ca="1">IFERROR(__xludf.DUMMYFUNCTION("""COMPUTED_VALUE"""),"EQUIPOS BIOMEDICOS")</f>
        <v>EQUIPOS BIOMEDICOS</v>
      </c>
      <c r="E1065" s="102" t="str">
        <f ca="1">IFERROR(__xludf.DUMMYFUNCTION("""COMPUTED_VALUE"""),"MICROPIPETA AUTOMATICA - CALIBRACION -PLACA - 18577 / MARCA - DLAB  / MODELO - 100-1000 µL / SERIE - YM186AH0008867")</f>
        <v>MICROPIPETA AUTOMATICA - CALIBRACION -PLACA - 18577 / MARCA - DLAB  / MODELO - 100-1000 µL / SERIE - YM186AH0008867</v>
      </c>
      <c r="F1065" s="40" t="str">
        <f ca="1">IFERROR(__xludf.DUMMYFUNCTION("""COMPUTED_VALUE"""),"N/A")</f>
        <v>N/A</v>
      </c>
      <c r="G1065" s="104">
        <f ca="1">IFERROR(__xludf.DUMMYFUNCTION("""COMPUTED_VALUE"""),150117)</f>
        <v>150117</v>
      </c>
      <c r="H1065" s="40" t="str">
        <f ca="1">IFERROR(__xludf.DUMMYFUNCTION("""COMPUTED_VALUE"""),"ANEXO TECNICO")</f>
        <v>ANEXO TECNICO</v>
      </c>
    </row>
    <row r="1066" spans="1:8">
      <c r="A1066" s="40">
        <f ca="1">IFERROR(__xludf.DUMMYFUNCTION("""COMPUTED_VALUE"""),973)</f>
        <v>973</v>
      </c>
      <c r="B1066" s="102" t="str">
        <f ca="1">IFERROR(__xludf.DUMMYFUNCTION("""COMPUTED_VALUE"""),"N/A")</f>
        <v>N/A</v>
      </c>
      <c r="C1066" s="103" t="str">
        <f ca="1">IFERROR(__xludf.DUMMYFUNCTION("""COMPUTED_VALUE"""),"GRUPO 13")</f>
        <v>GRUPO 13</v>
      </c>
      <c r="D1066" s="102" t="str">
        <f ca="1">IFERROR(__xludf.DUMMYFUNCTION("""COMPUTED_VALUE"""),"EQUIPOS BIOMEDICOS")</f>
        <v>EQUIPOS BIOMEDICOS</v>
      </c>
      <c r="E1066" s="102" t="str">
        <f ca="1">IFERROR(__xludf.DUMMYFUNCTION("""COMPUTED_VALUE"""),"MICROPIPETA AUTOMATICA - CALIBRACION -PLACA - 18578 / MARCA - DLAB  / MODELO -  5-50 µL / SERIE - YM183AE0024824")</f>
        <v>MICROPIPETA AUTOMATICA - CALIBRACION -PLACA - 18578 / MARCA - DLAB  / MODELO -  5-50 µL / SERIE - YM183AE0024824</v>
      </c>
      <c r="F1066" s="40" t="str">
        <f ca="1">IFERROR(__xludf.DUMMYFUNCTION("""COMPUTED_VALUE"""),"N/A")</f>
        <v>N/A</v>
      </c>
      <c r="G1066" s="104">
        <f ca="1">IFERROR(__xludf.DUMMYFUNCTION("""COMPUTED_VALUE"""),150117)</f>
        <v>150117</v>
      </c>
      <c r="H1066" s="40" t="str">
        <f ca="1">IFERROR(__xludf.DUMMYFUNCTION("""COMPUTED_VALUE"""),"ANEXO TECNICO")</f>
        <v>ANEXO TECNICO</v>
      </c>
    </row>
    <row r="1067" spans="1:8">
      <c r="A1067" s="40">
        <f ca="1">IFERROR(__xludf.DUMMYFUNCTION("""COMPUTED_VALUE"""),974)</f>
        <v>974</v>
      </c>
      <c r="B1067" s="102" t="str">
        <f ca="1">IFERROR(__xludf.DUMMYFUNCTION("""COMPUTED_VALUE"""),"N/A")</f>
        <v>N/A</v>
      </c>
      <c r="C1067" s="103" t="str">
        <f ca="1">IFERROR(__xludf.DUMMYFUNCTION("""COMPUTED_VALUE"""),"GRUPO 13")</f>
        <v>GRUPO 13</v>
      </c>
      <c r="D1067" s="102" t="str">
        <f ca="1">IFERROR(__xludf.DUMMYFUNCTION("""COMPUTED_VALUE"""),"EQUIPOS BIOMEDICOS")</f>
        <v>EQUIPOS BIOMEDICOS</v>
      </c>
      <c r="E1067" s="102" t="str">
        <f ca="1">IFERROR(__xludf.DUMMYFUNCTION("""COMPUTED_VALUE"""),"MICROPIPETA AUTOMATICA - CALIBRACION -PLACA - 18580 / MARCA - DLAB  / MODELO -  5-50 µL / SERIE - YM186AH0009525")</f>
        <v>MICROPIPETA AUTOMATICA - CALIBRACION -PLACA - 18580 / MARCA - DLAB  / MODELO -  5-50 µL / SERIE - YM186AH0009525</v>
      </c>
      <c r="F1067" s="40" t="str">
        <f ca="1">IFERROR(__xludf.DUMMYFUNCTION("""COMPUTED_VALUE"""),"N/A")</f>
        <v>N/A</v>
      </c>
      <c r="G1067" s="104">
        <f ca="1">IFERROR(__xludf.DUMMYFUNCTION("""COMPUTED_VALUE"""),150117)</f>
        <v>150117</v>
      </c>
      <c r="H1067" s="40" t="str">
        <f ca="1">IFERROR(__xludf.DUMMYFUNCTION("""COMPUTED_VALUE"""),"ANEXO TECNICO")</f>
        <v>ANEXO TECNICO</v>
      </c>
    </row>
    <row r="1068" spans="1:8">
      <c r="A1068" s="40">
        <f ca="1">IFERROR(__xludf.DUMMYFUNCTION("""COMPUTED_VALUE"""),975)</f>
        <v>975</v>
      </c>
      <c r="B1068" s="102" t="str">
        <f ca="1">IFERROR(__xludf.DUMMYFUNCTION("""COMPUTED_VALUE"""),"N/A")</f>
        <v>N/A</v>
      </c>
      <c r="C1068" s="103" t="str">
        <f ca="1">IFERROR(__xludf.DUMMYFUNCTION("""COMPUTED_VALUE"""),"GRUPO 13")</f>
        <v>GRUPO 13</v>
      </c>
      <c r="D1068" s="102" t="str">
        <f ca="1">IFERROR(__xludf.DUMMYFUNCTION("""COMPUTED_VALUE"""),"EQUIPOS BIOMEDICOS")</f>
        <v>EQUIPOS BIOMEDICOS</v>
      </c>
      <c r="E1068" s="102" t="str">
        <f ca="1">IFERROR(__xludf.DUMMYFUNCTION("""COMPUTED_VALUE"""),"MICROPIPETA AUTOMATICA - CALIBRACION -PLACA - 18581 / MARCA - DLAB  / MODELO -  5-50 µL / SERIE - YM186AH0009526")</f>
        <v>MICROPIPETA AUTOMATICA - CALIBRACION -PLACA - 18581 / MARCA - DLAB  / MODELO -  5-50 µL / SERIE - YM186AH0009526</v>
      </c>
      <c r="F1068" s="40" t="str">
        <f ca="1">IFERROR(__xludf.DUMMYFUNCTION("""COMPUTED_VALUE"""),"N/A")</f>
        <v>N/A</v>
      </c>
      <c r="G1068" s="104">
        <f ca="1">IFERROR(__xludf.DUMMYFUNCTION("""COMPUTED_VALUE"""),150117)</f>
        <v>150117</v>
      </c>
      <c r="H1068" s="40" t="str">
        <f ca="1">IFERROR(__xludf.DUMMYFUNCTION("""COMPUTED_VALUE"""),"ANEXO TECNICO")</f>
        <v>ANEXO TECNICO</v>
      </c>
    </row>
    <row r="1069" spans="1:8">
      <c r="A1069" s="40">
        <f ca="1">IFERROR(__xludf.DUMMYFUNCTION("""COMPUTED_VALUE"""),976)</f>
        <v>976</v>
      </c>
      <c r="B1069" s="102" t="str">
        <f ca="1">IFERROR(__xludf.DUMMYFUNCTION("""COMPUTED_VALUE"""),"N/A")</f>
        <v>N/A</v>
      </c>
      <c r="C1069" s="103" t="str">
        <f ca="1">IFERROR(__xludf.DUMMYFUNCTION("""COMPUTED_VALUE"""),"GRUPO 13")</f>
        <v>GRUPO 13</v>
      </c>
      <c r="D1069" s="102" t="str">
        <f ca="1">IFERROR(__xludf.DUMMYFUNCTION("""COMPUTED_VALUE"""),"EQUIPOS BIOMEDICOS")</f>
        <v>EQUIPOS BIOMEDICOS</v>
      </c>
      <c r="E1069" s="102" t="str">
        <f ca="1">IFERROR(__xludf.DUMMYFUNCTION("""COMPUTED_VALUE"""),"MICROPIPETA AUTOMATICA - CALIBRACION -PLACA - 18582 / MARCA - DLAB  / MODELO -  5-50 µL / SERIE - YM186AH0009527")</f>
        <v>MICROPIPETA AUTOMATICA - CALIBRACION -PLACA - 18582 / MARCA - DLAB  / MODELO -  5-50 µL / SERIE - YM186AH0009527</v>
      </c>
      <c r="F1069" s="40" t="str">
        <f ca="1">IFERROR(__xludf.DUMMYFUNCTION("""COMPUTED_VALUE"""),"N/A")</f>
        <v>N/A</v>
      </c>
      <c r="G1069" s="104">
        <f ca="1">IFERROR(__xludf.DUMMYFUNCTION("""COMPUTED_VALUE"""),150117)</f>
        <v>150117</v>
      </c>
      <c r="H1069" s="40" t="str">
        <f ca="1">IFERROR(__xludf.DUMMYFUNCTION("""COMPUTED_VALUE"""),"ANEXO TECNICO")</f>
        <v>ANEXO TECNICO</v>
      </c>
    </row>
    <row r="1070" spans="1:8">
      <c r="A1070" s="40">
        <f ca="1">IFERROR(__xludf.DUMMYFUNCTION("""COMPUTED_VALUE"""),977)</f>
        <v>977</v>
      </c>
      <c r="B1070" s="102" t="str">
        <f ca="1">IFERROR(__xludf.DUMMYFUNCTION("""COMPUTED_VALUE"""),"N/A")</f>
        <v>N/A</v>
      </c>
      <c r="C1070" s="103" t="str">
        <f ca="1">IFERROR(__xludf.DUMMYFUNCTION("""COMPUTED_VALUE"""),"GRUPO 13")</f>
        <v>GRUPO 13</v>
      </c>
      <c r="D1070" s="102" t="str">
        <f ca="1">IFERROR(__xludf.DUMMYFUNCTION("""COMPUTED_VALUE"""),"EQUIPOS BIOMEDICOS")</f>
        <v>EQUIPOS BIOMEDICOS</v>
      </c>
      <c r="E1070" s="102" t="str">
        <f ca="1">IFERROR(__xludf.DUMMYFUNCTION("""COMPUTED_VALUE"""),"MICROPIPETA AUTOMATICA - CALIBRACION -PLACA - 18583 / MARCA - DLAB  / MODELO -  5-50 µL / SERIE - YM186AH0009528")</f>
        <v>MICROPIPETA AUTOMATICA - CALIBRACION -PLACA - 18583 / MARCA - DLAB  / MODELO -  5-50 µL / SERIE - YM186AH0009528</v>
      </c>
      <c r="F1070" s="40" t="str">
        <f ca="1">IFERROR(__xludf.DUMMYFUNCTION("""COMPUTED_VALUE"""),"N/A")</f>
        <v>N/A</v>
      </c>
      <c r="G1070" s="104">
        <f ca="1">IFERROR(__xludf.DUMMYFUNCTION("""COMPUTED_VALUE"""),150117)</f>
        <v>150117</v>
      </c>
      <c r="H1070" s="40" t="str">
        <f ca="1">IFERROR(__xludf.DUMMYFUNCTION("""COMPUTED_VALUE"""),"ANEXO TECNICO")</f>
        <v>ANEXO TECNICO</v>
      </c>
    </row>
    <row r="1071" spans="1:8">
      <c r="A1071" s="40">
        <f ca="1">IFERROR(__xludf.DUMMYFUNCTION("""COMPUTED_VALUE"""),978)</f>
        <v>978</v>
      </c>
      <c r="B1071" s="102" t="str">
        <f ca="1">IFERROR(__xludf.DUMMYFUNCTION("""COMPUTED_VALUE"""),"N/A")</f>
        <v>N/A</v>
      </c>
      <c r="C1071" s="103" t="str">
        <f ca="1">IFERROR(__xludf.DUMMYFUNCTION("""COMPUTED_VALUE"""),"GRUPO 13")</f>
        <v>GRUPO 13</v>
      </c>
      <c r="D1071" s="102" t="str">
        <f ca="1">IFERROR(__xludf.DUMMYFUNCTION("""COMPUTED_VALUE"""),"EQUIPOS BIOMEDICOS")</f>
        <v>EQUIPOS BIOMEDICOS</v>
      </c>
      <c r="E1071" s="102" t="str">
        <f ca="1">IFERROR(__xludf.DUMMYFUNCTION("""COMPUTED_VALUE"""),"MICROPIPETA AUTOMATICA - CALIBRACION -PLACA - 18584 / MARCA - DLAB  / MODELO - 5-50 µL / SERIE - YM186AH0009529")</f>
        <v>MICROPIPETA AUTOMATICA - CALIBRACION -PLACA - 18584 / MARCA - DLAB  / MODELO - 5-50 µL / SERIE - YM186AH0009529</v>
      </c>
      <c r="F1071" s="40" t="str">
        <f ca="1">IFERROR(__xludf.DUMMYFUNCTION("""COMPUTED_VALUE"""),"N/A")</f>
        <v>N/A</v>
      </c>
      <c r="G1071" s="104">
        <f ca="1">IFERROR(__xludf.DUMMYFUNCTION("""COMPUTED_VALUE"""),150117)</f>
        <v>150117</v>
      </c>
      <c r="H1071" s="40" t="str">
        <f ca="1">IFERROR(__xludf.DUMMYFUNCTION("""COMPUTED_VALUE"""),"ANEXO TECNICO")</f>
        <v>ANEXO TECNICO</v>
      </c>
    </row>
    <row r="1072" spans="1:8">
      <c r="A1072" s="40">
        <f ca="1">IFERROR(__xludf.DUMMYFUNCTION("""COMPUTED_VALUE"""),979)</f>
        <v>979</v>
      </c>
      <c r="B1072" s="102" t="str">
        <f ca="1">IFERROR(__xludf.DUMMYFUNCTION("""COMPUTED_VALUE"""),"N/A")</f>
        <v>N/A</v>
      </c>
      <c r="C1072" s="103" t="str">
        <f ca="1">IFERROR(__xludf.DUMMYFUNCTION("""COMPUTED_VALUE"""),"GRUPO 13")</f>
        <v>GRUPO 13</v>
      </c>
      <c r="D1072" s="102" t="str">
        <f ca="1">IFERROR(__xludf.DUMMYFUNCTION("""COMPUTED_VALUE"""),"EQUIPOS BIOMEDICOS")</f>
        <v>EQUIPOS BIOMEDICOS</v>
      </c>
      <c r="E1072" s="102" t="str">
        <f ca="1">IFERROR(__xludf.DUMMYFUNCTION("""COMPUTED_VALUE"""),"MICROPIPETA AUTOMATICA - CALIBRACION -PLACA - 18585 / MARCA - DLAB  / MODELO - 5-50 µL / SERIE - YM186AH0009530")</f>
        <v>MICROPIPETA AUTOMATICA - CALIBRACION -PLACA - 18585 / MARCA - DLAB  / MODELO - 5-50 µL / SERIE - YM186AH0009530</v>
      </c>
      <c r="F1072" s="40" t="str">
        <f ca="1">IFERROR(__xludf.DUMMYFUNCTION("""COMPUTED_VALUE"""),"N/A")</f>
        <v>N/A</v>
      </c>
      <c r="G1072" s="104">
        <f ca="1">IFERROR(__xludf.DUMMYFUNCTION("""COMPUTED_VALUE"""),150117)</f>
        <v>150117</v>
      </c>
      <c r="H1072" s="40" t="str">
        <f ca="1">IFERROR(__xludf.DUMMYFUNCTION("""COMPUTED_VALUE"""),"ANEXO TECNICO")</f>
        <v>ANEXO TECNICO</v>
      </c>
    </row>
    <row r="1073" spans="1:8">
      <c r="A1073" s="40">
        <f ca="1">IFERROR(__xludf.DUMMYFUNCTION("""COMPUTED_VALUE"""),980)</f>
        <v>980</v>
      </c>
      <c r="B1073" s="102" t="str">
        <f ca="1">IFERROR(__xludf.DUMMYFUNCTION("""COMPUTED_VALUE"""),"N/A")</f>
        <v>N/A</v>
      </c>
      <c r="C1073" s="103" t="str">
        <f ca="1">IFERROR(__xludf.DUMMYFUNCTION("""COMPUTED_VALUE"""),"GRUPO 13")</f>
        <v>GRUPO 13</v>
      </c>
      <c r="D1073" s="102" t="str">
        <f ca="1">IFERROR(__xludf.DUMMYFUNCTION("""COMPUTED_VALUE"""),"EQUIPOS BIOMEDICOS")</f>
        <v>EQUIPOS BIOMEDICOS</v>
      </c>
      <c r="E1073" s="102" t="str">
        <f ca="1">IFERROR(__xludf.DUMMYFUNCTION("""COMPUTED_VALUE"""),"MICROPIPETA AUTOMATICA - CALIBRACION -PLACA - 18586 / MARCA - DLAB  / MODELO - 5-50 µL / SERIE - YM186AH0009531")</f>
        <v>MICROPIPETA AUTOMATICA - CALIBRACION -PLACA - 18586 / MARCA - DLAB  / MODELO - 5-50 µL / SERIE - YM186AH0009531</v>
      </c>
      <c r="F1073" s="40" t="str">
        <f ca="1">IFERROR(__xludf.DUMMYFUNCTION("""COMPUTED_VALUE"""),"N/A")</f>
        <v>N/A</v>
      </c>
      <c r="G1073" s="104">
        <f ca="1">IFERROR(__xludf.DUMMYFUNCTION("""COMPUTED_VALUE"""),150117)</f>
        <v>150117</v>
      </c>
      <c r="H1073" s="40" t="str">
        <f ca="1">IFERROR(__xludf.DUMMYFUNCTION("""COMPUTED_VALUE"""),"ANEXO TECNICO")</f>
        <v>ANEXO TECNICO</v>
      </c>
    </row>
    <row r="1074" spans="1:8">
      <c r="A1074" s="40">
        <f ca="1">IFERROR(__xludf.DUMMYFUNCTION("""COMPUTED_VALUE"""),981)</f>
        <v>981</v>
      </c>
      <c r="B1074" s="102" t="str">
        <f ca="1">IFERROR(__xludf.DUMMYFUNCTION("""COMPUTED_VALUE"""),"N/A")</f>
        <v>N/A</v>
      </c>
      <c r="C1074" s="103" t="str">
        <f ca="1">IFERROR(__xludf.DUMMYFUNCTION("""COMPUTED_VALUE"""),"GRUPO 13")</f>
        <v>GRUPO 13</v>
      </c>
      <c r="D1074" s="102" t="str">
        <f ca="1">IFERROR(__xludf.DUMMYFUNCTION("""COMPUTED_VALUE"""),"EQUIPOS BIOMEDICOS")</f>
        <v>EQUIPOS BIOMEDICOS</v>
      </c>
      <c r="E1074" s="102" t="str">
        <f ca="1">IFERROR(__xludf.DUMMYFUNCTION("""COMPUTED_VALUE"""),"MICROPIPETA AUTOMATICA - CALIBRACION -PLACA - 18587 / MARCA - DLAB  / MODELO - 2-20 µL / SERIE - YM17BAE0004448")</f>
        <v>MICROPIPETA AUTOMATICA - CALIBRACION -PLACA - 18587 / MARCA - DLAB  / MODELO - 2-20 µL / SERIE - YM17BAE0004448</v>
      </c>
      <c r="F1074" s="40" t="str">
        <f ca="1">IFERROR(__xludf.DUMMYFUNCTION("""COMPUTED_VALUE"""),"N/A")</f>
        <v>N/A</v>
      </c>
      <c r="G1074" s="104">
        <f ca="1">IFERROR(__xludf.DUMMYFUNCTION("""COMPUTED_VALUE"""),150117)</f>
        <v>150117</v>
      </c>
      <c r="H1074" s="40" t="str">
        <f ca="1">IFERROR(__xludf.DUMMYFUNCTION("""COMPUTED_VALUE"""),"ANEXO TECNICO")</f>
        <v>ANEXO TECNICO</v>
      </c>
    </row>
    <row r="1075" spans="1:8">
      <c r="A1075" s="40">
        <f ca="1">IFERROR(__xludf.DUMMYFUNCTION("""COMPUTED_VALUE"""),982)</f>
        <v>982</v>
      </c>
      <c r="B1075" s="102" t="str">
        <f ca="1">IFERROR(__xludf.DUMMYFUNCTION("""COMPUTED_VALUE"""),"N/A")</f>
        <v>N/A</v>
      </c>
      <c r="C1075" s="103" t="str">
        <f ca="1">IFERROR(__xludf.DUMMYFUNCTION("""COMPUTED_VALUE"""),"GRUPO 13")</f>
        <v>GRUPO 13</v>
      </c>
      <c r="D1075" s="102" t="str">
        <f ca="1">IFERROR(__xludf.DUMMYFUNCTION("""COMPUTED_VALUE"""),"EQUIPOS BIOMEDICOS")</f>
        <v>EQUIPOS BIOMEDICOS</v>
      </c>
      <c r="E1075" s="102" t="str">
        <f ca="1">IFERROR(__xludf.DUMMYFUNCTION("""COMPUTED_VALUE"""),"MICROPIPETA AUTOMATICA - CALIBRACION -PLACA - 18588 / MARCA - NR / MODELO - 2-20 µL / SERIE - YM4D063536")</f>
        <v>MICROPIPETA AUTOMATICA - CALIBRACION -PLACA - 18588 / MARCA - NR / MODELO - 2-20 µL / SERIE - YM4D063536</v>
      </c>
      <c r="F1075" s="40" t="str">
        <f ca="1">IFERROR(__xludf.DUMMYFUNCTION("""COMPUTED_VALUE"""),"N/A")</f>
        <v>N/A</v>
      </c>
      <c r="G1075" s="104">
        <f ca="1">IFERROR(__xludf.DUMMYFUNCTION("""COMPUTED_VALUE"""),150117)</f>
        <v>150117</v>
      </c>
      <c r="H1075" s="40" t="str">
        <f ca="1">IFERROR(__xludf.DUMMYFUNCTION("""COMPUTED_VALUE"""),"ANEXO TECNICO")</f>
        <v>ANEXO TECNICO</v>
      </c>
    </row>
    <row r="1076" spans="1:8">
      <c r="A1076" s="40">
        <f ca="1">IFERROR(__xludf.DUMMYFUNCTION("""COMPUTED_VALUE"""),983)</f>
        <v>983</v>
      </c>
      <c r="B1076" s="102" t="str">
        <f ca="1">IFERROR(__xludf.DUMMYFUNCTION("""COMPUTED_VALUE"""),"N/A")</f>
        <v>N/A</v>
      </c>
      <c r="C1076" s="103" t="str">
        <f ca="1">IFERROR(__xludf.DUMMYFUNCTION("""COMPUTED_VALUE"""),"GRUPO 13")</f>
        <v>GRUPO 13</v>
      </c>
      <c r="D1076" s="102" t="str">
        <f ca="1">IFERROR(__xludf.DUMMYFUNCTION("""COMPUTED_VALUE"""),"EQUIPOS BIOMEDICOS")</f>
        <v>EQUIPOS BIOMEDICOS</v>
      </c>
      <c r="E1076" s="102" t="str">
        <f ca="1">IFERROR(__xludf.DUMMYFUNCTION("""COMPUTED_VALUE"""),"MICROPIPETA AUTOMATICA - CALIBRACION -PLACA - 18589 / MARCA - NR / MODELO - 2-20 µL / SERIE - YM4D063537")</f>
        <v>MICROPIPETA AUTOMATICA - CALIBRACION -PLACA - 18589 / MARCA - NR / MODELO - 2-20 µL / SERIE - YM4D063537</v>
      </c>
      <c r="F1076" s="40" t="str">
        <f ca="1">IFERROR(__xludf.DUMMYFUNCTION("""COMPUTED_VALUE"""),"N/A")</f>
        <v>N/A</v>
      </c>
      <c r="G1076" s="104">
        <f ca="1">IFERROR(__xludf.DUMMYFUNCTION("""COMPUTED_VALUE"""),150117)</f>
        <v>150117</v>
      </c>
      <c r="H1076" s="40" t="str">
        <f ca="1">IFERROR(__xludf.DUMMYFUNCTION("""COMPUTED_VALUE"""),"ANEXO TECNICO")</f>
        <v>ANEXO TECNICO</v>
      </c>
    </row>
    <row r="1077" spans="1:8">
      <c r="A1077" s="40">
        <f ca="1">IFERROR(__xludf.DUMMYFUNCTION("""COMPUTED_VALUE"""),984)</f>
        <v>984</v>
      </c>
      <c r="B1077" s="102" t="str">
        <f ca="1">IFERROR(__xludf.DUMMYFUNCTION("""COMPUTED_VALUE"""),"N/A")</f>
        <v>N/A</v>
      </c>
      <c r="C1077" s="103" t="str">
        <f ca="1">IFERROR(__xludf.DUMMYFUNCTION("""COMPUTED_VALUE"""),"GRUPO 13")</f>
        <v>GRUPO 13</v>
      </c>
      <c r="D1077" s="102" t="str">
        <f ca="1">IFERROR(__xludf.DUMMYFUNCTION("""COMPUTED_VALUE"""),"EQUIPOS BIOMEDICOS")</f>
        <v>EQUIPOS BIOMEDICOS</v>
      </c>
      <c r="E1077" s="102" t="str">
        <f ca="1">IFERROR(__xludf.DUMMYFUNCTION("""COMPUTED_VALUE"""),"MICROPIPETA AUTOMATICA - CALIBRACION -PLACA - 18590 / MARCA - NR / MODELO - 2-20 µL / SERIE - YM4D063538")</f>
        <v>MICROPIPETA AUTOMATICA - CALIBRACION -PLACA - 18590 / MARCA - NR / MODELO - 2-20 µL / SERIE - YM4D063538</v>
      </c>
      <c r="F1077" s="40" t="str">
        <f ca="1">IFERROR(__xludf.DUMMYFUNCTION("""COMPUTED_VALUE"""),"N/A")</f>
        <v>N/A</v>
      </c>
      <c r="G1077" s="104">
        <f ca="1">IFERROR(__xludf.DUMMYFUNCTION("""COMPUTED_VALUE"""),150117)</f>
        <v>150117</v>
      </c>
      <c r="H1077" s="40" t="str">
        <f ca="1">IFERROR(__xludf.DUMMYFUNCTION("""COMPUTED_VALUE"""),"ANEXO TECNICO")</f>
        <v>ANEXO TECNICO</v>
      </c>
    </row>
    <row r="1078" spans="1:8">
      <c r="A1078" s="40">
        <f ca="1">IFERROR(__xludf.DUMMYFUNCTION("""COMPUTED_VALUE"""),985)</f>
        <v>985</v>
      </c>
      <c r="B1078" s="102" t="str">
        <f ca="1">IFERROR(__xludf.DUMMYFUNCTION("""COMPUTED_VALUE"""),"N/A")</f>
        <v>N/A</v>
      </c>
      <c r="C1078" s="103" t="str">
        <f ca="1">IFERROR(__xludf.DUMMYFUNCTION("""COMPUTED_VALUE"""),"GRUPO 13")</f>
        <v>GRUPO 13</v>
      </c>
      <c r="D1078" s="102" t="str">
        <f ca="1">IFERROR(__xludf.DUMMYFUNCTION("""COMPUTED_VALUE"""),"EQUIPOS BIOMEDICOS")</f>
        <v>EQUIPOS BIOMEDICOS</v>
      </c>
      <c r="E1078" s="102" t="str">
        <f ca="1">IFERROR(__xludf.DUMMYFUNCTION("""COMPUTED_VALUE"""),"MICROPIPETA AUTOMATICA - CALIBRACION -PLACA - 18591 / MARCA - NR / MODELO - 2-20 µL / SERIE - YM4D063539")</f>
        <v>MICROPIPETA AUTOMATICA - CALIBRACION -PLACA - 18591 / MARCA - NR / MODELO - 2-20 µL / SERIE - YM4D063539</v>
      </c>
      <c r="F1078" s="40" t="str">
        <f ca="1">IFERROR(__xludf.DUMMYFUNCTION("""COMPUTED_VALUE"""),"N/A")</f>
        <v>N/A</v>
      </c>
      <c r="G1078" s="104">
        <f ca="1">IFERROR(__xludf.DUMMYFUNCTION("""COMPUTED_VALUE"""),150117)</f>
        <v>150117</v>
      </c>
      <c r="H1078" s="40" t="str">
        <f ca="1">IFERROR(__xludf.DUMMYFUNCTION("""COMPUTED_VALUE"""),"ANEXO TECNICO")</f>
        <v>ANEXO TECNICO</v>
      </c>
    </row>
    <row r="1079" spans="1:8">
      <c r="A1079" s="40">
        <f ca="1">IFERROR(__xludf.DUMMYFUNCTION("""COMPUTED_VALUE"""),986)</f>
        <v>986</v>
      </c>
      <c r="B1079" s="102" t="str">
        <f ca="1">IFERROR(__xludf.DUMMYFUNCTION("""COMPUTED_VALUE"""),"N/A")</f>
        <v>N/A</v>
      </c>
      <c r="C1079" s="103" t="str">
        <f ca="1">IFERROR(__xludf.DUMMYFUNCTION("""COMPUTED_VALUE"""),"GRUPO 13")</f>
        <v>GRUPO 13</v>
      </c>
      <c r="D1079" s="102" t="str">
        <f ca="1">IFERROR(__xludf.DUMMYFUNCTION("""COMPUTED_VALUE"""),"EQUIPOS BIOMEDICOS")</f>
        <v>EQUIPOS BIOMEDICOS</v>
      </c>
      <c r="E1079" s="102" t="str">
        <f ca="1">IFERROR(__xludf.DUMMYFUNCTION("""COMPUTED_VALUE"""),"MICROPIPETA AUTOMATICA - CALIBRACION -PLACA - 18592 / MARCA - NR / MODELO - 2-20 µL / SERIE - YM4D063541")</f>
        <v>MICROPIPETA AUTOMATICA - CALIBRACION -PLACA - 18592 / MARCA - NR / MODELO - 2-20 µL / SERIE - YM4D063541</v>
      </c>
      <c r="F1079" s="40" t="str">
        <f ca="1">IFERROR(__xludf.DUMMYFUNCTION("""COMPUTED_VALUE"""),"N/A")</f>
        <v>N/A</v>
      </c>
      <c r="G1079" s="104">
        <f ca="1">IFERROR(__xludf.DUMMYFUNCTION("""COMPUTED_VALUE"""),150117)</f>
        <v>150117</v>
      </c>
      <c r="H1079" s="40" t="str">
        <f ca="1">IFERROR(__xludf.DUMMYFUNCTION("""COMPUTED_VALUE"""),"ANEXO TECNICO")</f>
        <v>ANEXO TECNICO</v>
      </c>
    </row>
    <row r="1080" spans="1:8">
      <c r="A1080" s="40">
        <f ca="1">IFERROR(__xludf.DUMMYFUNCTION("""COMPUTED_VALUE"""),987)</f>
        <v>987</v>
      </c>
      <c r="B1080" s="102" t="str">
        <f ca="1">IFERROR(__xludf.DUMMYFUNCTION("""COMPUTED_VALUE"""),"N/A")</f>
        <v>N/A</v>
      </c>
      <c r="C1080" s="103" t="str">
        <f ca="1">IFERROR(__xludf.DUMMYFUNCTION("""COMPUTED_VALUE"""),"GRUPO 13")</f>
        <v>GRUPO 13</v>
      </c>
      <c r="D1080" s="102" t="str">
        <f ca="1">IFERROR(__xludf.DUMMYFUNCTION("""COMPUTED_VALUE"""),"EQUIPOS BIOMEDICOS")</f>
        <v>EQUIPOS BIOMEDICOS</v>
      </c>
      <c r="E1080" s="102" t="str">
        <f ca="1">IFERROR(__xludf.DUMMYFUNCTION("""COMPUTED_VALUE"""),"MICROPIPETA AUTOMATICA - CALIBRACION -PLACA - 18593 / MARCA - NR / MODELO - 2-20 µL / SERIE - YM4D063542")</f>
        <v>MICROPIPETA AUTOMATICA - CALIBRACION -PLACA - 18593 / MARCA - NR / MODELO - 2-20 µL / SERIE - YM4D063542</v>
      </c>
      <c r="F1080" s="40" t="str">
        <f ca="1">IFERROR(__xludf.DUMMYFUNCTION("""COMPUTED_VALUE"""),"N/A")</f>
        <v>N/A</v>
      </c>
      <c r="G1080" s="104">
        <f ca="1">IFERROR(__xludf.DUMMYFUNCTION("""COMPUTED_VALUE"""),150117)</f>
        <v>150117</v>
      </c>
      <c r="H1080" s="40" t="str">
        <f ca="1">IFERROR(__xludf.DUMMYFUNCTION("""COMPUTED_VALUE"""),"ANEXO TECNICO")</f>
        <v>ANEXO TECNICO</v>
      </c>
    </row>
    <row r="1081" spans="1:8">
      <c r="A1081" s="40">
        <f ca="1">IFERROR(__xludf.DUMMYFUNCTION("""COMPUTED_VALUE"""),988)</f>
        <v>988</v>
      </c>
      <c r="B1081" s="102" t="str">
        <f ca="1">IFERROR(__xludf.DUMMYFUNCTION("""COMPUTED_VALUE"""),"N/A")</f>
        <v>N/A</v>
      </c>
      <c r="C1081" s="103" t="str">
        <f ca="1">IFERROR(__xludf.DUMMYFUNCTION("""COMPUTED_VALUE"""),"GRUPO 13")</f>
        <v>GRUPO 13</v>
      </c>
      <c r="D1081" s="102" t="str">
        <f ca="1">IFERROR(__xludf.DUMMYFUNCTION("""COMPUTED_VALUE"""),"EQUIPOS BIOMEDICOS")</f>
        <v>EQUIPOS BIOMEDICOS</v>
      </c>
      <c r="E1081" s="102" t="str">
        <f ca="1">IFERROR(__xludf.DUMMYFUNCTION("""COMPUTED_VALUE"""),"MICROPIPETA AUTOMATICA - CALIBRACION -PLACA - 18594 / MARCA - NR / MODELO - 2-20 µL / SERIE - YM4D063543")</f>
        <v>MICROPIPETA AUTOMATICA - CALIBRACION -PLACA - 18594 / MARCA - NR / MODELO - 2-20 µL / SERIE - YM4D063543</v>
      </c>
      <c r="F1081" s="40" t="str">
        <f ca="1">IFERROR(__xludf.DUMMYFUNCTION("""COMPUTED_VALUE"""),"N/A")</f>
        <v>N/A</v>
      </c>
      <c r="G1081" s="104">
        <f ca="1">IFERROR(__xludf.DUMMYFUNCTION("""COMPUTED_VALUE"""),150117)</f>
        <v>150117</v>
      </c>
      <c r="H1081" s="40" t="str">
        <f ca="1">IFERROR(__xludf.DUMMYFUNCTION("""COMPUTED_VALUE"""),"ANEXO TECNICO")</f>
        <v>ANEXO TECNICO</v>
      </c>
    </row>
    <row r="1082" spans="1:8">
      <c r="A1082" s="40">
        <f ca="1">IFERROR(__xludf.DUMMYFUNCTION("""COMPUTED_VALUE"""),989)</f>
        <v>989</v>
      </c>
      <c r="B1082" s="102" t="str">
        <f ca="1">IFERROR(__xludf.DUMMYFUNCTION("""COMPUTED_VALUE"""),"N/A")</f>
        <v>N/A</v>
      </c>
      <c r="C1082" s="103" t="str">
        <f ca="1">IFERROR(__xludf.DUMMYFUNCTION("""COMPUTED_VALUE"""),"GRUPO 13")</f>
        <v>GRUPO 13</v>
      </c>
      <c r="D1082" s="102" t="str">
        <f ca="1">IFERROR(__xludf.DUMMYFUNCTION("""COMPUTED_VALUE"""),"EQUIPOS BIOMEDICOS")</f>
        <v>EQUIPOS BIOMEDICOS</v>
      </c>
      <c r="E1082" s="102" t="str">
        <f ca="1">IFERROR(__xludf.DUMMYFUNCTION("""COMPUTED_VALUE"""),"MICROPIPETA AUTOMATICA - CALIBRACION -PLACA - 18595 / MARCA - NR / MODELO - 2-20 µL / SERIE - YM4D063553")</f>
        <v>MICROPIPETA AUTOMATICA - CALIBRACION -PLACA - 18595 / MARCA - NR / MODELO - 2-20 µL / SERIE - YM4D063553</v>
      </c>
      <c r="F1082" s="40" t="str">
        <f ca="1">IFERROR(__xludf.DUMMYFUNCTION("""COMPUTED_VALUE"""),"N/A")</f>
        <v>N/A</v>
      </c>
      <c r="G1082" s="104">
        <f ca="1">IFERROR(__xludf.DUMMYFUNCTION("""COMPUTED_VALUE"""),150117)</f>
        <v>150117</v>
      </c>
      <c r="H1082" s="40" t="str">
        <f ca="1">IFERROR(__xludf.DUMMYFUNCTION("""COMPUTED_VALUE"""),"ANEXO TECNICO")</f>
        <v>ANEXO TECNICO</v>
      </c>
    </row>
    <row r="1083" spans="1:8">
      <c r="A1083" s="40">
        <f ca="1">IFERROR(__xludf.DUMMYFUNCTION("""COMPUTED_VALUE"""),990)</f>
        <v>990</v>
      </c>
      <c r="B1083" s="102" t="str">
        <f ca="1">IFERROR(__xludf.DUMMYFUNCTION("""COMPUTED_VALUE"""),"N/A")</f>
        <v>N/A</v>
      </c>
      <c r="C1083" s="103" t="str">
        <f ca="1">IFERROR(__xludf.DUMMYFUNCTION("""COMPUTED_VALUE"""),"GRUPO 13")</f>
        <v>GRUPO 13</v>
      </c>
      <c r="D1083" s="102" t="str">
        <f ca="1">IFERROR(__xludf.DUMMYFUNCTION("""COMPUTED_VALUE"""),"EQUIPOS BIOMEDICOS")</f>
        <v>EQUIPOS BIOMEDICOS</v>
      </c>
      <c r="E1083" s="102" t="str">
        <f ca="1">IFERROR(__xludf.DUMMYFUNCTION("""COMPUTED_VALUE"""),"MICROPIPETA AUTOMATICA - CALIBRACION -PLACA - 18596 / MARCA - LBPRO / MODELO -  2-10 µL/ SERIE - YM4D054890")</f>
        <v>MICROPIPETA AUTOMATICA - CALIBRACION -PLACA - 18596 / MARCA - LBPRO / MODELO -  2-10 µL/ SERIE - YM4D054890</v>
      </c>
      <c r="F1083" s="40" t="str">
        <f ca="1">IFERROR(__xludf.DUMMYFUNCTION("""COMPUTED_VALUE"""),"N/A")</f>
        <v>N/A</v>
      </c>
      <c r="G1083" s="104">
        <f ca="1">IFERROR(__xludf.DUMMYFUNCTION("""COMPUTED_VALUE"""),150117)</f>
        <v>150117</v>
      </c>
      <c r="H1083" s="40" t="str">
        <f ca="1">IFERROR(__xludf.DUMMYFUNCTION("""COMPUTED_VALUE"""),"ANEXO TECNICO")</f>
        <v>ANEXO TECNICO</v>
      </c>
    </row>
    <row r="1084" spans="1:8">
      <c r="A1084" s="40">
        <f ca="1">IFERROR(__xludf.DUMMYFUNCTION("""COMPUTED_VALUE"""),991)</f>
        <v>991</v>
      </c>
      <c r="B1084" s="102" t="str">
        <f ca="1">IFERROR(__xludf.DUMMYFUNCTION("""COMPUTED_VALUE"""),"N/A")</f>
        <v>N/A</v>
      </c>
      <c r="C1084" s="103" t="str">
        <f ca="1">IFERROR(__xludf.DUMMYFUNCTION("""COMPUTED_VALUE"""),"GRUPO 13")</f>
        <v>GRUPO 13</v>
      </c>
      <c r="D1084" s="102" t="str">
        <f ca="1">IFERROR(__xludf.DUMMYFUNCTION("""COMPUTED_VALUE"""),"EQUIPOS BIOMEDICOS")</f>
        <v>EQUIPOS BIOMEDICOS</v>
      </c>
      <c r="E1084" s="102" t="str">
        <f ca="1">IFERROR(__xludf.DUMMYFUNCTION("""COMPUTED_VALUE"""),"MICROPIPETA AUTOMATICA - CALIBRACION -PLACA - 18597 / MARCA - LBPRO / MODELO -  2-10 µL/ SERIE - YM4D054891")</f>
        <v>MICROPIPETA AUTOMATICA - CALIBRACION -PLACA - 18597 / MARCA - LBPRO / MODELO -  2-10 µL/ SERIE - YM4D054891</v>
      </c>
      <c r="F1084" s="40" t="str">
        <f ca="1">IFERROR(__xludf.DUMMYFUNCTION("""COMPUTED_VALUE"""),"N/A")</f>
        <v>N/A</v>
      </c>
      <c r="G1084" s="104">
        <f ca="1">IFERROR(__xludf.DUMMYFUNCTION("""COMPUTED_VALUE"""),150117)</f>
        <v>150117</v>
      </c>
      <c r="H1084" s="40" t="str">
        <f ca="1">IFERROR(__xludf.DUMMYFUNCTION("""COMPUTED_VALUE"""),"ANEXO TECNICO")</f>
        <v>ANEXO TECNICO</v>
      </c>
    </row>
    <row r="1085" spans="1:8">
      <c r="A1085" s="40">
        <f ca="1">IFERROR(__xludf.DUMMYFUNCTION("""COMPUTED_VALUE"""),992)</f>
        <v>992</v>
      </c>
      <c r="B1085" s="102" t="str">
        <f ca="1">IFERROR(__xludf.DUMMYFUNCTION("""COMPUTED_VALUE"""),"N/A")</f>
        <v>N/A</v>
      </c>
      <c r="C1085" s="103" t="str">
        <f ca="1">IFERROR(__xludf.DUMMYFUNCTION("""COMPUTED_VALUE"""),"GRUPO 13")</f>
        <v>GRUPO 13</v>
      </c>
      <c r="D1085" s="102" t="str">
        <f ca="1">IFERROR(__xludf.DUMMYFUNCTION("""COMPUTED_VALUE"""),"EQUIPOS BIOMEDICOS")</f>
        <v>EQUIPOS BIOMEDICOS</v>
      </c>
      <c r="E1085" s="102" t="str">
        <f ca="1">IFERROR(__xludf.DUMMYFUNCTION("""COMPUTED_VALUE"""),"MICROPIPETA AUTOMATICA - CALIBRACION -PLACA - 18598/ MARCA - LBPRO / MODELO -  2-10 µL/ SERIE - YM4D054892")</f>
        <v>MICROPIPETA AUTOMATICA - CALIBRACION -PLACA - 18598/ MARCA - LBPRO / MODELO -  2-10 µL/ SERIE - YM4D054892</v>
      </c>
      <c r="F1085" s="40" t="str">
        <f ca="1">IFERROR(__xludf.DUMMYFUNCTION("""COMPUTED_VALUE"""),"N/A")</f>
        <v>N/A</v>
      </c>
      <c r="G1085" s="104">
        <f ca="1">IFERROR(__xludf.DUMMYFUNCTION("""COMPUTED_VALUE"""),150117)</f>
        <v>150117</v>
      </c>
      <c r="H1085" s="40" t="str">
        <f ca="1">IFERROR(__xludf.DUMMYFUNCTION("""COMPUTED_VALUE"""),"ANEXO TECNICO")</f>
        <v>ANEXO TECNICO</v>
      </c>
    </row>
    <row r="1086" spans="1:8">
      <c r="A1086" s="40">
        <f ca="1">IFERROR(__xludf.DUMMYFUNCTION("""COMPUTED_VALUE"""),993)</f>
        <v>993</v>
      </c>
      <c r="B1086" s="102" t="str">
        <f ca="1">IFERROR(__xludf.DUMMYFUNCTION("""COMPUTED_VALUE"""),"N/A")</f>
        <v>N/A</v>
      </c>
      <c r="C1086" s="103" t="str">
        <f ca="1">IFERROR(__xludf.DUMMYFUNCTION("""COMPUTED_VALUE"""),"GRUPO 13")</f>
        <v>GRUPO 13</v>
      </c>
      <c r="D1086" s="102" t="str">
        <f ca="1">IFERROR(__xludf.DUMMYFUNCTION("""COMPUTED_VALUE"""),"EQUIPOS BIOMEDICOS")</f>
        <v>EQUIPOS BIOMEDICOS</v>
      </c>
      <c r="E1086" s="102" t="str">
        <f ca="1">IFERROR(__xludf.DUMMYFUNCTION("""COMPUTED_VALUE"""),"MICROPIPETA AUTOMATICA - CALIBRACION -PLACA - 18599/ MARCA - LBPRO / MODELO -  2-10 µL/ SERIE - YM4D054893")</f>
        <v>MICROPIPETA AUTOMATICA - CALIBRACION -PLACA - 18599/ MARCA - LBPRO / MODELO -  2-10 µL/ SERIE - YM4D054893</v>
      </c>
      <c r="F1086" s="40" t="str">
        <f ca="1">IFERROR(__xludf.DUMMYFUNCTION("""COMPUTED_VALUE"""),"N/A")</f>
        <v>N/A</v>
      </c>
      <c r="G1086" s="104">
        <f ca="1">IFERROR(__xludf.DUMMYFUNCTION("""COMPUTED_VALUE"""),150117)</f>
        <v>150117</v>
      </c>
      <c r="H1086" s="40" t="str">
        <f ca="1">IFERROR(__xludf.DUMMYFUNCTION("""COMPUTED_VALUE"""),"ANEXO TECNICO")</f>
        <v>ANEXO TECNICO</v>
      </c>
    </row>
    <row r="1087" spans="1:8">
      <c r="A1087" s="40">
        <f ca="1">IFERROR(__xludf.DUMMYFUNCTION("""COMPUTED_VALUE"""),994)</f>
        <v>994</v>
      </c>
      <c r="B1087" s="102" t="str">
        <f ca="1">IFERROR(__xludf.DUMMYFUNCTION("""COMPUTED_VALUE"""),"N/A")</f>
        <v>N/A</v>
      </c>
      <c r="C1087" s="103" t="str">
        <f ca="1">IFERROR(__xludf.DUMMYFUNCTION("""COMPUTED_VALUE"""),"GRUPO 13")</f>
        <v>GRUPO 13</v>
      </c>
      <c r="D1087" s="102" t="str">
        <f ca="1">IFERROR(__xludf.DUMMYFUNCTION("""COMPUTED_VALUE"""),"EQUIPOS BIOMEDICOS")</f>
        <v>EQUIPOS BIOMEDICOS</v>
      </c>
      <c r="E1087" s="102" t="str">
        <f ca="1">IFERROR(__xludf.DUMMYFUNCTION("""COMPUTED_VALUE"""),"MICROPIPETA AUTOMATICA - CALIBRACION -PLACA -18600/ MARCA - LBPRO / MODELO -  2-10 µL/ SERIE - YM4D054894")</f>
        <v>MICROPIPETA AUTOMATICA - CALIBRACION -PLACA -18600/ MARCA - LBPRO / MODELO -  2-10 µL/ SERIE - YM4D054894</v>
      </c>
      <c r="F1087" s="40" t="str">
        <f ca="1">IFERROR(__xludf.DUMMYFUNCTION("""COMPUTED_VALUE"""),"N/A")</f>
        <v>N/A</v>
      </c>
      <c r="G1087" s="104">
        <f ca="1">IFERROR(__xludf.DUMMYFUNCTION("""COMPUTED_VALUE"""),150117)</f>
        <v>150117</v>
      </c>
      <c r="H1087" s="40" t="str">
        <f ca="1">IFERROR(__xludf.DUMMYFUNCTION("""COMPUTED_VALUE"""),"ANEXO TECNICO")</f>
        <v>ANEXO TECNICO</v>
      </c>
    </row>
    <row r="1088" spans="1:8">
      <c r="A1088" s="40">
        <f ca="1">IFERROR(__xludf.DUMMYFUNCTION("""COMPUTED_VALUE"""),995)</f>
        <v>995</v>
      </c>
      <c r="B1088" s="102" t="str">
        <f ca="1">IFERROR(__xludf.DUMMYFUNCTION("""COMPUTED_VALUE"""),"N/A")</f>
        <v>N/A</v>
      </c>
      <c r="C1088" s="103" t="str">
        <f ca="1">IFERROR(__xludf.DUMMYFUNCTION("""COMPUTED_VALUE"""),"GRUPO 13")</f>
        <v>GRUPO 13</v>
      </c>
      <c r="D1088" s="102" t="str">
        <f ca="1">IFERROR(__xludf.DUMMYFUNCTION("""COMPUTED_VALUE"""),"EQUIPOS BIOMEDICOS")</f>
        <v>EQUIPOS BIOMEDICOS</v>
      </c>
      <c r="E1088" s="102" t="str">
        <f ca="1">IFERROR(__xludf.DUMMYFUNCTION("""COMPUTED_VALUE"""),"MICROPIPETA AUTOMATICA - CALIBRACION -PLACA -18601/ MARCA - LBPRO / MODELO -  2-10 µL/ SERIE - YM4D054895")</f>
        <v>MICROPIPETA AUTOMATICA - CALIBRACION -PLACA -18601/ MARCA - LBPRO / MODELO -  2-10 µL/ SERIE - YM4D054895</v>
      </c>
      <c r="F1088" s="40" t="str">
        <f ca="1">IFERROR(__xludf.DUMMYFUNCTION("""COMPUTED_VALUE"""),"N/A")</f>
        <v>N/A</v>
      </c>
      <c r="G1088" s="104">
        <f ca="1">IFERROR(__xludf.DUMMYFUNCTION("""COMPUTED_VALUE"""),150117)</f>
        <v>150117</v>
      </c>
      <c r="H1088" s="40" t="str">
        <f ca="1">IFERROR(__xludf.DUMMYFUNCTION("""COMPUTED_VALUE"""),"ANEXO TECNICO")</f>
        <v>ANEXO TECNICO</v>
      </c>
    </row>
    <row r="1089" spans="1:8">
      <c r="A1089" s="40">
        <f ca="1">IFERROR(__xludf.DUMMYFUNCTION("""COMPUTED_VALUE"""),996)</f>
        <v>996</v>
      </c>
      <c r="B1089" s="102" t="str">
        <f ca="1">IFERROR(__xludf.DUMMYFUNCTION("""COMPUTED_VALUE"""),"N/A")</f>
        <v>N/A</v>
      </c>
      <c r="C1089" s="103" t="str">
        <f ca="1">IFERROR(__xludf.DUMMYFUNCTION("""COMPUTED_VALUE"""),"GRUPO 13")</f>
        <v>GRUPO 13</v>
      </c>
      <c r="D1089" s="102" t="str">
        <f ca="1">IFERROR(__xludf.DUMMYFUNCTION("""COMPUTED_VALUE"""),"EQUIPOS BIOMEDICOS")</f>
        <v>EQUIPOS BIOMEDICOS</v>
      </c>
      <c r="E1089" s="102" t="str">
        <f ca="1">IFERROR(__xludf.DUMMYFUNCTION("""COMPUTED_VALUE"""),"MICROPIPETA AUTOMATICA - CALIBRACION -PLACA -18602/ MARCA - LBPRO / MODELO -  2-10 µL/ SERIE - YM4D054896")</f>
        <v>MICROPIPETA AUTOMATICA - CALIBRACION -PLACA -18602/ MARCA - LBPRO / MODELO -  2-10 µL/ SERIE - YM4D054896</v>
      </c>
      <c r="F1089" s="40" t="str">
        <f ca="1">IFERROR(__xludf.DUMMYFUNCTION("""COMPUTED_VALUE"""),"N/A")</f>
        <v>N/A</v>
      </c>
      <c r="G1089" s="104">
        <f ca="1">IFERROR(__xludf.DUMMYFUNCTION("""COMPUTED_VALUE"""),150117)</f>
        <v>150117</v>
      </c>
      <c r="H1089" s="40" t="str">
        <f ca="1">IFERROR(__xludf.DUMMYFUNCTION("""COMPUTED_VALUE"""),"ANEXO TECNICO")</f>
        <v>ANEXO TECNICO</v>
      </c>
    </row>
    <row r="1090" spans="1:8">
      <c r="A1090" s="40">
        <f ca="1">IFERROR(__xludf.DUMMYFUNCTION("""COMPUTED_VALUE"""),997)</f>
        <v>997</v>
      </c>
      <c r="B1090" s="102" t="str">
        <f ca="1">IFERROR(__xludf.DUMMYFUNCTION("""COMPUTED_VALUE"""),"N/A")</f>
        <v>N/A</v>
      </c>
      <c r="C1090" s="103" t="str">
        <f ca="1">IFERROR(__xludf.DUMMYFUNCTION("""COMPUTED_VALUE"""),"GRUPO 13")</f>
        <v>GRUPO 13</v>
      </c>
      <c r="D1090" s="102" t="str">
        <f ca="1">IFERROR(__xludf.DUMMYFUNCTION("""COMPUTED_VALUE"""),"EQUIPOS BIOMEDICOS")</f>
        <v>EQUIPOS BIOMEDICOS</v>
      </c>
      <c r="E1090" s="102" t="str">
        <f ca="1">IFERROR(__xludf.DUMMYFUNCTION("""COMPUTED_VALUE"""),"MICROPIPETA AUTOMATICA - CALIBRACION -PLACA -18603/ MARCA - LBPRO / MODELO -  2-10 µL/ SERIE - YM4D054897")</f>
        <v>MICROPIPETA AUTOMATICA - CALIBRACION -PLACA -18603/ MARCA - LBPRO / MODELO -  2-10 µL/ SERIE - YM4D054897</v>
      </c>
      <c r="F1090" s="40" t="str">
        <f ca="1">IFERROR(__xludf.DUMMYFUNCTION("""COMPUTED_VALUE"""),"N/A")</f>
        <v>N/A</v>
      </c>
      <c r="G1090" s="104">
        <f ca="1">IFERROR(__xludf.DUMMYFUNCTION("""COMPUTED_VALUE"""),150117)</f>
        <v>150117</v>
      </c>
      <c r="H1090" s="40" t="str">
        <f ca="1">IFERROR(__xludf.DUMMYFUNCTION("""COMPUTED_VALUE"""),"ANEXO TECNICO")</f>
        <v>ANEXO TECNICO</v>
      </c>
    </row>
    <row r="1091" spans="1:8">
      <c r="A1091" s="40">
        <f ca="1">IFERROR(__xludf.DUMMYFUNCTION("""COMPUTED_VALUE"""),998)</f>
        <v>998</v>
      </c>
      <c r="B1091" s="102" t="str">
        <f ca="1">IFERROR(__xludf.DUMMYFUNCTION("""COMPUTED_VALUE"""),"N/A")</f>
        <v>N/A</v>
      </c>
      <c r="C1091" s="103" t="str">
        <f ca="1">IFERROR(__xludf.DUMMYFUNCTION("""COMPUTED_VALUE"""),"GRUPO 13")</f>
        <v>GRUPO 13</v>
      </c>
      <c r="D1091" s="102" t="str">
        <f ca="1">IFERROR(__xludf.DUMMYFUNCTION("""COMPUTED_VALUE"""),"EQUIPOS BIOMEDICOS")</f>
        <v>EQUIPOS BIOMEDICOS</v>
      </c>
      <c r="E1091" s="102" t="str">
        <f ca="1">IFERROR(__xludf.DUMMYFUNCTION("""COMPUTED_VALUE"""),"MINI CENTRIFUGA - CALIBRACION -PLACA - 18167 / MARCA - OHAUS FRONTIER / MODELO - FC5306
SERIE - B530003318")</f>
        <v>MINI CENTRIFUGA - CALIBRACION -PLACA - 18167 / MARCA - OHAUS FRONTIER / MODELO - FC5306
SERIE - B530003318</v>
      </c>
      <c r="F1091" s="40" t="str">
        <f ca="1">IFERROR(__xludf.DUMMYFUNCTION("""COMPUTED_VALUE"""),"N/A")</f>
        <v>N/A</v>
      </c>
      <c r="G1091" s="104">
        <f ca="1">IFERROR(__xludf.DUMMYFUNCTION("""COMPUTED_VALUE"""),130285)</f>
        <v>130285</v>
      </c>
      <c r="H1091" s="40" t="str">
        <f ca="1">IFERROR(__xludf.DUMMYFUNCTION("""COMPUTED_VALUE"""),"ANEXO TECNICO")</f>
        <v>ANEXO TECNICO</v>
      </c>
    </row>
    <row r="1092" spans="1:8">
      <c r="A1092" s="40">
        <f ca="1">IFERROR(__xludf.DUMMYFUNCTION("""COMPUTED_VALUE"""),999)</f>
        <v>999</v>
      </c>
      <c r="B1092" s="102" t="str">
        <f ca="1">IFERROR(__xludf.DUMMYFUNCTION("""COMPUTED_VALUE"""),"N/A")</f>
        <v>N/A</v>
      </c>
      <c r="C1092" s="103" t="str">
        <f ca="1">IFERROR(__xludf.DUMMYFUNCTION("""COMPUTED_VALUE"""),"GRUPO 13")</f>
        <v>GRUPO 13</v>
      </c>
      <c r="D1092" s="102" t="str">
        <f ca="1">IFERROR(__xludf.DUMMYFUNCTION("""COMPUTED_VALUE"""),"EQUIPOS BIOMEDICOS")</f>
        <v>EQUIPOS BIOMEDICOS</v>
      </c>
      <c r="E1092" s="102" t="str">
        <f ca="1">IFERROR(__xludf.DUMMYFUNCTION("""COMPUTED_VALUE"""),"MONITOR DE SIGNOS VITALES PORTATIL  - CALIBRACION -PLACA - 20794 / MARCA - MEDITECH / MODELO - M3T / SERIE - M3TH10A14 200106045")</f>
        <v>MONITOR DE SIGNOS VITALES PORTATIL  - CALIBRACION -PLACA - 20794 / MARCA - MEDITECH / MODELO - M3T / SERIE - M3TH10A14 200106045</v>
      </c>
      <c r="F1092" s="40" t="str">
        <f ca="1">IFERROR(__xludf.DUMMYFUNCTION("""COMPUTED_VALUE"""),"N/A")</f>
        <v>N/A</v>
      </c>
      <c r="G1092" s="104">
        <f ca="1">IFERROR(__xludf.DUMMYFUNCTION("""COMPUTED_VALUE"""),197178)</f>
        <v>197178</v>
      </c>
      <c r="H1092" s="40" t="str">
        <f ca="1">IFERROR(__xludf.DUMMYFUNCTION("""COMPUTED_VALUE"""),"ANEXO TECNICO")</f>
        <v>ANEXO TECNICO</v>
      </c>
    </row>
    <row r="1093" spans="1:8">
      <c r="A1093" s="40">
        <f ca="1">IFERROR(__xludf.DUMMYFUNCTION("""COMPUTED_VALUE"""),1000)</f>
        <v>1000</v>
      </c>
      <c r="B1093" s="102" t="str">
        <f ca="1">IFERROR(__xludf.DUMMYFUNCTION("""COMPUTED_VALUE"""),"N/A")</f>
        <v>N/A</v>
      </c>
      <c r="C1093" s="103" t="str">
        <f ca="1">IFERROR(__xludf.DUMMYFUNCTION("""COMPUTED_VALUE"""),"GRUPO 13")</f>
        <v>GRUPO 13</v>
      </c>
      <c r="D1093" s="102" t="str">
        <f ca="1">IFERROR(__xludf.DUMMYFUNCTION("""COMPUTED_VALUE"""),"EQUIPOS BIOMEDICOS")</f>
        <v>EQUIPOS BIOMEDICOS</v>
      </c>
      <c r="E1093" s="102" t="str">
        <f ca="1">IFERROR(__xludf.DUMMYFUNCTION("""COMPUTED_VALUE"""),"MONITOR DE SIGNOS VITALES PORTATIL  - CALIBRACION -PLACA - 20795 / MARCA - MEDITECH / MODELO - M3T / SERIE - M3TH10A14 200106043")</f>
        <v>MONITOR DE SIGNOS VITALES PORTATIL  - CALIBRACION -PLACA - 20795 / MARCA - MEDITECH / MODELO - M3T / SERIE - M3TH10A14 200106043</v>
      </c>
      <c r="F1093" s="40" t="str">
        <f ca="1">IFERROR(__xludf.DUMMYFUNCTION("""COMPUTED_VALUE"""),"N/A")</f>
        <v>N/A</v>
      </c>
      <c r="G1093" s="104">
        <f ca="1">IFERROR(__xludf.DUMMYFUNCTION("""COMPUTED_VALUE"""),197178)</f>
        <v>197178</v>
      </c>
      <c r="H1093" s="40" t="str">
        <f ca="1">IFERROR(__xludf.DUMMYFUNCTION("""COMPUTED_VALUE"""),"ANEXO TECNICO")</f>
        <v>ANEXO TECNICO</v>
      </c>
    </row>
    <row r="1094" spans="1:8">
      <c r="A1094" s="40">
        <f ca="1">IFERROR(__xludf.DUMMYFUNCTION("""COMPUTED_VALUE"""),1001)</f>
        <v>1001</v>
      </c>
      <c r="B1094" s="102" t="str">
        <f ca="1">IFERROR(__xludf.DUMMYFUNCTION("""COMPUTED_VALUE"""),"N/A")</f>
        <v>N/A</v>
      </c>
      <c r="C1094" s="103" t="str">
        <f ca="1">IFERROR(__xludf.DUMMYFUNCTION("""COMPUTED_VALUE"""),"GRUPO 13")</f>
        <v>GRUPO 13</v>
      </c>
      <c r="D1094" s="102" t="str">
        <f ca="1">IFERROR(__xludf.DUMMYFUNCTION("""COMPUTED_VALUE"""),"EQUIPOS BIOMEDICOS")</f>
        <v>EQUIPOS BIOMEDICOS</v>
      </c>
      <c r="E1094" s="102" t="str">
        <f ca="1">IFERROR(__xludf.DUMMYFUNCTION("""COMPUTED_VALUE"""),"MONITOR DE SIGNOS VITALES PORTATIL  - CALIBRACION -PLACA - 20796 / MARCA - MEDITECH / MODELO - M3T / SERIE - 200106042")</f>
        <v>MONITOR DE SIGNOS VITALES PORTATIL  - CALIBRACION -PLACA - 20796 / MARCA - MEDITECH / MODELO - M3T / SERIE - 200106042</v>
      </c>
      <c r="F1094" s="40" t="str">
        <f ca="1">IFERROR(__xludf.DUMMYFUNCTION("""COMPUTED_VALUE"""),"N/A")</f>
        <v>N/A</v>
      </c>
      <c r="G1094" s="104">
        <f ca="1">IFERROR(__xludf.DUMMYFUNCTION("""COMPUTED_VALUE"""),197178)</f>
        <v>197178</v>
      </c>
      <c r="H1094" s="40" t="str">
        <f ca="1">IFERROR(__xludf.DUMMYFUNCTION("""COMPUTED_VALUE"""),"ANEXO TECNICO")</f>
        <v>ANEXO TECNICO</v>
      </c>
    </row>
    <row r="1095" spans="1:8">
      <c r="A1095" s="40">
        <f ca="1">IFERROR(__xludf.DUMMYFUNCTION("""COMPUTED_VALUE"""),1002)</f>
        <v>1002</v>
      </c>
      <c r="B1095" s="102" t="str">
        <f ca="1">IFERROR(__xludf.DUMMYFUNCTION("""COMPUTED_VALUE"""),"N/A")</f>
        <v>N/A</v>
      </c>
      <c r="C1095" s="103" t="str">
        <f ca="1">IFERROR(__xludf.DUMMYFUNCTION("""COMPUTED_VALUE"""),"GRUPO 13")</f>
        <v>GRUPO 13</v>
      </c>
      <c r="D1095" s="102" t="str">
        <f ca="1">IFERROR(__xludf.DUMMYFUNCTION("""COMPUTED_VALUE"""),"EQUIPOS BIOMEDICOS")</f>
        <v>EQUIPOS BIOMEDICOS</v>
      </c>
      <c r="E1095" s="102" t="str">
        <f ca="1">IFERROR(__xludf.DUMMYFUNCTION("""COMPUTED_VALUE"""),"MONITOR DE SIGNOS VITALES PORTATIL  - CALIBRACION -PLACA - 21988 / MARCA - MEDITECH / MODELO - M3T / SERIE - 220929014")</f>
        <v>MONITOR DE SIGNOS VITALES PORTATIL  - CALIBRACION -PLACA - 21988 / MARCA - MEDITECH / MODELO - M3T / SERIE - 220929014</v>
      </c>
      <c r="F1095" s="40" t="str">
        <f ca="1">IFERROR(__xludf.DUMMYFUNCTION("""COMPUTED_VALUE"""),"N/A")</f>
        <v>N/A</v>
      </c>
      <c r="G1095" s="104">
        <f ca="1">IFERROR(__xludf.DUMMYFUNCTION("""COMPUTED_VALUE"""),197178)</f>
        <v>197178</v>
      </c>
      <c r="H1095" s="40" t="str">
        <f ca="1">IFERROR(__xludf.DUMMYFUNCTION("""COMPUTED_VALUE"""),"ANEXO TECNICO")</f>
        <v>ANEXO TECNICO</v>
      </c>
    </row>
    <row r="1096" spans="1:8">
      <c r="A1096" s="40">
        <f ca="1">IFERROR(__xludf.DUMMYFUNCTION("""COMPUTED_VALUE"""),1003)</f>
        <v>1003</v>
      </c>
      <c r="B1096" s="102" t="str">
        <f ca="1">IFERROR(__xludf.DUMMYFUNCTION("""COMPUTED_VALUE"""),"N/A")</f>
        <v>N/A</v>
      </c>
      <c r="C1096" s="103" t="str">
        <f ca="1">IFERROR(__xludf.DUMMYFUNCTION("""COMPUTED_VALUE"""),"GRUPO 13")</f>
        <v>GRUPO 13</v>
      </c>
      <c r="D1096" s="102" t="str">
        <f ca="1">IFERROR(__xludf.DUMMYFUNCTION("""COMPUTED_VALUE"""),"EQUIPOS BIOMEDICOS")</f>
        <v>EQUIPOS BIOMEDICOS</v>
      </c>
      <c r="E1096" s="102" t="str">
        <f ca="1">IFERROR(__xludf.DUMMYFUNCTION("""COMPUTED_VALUE"""),"MONITOR DE SIGNOS VITALES PORTATIL  - CALIBRACION -PLACA - 20798 / MARCA - MEDITECH / MODELO - M3T / SERIE - M3TH10A14-200311022")</f>
        <v>MONITOR DE SIGNOS VITALES PORTATIL  - CALIBRACION -PLACA - 20798 / MARCA - MEDITECH / MODELO - M3T / SERIE - M3TH10A14-200311022</v>
      </c>
      <c r="F1096" s="40" t="str">
        <f ca="1">IFERROR(__xludf.DUMMYFUNCTION("""COMPUTED_VALUE"""),"N/A")</f>
        <v>N/A</v>
      </c>
      <c r="G1096" s="104">
        <f ca="1">IFERROR(__xludf.DUMMYFUNCTION("""COMPUTED_VALUE"""),197178)</f>
        <v>197178</v>
      </c>
      <c r="H1096" s="40" t="str">
        <f ca="1">IFERROR(__xludf.DUMMYFUNCTION("""COMPUTED_VALUE"""),"ANEXO TECNICO")</f>
        <v>ANEXO TECNICO</v>
      </c>
    </row>
    <row r="1097" spans="1:8">
      <c r="A1097" s="40">
        <f ca="1">IFERROR(__xludf.DUMMYFUNCTION("""COMPUTED_VALUE"""),1004)</f>
        <v>1004</v>
      </c>
      <c r="B1097" s="102" t="str">
        <f ca="1">IFERROR(__xludf.DUMMYFUNCTION("""COMPUTED_VALUE"""),"N/A")</f>
        <v>N/A</v>
      </c>
      <c r="C1097" s="103" t="str">
        <f ca="1">IFERROR(__xludf.DUMMYFUNCTION("""COMPUTED_VALUE"""),"GRUPO 13")</f>
        <v>GRUPO 13</v>
      </c>
      <c r="D1097" s="102" t="str">
        <f ca="1">IFERROR(__xludf.DUMMYFUNCTION("""COMPUTED_VALUE"""),"EQUIPOS BIOMEDICOS")</f>
        <v>EQUIPOS BIOMEDICOS</v>
      </c>
      <c r="E1097" s="102" t="str">
        <f ca="1">IFERROR(__xludf.DUMMYFUNCTION("""COMPUTED_VALUE"""),"MONITOR DE SIGNOS VITALES PORTATIL  - CALIBRACION -PLACA - 20799 / MARCA - MEDITECH / MODELO - M3T / SERIE - 200106063")</f>
        <v>MONITOR DE SIGNOS VITALES PORTATIL  - CALIBRACION -PLACA - 20799 / MARCA - MEDITECH / MODELO - M3T / SERIE - 200106063</v>
      </c>
      <c r="F1097" s="40" t="str">
        <f ca="1">IFERROR(__xludf.DUMMYFUNCTION("""COMPUTED_VALUE"""),"N/A")</f>
        <v>N/A</v>
      </c>
      <c r="G1097" s="104">
        <f ca="1">IFERROR(__xludf.DUMMYFUNCTION("""COMPUTED_VALUE"""),197178)</f>
        <v>197178</v>
      </c>
      <c r="H1097" s="40" t="str">
        <f ca="1">IFERROR(__xludf.DUMMYFUNCTION("""COMPUTED_VALUE"""),"ANEXO TECNICO")</f>
        <v>ANEXO TECNICO</v>
      </c>
    </row>
    <row r="1098" spans="1:8">
      <c r="A1098" s="40">
        <f ca="1">IFERROR(__xludf.DUMMYFUNCTION("""COMPUTED_VALUE"""),1005)</f>
        <v>1005</v>
      </c>
      <c r="B1098" s="102" t="str">
        <f ca="1">IFERROR(__xludf.DUMMYFUNCTION("""COMPUTED_VALUE"""),"N/A")</f>
        <v>N/A</v>
      </c>
      <c r="C1098" s="103" t="str">
        <f ca="1">IFERROR(__xludf.DUMMYFUNCTION("""COMPUTED_VALUE"""),"GRUPO 13")</f>
        <v>GRUPO 13</v>
      </c>
      <c r="D1098" s="102" t="str">
        <f ca="1">IFERROR(__xludf.DUMMYFUNCTION("""COMPUTED_VALUE"""),"EQUIPOS BIOMEDICOS")</f>
        <v>EQUIPOS BIOMEDICOS</v>
      </c>
      <c r="E1098" s="102" t="str">
        <f ca="1">IFERROR(__xludf.DUMMYFUNCTION("""COMPUTED_VALUE"""),"NEBULIZADOR PORTATIL - CALIBRACION -PLACA - 21987 / MARCA - AIR COMPRESSING / MODELO - W003 / SERIE - 22050023050014")</f>
        <v>NEBULIZADOR PORTATIL - CALIBRACION -PLACA - 21987 / MARCA - AIR COMPRESSING / MODELO - W003 / SERIE - 22050023050014</v>
      </c>
      <c r="F1098" s="40" t="str">
        <f ca="1">IFERROR(__xludf.DUMMYFUNCTION("""COMPUTED_VALUE"""),"N/A")</f>
        <v>N/A</v>
      </c>
      <c r="G1098" s="104">
        <f ca="1">IFERROR(__xludf.DUMMYFUNCTION("""COMPUTED_VALUE"""),108142)</f>
        <v>108142</v>
      </c>
      <c r="H1098" s="40" t="str">
        <f ca="1">IFERROR(__xludf.DUMMYFUNCTION("""COMPUTED_VALUE"""),"ANEXO TECNICO")</f>
        <v>ANEXO TECNICO</v>
      </c>
    </row>
    <row r="1099" spans="1:8">
      <c r="A1099" s="40">
        <f ca="1">IFERROR(__xludf.DUMMYFUNCTION("""COMPUTED_VALUE"""),1006)</f>
        <v>1006</v>
      </c>
      <c r="B1099" s="102" t="str">
        <f ca="1">IFERROR(__xludf.DUMMYFUNCTION("""COMPUTED_VALUE"""),"N/A")</f>
        <v>N/A</v>
      </c>
      <c r="C1099" s="103" t="str">
        <f ca="1">IFERROR(__xludf.DUMMYFUNCTION("""COMPUTED_VALUE"""),"GRUPO 13")</f>
        <v>GRUPO 13</v>
      </c>
      <c r="D1099" s="102" t="str">
        <f ca="1">IFERROR(__xludf.DUMMYFUNCTION("""COMPUTED_VALUE"""),"EQUIPOS BIOMEDICOS")</f>
        <v>EQUIPOS BIOMEDICOS</v>
      </c>
      <c r="E1099" s="102" t="str">
        <f ca="1">IFERROR(__xludf.DUMMYFUNCTION("""COMPUTED_VALUE"""),"NEBULIZADOR PORTATIL - CALIBRACION -PLACA - 18138 / MARCA - THOMAS / MODELO - 1145 / SERIE - 10160003838")</f>
        <v>NEBULIZADOR PORTATIL - CALIBRACION -PLACA - 18138 / MARCA - THOMAS / MODELO - 1145 / SERIE - 10160003838</v>
      </c>
      <c r="F1099" s="40" t="str">
        <f ca="1">IFERROR(__xludf.DUMMYFUNCTION("""COMPUTED_VALUE"""),"N/A")</f>
        <v>N/A</v>
      </c>
      <c r="G1099" s="104">
        <f ca="1">IFERROR(__xludf.DUMMYFUNCTION("""COMPUTED_VALUE"""),108142)</f>
        <v>108142</v>
      </c>
      <c r="H1099" s="40" t="str">
        <f ca="1">IFERROR(__xludf.DUMMYFUNCTION("""COMPUTED_VALUE"""),"ANEXO TECNICO")</f>
        <v>ANEXO TECNICO</v>
      </c>
    </row>
    <row r="1100" spans="1:8">
      <c r="A1100" s="40">
        <f ca="1">IFERROR(__xludf.DUMMYFUNCTION("""COMPUTED_VALUE"""),1007)</f>
        <v>1007</v>
      </c>
      <c r="B1100" s="102" t="str">
        <f ca="1">IFERROR(__xludf.DUMMYFUNCTION("""COMPUTED_VALUE"""),"N/A")</f>
        <v>N/A</v>
      </c>
      <c r="C1100" s="103" t="str">
        <f ca="1">IFERROR(__xludf.DUMMYFUNCTION("""COMPUTED_VALUE"""),"GRUPO 13")</f>
        <v>GRUPO 13</v>
      </c>
      <c r="D1100" s="102" t="str">
        <f ca="1">IFERROR(__xludf.DUMMYFUNCTION("""COMPUTED_VALUE"""),"EQUIPOS BIOMEDICOS")</f>
        <v>EQUIPOS BIOMEDICOS</v>
      </c>
      <c r="E1100" s="102" t="str">
        <f ca="1">IFERROR(__xludf.DUMMYFUNCTION("""COMPUTED_VALUE"""),"PULSOXIMETRO - CALIBRACION -PLACA - 20781 / MARCA - EDAN / MODELO - VEH-100B
SERIE - 260604-M20106450003")</f>
        <v>PULSOXIMETRO - CALIBRACION -PLACA - 20781 / MARCA - EDAN / MODELO - VEH-100B
SERIE - 260604-M20106450003</v>
      </c>
      <c r="F1100" s="40" t="str">
        <f ca="1">IFERROR(__xludf.DUMMYFUNCTION("""COMPUTED_VALUE"""),"N/A")</f>
        <v>N/A</v>
      </c>
      <c r="G1100" s="104">
        <f ca="1">IFERROR(__xludf.DUMMYFUNCTION("""COMPUTED_VALUE"""),124716)</f>
        <v>124716</v>
      </c>
      <c r="H1100" s="40" t="str">
        <f ca="1">IFERROR(__xludf.DUMMYFUNCTION("""COMPUTED_VALUE"""),"ANEXO TECNICO")</f>
        <v>ANEXO TECNICO</v>
      </c>
    </row>
    <row r="1101" spans="1:8">
      <c r="A1101" s="40">
        <f ca="1">IFERROR(__xludf.DUMMYFUNCTION("""COMPUTED_VALUE"""),1008)</f>
        <v>1008</v>
      </c>
      <c r="B1101" s="102" t="str">
        <f ca="1">IFERROR(__xludf.DUMMYFUNCTION("""COMPUTED_VALUE"""),"N/A")</f>
        <v>N/A</v>
      </c>
      <c r="C1101" s="103" t="str">
        <f ca="1">IFERROR(__xludf.DUMMYFUNCTION("""COMPUTED_VALUE"""),"GRUPO 13")</f>
        <v>GRUPO 13</v>
      </c>
      <c r="D1101" s="102" t="str">
        <f ca="1">IFERROR(__xludf.DUMMYFUNCTION("""COMPUTED_VALUE"""),"EQUIPOS BIOMEDICOS")</f>
        <v>EQUIPOS BIOMEDICOS</v>
      </c>
      <c r="E1101" s="102" t="str">
        <f ca="1">IFERROR(__xludf.DUMMYFUNCTION("""COMPUTED_VALUE"""),"PULSOXIMETRO - CALIBRACION -PLACA - 20779 / MARCA - EDAN / MODELO - VE-H100B / SERIE -260604-M20207170008")</f>
        <v>PULSOXIMETRO - CALIBRACION -PLACA - 20779 / MARCA - EDAN / MODELO - VE-H100B / SERIE -260604-M20207170008</v>
      </c>
      <c r="F1101" s="40" t="str">
        <f ca="1">IFERROR(__xludf.DUMMYFUNCTION("""COMPUTED_VALUE"""),"N/A")</f>
        <v>N/A</v>
      </c>
      <c r="G1101" s="104">
        <f ca="1">IFERROR(__xludf.DUMMYFUNCTION("""COMPUTED_VALUE"""),124716)</f>
        <v>124716</v>
      </c>
      <c r="H1101" s="40" t="str">
        <f ca="1">IFERROR(__xludf.DUMMYFUNCTION("""COMPUTED_VALUE"""),"ANEXO TECNICO")</f>
        <v>ANEXO TECNICO</v>
      </c>
    </row>
    <row r="1102" spans="1:8">
      <c r="A1102" s="40">
        <f ca="1">IFERROR(__xludf.DUMMYFUNCTION("""COMPUTED_VALUE"""),1009)</f>
        <v>1009</v>
      </c>
      <c r="B1102" s="102" t="str">
        <f ca="1">IFERROR(__xludf.DUMMYFUNCTION("""COMPUTED_VALUE"""),"N/A")</f>
        <v>N/A</v>
      </c>
      <c r="C1102" s="103" t="str">
        <f ca="1">IFERROR(__xludf.DUMMYFUNCTION("""COMPUTED_VALUE"""),"GRUPO 13")</f>
        <v>GRUPO 13</v>
      </c>
      <c r="D1102" s="102" t="str">
        <f ca="1">IFERROR(__xludf.DUMMYFUNCTION("""COMPUTED_VALUE"""),"EQUIPOS BIOMEDICOS")</f>
        <v>EQUIPOS BIOMEDICOS</v>
      </c>
      <c r="E1102" s="102" t="str">
        <f ca="1">IFERROR(__xludf.DUMMYFUNCTION("""COMPUTED_VALUE"""),"PULSOXIMETRO - CALIBRACION -PLACA - 20780 / MARCA - EDAN / MODELO - VE-H100B / SERIE - 260604-M20106450002")</f>
        <v>PULSOXIMETRO - CALIBRACION -PLACA - 20780 / MARCA - EDAN / MODELO - VE-H100B / SERIE - 260604-M20106450002</v>
      </c>
      <c r="F1102" s="40" t="str">
        <f ca="1">IFERROR(__xludf.DUMMYFUNCTION("""COMPUTED_VALUE"""),"N/A")</f>
        <v>N/A</v>
      </c>
      <c r="G1102" s="104">
        <f ca="1">IFERROR(__xludf.DUMMYFUNCTION("""COMPUTED_VALUE"""),124716)</f>
        <v>124716</v>
      </c>
      <c r="H1102" s="40" t="str">
        <f ca="1">IFERROR(__xludf.DUMMYFUNCTION("""COMPUTED_VALUE"""),"ANEXO TECNICO")</f>
        <v>ANEXO TECNICO</v>
      </c>
    </row>
    <row r="1103" spans="1:8">
      <c r="A1103" s="40">
        <f ca="1">IFERROR(__xludf.DUMMYFUNCTION("""COMPUTED_VALUE"""),1010)</f>
        <v>1010</v>
      </c>
      <c r="B1103" s="102" t="str">
        <f ca="1">IFERROR(__xludf.DUMMYFUNCTION("""COMPUTED_VALUE"""),"N/A")</f>
        <v>N/A</v>
      </c>
      <c r="C1103" s="103" t="str">
        <f ca="1">IFERROR(__xludf.DUMMYFUNCTION("""COMPUTED_VALUE"""),"GRUPO 13")</f>
        <v>GRUPO 13</v>
      </c>
      <c r="D1103" s="102" t="str">
        <f ca="1">IFERROR(__xludf.DUMMYFUNCTION("""COMPUTED_VALUE"""),"EQUIPOS BIOMEDICOS")</f>
        <v>EQUIPOS BIOMEDICOS</v>
      </c>
      <c r="E1103" s="102" t="str">
        <f ca="1">IFERROR(__xludf.DUMMYFUNCTION("""COMPUTED_VALUE"""),"PULSOXIMETRO - CALIBRACION -PLACA - 20782 / MARCA - EDAN / MODELO - VE-H100B / SERIE -260604-M20106450005")</f>
        <v>PULSOXIMETRO - CALIBRACION -PLACA - 20782 / MARCA - EDAN / MODELO - VE-H100B / SERIE -260604-M20106450005</v>
      </c>
      <c r="F1103" s="40" t="str">
        <f ca="1">IFERROR(__xludf.DUMMYFUNCTION("""COMPUTED_VALUE"""),"N/A")</f>
        <v>N/A</v>
      </c>
      <c r="G1103" s="104">
        <f ca="1">IFERROR(__xludf.DUMMYFUNCTION("""COMPUTED_VALUE"""),124716)</f>
        <v>124716</v>
      </c>
      <c r="H1103" s="40" t="str">
        <f ca="1">IFERROR(__xludf.DUMMYFUNCTION("""COMPUTED_VALUE"""),"ANEXO TECNICO")</f>
        <v>ANEXO TECNICO</v>
      </c>
    </row>
    <row r="1104" spans="1:8">
      <c r="A1104" s="40">
        <f ca="1">IFERROR(__xludf.DUMMYFUNCTION("""COMPUTED_VALUE"""),1011)</f>
        <v>1011</v>
      </c>
      <c r="B1104" s="102" t="str">
        <f ca="1">IFERROR(__xludf.DUMMYFUNCTION("""COMPUTED_VALUE"""),"N/A")</f>
        <v>N/A</v>
      </c>
      <c r="C1104" s="103" t="str">
        <f ca="1">IFERROR(__xludf.DUMMYFUNCTION("""COMPUTED_VALUE"""),"GRUPO 13")</f>
        <v>GRUPO 13</v>
      </c>
      <c r="D1104" s="102" t="str">
        <f ca="1">IFERROR(__xludf.DUMMYFUNCTION("""COMPUTED_VALUE"""),"EQUIPOS BIOMEDICOS")</f>
        <v>EQUIPOS BIOMEDICOS</v>
      </c>
      <c r="E1104" s="102" t="str">
        <f ca="1">IFERROR(__xludf.DUMMYFUNCTION("""COMPUTED_VALUE"""),"PULSOXIMETRO - CALIBRACION -PLACA - 20783 / MARCA - EDAN / MODELO - VE-H100B / SERIE -260604-M20207170006")</f>
        <v>PULSOXIMETRO - CALIBRACION -PLACA - 20783 / MARCA - EDAN / MODELO - VE-H100B / SERIE -260604-M20207170006</v>
      </c>
      <c r="F1104" s="40" t="str">
        <f ca="1">IFERROR(__xludf.DUMMYFUNCTION("""COMPUTED_VALUE"""),"N/A")</f>
        <v>N/A</v>
      </c>
      <c r="G1104" s="104">
        <f ca="1">IFERROR(__xludf.DUMMYFUNCTION("""COMPUTED_VALUE"""),124716)</f>
        <v>124716</v>
      </c>
      <c r="H1104" s="40" t="str">
        <f ca="1">IFERROR(__xludf.DUMMYFUNCTION("""COMPUTED_VALUE"""),"ANEXO TECNICO")</f>
        <v>ANEXO TECNICO</v>
      </c>
    </row>
    <row r="1105" spans="1:8">
      <c r="A1105" s="40">
        <f ca="1">IFERROR(__xludf.DUMMYFUNCTION("""COMPUTED_VALUE"""),1012)</f>
        <v>1012</v>
      </c>
      <c r="B1105" s="102" t="str">
        <f ca="1">IFERROR(__xludf.DUMMYFUNCTION("""COMPUTED_VALUE"""),"N/A")</f>
        <v>N/A</v>
      </c>
      <c r="C1105" s="103" t="str">
        <f ca="1">IFERROR(__xludf.DUMMYFUNCTION("""COMPUTED_VALUE"""),"GRUPO 13")</f>
        <v>GRUPO 13</v>
      </c>
      <c r="D1105" s="102" t="str">
        <f ca="1">IFERROR(__xludf.DUMMYFUNCTION("""COMPUTED_VALUE"""),"EQUIPOS BIOMEDICOS")</f>
        <v>EQUIPOS BIOMEDICOS</v>
      </c>
      <c r="E1105" s="102" t="str">
        <f ca="1">IFERROR(__xludf.DUMMYFUNCTION("""COMPUTED_VALUE"""),"REFRIGERADOR CONGELADOR HORIZ ULTRALAB XXI- 03HC-30 - CALIBRACION -PLACA - 20812 / MARCA - ULTRALAB / MODELO - ULTRA-LAB XX1-01-H/02 / SERIE - 20200603")</f>
        <v>REFRIGERADOR CONGELADOR HORIZ ULTRALAB XXI- 03HC-30 - CALIBRACION -PLACA - 20812 / MARCA - ULTRALAB / MODELO - ULTRA-LAB XX1-01-H/02 / SERIE - 20200603</v>
      </c>
      <c r="F1105" s="40" t="str">
        <f ca="1">IFERROR(__xludf.DUMMYFUNCTION("""COMPUTED_VALUE"""),"N/A")</f>
        <v>N/A</v>
      </c>
      <c r="G1105" s="104">
        <f ca="1">IFERROR(__xludf.DUMMYFUNCTION("""COMPUTED_VALUE"""),1246250)</f>
        <v>1246250</v>
      </c>
      <c r="H1105" s="40" t="str">
        <f ca="1">IFERROR(__xludf.DUMMYFUNCTION("""COMPUTED_VALUE"""),"ANEXO TECNICO")</f>
        <v>ANEXO TECNICO</v>
      </c>
    </row>
    <row r="1106" spans="1:8">
      <c r="A1106" s="40">
        <f ca="1">IFERROR(__xludf.DUMMYFUNCTION("""COMPUTED_VALUE"""),1013)</f>
        <v>1013</v>
      </c>
      <c r="B1106" s="102" t="str">
        <f ca="1">IFERROR(__xludf.DUMMYFUNCTION("""COMPUTED_VALUE"""),"N/A")</f>
        <v>N/A</v>
      </c>
      <c r="C1106" s="103" t="str">
        <f ca="1">IFERROR(__xludf.DUMMYFUNCTION("""COMPUTED_VALUE"""),"GRUPO 13")</f>
        <v>GRUPO 13</v>
      </c>
      <c r="D1106" s="102" t="str">
        <f ca="1">IFERROR(__xludf.DUMMYFUNCTION("""COMPUTED_VALUE"""),"EQUIPOS BIOMEDICOS")</f>
        <v>EQUIPOS BIOMEDICOS</v>
      </c>
      <c r="E1106" s="102" t="str">
        <f ca="1">IFERROR(__xludf.DUMMYFUNCTION("""COMPUTED_VALUE"""),"REFRIGERADOR CONGELADOR HORIZ ULTRALAB XXI- 03HC-30 - CALIBRACION -PLACA - 20813 / MARCA - ULTRALAB / MODELO - ULTRA-LAB XX1-01-H/02 / SERIE - 20200605")</f>
        <v>REFRIGERADOR CONGELADOR HORIZ ULTRALAB XXI- 03HC-30 - CALIBRACION -PLACA - 20813 / MARCA - ULTRALAB / MODELO - ULTRA-LAB XX1-01-H/02 / SERIE - 20200605</v>
      </c>
      <c r="F1106" s="40" t="str">
        <f ca="1">IFERROR(__xludf.DUMMYFUNCTION("""COMPUTED_VALUE"""),"N/A")</f>
        <v>N/A</v>
      </c>
      <c r="G1106" s="104">
        <f ca="1">IFERROR(__xludf.DUMMYFUNCTION("""COMPUTED_VALUE"""),1246250)</f>
        <v>1246250</v>
      </c>
      <c r="H1106" s="40" t="str">
        <f ca="1">IFERROR(__xludf.DUMMYFUNCTION("""COMPUTED_VALUE"""),"ANEXO TECNICO")</f>
        <v>ANEXO TECNICO</v>
      </c>
    </row>
    <row r="1107" spans="1:8">
      <c r="A1107" s="40">
        <f ca="1">IFERROR(__xludf.DUMMYFUNCTION("""COMPUTED_VALUE"""),1014)</f>
        <v>1014</v>
      </c>
      <c r="B1107" s="102" t="str">
        <f ca="1">IFERROR(__xludf.DUMMYFUNCTION("""COMPUTED_VALUE"""),"N/A")</f>
        <v>N/A</v>
      </c>
      <c r="C1107" s="103" t="str">
        <f ca="1">IFERROR(__xludf.DUMMYFUNCTION("""COMPUTED_VALUE"""),"GRUPO 13")</f>
        <v>GRUPO 13</v>
      </c>
      <c r="D1107" s="102" t="str">
        <f ca="1">IFERROR(__xludf.DUMMYFUNCTION("""COMPUTED_VALUE"""),"EQUIPOS BIOMEDICOS")</f>
        <v>EQUIPOS BIOMEDICOS</v>
      </c>
      <c r="E1107" s="102" t="str">
        <f ca="1">IFERROR(__xludf.DUMMYFUNCTION("""COMPUTED_VALUE"""),"REFRIGERADOR CONGELADOR HORIZ ULTRALAB XXI- 03HC-30 - CALIBRACION -PLACA - 20814 / MARCA - ULTRALAB / MODELO - ULTRA-LAB XX1-01-H/02 / SERIE - NR")</f>
        <v>REFRIGERADOR CONGELADOR HORIZ ULTRALAB XXI- 03HC-30 - CALIBRACION -PLACA - 20814 / MARCA - ULTRALAB / MODELO - ULTRA-LAB XX1-01-H/02 / SERIE - NR</v>
      </c>
      <c r="F1107" s="40" t="str">
        <f ca="1">IFERROR(__xludf.DUMMYFUNCTION("""COMPUTED_VALUE"""),"N/A")</f>
        <v>N/A</v>
      </c>
      <c r="G1107" s="104">
        <f ca="1">IFERROR(__xludf.DUMMYFUNCTION("""COMPUTED_VALUE"""),1246250)</f>
        <v>1246250</v>
      </c>
      <c r="H1107" s="40" t="str">
        <f ca="1">IFERROR(__xludf.DUMMYFUNCTION("""COMPUTED_VALUE"""),"ANEXO TECNICO")</f>
        <v>ANEXO TECNICO</v>
      </c>
    </row>
    <row r="1108" spans="1:8">
      <c r="A1108" s="40">
        <f ca="1">IFERROR(__xludf.DUMMYFUNCTION("""COMPUTED_VALUE"""),1015)</f>
        <v>1015</v>
      </c>
      <c r="B1108" s="102" t="str">
        <f ca="1">IFERROR(__xludf.DUMMYFUNCTION("""COMPUTED_VALUE"""),"N/A")</f>
        <v>N/A</v>
      </c>
      <c r="C1108" s="103" t="str">
        <f ca="1">IFERROR(__xludf.DUMMYFUNCTION("""COMPUTED_VALUE"""),"GRUPO 13")</f>
        <v>GRUPO 13</v>
      </c>
      <c r="D1108" s="102" t="str">
        <f ca="1">IFERROR(__xludf.DUMMYFUNCTION("""COMPUTED_VALUE"""),"EQUIPOS BIOMEDICOS")</f>
        <v>EQUIPOS BIOMEDICOS</v>
      </c>
      <c r="E1108" s="102" t="str">
        <f ca="1">IFERROR(__xludf.DUMMYFUNCTION("""COMPUTED_VALUE"""),"REFRIGERADOR Y CONGELADOR VERT ULTRALAB XXI-03 VRC - CALIBRACION -PLACA - 20810 / MARCA - ULTRALAB / MODELO - ULTRA-LAB XX1-01-H/02 / SERIE - 20200601")</f>
        <v>REFRIGERADOR Y CONGELADOR VERT ULTRALAB XXI-03 VRC - CALIBRACION -PLACA - 20810 / MARCA - ULTRALAB / MODELO - ULTRA-LAB XX1-01-H/02 / SERIE - 20200601</v>
      </c>
      <c r="F1108" s="40" t="str">
        <f ca="1">IFERROR(__xludf.DUMMYFUNCTION("""COMPUTED_VALUE"""),"N/A")</f>
        <v>N/A</v>
      </c>
      <c r="G1108" s="104">
        <f ca="1">IFERROR(__xludf.DUMMYFUNCTION("""COMPUTED_VALUE"""),1246250)</f>
        <v>1246250</v>
      </c>
      <c r="H1108" s="40" t="str">
        <f ca="1">IFERROR(__xludf.DUMMYFUNCTION("""COMPUTED_VALUE"""),"ANEXO TECNICO")</f>
        <v>ANEXO TECNICO</v>
      </c>
    </row>
    <row r="1109" spans="1:8">
      <c r="A1109" s="40">
        <f ca="1">IFERROR(__xludf.DUMMYFUNCTION("""COMPUTED_VALUE"""),1016)</f>
        <v>1016</v>
      </c>
      <c r="B1109" s="102" t="str">
        <f ca="1">IFERROR(__xludf.DUMMYFUNCTION("""COMPUTED_VALUE"""),"N/A")</f>
        <v>N/A</v>
      </c>
      <c r="C1109" s="103" t="str">
        <f ca="1">IFERROR(__xludf.DUMMYFUNCTION("""COMPUTED_VALUE"""),"GRUPO 13")</f>
        <v>GRUPO 13</v>
      </c>
      <c r="D1109" s="102" t="str">
        <f ca="1">IFERROR(__xludf.DUMMYFUNCTION("""COMPUTED_VALUE"""),"EQUIPOS BIOMEDICOS")</f>
        <v>EQUIPOS BIOMEDICOS</v>
      </c>
      <c r="E1109" s="102" t="str">
        <f ca="1">IFERROR(__xludf.DUMMYFUNCTION("""COMPUTED_VALUE"""),"REGULADOR DE OXIGENO - CALIBRACION -PLACA - NR / MARCA - ACARE / MODELO - VTS / SERIE - 2019050119")</f>
        <v>REGULADOR DE OXIGENO - CALIBRACION -PLACA - NR / MARCA - ACARE / MODELO - VTS / SERIE - 2019050119</v>
      </c>
      <c r="F1109" s="40" t="str">
        <f ca="1">IFERROR(__xludf.DUMMYFUNCTION("""COMPUTED_VALUE"""),"N/A")</f>
        <v>N/A</v>
      </c>
      <c r="G1109" s="104">
        <f ca="1">IFERROR(__xludf.DUMMYFUNCTION("""COMPUTED_VALUE"""),145656)</f>
        <v>145656</v>
      </c>
      <c r="H1109" s="40" t="str">
        <f ca="1">IFERROR(__xludf.DUMMYFUNCTION("""COMPUTED_VALUE"""),"ANEXO TECNICO")</f>
        <v>ANEXO TECNICO</v>
      </c>
    </row>
    <row r="1110" spans="1:8">
      <c r="A1110" s="40">
        <f ca="1">IFERROR(__xludf.DUMMYFUNCTION("""COMPUTED_VALUE"""),1017)</f>
        <v>1017</v>
      </c>
      <c r="B1110" s="102" t="str">
        <f ca="1">IFERROR(__xludf.DUMMYFUNCTION("""COMPUTED_VALUE"""),"N/A")</f>
        <v>N/A</v>
      </c>
      <c r="C1110" s="103" t="str">
        <f ca="1">IFERROR(__xludf.DUMMYFUNCTION("""COMPUTED_VALUE"""),"GRUPO 13")</f>
        <v>GRUPO 13</v>
      </c>
      <c r="D1110" s="102" t="str">
        <f ca="1">IFERROR(__xludf.DUMMYFUNCTION("""COMPUTED_VALUE"""),"EQUIPOS BIOMEDICOS")</f>
        <v>EQUIPOS BIOMEDICOS</v>
      </c>
      <c r="E1110" s="102" t="str">
        <f ca="1">IFERROR(__xludf.DUMMYFUNCTION("""COMPUTED_VALUE"""),"REGULADOR DE OXIGENO - CALIBRACION -PLACA - 21339 / MARCA - MCARE / MODELO - NR / SERIE - 210403626")</f>
        <v>REGULADOR DE OXIGENO - CALIBRACION -PLACA - 21339 / MARCA - MCARE / MODELO - NR / SERIE - 210403626</v>
      </c>
      <c r="F1110" s="40" t="str">
        <f ca="1">IFERROR(__xludf.DUMMYFUNCTION("""COMPUTED_VALUE"""),"N/A")</f>
        <v>N/A</v>
      </c>
      <c r="G1110" s="104">
        <f ca="1">IFERROR(__xludf.DUMMYFUNCTION("""COMPUTED_VALUE"""),145656)</f>
        <v>145656</v>
      </c>
      <c r="H1110" s="40" t="str">
        <f ca="1">IFERROR(__xludf.DUMMYFUNCTION("""COMPUTED_VALUE"""),"ANEXO TECNICO")</f>
        <v>ANEXO TECNICO</v>
      </c>
    </row>
    <row r="1111" spans="1:8">
      <c r="A1111" s="40">
        <f ca="1">IFERROR(__xludf.DUMMYFUNCTION("""COMPUTED_VALUE"""),1018)</f>
        <v>1018</v>
      </c>
      <c r="B1111" s="102" t="str">
        <f ca="1">IFERROR(__xludf.DUMMYFUNCTION("""COMPUTED_VALUE"""),"N/A")</f>
        <v>N/A</v>
      </c>
      <c r="C1111" s="103" t="str">
        <f ca="1">IFERROR(__xludf.DUMMYFUNCTION("""COMPUTED_VALUE"""),"GRUPO 13")</f>
        <v>GRUPO 13</v>
      </c>
      <c r="D1111" s="102" t="str">
        <f ca="1">IFERROR(__xludf.DUMMYFUNCTION("""COMPUTED_VALUE"""),"EQUIPOS BIOMEDICOS")</f>
        <v>EQUIPOS BIOMEDICOS</v>
      </c>
      <c r="E1111" s="102" t="str">
        <f ca="1">IFERROR(__xludf.DUMMYFUNCTION("""COMPUTED_VALUE"""),"REGULADOR DE OXIGENO - CALIBRACION -PLACA - 21338 / MARCA - MCARE / MODELO - NR / SERIE - 210403632")</f>
        <v>REGULADOR DE OXIGENO - CALIBRACION -PLACA - 21338 / MARCA - MCARE / MODELO - NR / SERIE - 210403632</v>
      </c>
      <c r="F1111" s="40" t="str">
        <f ca="1">IFERROR(__xludf.DUMMYFUNCTION("""COMPUTED_VALUE"""),"N/A")</f>
        <v>N/A</v>
      </c>
      <c r="G1111" s="104">
        <f ca="1">IFERROR(__xludf.DUMMYFUNCTION("""COMPUTED_VALUE"""),145656)</f>
        <v>145656</v>
      </c>
      <c r="H1111" s="40" t="str">
        <f ca="1">IFERROR(__xludf.DUMMYFUNCTION("""COMPUTED_VALUE"""),"ANEXO TECNICO")</f>
        <v>ANEXO TECNICO</v>
      </c>
    </row>
    <row r="1112" spans="1:8">
      <c r="A1112" s="40">
        <f ca="1">IFERROR(__xludf.DUMMYFUNCTION("""COMPUTED_VALUE"""),1019)</f>
        <v>1019</v>
      </c>
      <c r="B1112" s="102" t="str">
        <f ca="1">IFERROR(__xludf.DUMMYFUNCTION("""COMPUTED_VALUE"""),"N/A")</f>
        <v>N/A</v>
      </c>
      <c r="C1112" s="103" t="str">
        <f ca="1">IFERROR(__xludf.DUMMYFUNCTION("""COMPUTED_VALUE"""),"GRUPO 13")</f>
        <v>GRUPO 13</v>
      </c>
      <c r="D1112" s="102" t="str">
        <f ca="1">IFERROR(__xludf.DUMMYFUNCTION("""COMPUTED_VALUE"""),"EQUIPOS BIOMEDICOS")</f>
        <v>EQUIPOS BIOMEDICOS</v>
      </c>
      <c r="E1112" s="102" t="str">
        <f ca="1">IFERROR(__xludf.DUMMYFUNCTION("""COMPUTED_VALUE"""),"REGULADOR DE OXIGENO - CALIBRACION -PLACA - NO REGISTRA / MARCA - ESSEX / MODELO - NR / SERIE - 19263C020")</f>
        <v>REGULADOR DE OXIGENO - CALIBRACION -PLACA - NO REGISTRA / MARCA - ESSEX / MODELO - NR / SERIE - 19263C020</v>
      </c>
      <c r="F1112" s="40" t="str">
        <f ca="1">IFERROR(__xludf.DUMMYFUNCTION("""COMPUTED_VALUE"""),"N/A")</f>
        <v>N/A</v>
      </c>
      <c r="G1112" s="104">
        <f ca="1">IFERROR(__xludf.DUMMYFUNCTION("""COMPUTED_VALUE"""),145656)</f>
        <v>145656</v>
      </c>
      <c r="H1112" s="40" t="str">
        <f ca="1">IFERROR(__xludf.DUMMYFUNCTION("""COMPUTED_VALUE"""),"ANEXO TECNICO")</f>
        <v>ANEXO TECNICO</v>
      </c>
    </row>
    <row r="1113" spans="1:8">
      <c r="A1113" s="40">
        <f ca="1">IFERROR(__xludf.DUMMYFUNCTION("""COMPUTED_VALUE"""),1020)</f>
        <v>1020</v>
      </c>
      <c r="B1113" s="102" t="str">
        <f ca="1">IFERROR(__xludf.DUMMYFUNCTION("""COMPUTED_VALUE"""),"N/A")</f>
        <v>N/A</v>
      </c>
      <c r="C1113" s="103" t="str">
        <f ca="1">IFERROR(__xludf.DUMMYFUNCTION("""COMPUTED_VALUE"""),"GRUPO 13")</f>
        <v>GRUPO 13</v>
      </c>
      <c r="D1113" s="102" t="str">
        <f ca="1">IFERROR(__xludf.DUMMYFUNCTION("""COMPUTED_VALUE"""),"EQUIPOS BIOMEDICOS")</f>
        <v>EQUIPOS BIOMEDICOS</v>
      </c>
      <c r="E1113" s="102" t="str">
        <f ca="1">IFERROR(__xludf.DUMMYFUNCTION("""COMPUTED_VALUE"""),"REGULADOR DE OXIGENO - CALIBRACION -PLACA - NO REGISTRA / MARCA - ESSEX / MODELO - NR / SERIE - 19263C017")</f>
        <v>REGULADOR DE OXIGENO - CALIBRACION -PLACA - NO REGISTRA / MARCA - ESSEX / MODELO - NR / SERIE - 19263C017</v>
      </c>
      <c r="F1113" s="40" t="str">
        <f ca="1">IFERROR(__xludf.DUMMYFUNCTION("""COMPUTED_VALUE"""),"N/A")</f>
        <v>N/A</v>
      </c>
      <c r="G1113" s="104">
        <f ca="1">IFERROR(__xludf.DUMMYFUNCTION("""COMPUTED_VALUE"""),145656)</f>
        <v>145656</v>
      </c>
      <c r="H1113" s="40" t="str">
        <f ca="1">IFERROR(__xludf.DUMMYFUNCTION("""COMPUTED_VALUE"""),"ANEXO TECNICO")</f>
        <v>ANEXO TECNICO</v>
      </c>
    </row>
    <row r="1114" spans="1:8">
      <c r="A1114" s="40">
        <f ca="1">IFERROR(__xludf.DUMMYFUNCTION("""COMPUTED_VALUE"""),1021)</f>
        <v>1021</v>
      </c>
      <c r="B1114" s="102" t="str">
        <f ca="1">IFERROR(__xludf.DUMMYFUNCTION("""COMPUTED_VALUE"""),"N/A")</f>
        <v>N/A</v>
      </c>
      <c r="C1114" s="103" t="str">
        <f ca="1">IFERROR(__xludf.DUMMYFUNCTION("""COMPUTED_VALUE"""),"GRUPO 13")</f>
        <v>GRUPO 13</v>
      </c>
      <c r="D1114" s="102" t="str">
        <f ca="1">IFERROR(__xludf.DUMMYFUNCTION("""COMPUTED_VALUE"""),"EQUIPOS BIOMEDICOS")</f>
        <v>EQUIPOS BIOMEDICOS</v>
      </c>
      <c r="E1114" s="102" t="str">
        <f ca="1">IFERROR(__xludf.DUMMYFUNCTION("""COMPUTED_VALUE"""),"REGULADOR DE OXIGENO - CALIBRACION -PLACA - NO REGISTRA / MARCA - ESSEX / MODELO - NR / SERIE - 19263C016")</f>
        <v>REGULADOR DE OXIGENO - CALIBRACION -PLACA - NO REGISTRA / MARCA - ESSEX / MODELO - NR / SERIE - 19263C016</v>
      </c>
      <c r="F1114" s="40" t="str">
        <f ca="1">IFERROR(__xludf.DUMMYFUNCTION("""COMPUTED_VALUE"""),"N/A")</f>
        <v>N/A</v>
      </c>
      <c r="G1114" s="104">
        <f ca="1">IFERROR(__xludf.DUMMYFUNCTION("""COMPUTED_VALUE"""),145656)</f>
        <v>145656</v>
      </c>
      <c r="H1114" s="40" t="str">
        <f ca="1">IFERROR(__xludf.DUMMYFUNCTION("""COMPUTED_VALUE"""),"ANEXO TECNICO")</f>
        <v>ANEXO TECNICO</v>
      </c>
    </row>
    <row r="1115" spans="1:8">
      <c r="A1115" s="40">
        <f ca="1">IFERROR(__xludf.DUMMYFUNCTION("""COMPUTED_VALUE"""),1175)</f>
        <v>1175</v>
      </c>
      <c r="B1115" s="102" t="str">
        <f ca="1">IFERROR(__xludf.DUMMYFUNCTION("""COMPUTED_VALUE"""),"N/A")</f>
        <v>N/A</v>
      </c>
      <c r="C1115" s="103" t="str">
        <f ca="1">IFERROR(__xludf.DUMMYFUNCTION("""COMPUTED_VALUE"""),"GRUPO 13")</f>
        <v>GRUPO 13</v>
      </c>
      <c r="D1115" s="102" t="str">
        <f ca="1">IFERROR(__xludf.DUMMYFUNCTION("""COMPUTED_VALUE"""),"EQUIPOS BIOMEDICOS")</f>
        <v>EQUIPOS BIOMEDICOS</v>
      </c>
      <c r="E1115" s="102" t="str">
        <f ca="1">IFERROR(__xludf.DUMMYFUNCTION("""COMPUTED_VALUE"""),"Diagnostico tecnico INCUBADORA GRANDE - PLACA - 20748 / MARCA - AEOLUS / MODELO - UC-1803 / SERIE - NR")</f>
        <v>Diagnostico tecnico INCUBADORA GRANDE - PLACA - 20748 / MARCA - AEOLUS / MODELO - UC-1803 / SERIE - NR</v>
      </c>
      <c r="F1115" s="40" t="str">
        <f ca="1">IFERROR(__xludf.DUMMYFUNCTION("""COMPUTED_VALUE"""),"UNIDAD")</f>
        <v>UNIDAD</v>
      </c>
      <c r="G1115" s="104">
        <f ca="1">IFERROR(__xludf.DUMMYFUNCTION("""COMPUTED_VALUE"""),133875)</f>
        <v>133875</v>
      </c>
      <c r="H1115" s="40" t="str">
        <f ca="1">IFERROR(__xludf.DUMMYFUNCTION("""COMPUTED_VALUE"""),"NUEVO")</f>
        <v>NUEVO</v>
      </c>
    </row>
    <row r="1116" spans="1:8">
      <c r="A1116" s="40">
        <f ca="1">IFERROR(__xludf.DUMMYFUNCTION("""COMPUTED_VALUE"""),1176)</f>
        <v>1176</v>
      </c>
      <c r="B1116" s="102" t="str">
        <f ca="1">IFERROR(__xludf.DUMMYFUNCTION("""COMPUTED_VALUE"""),"N/A")</f>
        <v>N/A</v>
      </c>
      <c r="C1116" s="103" t="str">
        <f ca="1">IFERROR(__xludf.DUMMYFUNCTION("""COMPUTED_VALUE"""),"GRUPO 13")</f>
        <v>GRUPO 13</v>
      </c>
      <c r="D1116" s="102" t="str">
        <f ca="1">IFERROR(__xludf.DUMMYFUNCTION("""COMPUTED_VALUE"""),"EQUIPOS BIOMEDICOS")</f>
        <v>EQUIPOS BIOMEDICOS</v>
      </c>
      <c r="E1116" s="102" t="str">
        <f ca="1">IFERROR(__xludf.DUMMYFUNCTION("""COMPUTED_VALUE"""),"Diagnostico tecnico INCUBADORA GRANDE - PLACA - 20749 / MARCA - AEOLUS / MODELO - UC-1803 / SERIE - NR")</f>
        <v>Diagnostico tecnico INCUBADORA GRANDE - PLACA - 20749 / MARCA - AEOLUS / MODELO - UC-1803 / SERIE - NR</v>
      </c>
      <c r="F1116" s="40" t="str">
        <f ca="1">IFERROR(__xludf.DUMMYFUNCTION("""COMPUTED_VALUE"""),"UNIDAD")</f>
        <v>UNIDAD</v>
      </c>
      <c r="G1116" s="104">
        <f ca="1">IFERROR(__xludf.DUMMYFUNCTION("""COMPUTED_VALUE"""),133875)</f>
        <v>133875</v>
      </c>
      <c r="H1116" s="40" t="str">
        <f ca="1">IFERROR(__xludf.DUMMYFUNCTION("""COMPUTED_VALUE"""),"NUEVO")</f>
        <v>NUEVO</v>
      </c>
    </row>
    <row r="1117" spans="1:8">
      <c r="A1117" s="40">
        <f ca="1">IFERROR(__xludf.DUMMYFUNCTION("""COMPUTED_VALUE"""),1177)</f>
        <v>1177</v>
      </c>
      <c r="B1117" s="102" t="str">
        <f ca="1">IFERROR(__xludf.DUMMYFUNCTION("""COMPUTED_VALUE"""),"N/A")</f>
        <v>N/A</v>
      </c>
      <c r="C1117" s="103" t="str">
        <f ca="1">IFERROR(__xludf.DUMMYFUNCTION("""COMPUTED_VALUE"""),"GRUPO 13")</f>
        <v>GRUPO 13</v>
      </c>
      <c r="D1117" s="102" t="str">
        <f ca="1">IFERROR(__xludf.DUMMYFUNCTION("""COMPUTED_VALUE"""),"EQUIPOS BIOMEDICOS")</f>
        <v>EQUIPOS BIOMEDICOS</v>
      </c>
      <c r="E1117" s="102" t="str">
        <f ca="1">IFERROR(__xludf.DUMMYFUNCTION("""COMPUTED_VALUE"""),"Diagnostico tecnico INCUBADORA GRANDE -PLACA - 20750 / MARCA - AEOLUS / MODELO - UC-1803 / SERIE - NR")</f>
        <v>Diagnostico tecnico INCUBADORA GRANDE -PLACA - 20750 / MARCA - AEOLUS / MODELO - UC-1803 / SERIE - NR</v>
      </c>
      <c r="F1117" s="40" t="str">
        <f ca="1">IFERROR(__xludf.DUMMYFUNCTION("""COMPUTED_VALUE"""),"UNIDAD")</f>
        <v>UNIDAD</v>
      </c>
      <c r="G1117" s="104">
        <f ca="1">IFERROR(__xludf.DUMMYFUNCTION("""COMPUTED_VALUE"""),133875)</f>
        <v>133875</v>
      </c>
      <c r="H1117" s="40" t="str">
        <f ca="1">IFERROR(__xludf.DUMMYFUNCTION("""COMPUTED_VALUE"""),"NUEVO")</f>
        <v>NUEVO</v>
      </c>
    </row>
    <row r="1118" spans="1:8">
      <c r="A1118" s="40">
        <f ca="1">IFERROR(__xludf.DUMMYFUNCTION("""COMPUTED_VALUE"""),1022)</f>
        <v>1022</v>
      </c>
      <c r="B1118" s="102" t="str">
        <f ca="1">IFERROR(__xludf.DUMMYFUNCTION("""COMPUTED_VALUE"""),"NO PERECEDERO")</f>
        <v>NO PERECEDERO</v>
      </c>
      <c r="C1118" s="103" t="str">
        <f ca="1">IFERROR(__xludf.DUMMYFUNCTION("""COMPUTED_VALUE"""),"GRUPO 14")</f>
        <v>GRUPO 14</v>
      </c>
      <c r="D1118" s="102" t="str">
        <f ca="1">IFERROR(__xludf.DUMMYFUNCTION("""COMPUTED_VALUE"""),"INSUMOS DE ASEO")</f>
        <v>INSUMOS DE ASEO</v>
      </c>
      <c r="E1118" s="102" t="str">
        <f ca="1">IFERROR(__xludf.DUMMYFUNCTION("""COMPUTED_VALUE"""),"BOLSA PLÁSTICA X 6 LIBRAS - PAQUETE X 100 UNIDADES")</f>
        <v>BOLSA PLÁSTICA X 6 LIBRAS - PAQUETE X 100 UNIDADES</v>
      </c>
      <c r="F1118" s="40" t="str">
        <f ca="1">IFERROR(__xludf.DUMMYFUNCTION("""COMPUTED_VALUE"""),"PAQUETE")</f>
        <v>PAQUETE</v>
      </c>
      <c r="G1118" s="104">
        <f ca="1">IFERROR(__xludf.DUMMYFUNCTION("""COMPUTED_VALUE"""),21433)</f>
        <v>21433</v>
      </c>
      <c r="H1118" s="40" t="str">
        <f ca="1">IFERROR(__xludf.DUMMYFUNCTION("""COMPUTED_VALUE"""),"ANEXO TECNICO")</f>
        <v>ANEXO TECNICO</v>
      </c>
    </row>
    <row r="1119" spans="1:8">
      <c r="A1119" s="40">
        <f ca="1">IFERROR(__xludf.DUMMYFUNCTION("""COMPUTED_VALUE"""),1023)</f>
        <v>1023</v>
      </c>
      <c r="B1119" s="102" t="str">
        <f ca="1">IFERROR(__xludf.DUMMYFUNCTION("""COMPUTED_VALUE"""),"NO PERECEDERO")</f>
        <v>NO PERECEDERO</v>
      </c>
      <c r="C1119" s="103" t="str">
        <f ca="1">IFERROR(__xludf.DUMMYFUNCTION("""COMPUTED_VALUE"""),"GRUPO 14")</f>
        <v>GRUPO 14</v>
      </c>
      <c r="D1119" s="102" t="str">
        <f ca="1">IFERROR(__xludf.DUMMYFUNCTION("""COMPUTED_VALUE"""),"INSUMOS DE ASEO")</f>
        <v>INSUMOS DE ASEO</v>
      </c>
      <c r="E1119" s="102" t="str">
        <f ca="1">IFERROR(__xludf.DUMMYFUNCTION("""COMPUTED_VALUE"""),"BOLSA PLÁSTICA X 3 LIBRAS - PAQUETE X 100 UNIDADES")</f>
        <v>BOLSA PLÁSTICA X 3 LIBRAS - PAQUETE X 100 UNIDADES</v>
      </c>
      <c r="F1119" s="40" t="str">
        <f ca="1">IFERROR(__xludf.DUMMYFUNCTION("""COMPUTED_VALUE"""),"PAQUETE")</f>
        <v>PAQUETE</v>
      </c>
      <c r="G1119" s="104">
        <f ca="1">IFERROR(__xludf.DUMMYFUNCTION("""COMPUTED_VALUE"""),13393)</f>
        <v>13393</v>
      </c>
      <c r="H1119" s="40" t="str">
        <f ca="1">IFERROR(__xludf.DUMMYFUNCTION("""COMPUTED_VALUE"""),"ANEXO TECNICO")</f>
        <v>ANEXO TECNICO</v>
      </c>
    </row>
    <row r="1120" spans="1:8">
      <c r="A1120" s="40">
        <f ca="1">IFERROR(__xludf.DUMMYFUNCTION("""COMPUTED_VALUE"""),1024)</f>
        <v>1024</v>
      </c>
      <c r="B1120" s="102" t="str">
        <f ca="1">IFERROR(__xludf.DUMMYFUNCTION("""COMPUTED_VALUE"""),"NO PERECEDERO")</f>
        <v>NO PERECEDERO</v>
      </c>
      <c r="C1120" s="103" t="str">
        <f ca="1">IFERROR(__xludf.DUMMYFUNCTION("""COMPUTED_VALUE"""),"GRUPO 14")</f>
        <v>GRUPO 14</v>
      </c>
      <c r="D1120" s="102" t="str">
        <f ca="1">IFERROR(__xludf.DUMMYFUNCTION("""COMPUTED_VALUE"""),"INSUMOS DE ASEO")</f>
        <v>INSUMOS DE ASEO</v>
      </c>
      <c r="E1120" s="102" t="str">
        <f ca="1">IFERROR(__xludf.DUMMYFUNCTION("""COMPUTED_VALUE"""),"ATOMIZADORES EN PLÁSTICO CON PISTOLA CAPACIDAD 500CC")</f>
        <v>ATOMIZADORES EN PLÁSTICO CON PISTOLA CAPACIDAD 500CC</v>
      </c>
      <c r="F1120" s="40" t="str">
        <f ca="1">IFERROR(__xludf.DUMMYFUNCTION("""COMPUTED_VALUE"""),"UNIDAD")</f>
        <v>UNIDAD</v>
      </c>
      <c r="G1120" s="104">
        <f ca="1">IFERROR(__xludf.DUMMYFUNCTION("""COMPUTED_VALUE"""),3087)</f>
        <v>3087</v>
      </c>
      <c r="H1120" s="40" t="str">
        <f ca="1">IFERROR(__xludf.DUMMYFUNCTION("""COMPUTED_VALUE"""),"ANEXO TECNICO")</f>
        <v>ANEXO TECNICO</v>
      </c>
    </row>
    <row r="1121" spans="1:8">
      <c r="A1121" s="40">
        <f ca="1">IFERROR(__xludf.DUMMYFUNCTION("""COMPUTED_VALUE"""),1025)</f>
        <v>1025</v>
      </c>
      <c r="B1121" s="102" t="str">
        <f ca="1">IFERROR(__xludf.DUMMYFUNCTION("""COMPUTED_VALUE"""),"NO PERECEDERO")</f>
        <v>NO PERECEDERO</v>
      </c>
      <c r="C1121" s="103" t="str">
        <f ca="1">IFERROR(__xludf.DUMMYFUNCTION("""COMPUTED_VALUE"""),"GRUPO 14")</f>
        <v>GRUPO 14</v>
      </c>
      <c r="D1121" s="102" t="str">
        <f ca="1">IFERROR(__xludf.DUMMYFUNCTION("""COMPUTED_VALUE"""),"INSUMOS DE ASEO")</f>
        <v>INSUMOS DE ASEO</v>
      </c>
      <c r="E1121" s="102" t="str">
        <f ca="1">IFERROR(__xludf.DUMMYFUNCTION("""COMPUTED_VALUE"""),"BALDES PLÁSTICO CAPACIDAD 10 LITROS MANIJA MÓVIL")</f>
        <v>BALDES PLÁSTICO CAPACIDAD 10 LITROS MANIJA MÓVIL</v>
      </c>
      <c r="F1121" s="40" t="str">
        <f ca="1">IFERROR(__xludf.DUMMYFUNCTION("""COMPUTED_VALUE"""),"UNIDAD")</f>
        <v>UNIDAD</v>
      </c>
      <c r="G1121" s="104">
        <f ca="1">IFERROR(__xludf.DUMMYFUNCTION("""COMPUTED_VALUE"""),11221)</f>
        <v>11221</v>
      </c>
      <c r="H1121" s="40" t="str">
        <f ca="1">IFERROR(__xludf.DUMMYFUNCTION("""COMPUTED_VALUE"""),"ANEXO TECNICO")</f>
        <v>ANEXO TECNICO</v>
      </c>
    </row>
    <row r="1122" spans="1:8">
      <c r="A1122" s="40">
        <f ca="1">IFERROR(__xludf.DUMMYFUNCTION("""COMPUTED_VALUE"""),1026)</f>
        <v>1026</v>
      </c>
      <c r="B1122" s="102" t="str">
        <f ca="1">IFERROR(__xludf.DUMMYFUNCTION("""COMPUTED_VALUE"""),"NO PERECEDERO")</f>
        <v>NO PERECEDERO</v>
      </c>
      <c r="C1122" s="103" t="str">
        <f ca="1">IFERROR(__xludf.DUMMYFUNCTION("""COMPUTED_VALUE"""),"GRUPO 14")</f>
        <v>GRUPO 14</v>
      </c>
      <c r="D1122" s="102" t="str">
        <f ca="1">IFERROR(__xludf.DUMMYFUNCTION("""COMPUTED_VALUE"""),"INSUMOS DE ASEO")</f>
        <v>INSUMOS DE ASEO</v>
      </c>
      <c r="E1122" s="102" t="str">
        <f ca="1">IFERROR(__xludf.DUMMYFUNCTION("""COMPUTED_VALUE"""),"BAYETILLA ALGODÓN Y FIBRA NATURAL COLOR ROJO SIN ESTAMPADO, TAMAÑO MÍNIMO DE 100 CM DE LARGO POR 70 CM DE ANCHO")</f>
        <v>BAYETILLA ALGODÓN Y FIBRA NATURAL COLOR ROJO SIN ESTAMPADO, TAMAÑO MÍNIMO DE 100 CM DE LARGO POR 70 CM DE ANCHO</v>
      </c>
      <c r="F1122" s="40" t="str">
        <f ca="1">IFERROR(__xludf.DUMMYFUNCTION("""COMPUTED_VALUE"""),"UNIDAD")</f>
        <v>UNIDAD</v>
      </c>
      <c r="G1122" s="104">
        <f ca="1">IFERROR(__xludf.DUMMYFUNCTION("""COMPUTED_VALUE"""),10022)</f>
        <v>10022</v>
      </c>
      <c r="H1122" s="40" t="str">
        <f ca="1">IFERROR(__xludf.DUMMYFUNCTION("""COMPUTED_VALUE"""),"ANEXO TECNICO")</f>
        <v>ANEXO TECNICO</v>
      </c>
    </row>
    <row r="1123" spans="1:8">
      <c r="A1123" s="40">
        <f ca="1">IFERROR(__xludf.DUMMYFUNCTION("""COMPUTED_VALUE"""),1027)</f>
        <v>1027</v>
      </c>
      <c r="B1123" s="102" t="str">
        <f ca="1">IFERROR(__xludf.DUMMYFUNCTION("""COMPUTED_VALUE"""),"NO PERECEDERO")</f>
        <v>NO PERECEDERO</v>
      </c>
      <c r="C1123" s="103" t="str">
        <f ca="1">IFERROR(__xludf.DUMMYFUNCTION("""COMPUTED_VALUE"""),"GRUPO 14")</f>
        <v>GRUPO 14</v>
      </c>
      <c r="D1123" s="102" t="str">
        <f ca="1">IFERROR(__xludf.DUMMYFUNCTION("""COMPUTED_VALUE"""),"INSUMOS DE ASEO")</f>
        <v>INSUMOS DE ASEO</v>
      </c>
      <c r="E1123" s="102" t="str">
        <f ca="1">IFERROR(__xludf.DUMMYFUNCTION("""COMPUTED_VALUE"""),"BOLSAS PLÁSTICA BLANCA 70X90 PAQ X 6")</f>
        <v>BOLSAS PLÁSTICA BLANCA 70X90 PAQ X 6</v>
      </c>
      <c r="F1123" s="40" t="str">
        <f ca="1">IFERROR(__xludf.DUMMYFUNCTION("""COMPUTED_VALUE"""),"UNIDAD")</f>
        <v>UNIDAD</v>
      </c>
      <c r="G1123" s="104">
        <f ca="1">IFERROR(__xludf.DUMMYFUNCTION("""COMPUTED_VALUE"""),5765)</f>
        <v>5765</v>
      </c>
      <c r="H1123" s="40" t="str">
        <f ca="1">IFERROR(__xludf.DUMMYFUNCTION("""COMPUTED_VALUE"""),"ANEXO TECNICO")</f>
        <v>ANEXO TECNICO</v>
      </c>
    </row>
    <row r="1124" spans="1:8">
      <c r="A1124" s="40">
        <f ca="1">IFERROR(__xludf.DUMMYFUNCTION("""COMPUTED_VALUE"""),1028)</f>
        <v>1028</v>
      </c>
      <c r="B1124" s="102" t="str">
        <f ca="1">IFERROR(__xludf.DUMMYFUNCTION("""COMPUTED_VALUE"""),"NO PERECEDERO")</f>
        <v>NO PERECEDERO</v>
      </c>
      <c r="C1124" s="103" t="str">
        <f ca="1">IFERROR(__xludf.DUMMYFUNCTION("""COMPUTED_VALUE"""),"GRUPO 14")</f>
        <v>GRUPO 14</v>
      </c>
      <c r="D1124" s="102" t="str">
        <f ca="1">IFERROR(__xludf.DUMMYFUNCTION("""COMPUTED_VALUE"""),"INSUMOS DE ASEO")</f>
        <v>INSUMOS DE ASEO</v>
      </c>
      <c r="E1124" s="102" t="str">
        <f ca="1">IFERROR(__xludf.DUMMYFUNCTION("""COMPUTED_VALUE"""),"BOLSAS PLÁSTICA ROJA 70X90 PAQ X 6")</f>
        <v>BOLSAS PLÁSTICA ROJA 70X90 PAQ X 6</v>
      </c>
      <c r="F1124" s="40" t="str">
        <f ca="1">IFERROR(__xludf.DUMMYFUNCTION("""COMPUTED_VALUE"""),"UNIDAD")</f>
        <v>UNIDAD</v>
      </c>
      <c r="G1124" s="104">
        <f ca="1">IFERROR(__xludf.DUMMYFUNCTION("""COMPUTED_VALUE"""),6143)</f>
        <v>6143</v>
      </c>
      <c r="H1124" s="40" t="str">
        <f ca="1">IFERROR(__xludf.DUMMYFUNCTION("""COMPUTED_VALUE"""),"ANEXO TECNICO")</f>
        <v>ANEXO TECNICO</v>
      </c>
    </row>
    <row r="1125" spans="1:8">
      <c r="A1125" s="40">
        <f ca="1">IFERROR(__xludf.DUMMYFUNCTION("""COMPUTED_VALUE"""),1029)</f>
        <v>1029</v>
      </c>
      <c r="B1125" s="102" t="str">
        <f ca="1">IFERROR(__xludf.DUMMYFUNCTION("""COMPUTED_VALUE"""),"NO PERECEDERO")</f>
        <v>NO PERECEDERO</v>
      </c>
      <c r="C1125" s="103" t="str">
        <f ca="1">IFERROR(__xludf.DUMMYFUNCTION("""COMPUTED_VALUE"""),"GRUPO 14")</f>
        <v>GRUPO 14</v>
      </c>
      <c r="D1125" s="102" t="str">
        <f ca="1">IFERROR(__xludf.DUMMYFUNCTION("""COMPUTED_VALUE"""),"INSUMOS DE ASEO")</f>
        <v>INSUMOS DE ASEO</v>
      </c>
      <c r="E1125" s="102" t="str">
        <f ca="1">IFERROR(__xludf.DUMMYFUNCTION("""COMPUTED_VALUE"""),"BOLSAS PLÁSTICAS NEGRA 40X55 PAQ X 6")</f>
        <v>BOLSAS PLÁSTICAS NEGRA 40X55 PAQ X 6</v>
      </c>
      <c r="F1125" s="40" t="str">
        <f ca="1">IFERROR(__xludf.DUMMYFUNCTION("""COMPUTED_VALUE"""),"UNIDAD")</f>
        <v>UNIDAD</v>
      </c>
      <c r="G1125" s="104">
        <f ca="1">IFERROR(__xludf.DUMMYFUNCTION("""COMPUTED_VALUE"""),4497)</f>
        <v>4497</v>
      </c>
      <c r="H1125" s="40" t="str">
        <f ca="1">IFERROR(__xludf.DUMMYFUNCTION("""COMPUTED_VALUE"""),"ANEXO TECNICO")</f>
        <v>ANEXO TECNICO</v>
      </c>
    </row>
    <row r="1126" spans="1:8">
      <c r="A1126" s="40">
        <f ca="1">IFERROR(__xludf.DUMMYFUNCTION("""COMPUTED_VALUE"""),1030)</f>
        <v>1030</v>
      </c>
      <c r="B1126" s="102" t="str">
        <f ca="1">IFERROR(__xludf.DUMMYFUNCTION("""COMPUTED_VALUE"""),"NO PERECEDERO")</f>
        <v>NO PERECEDERO</v>
      </c>
      <c r="C1126" s="103" t="str">
        <f ca="1">IFERROR(__xludf.DUMMYFUNCTION("""COMPUTED_VALUE"""),"GRUPO 14")</f>
        <v>GRUPO 14</v>
      </c>
      <c r="D1126" s="102" t="str">
        <f ca="1">IFERROR(__xludf.DUMMYFUNCTION("""COMPUTED_VALUE"""),"INSUMOS DE ASEO")</f>
        <v>INSUMOS DE ASEO</v>
      </c>
      <c r="E1126" s="102" t="str">
        <f ca="1">IFERROR(__xludf.DUMMYFUNCTION("""COMPUTED_VALUE"""),"BOLSAS PLÁSTICAS NEGRA 70X90 PAQ X 6")</f>
        <v>BOLSAS PLÁSTICAS NEGRA 70X90 PAQ X 6</v>
      </c>
      <c r="F1126" s="40" t="str">
        <f ca="1">IFERROR(__xludf.DUMMYFUNCTION("""COMPUTED_VALUE"""),"UNIDAD")</f>
        <v>UNIDAD</v>
      </c>
      <c r="G1126" s="104">
        <f ca="1">IFERROR(__xludf.DUMMYFUNCTION("""COMPUTED_VALUE"""),4617)</f>
        <v>4617</v>
      </c>
      <c r="H1126" s="40" t="str">
        <f ca="1">IFERROR(__xludf.DUMMYFUNCTION("""COMPUTED_VALUE"""),"ANEXO TECNICO")</f>
        <v>ANEXO TECNICO</v>
      </c>
    </row>
    <row r="1127" spans="1:8">
      <c r="A1127" s="40">
        <f ca="1">IFERROR(__xludf.DUMMYFUNCTION("""COMPUTED_VALUE"""),1031)</f>
        <v>1031</v>
      </c>
      <c r="B1127" s="102" t="str">
        <f ca="1">IFERROR(__xludf.DUMMYFUNCTION("""COMPUTED_VALUE"""),"NO PERECEDERO")</f>
        <v>NO PERECEDERO</v>
      </c>
      <c r="C1127" s="103" t="str">
        <f ca="1">IFERROR(__xludf.DUMMYFUNCTION("""COMPUTED_VALUE"""),"GRUPO 14")</f>
        <v>GRUPO 14</v>
      </c>
      <c r="D1127" s="102" t="str">
        <f ca="1">IFERROR(__xludf.DUMMYFUNCTION("""COMPUTED_VALUE"""),"INSUMOS DE ASEO")</f>
        <v>INSUMOS DE ASEO</v>
      </c>
      <c r="E1127" s="102" t="str">
        <f ca="1">IFERROR(__xludf.DUMMYFUNCTION("""COMPUTED_VALUE"""),"BOLSAS PLÁSTICAS VERDE 70X90 PAQ X 6")</f>
        <v>BOLSAS PLÁSTICAS VERDE 70X90 PAQ X 6</v>
      </c>
      <c r="F1127" s="40" t="str">
        <f ca="1">IFERROR(__xludf.DUMMYFUNCTION("""COMPUTED_VALUE"""),"UNIDAD")</f>
        <v>UNIDAD</v>
      </c>
      <c r="G1127" s="104">
        <f ca="1">IFERROR(__xludf.DUMMYFUNCTION("""COMPUTED_VALUE"""),6040)</f>
        <v>6040</v>
      </c>
      <c r="H1127" s="40" t="str">
        <f ca="1">IFERROR(__xludf.DUMMYFUNCTION("""COMPUTED_VALUE"""),"ANEXO TECNICO")</f>
        <v>ANEXO TECNICO</v>
      </c>
    </row>
    <row r="1128" spans="1:8">
      <c r="A1128" s="40">
        <f ca="1">IFERROR(__xludf.DUMMYFUNCTION("""COMPUTED_VALUE"""),1032)</f>
        <v>1032</v>
      </c>
      <c r="B1128" s="102" t="str">
        <f ca="1">IFERROR(__xludf.DUMMYFUNCTION("""COMPUTED_VALUE"""),"NO PERECEDERO")</f>
        <v>NO PERECEDERO</v>
      </c>
      <c r="C1128" s="103" t="str">
        <f ca="1">IFERROR(__xludf.DUMMYFUNCTION("""COMPUTED_VALUE"""),"GRUPO 14")</f>
        <v>GRUPO 14</v>
      </c>
      <c r="D1128" s="102" t="str">
        <f ca="1">IFERROR(__xludf.DUMMYFUNCTION("""COMPUTED_VALUE"""),"INSUMOS DE ASEO")</f>
        <v>INSUMOS DE ASEO</v>
      </c>
      <c r="E1128" s="102" t="str">
        <f ca="1">IFERROR(__xludf.DUMMYFUNCTION("""COMPUTED_VALUE"""),"CEPILLO PARA SANITARIO (CHURRUSCO). CERDAS DURAS ELABORADAS EN FIBRAS PLÁSTICAS CON LONGITUD MÍNIMA DE 33 CM")</f>
        <v>CEPILLO PARA SANITARIO (CHURRUSCO). CERDAS DURAS ELABORADAS EN FIBRAS PLÁSTICAS CON LONGITUD MÍNIMA DE 33 CM</v>
      </c>
      <c r="F1128" s="40" t="str">
        <f ca="1">IFERROR(__xludf.DUMMYFUNCTION("""COMPUTED_VALUE"""),"UNIDAD")</f>
        <v>UNIDAD</v>
      </c>
      <c r="G1128" s="104">
        <f ca="1">IFERROR(__xludf.DUMMYFUNCTION("""COMPUTED_VALUE"""),7426)</f>
        <v>7426</v>
      </c>
      <c r="H1128" s="40" t="str">
        <f ca="1">IFERROR(__xludf.DUMMYFUNCTION("""COMPUTED_VALUE"""),"ANEXO TECNICO")</f>
        <v>ANEXO TECNICO</v>
      </c>
    </row>
    <row r="1129" spans="1:8">
      <c r="A1129" s="40">
        <f ca="1">IFERROR(__xludf.DUMMYFUNCTION("""COMPUTED_VALUE"""),1033)</f>
        <v>1033</v>
      </c>
      <c r="B1129" s="102" t="str">
        <f ca="1">IFERROR(__xludf.DUMMYFUNCTION("""COMPUTED_VALUE"""),"NO PERECEDERO")</f>
        <v>NO PERECEDERO</v>
      </c>
      <c r="C1129" s="103" t="str">
        <f ca="1">IFERROR(__xludf.DUMMYFUNCTION("""COMPUTED_VALUE"""),"GRUPO 14")</f>
        <v>GRUPO 14</v>
      </c>
      <c r="D1129" s="102" t="str">
        <f ca="1">IFERROR(__xludf.DUMMYFUNCTION("""COMPUTED_VALUE"""),"INSUMOS DE ASEO")</f>
        <v>INSUMOS DE ASEO</v>
      </c>
      <c r="E1129" s="102" t="str">
        <f ca="1">IFERROR(__xludf.DUMMYFUNCTION("""COMPUTED_VALUE"""),"CEPILLOS TIPO PLANCHA CERDAS DURAS EN FIBRA PLÁSTICA TAMAÑO MÍNIMO DE 15 CM DE LARGO POR 5CM DE ANCHO POR 6 CM DE ALTO.")</f>
        <v>CEPILLOS TIPO PLANCHA CERDAS DURAS EN FIBRA PLÁSTICA TAMAÑO MÍNIMO DE 15 CM DE LARGO POR 5CM DE ANCHO POR 6 CM DE ALTO.</v>
      </c>
      <c r="F1129" s="40" t="str">
        <f ca="1">IFERROR(__xludf.DUMMYFUNCTION("""COMPUTED_VALUE"""),"UNIDAD")</f>
        <v>UNIDAD</v>
      </c>
      <c r="G1129" s="104">
        <f ca="1">IFERROR(__xludf.DUMMYFUNCTION("""COMPUTED_VALUE"""),4827)</f>
        <v>4827</v>
      </c>
      <c r="H1129" s="40" t="str">
        <f ca="1">IFERROR(__xludf.DUMMYFUNCTION("""COMPUTED_VALUE"""),"ANEXO TECNICO")</f>
        <v>ANEXO TECNICO</v>
      </c>
    </row>
    <row r="1130" spans="1:8">
      <c r="A1130" s="40">
        <f ca="1">IFERROR(__xludf.DUMMYFUNCTION("""COMPUTED_VALUE"""),1034)</f>
        <v>1034</v>
      </c>
      <c r="B1130" s="102" t="str">
        <f ca="1">IFERROR(__xludf.DUMMYFUNCTION("""COMPUTED_VALUE"""),"NO PERECEDERO")</f>
        <v>NO PERECEDERO</v>
      </c>
      <c r="C1130" s="103" t="str">
        <f ca="1">IFERROR(__xludf.DUMMYFUNCTION("""COMPUTED_VALUE"""),"GRUPO 14")</f>
        <v>GRUPO 14</v>
      </c>
      <c r="D1130" s="102" t="str">
        <f ca="1">IFERROR(__xludf.DUMMYFUNCTION("""COMPUTED_VALUE"""),"INSUMOS DE ASEO")</f>
        <v>INSUMOS DE ASEO</v>
      </c>
      <c r="E1130" s="102" t="str">
        <f ca="1">IFERROR(__xludf.DUMMYFUNCTION("""COMPUTED_VALUE"""),"DETERGENTE MULTIUSOS EN POLVO 1000 GR")</f>
        <v>DETERGENTE MULTIUSOS EN POLVO 1000 GR</v>
      </c>
      <c r="F1130" s="40" t="str">
        <f ca="1">IFERROR(__xludf.DUMMYFUNCTION("""COMPUTED_VALUE"""),"BOLSA")</f>
        <v>BOLSA</v>
      </c>
      <c r="G1130" s="104">
        <f ca="1">IFERROR(__xludf.DUMMYFUNCTION("""COMPUTED_VALUE"""),5553)</f>
        <v>5553</v>
      </c>
      <c r="H1130" s="40" t="str">
        <f ca="1">IFERROR(__xludf.DUMMYFUNCTION("""COMPUTED_VALUE"""),"ANEXO TECNICO")</f>
        <v>ANEXO TECNICO</v>
      </c>
    </row>
    <row r="1131" spans="1:8">
      <c r="A1131" s="40">
        <f ca="1">IFERROR(__xludf.DUMMYFUNCTION("""COMPUTED_VALUE"""),1035)</f>
        <v>1035</v>
      </c>
      <c r="B1131" s="102" t="str">
        <f ca="1">IFERROR(__xludf.DUMMYFUNCTION("""COMPUTED_VALUE"""),"NO PERECEDERO")</f>
        <v>NO PERECEDERO</v>
      </c>
      <c r="C1131" s="103" t="str">
        <f ca="1">IFERROR(__xludf.DUMMYFUNCTION("""COMPUTED_VALUE"""),"GRUPO 14")</f>
        <v>GRUPO 14</v>
      </c>
      <c r="D1131" s="102" t="str">
        <f ca="1">IFERROR(__xludf.DUMMYFUNCTION("""COMPUTED_VALUE"""),"INSUMOS DE ASEO")</f>
        <v>INSUMOS DE ASEO</v>
      </c>
      <c r="E1131" s="102" t="str">
        <f ca="1">IFERROR(__xludf.DUMMYFUNCTION("""COMPUTED_VALUE"""),"ESCOBA DURA BASE EN PLÁSTICO ACOPLE TIPO ROSCA")</f>
        <v>ESCOBA DURA BASE EN PLÁSTICO ACOPLE TIPO ROSCA</v>
      </c>
      <c r="F1131" s="40" t="str">
        <f ca="1">IFERROR(__xludf.DUMMYFUNCTION("""COMPUTED_VALUE"""),"UNIDAD")</f>
        <v>UNIDAD</v>
      </c>
      <c r="G1131" s="104">
        <f ca="1">IFERROR(__xludf.DUMMYFUNCTION("""COMPUTED_VALUE"""),8271)</f>
        <v>8271</v>
      </c>
      <c r="H1131" s="40" t="str">
        <f ca="1">IFERROR(__xludf.DUMMYFUNCTION("""COMPUTED_VALUE"""),"ANEXO TECNICO")</f>
        <v>ANEXO TECNICO</v>
      </c>
    </row>
    <row r="1132" spans="1:8">
      <c r="A1132" s="40">
        <f ca="1">IFERROR(__xludf.DUMMYFUNCTION("""COMPUTED_VALUE"""),1036)</f>
        <v>1036</v>
      </c>
      <c r="B1132" s="102" t="str">
        <f ca="1">IFERROR(__xludf.DUMMYFUNCTION("""COMPUTED_VALUE"""),"NO PERECEDERO")</f>
        <v>NO PERECEDERO</v>
      </c>
      <c r="C1132" s="103" t="str">
        <f ca="1">IFERROR(__xludf.DUMMYFUNCTION("""COMPUTED_VALUE"""),"GRUPO 14")</f>
        <v>GRUPO 14</v>
      </c>
      <c r="D1132" s="102" t="str">
        <f ca="1">IFERROR(__xludf.DUMMYFUNCTION("""COMPUTED_VALUE"""),"INSUMOS DE ASEO")</f>
        <v>INSUMOS DE ASEO</v>
      </c>
      <c r="E1132" s="102" t="str">
        <f ca="1">IFERROR(__xludf.DUMMYFUNCTION("""COMPUTED_VALUE"""),"ESCOBA CERDAS SUAVES BASE EN PLÁSTICO ACOPLE TIPO ROSCA")</f>
        <v>ESCOBA CERDAS SUAVES BASE EN PLÁSTICO ACOPLE TIPO ROSCA</v>
      </c>
      <c r="F1132" s="40" t="str">
        <f ca="1">IFERROR(__xludf.DUMMYFUNCTION("""COMPUTED_VALUE"""),"UNIDAD")</f>
        <v>UNIDAD</v>
      </c>
      <c r="G1132" s="104">
        <f ca="1">IFERROR(__xludf.DUMMYFUNCTION("""COMPUTED_VALUE"""),7893)</f>
        <v>7893</v>
      </c>
      <c r="H1132" s="40" t="str">
        <f ca="1">IFERROR(__xludf.DUMMYFUNCTION("""COMPUTED_VALUE"""),"ANEXO TECNICO")</f>
        <v>ANEXO TECNICO</v>
      </c>
    </row>
    <row r="1133" spans="1:8">
      <c r="A1133" s="40">
        <f ca="1">IFERROR(__xludf.DUMMYFUNCTION("""COMPUTED_VALUE"""),1037)</f>
        <v>1037</v>
      </c>
      <c r="B1133" s="102" t="str">
        <f ca="1">IFERROR(__xludf.DUMMYFUNCTION("""COMPUTED_VALUE"""),"NO PERECEDERO")</f>
        <v>NO PERECEDERO</v>
      </c>
      <c r="C1133" s="103" t="str">
        <f ca="1">IFERROR(__xludf.DUMMYFUNCTION("""COMPUTED_VALUE"""),"GRUPO 14")</f>
        <v>GRUPO 14</v>
      </c>
      <c r="D1133" s="102" t="str">
        <f ca="1">IFERROR(__xludf.DUMMYFUNCTION("""COMPUTED_VALUE"""),"INSUMOS DE ASEO")</f>
        <v>INSUMOS DE ASEO</v>
      </c>
      <c r="E1133" s="102" t="str">
        <f ca="1">IFERROR(__xludf.DUMMYFUNCTION("""COMPUTED_VALUE"""),"ESPONJILLA ABRASIVA TAMAÑO MÍNIMO DE 9 CM DE LARGO POR 12 CM")</f>
        <v>ESPONJILLA ABRASIVA TAMAÑO MÍNIMO DE 9 CM DE LARGO POR 12 CM</v>
      </c>
      <c r="F1133" s="40" t="str">
        <f ca="1">IFERROR(__xludf.DUMMYFUNCTION("""COMPUTED_VALUE"""),"UNIDAD")</f>
        <v>UNIDAD</v>
      </c>
      <c r="G1133" s="104">
        <f ca="1">IFERROR(__xludf.DUMMYFUNCTION("""COMPUTED_VALUE"""),4791)</f>
        <v>4791</v>
      </c>
      <c r="H1133" s="40" t="str">
        <f ca="1">IFERROR(__xludf.DUMMYFUNCTION("""COMPUTED_VALUE"""),"ANEXO TECNICO")</f>
        <v>ANEXO TECNICO</v>
      </c>
    </row>
    <row r="1134" spans="1:8">
      <c r="A1134" s="40">
        <f ca="1">IFERROR(__xludf.DUMMYFUNCTION("""COMPUTED_VALUE"""),1038)</f>
        <v>1038</v>
      </c>
      <c r="B1134" s="102" t="str">
        <f ca="1">IFERROR(__xludf.DUMMYFUNCTION("""COMPUTED_VALUE"""),"NO PERECEDERO")</f>
        <v>NO PERECEDERO</v>
      </c>
      <c r="C1134" s="103" t="str">
        <f ca="1">IFERROR(__xludf.DUMMYFUNCTION("""COMPUTED_VALUE"""),"GRUPO 14")</f>
        <v>GRUPO 14</v>
      </c>
      <c r="D1134" s="102" t="str">
        <f ca="1">IFERROR(__xludf.DUMMYFUNCTION("""COMPUTED_VALUE"""),"INSUMOS DE ASEO")</f>
        <v>INSUMOS DE ASEO</v>
      </c>
      <c r="E1134" s="102" t="str">
        <f ca="1">IFERROR(__xludf.DUMMYFUNCTION("""COMPUTED_VALUE"""),"ESPONJILLA DE ALAMBRE DE ACERO INOXIDABLE
TAMAÑO MÍNIMO DE 7 CM DE LARGO POR 10 CM DE ANCHO")</f>
        <v>ESPONJILLA DE ALAMBRE DE ACERO INOXIDABLE
TAMAÑO MÍNIMO DE 7 CM DE LARGO POR 10 CM DE ANCHO</v>
      </c>
      <c r="F1134" s="40" t="str">
        <f ca="1">IFERROR(__xludf.DUMMYFUNCTION("""COMPUTED_VALUE"""),"UNIDAD")</f>
        <v>UNIDAD</v>
      </c>
      <c r="G1134" s="104">
        <f ca="1">IFERROR(__xludf.DUMMYFUNCTION("""COMPUTED_VALUE"""),1185)</f>
        <v>1185</v>
      </c>
      <c r="H1134" s="40" t="str">
        <f ca="1">IFERROR(__xludf.DUMMYFUNCTION("""COMPUTED_VALUE"""),"ANEXO TECNICO")</f>
        <v>ANEXO TECNICO</v>
      </c>
    </row>
    <row r="1135" spans="1:8">
      <c r="A1135" s="40">
        <f ca="1">IFERROR(__xludf.DUMMYFUNCTION("""COMPUTED_VALUE"""),1039)</f>
        <v>1039</v>
      </c>
      <c r="B1135" s="102" t="str">
        <f ca="1">IFERROR(__xludf.DUMMYFUNCTION("""COMPUTED_VALUE"""),"NO PERECEDERO")</f>
        <v>NO PERECEDERO</v>
      </c>
      <c r="C1135" s="103" t="str">
        <f ca="1">IFERROR(__xludf.DUMMYFUNCTION("""COMPUTED_VALUE"""),"GRUPO 14")</f>
        <v>GRUPO 14</v>
      </c>
      <c r="D1135" s="102" t="str">
        <f ca="1">IFERROR(__xludf.DUMMYFUNCTION("""COMPUTED_VALUE"""),"INSUMOS DE ASEO")</f>
        <v>INSUMOS DE ASEO</v>
      </c>
      <c r="E1135" s="102" t="str">
        <f ca="1">IFERROR(__xludf.DUMMYFUNCTION("""COMPUTED_VALUE"""),"GEL ANTIBACTERIAL PARA MANOS, EN RECIPIENTE PLÁSTICO CON CAPACIDAD MÍNIMA DE 3785 CC")</f>
        <v>GEL ANTIBACTERIAL PARA MANOS, EN RECIPIENTE PLÁSTICO CON CAPACIDAD MÍNIMA DE 3785 CC</v>
      </c>
      <c r="F1135" s="40" t="str">
        <f ca="1">IFERROR(__xludf.DUMMYFUNCTION("""COMPUTED_VALUE"""),"GARRAFA")</f>
        <v>GARRAFA</v>
      </c>
      <c r="G1135" s="104">
        <f ca="1">IFERROR(__xludf.DUMMYFUNCTION("""COMPUTED_VALUE"""),49849)</f>
        <v>49849</v>
      </c>
      <c r="H1135" s="40" t="str">
        <f ca="1">IFERROR(__xludf.DUMMYFUNCTION("""COMPUTED_VALUE"""),"ANEXO TECNICO")</f>
        <v>ANEXO TECNICO</v>
      </c>
    </row>
    <row r="1136" spans="1:8">
      <c r="A1136" s="40">
        <f ca="1">IFERROR(__xludf.DUMMYFUNCTION("""COMPUTED_VALUE"""),1040)</f>
        <v>1040</v>
      </c>
      <c r="B1136" s="102" t="str">
        <f ca="1">IFERROR(__xludf.DUMMYFUNCTION("""COMPUTED_VALUE"""),"NO PERECEDERO")</f>
        <v>NO PERECEDERO</v>
      </c>
      <c r="C1136" s="103" t="str">
        <f ca="1">IFERROR(__xludf.DUMMYFUNCTION("""COMPUTED_VALUE"""),"GRUPO 14")</f>
        <v>GRUPO 14</v>
      </c>
      <c r="D1136" s="102" t="str">
        <f ca="1">IFERROR(__xludf.DUMMYFUNCTION("""COMPUTED_VALUE"""),"INSUMOS DE ASEO")</f>
        <v>INSUMOS DE ASEO</v>
      </c>
      <c r="E1136" s="102" t="str">
        <f ca="1">IFERROR(__xludf.DUMMYFUNCTION("""COMPUTED_VALUE"""),"GUANTES COLOR AMARILLO TIPO DOMÉSTICO ELABORADOS EN LÁTEX, CALIBRE MÍNIMO DE 18 (TALLAS 7 A 9)")</f>
        <v>GUANTES COLOR AMARILLO TIPO DOMÉSTICO ELABORADOS EN LÁTEX, CALIBRE MÍNIMO DE 18 (TALLAS 7 A 9)</v>
      </c>
      <c r="F1136" s="40" t="str">
        <f ca="1">IFERROR(__xludf.DUMMYFUNCTION("""COMPUTED_VALUE"""),"PAR")</f>
        <v>PAR</v>
      </c>
      <c r="G1136" s="104">
        <f ca="1">IFERROR(__xludf.DUMMYFUNCTION("""COMPUTED_VALUE"""),4890)</f>
        <v>4890</v>
      </c>
      <c r="H1136" s="40" t="str">
        <f ca="1">IFERROR(__xludf.DUMMYFUNCTION("""COMPUTED_VALUE"""),"ANEXO TECNICO")</f>
        <v>ANEXO TECNICO</v>
      </c>
    </row>
    <row r="1137" spans="1:8">
      <c r="A1137" s="40">
        <f ca="1">IFERROR(__xludf.DUMMYFUNCTION("""COMPUTED_VALUE"""),1041)</f>
        <v>1041</v>
      </c>
      <c r="B1137" s="102" t="str">
        <f ca="1">IFERROR(__xludf.DUMMYFUNCTION("""COMPUTED_VALUE"""),"NO PERECEDERO")</f>
        <v>NO PERECEDERO</v>
      </c>
      <c r="C1137" s="103" t="str">
        <f ca="1">IFERROR(__xludf.DUMMYFUNCTION("""COMPUTED_VALUE"""),"GRUPO 14")</f>
        <v>GRUPO 14</v>
      </c>
      <c r="D1137" s="102" t="str">
        <f ca="1">IFERROR(__xludf.DUMMYFUNCTION("""COMPUTED_VALUE"""),"INSUMOS DE ASEO")</f>
        <v>INSUMOS DE ASEO</v>
      </c>
      <c r="E1137" s="102" t="str">
        <f ca="1">IFERROR(__xludf.DUMMYFUNCTION("""COMPUTED_VALUE"""),"GUANTES COLOR NEGRO TIPO INDUSTRIAL ELABORADOS EN LÁTEX CALIBRE MÍNIMO DE 35 (TALLAS 7 A 9) COLOR NEGRO")</f>
        <v>GUANTES COLOR NEGRO TIPO INDUSTRIAL ELABORADOS EN LÁTEX CALIBRE MÍNIMO DE 35 (TALLAS 7 A 9) COLOR NEGRO</v>
      </c>
      <c r="F1137" s="40" t="str">
        <f ca="1">IFERROR(__xludf.DUMMYFUNCTION("""COMPUTED_VALUE"""),"PAR")</f>
        <v>PAR</v>
      </c>
      <c r="G1137" s="104">
        <f ca="1">IFERROR(__xludf.DUMMYFUNCTION("""COMPUTED_VALUE"""),7375)</f>
        <v>7375</v>
      </c>
      <c r="H1137" s="40" t="str">
        <f ca="1">IFERROR(__xludf.DUMMYFUNCTION("""COMPUTED_VALUE"""),"ANEXO TECNICO")</f>
        <v>ANEXO TECNICO</v>
      </c>
    </row>
    <row r="1138" spans="1:8">
      <c r="A1138" s="40">
        <f ca="1">IFERROR(__xludf.DUMMYFUNCTION("""COMPUTED_VALUE"""),1042)</f>
        <v>1042</v>
      </c>
      <c r="B1138" s="102" t="str">
        <f ca="1">IFERROR(__xludf.DUMMYFUNCTION("""COMPUTED_VALUE"""),"NO PERECEDERO")</f>
        <v>NO PERECEDERO</v>
      </c>
      <c r="C1138" s="103" t="str">
        <f ca="1">IFERROR(__xludf.DUMMYFUNCTION("""COMPUTED_VALUE"""),"GRUPO 14")</f>
        <v>GRUPO 14</v>
      </c>
      <c r="D1138" s="102" t="str">
        <f ca="1">IFERROR(__xludf.DUMMYFUNCTION("""COMPUTED_VALUE"""),"INSUMOS DE ASEO")</f>
        <v>INSUMOS DE ASEO</v>
      </c>
      <c r="E1138" s="102" t="str">
        <f ca="1">IFERROR(__xludf.DUMMYFUNCTION("""COMPUTED_VALUE"""),"GUANTES COLOR ROJO INDUSTRIAL RIESGO BIOLÓGICO CALIBRE 25 (TALLAS 7 A 9)")</f>
        <v>GUANTES COLOR ROJO INDUSTRIAL RIESGO BIOLÓGICO CALIBRE 25 (TALLAS 7 A 9)</v>
      </c>
      <c r="F1138" s="40" t="str">
        <f ca="1">IFERROR(__xludf.DUMMYFUNCTION("""COMPUTED_VALUE"""),"PAR")</f>
        <v>PAR</v>
      </c>
      <c r="G1138" s="104">
        <f ca="1">IFERROR(__xludf.DUMMYFUNCTION("""COMPUTED_VALUE"""),6172)</f>
        <v>6172</v>
      </c>
      <c r="H1138" s="40" t="str">
        <f ca="1">IFERROR(__xludf.DUMMYFUNCTION("""COMPUTED_VALUE"""),"ANEXO TECNICO")</f>
        <v>ANEXO TECNICO</v>
      </c>
    </row>
    <row r="1139" spans="1:8">
      <c r="A1139" s="40">
        <f ca="1">IFERROR(__xludf.DUMMYFUNCTION("""COMPUTED_VALUE"""),1043)</f>
        <v>1043</v>
      </c>
      <c r="B1139" s="102" t="str">
        <f ca="1">IFERROR(__xludf.DUMMYFUNCTION("""COMPUTED_VALUE"""),"NO PERECEDERO")</f>
        <v>NO PERECEDERO</v>
      </c>
      <c r="C1139" s="103" t="str">
        <f ca="1">IFERROR(__xludf.DUMMYFUNCTION("""COMPUTED_VALUE"""),"GRUPO 14")</f>
        <v>GRUPO 14</v>
      </c>
      <c r="D1139" s="102" t="str">
        <f ca="1">IFERROR(__xludf.DUMMYFUNCTION("""COMPUTED_VALUE"""),"INSUMOS DE ASEO")</f>
        <v>INSUMOS DE ASEO</v>
      </c>
      <c r="E1139" s="102" t="str">
        <f ca="1">IFERROR(__xludf.DUMMYFUNCTION("""COMPUTED_VALUE"""),"HARAGANES PARA LIMPIAR VIDRIOS BANDA GOMA 50 CM MANGO METÁLICO EXTENSIBLE")</f>
        <v>HARAGANES PARA LIMPIAR VIDRIOS BANDA GOMA 50 CM MANGO METÁLICO EXTENSIBLE</v>
      </c>
      <c r="F1139" s="40" t="str">
        <f ca="1">IFERROR(__xludf.DUMMYFUNCTION("""COMPUTED_VALUE"""),"UNIDAD")</f>
        <v>UNIDAD</v>
      </c>
      <c r="G1139" s="104">
        <f ca="1">IFERROR(__xludf.DUMMYFUNCTION("""COMPUTED_VALUE"""),50287)</f>
        <v>50287</v>
      </c>
      <c r="H1139" s="40" t="str">
        <f ca="1">IFERROR(__xludf.DUMMYFUNCTION("""COMPUTED_VALUE"""),"ANEXO TECNICO")</f>
        <v>ANEXO TECNICO</v>
      </c>
    </row>
    <row r="1140" spans="1:8">
      <c r="A1140" s="40">
        <f ca="1">IFERROR(__xludf.DUMMYFUNCTION("""COMPUTED_VALUE"""),1044)</f>
        <v>1044</v>
      </c>
      <c r="B1140" s="102" t="str">
        <f ca="1">IFERROR(__xludf.DUMMYFUNCTION("""COMPUTED_VALUE"""),"NO PERECEDERO")</f>
        <v>NO PERECEDERO</v>
      </c>
      <c r="C1140" s="103" t="str">
        <f ca="1">IFERROR(__xludf.DUMMYFUNCTION("""COMPUTED_VALUE"""),"GRUPO 14")</f>
        <v>GRUPO 14</v>
      </c>
      <c r="D1140" s="102" t="str">
        <f ca="1">IFERROR(__xludf.DUMMYFUNCTION("""COMPUTED_VALUE"""),"INSUMOS DE ASEO")</f>
        <v>INSUMOS DE ASEO</v>
      </c>
      <c r="E1140" s="102" t="str">
        <f ca="1">IFERROR(__xludf.DUMMYFUNCTION("""COMPUTED_VALUE"""),"HIPOCLORITO DE SODIO AL 5.25% GALÓN 3.75 LTS")</f>
        <v>HIPOCLORITO DE SODIO AL 5.25% GALÓN 3.75 LTS</v>
      </c>
      <c r="F1140" s="40" t="str">
        <f ca="1">IFERROR(__xludf.DUMMYFUNCTION("""COMPUTED_VALUE"""),"GALÓN")</f>
        <v>GALÓN</v>
      </c>
      <c r="G1140" s="104">
        <f ca="1">IFERROR(__xludf.DUMMYFUNCTION("""COMPUTED_VALUE"""),11889)</f>
        <v>11889</v>
      </c>
      <c r="H1140" s="40" t="str">
        <f ca="1">IFERROR(__xludf.DUMMYFUNCTION("""COMPUTED_VALUE"""),"ANEXO TECNICO")</f>
        <v>ANEXO TECNICO</v>
      </c>
    </row>
    <row r="1141" spans="1:8">
      <c r="A1141" s="40">
        <f ca="1">IFERROR(__xludf.DUMMYFUNCTION("""COMPUTED_VALUE"""),1045)</f>
        <v>1045</v>
      </c>
      <c r="B1141" s="102" t="str">
        <f ca="1">IFERROR(__xludf.DUMMYFUNCTION("""COMPUTED_VALUE"""),"NO PERECEDERO")</f>
        <v>NO PERECEDERO</v>
      </c>
      <c r="C1141" s="103" t="str">
        <f ca="1">IFERROR(__xludf.DUMMYFUNCTION("""COMPUTED_VALUE"""),"GRUPO 14")</f>
        <v>GRUPO 14</v>
      </c>
      <c r="D1141" s="102" t="str">
        <f ca="1">IFERROR(__xludf.DUMMYFUNCTION("""COMPUTED_VALUE"""),"INSUMOS DE ASEO")</f>
        <v>INSUMOS DE ASEO</v>
      </c>
      <c r="E1141" s="102" t="str">
        <f ca="1">IFERROR(__xludf.DUMMYFUNCTION("""COMPUTED_VALUE"""),"JABÓN DE DISPENSADOR PARA MANOS LÍQUIDO EN RECIPIENTE PLÁSTICO CON CAPACIDAD MÍNIMA DE 3785 CC.")</f>
        <v>JABÓN DE DISPENSADOR PARA MANOS LÍQUIDO EN RECIPIENTE PLÁSTICO CON CAPACIDAD MÍNIMA DE 3785 CC.</v>
      </c>
      <c r="F1141" s="40" t="str">
        <f ca="1">IFERROR(__xludf.DUMMYFUNCTION("""COMPUTED_VALUE"""),"UNIDAD")</f>
        <v>UNIDAD</v>
      </c>
      <c r="G1141" s="104">
        <f ca="1">IFERROR(__xludf.DUMMYFUNCTION("""COMPUTED_VALUE"""),25030)</f>
        <v>25030</v>
      </c>
      <c r="H1141" s="40" t="str">
        <f ca="1">IFERROR(__xludf.DUMMYFUNCTION("""COMPUTED_VALUE"""),"ANEXO TECNICO")</f>
        <v>ANEXO TECNICO</v>
      </c>
    </row>
    <row r="1142" spans="1:8">
      <c r="A1142" s="40">
        <f ca="1">IFERROR(__xludf.DUMMYFUNCTION("""COMPUTED_VALUE"""),1046)</f>
        <v>1046</v>
      </c>
      <c r="B1142" s="102" t="str">
        <f ca="1">IFERROR(__xludf.DUMMYFUNCTION("""COMPUTED_VALUE"""),"NO PERECEDERO")</f>
        <v>NO PERECEDERO</v>
      </c>
      <c r="C1142" s="103" t="str">
        <f ca="1">IFERROR(__xludf.DUMMYFUNCTION("""COMPUTED_VALUE"""),"GRUPO 14")</f>
        <v>GRUPO 14</v>
      </c>
      <c r="D1142" s="102" t="str">
        <f ca="1">IFERROR(__xludf.DUMMYFUNCTION("""COMPUTED_VALUE"""),"INSUMOS DE ASEO")</f>
        <v>INSUMOS DE ASEO</v>
      </c>
      <c r="E1142" s="102" t="str">
        <f ca="1">IFERROR(__xludf.DUMMYFUNCTION("""COMPUTED_VALUE"""),"JABÓN PARA LOZA CREMA, EN RECIPIENTE PLÁSTICO 500 GR")</f>
        <v>JABÓN PARA LOZA CREMA, EN RECIPIENTE PLÁSTICO 500 GR</v>
      </c>
      <c r="F1142" s="40" t="str">
        <f ca="1">IFERROR(__xludf.DUMMYFUNCTION("""COMPUTED_VALUE"""),"UNIDAD")</f>
        <v>UNIDAD</v>
      </c>
      <c r="G1142" s="104">
        <f ca="1">IFERROR(__xludf.DUMMYFUNCTION("""COMPUTED_VALUE"""),4450)</f>
        <v>4450</v>
      </c>
      <c r="H1142" s="40" t="str">
        <f ca="1">IFERROR(__xludf.DUMMYFUNCTION("""COMPUTED_VALUE"""),"ANEXO TECNICO")</f>
        <v>ANEXO TECNICO</v>
      </c>
    </row>
    <row r="1143" spans="1:8">
      <c r="A1143" s="40">
        <f ca="1">IFERROR(__xludf.DUMMYFUNCTION("""COMPUTED_VALUE"""),1047)</f>
        <v>1047</v>
      </c>
      <c r="B1143" s="102" t="str">
        <f ca="1">IFERROR(__xludf.DUMMYFUNCTION("""COMPUTED_VALUE"""),"NO PERECEDERO")</f>
        <v>NO PERECEDERO</v>
      </c>
      <c r="C1143" s="103" t="str">
        <f ca="1">IFERROR(__xludf.DUMMYFUNCTION("""COMPUTED_VALUE"""),"GRUPO 14")</f>
        <v>GRUPO 14</v>
      </c>
      <c r="D1143" s="102" t="str">
        <f ca="1">IFERROR(__xludf.DUMMYFUNCTION("""COMPUTED_VALUE"""),"INSUMOS DE ASEO")</f>
        <v>INSUMOS DE ASEO</v>
      </c>
      <c r="E1143" s="102" t="str">
        <f ca="1">IFERROR(__xludf.DUMMYFUNCTION("""COMPUTED_VALUE"""),"JABÓN PARA LOZA LIQUIDO 500 ML")</f>
        <v>JABÓN PARA LOZA LIQUIDO 500 ML</v>
      </c>
      <c r="F1143" s="40" t="str">
        <f ca="1">IFERROR(__xludf.DUMMYFUNCTION("""COMPUTED_VALUE"""),"UNIDAD")</f>
        <v>UNIDAD</v>
      </c>
      <c r="G1143" s="104">
        <f ca="1">IFERROR(__xludf.DUMMYFUNCTION("""COMPUTED_VALUE"""),5430)</f>
        <v>5430</v>
      </c>
      <c r="H1143" s="40" t="str">
        <f ca="1">IFERROR(__xludf.DUMMYFUNCTION("""COMPUTED_VALUE"""),"ANEXO TECNICO")</f>
        <v>ANEXO TECNICO</v>
      </c>
    </row>
    <row r="1144" spans="1:8">
      <c r="A1144" s="40">
        <f ca="1">IFERROR(__xludf.DUMMYFUNCTION("""COMPUTED_VALUE"""),1048)</f>
        <v>1048</v>
      </c>
      <c r="B1144" s="102" t="str">
        <f ca="1">IFERROR(__xludf.DUMMYFUNCTION("""COMPUTED_VALUE"""),"NO PERECEDERO")</f>
        <v>NO PERECEDERO</v>
      </c>
      <c r="C1144" s="103" t="str">
        <f ca="1">IFERROR(__xludf.DUMMYFUNCTION("""COMPUTED_VALUE"""),"GRUPO 14")</f>
        <v>GRUPO 14</v>
      </c>
      <c r="D1144" s="102" t="str">
        <f ca="1">IFERROR(__xludf.DUMMYFUNCTION("""COMPUTED_VALUE"""),"INSUMOS DE ASEO")</f>
        <v>INSUMOS DE ASEO</v>
      </c>
      <c r="E1144" s="102" t="str">
        <f ca="1">IFERROR(__xludf.DUMMYFUNCTION("""COMPUTED_VALUE"""),"JARRA PLÁSTICA CON TAPA 2 LITROS")</f>
        <v>JARRA PLÁSTICA CON TAPA 2 LITROS</v>
      </c>
      <c r="F1144" s="40" t="str">
        <f ca="1">IFERROR(__xludf.DUMMYFUNCTION("""COMPUTED_VALUE"""),"UNIDAD")</f>
        <v>UNIDAD</v>
      </c>
      <c r="G1144" s="104">
        <f ca="1">IFERROR(__xludf.DUMMYFUNCTION("""COMPUTED_VALUE"""),11605)</f>
        <v>11605</v>
      </c>
      <c r="H1144" s="40" t="str">
        <f ca="1">IFERROR(__xludf.DUMMYFUNCTION("""COMPUTED_VALUE"""),"ANEXO TECNICO")</f>
        <v>ANEXO TECNICO</v>
      </c>
    </row>
    <row r="1145" spans="1:8">
      <c r="A1145" s="40">
        <f ca="1">IFERROR(__xludf.DUMMYFUNCTION("""COMPUTED_VALUE"""),1049)</f>
        <v>1049</v>
      </c>
      <c r="B1145" s="102" t="str">
        <f ca="1">IFERROR(__xludf.DUMMYFUNCTION("""COMPUTED_VALUE"""),"NO PERECEDERO")</f>
        <v>NO PERECEDERO</v>
      </c>
      <c r="C1145" s="103" t="str">
        <f ca="1">IFERROR(__xludf.DUMMYFUNCTION("""COMPUTED_VALUE"""),"GRUPO 14")</f>
        <v>GRUPO 14</v>
      </c>
      <c r="D1145" s="102" t="str">
        <f ca="1">IFERROR(__xludf.DUMMYFUNCTION("""COMPUTED_VALUE"""),"INSUMOS DE ASEO")</f>
        <v>INSUMOS DE ASEO</v>
      </c>
      <c r="E1145" s="102" t="str">
        <f ca="1">IFERROR(__xludf.DUMMYFUNCTION("""COMPUTED_VALUE"""),"LIMPIONES EN TELA DE TOALLA FILETEADA COLOR BLANCO SIN ESTAMPADO TAMAÑO MÍNIMO DE 45CM DE LARGO POR 45CM DE ANCHO.")</f>
        <v>LIMPIONES EN TELA DE TOALLA FILETEADA COLOR BLANCO SIN ESTAMPADO TAMAÑO MÍNIMO DE 45CM DE LARGO POR 45CM DE ANCHO.</v>
      </c>
      <c r="F1145" s="40" t="str">
        <f ca="1">IFERROR(__xludf.DUMMYFUNCTION("""COMPUTED_VALUE"""),"UNIDAD")</f>
        <v>UNIDAD</v>
      </c>
      <c r="G1145" s="104">
        <f ca="1">IFERROR(__xludf.DUMMYFUNCTION("""COMPUTED_VALUE"""),5796)</f>
        <v>5796</v>
      </c>
      <c r="H1145" s="40" t="str">
        <f ca="1">IFERROR(__xludf.DUMMYFUNCTION("""COMPUTED_VALUE"""),"ANEXO TECNICO")</f>
        <v>ANEXO TECNICO</v>
      </c>
    </row>
    <row r="1146" spans="1:8">
      <c r="A1146" s="40">
        <f ca="1">IFERROR(__xludf.DUMMYFUNCTION("""COMPUTED_VALUE"""),1050)</f>
        <v>1050</v>
      </c>
      <c r="B1146" s="102" t="str">
        <f ca="1">IFERROR(__xludf.DUMMYFUNCTION("""COMPUTED_VALUE"""),"NO PERECEDERO")</f>
        <v>NO PERECEDERO</v>
      </c>
      <c r="C1146" s="103" t="str">
        <f ca="1">IFERROR(__xludf.DUMMYFUNCTION("""COMPUTED_VALUE"""),"GRUPO 14")</f>
        <v>GRUPO 14</v>
      </c>
      <c r="D1146" s="102" t="str">
        <f ca="1">IFERROR(__xludf.DUMMYFUNCTION("""COMPUTED_VALUE"""),"INSUMOS DE ASEO")</f>
        <v>INSUMOS DE ASEO</v>
      </c>
      <c r="E1146" s="102" t="str">
        <f ca="1">IFERROR(__xludf.DUMMYFUNCTION("""COMPUTED_VALUE"""),"LÍQUIDO DESENGRASANTE CAPACIDAD MÍNIMA DE 1 GALÓN")</f>
        <v>LÍQUIDO DESENGRASANTE CAPACIDAD MÍNIMA DE 1 GALÓN</v>
      </c>
      <c r="F1146" s="40" t="str">
        <f ca="1">IFERROR(__xludf.DUMMYFUNCTION("""COMPUTED_VALUE"""),"GALÓN")</f>
        <v>GALÓN</v>
      </c>
      <c r="G1146" s="104">
        <f ca="1">IFERROR(__xludf.DUMMYFUNCTION("""COMPUTED_VALUE"""),45721)</f>
        <v>45721</v>
      </c>
      <c r="H1146" s="40" t="str">
        <f ca="1">IFERROR(__xludf.DUMMYFUNCTION("""COMPUTED_VALUE"""),"ANEXO TECNICO")</f>
        <v>ANEXO TECNICO</v>
      </c>
    </row>
    <row r="1147" spans="1:8">
      <c r="A1147" s="40">
        <f ca="1">IFERROR(__xludf.DUMMYFUNCTION("""COMPUTED_VALUE"""),1051)</f>
        <v>1051</v>
      </c>
      <c r="B1147" s="102" t="str">
        <f ca="1">IFERROR(__xludf.DUMMYFUNCTION("""COMPUTED_VALUE"""),"NO PERECEDERO")</f>
        <v>NO PERECEDERO</v>
      </c>
      <c r="C1147" s="103" t="str">
        <f ca="1">IFERROR(__xludf.DUMMYFUNCTION("""COMPUTED_VALUE"""),"GRUPO 14")</f>
        <v>GRUPO 14</v>
      </c>
      <c r="D1147" s="102" t="str">
        <f ca="1">IFERROR(__xludf.DUMMYFUNCTION("""COMPUTED_VALUE"""),"INSUMOS DE ASEO")</f>
        <v>INSUMOS DE ASEO</v>
      </c>
      <c r="E1147" s="102" t="str">
        <f ca="1">IFERROR(__xludf.DUMMYFUNCTION("""COMPUTED_VALUE"""),"LÍQUIDO PARA LIMPIAR VIDRIOS CAPACIDAD MÍNIMA DE 1 GALÓN")</f>
        <v>LÍQUIDO PARA LIMPIAR VIDRIOS CAPACIDAD MÍNIMA DE 1 GALÓN</v>
      </c>
      <c r="F1147" s="40" t="str">
        <f ca="1">IFERROR(__xludf.DUMMYFUNCTION("""COMPUTED_VALUE"""),"GALÓN")</f>
        <v>GALÓN</v>
      </c>
      <c r="G1147" s="104">
        <f ca="1">IFERROR(__xludf.DUMMYFUNCTION("""COMPUTED_VALUE"""),14069)</f>
        <v>14069</v>
      </c>
      <c r="H1147" s="40" t="str">
        <f ca="1">IFERROR(__xludf.DUMMYFUNCTION("""COMPUTED_VALUE"""),"ANEXO TECNICO")</f>
        <v>ANEXO TECNICO</v>
      </c>
    </row>
    <row r="1148" spans="1:8">
      <c r="A1148" s="40">
        <f ca="1">IFERROR(__xludf.DUMMYFUNCTION("""COMPUTED_VALUE"""),1052)</f>
        <v>1052</v>
      </c>
      <c r="B1148" s="102" t="str">
        <f ca="1">IFERROR(__xludf.DUMMYFUNCTION("""COMPUTED_VALUE"""),"NO PERECEDERO")</f>
        <v>NO PERECEDERO</v>
      </c>
      <c r="C1148" s="103" t="str">
        <f ca="1">IFERROR(__xludf.DUMMYFUNCTION("""COMPUTED_VALUE"""),"GRUPO 14")</f>
        <v>GRUPO 14</v>
      </c>
      <c r="D1148" s="102" t="str">
        <f ca="1">IFERROR(__xludf.DUMMYFUNCTION("""COMPUTED_VALUE"""),"INSUMOS DE ASEO")</f>
        <v>INSUMOS DE ASEO</v>
      </c>
      <c r="E1148" s="102" t="str">
        <f ca="1">IFERROR(__xludf.DUMMYFUNCTION("""COMPUTED_VALUE"""),"MANGO DE MADERA ESCOBA EXTENSIÓN MÍNIMA DE 140 CM. ACOPLE PLÁSTICO O ROSCA.")</f>
        <v>MANGO DE MADERA ESCOBA EXTENSIÓN MÍNIMA DE 140 CM. ACOPLE PLÁSTICO O ROSCA.</v>
      </c>
      <c r="F1148" s="40" t="str">
        <f ca="1">IFERROR(__xludf.DUMMYFUNCTION("""COMPUTED_VALUE"""),"UNIDAD")</f>
        <v>UNIDAD</v>
      </c>
      <c r="G1148" s="104">
        <f ca="1">IFERROR(__xludf.DUMMYFUNCTION("""COMPUTED_VALUE"""),7836)</f>
        <v>7836</v>
      </c>
      <c r="H1148" s="40" t="str">
        <f ca="1">IFERROR(__xludf.DUMMYFUNCTION("""COMPUTED_VALUE"""),"ANEXO TECNICO")</f>
        <v>ANEXO TECNICO</v>
      </c>
    </row>
    <row r="1149" spans="1:8">
      <c r="A1149" s="40">
        <f ca="1">IFERROR(__xludf.DUMMYFUNCTION("""COMPUTED_VALUE"""),1053)</f>
        <v>1053</v>
      </c>
      <c r="B1149" s="102" t="str">
        <f ca="1">IFERROR(__xludf.DUMMYFUNCTION("""COMPUTED_VALUE"""),"NO PERECEDERO")</f>
        <v>NO PERECEDERO</v>
      </c>
      <c r="C1149" s="103" t="str">
        <f ca="1">IFERROR(__xludf.DUMMYFUNCTION("""COMPUTED_VALUE"""),"GRUPO 14")</f>
        <v>GRUPO 14</v>
      </c>
      <c r="D1149" s="102" t="str">
        <f ca="1">IFERROR(__xludf.DUMMYFUNCTION("""COMPUTED_VALUE"""),"INSUMOS DE ASEO")</f>
        <v>INSUMOS DE ASEO</v>
      </c>
      <c r="E1149" s="102" t="str">
        <f ca="1">IFERROR(__xludf.DUMMYFUNCTION("""COMPUTED_VALUE"""),"MANTENEDOR DE PISOS LÍQUIDO, EN RECIPIENTE PLÁSTICO X GALÓN")</f>
        <v>MANTENEDOR DE PISOS LÍQUIDO, EN RECIPIENTE PLÁSTICO X GALÓN</v>
      </c>
      <c r="F1149" s="40" t="str">
        <f ca="1">IFERROR(__xludf.DUMMYFUNCTION("""COMPUTED_VALUE"""),"GALÓN")</f>
        <v>GALÓN</v>
      </c>
      <c r="G1149" s="104">
        <f ca="1">IFERROR(__xludf.DUMMYFUNCTION("""COMPUTED_VALUE"""),57565)</f>
        <v>57565</v>
      </c>
      <c r="H1149" s="40" t="str">
        <f ca="1">IFERROR(__xludf.DUMMYFUNCTION("""COMPUTED_VALUE"""),"ANEXO TECNICO")</f>
        <v>ANEXO TECNICO</v>
      </c>
    </row>
    <row r="1150" spans="1:8">
      <c r="A1150" s="40">
        <f ca="1">IFERROR(__xludf.DUMMYFUNCTION("""COMPUTED_VALUE"""),1054)</f>
        <v>1054</v>
      </c>
      <c r="B1150" s="102" t="str">
        <f ca="1">IFERROR(__xludf.DUMMYFUNCTION("""COMPUTED_VALUE"""),"NO PERECEDERO")</f>
        <v>NO PERECEDERO</v>
      </c>
      <c r="C1150" s="103" t="str">
        <f ca="1">IFERROR(__xludf.DUMMYFUNCTION("""COMPUTED_VALUE"""),"GRUPO 14")</f>
        <v>GRUPO 14</v>
      </c>
      <c r="D1150" s="102" t="str">
        <f ca="1">IFERROR(__xludf.DUMMYFUNCTION("""COMPUTED_VALUE"""),"INSUMOS DE ASEO")</f>
        <v>INSUMOS DE ASEO</v>
      </c>
      <c r="E1150" s="102" t="str">
        <f ca="1">IFERROR(__xludf.DUMMYFUNCTION("""COMPUTED_VALUE"""),"PADS PARA REMOCIÓN - DIÁMETRO MÍNIMO DE 16 PULGADAS")</f>
        <v>PADS PARA REMOCIÓN - DIÁMETRO MÍNIMO DE 16 PULGADAS</v>
      </c>
      <c r="F1150" s="40" t="str">
        <f ca="1">IFERROR(__xludf.DUMMYFUNCTION("""COMPUTED_VALUE"""),"UNIDAD")</f>
        <v>UNIDAD</v>
      </c>
      <c r="G1150" s="104">
        <f ca="1">IFERROR(__xludf.DUMMYFUNCTION("""COMPUTED_VALUE"""),24409)</f>
        <v>24409</v>
      </c>
      <c r="H1150" s="40" t="str">
        <f ca="1">IFERROR(__xludf.DUMMYFUNCTION("""COMPUTED_VALUE"""),"ANEXO TECNICO")</f>
        <v>ANEXO TECNICO</v>
      </c>
    </row>
    <row r="1151" spans="1:8">
      <c r="A1151" s="40">
        <f ca="1">IFERROR(__xludf.DUMMYFUNCTION("""COMPUTED_VALUE"""),1055)</f>
        <v>1055</v>
      </c>
      <c r="B1151" s="102" t="str">
        <f ca="1">IFERROR(__xludf.DUMMYFUNCTION("""COMPUTED_VALUE"""),"NO PERECEDERO")</f>
        <v>NO PERECEDERO</v>
      </c>
      <c r="C1151" s="103" t="str">
        <f ca="1">IFERROR(__xludf.DUMMYFUNCTION("""COMPUTED_VALUE"""),"GRUPO 14")</f>
        <v>GRUPO 14</v>
      </c>
      <c r="D1151" s="102" t="str">
        <f ca="1">IFERROR(__xludf.DUMMYFUNCTION("""COMPUTED_VALUE"""),"INSUMOS DE ASEO")</f>
        <v>INSUMOS DE ASEO</v>
      </c>
      <c r="E1151" s="102" t="str">
        <f ca="1">IFERROR(__xludf.DUMMYFUNCTION("""COMPUTED_VALUE"""),"PAPEL HIGIÉNICO ROLLO INDUSTRIAL DE 400 METROS (CAJA X 4 UNIDADES)")</f>
        <v>PAPEL HIGIÉNICO ROLLO INDUSTRIAL DE 400 METROS (CAJA X 4 UNIDADES)</v>
      </c>
      <c r="F1151" s="40" t="str">
        <f ca="1">IFERROR(__xludf.DUMMYFUNCTION("""COMPUTED_VALUE"""),"CAJA")</f>
        <v>CAJA</v>
      </c>
      <c r="G1151" s="104">
        <f ca="1">IFERROR(__xludf.DUMMYFUNCTION("""COMPUTED_VALUE"""),83969)</f>
        <v>83969</v>
      </c>
      <c r="H1151" s="40" t="str">
        <f ca="1">IFERROR(__xludf.DUMMYFUNCTION("""COMPUTED_VALUE"""),"ANEXO TECNICO")</f>
        <v>ANEXO TECNICO</v>
      </c>
    </row>
    <row r="1152" spans="1:8">
      <c r="A1152" s="40">
        <f ca="1">IFERROR(__xludf.DUMMYFUNCTION("""COMPUTED_VALUE"""),1056)</f>
        <v>1056</v>
      </c>
      <c r="B1152" s="102" t="str">
        <f ca="1">IFERROR(__xludf.DUMMYFUNCTION("""COMPUTED_VALUE"""),"NO PERECEDERO")</f>
        <v>NO PERECEDERO</v>
      </c>
      <c r="C1152" s="103" t="str">
        <f ca="1">IFERROR(__xludf.DUMMYFUNCTION("""COMPUTED_VALUE"""),"GRUPO 14")</f>
        <v>GRUPO 14</v>
      </c>
      <c r="D1152" s="102" t="str">
        <f ca="1">IFERROR(__xludf.DUMMYFUNCTION("""COMPUTED_VALUE"""),"INSUMOS DE ASEO")</f>
        <v>INSUMOS DE ASEO</v>
      </c>
      <c r="E1152" s="102" t="str">
        <f ca="1">IFERROR(__xludf.DUMMYFUNCTION("""COMPUTED_VALUE"""),"RASTRILLO METÁLICO BARRA DENTADA METÁLICA CON MÍNIMO 18 DIENTES MANGO METÁLICO PLASTIFICADO CON LONGITUD MÍNIMA DE 120 CM")</f>
        <v>RASTRILLO METÁLICO BARRA DENTADA METÁLICA CON MÍNIMO 18 DIENTES MANGO METÁLICO PLASTIFICADO CON LONGITUD MÍNIMA DE 120 CM</v>
      </c>
      <c r="F1152" s="40" t="str">
        <f ca="1">IFERROR(__xludf.DUMMYFUNCTION("""COMPUTED_VALUE"""),"UNIDAD")</f>
        <v>UNIDAD</v>
      </c>
      <c r="G1152" s="104">
        <f ca="1">IFERROR(__xludf.DUMMYFUNCTION("""COMPUTED_VALUE"""),39407)</f>
        <v>39407</v>
      </c>
      <c r="H1152" s="40" t="str">
        <f ca="1">IFERROR(__xludf.DUMMYFUNCTION("""COMPUTED_VALUE"""),"ANEXO TECNICO")</f>
        <v>ANEXO TECNICO</v>
      </c>
    </row>
    <row r="1153" spans="1:8">
      <c r="A1153" s="40">
        <f ca="1">IFERROR(__xludf.DUMMYFUNCTION("""COMPUTED_VALUE"""),1057)</f>
        <v>1057</v>
      </c>
      <c r="B1153" s="102" t="str">
        <f ca="1">IFERROR(__xludf.DUMMYFUNCTION("""COMPUTED_VALUE"""),"NO PERECEDERO")</f>
        <v>NO PERECEDERO</v>
      </c>
      <c r="C1153" s="103" t="str">
        <f ca="1">IFERROR(__xludf.DUMMYFUNCTION("""COMPUTED_VALUE"""),"GRUPO 14")</f>
        <v>GRUPO 14</v>
      </c>
      <c r="D1153" s="102" t="str">
        <f ca="1">IFERROR(__xludf.DUMMYFUNCTION("""COMPUTED_VALUE"""),"INSUMOS DE ASEO")</f>
        <v>INSUMOS DE ASEO</v>
      </c>
      <c r="E1153" s="102" t="str">
        <f ca="1">IFERROR(__xludf.DUMMYFUNCTION("""COMPUTED_VALUE"""),"RECOGEDOR DE BASURA ELABORADO EN PLÁSTICO CON BANDA DE GOMA Y DIENTAS BARRESCOBAS MANGO CON LONGITUD MÍNIMA DE 70 CM")</f>
        <v>RECOGEDOR DE BASURA ELABORADO EN PLÁSTICO CON BANDA DE GOMA Y DIENTAS BARRESCOBAS MANGO CON LONGITUD MÍNIMA DE 70 CM</v>
      </c>
      <c r="F1153" s="40" t="str">
        <f ca="1">IFERROR(__xludf.DUMMYFUNCTION("""COMPUTED_VALUE"""),"UNIDAD")</f>
        <v>UNIDAD</v>
      </c>
      <c r="G1153" s="104">
        <f ca="1">IFERROR(__xludf.DUMMYFUNCTION("""COMPUTED_VALUE"""),5252)</f>
        <v>5252</v>
      </c>
      <c r="H1153" s="40" t="str">
        <f ca="1">IFERROR(__xludf.DUMMYFUNCTION("""COMPUTED_VALUE"""),"ANEXO TECNICO")</f>
        <v>ANEXO TECNICO</v>
      </c>
    </row>
    <row r="1154" spans="1:8">
      <c r="A1154" s="40">
        <f ca="1">IFERROR(__xludf.DUMMYFUNCTION("""COMPUTED_VALUE"""),1058)</f>
        <v>1058</v>
      </c>
      <c r="B1154" s="102" t="str">
        <f ca="1">IFERROR(__xludf.DUMMYFUNCTION("""COMPUTED_VALUE"""),"NO PERECEDERO")</f>
        <v>NO PERECEDERO</v>
      </c>
      <c r="C1154" s="103" t="str">
        <f ca="1">IFERROR(__xludf.DUMMYFUNCTION("""COMPUTED_VALUE"""),"GRUPO 14")</f>
        <v>GRUPO 14</v>
      </c>
      <c r="D1154" s="102" t="str">
        <f ca="1">IFERROR(__xludf.DUMMYFUNCTION("""COMPUTED_VALUE"""),"INSUMOS DE ASEO")</f>
        <v>INSUMOS DE ASEO</v>
      </c>
      <c r="E1154" s="102" t="str">
        <f ca="1">IFERROR(__xludf.DUMMYFUNCTION("""COMPUTED_VALUE"""),"TOALLAS PARA MANOS: TOALLAS INTERDOBLADAS, PAQUETE CON MÍNIMO 150 UNIDADES DOBLE HOJA CON UN TAMAÑO MÍNIMO DE 20 CM DE LARGO POR 15 CM DE ANCHO")</f>
        <v>TOALLAS PARA MANOS: TOALLAS INTERDOBLADAS, PAQUETE CON MÍNIMO 150 UNIDADES DOBLE HOJA CON UN TAMAÑO MÍNIMO DE 20 CM DE LARGO POR 15 CM DE ANCHO</v>
      </c>
      <c r="F1154" s="40" t="str">
        <f ca="1">IFERROR(__xludf.DUMMYFUNCTION("""COMPUTED_VALUE"""),"PAQUETE")</f>
        <v>PAQUETE</v>
      </c>
      <c r="G1154" s="104">
        <f ca="1">IFERROR(__xludf.DUMMYFUNCTION("""COMPUTED_VALUE"""),9106)</f>
        <v>9106</v>
      </c>
      <c r="H1154" s="40" t="str">
        <f ca="1">IFERROR(__xludf.DUMMYFUNCTION("""COMPUTED_VALUE"""),"ANEXO TECNICO")</f>
        <v>ANEXO TECNICO</v>
      </c>
    </row>
    <row r="1155" spans="1:8">
      <c r="A1155" s="40">
        <f ca="1">IFERROR(__xludf.DUMMYFUNCTION("""COMPUTED_VALUE"""),1059)</f>
        <v>1059</v>
      </c>
      <c r="B1155" s="102" t="str">
        <f ca="1">IFERROR(__xludf.DUMMYFUNCTION("""COMPUTED_VALUE"""),"NO PERECEDERO")</f>
        <v>NO PERECEDERO</v>
      </c>
      <c r="C1155" s="103" t="str">
        <f ca="1">IFERROR(__xludf.DUMMYFUNCTION("""COMPUTED_VALUE"""),"GRUPO 14")</f>
        <v>GRUPO 14</v>
      </c>
      <c r="D1155" s="102" t="str">
        <f ca="1">IFERROR(__xludf.DUMMYFUNCTION("""COMPUTED_VALUE"""),"INSUMOS DE ASEO")</f>
        <v>INSUMOS DE ASEO</v>
      </c>
      <c r="E1155" s="102" t="str">
        <f ca="1">IFERROR(__xludf.DUMMYFUNCTION("""COMPUTED_VALUE"""),"TRAPERO CON COPA MECHA MÍNIMO 450 GR Y EXTENSIÓN MÍNIMA DE 32 CM DE LARGO MATERIAL DE BASE EN PLÁSTICO CON ACOPLE TIPO ROSCA")</f>
        <v>TRAPERO CON COPA MECHA MÍNIMO 450 GR Y EXTENSIÓN MÍNIMA DE 32 CM DE LARGO MATERIAL DE BASE EN PLÁSTICO CON ACOPLE TIPO ROSCA</v>
      </c>
      <c r="F1155" s="40" t="str">
        <f ca="1">IFERROR(__xludf.DUMMYFUNCTION("""COMPUTED_VALUE"""),"UNIDAD")</f>
        <v>UNIDAD</v>
      </c>
      <c r="G1155" s="104">
        <f ca="1">IFERROR(__xludf.DUMMYFUNCTION("""COMPUTED_VALUE"""),10983)</f>
        <v>10983</v>
      </c>
      <c r="H1155" s="40" t="str">
        <f ca="1">IFERROR(__xludf.DUMMYFUNCTION("""COMPUTED_VALUE"""),"ANEXO TECNICO")</f>
        <v>ANEXO TECNICO</v>
      </c>
    </row>
    <row r="1156" spans="1:8">
      <c r="A1156" s="40">
        <f ca="1">IFERROR(__xludf.DUMMYFUNCTION("""COMPUTED_VALUE"""),1060)</f>
        <v>1060</v>
      </c>
      <c r="B1156" s="102" t="str">
        <f ca="1">IFERROR(__xludf.DUMMYFUNCTION("""COMPUTED_VALUE"""),"NO PERECEDERO")</f>
        <v>NO PERECEDERO</v>
      </c>
      <c r="C1156" s="103" t="str">
        <f ca="1">IFERROR(__xludf.DUMMYFUNCTION("""COMPUTED_VALUE"""),"GRUPO 14")</f>
        <v>GRUPO 14</v>
      </c>
      <c r="D1156" s="102" t="str">
        <f ca="1">IFERROR(__xludf.DUMMYFUNCTION("""COMPUTED_VALUE"""),"INSUMOS DE ASEO")</f>
        <v>INSUMOS DE ASEO</v>
      </c>
      <c r="E1156" s="102" t="str">
        <f ca="1">IFERROR(__xludf.DUMMYFUNCTION("""COMPUTED_VALUE"""),"CLORO X 200 G PASTILLAS")</f>
        <v>CLORO X 200 G PASTILLAS</v>
      </c>
      <c r="F1156" s="40" t="str">
        <f ca="1">IFERROR(__xludf.DUMMYFUNCTION("""COMPUTED_VALUE"""),"KILO")</f>
        <v>KILO</v>
      </c>
      <c r="G1156" s="104">
        <f ca="1">IFERROR(__xludf.DUMMYFUNCTION("""COMPUTED_VALUE"""),27070)</f>
        <v>27070</v>
      </c>
      <c r="H1156" s="40" t="str">
        <f ca="1">IFERROR(__xludf.DUMMYFUNCTION("""COMPUTED_VALUE"""),"ANEXO TECNICO")</f>
        <v>ANEXO TECNICO</v>
      </c>
    </row>
    <row r="1157" spans="1:8">
      <c r="A1157" s="40">
        <f ca="1">IFERROR(__xludf.DUMMYFUNCTION("""COMPUTED_VALUE"""),1061)</f>
        <v>1061</v>
      </c>
      <c r="B1157" s="102" t="str">
        <f ca="1">IFERROR(__xludf.DUMMYFUNCTION("""COMPUTED_VALUE"""),"NO PERECEDERO")</f>
        <v>NO PERECEDERO</v>
      </c>
      <c r="C1157" s="103" t="str">
        <f ca="1">IFERROR(__xludf.DUMMYFUNCTION("""COMPUTED_VALUE"""),"GRUPO 14")</f>
        <v>GRUPO 14</v>
      </c>
      <c r="D1157" s="102" t="str">
        <f ca="1">IFERROR(__xludf.DUMMYFUNCTION("""COMPUTED_VALUE"""),"INSUMOS DE ASEO")</f>
        <v>INSUMOS DE ASEO</v>
      </c>
      <c r="E1157" s="102" t="str">
        <f ca="1">IFERROR(__xludf.DUMMYFUNCTION("""COMPUTED_VALUE"""),"JABÓN LÍQUIDO PARA LAVADORA")</f>
        <v>JABÓN LÍQUIDO PARA LAVADORA</v>
      </c>
      <c r="F1157" s="40" t="str">
        <f ca="1">IFERROR(__xludf.DUMMYFUNCTION("""COMPUTED_VALUE"""),"GALÓN")</f>
        <v>GALÓN</v>
      </c>
      <c r="G1157" s="104">
        <f ca="1">IFERROR(__xludf.DUMMYFUNCTION("""COMPUTED_VALUE"""),22561)</f>
        <v>22561</v>
      </c>
      <c r="H1157" s="40" t="str">
        <f ca="1">IFERROR(__xludf.DUMMYFUNCTION("""COMPUTED_VALUE"""),"ANEXO TECNICO")</f>
        <v>ANEXO TECNICO</v>
      </c>
    </row>
    <row r="1158" spans="1:8">
      <c r="A1158" s="40">
        <f ca="1">IFERROR(__xludf.DUMMYFUNCTION("""COMPUTED_VALUE"""),1062)</f>
        <v>1062</v>
      </c>
      <c r="B1158" s="102" t="str">
        <f ca="1">IFERROR(__xludf.DUMMYFUNCTION("""COMPUTED_VALUE"""),"NO PERECEDERO")</f>
        <v>NO PERECEDERO</v>
      </c>
      <c r="C1158" s="103" t="str">
        <f ca="1">IFERROR(__xludf.DUMMYFUNCTION("""COMPUTED_VALUE"""),"GRUPO 14")</f>
        <v>GRUPO 14</v>
      </c>
      <c r="D1158" s="102" t="str">
        <f ca="1">IFERROR(__xludf.DUMMYFUNCTION("""COMPUTED_VALUE"""),"INSUMOS DE ASEO")</f>
        <v>INSUMOS DE ASEO</v>
      </c>
      <c r="E1158" s="102" t="str">
        <f ca="1">IFERROR(__xludf.DUMMYFUNCTION("""COMPUTED_VALUE"""),"SEÑAL DE PREVENCIÓN AMARILLO- PISO MOJADO")</f>
        <v>SEÑAL DE PREVENCIÓN AMARILLO- PISO MOJADO</v>
      </c>
      <c r="F1158" s="40" t="str">
        <f ca="1">IFERROR(__xludf.DUMMYFUNCTION("""COMPUTED_VALUE"""),"UNIDAD")</f>
        <v>UNIDAD</v>
      </c>
      <c r="G1158" s="104">
        <f ca="1">IFERROR(__xludf.DUMMYFUNCTION("""COMPUTED_VALUE"""),35094)</f>
        <v>35094</v>
      </c>
      <c r="H1158" s="40" t="str">
        <f ca="1">IFERROR(__xludf.DUMMYFUNCTION("""COMPUTED_VALUE"""),"ANEXO TECNICO")</f>
        <v>ANEXO TECNICO</v>
      </c>
    </row>
    <row r="1159" spans="1:8">
      <c r="A1159" s="40">
        <f ca="1">IFERROR(__xludf.DUMMYFUNCTION("""COMPUTED_VALUE"""),1063)</f>
        <v>1063</v>
      </c>
      <c r="B1159" s="102" t="str">
        <f ca="1">IFERROR(__xludf.DUMMYFUNCTION("""COMPUTED_VALUE"""),"NO PERECEDERO")</f>
        <v>NO PERECEDERO</v>
      </c>
      <c r="C1159" s="103" t="str">
        <f ca="1">IFERROR(__xludf.DUMMYFUNCTION("""COMPUTED_VALUE"""),"GRUPO 14")</f>
        <v>GRUPO 14</v>
      </c>
      <c r="D1159" s="102" t="str">
        <f ca="1">IFERROR(__xludf.DUMMYFUNCTION("""COMPUTED_VALUE"""),"INSUMOS DE ASEO")</f>
        <v>INSUMOS DE ASEO</v>
      </c>
      <c r="E1159" s="102" t="str">
        <f ca="1">IFERROR(__xludf.DUMMYFUNCTION("""COMPUTED_VALUE"""),"JABÓN MULTIUSOS")</f>
        <v>JABÓN MULTIUSOS</v>
      </c>
      <c r="F1159" s="40" t="str">
        <f ca="1">IFERROR(__xludf.DUMMYFUNCTION("""COMPUTED_VALUE"""),"CUÑETE")</f>
        <v>CUÑETE</v>
      </c>
      <c r="G1159" s="104">
        <f ca="1">IFERROR(__xludf.DUMMYFUNCTION("""COMPUTED_VALUE"""),109145)</f>
        <v>109145</v>
      </c>
      <c r="H1159" s="40" t="str">
        <f ca="1">IFERROR(__xludf.DUMMYFUNCTION("""COMPUTED_VALUE"""),"ANEXO TECNICO")</f>
        <v>ANEXO TECNICO</v>
      </c>
    </row>
    <row r="1160" spans="1:8">
      <c r="A1160" s="40">
        <f ca="1">IFERROR(__xludf.DUMMYFUNCTION("""COMPUTED_VALUE"""),1064)</f>
        <v>1064</v>
      </c>
      <c r="B1160" s="102" t="str">
        <f ca="1">IFERROR(__xludf.DUMMYFUNCTION("""COMPUTED_VALUE"""),"NO PERECEDERO")</f>
        <v>NO PERECEDERO</v>
      </c>
      <c r="C1160" s="103" t="str">
        <f ca="1">IFERROR(__xludf.DUMMYFUNCTION("""COMPUTED_VALUE"""),"GRUPO 14")</f>
        <v>GRUPO 14</v>
      </c>
      <c r="D1160" s="102" t="str">
        <f ca="1">IFERROR(__xludf.DUMMYFUNCTION("""COMPUTED_VALUE"""),"INSUMOS DE ASEO")</f>
        <v>INSUMOS DE ASEO</v>
      </c>
      <c r="E1160" s="102" t="str">
        <f ca="1">IFERROR(__xludf.DUMMYFUNCTION("""COMPUTED_VALUE"""),"LIMPIADOR DESINFECTANTE CON AMONIO")</f>
        <v>LIMPIADOR DESINFECTANTE CON AMONIO</v>
      </c>
      <c r="F1160" s="40" t="str">
        <f ca="1">IFERROR(__xludf.DUMMYFUNCTION("""COMPUTED_VALUE"""),"CUÑETE")</f>
        <v>CUÑETE</v>
      </c>
      <c r="G1160" s="104">
        <f ca="1">IFERROR(__xludf.DUMMYFUNCTION("""COMPUTED_VALUE"""),119500)</f>
        <v>119500</v>
      </c>
      <c r="H1160" s="40" t="str">
        <f ca="1">IFERROR(__xludf.DUMMYFUNCTION("""COMPUTED_VALUE"""),"ANEXO TECNICO")</f>
        <v>ANEXO TECNICO</v>
      </c>
    </row>
    <row r="1161" spans="1:8">
      <c r="A1161" s="40">
        <f ca="1">IFERROR(__xludf.DUMMYFUNCTION("""COMPUTED_VALUE"""),1065)</f>
        <v>1065</v>
      </c>
      <c r="B1161" s="102" t="str">
        <f ca="1">IFERROR(__xludf.DUMMYFUNCTION("""COMPUTED_VALUE"""),"NO PERECEDERO")</f>
        <v>NO PERECEDERO</v>
      </c>
      <c r="C1161" s="103" t="str">
        <f ca="1">IFERROR(__xludf.DUMMYFUNCTION("""COMPUTED_VALUE"""),"GRUPO 14")</f>
        <v>GRUPO 14</v>
      </c>
      <c r="D1161" s="102" t="str">
        <f ca="1">IFERROR(__xludf.DUMMYFUNCTION("""COMPUTED_VALUE"""),"INSUMOS DE ASEO")</f>
        <v>INSUMOS DE ASEO</v>
      </c>
      <c r="E1161" s="102" t="str">
        <f ca="1">IFERROR(__xludf.DUMMYFUNCTION("""COMPUTED_VALUE"""),"JABÓN EN BARRA")</f>
        <v>JABÓN EN BARRA</v>
      </c>
      <c r="F1161" s="40" t="str">
        <f ca="1">IFERROR(__xludf.DUMMYFUNCTION("""COMPUTED_VALUE"""),"BARRA")</f>
        <v>BARRA</v>
      </c>
      <c r="G1161" s="104">
        <f ca="1">IFERROR(__xludf.DUMMYFUNCTION("""COMPUTED_VALUE"""),4440)</f>
        <v>4440</v>
      </c>
      <c r="H1161" s="40" t="str">
        <f ca="1">IFERROR(__xludf.DUMMYFUNCTION("""COMPUTED_VALUE"""),"ANEXO TECNICO")</f>
        <v>ANEXO TECNICO</v>
      </c>
    </row>
    <row r="1162" spans="1:8">
      <c r="A1162" s="40">
        <f ca="1">IFERROR(__xludf.DUMMYFUNCTION("""COMPUTED_VALUE"""),1066)</f>
        <v>1066</v>
      </c>
      <c r="B1162" s="102" t="str">
        <f ca="1">IFERROR(__xludf.DUMMYFUNCTION("""COMPUTED_VALUE"""),"NO PERECEDERO")</f>
        <v>NO PERECEDERO</v>
      </c>
      <c r="C1162" s="103" t="str">
        <f ca="1">IFERROR(__xludf.DUMMYFUNCTION("""COMPUTED_VALUE"""),"GRUPO 14")</f>
        <v>GRUPO 14</v>
      </c>
      <c r="D1162" s="102" t="str">
        <f ca="1">IFERROR(__xludf.DUMMYFUNCTION("""COMPUTED_VALUE"""),"INSUMOS DE ASEO")</f>
        <v>INSUMOS DE ASEO</v>
      </c>
      <c r="E1162" s="102" t="str">
        <f ca="1">IFERROR(__xludf.DUMMYFUNCTION("""COMPUTED_VALUE"""),"ESCURRIDOR TRAPERO 25 LITROS")</f>
        <v>ESCURRIDOR TRAPERO 25 LITROS</v>
      </c>
      <c r="F1162" s="40" t="str">
        <f ca="1">IFERROR(__xludf.DUMMYFUNCTION("""COMPUTED_VALUE"""),"UNIDAD")</f>
        <v>UNIDAD</v>
      </c>
      <c r="G1162" s="104">
        <f ca="1">IFERROR(__xludf.DUMMYFUNCTION("""COMPUTED_VALUE"""),287224)</f>
        <v>287224</v>
      </c>
      <c r="H1162" s="40" t="str">
        <f ca="1">IFERROR(__xludf.DUMMYFUNCTION("""COMPUTED_VALUE"""),"ANEXO TECNICO")</f>
        <v>ANEXO TECNICO</v>
      </c>
    </row>
    <row r="1163" spans="1:8">
      <c r="A1163" s="40">
        <f ca="1">IFERROR(__xludf.DUMMYFUNCTION("""COMPUTED_VALUE"""),1067)</f>
        <v>1067</v>
      </c>
      <c r="B1163" s="102" t="str">
        <f ca="1">IFERROR(__xludf.DUMMYFUNCTION("""COMPUTED_VALUE"""),"NO PERECEDERO")</f>
        <v>NO PERECEDERO</v>
      </c>
      <c r="C1163" s="103" t="str">
        <f ca="1">IFERROR(__xludf.DUMMYFUNCTION("""COMPUTED_VALUE"""),"GRUPO 14")</f>
        <v>GRUPO 14</v>
      </c>
      <c r="D1163" s="102" t="str">
        <f ca="1">IFERROR(__xludf.DUMMYFUNCTION("""COMPUTED_VALUE"""),"INSUMOS DE ASEO")</f>
        <v>INSUMOS DE ASEO</v>
      </c>
      <c r="E1163" s="102" t="str">
        <f ca="1">IFERROR(__xludf.DUMMYFUNCTION("""COMPUTED_VALUE"""),"SELLADOR DE PISO")</f>
        <v>SELLADOR DE PISO</v>
      </c>
      <c r="F1163" s="40" t="str">
        <f ca="1">IFERROR(__xludf.DUMMYFUNCTION("""COMPUTED_VALUE"""),"GALÓN")</f>
        <v>GALÓN</v>
      </c>
      <c r="G1163" s="104">
        <f ca="1">IFERROR(__xludf.DUMMYFUNCTION("""COMPUTED_VALUE"""),92750)</f>
        <v>92750</v>
      </c>
      <c r="H1163" s="40" t="str">
        <f ca="1">IFERROR(__xludf.DUMMYFUNCTION("""COMPUTED_VALUE"""),"ANEXO TECNICO")</f>
        <v>ANEXO TECNICO</v>
      </c>
    </row>
    <row r="1164" spans="1:8">
      <c r="A1164" s="40">
        <f ca="1">IFERROR(__xludf.DUMMYFUNCTION("""COMPUTED_VALUE"""),1068)</f>
        <v>1068</v>
      </c>
      <c r="B1164" s="102" t="str">
        <f ca="1">IFERROR(__xludf.DUMMYFUNCTION("""COMPUTED_VALUE"""),"NO PERECEDERO")</f>
        <v>NO PERECEDERO</v>
      </c>
      <c r="C1164" s="103" t="str">
        <f ca="1">IFERROR(__xludf.DUMMYFUNCTION("""COMPUTED_VALUE"""),"GRUPO 14")</f>
        <v>GRUPO 14</v>
      </c>
      <c r="D1164" s="102" t="str">
        <f ca="1">IFERROR(__xludf.DUMMYFUNCTION("""COMPUTED_VALUE"""),"INSUMOS DE ASEO")</f>
        <v>INSUMOS DE ASEO</v>
      </c>
      <c r="E1164" s="102" t="str">
        <f ca="1">IFERROR(__xludf.DUMMYFUNCTION("""COMPUTED_VALUE"""),"AMBIENTADOR PARA PISOS")</f>
        <v>AMBIENTADOR PARA PISOS</v>
      </c>
      <c r="F1164" s="40" t="str">
        <f ca="1">IFERROR(__xludf.DUMMYFUNCTION("""COMPUTED_VALUE"""),"GALÓN")</f>
        <v>GALÓN</v>
      </c>
      <c r="G1164" s="104">
        <f ca="1">IFERROR(__xludf.DUMMYFUNCTION("""COMPUTED_VALUE"""),15964)</f>
        <v>15964</v>
      </c>
      <c r="H1164" s="40" t="str">
        <f ca="1">IFERROR(__xludf.DUMMYFUNCTION("""COMPUTED_VALUE"""),"ANEXO TECNICO")</f>
        <v>ANEXO TECNICO</v>
      </c>
    </row>
    <row r="1165" spans="1:8">
      <c r="A1165" s="40">
        <f ca="1">IFERROR(__xludf.DUMMYFUNCTION("""COMPUTED_VALUE"""),1069)</f>
        <v>1069</v>
      </c>
      <c r="B1165" s="102" t="str">
        <f ca="1">IFERROR(__xludf.DUMMYFUNCTION("""COMPUTED_VALUE"""),"NO PERECEDERO")</f>
        <v>NO PERECEDERO</v>
      </c>
      <c r="C1165" s="103" t="str">
        <f ca="1">IFERROR(__xludf.DUMMYFUNCTION("""COMPUTED_VALUE"""),"GRUPO 14")</f>
        <v>GRUPO 14</v>
      </c>
      <c r="D1165" s="102" t="str">
        <f ca="1">IFERROR(__xludf.DUMMYFUNCTION("""COMPUTED_VALUE"""),"INSUMOS DE ASEO")</f>
        <v>INSUMOS DE ASEO</v>
      </c>
      <c r="E1165" s="102" t="str">
        <f ca="1">IFERROR(__xludf.DUMMYFUNCTION("""COMPUTED_VALUE"""),"LIMPIADOR DESINFECTANTE BICARBONATO")</f>
        <v>LIMPIADOR DESINFECTANTE BICARBONATO</v>
      </c>
      <c r="F1165" s="40" t="str">
        <f ca="1">IFERROR(__xludf.DUMMYFUNCTION("""COMPUTED_VALUE"""),"CUÑETE")</f>
        <v>CUÑETE</v>
      </c>
      <c r="G1165" s="104">
        <f ca="1">IFERROR(__xludf.DUMMYFUNCTION("""COMPUTED_VALUE"""),67039)</f>
        <v>67039</v>
      </c>
      <c r="H1165" s="40" t="str">
        <f ca="1">IFERROR(__xludf.DUMMYFUNCTION("""COMPUTED_VALUE"""),"ANEXO TECNICO")</f>
        <v>ANEXO TECNICO</v>
      </c>
    </row>
    <row r="1166" spans="1:8">
      <c r="A1166" s="40">
        <f ca="1">IFERROR(__xludf.DUMMYFUNCTION("""COMPUTED_VALUE"""),1070)</f>
        <v>1070</v>
      </c>
      <c r="B1166" s="102" t="str">
        <f ca="1">IFERROR(__xludf.DUMMYFUNCTION("""COMPUTED_VALUE"""),"NO PERECEDERO")</f>
        <v>NO PERECEDERO</v>
      </c>
      <c r="C1166" s="103" t="str">
        <f ca="1">IFERROR(__xludf.DUMMYFUNCTION("""COMPUTED_VALUE"""),"GRUPO 14")</f>
        <v>GRUPO 14</v>
      </c>
      <c r="D1166" s="102" t="str">
        <f ca="1">IFERROR(__xludf.DUMMYFUNCTION("""COMPUTED_VALUE"""),"INSUMOS DE ASEO")</f>
        <v>INSUMOS DE ASEO</v>
      </c>
      <c r="E1166" s="102" t="str">
        <f ca="1">IFERROR(__xludf.DUMMYFUNCTION("""COMPUTED_VALUE"""),"REMOVEDOR DE CERA PARA PISOS")</f>
        <v>REMOVEDOR DE CERA PARA PISOS</v>
      </c>
      <c r="F1166" s="40" t="str">
        <f ca="1">IFERROR(__xludf.DUMMYFUNCTION("""COMPUTED_VALUE"""),"LITRO")</f>
        <v>LITRO</v>
      </c>
      <c r="G1166" s="104">
        <f ca="1">IFERROR(__xludf.DUMMYFUNCTION("""COMPUTED_VALUE"""),19724)</f>
        <v>19724</v>
      </c>
      <c r="H1166" s="40" t="str">
        <f ca="1">IFERROR(__xludf.DUMMYFUNCTION("""COMPUTED_VALUE"""),"ANEXO TECNICO")</f>
        <v>ANEXO TECNICO</v>
      </c>
    </row>
    <row r="1167" spans="1:8">
      <c r="A1167" s="40">
        <f ca="1">IFERROR(__xludf.DUMMYFUNCTION("""COMPUTED_VALUE"""),1071)</f>
        <v>1071</v>
      </c>
      <c r="B1167" s="102" t="str">
        <f ca="1">IFERROR(__xludf.DUMMYFUNCTION("""COMPUTED_VALUE"""),"NO PERECEDERO")</f>
        <v>NO PERECEDERO</v>
      </c>
      <c r="C1167" s="103" t="str">
        <f ca="1">IFERROR(__xludf.DUMMYFUNCTION("""COMPUTED_VALUE"""),"GRUPO 14")</f>
        <v>GRUPO 14</v>
      </c>
      <c r="D1167" s="102" t="str">
        <f ca="1">IFERROR(__xludf.DUMMYFUNCTION("""COMPUTED_VALUE"""),"INSUMOS DE ASEO")</f>
        <v>INSUMOS DE ASEO</v>
      </c>
      <c r="E1167" s="102" t="str">
        <f ca="1">IFERROR(__xludf.DUMMYFUNCTION("""COMPUTED_VALUE"""),"GRATA CEPILLO DE ALAMBRE")</f>
        <v>GRATA CEPILLO DE ALAMBRE</v>
      </c>
      <c r="F1167" s="40" t="str">
        <f ca="1">IFERROR(__xludf.DUMMYFUNCTION("""COMPUTED_VALUE"""),"UNIDAD")</f>
        <v>UNIDAD</v>
      </c>
      <c r="G1167" s="104">
        <f ca="1">IFERROR(__xludf.DUMMYFUNCTION("""COMPUTED_VALUE"""),11758)</f>
        <v>11758</v>
      </c>
      <c r="H1167" s="40" t="str">
        <f ca="1">IFERROR(__xludf.DUMMYFUNCTION("""COMPUTED_VALUE"""),"ANEXO TECNICO")</f>
        <v>ANEXO TECNICO</v>
      </c>
    </row>
    <row r="1168" spans="1:8">
      <c r="A1168" s="40">
        <f ca="1">IFERROR(__xludf.DUMMYFUNCTION("""COMPUTED_VALUE"""),1072)</f>
        <v>1072</v>
      </c>
      <c r="B1168" s="102" t="str">
        <f ca="1">IFERROR(__xludf.DUMMYFUNCTION("""COMPUTED_VALUE"""),"NO PERECEDERO")</f>
        <v>NO PERECEDERO</v>
      </c>
      <c r="C1168" s="103" t="str">
        <f ca="1">IFERROR(__xludf.DUMMYFUNCTION("""COMPUTED_VALUE"""),"GRUPO 14")</f>
        <v>GRUPO 14</v>
      </c>
      <c r="D1168" s="102" t="str">
        <f ca="1">IFERROR(__xludf.DUMMYFUNCTION("""COMPUTED_VALUE"""),"INSUMOS DE ASEO")</f>
        <v>INSUMOS DE ASEO</v>
      </c>
      <c r="E1168" s="102" t="str">
        <f ca="1">IFERROR(__xludf.DUMMYFUNCTION("""COMPUTED_VALUE"""),"ACIDO MURIÁTICO")</f>
        <v>ACIDO MURIÁTICO</v>
      </c>
      <c r="F1168" s="40" t="str">
        <f ca="1">IFERROR(__xludf.DUMMYFUNCTION("""COMPUTED_VALUE"""),"LITRO")</f>
        <v>LITRO</v>
      </c>
      <c r="G1168" s="104">
        <f ca="1">IFERROR(__xludf.DUMMYFUNCTION("""COMPUTED_VALUE"""),12992)</f>
        <v>12992</v>
      </c>
      <c r="H1168" s="40" t="str">
        <f ca="1">IFERROR(__xludf.DUMMYFUNCTION("""COMPUTED_VALUE"""),"ANEXO TECNICO")</f>
        <v>ANEXO TECNICO</v>
      </c>
    </row>
    <row r="1169" spans="1:8">
      <c r="A1169" s="40">
        <f ca="1">IFERROR(__xludf.DUMMYFUNCTION("""COMPUTED_VALUE"""),1073)</f>
        <v>1073</v>
      </c>
      <c r="B1169" s="102" t="str">
        <f ca="1">IFERROR(__xludf.DUMMYFUNCTION("""COMPUTED_VALUE"""),"NO PERECEDERO")</f>
        <v>NO PERECEDERO</v>
      </c>
      <c r="C1169" s="103" t="str">
        <f ca="1">IFERROR(__xludf.DUMMYFUNCTION("""COMPUTED_VALUE"""),"GRUPO 14")</f>
        <v>GRUPO 14</v>
      </c>
      <c r="D1169" s="102" t="str">
        <f ca="1">IFERROR(__xludf.DUMMYFUNCTION("""COMPUTED_VALUE"""),"INSUMOS DE ASEO")</f>
        <v>INSUMOS DE ASEO</v>
      </c>
      <c r="E1169" s="102" t="str">
        <f ca="1">IFERROR(__xludf.DUMMYFUNCTION("""COMPUTED_VALUE"""),"PAÑOS ABSORBENTES PAQUETE X 10 UNIDADES")</f>
        <v>PAÑOS ABSORBENTES PAQUETE X 10 UNIDADES</v>
      </c>
      <c r="F1169" s="40" t="str">
        <f ca="1">IFERROR(__xludf.DUMMYFUNCTION("""COMPUTED_VALUE"""),"PAQUETE")</f>
        <v>PAQUETE</v>
      </c>
      <c r="G1169" s="104">
        <f ca="1">IFERROR(__xludf.DUMMYFUNCTION("""COMPUTED_VALUE"""),17381)</f>
        <v>17381</v>
      </c>
      <c r="H1169" s="40" t="str">
        <f ca="1">IFERROR(__xludf.DUMMYFUNCTION("""COMPUTED_VALUE"""),"ANEXO TECNICO")</f>
        <v>ANEXO TECNICO</v>
      </c>
    </row>
    <row r="1170" spans="1:8">
      <c r="A1170" s="40">
        <f ca="1">IFERROR(__xludf.DUMMYFUNCTION("""COMPUTED_VALUE"""),1074)</f>
        <v>1074</v>
      </c>
      <c r="B1170" s="102" t="str">
        <f ca="1">IFERROR(__xludf.DUMMYFUNCTION("""COMPUTED_VALUE"""),"NO PERECEDERO")</f>
        <v>NO PERECEDERO</v>
      </c>
      <c r="C1170" s="103" t="str">
        <f ca="1">IFERROR(__xludf.DUMMYFUNCTION("""COMPUTED_VALUE"""),"GRUPO 14")</f>
        <v>GRUPO 14</v>
      </c>
      <c r="D1170" s="102" t="str">
        <f ca="1">IFERROR(__xludf.DUMMYFUNCTION("""COMPUTED_VALUE"""),"INSUMOS DE ASEO")</f>
        <v>INSUMOS DE ASEO</v>
      </c>
      <c r="E1170" s="102" t="str">
        <f ca="1">IFERROR(__xludf.DUMMYFUNCTION("""COMPUTED_VALUE"""),"TOALLA DE MANOS (TOALLA LUJO CENTRAL NATURAL HOJA TRIPLE 1 ROLLO X 100M)")</f>
        <v>TOALLA DE MANOS (TOALLA LUJO CENTRAL NATURAL HOJA TRIPLE 1 ROLLO X 100M)</v>
      </c>
      <c r="F1170" s="40" t="str">
        <f ca="1">IFERROR(__xludf.DUMMYFUNCTION("""COMPUTED_VALUE"""),"ROLLO")</f>
        <v>ROLLO</v>
      </c>
      <c r="G1170" s="104">
        <f ca="1">IFERROR(__xludf.DUMMYFUNCTION("""COMPUTED_VALUE"""),21642)</f>
        <v>21642</v>
      </c>
      <c r="H1170" s="40" t="str">
        <f ca="1">IFERROR(__xludf.DUMMYFUNCTION("""COMPUTED_VALUE"""),"ANEXO TECNICO")</f>
        <v>ANEXO TECNICO</v>
      </c>
    </row>
    <row r="1171" spans="1:8">
      <c r="A1171" s="40">
        <f ca="1">IFERROR(__xludf.DUMMYFUNCTION("""COMPUTED_VALUE"""),1075)</f>
        <v>1075</v>
      </c>
      <c r="B1171" s="102" t="str">
        <f ca="1">IFERROR(__xludf.DUMMYFUNCTION("""COMPUTED_VALUE"""),"NO PERECEDERO")</f>
        <v>NO PERECEDERO</v>
      </c>
      <c r="C1171" s="103" t="str">
        <f ca="1">IFERROR(__xludf.DUMMYFUNCTION("""COMPUTED_VALUE"""),"GRUPO 14")</f>
        <v>GRUPO 14</v>
      </c>
      <c r="D1171" s="102" t="str">
        <f ca="1">IFERROR(__xludf.DUMMYFUNCTION("""COMPUTED_VALUE"""),"INSUMOS DE ASEO")</f>
        <v>INSUMOS DE ASEO</v>
      </c>
      <c r="E1171" s="102" t="str">
        <f ca="1">IFERROR(__xludf.DUMMYFUNCTION("""COMPUTED_VALUE"""),"CHUPA SANITARIO MANGO DE PLÁSTICO")</f>
        <v>CHUPA SANITARIO MANGO DE PLÁSTICO</v>
      </c>
      <c r="F1171" s="40" t="str">
        <f ca="1">IFERROR(__xludf.DUMMYFUNCTION("""COMPUTED_VALUE"""),"UNIDAD")</f>
        <v>UNIDAD</v>
      </c>
      <c r="G1171" s="104">
        <f ca="1">IFERROR(__xludf.DUMMYFUNCTION("""COMPUTED_VALUE"""),5895)</f>
        <v>5895</v>
      </c>
      <c r="H1171" s="40" t="str">
        <f ca="1">IFERROR(__xludf.DUMMYFUNCTION("""COMPUTED_VALUE"""),"ANEXO TECNICO")</f>
        <v>ANEXO TECNICO</v>
      </c>
    </row>
    <row r="1172" spans="1:8">
      <c r="A1172" s="40">
        <f ca="1">IFERROR(__xludf.DUMMYFUNCTION("""COMPUTED_VALUE"""),1076)</f>
        <v>1076</v>
      </c>
      <c r="B1172" s="102" t="str">
        <f ca="1">IFERROR(__xludf.DUMMYFUNCTION("""COMPUTED_VALUE"""),"NO PERECEDERO")</f>
        <v>NO PERECEDERO</v>
      </c>
      <c r="C1172" s="103" t="str">
        <f ca="1">IFERROR(__xludf.DUMMYFUNCTION("""COMPUTED_VALUE"""),"GRUPO 14")</f>
        <v>GRUPO 14</v>
      </c>
      <c r="D1172" s="102" t="str">
        <f ca="1">IFERROR(__xludf.DUMMYFUNCTION("""COMPUTED_VALUE"""),"INSUMOS DE ASEO")</f>
        <v>INSUMOS DE ASEO</v>
      </c>
      <c r="E1172" s="102" t="str">
        <f ca="1">IFERROR(__xludf.DUMMYFUNCTION("""COMPUTED_VALUE"""),"PAÑOS ABSORBENTES (PAQUETE X 10 UNIDADES)")</f>
        <v>PAÑOS ABSORBENTES (PAQUETE X 10 UNIDADES)</v>
      </c>
      <c r="F1172" s="40" t="str">
        <f ca="1">IFERROR(__xludf.DUMMYFUNCTION("""COMPUTED_VALUE"""),"PAQUETE")</f>
        <v>PAQUETE</v>
      </c>
      <c r="G1172" s="104">
        <f ca="1">IFERROR(__xludf.DUMMYFUNCTION("""COMPUTED_VALUE"""),16592)</f>
        <v>16592</v>
      </c>
      <c r="H1172" s="40" t="str">
        <f ca="1">IFERROR(__xludf.DUMMYFUNCTION("""COMPUTED_VALUE"""),"ANEXO TECNICO")</f>
        <v>ANEXO TECNICO</v>
      </c>
    </row>
    <row r="1173" spans="1:8">
      <c r="A1173" s="40">
        <f ca="1">IFERROR(__xludf.DUMMYFUNCTION("""COMPUTED_VALUE"""),1077)</f>
        <v>1077</v>
      </c>
      <c r="B1173" s="102" t="str">
        <f ca="1">IFERROR(__xludf.DUMMYFUNCTION("""COMPUTED_VALUE"""),"NO PERECEDERO")</f>
        <v>NO PERECEDERO</v>
      </c>
      <c r="C1173" s="103" t="str">
        <f ca="1">IFERROR(__xludf.DUMMYFUNCTION("""COMPUTED_VALUE"""),"GRUPO 14")</f>
        <v>GRUPO 14</v>
      </c>
      <c r="D1173" s="102" t="str">
        <f ca="1">IFERROR(__xludf.DUMMYFUNCTION("""COMPUTED_VALUE"""),"INSUMOS DE ASEO")</f>
        <v>INSUMOS DE ASEO</v>
      </c>
      <c r="E1173" s="102" t="str">
        <f ca="1">IFERROR(__xludf.DUMMYFUNCTION("""COMPUTED_VALUE"""),"CONTENEDOR NEGRO CON TAPA DE 207 LITROS (SIN PEDAL, CON LLANTAS.)")</f>
        <v>CONTENEDOR NEGRO CON TAPA DE 207 LITROS (SIN PEDAL, CON LLANTAS.)</v>
      </c>
      <c r="F1173" s="40" t="str">
        <f ca="1">IFERROR(__xludf.DUMMYFUNCTION("""COMPUTED_VALUE"""),"UNIDAD")</f>
        <v>UNIDAD</v>
      </c>
      <c r="G1173" s="104">
        <f ca="1">IFERROR(__xludf.DUMMYFUNCTION("""COMPUTED_VALUE"""),930533)</f>
        <v>930533</v>
      </c>
      <c r="H1173" s="40" t="str">
        <f ca="1">IFERROR(__xludf.DUMMYFUNCTION("""COMPUTED_VALUE"""),"ANEXO TECNICO")</f>
        <v>ANEXO TECNICO</v>
      </c>
    </row>
    <row r="1174" spans="1:8">
      <c r="A1174" s="40">
        <f ca="1">IFERROR(__xludf.DUMMYFUNCTION("""COMPUTED_VALUE"""),1078)</f>
        <v>1078</v>
      </c>
      <c r="B1174" s="102" t="str">
        <f ca="1">IFERROR(__xludf.DUMMYFUNCTION("""COMPUTED_VALUE"""),"NO PERECEDERO")</f>
        <v>NO PERECEDERO</v>
      </c>
      <c r="C1174" s="103" t="str">
        <f ca="1">IFERROR(__xludf.DUMMYFUNCTION("""COMPUTED_VALUE"""),"GRUPO 14")</f>
        <v>GRUPO 14</v>
      </c>
      <c r="D1174" s="102" t="str">
        <f ca="1">IFERROR(__xludf.DUMMYFUNCTION("""COMPUTED_VALUE"""),"INSUMOS DE ASEO")</f>
        <v>INSUMOS DE ASEO</v>
      </c>
      <c r="E1174" s="102" t="str">
        <f ca="1">IFERROR(__xludf.DUMMYFUNCTION("""COMPUTED_VALUE"""),"RECIPIENTE NEGRO PARA PUNTO ECOLÓGICO CON TAPA DE 35 LITROS (SIN PEDAL)")</f>
        <v>RECIPIENTE NEGRO PARA PUNTO ECOLÓGICO CON TAPA DE 35 LITROS (SIN PEDAL)</v>
      </c>
      <c r="F1174" s="40" t="str">
        <f ca="1">IFERROR(__xludf.DUMMYFUNCTION("""COMPUTED_VALUE"""),"UNIDAD")</f>
        <v>UNIDAD</v>
      </c>
      <c r="G1174" s="104">
        <f ca="1">IFERROR(__xludf.DUMMYFUNCTION("""COMPUTED_VALUE"""),94800)</f>
        <v>94800</v>
      </c>
      <c r="H1174" s="40" t="str">
        <f ca="1">IFERROR(__xludf.DUMMYFUNCTION("""COMPUTED_VALUE"""),"ANEXO TECNICO")</f>
        <v>ANEXO TECNICO</v>
      </c>
    </row>
    <row r="1175" spans="1:8">
      <c r="A1175" s="40">
        <f ca="1">IFERROR(__xludf.DUMMYFUNCTION("""COMPUTED_VALUE"""),1079)</f>
        <v>1079</v>
      </c>
      <c r="B1175" s="102" t="str">
        <f ca="1">IFERROR(__xludf.DUMMYFUNCTION("""COMPUTED_VALUE"""),"NO PERECEDERO")</f>
        <v>NO PERECEDERO</v>
      </c>
      <c r="C1175" s="103" t="str">
        <f ca="1">IFERROR(__xludf.DUMMYFUNCTION("""COMPUTED_VALUE"""),"GRUPO 14")</f>
        <v>GRUPO 14</v>
      </c>
      <c r="D1175" s="102" t="str">
        <f ca="1">IFERROR(__xludf.DUMMYFUNCTION("""COMPUTED_VALUE"""),"INSUMOS DE ASEO")</f>
        <v>INSUMOS DE ASEO</v>
      </c>
      <c r="E1175" s="102" t="str">
        <f ca="1">IFERROR(__xludf.DUMMYFUNCTION("""COMPUTED_VALUE"""),"ESPIRAL INSECTICIDA, CAJA POR 10 UNIDADES")</f>
        <v>ESPIRAL INSECTICIDA, CAJA POR 10 UNIDADES</v>
      </c>
      <c r="F1175" s="40" t="str">
        <f ca="1">IFERROR(__xludf.DUMMYFUNCTION("""COMPUTED_VALUE"""),"CAJA")</f>
        <v>CAJA</v>
      </c>
      <c r="G1175" s="104">
        <f ca="1">IFERROR(__xludf.DUMMYFUNCTION("""COMPUTED_VALUE"""),4694)</f>
        <v>4694</v>
      </c>
      <c r="H1175" s="40" t="str">
        <f ca="1">IFERROR(__xludf.DUMMYFUNCTION("""COMPUTED_VALUE"""),"ANEXO TECNICO")</f>
        <v>ANEXO TECNICO</v>
      </c>
    </row>
    <row r="1176" spans="1:8">
      <c r="A1176" s="40">
        <f ca="1">IFERROR(__xludf.DUMMYFUNCTION("""COMPUTED_VALUE"""),1080)</f>
        <v>1080</v>
      </c>
      <c r="B1176" s="102" t="str">
        <f ca="1">IFERROR(__xludf.DUMMYFUNCTION("""COMPUTED_VALUE"""),"NO PERECEDERO")</f>
        <v>NO PERECEDERO</v>
      </c>
      <c r="C1176" s="103" t="str">
        <f ca="1">IFERROR(__xludf.DUMMYFUNCTION("""COMPUTED_VALUE"""),"GRUPO 14")</f>
        <v>GRUPO 14</v>
      </c>
      <c r="D1176" s="102" t="str">
        <f ca="1">IFERROR(__xludf.DUMMYFUNCTION("""COMPUTED_VALUE"""),"INSUMOS DE ASEO")</f>
        <v>INSUMOS DE ASEO</v>
      </c>
      <c r="E1176" s="102" t="str">
        <f ca="1">IFERROR(__xludf.DUMMYFUNCTION("""COMPUTED_VALUE"""),"ESPONJA MULTIFUNCIONAL PARA LAVAR PLATOS")</f>
        <v>ESPONJA MULTIFUNCIONAL PARA LAVAR PLATOS</v>
      </c>
      <c r="F1176" s="40" t="str">
        <f ca="1">IFERROR(__xludf.DUMMYFUNCTION("""COMPUTED_VALUE"""),"UNIDAD")</f>
        <v>UNIDAD</v>
      </c>
      <c r="G1176" s="104">
        <f ca="1">IFERROR(__xludf.DUMMYFUNCTION("""COMPUTED_VALUE"""),1323)</f>
        <v>1323</v>
      </c>
      <c r="H1176" s="40" t="str">
        <f ca="1">IFERROR(__xludf.DUMMYFUNCTION("""COMPUTED_VALUE"""),"ANEXO TECNICO")</f>
        <v>ANEXO TECNICO</v>
      </c>
    </row>
    <row r="1177" spans="1:8">
      <c r="A1177" s="40">
        <f ca="1">IFERROR(__xludf.DUMMYFUNCTION("""COMPUTED_VALUE"""),1081)</f>
        <v>1081</v>
      </c>
      <c r="B1177" s="102" t="str">
        <f ca="1">IFERROR(__xludf.DUMMYFUNCTION("""COMPUTED_VALUE"""),"NO PERECEDERO")</f>
        <v>NO PERECEDERO</v>
      </c>
      <c r="C1177" s="103" t="str">
        <f ca="1">IFERROR(__xludf.DUMMYFUNCTION("""COMPUTED_VALUE"""),"GRUPO 14")</f>
        <v>GRUPO 14</v>
      </c>
      <c r="D1177" s="102" t="str">
        <f ca="1">IFERROR(__xludf.DUMMYFUNCTION("""COMPUTED_VALUE"""),"INSUMOS DE ASEO")</f>
        <v>INSUMOS DE ASEO</v>
      </c>
      <c r="E1177" s="102" t="str">
        <f ca="1">IFERROR(__xludf.DUMMYFUNCTION("""COMPUTED_VALUE"""),"JABÓN REY")</f>
        <v>JABÓN REY</v>
      </c>
      <c r="F1177" s="40" t="str">
        <f ca="1">IFERROR(__xludf.DUMMYFUNCTION("""COMPUTED_VALUE"""),"UNIDAD")</f>
        <v>UNIDAD</v>
      </c>
      <c r="G1177" s="104">
        <f ca="1">IFERROR(__xludf.DUMMYFUNCTION("""COMPUTED_VALUE"""),3302)</f>
        <v>3302</v>
      </c>
      <c r="H1177" s="40" t="str">
        <f ca="1">IFERROR(__xludf.DUMMYFUNCTION("""COMPUTED_VALUE"""),"ANEXO TECNICO")</f>
        <v>ANEXO TECNICO</v>
      </c>
    </row>
    <row r="1178" spans="1:8">
      <c r="A1178" s="40">
        <f ca="1">IFERROR(__xludf.DUMMYFUNCTION("""COMPUTED_VALUE"""),1082)</f>
        <v>1082</v>
      </c>
      <c r="B1178" s="102" t="str">
        <f ca="1">IFERROR(__xludf.DUMMYFUNCTION("""COMPUTED_VALUE"""),"NO PERECEDERO")</f>
        <v>NO PERECEDERO</v>
      </c>
      <c r="C1178" s="103" t="str">
        <f ca="1">IFERROR(__xludf.DUMMYFUNCTION("""COMPUTED_VALUE"""),"GRUPO 14")</f>
        <v>GRUPO 14</v>
      </c>
      <c r="D1178" s="102" t="str">
        <f ca="1">IFERROR(__xludf.DUMMYFUNCTION("""COMPUTED_VALUE"""),"INSUMOS DE ASEO")</f>
        <v>INSUMOS DE ASEO</v>
      </c>
      <c r="E1178" s="102" t="str">
        <f ca="1">IFERROR(__xludf.DUMMYFUNCTION("""COMPUTED_VALUE"""),"LIMPIATELARAÑAS CON EXTENSIÓN PARA TECHOS Y PAREDES -ALTO 24 CM, ANCHO 21 CM, LARGO 9 M")</f>
        <v>LIMPIATELARAÑAS CON EXTENSIÓN PARA TECHOS Y PAREDES -ALTO 24 CM, ANCHO 21 CM, LARGO 9 M</v>
      </c>
      <c r="F1178" s="40" t="str">
        <f ca="1">IFERROR(__xludf.DUMMYFUNCTION("""COMPUTED_VALUE"""),"UNIDAD")</f>
        <v>UNIDAD</v>
      </c>
      <c r="G1178" s="104">
        <f ca="1">IFERROR(__xludf.DUMMYFUNCTION("""COMPUTED_VALUE"""),47200)</f>
        <v>47200</v>
      </c>
      <c r="H1178" s="40" t="str">
        <f ca="1">IFERROR(__xludf.DUMMYFUNCTION("""COMPUTED_VALUE"""),"ANEXO TECNICO")</f>
        <v>ANEXO TECNICO</v>
      </c>
    </row>
    <row r="1179" spans="1:8">
      <c r="A1179" s="40">
        <f ca="1">IFERROR(__xludf.DUMMYFUNCTION("""COMPUTED_VALUE"""),1083)</f>
        <v>1083</v>
      </c>
      <c r="B1179" s="102" t="str">
        <f ca="1">IFERROR(__xludf.DUMMYFUNCTION("""COMPUTED_VALUE"""),"NO PERECEDERO")</f>
        <v>NO PERECEDERO</v>
      </c>
      <c r="C1179" s="103" t="str">
        <f ca="1">IFERROR(__xludf.DUMMYFUNCTION("""COMPUTED_VALUE"""),"GRUPO 14")</f>
        <v>GRUPO 14</v>
      </c>
      <c r="D1179" s="102" t="str">
        <f ca="1">IFERROR(__xludf.DUMMYFUNCTION("""COMPUTED_VALUE"""),"INSUMOS DE ASEO")</f>
        <v>INSUMOS DE ASEO</v>
      </c>
      <c r="E1179" s="102" t="str">
        <f ca="1">IFERROR(__xludf.DUMMYFUNCTION("""COMPUTED_VALUE"""),"BAYETILLA ALGODÓN Y FIBRA NATURAL COLOR BLANCO SIN ESTAMPADO, TAMAÑO MÍNIMO DE 100 CM DE LARGO POR 70 CM DE ANCHO")</f>
        <v>BAYETILLA ALGODÓN Y FIBRA NATURAL COLOR BLANCO SIN ESTAMPADO, TAMAÑO MÍNIMO DE 100 CM DE LARGO POR 70 CM DE ANCHO</v>
      </c>
      <c r="F1179" s="40" t="str">
        <f ca="1">IFERROR(__xludf.DUMMYFUNCTION("""COMPUTED_VALUE"""),"UNIDAD")</f>
        <v>UNIDAD</v>
      </c>
      <c r="G1179" s="104">
        <f ca="1">IFERROR(__xludf.DUMMYFUNCTION("""COMPUTED_VALUE"""),6674)</f>
        <v>6674</v>
      </c>
      <c r="H1179" s="40" t="str">
        <f ca="1">IFERROR(__xludf.DUMMYFUNCTION("""COMPUTED_VALUE"""),"ANEXO TECNICO")</f>
        <v>ANEXO TECNICO</v>
      </c>
    </row>
    <row r="1180" spans="1:8">
      <c r="A1180" s="40">
        <f ca="1">IFERROR(__xludf.DUMMYFUNCTION("""COMPUTED_VALUE"""),1084)</f>
        <v>1084</v>
      </c>
      <c r="B1180" s="102" t="str">
        <f ca="1">IFERROR(__xludf.DUMMYFUNCTION("""COMPUTED_VALUE"""),"NO PERECEDERO")</f>
        <v>NO PERECEDERO</v>
      </c>
      <c r="C1180" s="103" t="str">
        <f ca="1">IFERROR(__xludf.DUMMYFUNCTION("""COMPUTED_VALUE"""),"GRUPO 14")</f>
        <v>GRUPO 14</v>
      </c>
      <c r="D1180" s="102" t="str">
        <f ca="1">IFERROR(__xludf.DUMMYFUNCTION("""COMPUTED_VALUE"""),"INSUMOS DE ASEO")</f>
        <v>INSUMOS DE ASEO</v>
      </c>
      <c r="E1180" s="102" t="str">
        <f ca="1">IFERROR(__xludf.DUMMYFUNCTION("""COMPUTED_VALUE"""),"JUEGO DE EMBUDOS PLÁSTICOS X 4")</f>
        <v>JUEGO DE EMBUDOS PLÁSTICOS X 4</v>
      </c>
      <c r="F1180" s="40" t="str">
        <f ca="1">IFERROR(__xludf.DUMMYFUNCTION("""COMPUTED_VALUE"""),"UNIDAD")</f>
        <v>UNIDAD</v>
      </c>
      <c r="G1180" s="104">
        <f ca="1">IFERROR(__xludf.DUMMYFUNCTION("""COMPUTED_VALUE"""),53275)</f>
        <v>53275</v>
      </c>
      <c r="H1180" s="40" t="str">
        <f ca="1">IFERROR(__xludf.DUMMYFUNCTION("""COMPUTED_VALUE"""),"ANEXO TECNICO")</f>
        <v>ANEXO TECNICO</v>
      </c>
    </row>
    <row r="1181" spans="1:8">
      <c r="A1181" s="40">
        <f ca="1">IFERROR(__xludf.DUMMYFUNCTION("""COMPUTED_VALUE"""),1085)</f>
        <v>1085</v>
      </c>
      <c r="B1181" s="102" t="str">
        <f ca="1">IFERROR(__xludf.DUMMYFUNCTION("""COMPUTED_VALUE"""),"NO PERECEDERO")</f>
        <v>NO PERECEDERO</v>
      </c>
      <c r="C1181" s="103" t="str">
        <f ca="1">IFERROR(__xludf.DUMMYFUNCTION("""COMPUTED_VALUE"""),"GRUPO 14")</f>
        <v>GRUPO 14</v>
      </c>
      <c r="D1181" s="102" t="str">
        <f ca="1">IFERROR(__xludf.DUMMYFUNCTION("""COMPUTED_VALUE"""),"INSUMOS DE ASEO")</f>
        <v>INSUMOS DE ASEO</v>
      </c>
      <c r="E1181" s="102" t="str">
        <f ca="1">IFERROR(__xludf.DUMMYFUNCTION("""COMPUTED_VALUE"""),"TAPABOCA MASCARILLA N95 3M REF. 9822 VÁLVULA COOLFLOW RESPIR")</f>
        <v>TAPABOCA MASCARILLA N95 3M REF. 9822 VÁLVULA COOLFLOW RESPIR</v>
      </c>
      <c r="F1181" s="40" t="str">
        <f ca="1">IFERROR(__xludf.DUMMYFUNCTION("""COMPUTED_VALUE"""),"UNIDAD")</f>
        <v>UNIDAD</v>
      </c>
      <c r="G1181" s="104">
        <f ca="1">IFERROR(__xludf.DUMMYFUNCTION("""COMPUTED_VALUE"""),14093)</f>
        <v>14093</v>
      </c>
      <c r="H1181" s="40" t="str">
        <f ca="1">IFERROR(__xludf.DUMMYFUNCTION("""COMPUTED_VALUE"""),"ANEXO TECNICO")</f>
        <v>ANEXO TECNICO</v>
      </c>
    </row>
    <row r="1182" spans="1:8">
      <c r="A1182" s="40">
        <f ca="1">IFERROR(__xludf.DUMMYFUNCTION("""COMPUTED_VALUE"""),1086)</f>
        <v>1086</v>
      </c>
      <c r="B1182" s="102" t="str">
        <f ca="1">IFERROR(__xludf.DUMMYFUNCTION("""COMPUTED_VALUE"""),"NO PERECEDERO")</f>
        <v>NO PERECEDERO</v>
      </c>
      <c r="C1182" s="103" t="str">
        <f ca="1">IFERROR(__xludf.DUMMYFUNCTION("""COMPUTED_VALUE"""),"GRUPO 14")</f>
        <v>GRUPO 14</v>
      </c>
      <c r="D1182" s="102" t="str">
        <f ca="1">IFERROR(__xludf.DUMMYFUNCTION("""COMPUTED_VALUE"""),"INSUMOS DE ASEO")</f>
        <v>INSUMOS DE ASEO</v>
      </c>
      <c r="E1182" s="102" t="str">
        <f ca="1">IFERROR(__xludf.DUMMYFUNCTION("""COMPUTED_VALUE"""),"RECIPIENTE ROJO DE 44 LITROS - CON TAPA Y CON PEDAL")</f>
        <v>RECIPIENTE ROJO DE 44 LITROS - CON TAPA Y CON PEDAL</v>
      </c>
      <c r="F1182" s="40" t="str">
        <f ca="1">IFERROR(__xludf.DUMMYFUNCTION("""COMPUTED_VALUE"""),"UNIDAD")</f>
        <v>UNIDAD</v>
      </c>
      <c r="G1182" s="104">
        <f ca="1">IFERROR(__xludf.DUMMYFUNCTION("""COMPUTED_VALUE"""),144551)</f>
        <v>144551</v>
      </c>
      <c r="H1182" s="40" t="str">
        <f ca="1">IFERROR(__xludf.DUMMYFUNCTION("""COMPUTED_VALUE"""),"ANEXO TECNICO")</f>
        <v>ANEXO TECNICO</v>
      </c>
    </row>
    <row r="1183" spans="1:8">
      <c r="A1183" s="40">
        <f ca="1">IFERROR(__xludf.DUMMYFUNCTION("""COMPUTED_VALUE"""),1300)</f>
        <v>1300</v>
      </c>
      <c r="B1183" s="102" t="str">
        <f ca="1">IFERROR(__xludf.DUMMYFUNCTION("""COMPUTED_VALUE"""),"NO PERECEDERO")</f>
        <v>NO PERECEDERO</v>
      </c>
      <c r="C1183" s="103" t="str">
        <f ca="1">IFERROR(__xludf.DUMMYFUNCTION("""COMPUTED_VALUE"""),"GRUPO 14")</f>
        <v>GRUPO 14</v>
      </c>
      <c r="D1183" s="102" t="str">
        <f ca="1">IFERROR(__xludf.DUMMYFUNCTION("""COMPUTED_VALUE"""),"INSUMOS DE ASEO")</f>
        <v>INSUMOS DE ASEO</v>
      </c>
      <c r="E1183" s="102" t="str">
        <f ca="1">IFERROR(__xludf.DUMMYFUNCTION("""COMPUTED_VALUE"""),"BOLSA PLASTICA ROJA CON MARCA DE RESIDUOS PELIGROSOS 48 x 61 CM")</f>
        <v>BOLSA PLASTICA ROJA CON MARCA DE RESIDUOS PELIGROSOS 48 x 61 CM</v>
      </c>
      <c r="F1183" s="40" t="str">
        <f ca="1">IFERROR(__xludf.DUMMYFUNCTION("""COMPUTED_VALUE"""),"UNIDAD")</f>
        <v>UNIDAD</v>
      </c>
      <c r="G1183" s="104">
        <f ca="1">IFERROR(__xludf.DUMMYFUNCTION("""COMPUTED_VALUE"""),233)</f>
        <v>233</v>
      </c>
      <c r="H1183" s="40" t="str">
        <f ca="1">IFERROR(__xludf.DUMMYFUNCTION("""COMPUTED_VALUE"""),"NUEVO")</f>
        <v>NUEVO</v>
      </c>
    </row>
    <row r="1184" spans="1:8">
      <c r="A1184" s="40">
        <f ca="1">IFERROR(__xludf.DUMMYFUNCTION("""COMPUTED_VALUE"""),1322)</f>
        <v>1322</v>
      </c>
      <c r="B1184" s="102" t="str">
        <f ca="1">IFERROR(__xludf.DUMMYFUNCTION("""COMPUTED_VALUE"""),"NO PERECEDERO")</f>
        <v>NO PERECEDERO</v>
      </c>
      <c r="C1184" s="103" t="str">
        <f ca="1">IFERROR(__xludf.DUMMYFUNCTION("""COMPUTED_VALUE"""),"GRUPO 14")</f>
        <v>GRUPO 14</v>
      </c>
      <c r="D1184" s="102" t="str">
        <f ca="1">IFERROR(__xludf.DUMMYFUNCTION("""COMPUTED_VALUE"""),"INSUMOS DE ASEO")</f>
        <v>INSUMOS DE ASEO</v>
      </c>
      <c r="E1184" s="102" t="str">
        <f ca="1">IFERROR(__xludf.DUMMYFUNCTION("""COMPUTED_VALUE"""),"Cera polimérica")</f>
        <v>Cera polimérica</v>
      </c>
      <c r="F1184" s="40" t="str">
        <f ca="1">IFERROR(__xludf.DUMMYFUNCTION("""COMPUTED_VALUE"""),"GALÓN")</f>
        <v>GALÓN</v>
      </c>
      <c r="G1184" s="104">
        <f ca="1">IFERROR(__xludf.DUMMYFUNCTION("""COMPUTED_VALUE"""),32130)</f>
        <v>32130</v>
      </c>
      <c r="H1184" s="40" t="str">
        <f ca="1">IFERROR(__xludf.DUMMYFUNCTION("""COMPUTED_VALUE"""),"NUEVO")</f>
        <v>NUEVO</v>
      </c>
    </row>
    <row r="1185" spans="1:8">
      <c r="A1185" s="40">
        <f ca="1">IFERROR(__xludf.DUMMYFUNCTION("""COMPUTED_VALUE"""),1087)</f>
        <v>1087</v>
      </c>
      <c r="B1185" s="102" t="str">
        <f ca="1">IFERROR(__xludf.DUMMYFUNCTION("""COMPUTED_VALUE"""),"N/A")</f>
        <v>N/A</v>
      </c>
      <c r="C1185" s="103" t="str">
        <f ca="1">IFERROR(__xludf.DUMMYFUNCTION("""COMPUTED_VALUE"""),"GRUPO 15")</f>
        <v>GRUPO 15</v>
      </c>
      <c r="D1185" s="102" t="str">
        <f ca="1">IFERROR(__xludf.DUMMYFUNCTION("""COMPUTED_VALUE"""),"EXAMENES")</f>
        <v>EXAMENES</v>
      </c>
      <c r="E1185" s="102" t="str">
        <f ca="1">IFERROR(__xludf.DUMMYFUNCTION("""COMPUTED_VALUE"""),"DETECCIÓN DE ANTICUERPOS DE ADENOVIRUS")</f>
        <v>DETECCIÓN DE ANTICUERPOS DE ADENOVIRUS</v>
      </c>
      <c r="F1185" s="40" t="str">
        <f ca="1">IFERROR(__xludf.DUMMYFUNCTION("""COMPUTED_VALUE"""),"UNIDAD")</f>
        <v>UNIDAD</v>
      </c>
      <c r="G1185" s="104">
        <f ca="1">IFERROR(__xludf.DUMMYFUNCTION("""COMPUTED_VALUE"""),80850)</f>
        <v>80850</v>
      </c>
      <c r="H1185" s="40" t="str">
        <f ca="1">IFERROR(__xludf.DUMMYFUNCTION("""COMPUTED_VALUE"""),"ANEXO TECNICO")</f>
        <v>ANEXO TECNICO</v>
      </c>
    </row>
    <row r="1186" spans="1:8">
      <c r="A1186" s="40">
        <f ca="1">IFERROR(__xludf.DUMMYFUNCTION("""COMPUTED_VALUE"""),1088)</f>
        <v>1088</v>
      </c>
      <c r="B1186" s="102" t="str">
        <f ca="1">IFERROR(__xludf.DUMMYFUNCTION("""COMPUTED_VALUE"""),"N/A")</f>
        <v>N/A</v>
      </c>
      <c r="C1186" s="103" t="str">
        <f ca="1">IFERROR(__xludf.DUMMYFUNCTION("""COMPUTED_VALUE"""),"GRUPO 15")</f>
        <v>GRUPO 15</v>
      </c>
      <c r="D1186" s="102" t="str">
        <f ca="1">IFERROR(__xludf.DUMMYFUNCTION("""COMPUTED_VALUE"""),"EXAMENES")</f>
        <v>EXAMENES</v>
      </c>
      <c r="E1186" s="102" t="str">
        <f ca="1">IFERROR(__xludf.DUMMYFUNCTION("""COMPUTED_VALUE"""),"BIOPSIA")</f>
        <v>BIOPSIA</v>
      </c>
      <c r="F1186" s="40" t="str">
        <f ca="1">IFERROR(__xludf.DUMMYFUNCTION("""COMPUTED_VALUE"""),"UNIDAD")</f>
        <v>UNIDAD</v>
      </c>
      <c r="G1186" s="104">
        <f ca="1">IFERROR(__xludf.DUMMYFUNCTION("""COMPUTED_VALUE"""),84775)</f>
        <v>84775</v>
      </c>
      <c r="H1186" s="40" t="str">
        <f ca="1">IFERROR(__xludf.DUMMYFUNCTION("""COMPUTED_VALUE"""),"ANEXO TECNICO")</f>
        <v>ANEXO TECNICO</v>
      </c>
    </row>
    <row r="1187" spans="1:8">
      <c r="A1187" s="40">
        <f ca="1">IFERROR(__xludf.DUMMYFUNCTION("""COMPUTED_VALUE"""),1089)</f>
        <v>1089</v>
      </c>
      <c r="B1187" s="102" t="str">
        <f ca="1">IFERROR(__xludf.DUMMYFUNCTION("""COMPUTED_VALUE"""),"N/A")</f>
        <v>N/A</v>
      </c>
      <c r="C1187" s="103" t="str">
        <f ca="1">IFERROR(__xludf.DUMMYFUNCTION("""COMPUTED_VALUE"""),"GRUPO 15")</f>
        <v>GRUPO 15</v>
      </c>
      <c r="D1187" s="102" t="str">
        <f ca="1">IFERROR(__xludf.DUMMYFUNCTION("""COMPUTED_VALUE"""),"EXAMENES")</f>
        <v>EXAMENES</v>
      </c>
      <c r="E1187" s="102" t="str">
        <f ca="1">IFERROR(__xludf.DUMMYFUNCTION("""COMPUTED_VALUE"""),"CULTIVO Y ANTIBIOGRAMA DE SECRECIONES")</f>
        <v>CULTIVO Y ANTIBIOGRAMA DE SECRECIONES</v>
      </c>
      <c r="F1187" s="40" t="str">
        <f ca="1">IFERROR(__xludf.DUMMYFUNCTION("""COMPUTED_VALUE"""),"UNIDAD")</f>
        <v>UNIDAD</v>
      </c>
      <c r="G1187" s="104">
        <f ca="1">IFERROR(__xludf.DUMMYFUNCTION("""COMPUTED_VALUE"""),113661)</f>
        <v>113661</v>
      </c>
      <c r="H1187" s="40" t="str">
        <f ca="1">IFERROR(__xludf.DUMMYFUNCTION("""COMPUTED_VALUE"""),"ANEXO TECNICO")</f>
        <v>ANEXO TECNICO</v>
      </c>
    </row>
    <row r="1188" spans="1:8">
      <c r="A1188" s="40">
        <f ca="1">IFERROR(__xludf.DUMMYFUNCTION("""COMPUTED_VALUE"""),1090)</f>
        <v>1090</v>
      </c>
      <c r="B1188" s="102" t="str">
        <f ca="1">IFERROR(__xludf.DUMMYFUNCTION("""COMPUTED_VALUE"""),"N/A")</f>
        <v>N/A</v>
      </c>
      <c r="C1188" s="103" t="str">
        <f ca="1">IFERROR(__xludf.DUMMYFUNCTION("""COMPUTED_VALUE"""),"GRUPO 15")</f>
        <v>GRUPO 15</v>
      </c>
      <c r="D1188" s="102" t="str">
        <f ca="1">IFERROR(__xludf.DUMMYFUNCTION("""COMPUTED_VALUE"""),"EXAMENES")</f>
        <v>EXAMENES</v>
      </c>
      <c r="E1188" s="102" t="str">
        <f ca="1">IFERROR(__xludf.DUMMYFUNCTION("""COMPUTED_VALUE"""),"DETECCIÓN DE ANTÍGENOS DE DISTEMPER CANINO")</f>
        <v>DETECCIÓN DE ANTÍGENOS DE DISTEMPER CANINO</v>
      </c>
      <c r="F1188" s="40" t="str">
        <f ca="1">IFERROR(__xludf.DUMMYFUNCTION("""COMPUTED_VALUE"""),"UNIDAD")</f>
        <v>UNIDAD</v>
      </c>
      <c r="G1188" s="104">
        <f ca="1">IFERROR(__xludf.DUMMYFUNCTION("""COMPUTED_VALUE"""),60700)</f>
        <v>60700</v>
      </c>
      <c r="H1188" s="40" t="str">
        <f ca="1">IFERROR(__xludf.DUMMYFUNCTION("""COMPUTED_VALUE"""),"ANEXO TECNICO")</f>
        <v>ANEXO TECNICO</v>
      </c>
    </row>
    <row r="1189" spans="1:8">
      <c r="A1189" s="40">
        <f ca="1">IFERROR(__xludf.DUMMYFUNCTION("""COMPUTED_VALUE"""),1091)</f>
        <v>1091</v>
      </c>
      <c r="B1189" s="102" t="str">
        <f ca="1">IFERROR(__xludf.DUMMYFUNCTION("""COMPUTED_VALUE"""),"N/A")</f>
        <v>N/A</v>
      </c>
      <c r="C1189" s="103" t="str">
        <f ca="1">IFERROR(__xludf.DUMMYFUNCTION("""COMPUTED_VALUE"""),"GRUPO 15")</f>
        <v>GRUPO 15</v>
      </c>
      <c r="D1189" s="102" t="str">
        <f ca="1">IFERROR(__xludf.DUMMYFUNCTION("""COMPUTED_VALUE"""),"EXAMENES")</f>
        <v>EXAMENES</v>
      </c>
      <c r="E1189" s="102" t="str">
        <f ca="1">IFERROR(__xludf.DUMMYFUNCTION("""COMPUTED_VALUE"""),"HISTOPATOLOGÍA")</f>
        <v>HISTOPATOLOGÍA</v>
      </c>
      <c r="F1189" s="40" t="str">
        <f ca="1">IFERROR(__xludf.DUMMYFUNCTION("""COMPUTED_VALUE"""),"UNIDAD")</f>
        <v>UNIDAD</v>
      </c>
      <c r="G1189" s="104">
        <f ca="1">IFERROR(__xludf.DUMMYFUNCTION("""COMPUTED_VALUE"""),96200)</f>
        <v>96200</v>
      </c>
      <c r="H1189" s="40" t="str">
        <f ca="1">IFERROR(__xludf.DUMMYFUNCTION("""COMPUTED_VALUE"""),"ANEXO TECNICO")</f>
        <v>ANEXO TECNICO</v>
      </c>
    </row>
    <row r="1190" spans="1:8">
      <c r="A1190" s="40">
        <f ca="1">IFERROR(__xludf.DUMMYFUNCTION("""COMPUTED_VALUE"""),1092)</f>
        <v>1092</v>
      </c>
      <c r="B1190" s="102" t="str">
        <f ca="1">IFERROR(__xludf.DUMMYFUNCTION("""COMPUTED_VALUE"""),"N/A")</f>
        <v>N/A</v>
      </c>
      <c r="C1190" s="103" t="str">
        <f ca="1">IFERROR(__xludf.DUMMYFUNCTION("""COMPUTED_VALUE"""),"GRUPO 15")</f>
        <v>GRUPO 15</v>
      </c>
      <c r="D1190" s="102" t="str">
        <f ca="1">IFERROR(__xludf.DUMMYFUNCTION("""COMPUTED_VALUE"""),"EXAMENES")</f>
        <v>EXAMENES</v>
      </c>
      <c r="E1190" s="102" t="str">
        <f ca="1">IFERROR(__xludf.DUMMYFUNCTION("""COMPUTED_VALUE"""),"DETECCIÓN DE ANTICUERPOS INMUNODEFICIENCIA VIRAL FELINA")</f>
        <v>DETECCIÓN DE ANTICUERPOS INMUNODEFICIENCIA VIRAL FELINA</v>
      </c>
      <c r="F1190" s="40" t="str">
        <f ca="1">IFERROR(__xludf.DUMMYFUNCTION("""COMPUTED_VALUE"""),"UNIDAD")</f>
        <v>UNIDAD</v>
      </c>
      <c r="G1190" s="104">
        <f ca="1">IFERROR(__xludf.DUMMYFUNCTION("""COMPUTED_VALUE"""),65088)</f>
        <v>65088</v>
      </c>
      <c r="H1190" s="40" t="str">
        <f ca="1">IFERROR(__xludf.DUMMYFUNCTION("""COMPUTED_VALUE"""),"ANEXO TECNICO")</f>
        <v>ANEXO TECNICO</v>
      </c>
    </row>
    <row r="1191" spans="1:8">
      <c r="A1191" s="40">
        <f ca="1">IFERROR(__xludf.DUMMYFUNCTION("""COMPUTED_VALUE"""),1093)</f>
        <v>1093</v>
      </c>
      <c r="B1191" s="102" t="str">
        <f ca="1">IFERROR(__xludf.DUMMYFUNCTION("""COMPUTED_VALUE"""),"N/A")</f>
        <v>N/A</v>
      </c>
      <c r="C1191" s="103" t="str">
        <f ca="1">IFERROR(__xludf.DUMMYFUNCTION("""COMPUTED_VALUE"""),"GRUPO 15")</f>
        <v>GRUPO 15</v>
      </c>
      <c r="D1191" s="102" t="str">
        <f ca="1">IFERROR(__xludf.DUMMYFUNCTION("""COMPUTED_VALUE"""),"EXAMENES")</f>
        <v>EXAMENES</v>
      </c>
      <c r="E1191" s="102" t="str">
        <f ca="1">IFERROR(__xludf.DUMMYFUNCTION("""COMPUTED_VALUE"""),"LEPTOSPIRA; IDENTIFICACIÓN DE SEROVARES")</f>
        <v>LEPTOSPIRA; IDENTIFICACIÓN DE SEROVARES</v>
      </c>
      <c r="F1191" s="40" t="str">
        <f ca="1">IFERROR(__xludf.DUMMYFUNCTION("""COMPUTED_VALUE"""),"UNIDAD")</f>
        <v>UNIDAD</v>
      </c>
      <c r="G1191" s="104">
        <f ca="1">IFERROR(__xludf.DUMMYFUNCTION("""COMPUTED_VALUE"""),71019)</f>
        <v>71019</v>
      </c>
      <c r="H1191" s="40" t="str">
        <f ca="1">IFERROR(__xludf.DUMMYFUNCTION("""COMPUTED_VALUE"""),"ANEXO TECNICO")</f>
        <v>ANEXO TECNICO</v>
      </c>
    </row>
    <row r="1192" spans="1:8">
      <c r="A1192" s="40">
        <f ca="1">IFERROR(__xludf.DUMMYFUNCTION("""COMPUTED_VALUE"""),1094)</f>
        <v>1094</v>
      </c>
      <c r="B1192" s="102" t="str">
        <f ca="1">IFERROR(__xludf.DUMMYFUNCTION("""COMPUTED_VALUE"""),"N/A")</f>
        <v>N/A</v>
      </c>
      <c r="C1192" s="103" t="str">
        <f ca="1">IFERROR(__xludf.DUMMYFUNCTION("""COMPUTED_VALUE"""),"GRUPO 15")</f>
        <v>GRUPO 15</v>
      </c>
      <c r="D1192" s="102" t="str">
        <f ca="1">IFERROR(__xludf.DUMMYFUNCTION("""COMPUTED_VALUE"""),"EXAMENES")</f>
        <v>EXAMENES</v>
      </c>
      <c r="E1192" s="102" t="str">
        <f ca="1">IFERROR(__xludf.DUMMYFUNCTION("""COMPUTED_VALUE"""),"DETECCIÓN DE ANTÍGENOS DE LEUCEMIA VIRAL FELINA")</f>
        <v>DETECCIÓN DE ANTÍGENOS DE LEUCEMIA VIRAL FELINA</v>
      </c>
      <c r="F1192" s="40" t="str">
        <f ca="1">IFERROR(__xludf.DUMMYFUNCTION("""COMPUTED_VALUE"""),"UNIDAD")</f>
        <v>UNIDAD</v>
      </c>
      <c r="G1192" s="104">
        <f ca="1">IFERROR(__xludf.DUMMYFUNCTION("""COMPUTED_VALUE"""),87417)</f>
        <v>87417</v>
      </c>
      <c r="H1192" s="40" t="str">
        <f ca="1">IFERROR(__xludf.DUMMYFUNCTION("""COMPUTED_VALUE"""),"ANEXO TECNICO")</f>
        <v>ANEXO TECNICO</v>
      </c>
    </row>
    <row r="1193" spans="1:8">
      <c r="A1193" s="40">
        <f ca="1">IFERROR(__xludf.DUMMYFUNCTION("""COMPUTED_VALUE"""),1095)</f>
        <v>1095</v>
      </c>
      <c r="B1193" s="102" t="str">
        <f ca="1">IFERROR(__xludf.DUMMYFUNCTION("""COMPUTED_VALUE"""),"N/A")</f>
        <v>N/A</v>
      </c>
      <c r="C1193" s="103" t="str">
        <f ca="1">IFERROR(__xludf.DUMMYFUNCTION("""COMPUTED_VALUE"""),"GRUPO 15")</f>
        <v>GRUPO 15</v>
      </c>
      <c r="D1193" s="102" t="str">
        <f ca="1">IFERROR(__xludf.DUMMYFUNCTION("""COMPUTED_VALUE"""),"EXAMENES")</f>
        <v>EXAMENES</v>
      </c>
      <c r="E1193" s="102" t="str">
        <f ca="1">IFERROR(__xludf.DUMMYFUNCTION("""COMPUTED_VALUE"""),"DETECCIÓN DE ANTÍGENOS DE PARVOVIRUS CANINO")</f>
        <v>DETECCIÓN DE ANTÍGENOS DE PARVOVIRUS CANINO</v>
      </c>
      <c r="F1193" s="40" t="str">
        <f ca="1">IFERROR(__xludf.DUMMYFUNCTION("""COMPUTED_VALUE"""),"UNIDAD")</f>
        <v>UNIDAD</v>
      </c>
      <c r="G1193" s="104">
        <f ca="1">IFERROR(__xludf.DUMMYFUNCTION("""COMPUTED_VALUE"""),69711)</f>
        <v>69711</v>
      </c>
      <c r="H1193" s="40" t="str">
        <f ca="1">IFERROR(__xludf.DUMMYFUNCTION("""COMPUTED_VALUE"""),"ANEXO TECNICO")</f>
        <v>ANEXO TECNICO</v>
      </c>
    </row>
    <row r="1194" spans="1:8">
      <c r="A1194" s="40">
        <f ca="1">IFERROR(__xludf.DUMMYFUNCTION("""COMPUTED_VALUE"""),1096)</f>
        <v>1096</v>
      </c>
      <c r="B1194" s="102" t="str">
        <f ca="1">IFERROR(__xludf.DUMMYFUNCTION("""COMPUTED_VALUE"""),"N/A")</f>
        <v>N/A</v>
      </c>
      <c r="C1194" s="103" t="str">
        <f ca="1">IFERROR(__xludf.DUMMYFUNCTION("""COMPUTED_VALUE"""),"GRUPO 15")</f>
        <v>GRUPO 15</v>
      </c>
      <c r="D1194" s="102" t="str">
        <f ca="1">IFERROR(__xludf.DUMMYFUNCTION("""COMPUTED_VALUE"""),"EXAMENES")</f>
        <v>EXAMENES</v>
      </c>
      <c r="E1194" s="102" t="str">
        <f ca="1">IFERROR(__xludf.DUMMYFUNCTION("""COMPUTED_VALUE"""),"CORONAVIRUS FELINO")</f>
        <v>CORONAVIRUS FELINO</v>
      </c>
      <c r="F1194" s="40" t="str">
        <f ca="1">IFERROR(__xludf.DUMMYFUNCTION("""COMPUTED_VALUE"""),"UNIDAD")</f>
        <v>UNIDAD</v>
      </c>
      <c r="G1194" s="104">
        <f ca="1">IFERROR(__xludf.DUMMYFUNCTION("""COMPUTED_VALUE"""),79500)</f>
        <v>79500</v>
      </c>
      <c r="H1194" s="40" t="str">
        <f ca="1">IFERROR(__xludf.DUMMYFUNCTION("""COMPUTED_VALUE"""),"ANEXO TECNICO")</f>
        <v>ANEXO TECNICO</v>
      </c>
    </row>
    <row r="1195" spans="1:8">
      <c r="A1195" s="40">
        <f ca="1">IFERROR(__xludf.DUMMYFUNCTION("""COMPUTED_VALUE"""),1097)</f>
        <v>1097</v>
      </c>
      <c r="B1195" s="102" t="str">
        <f ca="1">IFERROR(__xludf.DUMMYFUNCTION("""COMPUTED_VALUE"""),"N/A")</f>
        <v>N/A</v>
      </c>
      <c r="C1195" s="103" t="str">
        <f ca="1">IFERROR(__xludf.DUMMYFUNCTION("""COMPUTED_VALUE"""),"GRUPO 15")</f>
        <v>GRUPO 15</v>
      </c>
      <c r="D1195" s="102" t="str">
        <f ca="1">IFERROR(__xludf.DUMMYFUNCTION("""COMPUTED_VALUE"""),"EXAMENES")</f>
        <v>EXAMENES</v>
      </c>
      <c r="E1195" s="102" t="str">
        <f ca="1">IFERROR(__xludf.DUMMYFUNCTION("""COMPUTED_VALUE"""),"DETECCIÓN DE ANTICUERPOS DE TOXOPLASMA")</f>
        <v>DETECCIÓN DE ANTICUERPOS DE TOXOPLASMA</v>
      </c>
      <c r="F1195" s="40" t="str">
        <f ca="1">IFERROR(__xludf.DUMMYFUNCTION("""COMPUTED_VALUE"""),"UNIDAD")</f>
        <v>UNIDAD</v>
      </c>
      <c r="G1195" s="104">
        <f ca="1">IFERROR(__xludf.DUMMYFUNCTION("""COMPUTED_VALUE"""),58500)</f>
        <v>58500</v>
      </c>
      <c r="H1195" s="40" t="str">
        <f ca="1">IFERROR(__xludf.DUMMYFUNCTION("""COMPUTED_VALUE"""),"ANEXO TECNICO")</f>
        <v>ANEXO TECNICO</v>
      </c>
    </row>
    <row r="1196" spans="1:8">
      <c r="A1196" s="40">
        <f ca="1">IFERROR(__xludf.DUMMYFUNCTION("""COMPUTED_VALUE"""),1098)</f>
        <v>1098</v>
      </c>
      <c r="B1196" s="102" t="str">
        <f ca="1">IFERROR(__xludf.DUMMYFUNCTION("""COMPUTED_VALUE"""),"N/A")</f>
        <v>N/A</v>
      </c>
      <c r="C1196" s="103" t="str">
        <f ca="1">IFERROR(__xludf.DUMMYFUNCTION("""COMPUTED_VALUE"""),"GRUPO 15")</f>
        <v>GRUPO 15</v>
      </c>
      <c r="D1196" s="102" t="str">
        <f ca="1">IFERROR(__xludf.DUMMYFUNCTION("""COMPUTED_VALUE"""),"EXAMENES")</f>
        <v>EXAMENES</v>
      </c>
      <c r="E1196" s="102" t="str">
        <f ca="1">IFERROR(__xludf.DUMMYFUNCTION("""COMPUTED_VALUE"""),"PROTEÍNAS SÉRICAS")</f>
        <v>PROTEÍNAS SÉRICAS</v>
      </c>
      <c r="F1196" s="40" t="str">
        <f ca="1">IFERROR(__xludf.DUMMYFUNCTION("""COMPUTED_VALUE"""),"UNIDAD")</f>
        <v>UNIDAD</v>
      </c>
      <c r="G1196" s="104">
        <f ca="1">IFERROR(__xludf.DUMMYFUNCTION("""COMPUTED_VALUE"""),21901)</f>
        <v>21901</v>
      </c>
      <c r="H1196" s="40" t="str">
        <f ca="1">IFERROR(__xludf.DUMMYFUNCTION("""COMPUTED_VALUE"""),"ANEXO TECNICO")</f>
        <v>ANEXO TECNICO</v>
      </c>
    </row>
    <row r="1197" spans="1:8">
      <c r="A1197" s="40">
        <f ca="1">IFERROR(__xludf.DUMMYFUNCTION("""COMPUTED_VALUE"""),1099)</f>
        <v>1099</v>
      </c>
      <c r="B1197" s="102" t="str">
        <f ca="1">IFERROR(__xludf.DUMMYFUNCTION("""COMPUTED_VALUE"""),"N/A")</f>
        <v>N/A</v>
      </c>
      <c r="C1197" s="103" t="str">
        <f ca="1">IFERROR(__xludf.DUMMYFUNCTION("""COMPUTED_VALUE"""),"GRUPO 15")</f>
        <v>GRUPO 15</v>
      </c>
      <c r="D1197" s="102" t="str">
        <f ca="1">IFERROR(__xludf.DUMMYFUNCTION("""COMPUTED_VALUE"""),"EXAMENES")</f>
        <v>EXAMENES</v>
      </c>
      <c r="E1197" s="102" t="str">
        <f ca="1">IFERROR(__xludf.DUMMYFUNCTION("""COMPUTED_VALUE"""),"CREATININA")</f>
        <v>CREATININA</v>
      </c>
      <c r="F1197" s="40" t="str">
        <f ca="1">IFERROR(__xludf.DUMMYFUNCTION("""COMPUTED_VALUE"""),"UNIDAD")</f>
        <v>UNIDAD</v>
      </c>
      <c r="G1197" s="104">
        <f ca="1">IFERROR(__xludf.DUMMYFUNCTION("""COMPUTED_VALUE"""),21069)</f>
        <v>21069</v>
      </c>
      <c r="H1197" s="40" t="str">
        <f ca="1">IFERROR(__xludf.DUMMYFUNCTION("""COMPUTED_VALUE"""),"ANEXO TECNICO")</f>
        <v>ANEXO TECNICO</v>
      </c>
    </row>
    <row r="1198" spans="1:8">
      <c r="A1198" s="40">
        <f ca="1">IFERROR(__xludf.DUMMYFUNCTION("""COMPUTED_VALUE"""),1100)</f>
        <v>1100</v>
      </c>
      <c r="B1198" s="102" t="str">
        <f ca="1">IFERROR(__xludf.DUMMYFUNCTION("""COMPUTED_VALUE"""),"N/A")</f>
        <v>N/A</v>
      </c>
      <c r="C1198" s="103" t="str">
        <f ca="1">IFERROR(__xludf.DUMMYFUNCTION("""COMPUTED_VALUE"""),"GRUPO 15")</f>
        <v>GRUPO 15</v>
      </c>
      <c r="D1198" s="102" t="str">
        <f ca="1">IFERROR(__xludf.DUMMYFUNCTION("""COMPUTED_VALUE"""),"EXAMENES")</f>
        <v>EXAMENES</v>
      </c>
      <c r="E1198" s="102" t="str">
        <f ca="1">IFERROR(__xludf.DUMMYFUNCTION("""COMPUTED_VALUE"""),"GLICEMIA")</f>
        <v>GLICEMIA</v>
      </c>
      <c r="F1198" s="40" t="str">
        <f ca="1">IFERROR(__xludf.DUMMYFUNCTION("""COMPUTED_VALUE"""),"UNIDAD")</f>
        <v>UNIDAD</v>
      </c>
      <c r="G1198" s="104">
        <f ca="1">IFERROR(__xludf.DUMMYFUNCTION("""COMPUTED_VALUE"""),17063)</f>
        <v>17063</v>
      </c>
      <c r="H1198" s="40" t="str">
        <f ca="1">IFERROR(__xludf.DUMMYFUNCTION("""COMPUTED_VALUE"""),"ANEXO TECNICO")</f>
        <v>ANEXO TECNICO</v>
      </c>
    </row>
    <row r="1199" spans="1:8">
      <c r="A1199" s="40">
        <f ca="1">IFERROR(__xludf.DUMMYFUNCTION("""COMPUTED_VALUE"""),1101)</f>
        <v>1101</v>
      </c>
      <c r="B1199" s="102" t="str">
        <f ca="1">IFERROR(__xludf.DUMMYFUNCTION("""COMPUTED_VALUE"""),"N/A")</f>
        <v>N/A</v>
      </c>
      <c r="C1199" s="103" t="str">
        <f ca="1">IFERROR(__xludf.DUMMYFUNCTION("""COMPUTED_VALUE"""),"GRUPO 15")</f>
        <v>GRUPO 15</v>
      </c>
      <c r="D1199" s="102" t="str">
        <f ca="1">IFERROR(__xludf.DUMMYFUNCTION("""COMPUTED_VALUE"""),"EXAMENES")</f>
        <v>EXAMENES</v>
      </c>
      <c r="E1199" s="102" t="str">
        <f ca="1">IFERROR(__xludf.DUMMYFUNCTION("""COMPUTED_VALUE"""),"COLESTEROL TOTAL")</f>
        <v>COLESTEROL TOTAL</v>
      </c>
      <c r="F1199" s="40" t="str">
        <f ca="1">IFERROR(__xludf.DUMMYFUNCTION("""COMPUTED_VALUE"""),"UNIDAD")</f>
        <v>UNIDAD</v>
      </c>
      <c r="G1199" s="104">
        <f ca="1">IFERROR(__xludf.DUMMYFUNCTION("""COMPUTED_VALUE"""),17063)</f>
        <v>17063</v>
      </c>
      <c r="H1199" s="40" t="str">
        <f ca="1">IFERROR(__xludf.DUMMYFUNCTION("""COMPUTED_VALUE"""),"ANEXO TECNICO")</f>
        <v>ANEXO TECNICO</v>
      </c>
    </row>
    <row r="1200" spans="1:8">
      <c r="A1200" s="40">
        <f ca="1">IFERROR(__xludf.DUMMYFUNCTION("""COMPUTED_VALUE"""),1102)</f>
        <v>1102</v>
      </c>
      <c r="B1200" s="102" t="str">
        <f ca="1">IFERROR(__xludf.DUMMYFUNCTION("""COMPUTED_VALUE"""),"N/A")</f>
        <v>N/A</v>
      </c>
      <c r="C1200" s="103" t="str">
        <f ca="1">IFERROR(__xludf.DUMMYFUNCTION("""COMPUTED_VALUE"""),"GRUPO 15")</f>
        <v>GRUPO 15</v>
      </c>
      <c r="D1200" s="102" t="str">
        <f ca="1">IFERROR(__xludf.DUMMYFUNCTION("""COMPUTED_VALUE"""),"EXAMENES")</f>
        <v>EXAMENES</v>
      </c>
      <c r="E1200" s="102" t="str">
        <f ca="1">IFERROR(__xludf.DUMMYFUNCTION("""COMPUTED_VALUE"""),"GGT")</f>
        <v>GGT</v>
      </c>
      <c r="F1200" s="40" t="str">
        <f ca="1">IFERROR(__xludf.DUMMYFUNCTION("""COMPUTED_VALUE"""),"UNIDAD")</f>
        <v>UNIDAD</v>
      </c>
      <c r="G1200" s="104">
        <f ca="1">IFERROR(__xludf.DUMMYFUNCTION("""COMPUTED_VALUE"""),23025)</f>
        <v>23025</v>
      </c>
      <c r="H1200" s="40" t="str">
        <f ca="1">IFERROR(__xludf.DUMMYFUNCTION("""COMPUTED_VALUE"""),"ANEXO TECNICO")</f>
        <v>ANEXO TECNICO</v>
      </c>
    </row>
    <row r="1201" spans="1:8">
      <c r="A1201" s="40">
        <f ca="1">IFERROR(__xludf.DUMMYFUNCTION("""COMPUTED_VALUE"""),1103)</f>
        <v>1103</v>
      </c>
      <c r="B1201" s="102" t="str">
        <f ca="1">IFERROR(__xludf.DUMMYFUNCTION("""COMPUTED_VALUE"""),"N/A")</f>
        <v>N/A</v>
      </c>
      <c r="C1201" s="103" t="str">
        <f ca="1">IFERROR(__xludf.DUMMYFUNCTION("""COMPUTED_VALUE"""),"GRUPO 15")</f>
        <v>GRUPO 15</v>
      </c>
      <c r="D1201" s="102" t="str">
        <f ca="1">IFERROR(__xludf.DUMMYFUNCTION("""COMPUTED_VALUE"""),"EXAMENES")</f>
        <v>EXAMENES</v>
      </c>
      <c r="E1201" s="102" t="str">
        <f ca="1">IFERROR(__xludf.DUMMYFUNCTION("""COMPUTED_VALUE"""),"NITRÓGENO UREICO (BUN)")</f>
        <v>NITRÓGENO UREICO (BUN)</v>
      </c>
      <c r="F1201" s="40" t="str">
        <f ca="1">IFERROR(__xludf.DUMMYFUNCTION("""COMPUTED_VALUE"""),"UNIDAD")</f>
        <v>UNIDAD</v>
      </c>
      <c r="G1201" s="104">
        <f ca="1">IFERROR(__xludf.DUMMYFUNCTION("""COMPUTED_VALUE"""),21069)</f>
        <v>21069</v>
      </c>
      <c r="H1201" s="40" t="str">
        <f ca="1">IFERROR(__xludf.DUMMYFUNCTION("""COMPUTED_VALUE"""),"ANEXO TECNICO")</f>
        <v>ANEXO TECNICO</v>
      </c>
    </row>
    <row r="1202" spans="1:8">
      <c r="A1202" s="40">
        <f ca="1">IFERROR(__xludf.DUMMYFUNCTION("""COMPUTED_VALUE"""),1104)</f>
        <v>1104</v>
      </c>
      <c r="B1202" s="102" t="str">
        <f ca="1">IFERROR(__xludf.DUMMYFUNCTION("""COMPUTED_VALUE"""),"N/A")</f>
        <v>N/A</v>
      </c>
      <c r="C1202" s="103" t="str">
        <f ca="1">IFERROR(__xludf.DUMMYFUNCTION("""COMPUTED_VALUE"""),"GRUPO 15")</f>
        <v>GRUPO 15</v>
      </c>
      <c r="D1202" s="102" t="str">
        <f ca="1">IFERROR(__xludf.DUMMYFUNCTION("""COMPUTED_VALUE"""),"EXAMENES")</f>
        <v>EXAMENES</v>
      </c>
      <c r="E1202" s="102" t="str">
        <f ca="1">IFERROR(__xludf.DUMMYFUNCTION("""COMPUTED_VALUE"""),"ALT")</f>
        <v>ALT</v>
      </c>
      <c r="F1202" s="40" t="str">
        <f ca="1">IFERROR(__xludf.DUMMYFUNCTION("""COMPUTED_VALUE"""),"UNIDAD")</f>
        <v>UNIDAD</v>
      </c>
      <c r="G1202" s="104">
        <f ca="1">IFERROR(__xludf.DUMMYFUNCTION("""COMPUTED_VALUE"""),20998)</f>
        <v>20998</v>
      </c>
      <c r="H1202" s="40" t="str">
        <f ca="1">IFERROR(__xludf.DUMMYFUNCTION("""COMPUTED_VALUE"""),"ANEXO TECNICO")</f>
        <v>ANEXO TECNICO</v>
      </c>
    </row>
    <row r="1203" spans="1:8">
      <c r="A1203" s="40">
        <f ca="1">IFERROR(__xludf.DUMMYFUNCTION("""COMPUTED_VALUE"""),1105)</f>
        <v>1105</v>
      </c>
      <c r="B1203" s="102" t="str">
        <f ca="1">IFERROR(__xludf.DUMMYFUNCTION("""COMPUTED_VALUE"""),"N/A")</f>
        <v>N/A</v>
      </c>
      <c r="C1203" s="103" t="str">
        <f ca="1">IFERROR(__xludf.DUMMYFUNCTION("""COMPUTED_VALUE"""),"GRUPO 15")</f>
        <v>GRUPO 15</v>
      </c>
      <c r="D1203" s="102" t="str">
        <f ca="1">IFERROR(__xludf.DUMMYFUNCTION("""COMPUTED_VALUE"""),"EXAMENES")</f>
        <v>EXAMENES</v>
      </c>
      <c r="E1203" s="102" t="str">
        <f ca="1">IFERROR(__xludf.DUMMYFUNCTION("""COMPUTED_VALUE"""),"AST")</f>
        <v>AST</v>
      </c>
      <c r="F1203" s="40" t="str">
        <f ca="1">IFERROR(__xludf.DUMMYFUNCTION("""COMPUTED_VALUE"""),"UNIDAD")</f>
        <v>UNIDAD</v>
      </c>
      <c r="G1203" s="104">
        <f ca="1">IFERROR(__xludf.DUMMYFUNCTION("""COMPUTED_VALUE"""),21160)</f>
        <v>21160</v>
      </c>
      <c r="H1203" s="40" t="str">
        <f ca="1">IFERROR(__xludf.DUMMYFUNCTION("""COMPUTED_VALUE"""),"ANEXO TECNICO")</f>
        <v>ANEXO TECNICO</v>
      </c>
    </row>
    <row r="1204" spans="1:8">
      <c r="A1204" s="40">
        <f ca="1">IFERROR(__xludf.DUMMYFUNCTION("""COMPUTED_VALUE"""),1106)</f>
        <v>1106</v>
      </c>
      <c r="B1204" s="102" t="str">
        <f ca="1">IFERROR(__xludf.DUMMYFUNCTION("""COMPUTED_VALUE"""),"N/A")</f>
        <v>N/A</v>
      </c>
      <c r="C1204" s="103" t="str">
        <f ca="1">IFERROR(__xludf.DUMMYFUNCTION("""COMPUTED_VALUE"""),"GRUPO 15")</f>
        <v>GRUPO 15</v>
      </c>
      <c r="D1204" s="102" t="str">
        <f ca="1">IFERROR(__xludf.DUMMYFUNCTION("""COMPUTED_VALUE"""),"EXAMENES")</f>
        <v>EXAMENES</v>
      </c>
      <c r="E1204" s="102" t="str">
        <f ca="1">IFERROR(__xludf.DUMMYFUNCTION("""COMPUTED_VALUE"""),"PERFIL REPTILES AVES (ÁCIDOS BILIARES, AC ÚRICO, PROTEÍNAS TOTALES, AST Y FÓSFORO)")</f>
        <v>PERFIL REPTILES AVES (ÁCIDOS BILIARES, AC ÚRICO, PROTEÍNAS TOTALES, AST Y FÓSFORO)</v>
      </c>
      <c r="F1204" s="40" t="str">
        <f ca="1">IFERROR(__xludf.DUMMYFUNCTION("""COMPUTED_VALUE"""),"UNIDAD")</f>
        <v>UNIDAD</v>
      </c>
      <c r="G1204" s="104">
        <f ca="1">IFERROR(__xludf.DUMMYFUNCTION("""COMPUTED_VALUE"""),60975)</f>
        <v>60975</v>
      </c>
      <c r="H1204" s="40" t="str">
        <f ca="1">IFERROR(__xludf.DUMMYFUNCTION("""COMPUTED_VALUE"""),"ANEXO TECNICO")</f>
        <v>ANEXO TECNICO</v>
      </c>
    </row>
    <row r="1205" spans="1:8">
      <c r="A1205" s="40">
        <f ca="1">IFERROR(__xludf.DUMMYFUNCTION("""COMPUTED_VALUE"""),1107)</f>
        <v>1107</v>
      </c>
      <c r="B1205" s="102" t="str">
        <f ca="1">IFERROR(__xludf.DUMMYFUNCTION("""COMPUTED_VALUE"""),"N/A")</f>
        <v>N/A</v>
      </c>
      <c r="C1205" s="103" t="str">
        <f ca="1">IFERROR(__xludf.DUMMYFUNCTION("""COMPUTED_VALUE"""),"GRUPO 15")</f>
        <v>GRUPO 15</v>
      </c>
      <c r="D1205" s="102" t="str">
        <f ca="1">IFERROR(__xludf.DUMMYFUNCTION("""COMPUTED_VALUE"""),"EXAMENES")</f>
        <v>EXAMENES</v>
      </c>
      <c r="E1205" s="102" t="str">
        <f ca="1">IFERROR(__xludf.DUMMYFUNCTION("""COMPUTED_VALUE"""),"PERFIL MAMÍFEROS CARDIACO III (CUADRO HEMÁTICO, UREA, BUN, CREATININA, CALCIO, FÓSFORO)")</f>
        <v>PERFIL MAMÍFEROS CARDIACO III (CUADRO HEMÁTICO, UREA, BUN, CREATININA, CALCIO, FÓSFORO)</v>
      </c>
      <c r="F1205" s="40" t="str">
        <f ca="1">IFERROR(__xludf.DUMMYFUNCTION("""COMPUTED_VALUE"""),"UNIDAD")</f>
        <v>UNIDAD</v>
      </c>
      <c r="G1205" s="104">
        <f ca="1">IFERROR(__xludf.DUMMYFUNCTION("""COMPUTED_VALUE"""),82472)</f>
        <v>82472</v>
      </c>
      <c r="H1205" s="40" t="str">
        <f ca="1">IFERROR(__xludf.DUMMYFUNCTION("""COMPUTED_VALUE"""),"ANEXO TECNICO")</f>
        <v>ANEXO TECNICO</v>
      </c>
    </row>
    <row r="1206" spans="1:8">
      <c r="A1206" s="40">
        <f ca="1">IFERROR(__xludf.DUMMYFUNCTION("""COMPUTED_VALUE"""),1108)</f>
        <v>1108</v>
      </c>
      <c r="B1206" s="102" t="str">
        <f ca="1">IFERROR(__xludf.DUMMYFUNCTION("""COMPUTED_VALUE"""),"N/A")</f>
        <v>N/A</v>
      </c>
      <c r="C1206" s="103" t="str">
        <f ca="1">IFERROR(__xludf.DUMMYFUNCTION("""COMPUTED_VALUE"""),"GRUPO 15")</f>
        <v>GRUPO 15</v>
      </c>
      <c r="D1206" s="102" t="str">
        <f ca="1">IFERROR(__xludf.DUMMYFUNCTION("""COMPUTED_VALUE"""),"EXAMENES")</f>
        <v>EXAMENES</v>
      </c>
      <c r="E1206" s="102" t="str">
        <f ca="1">IFERROR(__xludf.DUMMYFUNCTION("""COMPUTED_VALUE"""),"GENERAL III (CH, PO, ALT, BUN,UREA, CREATININA, COLESTEROL, GLUCOSA, TRIGLICÉRIDOS)")</f>
        <v>GENERAL III (CH, PO, ALT, BUN,UREA, CREATININA, COLESTEROL, GLUCOSA, TRIGLICÉRIDOS)</v>
      </c>
      <c r="F1206" s="40" t="str">
        <f ca="1">IFERROR(__xludf.DUMMYFUNCTION("""COMPUTED_VALUE"""),"UNIDAD")</f>
        <v>UNIDAD</v>
      </c>
      <c r="G1206" s="104">
        <f ca="1">IFERROR(__xludf.DUMMYFUNCTION("""COMPUTED_VALUE"""),143917)</f>
        <v>143917</v>
      </c>
      <c r="H1206" s="40" t="str">
        <f ca="1">IFERROR(__xludf.DUMMYFUNCTION("""COMPUTED_VALUE"""),"ANEXO TECNICO")</f>
        <v>ANEXO TECNICO</v>
      </c>
    </row>
    <row r="1207" spans="1:8">
      <c r="A1207" s="40">
        <f ca="1">IFERROR(__xludf.DUMMYFUNCTION("""COMPUTED_VALUE"""),1109)</f>
        <v>1109</v>
      </c>
      <c r="B1207" s="102" t="str">
        <f ca="1">IFERROR(__xludf.DUMMYFUNCTION("""COMPUTED_VALUE"""),"N/A")</f>
        <v>N/A</v>
      </c>
      <c r="C1207" s="103" t="str">
        <f ca="1">IFERROR(__xludf.DUMMYFUNCTION("""COMPUTED_VALUE"""),"GRUPO 15")</f>
        <v>GRUPO 15</v>
      </c>
      <c r="D1207" s="102" t="str">
        <f ca="1">IFERROR(__xludf.DUMMYFUNCTION("""COMPUTED_VALUE"""),"EXAMENES")</f>
        <v>EXAMENES</v>
      </c>
      <c r="E1207" s="102" t="str">
        <f ca="1">IFERROR(__xludf.DUMMYFUNCTION("""COMPUTED_VALUE"""),"RENAL BÁSICO (PO, BUN,UREA, CREATININA)")</f>
        <v>RENAL BÁSICO (PO, BUN,UREA, CREATININA)</v>
      </c>
      <c r="F1207" s="40" t="str">
        <f ca="1">IFERROR(__xludf.DUMMYFUNCTION("""COMPUTED_VALUE"""),"UNIDAD")</f>
        <v>UNIDAD</v>
      </c>
      <c r="G1207" s="104">
        <f ca="1">IFERROR(__xludf.DUMMYFUNCTION("""COMPUTED_VALUE"""),71100)</f>
        <v>71100</v>
      </c>
      <c r="H1207" s="40" t="str">
        <f ca="1">IFERROR(__xludf.DUMMYFUNCTION("""COMPUTED_VALUE"""),"ANEXO TECNICO")</f>
        <v>ANEXO TECNICO</v>
      </c>
    </row>
    <row r="1208" spans="1:8">
      <c r="A1208" s="40">
        <f ca="1">IFERROR(__xludf.DUMMYFUNCTION("""COMPUTED_VALUE"""),1110)</f>
        <v>1110</v>
      </c>
      <c r="B1208" s="102" t="str">
        <f ca="1">IFERROR(__xludf.DUMMYFUNCTION("""COMPUTED_VALUE"""),"N/A")</f>
        <v>N/A</v>
      </c>
      <c r="C1208" s="103" t="str">
        <f ca="1">IFERROR(__xludf.DUMMYFUNCTION("""COMPUTED_VALUE"""),"GRUPO 15")</f>
        <v>GRUPO 15</v>
      </c>
      <c r="D1208" s="102" t="str">
        <f ca="1">IFERROR(__xludf.DUMMYFUNCTION("""COMPUTED_VALUE"""),"EXAMENES")</f>
        <v>EXAMENES</v>
      </c>
      <c r="E1208" s="102" t="str">
        <f ca="1">IFERROR(__xludf.DUMMYFUNCTION("""COMPUTED_VALUE"""),"HEPÁTICO III (ALT, AST, BILIRRUBINAS, FALJ, GGT, PROTEÍNAS TOTALES Y DIFERENCIADAS)")</f>
        <v>HEPÁTICO III (ALT, AST, BILIRRUBINAS, FALJ, GGT, PROTEÍNAS TOTALES Y DIFERENCIADAS)</v>
      </c>
      <c r="F1208" s="40" t="str">
        <f ca="1">IFERROR(__xludf.DUMMYFUNCTION("""COMPUTED_VALUE"""),"UNIDAD")</f>
        <v>UNIDAD</v>
      </c>
      <c r="G1208" s="104">
        <f ca="1">IFERROR(__xludf.DUMMYFUNCTION("""COMPUTED_VALUE"""),146700)</f>
        <v>146700</v>
      </c>
      <c r="H1208" s="40" t="str">
        <f ca="1">IFERROR(__xludf.DUMMYFUNCTION("""COMPUTED_VALUE"""),"ANEXO TECNICO")</f>
        <v>ANEXO TECNICO</v>
      </c>
    </row>
    <row r="1209" spans="1:8">
      <c r="A1209" s="40">
        <f ca="1">IFERROR(__xludf.DUMMYFUNCTION("""COMPUTED_VALUE"""),1111)</f>
        <v>1111</v>
      </c>
      <c r="B1209" s="102" t="str">
        <f ca="1">IFERROR(__xludf.DUMMYFUNCTION("""COMPUTED_VALUE"""),"N/A")</f>
        <v>N/A</v>
      </c>
      <c r="C1209" s="103" t="str">
        <f ca="1">IFERROR(__xludf.DUMMYFUNCTION("""COMPUTED_VALUE"""),"GRUPO 15")</f>
        <v>GRUPO 15</v>
      </c>
      <c r="D1209" s="102" t="str">
        <f ca="1">IFERROR(__xludf.DUMMYFUNCTION("""COMPUTED_VALUE"""),"EXAMENES")</f>
        <v>EXAMENES</v>
      </c>
      <c r="E1209" s="102" t="str">
        <f ca="1">IFERROR(__xludf.DUMMYFUNCTION("""COMPUTED_VALUE"""),"PERFIL TIROIDEO FELINO (T3 TOTAL Y T4 LIBRE)")</f>
        <v>PERFIL TIROIDEO FELINO (T3 TOTAL Y T4 LIBRE)</v>
      </c>
      <c r="F1209" s="40" t="str">
        <f ca="1">IFERROR(__xludf.DUMMYFUNCTION("""COMPUTED_VALUE"""),"UNIDAD")</f>
        <v>UNIDAD</v>
      </c>
      <c r="G1209" s="104">
        <f ca="1">IFERROR(__xludf.DUMMYFUNCTION("""COMPUTED_VALUE"""),85467)</f>
        <v>85467</v>
      </c>
      <c r="H1209" s="40" t="str">
        <f ca="1">IFERROR(__xludf.DUMMYFUNCTION("""COMPUTED_VALUE"""),"ANEXO TECNICO")</f>
        <v>ANEXO TECNICO</v>
      </c>
    </row>
    <row r="1210" spans="1:8">
      <c r="A1210" s="40">
        <f ca="1">IFERROR(__xludf.DUMMYFUNCTION("""COMPUTED_VALUE"""),1112)</f>
        <v>1112</v>
      </c>
      <c r="B1210" s="102" t="str">
        <f ca="1">IFERROR(__xludf.DUMMYFUNCTION("""COMPUTED_VALUE"""),"N/A")</f>
        <v>N/A</v>
      </c>
      <c r="C1210" s="103" t="str">
        <f ca="1">IFERROR(__xludf.DUMMYFUNCTION("""COMPUTED_VALUE"""),"GRUPO 15")</f>
        <v>GRUPO 15</v>
      </c>
      <c r="D1210" s="102" t="str">
        <f ca="1">IFERROR(__xludf.DUMMYFUNCTION("""COMPUTED_VALUE"""),"EXAMENES")</f>
        <v>EXAMENES</v>
      </c>
      <c r="E1210" s="102" t="str">
        <f ca="1">IFERROR(__xludf.DUMMYFUNCTION("""COMPUTED_VALUE"""),"PERFIL TIROIDEO CANINO TSH, T4 LIBRE, COLESTEROL")</f>
        <v>PERFIL TIROIDEO CANINO TSH, T4 LIBRE, COLESTEROL</v>
      </c>
      <c r="F1210" s="40" t="str">
        <f ca="1">IFERROR(__xludf.DUMMYFUNCTION("""COMPUTED_VALUE"""),"UNIDAD")</f>
        <v>UNIDAD</v>
      </c>
      <c r="G1210" s="104">
        <f ca="1">IFERROR(__xludf.DUMMYFUNCTION("""COMPUTED_VALUE"""),114425)</f>
        <v>114425</v>
      </c>
      <c r="H1210" s="40" t="str">
        <f ca="1">IFERROR(__xludf.DUMMYFUNCTION("""COMPUTED_VALUE"""),"ANEXO TECNICO")</f>
        <v>ANEXO TECNICO</v>
      </c>
    </row>
    <row r="1211" spans="1:8">
      <c r="A1211" s="40">
        <f ca="1">IFERROR(__xludf.DUMMYFUNCTION("""COMPUTED_VALUE"""),1113)</f>
        <v>1113</v>
      </c>
      <c r="B1211" s="102" t="str">
        <f ca="1">IFERROR(__xludf.DUMMYFUNCTION("""COMPUTED_VALUE"""),"N/A")</f>
        <v>N/A</v>
      </c>
      <c r="C1211" s="103" t="str">
        <f ca="1">IFERROR(__xludf.DUMMYFUNCTION("""COMPUTED_VALUE"""),"GRUPO 15")</f>
        <v>GRUPO 15</v>
      </c>
      <c r="D1211" s="102" t="str">
        <f ca="1">IFERROR(__xludf.DUMMYFUNCTION("""COMPUTED_VALUE"""),"EXAMENES")</f>
        <v>EXAMENES</v>
      </c>
      <c r="E1211" s="102" t="str">
        <f ca="1">IFERROR(__xludf.DUMMYFUNCTION("""COMPUTED_VALUE"""),"ALBUMINA")</f>
        <v>ALBUMINA</v>
      </c>
      <c r="F1211" s="40" t="str">
        <f ca="1">IFERROR(__xludf.DUMMYFUNCTION("""COMPUTED_VALUE"""),"UNIDAD")</f>
        <v>UNIDAD</v>
      </c>
      <c r="G1211" s="104">
        <f ca="1">IFERROR(__xludf.DUMMYFUNCTION("""COMPUTED_VALUE"""),17683)</f>
        <v>17683</v>
      </c>
      <c r="H1211" s="40" t="str">
        <f ca="1">IFERROR(__xludf.DUMMYFUNCTION("""COMPUTED_VALUE"""),"ANEXO TECNICO")</f>
        <v>ANEXO TECNICO</v>
      </c>
    </row>
    <row r="1212" spans="1:8">
      <c r="A1212" s="40">
        <f ca="1">IFERROR(__xludf.DUMMYFUNCTION("""COMPUTED_VALUE"""),1114)</f>
        <v>1114</v>
      </c>
      <c r="B1212" s="102" t="str">
        <f ca="1">IFERROR(__xludf.DUMMYFUNCTION("""COMPUTED_VALUE"""),"N/A")</f>
        <v>N/A</v>
      </c>
      <c r="C1212" s="103" t="str">
        <f ca="1">IFERROR(__xludf.DUMMYFUNCTION("""COMPUTED_VALUE"""),"GRUPO 15")</f>
        <v>GRUPO 15</v>
      </c>
      <c r="D1212" s="102" t="str">
        <f ca="1">IFERROR(__xludf.DUMMYFUNCTION("""COMPUTED_VALUE"""),"EXAMENES")</f>
        <v>EXAMENES</v>
      </c>
      <c r="E1212" s="102" t="str">
        <f ca="1">IFERROR(__xludf.DUMMYFUNCTION("""COMPUTED_VALUE"""),"AMILASA")</f>
        <v>AMILASA</v>
      </c>
      <c r="F1212" s="40" t="str">
        <f ca="1">IFERROR(__xludf.DUMMYFUNCTION("""COMPUTED_VALUE"""),"UNIDAD")</f>
        <v>UNIDAD</v>
      </c>
      <c r="G1212" s="104">
        <f ca="1">IFERROR(__xludf.DUMMYFUNCTION("""COMPUTED_VALUE"""),22745)</f>
        <v>22745</v>
      </c>
      <c r="H1212" s="40" t="str">
        <f ca="1">IFERROR(__xludf.DUMMYFUNCTION("""COMPUTED_VALUE"""),"ANEXO TECNICO")</f>
        <v>ANEXO TECNICO</v>
      </c>
    </row>
    <row r="1213" spans="1:8">
      <c r="A1213" s="40">
        <f ca="1">IFERROR(__xludf.DUMMYFUNCTION("""COMPUTED_VALUE"""),1115)</f>
        <v>1115</v>
      </c>
      <c r="B1213" s="102" t="str">
        <f ca="1">IFERROR(__xludf.DUMMYFUNCTION("""COMPUTED_VALUE"""),"N/A")</f>
        <v>N/A</v>
      </c>
      <c r="C1213" s="103" t="str">
        <f ca="1">IFERROR(__xludf.DUMMYFUNCTION("""COMPUTED_VALUE"""),"GRUPO 15")</f>
        <v>GRUPO 15</v>
      </c>
      <c r="D1213" s="102" t="str">
        <f ca="1">IFERROR(__xludf.DUMMYFUNCTION("""COMPUTED_VALUE"""),"EXAMENES")</f>
        <v>EXAMENES</v>
      </c>
      <c r="E1213" s="102" t="str">
        <f ca="1">IFERROR(__xludf.DUMMYFUNCTION("""COMPUTED_VALUE"""),"CALCIO (IÓNICO SÉRICO)")</f>
        <v>CALCIO (IÓNICO SÉRICO)</v>
      </c>
      <c r="F1213" s="40" t="str">
        <f ca="1">IFERROR(__xludf.DUMMYFUNCTION("""COMPUTED_VALUE"""),"UNIDAD")</f>
        <v>UNIDAD</v>
      </c>
      <c r="G1213" s="104">
        <f ca="1">IFERROR(__xludf.DUMMYFUNCTION("""COMPUTED_VALUE"""),28000)</f>
        <v>28000</v>
      </c>
      <c r="H1213" s="40" t="str">
        <f ca="1">IFERROR(__xludf.DUMMYFUNCTION("""COMPUTED_VALUE"""),"ANEXO TECNICO")</f>
        <v>ANEXO TECNICO</v>
      </c>
    </row>
    <row r="1214" spans="1:8">
      <c r="A1214" s="40">
        <f ca="1">IFERROR(__xludf.DUMMYFUNCTION("""COMPUTED_VALUE"""),1116)</f>
        <v>1116</v>
      </c>
      <c r="B1214" s="102" t="str">
        <f ca="1">IFERROR(__xludf.DUMMYFUNCTION("""COMPUTED_VALUE"""),"N/A")</f>
        <v>N/A</v>
      </c>
      <c r="C1214" s="103" t="str">
        <f ca="1">IFERROR(__xludf.DUMMYFUNCTION("""COMPUTED_VALUE"""),"GRUPO 15")</f>
        <v>GRUPO 15</v>
      </c>
      <c r="D1214" s="102" t="str">
        <f ca="1">IFERROR(__xludf.DUMMYFUNCTION("""COMPUTED_VALUE"""),"EXAMENES")</f>
        <v>EXAMENES</v>
      </c>
      <c r="E1214" s="102" t="str">
        <f ca="1">IFERROR(__xludf.DUMMYFUNCTION("""COMPUTED_VALUE"""),"FOSFATASA ALCALINA")</f>
        <v>FOSFATASA ALCALINA</v>
      </c>
      <c r="F1214" s="40" t="str">
        <f ca="1">IFERROR(__xludf.DUMMYFUNCTION("""COMPUTED_VALUE"""),"UNIDAD")</f>
        <v>UNIDAD</v>
      </c>
      <c r="G1214" s="104">
        <f ca="1">IFERROR(__xludf.DUMMYFUNCTION("""COMPUTED_VALUE"""),20998)</f>
        <v>20998</v>
      </c>
      <c r="H1214" s="40" t="str">
        <f ca="1">IFERROR(__xludf.DUMMYFUNCTION("""COMPUTED_VALUE"""),"ANEXO TECNICO")</f>
        <v>ANEXO TECNICO</v>
      </c>
    </row>
    <row r="1215" spans="1:8">
      <c r="A1215" s="40">
        <f ca="1">IFERROR(__xludf.DUMMYFUNCTION("""COMPUTED_VALUE"""),1117)</f>
        <v>1117</v>
      </c>
      <c r="B1215" s="102" t="str">
        <f ca="1">IFERROR(__xludf.DUMMYFUNCTION("""COMPUTED_VALUE"""),"N/A")</f>
        <v>N/A</v>
      </c>
      <c r="C1215" s="103" t="str">
        <f ca="1">IFERROR(__xludf.DUMMYFUNCTION("""COMPUTED_VALUE"""),"GRUPO 15")</f>
        <v>GRUPO 15</v>
      </c>
      <c r="D1215" s="102" t="str">
        <f ca="1">IFERROR(__xludf.DUMMYFUNCTION("""COMPUTED_VALUE"""),"EXAMENES")</f>
        <v>EXAMENES</v>
      </c>
      <c r="E1215" s="102" t="str">
        <f ca="1">IFERROR(__xludf.DUMMYFUNCTION("""COMPUTED_VALUE"""),"FÓSFORO")</f>
        <v>FÓSFORO</v>
      </c>
      <c r="F1215" s="40" t="str">
        <f ca="1">IFERROR(__xludf.DUMMYFUNCTION("""COMPUTED_VALUE"""),"UNIDAD")</f>
        <v>UNIDAD</v>
      </c>
      <c r="G1215" s="104">
        <f ca="1">IFERROR(__xludf.DUMMYFUNCTION("""COMPUTED_VALUE"""),23080)</f>
        <v>23080</v>
      </c>
      <c r="H1215" s="40" t="str">
        <f ca="1">IFERROR(__xludf.DUMMYFUNCTION("""COMPUTED_VALUE"""),"ANEXO TECNICO")</f>
        <v>ANEXO TECNICO</v>
      </c>
    </row>
    <row r="1216" spans="1:8">
      <c r="A1216" s="40">
        <f ca="1">IFERROR(__xludf.DUMMYFUNCTION("""COMPUTED_VALUE"""),1118)</f>
        <v>1118</v>
      </c>
      <c r="B1216" s="102" t="str">
        <f ca="1">IFERROR(__xludf.DUMMYFUNCTION("""COMPUTED_VALUE"""),"N/A")</f>
        <v>N/A</v>
      </c>
      <c r="C1216" s="103" t="str">
        <f ca="1">IFERROR(__xludf.DUMMYFUNCTION("""COMPUTED_VALUE"""),"GRUPO 15")</f>
        <v>GRUPO 15</v>
      </c>
      <c r="D1216" s="102" t="str">
        <f ca="1">IFERROR(__xludf.DUMMYFUNCTION("""COMPUTED_VALUE"""),"EXAMENES")</f>
        <v>EXAMENES</v>
      </c>
      <c r="E1216" s="102" t="str">
        <f ca="1">IFERROR(__xludf.DUMMYFUNCTION("""COMPUTED_VALUE"""),"PROTEÍNAS SÉRICAS DIFERENCIADAS")</f>
        <v>PROTEÍNAS SÉRICAS DIFERENCIADAS</v>
      </c>
      <c r="F1216" s="40" t="str">
        <f ca="1">IFERROR(__xludf.DUMMYFUNCTION("""COMPUTED_VALUE"""),"UNIDAD")</f>
        <v>UNIDAD</v>
      </c>
      <c r="G1216" s="104">
        <f ca="1">IFERROR(__xludf.DUMMYFUNCTION("""COMPUTED_VALUE"""),24834)</f>
        <v>24834</v>
      </c>
      <c r="H1216" s="40" t="str">
        <f ca="1">IFERROR(__xludf.DUMMYFUNCTION("""COMPUTED_VALUE"""),"ANEXO TECNICO")</f>
        <v>ANEXO TECNICO</v>
      </c>
    </row>
    <row r="1217" spans="1:8">
      <c r="A1217" s="40">
        <f ca="1">IFERROR(__xludf.DUMMYFUNCTION("""COMPUTED_VALUE"""),1119)</f>
        <v>1119</v>
      </c>
      <c r="B1217" s="102" t="str">
        <f ca="1">IFERROR(__xludf.DUMMYFUNCTION("""COMPUTED_VALUE"""),"N/A")</f>
        <v>N/A</v>
      </c>
      <c r="C1217" s="103" t="str">
        <f ca="1">IFERROR(__xludf.DUMMYFUNCTION("""COMPUTED_VALUE"""),"GRUPO 15")</f>
        <v>GRUPO 15</v>
      </c>
      <c r="D1217" s="102" t="str">
        <f ca="1">IFERROR(__xludf.DUMMYFUNCTION("""COMPUTED_VALUE"""),"EXAMENES")</f>
        <v>EXAMENES</v>
      </c>
      <c r="E1217" s="102" t="str">
        <f ca="1">IFERROR(__xludf.DUMMYFUNCTION("""COMPUTED_VALUE"""),"ÁCIDOS BILIARES")</f>
        <v>ÁCIDOS BILIARES</v>
      </c>
      <c r="F1217" s="40" t="str">
        <f ca="1">IFERROR(__xludf.DUMMYFUNCTION("""COMPUTED_VALUE"""),"UNIDAD")</f>
        <v>UNIDAD</v>
      </c>
      <c r="G1217" s="104">
        <f ca="1">IFERROR(__xludf.DUMMYFUNCTION("""COMPUTED_VALUE"""),50250)</f>
        <v>50250</v>
      </c>
      <c r="H1217" s="40" t="str">
        <f ca="1">IFERROR(__xludf.DUMMYFUNCTION("""COMPUTED_VALUE"""),"ANEXO TECNICO")</f>
        <v>ANEXO TECNICO</v>
      </c>
    </row>
    <row r="1218" spans="1:8">
      <c r="A1218" s="40">
        <f ca="1">IFERROR(__xludf.DUMMYFUNCTION("""COMPUTED_VALUE"""),1120)</f>
        <v>1120</v>
      </c>
      <c r="B1218" s="102" t="str">
        <f ca="1">IFERROR(__xludf.DUMMYFUNCTION("""COMPUTED_VALUE"""),"N/A")</f>
        <v>N/A</v>
      </c>
      <c r="C1218" s="103" t="str">
        <f ca="1">IFERROR(__xludf.DUMMYFUNCTION("""COMPUTED_VALUE"""),"GRUPO 15")</f>
        <v>GRUPO 15</v>
      </c>
      <c r="D1218" s="102" t="str">
        <f ca="1">IFERROR(__xludf.DUMMYFUNCTION("""COMPUTED_VALUE"""),"EXAMENES")</f>
        <v>EXAMENES</v>
      </c>
      <c r="E1218" s="102" t="str">
        <f ca="1">IFERROR(__xludf.DUMMYFUNCTION("""COMPUTED_VALUE"""),"ELECTROLITOS (SODIO, POTASIO)")</f>
        <v>ELECTROLITOS (SODIO, POTASIO)</v>
      </c>
      <c r="F1218" s="40" t="str">
        <f ca="1">IFERROR(__xludf.DUMMYFUNCTION("""COMPUTED_VALUE"""),"UNIDAD")</f>
        <v>UNIDAD</v>
      </c>
      <c r="G1218" s="104">
        <f ca="1">IFERROR(__xludf.DUMMYFUNCTION("""COMPUTED_VALUE"""),137316)</f>
        <v>137316</v>
      </c>
      <c r="H1218" s="40" t="str">
        <f ca="1">IFERROR(__xludf.DUMMYFUNCTION("""COMPUTED_VALUE"""),"ANEXO TECNICO")</f>
        <v>ANEXO TECNICO</v>
      </c>
    </row>
    <row r="1219" spans="1:8">
      <c r="A1219" s="40">
        <f ca="1">IFERROR(__xludf.DUMMYFUNCTION("""COMPUTED_VALUE"""),1121)</f>
        <v>1121</v>
      </c>
      <c r="B1219" s="102" t="str">
        <f ca="1">IFERROR(__xludf.DUMMYFUNCTION("""COMPUTED_VALUE"""),"N/A")</f>
        <v>N/A</v>
      </c>
      <c r="C1219" s="103" t="str">
        <f ca="1">IFERROR(__xludf.DUMMYFUNCTION("""COMPUTED_VALUE"""),"GRUPO 15")</f>
        <v>GRUPO 15</v>
      </c>
      <c r="D1219" s="102" t="str">
        <f ca="1">IFERROR(__xludf.DUMMYFUNCTION("""COMPUTED_VALUE"""),"EXAMENES")</f>
        <v>EXAMENES</v>
      </c>
      <c r="E1219" s="102" t="str">
        <f ca="1">IFERROR(__xludf.DUMMYFUNCTION("""COMPUTED_VALUE"""),"ELECTROLITOS RENALES (CALCIO, FÓSFORO, POTASIO)")</f>
        <v>ELECTROLITOS RENALES (CALCIO, FÓSFORO, POTASIO)</v>
      </c>
      <c r="F1219" s="40" t="str">
        <f ca="1">IFERROR(__xludf.DUMMYFUNCTION("""COMPUTED_VALUE"""),"UNIDAD")</f>
        <v>UNIDAD</v>
      </c>
      <c r="G1219" s="104">
        <f ca="1">IFERROR(__xludf.DUMMYFUNCTION("""COMPUTED_VALUE"""),55911)</f>
        <v>55911</v>
      </c>
      <c r="H1219" s="40" t="str">
        <f ca="1">IFERROR(__xludf.DUMMYFUNCTION("""COMPUTED_VALUE"""),"ANEXO TECNICO")</f>
        <v>ANEXO TECNICO</v>
      </c>
    </row>
    <row r="1220" spans="1:8">
      <c r="A1220" s="40">
        <f ca="1">IFERROR(__xludf.DUMMYFUNCTION("""COMPUTED_VALUE"""),1122)</f>
        <v>1122</v>
      </c>
      <c r="B1220" s="102" t="str">
        <f ca="1">IFERROR(__xludf.DUMMYFUNCTION("""COMPUTED_VALUE"""),"N/A")</f>
        <v>N/A</v>
      </c>
      <c r="C1220" s="103" t="str">
        <f ca="1">IFERROR(__xludf.DUMMYFUNCTION("""COMPUTED_VALUE"""),"GRUPO 15")</f>
        <v>GRUPO 15</v>
      </c>
      <c r="D1220" s="102" t="str">
        <f ca="1">IFERROR(__xludf.DUMMYFUNCTION("""COMPUTED_VALUE"""),"EXAMENES")</f>
        <v>EXAMENES</v>
      </c>
      <c r="E1220" s="102" t="str">
        <f ca="1">IFERROR(__xludf.DUMMYFUNCTION("""COMPUTED_VALUE"""),"ELECTROLITOS (CA, CL, K, MG, NA, P, TCO2)")</f>
        <v>ELECTROLITOS (CA, CL, K, MG, NA, P, TCO2)</v>
      </c>
      <c r="F1220" s="40" t="str">
        <f ca="1">IFERROR(__xludf.DUMMYFUNCTION("""COMPUTED_VALUE"""),"UNIDAD")</f>
        <v>UNIDAD</v>
      </c>
      <c r="G1220" s="104">
        <f ca="1">IFERROR(__xludf.DUMMYFUNCTION("""COMPUTED_VALUE"""),92000)</f>
        <v>92000</v>
      </c>
      <c r="H1220" s="40" t="str">
        <f ca="1">IFERROR(__xludf.DUMMYFUNCTION("""COMPUTED_VALUE"""),"ANEXO TECNICO")</f>
        <v>ANEXO TECNICO</v>
      </c>
    </row>
    <row r="1221" spans="1:8">
      <c r="A1221" s="40">
        <f ca="1">IFERROR(__xludf.DUMMYFUNCTION("""COMPUTED_VALUE"""),1123)</f>
        <v>1123</v>
      </c>
      <c r="B1221" s="102" t="str">
        <f ca="1">IFERROR(__xludf.DUMMYFUNCTION("""COMPUTED_VALUE"""),"N/A")</f>
        <v>N/A</v>
      </c>
      <c r="C1221" s="103" t="str">
        <f ca="1">IFERROR(__xludf.DUMMYFUNCTION("""COMPUTED_VALUE"""),"GRUPO 15")</f>
        <v>GRUPO 15</v>
      </c>
      <c r="D1221" s="102" t="str">
        <f ca="1">IFERROR(__xludf.DUMMYFUNCTION("""COMPUTED_VALUE"""),"EXAMENES")</f>
        <v>EXAMENES</v>
      </c>
      <c r="E1221" s="102" t="str">
        <f ca="1">IFERROR(__xludf.DUMMYFUNCTION("""COMPUTED_VALUE"""),"EXTRACCIÓN PIEZA DENTAL, TRATAMIENTO ODONTOLÓGICO (RESINA, PROFILAXIS)")</f>
        <v>EXTRACCIÓN PIEZA DENTAL, TRATAMIENTO ODONTOLÓGICO (RESINA, PROFILAXIS)</v>
      </c>
      <c r="F1221" s="40" t="str">
        <f ca="1">IFERROR(__xludf.DUMMYFUNCTION("""COMPUTED_VALUE"""),"UNIDAD")</f>
        <v>UNIDAD</v>
      </c>
      <c r="G1221" s="104">
        <f ca="1">IFERROR(__xludf.DUMMYFUNCTION("""COMPUTED_VALUE"""),67263)</f>
        <v>67263</v>
      </c>
      <c r="H1221" s="40" t="str">
        <f ca="1">IFERROR(__xludf.DUMMYFUNCTION("""COMPUTED_VALUE"""),"ANEXO TECNICO")</f>
        <v>ANEXO TECNICO</v>
      </c>
    </row>
    <row r="1222" spans="1:8">
      <c r="A1222" s="40">
        <f ca="1">IFERROR(__xludf.DUMMYFUNCTION("""COMPUTED_VALUE"""),1124)</f>
        <v>1124</v>
      </c>
      <c r="B1222" s="102" t="str">
        <f ca="1">IFERROR(__xludf.DUMMYFUNCTION("""COMPUTED_VALUE"""),"N/A")</f>
        <v>N/A</v>
      </c>
      <c r="C1222" s="103" t="str">
        <f ca="1">IFERROR(__xludf.DUMMYFUNCTION("""COMPUTED_VALUE"""),"GRUPO 15")</f>
        <v>GRUPO 15</v>
      </c>
      <c r="D1222" s="102" t="str">
        <f ca="1">IFERROR(__xludf.DUMMYFUNCTION("""COMPUTED_VALUE"""),"EXAMENES")</f>
        <v>EXAMENES</v>
      </c>
      <c r="E1222" s="102" t="str">
        <f ca="1">IFERROR(__xludf.DUMMYFUNCTION("""COMPUTED_VALUE"""),"CONSULTA ODONTOLÓGICA")</f>
        <v>CONSULTA ODONTOLÓGICA</v>
      </c>
      <c r="F1222" s="40" t="str">
        <f ca="1">IFERROR(__xludf.DUMMYFUNCTION("""COMPUTED_VALUE"""),"UNIDAD")</f>
        <v>UNIDAD</v>
      </c>
      <c r="G1222" s="104">
        <f ca="1">IFERROR(__xludf.DUMMYFUNCTION("""COMPUTED_VALUE"""),230000)</f>
        <v>230000</v>
      </c>
      <c r="H1222" s="40" t="str">
        <f ca="1">IFERROR(__xludf.DUMMYFUNCTION("""COMPUTED_VALUE"""),"ANEXO TECNICO")</f>
        <v>ANEXO TECNICO</v>
      </c>
    </row>
    <row r="1223" spans="1:8">
      <c r="A1223" s="40">
        <f ca="1">IFERROR(__xludf.DUMMYFUNCTION("""COMPUTED_VALUE"""),1125)</f>
        <v>1125</v>
      </c>
      <c r="B1223" s="102" t="str">
        <f ca="1">IFERROR(__xludf.DUMMYFUNCTION("""COMPUTED_VALUE"""),"N/A")</f>
        <v>N/A</v>
      </c>
      <c r="C1223" s="103" t="str">
        <f ca="1">IFERROR(__xludf.DUMMYFUNCTION("""COMPUTED_VALUE"""),"GRUPO 15")</f>
        <v>GRUPO 15</v>
      </c>
      <c r="D1223" s="102" t="str">
        <f ca="1">IFERROR(__xludf.DUMMYFUNCTION("""COMPUTED_VALUE"""),"EXAMENES")</f>
        <v>EXAMENES</v>
      </c>
      <c r="E1223" s="102" t="str">
        <f ca="1">IFERROR(__xludf.DUMMYFUNCTION("""COMPUTED_VALUE"""),"PROCEDIMIENTO DE CIRUGÍA DE ORTOPEDIA")</f>
        <v>PROCEDIMIENTO DE CIRUGÍA DE ORTOPEDIA</v>
      </c>
      <c r="F1223" s="40" t="str">
        <f ca="1">IFERROR(__xludf.DUMMYFUNCTION("""COMPUTED_VALUE"""),"UNIDAD")</f>
        <v>UNIDAD</v>
      </c>
      <c r="G1223" s="104">
        <f ca="1">IFERROR(__xludf.DUMMYFUNCTION("""COMPUTED_VALUE"""),2630240)</f>
        <v>2630240</v>
      </c>
      <c r="H1223" s="40" t="str">
        <f ca="1">IFERROR(__xludf.DUMMYFUNCTION("""COMPUTED_VALUE"""),"ANEXO TECNICO")</f>
        <v>ANEXO TECNICO</v>
      </c>
    </row>
    <row r="1224" spans="1:8">
      <c r="A1224" s="40">
        <f ca="1">IFERROR(__xludf.DUMMYFUNCTION("""COMPUTED_VALUE"""),1126)</f>
        <v>1126</v>
      </c>
      <c r="B1224" s="102" t="str">
        <f ca="1">IFERROR(__xludf.DUMMYFUNCTION("""COMPUTED_VALUE"""),"N/A")</f>
        <v>N/A</v>
      </c>
      <c r="C1224" s="103" t="str">
        <f ca="1">IFERROR(__xludf.DUMMYFUNCTION("""COMPUTED_VALUE"""),"GRUPO 15")</f>
        <v>GRUPO 15</v>
      </c>
      <c r="D1224" s="102" t="str">
        <f ca="1">IFERROR(__xludf.DUMMYFUNCTION("""COMPUTED_VALUE"""),"EXAMENES")</f>
        <v>EXAMENES</v>
      </c>
      <c r="E1224" s="102" t="str">
        <f ca="1">IFERROR(__xludf.DUMMYFUNCTION("""COMPUTED_VALUE"""),"MUESTRAS DE GENÉTICA PARA 50 INDIVIDUOS(DETERMINACIÓN DE LA ESPECIE Y/O ORIGEN GEOGRÁFICO DE LOS EJEMPLARES PARA PODER DEFINIR LOS PROCESOS DE REUBICACIÓN O REHABILITACIÓN CON FINES DE LIBERACIÓN.)")</f>
        <v>MUESTRAS DE GENÉTICA PARA 50 INDIVIDUOS(DETERMINACIÓN DE LA ESPECIE Y/O ORIGEN GEOGRÁFICO DE LOS EJEMPLARES PARA PODER DEFINIR LOS PROCESOS DE REUBICACIÓN O REHABILITACIÓN CON FINES DE LIBERACIÓN.)</v>
      </c>
      <c r="F1224" s="40" t="str">
        <f ca="1">IFERROR(__xludf.DUMMYFUNCTION("""COMPUTED_VALUE"""),"UNIDAD")</f>
        <v>UNIDAD</v>
      </c>
      <c r="G1224" s="104">
        <f ca="1">IFERROR(__xludf.DUMMYFUNCTION("""COMPUTED_VALUE"""),1951897)</f>
        <v>1951897</v>
      </c>
      <c r="H1224" s="40" t="str">
        <f ca="1">IFERROR(__xludf.DUMMYFUNCTION("""COMPUTED_VALUE"""),"ANEXO TECNICO")</f>
        <v>ANEXO TECNICO</v>
      </c>
    </row>
    <row r="1225" spans="1:8">
      <c r="A1225" s="40">
        <f ca="1">IFERROR(__xludf.DUMMYFUNCTION("""COMPUTED_VALUE"""),1127)</f>
        <v>1127</v>
      </c>
      <c r="B1225" s="102" t="str">
        <f ca="1">IFERROR(__xludf.DUMMYFUNCTION("""COMPUTED_VALUE"""),"N/A")</f>
        <v>N/A</v>
      </c>
      <c r="C1225" s="103" t="str">
        <f ca="1">IFERROR(__xludf.DUMMYFUNCTION("""COMPUTED_VALUE"""),"GRUPO 15")</f>
        <v>GRUPO 15</v>
      </c>
      <c r="D1225" s="102" t="str">
        <f ca="1">IFERROR(__xludf.DUMMYFUNCTION("""COMPUTED_VALUE"""),"EXAMENES")</f>
        <v>EXAMENES</v>
      </c>
      <c r="E1225" s="102" t="str">
        <f ca="1">IFERROR(__xludf.DUMMYFUNCTION("""COMPUTED_VALUE"""),"Tiras reactivas para medir glucosa en sangre marca TRU-Life x 50 unidades")</f>
        <v>Tiras reactivas para medir glucosa en sangre marca TRU-Life x 50 unidades</v>
      </c>
      <c r="F1225" s="40" t="str">
        <f ca="1">IFERROR(__xludf.DUMMYFUNCTION("""COMPUTED_VALUE"""),"UNIDAD")</f>
        <v>UNIDAD</v>
      </c>
      <c r="G1225" s="104">
        <f ca="1">IFERROR(__xludf.DUMMYFUNCTION("""COMPUTED_VALUE"""),74667)</f>
        <v>74667</v>
      </c>
      <c r="H1225" s="40" t="str">
        <f ca="1">IFERROR(__xludf.DUMMYFUNCTION("""COMPUTED_VALUE"""),"ANEXO TECNICO")</f>
        <v>ANEXO TECNICO</v>
      </c>
    </row>
    <row r="1226" spans="1:8">
      <c r="A1226" s="40">
        <f ca="1">IFERROR(__xludf.DUMMYFUNCTION("""COMPUTED_VALUE"""),1169)</f>
        <v>1169</v>
      </c>
      <c r="B1226" s="102" t="str">
        <f ca="1">IFERROR(__xludf.DUMMYFUNCTION("""COMPUTED_VALUE"""),"N/A")</f>
        <v>N/A</v>
      </c>
      <c r="C1226" s="103" t="str">
        <f ca="1">IFERROR(__xludf.DUMMYFUNCTION("""COMPUTED_VALUE"""),"GRUPO 15")</f>
        <v>GRUPO 15</v>
      </c>
      <c r="D1226" s="102" t="str">
        <f ca="1">IFERROR(__xludf.DUMMYFUNCTION("""COMPUTED_VALUE"""),"EXAMENES")</f>
        <v>EXAMENES</v>
      </c>
      <c r="E1226" s="102" t="str">
        <f ca="1">IFERROR(__xludf.DUMMYFUNCTION("""COMPUTED_VALUE"""),"Anticuerpos Antinucleares")</f>
        <v>Anticuerpos Antinucleares</v>
      </c>
      <c r="F1226" s="40" t="str">
        <f ca="1">IFERROR(__xludf.DUMMYFUNCTION("""COMPUTED_VALUE"""),"UNIDAD")</f>
        <v>UNIDAD</v>
      </c>
      <c r="G1226" s="104">
        <f ca="1">IFERROR(__xludf.DUMMYFUNCTION("""COMPUTED_VALUE"""),60000)</f>
        <v>60000</v>
      </c>
      <c r="H1226" s="40" t="str">
        <f ca="1">IFERROR(__xludf.DUMMYFUNCTION("""COMPUTED_VALUE"""),"NUEVO")</f>
        <v>NUEVO</v>
      </c>
    </row>
    <row r="1227" spans="1:8">
      <c r="A1227" s="40">
        <f ca="1">IFERROR(__xludf.DUMMYFUNCTION("""COMPUTED_VALUE"""),1170)</f>
        <v>1170</v>
      </c>
      <c r="B1227" s="102" t="str">
        <f ca="1">IFERROR(__xludf.DUMMYFUNCTION("""COMPUTED_VALUE"""),"N/A")</f>
        <v>N/A</v>
      </c>
      <c r="C1227" s="103" t="str">
        <f ca="1">IFERROR(__xludf.DUMMYFUNCTION("""COMPUTED_VALUE"""),"GRUPO 15")</f>
        <v>GRUPO 15</v>
      </c>
      <c r="D1227" s="102" t="str">
        <f ca="1">IFERROR(__xludf.DUMMYFUNCTION("""COMPUTED_VALUE"""),"EXAMENES")</f>
        <v>EXAMENES</v>
      </c>
      <c r="E1227" s="102" t="str">
        <f ca="1">IFERROR(__xludf.DUMMYFUNCTION("""COMPUTED_VALUE"""),"Bilirubina Total y Diferenciadas")</f>
        <v>Bilirubina Total y Diferenciadas</v>
      </c>
      <c r="F1227" s="40" t="str">
        <f ca="1">IFERROR(__xludf.DUMMYFUNCTION("""COMPUTED_VALUE"""),"UNIDAD")</f>
        <v>UNIDAD</v>
      </c>
      <c r="G1227" s="104">
        <f ca="1">IFERROR(__xludf.DUMMYFUNCTION("""COMPUTED_VALUE"""),13000)</f>
        <v>13000</v>
      </c>
      <c r="H1227" s="40" t="str">
        <f ca="1">IFERROR(__xludf.DUMMYFUNCTION("""COMPUTED_VALUE"""),"NUEVO")</f>
        <v>NUEVO</v>
      </c>
    </row>
    <row r="1228" spans="1:8">
      <c r="A1228" s="40">
        <f ca="1">IFERROR(__xludf.DUMMYFUNCTION("""COMPUTED_VALUE"""),1171)</f>
        <v>1171</v>
      </c>
      <c r="B1228" s="102" t="str">
        <f ca="1">IFERROR(__xludf.DUMMYFUNCTION("""COMPUTED_VALUE"""),"N/A")</f>
        <v>N/A</v>
      </c>
      <c r="C1228" s="103" t="str">
        <f ca="1">IFERROR(__xludf.DUMMYFUNCTION("""COMPUTED_VALUE"""),"GRUPO 15")</f>
        <v>GRUPO 15</v>
      </c>
      <c r="D1228" s="102" t="str">
        <f ca="1">IFERROR(__xludf.DUMMYFUNCTION("""COMPUTED_VALUE"""),"EXAMENES")</f>
        <v>EXAMENES</v>
      </c>
      <c r="E1228" s="102" t="str">
        <f ca="1">IFERROR(__xludf.DUMMYFUNCTION("""COMPUTED_VALUE"""),"Celulas LE")</f>
        <v>Celulas LE</v>
      </c>
      <c r="F1228" s="40" t="str">
        <f ca="1">IFERROR(__xludf.DUMMYFUNCTION("""COMPUTED_VALUE"""),"UNIDAD")</f>
        <v>UNIDAD</v>
      </c>
      <c r="G1228" s="104">
        <f ca="1">IFERROR(__xludf.DUMMYFUNCTION("""COMPUTED_VALUE"""),35000)</f>
        <v>35000</v>
      </c>
      <c r="H1228" s="40" t="str">
        <f ca="1">IFERROR(__xludf.DUMMYFUNCTION("""COMPUTED_VALUE"""),"NUEVO")</f>
        <v>NUEVO</v>
      </c>
    </row>
    <row r="1229" spans="1:8">
      <c r="A1229" s="40">
        <f ca="1">IFERROR(__xludf.DUMMYFUNCTION("""COMPUTED_VALUE"""),1172)</f>
        <v>1172</v>
      </c>
      <c r="B1229" s="102" t="str">
        <f ca="1">IFERROR(__xludf.DUMMYFUNCTION("""COMPUTED_VALUE"""),"N/A")</f>
        <v>N/A</v>
      </c>
      <c r="C1229" s="103" t="str">
        <f ca="1">IFERROR(__xludf.DUMMYFUNCTION("""COMPUTED_VALUE"""),"GRUPO 15")</f>
        <v>GRUPO 15</v>
      </c>
      <c r="D1229" s="102" t="str">
        <f ca="1">IFERROR(__xludf.DUMMYFUNCTION("""COMPUTED_VALUE"""),"EXAMENES")</f>
        <v>EXAMENES</v>
      </c>
      <c r="E1229" s="102" t="str">
        <f ca="1">IFERROR(__xludf.DUMMYFUNCTION("""COMPUTED_VALUE"""),"Citopatología de piel.")</f>
        <v>Citopatología de piel.</v>
      </c>
      <c r="F1229" s="40" t="str">
        <f ca="1">IFERROR(__xludf.DUMMYFUNCTION("""COMPUTED_VALUE"""),"UNIDAD")</f>
        <v>UNIDAD</v>
      </c>
      <c r="G1229" s="104">
        <f ca="1">IFERROR(__xludf.DUMMYFUNCTION("""COMPUTED_VALUE"""),13000)</f>
        <v>13000</v>
      </c>
      <c r="H1229" s="40" t="str">
        <f ca="1">IFERROR(__xludf.DUMMYFUNCTION("""COMPUTED_VALUE"""),"NUEVO")</f>
        <v>NUEVO</v>
      </c>
    </row>
    <row r="1230" spans="1:8">
      <c r="A1230" s="40">
        <f ca="1">IFERROR(__xludf.DUMMYFUNCTION("""COMPUTED_VALUE"""),1173)</f>
        <v>1173</v>
      </c>
      <c r="B1230" s="102" t="str">
        <f ca="1">IFERROR(__xludf.DUMMYFUNCTION("""COMPUTED_VALUE"""),"N/A")</f>
        <v>N/A</v>
      </c>
      <c r="C1230" s="103" t="str">
        <f ca="1">IFERROR(__xludf.DUMMYFUNCTION("""COMPUTED_VALUE"""),"GRUPO 15")</f>
        <v>GRUPO 15</v>
      </c>
      <c r="D1230" s="102" t="str">
        <f ca="1">IFERROR(__xludf.DUMMYFUNCTION("""COMPUTED_VALUE"""),"EXAMENES")</f>
        <v>EXAMENES</v>
      </c>
      <c r="E1230" s="102" t="str">
        <f ca="1">IFERROR(__xludf.DUMMYFUNCTION("""COMPUTED_VALUE"""),"Cortisol plasmático ")</f>
        <v xml:space="preserve">Cortisol plasmático </v>
      </c>
      <c r="F1230" s="40" t="str">
        <f ca="1">IFERROR(__xludf.DUMMYFUNCTION("""COMPUTED_VALUE"""),"UNIDAD")</f>
        <v>UNIDAD</v>
      </c>
      <c r="G1230" s="104">
        <f ca="1">IFERROR(__xludf.DUMMYFUNCTION("""COMPUTED_VALUE"""),35000)</f>
        <v>35000</v>
      </c>
      <c r="H1230" s="40" t="str">
        <f ca="1">IFERROR(__xludf.DUMMYFUNCTION("""COMPUTED_VALUE"""),"NUEVO")</f>
        <v>NUEVO</v>
      </c>
    </row>
    <row r="1231" spans="1:8">
      <c r="A1231" s="40">
        <f ca="1">IFERROR(__xludf.DUMMYFUNCTION("""COMPUTED_VALUE"""),1174)</f>
        <v>1174</v>
      </c>
      <c r="B1231" s="102" t="str">
        <f ca="1">IFERROR(__xludf.DUMMYFUNCTION("""COMPUTED_VALUE"""),"N/A")</f>
        <v>N/A</v>
      </c>
      <c r="C1231" s="103" t="str">
        <f ca="1">IFERROR(__xludf.DUMMYFUNCTION("""COMPUTED_VALUE"""),"GRUPO 15")</f>
        <v>GRUPO 15</v>
      </c>
      <c r="D1231" s="102" t="str">
        <f ca="1">IFERROR(__xludf.DUMMYFUNCTION("""COMPUTED_VALUE"""),"EXAMENES")</f>
        <v>EXAMENES</v>
      </c>
      <c r="E1231" s="102" t="str">
        <f ca="1">IFERROR(__xludf.DUMMYFUNCTION("""COMPUTED_VALUE"""),"SNAP  4DX (Dilofilaria, Anaplasma, Borrelia, Ehrlichia)")</f>
        <v>SNAP  4DX (Dilofilaria, Anaplasma, Borrelia, Ehrlichia)</v>
      </c>
      <c r="F1231" s="40" t="str">
        <f ca="1">IFERROR(__xludf.DUMMYFUNCTION("""COMPUTED_VALUE"""),"UNIDAD")</f>
        <v>UNIDAD</v>
      </c>
      <c r="G1231" s="104">
        <f ca="1">IFERROR(__xludf.DUMMYFUNCTION("""COMPUTED_VALUE"""),113550)</f>
        <v>113550</v>
      </c>
      <c r="H1231" s="40" t="str">
        <f ca="1">IFERROR(__xludf.DUMMYFUNCTION("""COMPUTED_VALUE"""),"NUEVO")</f>
        <v>NUEVO</v>
      </c>
    </row>
    <row r="1232" spans="1:8">
      <c r="A1232" s="40">
        <f ca="1">IFERROR(__xludf.DUMMYFUNCTION("""COMPUTED_VALUE"""),1188)</f>
        <v>1188</v>
      </c>
      <c r="B1232" s="102" t="str">
        <f ca="1">IFERROR(__xludf.DUMMYFUNCTION("""COMPUTED_VALUE"""),"N/A")</f>
        <v>N/A</v>
      </c>
      <c r="C1232" s="103" t="str">
        <f ca="1">IFERROR(__xludf.DUMMYFUNCTION("""COMPUTED_VALUE"""),"GRUPO 15")</f>
        <v>GRUPO 15</v>
      </c>
      <c r="D1232" s="102" t="str">
        <f ca="1">IFERROR(__xludf.DUMMYFUNCTION("""COMPUTED_VALUE"""),"EXAMENES")</f>
        <v>EXAMENES</v>
      </c>
      <c r="E1232" s="102" t="str">
        <f ca="1">IFERROR(__xludf.DUMMYFUNCTION("""COMPUTED_VALUE"""),"Chlamydia Psittaci (RT-PCR)")</f>
        <v>Chlamydia Psittaci (RT-PCR)</v>
      </c>
      <c r="F1232" s="40" t="str">
        <f ca="1">IFERROR(__xludf.DUMMYFUNCTION("""COMPUTED_VALUE"""),"UNIDAD")</f>
        <v>UNIDAD</v>
      </c>
      <c r="G1232" s="104">
        <f ca="1">IFERROR(__xludf.DUMMYFUNCTION("""COMPUTED_VALUE"""),165000)</f>
        <v>165000</v>
      </c>
      <c r="H1232" s="40" t="str">
        <f ca="1">IFERROR(__xludf.DUMMYFUNCTION("""COMPUTED_VALUE"""),"NUEVO")</f>
        <v>NUEVO</v>
      </c>
    </row>
    <row r="1233" spans="1:8">
      <c r="A1233" s="40">
        <f ca="1">IFERROR(__xludf.DUMMYFUNCTION("""COMPUTED_VALUE"""),1189)</f>
        <v>1189</v>
      </c>
      <c r="B1233" s="102" t="str">
        <f ca="1">IFERROR(__xludf.DUMMYFUNCTION("""COMPUTED_VALUE"""),"N/A")</f>
        <v>N/A</v>
      </c>
      <c r="C1233" s="103" t="str">
        <f ca="1">IFERROR(__xludf.DUMMYFUNCTION("""COMPUTED_VALUE"""),"GRUPO 15")</f>
        <v>GRUPO 15</v>
      </c>
      <c r="D1233" s="102" t="str">
        <f ca="1">IFERROR(__xludf.DUMMYFUNCTION("""COMPUTED_VALUE"""),"EXAMENES")</f>
        <v>EXAMENES</v>
      </c>
      <c r="E1233" s="102" t="str">
        <f ca="1">IFERROR(__xludf.DUMMYFUNCTION("""COMPUTED_VALUE"""),"Bronquitis Infecciosa Aviar (PCR) - (Virus de la leucosis aviar)")</f>
        <v>Bronquitis Infecciosa Aviar (PCR) - (Virus de la leucosis aviar)</v>
      </c>
      <c r="F1233" s="40" t="str">
        <f ca="1">IFERROR(__xludf.DUMMYFUNCTION("""COMPUTED_VALUE"""),"UNIDAD")</f>
        <v>UNIDAD</v>
      </c>
      <c r="G1233" s="104">
        <f ca="1">IFERROR(__xludf.DUMMYFUNCTION("""COMPUTED_VALUE"""),176000)</f>
        <v>176000</v>
      </c>
      <c r="H1233" s="40" t="str">
        <f ca="1">IFERROR(__xludf.DUMMYFUNCTION("""COMPUTED_VALUE"""),"NUEVO")</f>
        <v>NUEVO</v>
      </c>
    </row>
    <row r="1234" spans="1:8">
      <c r="A1234" s="40">
        <f ca="1">IFERROR(__xludf.DUMMYFUNCTION("""COMPUTED_VALUE"""),1190)</f>
        <v>1190</v>
      </c>
      <c r="B1234" s="102" t="str">
        <f ca="1">IFERROR(__xludf.DUMMYFUNCTION("""COMPUTED_VALUE"""),"N/A")</f>
        <v>N/A</v>
      </c>
      <c r="C1234" s="103" t="str">
        <f ca="1">IFERROR(__xludf.DUMMYFUNCTION("""COMPUTED_VALUE"""),"GRUPO 15")</f>
        <v>GRUPO 15</v>
      </c>
      <c r="D1234" s="102" t="str">
        <f ca="1">IFERROR(__xludf.DUMMYFUNCTION("""COMPUTED_VALUE"""),"EXAMENES")</f>
        <v>EXAMENES</v>
      </c>
      <c r="E1234" s="102" t="str">
        <f ca="1">IFERROR(__xludf.DUMMYFUNCTION("""COMPUTED_VALUE"""),"LIPASA CUANTITATIVA")</f>
        <v>LIPASA CUANTITATIVA</v>
      </c>
      <c r="F1234" s="40" t="str">
        <f ca="1">IFERROR(__xludf.DUMMYFUNCTION("""COMPUTED_VALUE"""),"UNIDAD")</f>
        <v>UNIDAD</v>
      </c>
      <c r="G1234" s="104">
        <f ca="1">IFERROR(__xludf.DUMMYFUNCTION("""COMPUTED_VALUE"""),20000)</f>
        <v>20000</v>
      </c>
      <c r="H1234" s="40" t="str">
        <f ca="1">IFERROR(__xludf.DUMMYFUNCTION("""COMPUTED_VALUE"""),"NUEVO")</f>
        <v>NUEVO</v>
      </c>
    </row>
    <row r="1235" spans="1:8">
      <c r="A1235" s="40">
        <f ca="1">IFERROR(__xludf.DUMMYFUNCTION("""COMPUTED_VALUE"""),1194)</f>
        <v>1194</v>
      </c>
      <c r="B1235" s="102" t="str">
        <f ca="1">IFERROR(__xludf.DUMMYFUNCTION("""COMPUTED_VALUE"""),"N/A")</f>
        <v>N/A</v>
      </c>
      <c r="C1235" s="103" t="str">
        <f ca="1">IFERROR(__xludf.DUMMYFUNCTION("""COMPUTED_VALUE"""),"GRUPO 15")</f>
        <v>GRUPO 15</v>
      </c>
      <c r="D1235" s="102" t="str">
        <f ca="1">IFERROR(__xludf.DUMMYFUNCTION("""COMPUTED_VALUE"""),"EXAMENES")</f>
        <v>EXAMENES</v>
      </c>
      <c r="E1235" s="102" t="str">
        <f ca="1">IFERROR(__xludf.DUMMYFUNCTION("""COMPUTED_VALUE"""),"Batrachochytrium dendrobatidis (PCR)")</f>
        <v>Batrachochytrium dendrobatidis (PCR)</v>
      </c>
      <c r="F1235" s="40" t="str">
        <f ca="1">IFERROR(__xludf.DUMMYFUNCTION("""COMPUTED_VALUE"""),"UNIDAD")</f>
        <v>UNIDAD</v>
      </c>
      <c r="G1235" s="104">
        <f ca="1">IFERROR(__xludf.DUMMYFUNCTION("""COMPUTED_VALUE"""),165000)</f>
        <v>165000</v>
      </c>
      <c r="H1235" s="40" t="str">
        <f ca="1">IFERROR(__xludf.DUMMYFUNCTION("""COMPUTED_VALUE"""),"NUEVO")</f>
        <v>NUEVO</v>
      </c>
    </row>
    <row r="1236" spans="1:8">
      <c r="A1236" s="40">
        <f ca="1">IFERROR(__xludf.DUMMYFUNCTION("""COMPUTED_VALUE"""),1195)</f>
        <v>1195</v>
      </c>
      <c r="B1236" s="102" t="str">
        <f ca="1">IFERROR(__xludf.DUMMYFUNCTION("""COMPUTED_VALUE"""),"N/A")</f>
        <v>N/A</v>
      </c>
      <c r="C1236" s="103" t="str">
        <f ca="1">IFERROR(__xludf.DUMMYFUNCTION("""COMPUTED_VALUE"""),"GRUPO 15")</f>
        <v>GRUPO 15</v>
      </c>
      <c r="D1236" s="102" t="str">
        <f ca="1">IFERROR(__xludf.DUMMYFUNCTION("""COMPUTED_VALUE"""),"EXAMENES")</f>
        <v>EXAMENES</v>
      </c>
      <c r="E1236" s="102" t="str">
        <f ca="1">IFERROR(__xludf.DUMMYFUNCTION("""COMPUTED_VALUE"""),"leptospira RT PCR Cualitativa (LEPTOSPIRA PCR TIEMPO REAL CUALITATIVA)")</f>
        <v>leptospira RT PCR Cualitativa (LEPTOSPIRA PCR TIEMPO REAL CUALITATIVA)</v>
      </c>
      <c r="F1236" s="40" t="str">
        <f ca="1">IFERROR(__xludf.DUMMYFUNCTION("""COMPUTED_VALUE"""),"UNIDAD")</f>
        <v>UNIDAD</v>
      </c>
      <c r="G1236" s="104">
        <f ca="1">IFERROR(__xludf.DUMMYFUNCTION("""COMPUTED_VALUE"""),145000)</f>
        <v>145000</v>
      </c>
      <c r="H1236" s="40" t="str">
        <f ca="1">IFERROR(__xludf.DUMMYFUNCTION("""COMPUTED_VALUE"""),"NUEVO")</f>
        <v>NUEVO</v>
      </c>
    </row>
    <row r="1237" spans="1:8">
      <c r="A1237" s="40">
        <f ca="1">IFERROR(__xludf.DUMMYFUNCTION("""COMPUTED_VALUE"""),1254)</f>
        <v>1254</v>
      </c>
      <c r="B1237" s="102" t="str">
        <f ca="1">IFERROR(__xludf.DUMMYFUNCTION("""COMPUTED_VALUE"""),"N/A")</f>
        <v>N/A</v>
      </c>
      <c r="C1237" s="103" t="str">
        <f ca="1">IFERROR(__xludf.DUMMYFUNCTION("""COMPUTED_VALUE"""),"GRUPO 15")</f>
        <v>GRUPO 15</v>
      </c>
      <c r="D1237" s="102" t="str">
        <f ca="1">IFERROR(__xludf.DUMMYFUNCTION("""COMPUTED_VALUE"""),"EXAMENES")</f>
        <v>EXAMENES</v>
      </c>
      <c r="E1237" s="102" t="str">
        <f ca="1">IFERROR(__xludf.DUMMYFUNCTION("""COMPUTED_VALUE"""),"Adenovirus (PCR)")</f>
        <v>Adenovirus (PCR)</v>
      </c>
      <c r="F1237" s="40" t="str">
        <f ca="1">IFERROR(__xludf.DUMMYFUNCTION("""COMPUTED_VALUE"""),"UNIDAD")</f>
        <v>UNIDAD</v>
      </c>
      <c r="G1237" s="104">
        <f ca="1">IFERROR(__xludf.DUMMYFUNCTION("""COMPUTED_VALUE"""),166600)</f>
        <v>166600</v>
      </c>
      <c r="H1237" s="40" t="str">
        <f ca="1">IFERROR(__xludf.DUMMYFUNCTION("""COMPUTED_VALUE"""),"NUEVO")</f>
        <v>NUEVO</v>
      </c>
    </row>
    <row r="1238" spans="1:8">
      <c r="A1238" s="40">
        <f ca="1">IFERROR(__xludf.DUMMYFUNCTION("""COMPUTED_VALUE"""),1255)</f>
        <v>1255</v>
      </c>
      <c r="B1238" s="102" t="str">
        <f ca="1">IFERROR(__xludf.DUMMYFUNCTION("""COMPUTED_VALUE"""),"N/A")</f>
        <v>N/A</v>
      </c>
      <c r="C1238" s="103" t="str">
        <f ca="1">IFERROR(__xludf.DUMMYFUNCTION("""COMPUTED_VALUE"""),"GRUPO 15")</f>
        <v>GRUPO 15</v>
      </c>
      <c r="D1238" s="102" t="str">
        <f ca="1">IFERROR(__xludf.DUMMYFUNCTION("""COMPUTED_VALUE"""),"EXAMENES")</f>
        <v>EXAMENES</v>
      </c>
      <c r="E1238" s="102" t="str">
        <f ca="1">IFERROR(__xludf.DUMMYFUNCTION("""COMPUTED_VALUE"""),"Aspergillus sp (RT PCR)")</f>
        <v>Aspergillus sp (RT PCR)</v>
      </c>
      <c r="F1238" s="40" t="str">
        <f ca="1">IFERROR(__xludf.DUMMYFUNCTION("""COMPUTED_VALUE"""),"UNIDAD")</f>
        <v>UNIDAD</v>
      </c>
      <c r="G1238" s="104">
        <f ca="1">IFERROR(__xludf.DUMMYFUNCTION("""COMPUTED_VALUE"""),95200)</f>
        <v>95200</v>
      </c>
      <c r="H1238" s="40" t="str">
        <f ca="1">IFERROR(__xludf.DUMMYFUNCTION("""COMPUTED_VALUE"""),"NUEVO")</f>
        <v>NUEVO</v>
      </c>
    </row>
    <row r="1239" spans="1:8">
      <c r="A1239" s="40">
        <f ca="1">IFERROR(__xludf.DUMMYFUNCTION("""COMPUTED_VALUE"""),1256)</f>
        <v>1256</v>
      </c>
      <c r="B1239" s="102" t="str">
        <f ca="1">IFERROR(__xludf.DUMMYFUNCTION("""COMPUTED_VALUE"""),"N/A")</f>
        <v>N/A</v>
      </c>
      <c r="C1239" s="103" t="str">
        <f ca="1">IFERROR(__xludf.DUMMYFUNCTION("""COMPUTED_VALUE"""),"GRUPO 15")</f>
        <v>GRUPO 15</v>
      </c>
      <c r="D1239" s="102" t="str">
        <f ca="1">IFERROR(__xludf.DUMMYFUNCTION("""COMPUTED_VALUE"""),"EXAMENES")</f>
        <v>EXAMENES</v>
      </c>
      <c r="E1239" s="102" t="str">
        <f ca="1">IFERROR(__xludf.DUMMYFUNCTION("""COMPUTED_VALUE"""),"SNAP  Triple felino IDEXX (Dilofilaria, Antígeno y Anticuerpos de Leucemia Viral Felino)")</f>
        <v>SNAP  Triple felino IDEXX (Dilofilaria, Antígeno y Anticuerpos de Leucemia Viral Felino)</v>
      </c>
      <c r="F1239" s="40" t="str">
        <f ca="1">IFERROR(__xludf.DUMMYFUNCTION("""COMPUTED_VALUE"""),"UNIDAD")</f>
        <v>UNIDAD</v>
      </c>
      <c r="G1239" s="104">
        <f ca="1">IFERROR(__xludf.DUMMYFUNCTION("""COMPUTED_VALUE"""),126140)</f>
        <v>126140</v>
      </c>
      <c r="H1239" s="40" t="str">
        <f ca="1">IFERROR(__xludf.DUMMYFUNCTION("""COMPUTED_VALUE"""),"NUEVO")</f>
        <v>NUEVO</v>
      </c>
    </row>
    <row r="1240" spans="1:8">
      <c r="A1240" s="40">
        <f ca="1">IFERROR(__xludf.DUMMYFUNCTION("""COMPUTED_VALUE"""),1257)</f>
        <v>1257</v>
      </c>
      <c r="B1240" s="102" t="str">
        <f ca="1">IFERROR(__xludf.DUMMYFUNCTION("""COMPUTED_VALUE"""),"N/A")</f>
        <v>N/A</v>
      </c>
      <c r="C1240" s="103" t="str">
        <f ca="1">IFERROR(__xludf.DUMMYFUNCTION("""COMPUTED_VALUE"""),"GRUPO 15")</f>
        <v>GRUPO 15</v>
      </c>
      <c r="D1240" s="102" t="str">
        <f ca="1">IFERROR(__xludf.DUMMYFUNCTION("""COMPUTED_VALUE"""),"EXAMENES")</f>
        <v>EXAMENES</v>
      </c>
      <c r="E1240" s="102" t="str">
        <f ca="1">IFERROR(__xludf.DUMMYFUNCTION("""COMPUTED_VALUE"""),"Panleucopenia Viral felina (Antígenos cromatográfia)")</f>
        <v>Panleucopenia Viral felina (Antígenos cromatográfia)</v>
      </c>
      <c r="F1240" s="40" t="str">
        <f ca="1">IFERROR(__xludf.DUMMYFUNCTION("""COMPUTED_VALUE"""),"UNIDAD")</f>
        <v>UNIDAD</v>
      </c>
      <c r="G1240" s="104">
        <f ca="1">IFERROR(__xludf.DUMMYFUNCTION("""COMPUTED_VALUE"""),45000)</f>
        <v>45000</v>
      </c>
      <c r="H1240" s="40" t="str">
        <f ca="1">IFERROR(__xludf.DUMMYFUNCTION("""COMPUTED_VALUE"""),"NUEVO")</f>
        <v>NUEVO</v>
      </c>
    </row>
    <row r="1241" spans="1:8">
      <c r="A1241" s="40">
        <f ca="1">IFERROR(__xludf.DUMMYFUNCTION("""COMPUTED_VALUE"""),1258)</f>
        <v>1258</v>
      </c>
      <c r="B1241" s="102" t="str">
        <f ca="1">IFERROR(__xludf.DUMMYFUNCTION("""COMPUTED_VALUE"""),"N/A")</f>
        <v>N/A</v>
      </c>
      <c r="C1241" s="103" t="str">
        <f ca="1">IFERROR(__xludf.DUMMYFUNCTION("""COMPUTED_VALUE"""),"GRUPO 15")</f>
        <v>GRUPO 15</v>
      </c>
      <c r="D1241" s="102" t="str">
        <f ca="1">IFERROR(__xludf.DUMMYFUNCTION("""COMPUTED_VALUE"""),"EXAMENES")</f>
        <v>EXAMENES</v>
      </c>
      <c r="E1241" s="102" t="str">
        <f ca="1">IFERROR(__xludf.DUMMYFUNCTION("""COMPUTED_VALUE"""),"Brucella Canis (Anticuerpos IgG cromatografia)")</f>
        <v>Brucella Canis (Anticuerpos IgG cromatografia)</v>
      </c>
      <c r="F1241" s="40" t="str">
        <f ca="1">IFERROR(__xludf.DUMMYFUNCTION("""COMPUTED_VALUE"""),"UNIDAD")</f>
        <v>UNIDAD</v>
      </c>
      <c r="G1241" s="104">
        <f ca="1">IFERROR(__xludf.DUMMYFUNCTION("""COMPUTED_VALUE"""),45000)</f>
        <v>45000</v>
      </c>
      <c r="H1241" s="40" t="str">
        <f ca="1">IFERROR(__xludf.DUMMYFUNCTION("""COMPUTED_VALUE"""),"NUEVO")</f>
        <v>NUEVO</v>
      </c>
    </row>
    <row r="1242" spans="1:8">
      <c r="A1242" s="40">
        <f ca="1">IFERROR(__xludf.DUMMYFUNCTION("""COMPUTED_VALUE"""),1259)</f>
        <v>1259</v>
      </c>
      <c r="B1242" s="102" t="str">
        <f ca="1">IFERROR(__xludf.DUMMYFUNCTION("""COMPUTED_VALUE"""),"N/A")</f>
        <v>N/A</v>
      </c>
      <c r="C1242" s="103" t="str">
        <f ca="1">IFERROR(__xludf.DUMMYFUNCTION("""COMPUTED_VALUE"""),"GRUPO 15")</f>
        <v>GRUPO 15</v>
      </c>
      <c r="D1242" s="102" t="str">
        <f ca="1">IFERROR(__xludf.DUMMYFUNCTION("""COMPUTED_VALUE"""),"EXAMENES")</f>
        <v>EXAMENES</v>
      </c>
      <c r="E1242" s="102" t="str">
        <f ca="1">IFERROR(__xludf.DUMMYFUNCTION("""COMPUTED_VALUE"""),"Calicivirus (Antígenos)")</f>
        <v>Calicivirus (Antígenos)</v>
      </c>
      <c r="F1242" s="40" t="str">
        <f ca="1">IFERROR(__xludf.DUMMYFUNCTION("""COMPUTED_VALUE"""),"UNIDAD")</f>
        <v>UNIDAD</v>
      </c>
      <c r="G1242" s="104">
        <f ca="1">IFERROR(__xludf.DUMMYFUNCTION("""COMPUTED_VALUE"""),166600)</f>
        <v>166600</v>
      </c>
      <c r="H1242" s="40" t="str">
        <f ca="1">IFERROR(__xludf.DUMMYFUNCTION("""COMPUTED_VALUE"""),"NUEVO")</f>
        <v>NUEVO</v>
      </c>
    </row>
    <row r="1243" spans="1:8">
      <c r="A1243" s="40">
        <f ca="1">IFERROR(__xludf.DUMMYFUNCTION("""COMPUTED_VALUE"""),1260)</f>
        <v>1260</v>
      </c>
      <c r="B1243" s="102" t="str">
        <f ca="1">IFERROR(__xludf.DUMMYFUNCTION("""COMPUTED_VALUE"""),"N/A")</f>
        <v>N/A</v>
      </c>
      <c r="C1243" s="103" t="str">
        <f ca="1">IFERROR(__xludf.DUMMYFUNCTION("""COMPUTED_VALUE"""),"GRUPO 15")</f>
        <v>GRUPO 15</v>
      </c>
      <c r="D1243" s="102" t="str">
        <f ca="1">IFERROR(__xludf.DUMMYFUNCTION("""COMPUTED_VALUE"""),"EXAMENES")</f>
        <v>EXAMENES</v>
      </c>
      <c r="E1243" s="102" t="str">
        <f ca="1">IFERROR(__xludf.DUMMYFUNCTION("""COMPUTED_VALUE"""),"Calicivirus Felino (Anticuerpos IgG IFI)")</f>
        <v>Calicivirus Felino (Anticuerpos IgG IFI)</v>
      </c>
      <c r="F1243" s="40" t="str">
        <f ca="1">IFERROR(__xludf.DUMMYFUNCTION("""COMPUTED_VALUE"""),"UNIDAD")</f>
        <v>UNIDAD</v>
      </c>
      <c r="G1243" s="104">
        <f ca="1">IFERROR(__xludf.DUMMYFUNCTION("""COMPUTED_VALUE"""),65000)</f>
        <v>65000</v>
      </c>
      <c r="H1243" s="40" t="str">
        <f ca="1">IFERROR(__xludf.DUMMYFUNCTION("""COMPUTED_VALUE"""),"NUEVO")</f>
        <v>NUEVO</v>
      </c>
    </row>
    <row r="1244" spans="1:8">
      <c r="A1244" s="40">
        <f ca="1">IFERROR(__xludf.DUMMYFUNCTION("""COMPUTED_VALUE"""),1261)</f>
        <v>1261</v>
      </c>
      <c r="B1244" s="102" t="str">
        <f ca="1">IFERROR(__xludf.DUMMYFUNCTION("""COMPUTED_VALUE"""),"N/A")</f>
        <v>N/A</v>
      </c>
      <c r="C1244" s="103" t="str">
        <f ca="1">IFERROR(__xludf.DUMMYFUNCTION("""COMPUTED_VALUE"""),"GRUPO 15")</f>
        <v>GRUPO 15</v>
      </c>
      <c r="D1244" s="102" t="str">
        <f ca="1">IFERROR(__xludf.DUMMYFUNCTION("""COMPUTED_VALUE"""),"EXAMENES")</f>
        <v>EXAMENES</v>
      </c>
      <c r="E1244" s="102" t="str">
        <f ca="1">IFERROR(__xludf.DUMMYFUNCTION("""COMPUTED_VALUE"""),"Neospora caninum IgG (IFI)")</f>
        <v>Neospora caninum IgG (IFI)</v>
      </c>
      <c r="F1244" s="40" t="str">
        <f ca="1">IFERROR(__xludf.DUMMYFUNCTION("""COMPUTED_VALUE"""),"UNIDAD")</f>
        <v>UNIDAD</v>
      </c>
      <c r="G1244" s="104">
        <f ca="1">IFERROR(__xludf.DUMMYFUNCTION("""COMPUTED_VALUE"""),135000)</f>
        <v>135000</v>
      </c>
      <c r="H1244" s="40" t="str">
        <f ca="1">IFERROR(__xludf.DUMMYFUNCTION("""COMPUTED_VALUE"""),"NUEVO")</f>
        <v>NUEVO</v>
      </c>
    </row>
    <row r="1245" spans="1:8">
      <c r="A1245" s="40">
        <f ca="1">IFERROR(__xludf.DUMMYFUNCTION("""COMPUTED_VALUE"""),1262)</f>
        <v>1262</v>
      </c>
      <c r="B1245" s="102" t="str">
        <f ca="1">IFERROR(__xludf.DUMMYFUNCTION("""COMPUTED_VALUE"""),"N/A")</f>
        <v>N/A</v>
      </c>
      <c r="C1245" s="103" t="str">
        <f ca="1">IFERROR(__xludf.DUMMYFUNCTION("""COMPUTED_VALUE"""),"GRUPO 15")</f>
        <v>GRUPO 15</v>
      </c>
      <c r="D1245" s="102" t="str">
        <f ca="1">IFERROR(__xludf.DUMMYFUNCTION("""COMPUTED_VALUE"""),"EXAMENES")</f>
        <v>EXAMENES</v>
      </c>
      <c r="E1245" s="102" t="str">
        <f ca="1">IFERROR(__xludf.DUMMYFUNCTION("""COMPUTED_VALUE"""),"Citopatología para Chlamydia (felino)")</f>
        <v>Citopatología para Chlamydia (felino)</v>
      </c>
      <c r="F1245" s="40" t="str">
        <f ca="1">IFERROR(__xludf.DUMMYFUNCTION("""COMPUTED_VALUE"""),"UNIDAD")</f>
        <v>UNIDAD</v>
      </c>
      <c r="G1245" s="104">
        <f ca="1">IFERROR(__xludf.DUMMYFUNCTION("""COMPUTED_VALUE"""),19040)</f>
        <v>19040</v>
      </c>
      <c r="H1245" s="40" t="str">
        <f ca="1">IFERROR(__xludf.DUMMYFUNCTION("""COMPUTED_VALUE"""),"NUEVO")</f>
        <v>NUEVO</v>
      </c>
    </row>
    <row r="1246" spans="1:8">
      <c r="A1246" s="40">
        <f ca="1">IFERROR(__xludf.DUMMYFUNCTION("""COMPUTED_VALUE"""),1263)</f>
        <v>1263</v>
      </c>
      <c r="B1246" s="102" t="str">
        <f ca="1">IFERROR(__xludf.DUMMYFUNCTION("""COMPUTED_VALUE"""),"N/A")</f>
        <v>N/A</v>
      </c>
      <c r="C1246" s="103" t="str">
        <f ca="1">IFERROR(__xludf.DUMMYFUNCTION("""COMPUTED_VALUE"""),"GRUPO 15")</f>
        <v>GRUPO 15</v>
      </c>
      <c r="D1246" s="102" t="str">
        <f ca="1">IFERROR(__xludf.DUMMYFUNCTION("""COMPUTED_VALUE"""),"EXAMENES")</f>
        <v>EXAMENES</v>
      </c>
      <c r="E1246" s="102" t="str">
        <f ca="1">IFERROR(__xludf.DUMMYFUNCTION("""COMPUTED_VALUE"""),"Hemocultivo con antibiograma ")</f>
        <v xml:space="preserve">Hemocultivo con antibiograma </v>
      </c>
      <c r="F1246" s="40" t="str">
        <f ca="1">IFERROR(__xludf.DUMMYFUNCTION("""COMPUTED_VALUE"""),"UNIDAD")</f>
        <v>UNIDAD</v>
      </c>
      <c r="G1246" s="104">
        <f ca="1">IFERROR(__xludf.DUMMYFUNCTION("""COMPUTED_VALUE"""),70000)</f>
        <v>70000</v>
      </c>
      <c r="H1246" s="40" t="str">
        <f ca="1">IFERROR(__xludf.DUMMYFUNCTION("""COMPUTED_VALUE"""),"NUEVO")</f>
        <v>NUEVO</v>
      </c>
    </row>
    <row r="1247" spans="1:8">
      <c r="A1247" s="40">
        <f ca="1">IFERROR(__xludf.DUMMYFUNCTION("""COMPUTED_VALUE"""),1264)</f>
        <v>1264</v>
      </c>
      <c r="B1247" s="102" t="str">
        <f ca="1">IFERROR(__xludf.DUMMYFUNCTION("""COMPUTED_VALUE"""),"N/A")</f>
        <v>N/A</v>
      </c>
      <c r="C1247" s="103" t="str">
        <f ca="1">IFERROR(__xludf.DUMMYFUNCTION("""COMPUTED_VALUE"""),"GRUPO 15")</f>
        <v>GRUPO 15</v>
      </c>
      <c r="D1247" s="102" t="str">
        <f ca="1">IFERROR(__xludf.DUMMYFUNCTION("""COMPUTED_VALUE"""),"EXAMENES")</f>
        <v>EXAMENES</v>
      </c>
      <c r="E1247" s="102" t="str">
        <f ca="1">IFERROR(__xludf.DUMMYFUNCTION("""COMPUTED_VALUE"""),"Herpes virus felino / canino (RT PCR) Cualitativa")</f>
        <v>Herpes virus felino / canino (RT PCR) Cualitativa</v>
      </c>
      <c r="F1247" s="40" t="str">
        <f ca="1">IFERROR(__xludf.DUMMYFUNCTION("""COMPUTED_VALUE"""),"UNIDAD")</f>
        <v>UNIDAD</v>
      </c>
      <c r="G1247" s="104">
        <f ca="1">IFERROR(__xludf.DUMMYFUNCTION("""COMPUTED_VALUE"""),145000)</f>
        <v>145000</v>
      </c>
      <c r="H1247" s="40" t="str">
        <f ca="1">IFERROR(__xludf.DUMMYFUNCTION("""COMPUTED_VALUE"""),"NUEVO")</f>
        <v>NUEVO</v>
      </c>
    </row>
    <row r="1248" spans="1:8">
      <c r="A1248" s="40">
        <f ca="1">IFERROR(__xludf.DUMMYFUNCTION("""COMPUTED_VALUE"""),1265)</f>
        <v>1265</v>
      </c>
      <c r="B1248" s="102" t="str">
        <f ca="1">IFERROR(__xludf.DUMMYFUNCTION("""COMPUTED_VALUE"""),"N/A")</f>
        <v>N/A</v>
      </c>
      <c r="C1248" s="103" t="str">
        <f ca="1">IFERROR(__xludf.DUMMYFUNCTION("""COMPUTED_VALUE"""),"GRUPO 15")</f>
        <v>GRUPO 15</v>
      </c>
      <c r="D1248" s="102" t="str">
        <f ca="1">IFERROR(__xludf.DUMMYFUNCTION("""COMPUTED_VALUE"""),"EXAMENES")</f>
        <v>EXAMENES</v>
      </c>
      <c r="E1248" s="102" t="str">
        <f ca="1">IFERROR(__xludf.DUMMYFUNCTION("""COMPUTED_VALUE"""),"Herpes virus felino (Anticuerpos)")</f>
        <v>Herpes virus felino (Anticuerpos)</v>
      </c>
      <c r="F1248" s="40" t="str">
        <f ca="1">IFERROR(__xludf.DUMMYFUNCTION("""COMPUTED_VALUE"""),"UNIDAD")</f>
        <v>UNIDAD</v>
      </c>
      <c r="G1248" s="104">
        <f ca="1">IFERROR(__xludf.DUMMYFUNCTION("""COMPUTED_VALUE"""),53550)</f>
        <v>53550</v>
      </c>
      <c r="H1248" s="40" t="str">
        <f ca="1">IFERROR(__xludf.DUMMYFUNCTION("""COMPUTED_VALUE"""),"NUEVO")</f>
        <v>NUEVO</v>
      </c>
    </row>
    <row r="1249" spans="1:8">
      <c r="A1249" s="40">
        <f ca="1">IFERROR(__xludf.DUMMYFUNCTION("""COMPUTED_VALUE"""),1266)</f>
        <v>1266</v>
      </c>
      <c r="B1249" s="102" t="str">
        <f ca="1">IFERROR(__xludf.DUMMYFUNCTION("""COMPUTED_VALUE"""),"N/A")</f>
        <v>N/A</v>
      </c>
      <c r="C1249" s="103" t="str">
        <f ca="1">IFERROR(__xludf.DUMMYFUNCTION("""COMPUTED_VALUE"""),"GRUPO 15")</f>
        <v>GRUPO 15</v>
      </c>
      <c r="D1249" s="102" t="str">
        <f ca="1">IFERROR(__xludf.DUMMYFUNCTION("""COMPUTED_VALUE"""),"EXAMENES")</f>
        <v>EXAMENES</v>
      </c>
      <c r="E1249" s="102" t="str">
        <f ca="1">IFERROR(__xludf.DUMMYFUNCTION("""COMPUTED_VALUE"""),"T3 total")</f>
        <v>T3 total</v>
      </c>
      <c r="F1249" s="40" t="str">
        <f ca="1">IFERROR(__xludf.DUMMYFUNCTION("""COMPUTED_VALUE"""),"UNIDAD")</f>
        <v>UNIDAD</v>
      </c>
      <c r="G1249" s="104">
        <f ca="1">IFERROR(__xludf.DUMMYFUNCTION("""COMPUTED_VALUE"""),30000)</f>
        <v>30000</v>
      </c>
      <c r="H1249" s="40" t="str">
        <f ca="1">IFERROR(__xludf.DUMMYFUNCTION("""COMPUTED_VALUE"""),"NUEVO")</f>
        <v>NUEVO</v>
      </c>
    </row>
    <row r="1250" spans="1:8">
      <c r="A1250" s="40">
        <f ca="1">IFERROR(__xludf.DUMMYFUNCTION("""COMPUTED_VALUE"""),1267)</f>
        <v>1267</v>
      </c>
      <c r="B1250" s="102" t="str">
        <f ca="1">IFERROR(__xludf.DUMMYFUNCTION("""COMPUTED_VALUE"""),"N/A")</f>
        <v>N/A</v>
      </c>
      <c r="C1250" s="103" t="str">
        <f ca="1">IFERROR(__xludf.DUMMYFUNCTION("""COMPUTED_VALUE"""),"GRUPO 15")</f>
        <v>GRUPO 15</v>
      </c>
      <c r="D1250" s="102" t="str">
        <f ca="1">IFERROR(__xludf.DUMMYFUNCTION("""COMPUTED_VALUE"""),"EXAMENES")</f>
        <v>EXAMENES</v>
      </c>
      <c r="E1250" s="102" t="str">
        <f ca="1">IFERROR(__xludf.DUMMYFUNCTION("""COMPUTED_VALUE"""),"T4 Libre")</f>
        <v>T4 Libre</v>
      </c>
      <c r="F1250" s="40" t="str">
        <f ca="1">IFERROR(__xludf.DUMMYFUNCTION("""COMPUTED_VALUE"""),"UNIDAD")</f>
        <v>UNIDAD</v>
      </c>
      <c r="G1250" s="104">
        <f ca="1">IFERROR(__xludf.DUMMYFUNCTION("""COMPUTED_VALUE"""),30000)</f>
        <v>30000</v>
      </c>
      <c r="H1250" s="40" t="str">
        <f ca="1">IFERROR(__xludf.DUMMYFUNCTION("""COMPUTED_VALUE"""),"NUEVO")</f>
        <v>NUEVO</v>
      </c>
    </row>
    <row r="1251" spans="1:8">
      <c r="A1251" s="40">
        <f ca="1">IFERROR(__xludf.DUMMYFUNCTION("""COMPUTED_VALUE"""),1268)</f>
        <v>1268</v>
      </c>
      <c r="B1251" s="102" t="str">
        <f ca="1">IFERROR(__xludf.DUMMYFUNCTION("""COMPUTED_VALUE"""),"N/A")</f>
        <v>N/A</v>
      </c>
      <c r="C1251" s="103" t="str">
        <f ca="1">IFERROR(__xludf.DUMMYFUNCTION("""COMPUTED_VALUE"""),"GRUPO 15")</f>
        <v>GRUPO 15</v>
      </c>
      <c r="D1251" s="102" t="str">
        <f ca="1">IFERROR(__xludf.DUMMYFUNCTION("""COMPUTED_VALUE"""),"EXAMENES")</f>
        <v>EXAMENES</v>
      </c>
      <c r="E1251" s="102" t="str">
        <f ca="1">IFERROR(__xludf.DUMMYFUNCTION("""COMPUTED_VALUE"""),"T4 total")</f>
        <v>T4 total</v>
      </c>
      <c r="F1251" s="40" t="str">
        <f ca="1">IFERROR(__xludf.DUMMYFUNCTION("""COMPUTED_VALUE"""),"UNIDAD")</f>
        <v>UNIDAD</v>
      </c>
      <c r="G1251" s="104">
        <f ca="1">IFERROR(__xludf.DUMMYFUNCTION("""COMPUTED_VALUE"""),32000)</f>
        <v>32000</v>
      </c>
      <c r="H1251" s="40" t="str">
        <f ca="1">IFERROR(__xludf.DUMMYFUNCTION("""COMPUTED_VALUE"""),"NUEVO")</f>
        <v>NUEVO</v>
      </c>
    </row>
    <row r="1252" spans="1:8">
      <c r="A1252" s="40">
        <f ca="1">IFERROR(__xludf.DUMMYFUNCTION("""COMPUTED_VALUE"""),1269)</f>
        <v>1269</v>
      </c>
      <c r="B1252" s="102" t="str">
        <f ca="1">IFERROR(__xludf.DUMMYFUNCTION("""COMPUTED_VALUE"""),"N/A")</f>
        <v>N/A</v>
      </c>
      <c r="C1252" s="103" t="str">
        <f ca="1">IFERROR(__xludf.DUMMYFUNCTION("""COMPUTED_VALUE"""),"GRUPO 15")</f>
        <v>GRUPO 15</v>
      </c>
      <c r="D1252" s="102" t="str">
        <f ca="1">IFERROR(__xludf.DUMMYFUNCTION("""COMPUTED_VALUE"""),"EXAMENES")</f>
        <v>EXAMENES</v>
      </c>
      <c r="E1252" s="102" t="str">
        <f ca="1">IFERROR(__xludf.DUMMYFUNCTION("""COMPUTED_VALUE"""),"TSH")</f>
        <v>TSH</v>
      </c>
      <c r="F1252" s="40" t="str">
        <f ca="1">IFERROR(__xludf.DUMMYFUNCTION("""COMPUTED_VALUE"""),"UNIDAD")</f>
        <v>UNIDAD</v>
      </c>
      <c r="G1252" s="104">
        <f ca="1">IFERROR(__xludf.DUMMYFUNCTION("""COMPUTED_VALUE"""),39270)</f>
        <v>39270</v>
      </c>
      <c r="H1252" s="40" t="str">
        <f ca="1">IFERROR(__xludf.DUMMYFUNCTION("""COMPUTED_VALUE"""),"NUEVO")</f>
        <v>NUEVO</v>
      </c>
    </row>
    <row r="1253" spans="1:8">
      <c r="A1253" s="40">
        <f ca="1">IFERROR(__xludf.DUMMYFUNCTION("""COMPUTED_VALUE"""),1270)</f>
        <v>1270</v>
      </c>
      <c r="B1253" s="102" t="str">
        <f ca="1">IFERROR(__xludf.DUMMYFUNCTION("""COMPUTED_VALUE"""),"N/A")</f>
        <v>N/A</v>
      </c>
      <c r="C1253" s="103" t="str">
        <f ca="1">IFERROR(__xludf.DUMMYFUNCTION("""COMPUTED_VALUE"""),"GRUPO 15")</f>
        <v>GRUPO 15</v>
      </c>
      <c r="D1253" s="102" t="str">
        <f ca="1">IFERROR(__xludf.DUMMYFUNCTION("""COMPUTED_VALUE"""),"EXAMENES")</f>
        <v>EXAMENES</v>
      </c>
      <c r="E1253" s="102" t="str">
        <f ca="1">IFERROR(__xludf.DUMMYFUNCTION("""COMPUTED_VALUE"""),"Toxoplasma gondii (PCR) Cualitativa")</f>
        <v>Toxoplasma gondii (PCR) Cualitativa</v>
      </c>
      <c r="F1253" s="40" t="str">
        <f ca="1">IFERROR(__xludf.DUMMYFUNCTION("""COMPUTED_VALUE"""),"UNIDAD")</f>
        <v>UNIDAD</v>
      </c>
      <c r="G1253" s="104">
        <f ca="1">IFERROR(__xludf.DUMMYFUNCTION("""COMPUTED_VALUE"""),166600)</f>
        <v>166600</v>
      </c>
      <c r="H1253" s="40" t="str">
        <f ca="1">IFERROR(__xludf.DUMMYFUNCTION("""COMPUTED_VALUE"""),"NUEVO")</f>
        <v>NUEVO</v>
      </c>
    </row>
    <row r="1254" spans="1:8">
      <c r="A1254" s="40">
        <f ca="1">IFERROR(__xludf.DUMMYFUNCTION("""COMPUTED_VALUE"""),1271)</f>
        <v>1271</v>
      </c>
      <c r="B1254" s="102" t="str">
        <f ca="1">IFERROR(__xludf.DUMMYFUNCTION("""COMPUTED_VALUE"""),"N/A")</f>
        <v>N/A</v>
      </c>
      <c r="C1254" s="103" t="str">
        <f ca="1">IFERROR(__xludf.DUMMYFUNCTION("""COMPUTED_VALUE"""),"GRUPO 15")</f>
        <v>GRUPO 15</v>
      </c>
      <c r="D1254" s="102" t="str">
        <f ca="1">IFERROR(__xludf.DUMMYFUNCTION("""COMPUTED_VALUE"""),"EXAMENES")</f>
        <v>EXAMENES</v>
      </c>
      <c r="E1254" s="102" t="str">
        <f ca="1">IFERROR(__xludf.DUMMYFUNCTION("""COMPUTED_VALUE"""),"Cisticercosis Anticuerpos")</f>
        <v>Cisticercosis Anticuerpos</v>
      </c>
      <c r="F1254" s="40" t="str">
        <f ca="1">IFERROR(__xludf.DUMMYFUNCTION("""COMPUTED_VALUE"""),"UNIDAD")</f>
        <v>UNIDAD</v>
      </c>
      <c r="G1254" s="104">
        <f ca="1">IFERROR(__xludf.DUMMYFUNCTION("""COMPUTED_VALUE"""),65000)</f>
        <v>65000</v>
      </c>
      <c r="H1254" s="40" t="str">
        <f ca="1">IFERROR(__xludf.DUMMYFUNCTION("""COMPUTED_VALUE"""),"NUEVO")</f>
        <v>NUEVO</v>
      </c>
    </row>
    <row r="1255" spans="1:8">
      <c r="A1255" s="40">
        <f ca="1">IFERROR(__xludf.DUMMYFUNCTION("""COMPUTED_VALUE"""),1272)</f>
        <v>1272</v>
      </c>
      <c r="B1255" s="102" t="str">
        <f ca="1">IFERROR(__xludf.DUMMYFUNCTION("""COMPUTED_VALUE"""),"N/A")</f>
        <v>N/A</v>
      </c>
      <c r="C1255" s="103" t="str">
        <f ca="1">IFERROR(__xludf.DUMMYFUNCTION("""COMPUTED_VALUE"""),"GRUPO 15")</f>
        <v>GRUPO 15</v>
      </c>
      <c r="D1255" s="102" t="str">
        <f ca="1">IFERROR(__xludf.DUMMYFUNCTION("""COMPUTED_VALUE"""),"EXAMENES")</f>
        <v>EXAMENES</v>
      </c>
      <c r="E1255" s="102" t="str">
        <f ca="1">IFERROR(__xludf.DUMMYFUNCTION("""COMPUTED_VALUE"""),"SDMA")</f>
        <v>SDMA</v>
      </c>
      <c r="F1255" s="40" t="str">
        <f ca="1">IFERROR(__xludf.DUMMYFUNCTION("""COMPUTED_VALUE"""),"UNIDAD")</f>
        <v>UNIDAD</v>
      </c>
      <c r="G1255" s="104">
        <f ca="1">IFERROR(__xludf.DUMMYFUNCTION("""COMPUTED_VALUE"""),108480)</f>
        <v>108480</v>
      </c>
      <c r="H1255" s="40" t="str">
        <f ca="1">IFERROR(__xludf.DUMMYFUNCTION("""COMPUTED_VALUE"""),"NUEVO")</f>
        <v>NUEVO</v>
      </c>
    </row>
    <row r="1256" spans="1:8">
      <c r="A1256" s="40">
        <f ca="1">IFERROR(__xludf.DUMMYFUNCTION("""COMPUTED_VALUE"""),1273)</f>
        <v>1273</v>
      </c>
      <c r="B1256" s="102" t="str">
        <f ca="1">IFERROR(__xludf.DUMMYFUNCTION("""COMPUTED_VALUE"""),"N/A")</f>
        <v>N/A</v>
      </c>
      <c r="C1256" s="103" t="str">
        <f ca="1">IFERROR(__xludf.DUMMYFUNCTION("""COMPUTED_VALUE"""),"GRUPO 15")</f>
        <v>GRUPO 15</v>
      </c>
      <c r="D1256" s="102" t="str">
        <f ca="1">IFERROR(__xludf.DUMMYFUNCTION("""COMPUTED_VALUE"""),"EXAMENES")</f>
        <v>EXAMENES</v>
      </c>
      <c r="E1256" s="102" t="str">
        <f ca="1">IFERROR(__xludf.DUMMYFUNCTION("""COMPUTED_VALUE"""),"Proteina C Reactiva")</f>
        <v>Proteina C Reactiva</v>
      </c>
      <c r="F1256" s="40" t="str">
        <f ca="1">IFERROR(__xludf.DUMMYFUNCTION("""COMPUTED_VALUE"""),"UNIDAD")</f>
        <v>UNIDAD</v>
      </c>
      <c r="G1256" s="104">
        <f ca="1">IFERROR(__xludf.DUMMYFUNCTION("""COMPUTED_VALUE"""),50000)</f>
        <v>50000</v>
      </c>
      <c r="H1256" s="40" t="str">
        <f ca="1">IFERROR(__xludf.DUMMYFUNCTION("""COMPUTED_VALUE"""),"NUEVO")</f>
        <v>NUEVO</v>
      </c>
    </row>
    <row r="1257" spans="1:8">
      <c r="A1257" s="40">
        <f ca="1">IFERROR(__xludf.DUMMYFUNCTION("""COMPUTED_VALUE"""),1274)</f>
        <v>1274</v>
      </c>
      <c r="B1257" s="102" t="str">
        <f ca="1">IFERROR(__xludf.DUMMYFUNCTION("""COMPUTED_VALUE"""),"N/A")</f>
        <v>N/A</v>
      </c>
      <c r="C1257" s="103" t="str">
        <f ca="1">IFERROR(__xludf.DUMMYFUNCTION("""COMPUTED_VALUE"""),"GRUPO 15")</f>
        <v>GRUPO 15</v>
      </c>
      <c r="D1257" s="102" t="str">
        <f ca="1">IFERROR(__xludf.DUMMYFUNCTION("""COMPUTED_VALUE"""),"EXAMENES")</f>
        <v>EXAMENES</v>
      </c>
      <c r="E1257" s="102" t="str">
        <f ca="1">IFERROR(__xludf.DUMMYFUNCTION("""COMPUTED_VALUE"""),"Amilasa Cuantitativa")</f>
        <v>Amilasa Cuantitativa</v>
      </c>
      <c r="F1257" s="40" t="str">
        <f ca="1">IFERROR(__xludf.DUMMYFUNCTION("""COMPUTED_VALUE"""),"UNIDAD")</f>
        <v>UNIDAD</v>
      </c>
      <c r="G1257" s="104">
        <f ca="1">IFERROR(__xludf.DUMMYFUNCTION("""COMPUTED_VALUE"""),13000)</f>
        <v>13000</v>
      </c>
      <c r="H1257" s="40" t="str">
        <f ca="1">IFERROR(__xludf.DUMMYFUNCTION("""COMPUTED_VALUE"""),"NUEVO")</f>
        <v>NUEVO</v>
      </c>
    </row>
    <row r="1258" spans="1:8">
      <c r="A1258" s="40">
        <f ca="1">IFERROR(__xludf.DUMMYFUNCTION("""COMPUTED_VALUE"""),1275)</f>
        <v>1275</v>
      </c>
      <c r="B1258" s="102" t="str">
        <f ca="1">IFERROR(__xludf.DUMMYFUNCTION("""COMPUTED_VALUE"""),"N/A")</f>
        <v>N/A</v>
      </c>
      <c r="C1258" s="103" t="str">
        <f ca="1">IFERROR(__xludf.DUMMYFUNCTION("""COMPUTED_VALUE"""),"GRUPO 15")</f>
        <v>GRUPO 15</v>
      </c>
      <c r="D1258" s="102" t="str">
        <f ca="1">IFERROR(__xludf.DUMMYFUNCTION("""COMPUTED_VALUE"""),"EXAMENES")</f>
        <v>EXAMENES</v>
      </c>
      <c r="E1258" s="102" t="str">
        <f ca="1">IFERROR(__xludf.DUMMYFUNCTION("""COMPUTED_VALUE"""),"Inmunomarcadores (Histopatologia)")</f>
        <v>Inmunomarcadores (Histopatologia)</v>
      </c>
      <c r="F1258" s="40" t="str">
        <f ca="1">IFERROR(__xludf.DUMMYFUNCTION("""COMPUTED_VALUE"""),"UNIDAD")</f>
        <v>UNIDAD</v>
      </c>
      <c r="G1258" s="104">
        <f ca="1">IFERROR(__xludf.DUMMYFUNCTION("""COMPUTED_VALUE"""),120000)</f>
        <v>120000</v>
      </c>
      <c r="H1258" s="40" t="str">
        <f ca="1">IFERROR(__xludf.DUMMYFUNCTION("""COMPUTED_VALUE"""),"NUEVO")</f>
        <v>NUEVO</v>
      </c>
    </row>
    <row r="1259" spans="1:8">
      <c r="A1259" s="40">
        <f ca="1">IFERROR(__xludf.DUMMYFUNCTION("""COMPUTED_VALUE"""),1276)</f>
        <v>1276</v>
      </c>
      <c r="B1259" s="102" t="str">
        <f ca="1">IFERROR(__xludf.DUMMYFUNCTION("""COMPUTED_VALUE"""),"N/A")</f>
        <v>N/A</v>
      </c>
      <c r="C1259" s="103" t="str">
        <f ca="1">IFERROR(__xludf.DUMMYFUNCTION("""COMPUTED_VALUE"""),"GRUPO 15")</f>
        <v>GRUPO 15</v>
      </c>
      <c r="D1259" s="102" t="str">
        <f ca="1">IFERROR(__xludf.DUMMYFUNCTION("""COMPUTED_VALUE"""),"EXAMENES")</f>
        <v>EXAMENES</v>
      </c>
      <c r="E1259" s="102" t="str">
        <f ca="1">IFERROR(__xludf.DUMMYFUNCTION("""COMPUTED_VALUE"""),"Perfil Pancreático IV")</f>
        <v>Perfil Pancreático IV</v>
      </c>
      <c r="F1259" s="40" t="str">
        <f ca="1">IFERROR(__xludf.DUMMYFUNCTION("""COMPUTED_VALUE"""),"UNIDAD")</f>
        <v>UNIDAD</v>
      </c>
      <c r="G1259" s="104">
        <f ca="1">IFERROR(__xludf.DUMMYFUNCTION("""COMPUTED_VALUE"""),100000)</f>
        <v>100000</v>
      </c>
      <c r="H1259" s="40" t="str">
        <f ca="1">IFERROR(__xludf.DUMMYFUNCTION("""COMPUTED_VALUE"""),"NUEVO")</f>
        <v>NUEVO</v>
      </c>
    </row>
    <row r="1260" spans="1:8">
      <c r="A1260" s="40">
        <f ca="1">IFERROR(__xludf.DUMMYFUNCTION("""COMPUTED_VALUE"""),1277)</f>
        <v>1277</v>
      </c>
      <c r="B1260" s="102" t="str">
        <f ca="1">IFERROR(__xludf.DUMMYFUNCTION("""COMPUTED_VALUE"""),"N/A")</f>
        <v>N/A</v>
      </c>
      <c r="C1260" s="103" t="str">
        <f ca="1">IFERROR(__xludf.DUMMYFUNCTION("""COMPUTED_VALUE"""),"GRUPO 15")</f>
        <v>GRUPO 15</v>
      </c>
      <c r="D1260" s="102" t="str">
        <f ca="1">IFERROR(__xludf.DUMMYFUNCTION("""COMPUTED_VALUE"""),"EXAMENES")</f>
        <v>EXAMENES</v>
      </c>
      <c r="E1260" s="102" t="str">
        <f ca="1">IFERROR(__xludf.DUMMYFUNCTION("""COMPUTED_VALUE"""),"Perfil Cardiaco III")</f>
        <v>Perfil Cardiaco III</v>
      </c>
      <c r="F1260" s="40" t="str">
        <f ca="1">IFERROR(__xludf.DUMMYFUNCTION("""COMPUTED_VALUE"""),"UNIDAD")</f>
        <v>UNIDAD</v>
      </c>
      <c r="G1260" s="104">
        <f ca="1">IFERROR(__xludf.DUMMYFUNCTION("""COMPUTED_VALUE"""),170000)</f>
        <v>170000</v>
      </c>
      <c r="H1260" s="40" t="str">
        <f ca="1">IFERROR(__xludf.DUMMYFUNCTION("""COMPUTED_VALUE"""),"NUEVO")</f>
        <v>NUEVO</v>
      </c>
    </row>
    <row r="1261" spans="1:8">
      <c r="A1261" s="40">
        <f ca="1">IFERROR(__xludf.DUMMYFUNCTION("""COMPUTED_VALUE"""),1278)</f>
        <v>1278</v>
      </c>
      <c r="B1261" s="102" t="str">
        <f ca="1">IFERROR(__xludf.DUMMYFUNCTION("""COMPUTED_VALUE"""),"N/A")</f>
        <v>N/A</v>
      </c>
      <c r="C1261" s="103" t="str">
        <f ca="1">IFERROR(__xludf.DUMMYFUNCTION("""COMPUTED_VALUE"""),"GRUPO 15")</f>
        <v>GRUPO 15</v>
      </c>
      <c r="D1261" s="102" t="str">
        <f ca="1">IFERROR(__xludf.DUMMYFUNCTION("""COMPUTED_VALUE"""),"EXAMENES")</f>
        <v>EXAMENES</v>
      </c>
      <c r="E1261" s="102" t="str">
        <f ca="1">IFERROR(__xludf.DUMMYFUNCTION("""COMPUTED_VALUE"""),"Perfil digestivo")</f>
        <v>Perfil digestivo</v>
      </c>
      <c r="F1261" s="40" t="str">
        <f ca="1">IFERROR(__xludf.DUMMYFUNCTION("""COMPUTED_VALUE"""),"UNIDAD")</f>
        <v>UNIDAD</v>
      </c>
      <c r="G1261" s="104">
        <f ca="1">IFERROR(__xludf.DUMMYFUNCTION("""COMPUTED_VALUE"""),110000)</f>
        <v>110000</v>
      </c>
      <c r="H1261" s="40" t="str">
        <f ca="1">IFERROR(__xludf.DUMMYFUNCTION("""COMPUTED_VALUE"""),"NUEVO")</f>
        <v>NUEVO</v>
      </c>
    </row>
    <row r="1262" spans="1:8">
      <c r="A1262" s="40">
        <f ca="1">IFERROR(__xludf.DUMMYFUNCTION("""COMPUTED_VALUE"""),1279)</f>
        <v>1279</v>
      </c>
      <c r="B1262" s="102" t="str">
        <f ca="1">IFERROR(__xludf.DUMMYFUNCTION("""COMPUTED_VALUE"""),"N/A")</f>
        <v>N/A</v>
      </c>
      <c r="C1262" s="103" t="str">
        <f ca="1">IFERROR(__xludf.DUMMYFUNCTION("""COMPUTED_VALUE"""),"GRUPO 15")</f>
        <v>GRUPO 15</v>
      </c>
      <c r="D1262" s="102" t="str">
        <f ca="1">IFERROR(__xludf.DUMMYFUNCTION("""COMPUTED_VALUE"""),"EXAMENES")</f>
        <v>EXAMENES</v>
      </c>
      <c r="E1262" s="102" t="str">
        <f ca="1">IFERROR(__xludf.DUMMYFUNCTION("""COMPUTED_VALUE"""),"Hemoglobina Glicosilada")</f>
        <v>Hemoglobina Glicosilada</v>
      </c>
      <c r="F1262" s="40" t="str">
        <f ca="1">IFERROR(__xludf.DUMMYFUNCTION("""COMPUTED_VALUE"""),"UNIDAD")</f>
        <v>UNIDAD</v>
      </c>
      <c r="G1262" s="104">
        <f ca="1">IFERROR(__xludf.DUMMYFUNCTION("""COMPUTED_VALUE"""),35000)</f>
        <v>35000</v>
      </c>
      <c r="H1262" s="40" t="str">
        <f ca="1">IFERROR(__xludf.DUMMYFUNCTION("""COMPUTED_VALUE"""),"NUEVO")</f>
        <v>NUEVO</v>
      </c>
    </row>
    <row r="1263" spans="1:8">
      <c r="A1263" s="40">
        <f ca="1">IFERROR(__xludf.DUMMYFUNCTION("""COMPUTED_VALUE"""),1280)</f>
        <v>1280</v>
      </c>
      <c r="B1263" s="102" t="str">
        <f ca="1">IFERROR(__xludf.DUMMYFUNCTION("""COMPUTED_VALUE"""),"N/A")</f>
        <v>N/A</v>
      </c>
      <c r="C1263" s="103" t="str">
        <f ca="1">IFERROR(__xludf.DUMMYFUNCTION("""COMPUTED_VALUE"""),"GRUPO 15")</f>
        <v>GRUPO 15</v>
      </c>
      <c r="D1263" s="102" t="str">
        <f ca="1">IFERROR(__xludf.DUMMYFUNCTION("""COMPUTED_VALUE"""),"EXAMENES")</f>
        <v>EXAMENES</v>
      </c>
      <c r="E1263" s="102" t="str">
        <f ca="1">IFERROR(__xludf.DUMMYFUNCTION("""COMPUTED_VALUE"""),"Insulina")</f>
        <v>Insulina</v>
      </c>
      <c r="F1263" s="40" t="str">
        <f ca="1">IFERROR(__xludf.DUMMYFUNCTION("""COMPUTED_VALUE"""),"UNIDAD")</f>
        <v>UNIDAD</v>
      </c>
      <c r="G1263" s="104">
        <f ca="1">IFERROR(__xludf.DUMMYFUNCTION("""COMPUTED_VALUE"""),40000)</f>
        <v>40000</v>
      </c>
      <c r="H1263" s="40" t="str">
        <f ca="1">IFERROR(__xludf.DUMMYFUNCTION("""COMPUTED_VALUE"""),"NUEVO")</f>
        <v>NUEVO</v>
      </c>
    </row>
    <row r="1264" spans="1:8">
      <c r="A1264" s="40">
        <f ca="1">IFERROR(__xludf.DUMMYFUNCTION("""COMPUTED_VALUE"""),1281)</f>
        <v>1281</v>
      </c>
      <c r="B1264" s="102" t="str">
        <f ca="1">IFERROR(__xludf.DUMMYFUNCTION("""COMPUTED_VALUE"""),"N/A")</f>
        <v>N/A</v>
      </c>
      <c r="C1264" s="103" t="str">
        <f ca="1">IFERROR(__xludf.DUMMYFUNCTION("""COMPUTED_VALUE"""),"GRUPO 15")</f>
        <v>GRUPO 15</v>
      </c>
      <c r="D1264" s="102" t="str">
        <f ca="1">IFERROR(__xludf.DUMMYFUNCTION("""COMPUTED_VALUE"""),"EXAMENES")</f>
        <v>EXAMENES</v>
      </c>
      <c r="E1264" s="102" t="str">
        <f ca="1">IFERROR(__xludf.DUMMYFUNCTION("""COMPUTED_VALUE"""),"Fructosamina")</f>
        <v>Fructosamina</v>
      </c>
      <c r="F1264" s="40" t="str">
        <f ca="1">IFERROR(__xludf.DUMMYFUNCTION("""COMPUTED_VALUE"""),"UNIDAD")</f>
        <v>UNIDAD</v>
      </c>
      <c r="G1264" s="104">
        <f ca="1">IFERROR(__xludf.DUMMYFUNCTION("""COMPUTED_VALUE"""),23800)</f>
        <v>23800</v>
      </c>
      <c r="H1264" s="40" t="str">
        <f ca="1">IFERROR(__xludf.DUMMYFUNCTION("""COMPUTED_VALUE"""),"NUEVO")</f>
        <v>NUEVO</v>
      </c>
    </row>
    <row r="1265" spans="1:8">
      <c r="A1265" s="40">
        <f ca="1">IFERROR(__xludf.DUMMYFUNCTION("""COMPUTED_VALUE"""),1282)</f>
        <v>1282</v>
      </c>
      <c r="B1265" s="102" t="str">
        <f ca="1">IFERROR(__xludf.DUMMYFUNCTION("""COMPUTED_VALUE"""),"N/A")</f>
        <v>N/A</v>
      </c>
      <c r="C1265" s="103" t="str">
        <f ca="1">IFERROR(__xludf.DUMMYFUNCTION("""COMPUTED_VALUE"""),"GRUPO 15")</f>
        <v>GRUPO 15</v>
      </c>
      <c r="D1265" s="102" t="str">
        <f ca="1">IFERROR(__xludf.DUMMYFUNCTION("""COMPUTED_VALUE"""),"EXAMENES")</f>
        <v>EXAMENES</v>
      </c>
      <c r="E1265" s="102" t="str">
        <f ca="1">IFERROR(__xludf.DUMMYFUNCTION("""COMPUTED_VALUE"""),"Leishmania Anticuerpos")</f>
        <v>Leishmania Anticuerpos</v>
      </c>
      <c r="F1265" s="40" t="str">
        <f ca="1">IFERROR(__xludf.DUMMYFUNCTION("""COMPUTED_VALUE"""),"UNIDAD")</f>
        <v>UNIDAD</v>
      </c>
      <c r="G1265" s="104">
        <f ca="1">IFERROR(__xludf.DUMMYFUNCTION("""COMPUTED_VALUE"""),65000)</f>
        <v>65000</v>
      </c>
      <c r="H1265" s="40" t="str">
        <f ca="1">IFERROR(__xludf.DUMMYFUNCTION("""COMPUTED_VALUE"""),"NUEVO")</f>
        <v>NUEVO</v>
      </c>
    </row>
    <row r="1266" spans="1:8">
      <c r="A1266" s="40">
        <f ca="1">IFERROR(__xludf.DUMMYFUNCTION("""COMPUTED_VALUE"""),1283)</f>
        <v>1283</v>
      </c>
      <c r="B1266" s="102" t="str">
        <f ca="1">IFERROR(__xludf.DUMMYFUNCTION("""COMPUTED_VALUE"""),"N/A")</f>
        <v>N/A</v>
      </c>
      <c r="C1266" s="103" t="str">
        <f ca="1">IFERROR(__xludf.DUMMYFUNCTION("""COMPUTED_VALUE"""),"GRUPO 15")</f>
        <v>GRUPO 15</v>
      </c>
      <c r="D1266" s="102" t="str">
        <f ca="1">IFERROR(__xludf.DUMMYFUNCTION("""COMPUTED_VALUE"""),"EXAMENES")</f>
        <v>EXAMENES</v>
      </c>
      <c r="E1266" s="102" t="str">
        <f ca="1">IFERROR(__xludf.DUMMYFUNCTION("""COMPUTED_VALUE"""),"Dirofilaria Antigeno")</f>
        <v>Dirofilaria Antigeno</v>
      </c>
      <c r="F1266" s="40" t="str">
        <f ca="1">IFERROR(__xludf.DUMMYFUNCTION("""COMPUTED_VALUE"""),"UNIDAD")</f>
        <v>UNIDAD</v>
      </c>
      <c r="G1266" s="104">
        <f ca="1">IFERROR(__xludf.DUMMYFUNCTION("""COMPUTED_VALUE"""),55000)</f>
        <v>55000</v>
      </c>
      <c r="H1266" s="40" t="str">
        <f ca="1">IFERROR(__xludf.DUMMYFUNCTION("""COMPUTED_VALUE"""),"NUEVO")</f>
        <v>NUEVO</v>
      </c>
    </row>
    <row r="1267" spans="1:8">
      <c r="A1267" s="40">
        <f ca="1">IFERROR(__xludf.DUMMYFUNCTION("""COMPUTED_VALUE"""),1284)</f>
        <v>1284</v>
      </c>
      <c r="B1267" s="102" t="str">
        <f ca="1">IFERROR(__xludf.DUMMYFUNCTION("""COMPUTED_VALUE"""),"N/A")</f>
        <v>N/A</v>
      </c>
      <c r="C1267" s="103" t="str">
        <f ca="1">IFERROR(__xludf.DUMMYFUNCTION("""COMPUTED_VALUE"""),"GRUPO 15")</f>
        <v>GRUPO 15</v>
      </c>
      <c r="D1267" s="102" t="str">
        <f ca="1">IFERROR(__xludf.DUMMYFUNCTION("""COMPUTED_VALUE"""),"EXAMENES")</f>
        <v>EXAMENES</v>
      </c>
      <c r="E1267" s="102" t="str">
        <f ca="1">IFERROR(__xludf.DUMMYFUNCTION("""COMPUTED_VALUE"""),"Bilirubina Total y Diferenciadas")</f>
        <v>Bilirubina Total y Diferenciadas</v>
      </c>
      <c r="F1267" s="40" t="str">
        <f ca="1">IFERROR(__xludf.DUMMYFUNCTION("""COMPUTED_VALUE"""),"UNIDAD")</f>
        <v>UNIDAD</v>
      </c>
      <c r="G1267" s="104">
        <f ca="1">IFERROR(__xludf.DUMMYFUNCTION("""COMPUTED_VALUE"""),13000)</f>
        <v>13000</v>
      </c>
      <c r="H1267" s="40" t="str">
        <f ca="1">IFERROR(__xludf.DUMMYFUNCTION("""COMPUTED_VALUE"""),"NUEVO")</f>
        <v>NUEVO</v>
      </c>
    </row>
    <row r="1268" spans="1:8">
      <c r="A1268" s="40">
        <f ca="1">IFERROR(__xludf.DUMMYFUNCTION("""COMPUTED_VALUE"""),1285)</f>
        <v>1285</v>
      </c>
      <c r="B1268" s="102" t="str">
        <f ca="1">IFERROR(__xludf.DUMMYFUNCTION("""COMPUTED_VALUE"""),"N/A")</f>
        <v>N/A</v>
      </c>
      <c r="C1268" s="103" t="str">
        <f ca="1">IFERROR(__xludf.DUMMYFUNCTION("""COMPUTED_VALUE"""),"GRUPO 15")</f>
        <v>GRUPO 15</v>
      </c>
      <c r="D1268" s="102" t="str">
        <f ca="1">IFERROR(__xludf.DUMMYFUNCTION("""COMPUTED_VALUE"""),"EXAMENES")</f>
        <v>EXAMENES</v>
      </c>
      <c r="E1268" s="102" t="str">
        <f ca="1">IFERROR(__xludf.DUMMYFUNCTION("""COMPUTED_VALUE"""),"Virus Newcastle (PCR)")</f>
        <v>Virus Newcastle (PCR)</v>
      </c>
      <c r="F1268" s="40" t="str">
        <f ca="1">IFERROR(__xludf.DUMMYFUNCTION("""COMPUTED_VALUE"""),"UNIDAD")</f>
        <v>UNIDAD</v>
      </c>
      <c r="G1268" s="104">
        <f ca="1">IFERROR(__xludf.DUMMYFUNCTION("""COMPUTED_VALUE"""),117750)</f>
        <v>117750</v>
      </c>
      <c r="H1268" s="40" t="str">
        <f ca="1">IFERROR(__xludf.DUMMYFUNCTION("""COMPUTED_VALUE"""),"NUEVO")</f>
        <v>NUEVO</v>
      </c>
    </row>
    <row r="1269" spans="1:8">
      <c r="A1269" s="40">
        <f ca="1">IFERROR(__xludf.DUMMYFUNCTION("""COMPUTED_VALUE"""),1286)</f>
        <v>1286</v>
      </c>
      <c r="B1269" s="102" t="str">
        <f ca="1">IFERROR(__xludf.DUMMYFUNCTION("""COMPUTED_VALUE"""),"N/A")</f>
        <v>N/A</v>
      </c>
      <c r="C1269" s="103" t="str">
        <f ca="1">IFERROR(__xludf.DUMMYFUNCTION("""COMPUTED_VALUE"""),"GRUPO 15")</f>
        <v>GRUPO 15</v>
      </c>
      <c r="D1269" s="102" t="str">
        <f ca="1">IFERROR(__xludf.DUMMYFUNCTION("""COMPUTED_VALUE"""),"EXAMENES")</f>
        <v>EXAMENES</v>
      </c>
      <c r="E1269" s="102" t="str">
        <f ca="1">IFERROR(__xludf.DUMMYFUNCTION("""COMPUTED_VALUE"""),"Influenza aviar (ELISA)")</f>
        <v>Influenza aviar (ELISA)</v>
      </c>
      <c r="F1269" s="40" t="str">
        <f ca="1">IFERROR(__xludf.DUMMYFUNCTION("""COMPUTED_VALUE"""),"UNIDAD")</f>
        <v>UNIDAD</v>
      </c>
      <c r="G1269" s="104">
        <f ca="1">IFERROR(__xludf.DUMMYFUNCTION("""COMPUTED_VALUE"""),14000)</f>
        <v>14000</v>
      </c>
      <c r="H1269" s="40" t="str">
        <f ca="1">IFERROR(__xludf.DUMMYFUNCTION("""COMPUTED_VALUE"""),"NUEVO")</f>
        <v>NUEVO</v>
      </c>
    </row>
    <row r="1270" spans="1:8">
      <c r="A1270" s="40">
        <f ca="1">IFERROR(__xludf.DUMMYFUNCTION("""COMPUTED_VALUE"""),1287)</f>
        <v>1287</v>
      </c>
      <c r="B1270" s="102" t="str">
        <f ca="1">IFERROR(__xludf.DUMMYFUNCTION("""COMPUTED_VALUE"""),"N/A")</f>
        <v>N/A</v>
      </c>
      <c r="C1270" s="103" t="str">
        <f ca="1">IFERROR(__xludf.DUMMYFUNCTION("""COMPUTED_VALUE"""),"GRUPO 15")</f>
        <v>GRUPO 15</v>
      </c>
      <c r="D1270" s="102" t="str">
        <f ca="1">IFERROR(__xludf.DUMMYFUNCTION("""COMPUTED_VALUE"""),"EXAMENES")</f>
        <v>EXAMENES</v>
      </c>
      <c r="E1270" s="102" t="str">
        <f ca="1">IFERROR(__xludf.DUMMYFUNCTION("""COMPUTED_VALUE"""),"Bronquitis Infecciosa Aviar (ELISA)")</f>
        <v>Bronquitis Infecciosa Aviar (ELISA)</v>
      </c>
      <c r="F1270" s="40" t="str">
        <f ca="1">IFERROR(__xludf.DUMMYFUNCTION("""COMPUTED_VALUE"""),"UNIDAD")</f>
        <v>UNIDAD</v>
      </c>
      <c r="G1270" s="104">
        <f ca="1">IFERROR(__xludf.DUMMYFUNCTION("""COMPUTED_VALUE"""),33150)</f>
        <v>33150</v>
      </c>
      <c r="H1270" s="40" t="str">
        <f ca="1">IFERROR(__xludf.DUMMYFUNCTION("""COMPUTED_VALUE"""),"NUEVO")</f>
        <v>NUEVO</v>
      </c>
    </row>
    <row r="1271" spans="1:8">
      <c r="A1271" s="40">
        <f ca="1">IFERROR(__xludf.DUMMYFUNCTION("""COMPUTED_VALUE"""),1288)</f>
        <v>1288</v>
      </c>
      <c r="B1271" s="102" t="str">
        <f ca="1">IFERROR(__xludf.DUMMYFUNCTION("""COMPUTED_VALUE"""),"N/A")</f>
        <v>N/A</v>
      </c>
      <c r="C1271" s="103" t="str">
        <f ca="1">IFERROR(__xludf.DUMMYFUNCTION("""COMPUTED_VALUE"""),"GRUPO 15")</f>
        <v>GRUPO 15</v>
      </c>
      <c r="D1271" s="102" t="str">
        <f ca="1">IFERROR(__xludf.DUMMYFUNCTION("""COMPUTED_VALUE"""),"EXAMENES")</f>
        <v>EXAMENES</v>
      </c>
      <c r="E1271" s="102" t="str">
        <f ca="1">IFERROR(__xludf.DUMMYFUNCTION("""COMPUTED_VALUE"""),"Laringotraqueitis Infecciosa Aviar (ILT) (técnica de PCR) ")</f>
        <v xml:space="preserve">Laringotraqueitis Infecciosa Aviar (ILT) (técnica de PCR) </v>
      </c>
      <c r="F1271" s="40" t="str">
        <f ca="1">IFERROR(__xludf.DUMMYFUNCTION("""COMPUTED_VALUE"""),"UNIDAD")</f>
        <v>UNIDAD</v>
      </c>
      <c r="G1271" s="104">
        <f ca="1">IFERROR(__xludf.DUMMYFUNCTION("""COMPUTED_VALUE"""),116700)</f>
        <v>116700</v>
      </c>
      <c r="H1271" s="40" t="str">
        <f ca="1">IFERROR(__xludf.DUMMYFUNCTION("""COMPUTED_VALUE"""),"NUEVO")</f>
        <v>NUEVO</v>
      </c>
    </row>
    <row r="1272" spans="1:8">
      <c r="A1272" s="40">
        <f ca="1">IFERROR(__xludf.DUMMYFUNCTION("""COMPUTED_VALUE"""),1289)</f>
        <v>1289</v>
      </c>
      <c r="B1272" s="102" t="str">
        <f ca="1">IFERROR(__xludf.DUMMYFUNCTION("""COMPUTED_VALUE"""),"N/A")</f>
        <v>N/A</v>
      </c>
      <c r="C1272" s="103" t="str">
        <f ca="1">IFERROR(__xludf.DUMMYFUNCTION("""COMPUTED_VALUE"""),"GRUPO 15")</f>
        <v>GRUPO 15</v>
      </c>
      <c r="D1272" s="102" t="str">
        <f ca="1">IFERROR(__xludf.DUMMYFUNCTION("""COMPUTED_VALUE"""),"EXAMENES")</f>
        <v>EXAMENES</v>
      </c>
      <c r="E1272" s="102" t="str">
        <f ca="1">IFERROR(__xludf.DUMMYFUNCTION("""COMPUTED_VALUE"""),"Micoplasmosis aviar (Mycoplasma gallisepticum, Mycoplasma synoviae) (PCR9)")</f>
        <v>Micoplasmosis aviar (Mycoplasma gallisepticum, Mycoplasma synoviae) (PCR9)</v>
      </c>
      <c r="F1272" s="40" t="str">
        <f ca="1">IFERROR(__xludf.DUMMYFUNCTION("""COMPUTED_VALUE"""),"UNIDAD")</f>
        <v>UNIDAD</v>
      </c>
      <c r="G1272" s="104">
        <f ca="1">IFERROR(__xludf.DUMMYFUNCTION("""COMPUTED_VALUE"""),109400)</f>
        <v>109400</v>
      </c>
      <c r="H1272" s="40" t="str">
        <f ca="1">IFERROR(__xludf.DUMMYFUNCTION("""COMPUTED_VALUE"""),"NUEVO")</f>
        <v>NUEVO</v>
      </c>
    </row>
    <row r="1273" spans="1:8">
      <c r="A1273" s="40">
        <f ca="1">IFERROR(__xludf.DUMMYFUNCTION("""COMPUTED_VALUE"""),1290)</f>
        <v>1290</v>
      </c>
      <c r="B1273" s="102" t="str">
        <f ca="1">IFERROR(__xludf.DUMMYFUNCTION("""COMPUTED_VALUE"""),"N/A")</f>
        <v>N/A</v>
      </c>
      <c r="C1273" s="103" t="str">
        <f ca="1">IFERROR(__xludf.DUMMYFUNCTION("""COMPUTED_VALUE"""),"GRUPO 15")</f>
        <v>GRUPO 15</v>
      </c>
      <c r="D1273" s="102" t="str">
        <f ca="1">IFERROR(__xludf.DUMMYFUNCTION("""COMPUTED_VALUE"""),"EXAMENES")</f>
        <v>EXAMENES</v>
      </c>
      <c r="E1273" s="102" t="str">
        <f ca="1">IFERROR(__xludf.DUMMYFUNCTION("""COMPUTED_VALUE"""),"Pruebas para detecciòn de virus en crustaceos (PCR)")</f>
        <v>Pruebas para detecciòn de virus en crustaceos (PCR)</v>
      </c>
      <c r="F1273" s="40" t="str">
        <f ca="1">IFERROR(__xludf.DUMMYFUNCTION("""COMPUTED_VALUE"""),"UNIDAD")</f>
        <v>UNIDAD</v>
      </c>
      <c r="G1273" s="104">
        <f ca="1">IFERROR(__xludf.DUMMYFUNCTION("""COMPUTED_VALUE"""),99450)</f>
        <v>99450</v>
      </c>
      <c r="H1273" s="40" t="str">
        <f ca="1">IFERROR(__xludf.DUMMYFUNCTION("""COMPUTED_VALUE"""),"NUEVO")</f>
        <v>NUEVO</v>
      </c>
    </row>
    <row r="1274" spans="1:8">
      <c r="A1274" s="40">
        <f ca="1">IFERROR(__xludf.DUMMYFUNCTION("""COMPUTED_VALUE"""),1291)</f>
        <v>1291</v>
      </c>
      <c r="B1274" s="102" t="str">
        <f ca="1">IFERROR(__xludf.DUMMYFUNCTION("""COMPUTED_VALUE"""),"N/A")</f>
        <v>N/A</v>
      </c>
      <c r="C1274" s="103" t="str">
        <f ca="1">IFERROR(__xludf.DUMMYFUNCTION("""COMPUTED_VALUE"""),"GRUPO 15")</f>
        <v>GRUPO 15</v>
      </c>
      <c r="D1274" s="102" t="str">
        <f ca="1">IFERROR(__xludf.DUMMYFUNCTION("""COMPUTED_VALUE"""),"EXAMENES")</f>
        <v>EXAMENES</v>
      </c>
      <c r="E1274" s="102" t="str">
        <f ca="1">IFERROR(__xludf.DUMMYFUNCTION("""COMPUTED_VALUE"""),"Bursitis infecciosa (Enfermedad de Gumboro).(ELISA)")</f>
        <v>Bursitis infecciosa (Enfermedad de Gumboro).(ELISA)</v>
      </c>
      <c r="F1274" s="40" t="str">
        <f ca="1">IFERROR(__xludf.DUMMYFUNCTION("""COMPUTED_VALUE"""),"UNIDAD")</f>
        <v>UNIDAD</v>
      </c>
      <c r="G1274" s="104">
        <f ca="1">IFERROR(__xludf.DUMMYFUNCTION("""COMPUTED_VALUE"""),33150)</f>
        <v>33150</v>
      </c>
      <c r="H1274" s="40" t="str">
        <f ca="1">IFERROR(__xludf.DUMMYFUNCTION("""COMPUTED_VALUE"""),"NUEVO")</f>
        <v>NUEVO</v>
      </c>
    </row>
    <row r="1275" spans="1:8">
      <c r="A1275" s="40">
        <f ca="1">IFERROR(__xludf.DUMMYFUNCTION("""COMPUTED_VALUE"""),1128)</f>
        <v>1128</v>
      </c>
      <c r="B1275" s="102" t="str">
        <f ca="1">IFERROR(__xludf.DUMMYFUNCTION("""COMPUTED_VALUE"""),"N/A")</f>
        <v>N/A</v>
      </c>
      <c r="C1275" s="103" t="str">
        <f ca="1">IFERROR(__xludf.DUMMYFUNCTION("""COMPUTED_VALUE"""),"GRUPO 16")</f>
        <v>GRUPO 16</v>
      </c>
      <c r="D1275" s="102" t="str">
        <f ca="1">IFERROR(__xludf.DUMMYFUNCTION("""COMPUTED_VALUE"""),"JARDINERIA")</f>
        <v>JARDINERIA</v>
      </c>
      <c r="E1275" s="102" t="str">
        <f ca="1">IFERROR(__xludf.DUMMYFUNCTION("""COMPUTED_VALUE"""),"ACEITE DOS TIEMPOS PARA GUADAÑA, 1/4 (250 ML). RECIPIENTE PLÁSTICO")</f>
        <v>ACEITE DOS TIEMPOS PARA GUADAÑA, 1/4 (250 ML). RECIPIENTE PLÁSTICO</v>
      </c>
      <c r="F1275" s="40" t="str">
        <f ca="1">IFERROR(__xludf.DUMMYFUNCTION("""COMPUTED_VALUE"""),"RECIPIENTE")</f>
        <v>RECIPIENTE</v>
      </c>
      <c r="G1275" s="104">
        <f ca="1">IFERROR(__xludf.DUMMYFUNCTION("""COMPUTED_VALUE"""),33040)</f>
        <v>33040</v>
      </c>
      <c r="H1275" s="40" t="str">
        <f ca="1">IFERROR(__xludf.DUMMYFUNCTION("""COMPUTED_VALUE"""),"ANEXO TECNICO")</f>
        <v>ANEXO TECNICO</v>
      </c>
    </row>
    <row r="1276" spans="1:8">
      <c r="A1276" s="40">
        <f ca="1">IFERROR(__xludf.DUMMYFUNCTION("""COMPUTED_VALUE"""),1129)</f>
        <v>1129</v>
      </c>
      <c r="B1276" s="102" t="str">
        <f ca="1">IFERROR(__xludf.DUMMYFUNCTION("""COMPUTED_VALUE"""),"N/A")</f>
        <v>N/A</v>
      </c>
      <c r="C1276" s="103" t="str">
        <f ca="1">IFERROR(__xludf.DUMMYFUNCTION("""COMPUTED_VALUE"""),"GRUPO 16")</f>
        <v>GRUPO 16</v>
      </c>
      <c r="D1276" s="102" t="str">
        <f ca="1">IFERROR(__xludf.DUMMYFUNCTION("""COMPUTED_VALUE"""),"JARDINERIA")</f>
        <v>JARDINERIA</v>
      </c>
      <c r="E1276" s="102" t="str">
        <f ca="1">IFERROR(__xludf.DUMMYFUNCTION("""COMPUTED_VALUE"""),"GASOLINA PARA GUADAÑA")</f>
        <v>GASOLINA PARA GUADAÑA</v>
      </c>
      <c r="F1276" s="40" t="str">
        <f ca="1">IFERROR(__xludf.DUMMYFUNCTION("""COMPUTED_VALUE"""),"GALÓN")</f>
        <v>GALÓN</v>
      </c>
      <c r="G1276" s="104">
        <f ca="1">IFERROR(__xludf.DUMMYFUNCTION("""COMPUTED_VALUE"""),18290)</f>
        <v>18290</v>
      </c>
      <c r="H1276" s="40" t="str">
        <f ca="1">IFERROR(__xludf.DUMMYFUNCTION("""COMPUTED_VALUE"""),"ANEXO TECNICO")</f>
        <v>ANEXO TECNICO</v>
      </c>
    </row>
    <row r="1277" spans="1:8">
      <c r="A1277" s="40">
        <f ca="1">IFERROR(__xludf.DUMMYFUNCTION("""COMPUTED_VALUE"""),1130)</f>
        <v>1130</v>
      </c>
      <c r="B1277" s="102" t="str">
        <f ca="1">IFERROR(__xludf.DUMMYFUNCTION("""COMPUTED_VALUE"""),"N/A")</f>
        <v>N/A</v>
      </c>
      <c r="C1277" s="103" t="str">
        <f ca="1">IFERROR(__xludf.DUMMYFUNCTION("""COMPUTED_VALUE"""),"GRUPO 16")</f>
        <v>GRUPO 16</v>
      </c>
      <c r="D1277" s="102" t="str">
        <f ca="1">IFERROR(__xludf.DUMMYFUNCTION("""COMPUTED_VALUE"""),"JARDINERIA")</f>
        <v>JARDINERIA</v>
      </c>
      <c r="E1277" s="102" t="str">
        <f ca="1">IFERROR(__xludf.DUMMYFUNCTION("""COMPUTED_VALUE"""),"GUADAÑA FS 380")</f>
        <v>GUADAÑA FS 380</v>
      </c>
      <c r="F1277" s="40" t="str">
        <f ca="1">IFERROR(__xludf.DUMMYFUNCTION("""COMPUTED_VALUE"""),"UNIDAD")</f>
        <v>UNIDAD</v>
      </c>
      <c r="G1277" s="104">
        <f ca="1">IFERROR(__xludf.DUMMYFUNCTION("""COMPUTED_VALUE"""),2633280)</f>
        <v>2633280</v>
      </c>
      <c r="H1277" s="40" t="str">
        <f ca="1">IFERROR(__xludf.DUMMYFUNCTION("""COMPUTED_VALUE"""),"ANEXO TECNICO")</f>
        <v>ANEXO TECNICO</v>
      </c>
    </row>
    <row r="1278" spans="1:8">
      <c r="A1278" s="40">
        <f ca="1">IFERROR(__xludf.DUMMYFUNCTION("""COMPUTED_VALUE"""),1131)</f>
        <v>1131</v>
      </c>
      <c r="B1278" s="102" t="str">
        <f ca="1">IFERROR(__xludf.DUMMYFUNCTION("""COMPUTED_VALUE"""),"N/A")</f>
        <v>N/A</v>
      </c>
      <c r="C1278" s="103" t="str">
        <f ca="1">IFERROR(__xludf.DUMMYFUNCTION("""COMPUTED_VALUE"""),"GRUPO 16")</f>
        <v>GRUPO 16</v>
      </c>
      <c r="D1278" s="102" t="str">
        <f ca="1">IFERROR(__xludf.DUMMYFUNCTION("""COMPUTED_VALUE"""),"JARDINERIA")</f>
        <v>JARDINERIA</v>
      </c>
      <c r="E1278" s="102" t="str">
        <f ca="1">IFERROR(__xludf.DUMMYFUNCTION("""COMPUTED_VALUE"""),"RASTRILLO PLÁSTICO CON MANGO METÁLICO PLASTIFICADO CON LONGITUD MÍNIMA DE 120 CM")</f>
        <v>RASTRILLO PLÁSTICO CON MANGO METÁLICO PLASTIFICADO CON LONGITUD MÍNIMA DE 120 CM</v>
      </c>
      <c r="F1278" s="40" t="str">
        <f ca="1">IFERROR(__xludf.DUMMYFUNCTION("""COMPUTED_VALUE"""),"UNIDAD")</f>
        <v>UNIDAD</v>
      </c>
      <c r="G1278" s="104">
        <f ca="1">IFERROR(__xludf.DUMMYFUNCTION("""COMPUTED_VALUE"""),37811)</f>
        <v>37811</v>
      </c>
      <c r="H1278" s="40" t="str">
        <f ca="1">IFERROR(__xludf.DUMMYFUNCTION("""COMPUTED_VALUE"""),"ANEXO TECNICO")</f>
        <v>ANEXO TECNICO</v>
      </c>
    </row>
    <row r="1279" spans="1:8">
      <c r="A1279" s="40">
        <f ca="1">IFERROR(__xludf.DUMMYFUNCTION("""COMPUTED_VALUE"""),1132)</f>
        <v>1132</v>
      </c>
      <c r="B1279" s="102" t="str">
        <f ca="1">IFERROR(__xludf.DUMMYFUNCTION("""COMPUTED_VALUE"""),"N/A")</f>
        <v>N/A</v>
      </c>
      <c r="C1279" s="103" t="str">
        <f ca="1">IFERROR(__xludf.DUMMYFUNCTION("""COMPUTED_VALUE"""),"GRUPO 16")</f>
        <v>GRUPO 16</v>
      </c>
      <c r="D1279" s="102" t="str">
        <f ca="1">IFERROR(__xludf.DUMMYFUNCTION("""COMPUTED_VALUE"""),"JARDINERIA")</f>
        <v>JARDINERIA</v>
      </c>
      <c r="E1279" s="102" t="str">
        <f ca="1">IFERROR(__xludf.DUMMYFUNCTION("""COMPUTED_VALUE"""),"ANGEO MOSQUITERO EN FIBRA DE VIDRIO (10 M X 0.55 M)")</f>
        <v>ANGEO MOSQUITERO EN FIBRA DE VIDRIO (10 M X 0.55 M)</v>
      </c>
      <c r="F1279" s="40" t="str">
        <f ca="1">IFERROR(__xludf.DUMMYFUNCTION("""COMPUTED_VALUE"""),"UNIDAD")</f>
        <v>UNIDAD</v>
      </c>
      <c r="G1279" s="104">
        <f ca="1">IFERROR(__xludf.DUMMYFUNCTION("""COMPUTED_VALUE"""),86411)</f>
        <v>86411</v>
      </c>
      <c r="H1279" s="40" t="str">
        <f ca="1">IFERROR(__xludf.DUMMYFUNCTION("""COMPUTED_VALUE"""),"ANEXO TECNICO")</f>
        <v>ANEXO TECNICO</v>
      </c>
    </row>
    <row r="1280" spans="1:8">
      <c r="A1280" s="40">
        <f ca="1">IFERROR(__xludf.DUMMYFUNCTION("""COMPUTED_VALUE"""),1133)</f>
        <v>1133</v>
      </c>
      <c r="B1280" s="102" t="str">
        <f ca="1">IFERROR(__xludf.DUMMYFUNCTION("""COMPUTED_VALUE"""),"N/A")</f>
        <v>N/A</v>
      </c>
      <c r="C1280" s="103" t="str">
        <f ca="1">IFERROR(__xludf.DUMMYFUNCTION("""COMPUTED_VALUE"""),"GRUPO 16")</f>
        <v>GRUPO 16</v>
      </c>
      <c r="D1280" s="102" t="str">
        <f ca="1">IFERROR(__xludf.DUMMYFUNCTION("""COMPUTED_VALUE"""),"JARDINERIA")</f>
        <v>JARDINERIA</v>
      </c>
      <c r="E1280" s="102" t="str">
        <f ca="1">IFERROR(__xludf.DUMMYFUNCTION("""COMPUTED_VALUE"""),"GRAMA SINTETÍCA LARGA 1 X 1 METRO")</f>
        <v>GRAMA SINTETÍCA LARGA 1 X 1 METRO</v>
      </c>
      <c r="F1280" s="40" t="str">
        <f ca="1">IFERROR(__xludf.DUMMYFUNCTION("""COMPUTED_VALUE"""),"METROS")</f>
        <v>METROS</v>
      </c>
      <c r="G1280" s="104">
        <f ca="1">IFERROR(__xludf.DUMMYFUNCTION("""COMPUTED_VALUE"""),44827)</f>
        <v>44827</v>
      </c>
      <c r="H1280" s="40" t="str">
        <f ca="1">IFERROR(__xludf.DUMMYFUNCTION("""COMPUTED_VALUE"""),"ANEXO TECNICO")</f>
        <v>ANEXO TECNICO</v>
      </c>
    </row>
    <row r="1281" spans="1:8">
      <c r="A1281" s="40">
        <f ca="1">IFERROR(__xludf.DUMMYFUNCTION("""COMPUTED_VALUE"""),1134)</f>
        <v>1134</v>
      </c>
      <c r="B1281" s="102" t="str">
        <f ca="1">IFERROR(__xludf.DUMMYFUNCTION("""COMPUTED_VALUE"""),"N/A")</f>
        <v>N/A</v>
      </c>
      <c r="C1281" s="103" t="str">
        <f ca="1">IFERROR(__xludf.DUMMYFUNCTION("""COMPUTED_VALUE"""),"GRUPO 16")</f>
        <v>GRUPO 16</v>
      </c>
      <c r="D1281" s="102" t="str">
        <f ca="1">IFERROR(__xludf.DUMMYFUNCTION("""COMPUTED_VALUE"""),"JARDINERIA")</f>
        <v>JARDINERIA</v>
      </c>
      <c r="E1281" s="102" t="str">
        <f ca="1">IFERROR(__xludf.DUMMYFUNCTION("""COMPUTED_VALUE"""),"CAL VIVA BULTO POR 50 KILOGRAMOS")</f>
        <v>CAL VIVA BULTO POR 50 KILOGRAMOS</v>
      </c>
      <c r="F1281" s="40" t="str">
        <f ca="1">IFERROR(__xludf.DUMMYFUNCTION("""COMPUTED_VALUE"""),"KILO")</f>
        <v>KILO</v>
      </c>
      <c r="G1281" s="104">
        <f ca="1">IFERROR(__xludf.DUMMYFUNCTION("""COMPUTED_VALUE"""),33982)</f>
        <v>33982</v>
      </c>
      <c r="H1281" s="40" t="str">
        <f ca="1">IFERROR(__xludf.DUMMYFUNCTION("""COMPUTED_VALUE"""),"ANEXO TECNICO")</f>
        <v>ANEXO TECNICO</v>
      </c>
    </row>
    <row r="1282" spans="1:8">
      <c r="A1282" s="40">
        <f ca="1">IFERROR(__xludf.DUMMYFUNCTION("""COMPUTED_VALUE"""),1183)</f>
        <v>1183</v>
      </c>
      <c r="B1282" s="102" t="str">
        <f ca="1">IFERROR(__xludf.DUMMYFUNCTION("""COMPUTED_VALUE"""),"N/A")</f>
        <v>N/A</v>
      </c>
      <c r="C1282" s="103" t="str">
        <f ca="1">IFERROR(__xludf.DUMMYFUNCTION("""COMPUTED_VALUE"""),"GRUPO 16")</f>
        <v>GRUPO 16</v>
      </c>
      <c r="D1282" s="102" t="str">
        <f ca="1">IFERROR(__xludf.DUMMYFUNCTION("""COMPUTED_VALUE"""),"JARDINERIA")</f>
        <v>JARDINERIA</v>
      </c>
      <c r="E1282" s="102" t="str">
        <f ca="1">IFERROR(__xludf.DUMMYFUNCTION("""COMPUTED_VALUE"""),"Tanque para guadaña Stihl 380")</f>
        <v>Tanque para guadaña Stihl 380</v>
      </c>
      <c r="F1282" s="40" t="str">
        <f ca="1">IFERROR(__xludf.DUMMYFUNCTION("""COMPUTED_VALUE"""),"UNIDAD")</f>
        <v>UNIDAD</v>
      </c>
      <c r="G1282" s="104">
        <f ca="1">IFERROR(__xludf.DUMMYFUNCTION("""COMPUTED_VALUE"""),190000)</f>
        <v>190000</v>
      </c>
      <c r="H1282" s="40" t="str">
        <f ca="1">IFERROR(__xludf.DUMMYFUNCTION("""COMPUTED_VALUE"""),"NUEVO")</f>
        <v>NUEVO</v>
      </c>
    </row>
    <row r="1283" spans="1:8">
      <c r="A1283" s="40">
        <f ca="1">IFERROR(__xludf.DUMMYFUNCTION("""COMPUTED_VALUE"""),1184)</f>
        <v>1184</v>
      </c>
      <c r="B1283" s="102" t="str">
        <f ca="1">IFERROR(__xludf.DUMMYFUNCTION("""COMPUTED_VALUE"""),"N/A")</f>
        <v>N/A</v>
      </c>
      <c r="C1283" s="103" t="str">
        <f ca="1">IFERROR(__xludf.DUMMYFUNCTION("""COMPUTED_VALUE"""),"GRUPO 16")</f>
        <v>GRUPO 16</v>
      </c>
      <c r="D1283" s="102" t="str">
        <f ca="1">IFERROR(__xludf.DUMMYFUNCTION("""COMPUTED_VALUE"""),"JARDINERIA")</f>
        <v>JARDINERIA</v>
      </c>
      <c r="E1283" s="102" t="str">
        <f ca="1">IFERROR(__xludf.DUMMYFUNCTION("""COMPUTED_VALUE"""),"Filtro para guadaña FS 380")</f>
        <v>Filtro para guadaña FS 380</v>
      </c>
      <c r="F1283" s="40" t="str">
        <f ca="1">IFERROR(__xludf.DUMMYFUNCTION("""COMPUTED_VALUE"""),"UNIDAD")</f>
        <v>UNIDAD</v>
      </c>
      <c r="G1283" s="104">
        <f ca="1">IFERROR(__xludf.DUMMYFUNCTION("""COMPUTED_VALUE"""),37000)</f>
        <v>37000</v>
      </c>
      <c r="H1283" s="40" t="str">
        <f ca="1">IFERROR(__xludf.DUMMYFUNCTION("""COMPUTED_VALUE"""),"NUEVO")</f>
        <v>NUEVO</v>
      </c>
    </row>
    <row r="1284" spans="1:8">
      <c r="A1284" s="40">
        <f ca="1">IFERROR(__xludf.DUMMYFUNCTION("""COMPUTED_VALUE"""),1215)</f>
        <v>1215</v>
      </c>
      <c r="B1284" s="102" t="str">
        <f ca="1">IFERROR(__xludf.DUMMYFUNCTION("""COMPUTED_VALUE"""),"N/A")</f>
        <v>N/A</v>
      </c>
      <c r="C1284" s="103" t="str">
        <f ca="1">IFERROR(__xludf.DUMMYFUNCTION("""COMPUTED_VALUE"""),"GRUPO 16")</f>
        <v>GRUPO 16</v>
      </c>
      <c r="D1284" s="102" t="str">
        <f ca="1">IFERROR(__xludf.DUMMYFUNCTION("""COMPUTED_VALUE"""),"JARDINERIA")</f>
        <v>JARDINERIA</v>
      </c>
      <c r="E1284" s="102" t="str">
        <f ca="1">IFERROR(__xludf.DUMMYFUNCTION("""COMPUTED_VALUE"""),"PISTOLA PARA JARDINERÍA")</f>
        <v>PISTOLA PARA JARDINERÍA</v>
      </c>
      <c r="F1284" s="40" t="str">
        <f ca="1">IFERROR(__xludf.DUMMYFUNCTION("""COMPUTED_VALUE"""),"UNIDAD")</f>
        <v>UNIDAD</v>
      </c>
      <c r="G1284" s="104">
        <f ca="1">IFERROR(__xludf.DUMMYFUNCTION("""COMPUTED_VALUE"""),28000)</f>
        <v>28000</v>
      </c>
      <c r="H1284" s="40" t="str">
        <f ca="1">IFERROR(__xludf.DUMMYFUNCTION("""COMPUTED_VALUE"""),"NUEVO")</f>
        <v>NUEVO</v>
      </c>
    </row>
    <row r="1285" spans="1:8">
      <c r="A1285" s="40">
        <f ca="1">IFERROR(__xludf.DUMMYFUNCTION("""COMPUTED_VALUE"""),1378)</f>
        <v>1378</v>
      </c>
      <c r="B1285" s="102" t="str">
        <f ca="1">IFERROR(__xludf.DUMMYFUNCTION("""COMPUTED_VALUE"""),"N/A")</f>
        <v>N/A</v>
      </c>
      <c r="C1285" s="103" t="str">
        <f ca="1">IFERROR(__xludf.DUMMYFUNCTION("""COMPUTED_VALUE"""),"GRUPO 16")</f>
        <v>GRUPO 16</v>
      </c>
      <c r="D1285" s="102" t="str">
        <f ca="1">IFERROR(__xludf.DUMMYFUNCTION("""COMPUTED_VALUE"""),"JARDINERIA")</f>
        <v>JARDINERIA</v>
      </c>
      <c r="E1285" s="102" t="str">
        <f ca="1">IFERROR(__xludf.DUMMYFUNCTION("""COMPUTED_VALUE"""),"Azadón")</f>
        <v>Azadón</v>
      </c>
      <c r="F1285" s="40" t="str">
        <f ca="1">IFERROR(__xludf.DUMMYFUNCTION("""COMPUTED_VALUE"""),"UNIDAD")</f>
        <v>UNIDAD</v>
      </c>
      <c r="G1285" s="105">
        <f ca="1">IFERROR(__xludf.DUMMYFUNCTION("""COMPUTED_VALUE"""),85000)</f>
        <v>85000</v>
      </c>
      <c r="H1285" s="40" t="str">
        <f ca="1">IFERROR(__xludf.DUMMYFUNCTION("""COMPUTED_VALUE"""),"NUEVO 2026")</f>
        <v>NUEVO 2026</v>
      </c>
    </row>
    <row r="1286" spans="1:8">
      <c r="A1286" s="40">
        <f ca="1">IFERROR(__xludf.DUMMYFUNCTION("""COMPUTED_VALUE"""),1379)</f>
        <v>1379</v>
      </c>
      <c r="B1286" s="102" t="str">
        <f ca="1">IFERROR(__xludf.DUMMYFUNCTION("""COMPUTED_VALUE"""),"N/A")</f>
        <v>N/A</v>
      </c>
      <c r="C1286" s="103" t="str">
        <f ca="1">IFERROR(__xludf.DUMMYFUNCTION("""COMPUTED_VALUE"""),"GRUPO 16")</f>
        <v>GRUPO 16</v>
      </c>
      <c r="D1286" s="102" t="str">
        <f ca="1">IFERROR(__xludf.DUMMYFUNCTION("""COMPUTED_VALUE"""),"JARDINERIA")</f>
        <v>JARDINERIA</v>
      </c>
      <c r="E1286" s="102" t="str">
        <f ca="1">IFERROR(__xludf.DUMMYFUNCTION("""COMPUTED_VALUE"""),"Barretón")</f>
        <v>Barretón</v>
      </c>
      <c r="F1286" s="40" t="str">
        <f ca="1">IFERROR(__xludf.DUMMYFUNCTION("""COMPUTED_VALUE"""),"UNIDAD")</f>
        <v>UNIDAD</v>
      </c>
      <c r="G1286" s="105">
        <f ca="1">IFERROR(__xludf.DUMMYFUNCTION("""COMPUTED_VALUE"""),69490)</f>
        <v>69490</v>
      </c>
      <c r="H1286" s="40" t="str">
        <f ca="1">IFERROR(__xludf.DUMMYFUNCTION("""COMPUTED_VALUE"""),"NUEVO 2026")</f>
        <v>NUEVO 2026</v>
      </c>
    </row>
    <row r="1287" spans="1:8">
      <c r="A1287" s="40">
        <f ca="1">IFERROR(__xludf.DUMMYFUNCTION("""COMPUTED_VALUE"""),1381)</f>
        <v>1381</v>
      </c>
      <c r="B1287" s="102" t="str">
        <f ca="1">IFERROR(__xludf.DUMMYFUNCTION("""COMPUTED_VALUE"""),"N/A")</f>
        <v>N/A</v>
      </c>
      <c r="C1287" s="103" t="str">
        <f ca="1">IFERROR(__xludf.DUMMYFUNCTION("""COMPUTED_VALUE"""),"GRUPO 16")</f>
        <v>GRUPO 16</v>
      </c>
      <c r="D1287" s="102" t="str">
        <f ca="1">IFERROR(__xludf.DUMMYFUNCTION("""COMPUTED_VALUE"""),"JARDINERIA")</f>
        <v>JARDINERIA</v>
      </c>
      <c r="E1287" s="102" t="str">
        <f ca="1">IFERROR(__xludf.DUMMYFUNCTION("""COMPUTED_VALUE"""),"CARRETILLA ANTIPINCHAZO 120 LITROS")</f>
        <v>CARRETILLA ANTIPINCHAZO 120 LITROS</v>
      </c>
      <c r="F1287" s="40" t="str">
        <f ca="1">IFERROR(__xludf.DUMMYFUNCTION("""COMPUTED_VALUE"""),"UNIDAD")</f>
        <v>UNIDAD</v>
      </c>
      <c r="G1287" s="105">
        <f ca="1">IFERROR(__xludf.DUMMYFUNCTION("""COMPUTED_VALUE"""),270000)</f>
        <v>270000</v>
      </c>
      <c r="H1287" s="40" t="str">
        <f ca="1">IFERROR(__xludf.DUMMYFUNCTION("""COMPUTED_VALUE"""),"NUEVO 2026")</f>
        <v>NUEVO 2026</v>
      </c>
    </row>
    <row r="1288" spans="1:8">
      <c r="A1288" s="40">
        <f ca="1">IFERROR(__xludf.DUMMYFUNCTION("""COMPUTED_VALUE"""),1387)</f>
        <v>1387</v>
      </c>
      <c r="B1288" s="102" t="str">
        <f ca="1">IFERROR(__xludf.DUMMYFUNCTION("""COMPUTED_VALUE"""),"N/A")</f>
        <v>N/A</v>
      </c>
      <c r="C1288" s="103" t="str">
        <f ca="1">IFERROR(__xludf.DUMMYFUNCTION("""COMPUTED_VALUE"""),"GRUPO 16")</f>
        <v>GRUPO 16</v>
      </c>
      <c r="D1288" s="102" t="str">
        <f ca="1">IFERROR(__xludf.DUMMYFUNCTION("""COMPUTED_VALUE"""),"JARDINERIA")</f>
        <v>JARDINERIA</v>
      </c>
      <c r="E1288" s="102" t="str">
        <f ca="1">IFERROR(__xludf.DUMMYFUNCTION("""COMPUTED_VALUE"""),"Guadaña 143R-II Gasolina, 2 tiempos, cilindraje 41,5 cm3")</f>
        <v>Guadaña 143R-II Gasolina, 2 tiempos, cilindraje 41,5 cm3</v>
      </c>
      <c r="F1288" s="40" t="str">
        <f ca="1">IFERROR(__xludf.DUMMYFUNCTION("""COMPUTED_VALUE"""),"UNIDAD")</f>
        <v>UNIDAD</v>
      </c>
      <c r="G1288" s="105">
        <f ca="1">IFERROR(__xludf.DUMMYFUNCTION("""COMPUTED_VALUE"""),2185000)</f>
        <v>2185000</v>
      </c>
      <c r="H1288" s="40" t="str">
        <f ca="1">IFERROR(__xludf.DUMMYFUNCTION("""COMPUTED_VALUE"""),"NUEVO 2026")</f>
        <v>NUEVO 2026</v>
      </c>
    </row>
    <row r="1289" spans="1:8">
      <c r="A1289" s="40">
        <f ca="1">IFERROR(__xludf.DUMMYFUNCTION("""COMPUTED_VALUE"""),1392)</f>
        <v>1392</v>
      </c>
      <c r="B1289" s="102" t="str">
        <f ca="1">IFERROR(__xludf.DUMMYFUNCTION("""COMPUTED_VALUE"""),"N/A")</f>
        <v>N/A</v>
      </c>
      <c r="C1289" s="103" t="str">
        <f ca="1">IFERROR(__xludf.DUMMYFUNCTION("""COMPUTED_VALUE"""),"GRUPO 16")</f>
        <v>GRUPO 16</v>
      </c>
      <c r="D1289" s="102" t="str">
        <f ca="1">IFERROR(__xludf.DUMMYFUNCTION("""COMPUTED_VALUE"""),"JARDINERIA")</f>
        <v>JARDINERIA</v>
      </c>
      <c r="E1289" s="102" t="str">
        <f ca="1">IFERROR(__xludf.DUMMYFUNCTION("""COMPUTED_VALUE"""),"Chipeadora industrial - 15HP - Combustible: Gasolina - Motor: 4T - Diámetro de trabajo: 5""")</f>
        <v>Chipeadora industrial - 15HP - Combustible: Gasolina - Motor: 4T - Diámetro de trabajo: 5"</v>
      </c>
      <c r="F1289" s="40" t="str">
        <f ca="1">IFERROR(__xludf.DUMMYFUNCTION("""COMPUTED_VALUE"""),"UNIDAD")</f>
        <v>UNIDAD</v>
      </c>
      <c r="G1289" s="105">
        <f ca="1">IFERROR(__xludf.DUMMYFUNCTION("""COMPUTED_VALUE"""),10850420)</f>
        <v>10850420</v>
      </c>
      <c r="H1289" s="40" t="str">
        <f ca="1">IFERROR(__xludf.DUMMYFUNCTION("""COMPUTED_VALUE"""),"NUEVO 2026")</f>
        <v>NUEVO 2026</v>
      </c>
    </row>
    <row r="1290" spans="1:8">
      <c r="A1290" s="40">
        <f ca="1">IFERROR(__xludf.DUMMYFUNCTION("""COMPUTED_VALUE"""),1135)</f>
        <v>1135</v>
      </c>
      <c r="B1290" s="102" t="str">
        <f ca="1">IFERROR(__xludf.DUMMYFUNCTION("""COMPUTED_VALUE"""),"N/A")</f>
        <v>N/A</v>
      </c>
      <c r="C1290" s="103" t="str">
        <f ca="1">IFERROR(__xludf.DUMMYFUNCTION("""COMPUTED_VALUE"""),"GRUPO 17")</f>
        <v>GRUPO 17</v>
      </c>
      <c r="D1290" s="102" t="str">
        <f ca="1">IFERROR(__xludf.DUMMYFUNCTION("""COMPUTED_VALUE"""),"CONTROL AMBIENTAL")</f>
        <v>CONTROL AMBIENTAL</v>
      </c>
      <c r="E1290" s="102" t="str">
        <f ca="1">IFERROR(__xludf.DUMMYFUNCTION("""COMPUTED_VALUE"""),"TRAMPAS DE IMPACTO PARA CONTROL DE ROEDORES (T-REX - TRAMPA PARA RATONES CON LA CAJA CEBADERA)")</f>
        <v>TRAMPAS DE IMPACTO PARA CONTROL DE ROEDORES (T-REX - TRAMPA PARA RATONES CON LA CAJA CEBADERA)</v>
      </c>
      <c r="F1290" s="40" t="str">
        <f ca="1">IFERROR(__xludf.DUMMYFUNCTION("""COMPUTED_VALUE"""),"UNIDAD")</f>
        <v>UNIDAD</v>
      </c>
      <c r="G1290" s="104">
        <f ca="1">IFERROR(__xludf.DUMMYFUNCTION("""COMPUTED_VALUE"""),76984)</f>
        <v>76984</v>
      </c>
      <c r="H1290" s="40" t="str">
        <f ca="1">IFERROR(__xludf.DUMMYFUNCTION("""COMPUTED_VALUE"""),"ANEXO TECNICO")</f>
        <v>ANEXO TECNICO</v>
      </c>
    </row>
    <row r="1291" spans="1:8">
      <c r="A1291" s="40">
        <f ca="1">IFERROR(__xludf.DUMMYFUNCTION("""COMPUTED_VALUE"""),1136)</f>
        <v>1136</v>
      </c>
      <c r="B1291" s="102" t="str">
        <f ca="1">IFERROR(__xludf.DUMMYFUNCTION("""COMPUTED_VALUE"""),"N/A")</f>
        <v>N/A</v>
      </c>
      <c r="C1291" s="103" t="str">
        <f ca="1">IFERROR(__xludf.DUMMYFUNCTION("""COMPUTED_VALUE"""),"GRUPO 17")</f>
        <v>GRUPO 17</v>
      </c>
      <c r="D1291" s="102" t="str">
        <f ca="1">IFERROR(__xludf.DUMMYFUNCTION("""COMPUTED_VALUE"""),"CONTROL AMBIENTAL")</f>
        <v>CONTROL AMBIENTAL</v>
      </c>
      <c r="E1291" s="102" t="str">
        <f ca="1">IFERROR(__xludf.DUMMYFUNCTION("""COMPUTED_VALUE"""),"BACTERIAS ESPECÍFICAS PARA GRASAS Y POZOS SÉPTICOS")</f>
        <v>BACTERIAS ESPECÍFICAS PARA GRASAS Y POZOS SÉPTICOS</v>
      </c>
      <c r="F1291" s="40" t="str">
        <f ca="1">IFERROR(__xludf.DUMMYFUNCTION("""COMPUTED_VALUE"""),"UNIDAD")</f>
        <v>UNIDAD</v>
      </c>
      <c r="G1291" s="104">
        <f ca="1">IFERROR(__xludf.DUMMYFUNCTION("""COMPUTED_VALUE"""),39448)</f>
        <v>39448</v>
      </c>
      <c r="H1291" s="40" t="str">
        <f ca="1">IFERROR(__xludf.DUMMYFUNCTION("""COMPUTED_VALUE"""),"ANEXO TECNICO")</f>
        <v>ANEXO TECNICO</v>
      </c>
    </row>
    <row r="1292" spans="1:8">
      <c r="A1292" s="40">
        <f ca="1">IFERROR(__xludf.DUMMYFUNCTION("""COMPUTED_VALUE"""),1137)</f>
        <v>1137</v>
      </c>
      <c r="B1292" s="102" t="str">
        <f ca="1">IFERROR(__xludf.DUMMYFUNCTION("""COMPUTED_VALUE"""),"N/A")</f>
        <v>N/A</v>
      </c>
      <c r="C1292" s="103" t="str">
        <f ca="1">IFERROR(__xludf.DUMMYFUNCTION("""COMPUTED_VALUE"""),"GRUPO 17")</f>
        <v>GRUPO 17</v>
      </c>
      <c r="D1292" s="102" t="str">
        <f ca="1">IFERROR(__xludf.DUMMYFUNCTION("""COMPUTED_VALUE"""),"CONTROL AMBIENTAL")</f>
        <v>CONTROL AMBIENTAL</v>
      </c>
      <c r="E1292" s="102" t="str">
        <f ca="1">IFERROR(__xludf.DUMMYFUNCTION("""COMPUTED_VALUE"""),"KIT ANTIDERRAMES (KIT BÁSICO PARA CONTROL DE DERRAMES QUÍMICOS - 20 GALONES)")</f>
        <v>KIT ANTIDERRAMES (KIT BÁSICO PARA CONTROL DE DERRAMES QUÍMICOS - 20 GALONES)</v>
      </c>
      <c r="F1292" s="40" t="str">
        <f ca="1">IFERROR(__xludf.DUMMYFUNCTION("""COMPUTED_VALUE"""),"UNIDAD")</f>
        <v>UNIDAD</v>
      </c>
      <c r="G1292" s="104">
        <f ca="1">IFERROR(__xludf.DUMMYFUNCTION("""COMPUTED_VALUE"""),445111)</f>
        <v>445111</v>
      </c>
      <c r="H1292" s="40" t="str">
        <f ca="1">IFERROR(__xludf.DUMMYFUNCTION("""COMPUTED_VALUE"""),"ANEXO TECNICO")</f>
        <v>ANEXO TECNICO</v>
      </c>
    </row>
    <row r="1293" spans="1:8">
      <c r="A1293" s="40">
        <f ca="1">IFERROR(__xludf.DUMMYFUNCTION("""COMPUTED_VALUE"""),1138)</f>
        <v>1138</v>
      </c>
      <c r="B1293" s="102" t="str">
        <f ca="1">IFERROR(__xludf.DUMMYFUNCTION("""COMPUTED_VALUE"""),"N/A")</f>
        <v>N/A</v>
      </c>
      <c r="C1293" s="103" t="str">
        <f ca="1">IFERROR(__xludf.DUMMYFUNCTION("""COMPUTED_VALUE"""),"GRUPO 17")</f>
        <v>GRUPO 17</v>
      </c>
      <c r="D1293" s="102" t="str">
        <f ca="1">IFERROR(__xludf.DUMMYFUNCTION("""COMPUTED_VALUE"""),"CONTROL AMBIENTAL")</f>
        <v>CONTROL AMBIENTAL</v>
      </c>
      <c r="E1293" s="102" t="str">
        <f ca="1">IFERROR(__xludf.DUMMYFUNCTION("""COMPUTED_VALUE"""),"CARBÓN ACTIVADO POR 25 KILOS")</f>
        <v>CARBÓN ACTIVADO POR 25 KILOS</v>
      </c>
      <c r="F1293" s="40" t="str">
        <f ca="1">IFERROR(__xludf.DUMMYFUNCTION("""COMPUTED_VALUE"""),"BULTO")</f>
        <v>BULTO</v>
      </c>
      <c r="G1293" s="104">
        <f ca="1">IFERROR(__xludf.DUMMYFUNCTION("""COMPUTED_VALUE"""),339796)</f>
        <v>339796</v>
      </c>
      <c r="H1293" s="40" t="str">
        <f ca="1">IFERROR(__xludf.DUMMYFUNCTION("""COMPUTED_VALUE"""),"ANEXO TECNICO")</f>
        <v>ANEXO TECNICO</v>
      </c>
    </row>
    <row r="1294" spans="1:8">
      <c r="A1294" s="40">
        <f ca="1">IFERROR(__xludf.DUMMYFUNCTION("""COMPUTED_VALUE"""),1139)</f>
        <v>1139</v>
      </c>
      <c r="B1294" s="102" t="str">
        <f ca="1">IFERROR(__xludf.DUMMYFUNCTION("""COMPUTED_VALUE"""),"N/A")</f>
        <v>N/A</v>
      </c>
      <c r="C1294" s="103" t="str">
        <f ca="1">IFERROR(__xludf.DUMMYFUNCTION("""COMPUTED_VALUE"""),"GRUPO 17")</f>
        <v>GRUPO 17</v>
      </c>
      <c r="D1294" s="102" t="str">
        <f ca="1">IFERROR(__xludf.DUMMYFUNCTION("""COMPUTED_VALUE"""),"CONTROL AMBIENTAL")</f>
        <v>CONTROL AMBIENTAL</v>
      </c>
      <c r="E1294" s="102" t="str">
        <f ca="1">IFERROR(__xludf.DUMMYFUNCTION("""COMPUTED_VALUE"""),"SERVICIO DE CONTROL VECTORIAL DIARIO PERMANENTE, CON MÍNIMO DOS (2) PERSONAS IDÓNEAS Y CAPACITADAS EN PLANICIDAD O MIP (MANEJO INTEGRAL DE PLAGAS EN SALUD PÚBLICA) QUE SE ENCARGUEN DE LA INSTALACIÓN DE LAS TRAMPAS Y DE LAS INSPECCIONES PERMANENTES A LOS D"&amp;"ISPOSITIVOS DE CONTROL Y GENEREN LOS REPORTES Y NOVEDADES PRESENTADAS QUE PERMITAN LA IMPLEMENTACIÓN DE ACCIONES DE MEJORA VALOR MENSUAL")</f>
        <v>SERVICIO DE CONTROL VECTORIAL DIARIO PERMANENTE, CON MÍNIMO DOS (2) PERSONAS IDÓNEAS Y CAPACITADAS EN PLANICIDAD O MIP (MANEJO INTEGRAL DE PLAGAS EN SALUD PÚBLICA) QUE SE ENCARGUEN DE LA INSTALACIÓN DE LAS TRAMPAS Y DE LAS INSPECCIONES PERMANENTES A LOS DISPOSITIVOS DE CONTROL Y GENEREN LOS REPORTES Y NOVEDADES PRESENTADAS QUE PERMITAN LA IMPLEMENTACIÓN DE ACCIONES DE MEJORA VALOR MENSUAL</v>
      </c>
      <c r="F1294" s="40" t="str">
        <f ca="1">IFERROR(__xludf.DUMMYFUNCTION("""COMPUTED_VALUE"""),"UNIDAD")</f>
        <v>UNIDAD</v>
      </c>
      <c r="G1294" s="104">
        <f ca="1">IFERROR(__xludf.DUMMYFUNCTION("""COMPUTED_VALUE"""),14399000)</f>
        <v>14399000</v>
      </c>
      <c r="H1294" s="40" t="str">
        <f ca="1">IFERROR(__xludf.DUMMYFUNCTION("""COMPUTED_VALUE"""),"ANEXO TECNICO")</f>
        <v>ANEXO TECNICO</v>
      </c>
    </row>
    <row r="1295" spans="1:8">
      <c r="A1295" s="40">
        <f ca="1">IFERROR(__xludf.DUMMYFUNCTION("""COMPUTED_VALUE"""),1236)</f>
        <v>1236</v>
      </c>
      <c r="B1295" s="102" t="str">
        <f ca="1">IFERROR(__xludf.DUMMYFUNCTION("""COMPUTED_VALUE"""),"N/A")</f>
        <v>N/A</v>
      </c>
      <c r="C1295" s="103" t="str">
        <f ca="1">IFERROR(__xludf.DUMMYFUNCTION("""COMPUTED_VALUE"""),"GRUPO 17")</f>
        <v>GRUPO 17</v>
      </c>
      <c r="D1295" s="102" t="str">
        <f ca="1">IFERROR(__xludf.DUMMYFUNCTION("""COMPUTED_VALUE"""),"CONTROL AMBIENTAL")</f>
        <v>CONTROL AMBIENTAL</v>
      </c>
      <c r="E1295" s="102" t="str">
        <f ca="1">IFERROR(__xludf.DUMMYFUNCTION("""COMPUTED_VALUE"""),"SERVICIO DE CONTROL VECTORIAL DIARIO PERMANENTE, CON MÍNIMO DOS (2) PERSONAS IDÓNEAS Y CAPACITADAS EN PLANICIDAD O MIP (MANEJO INTEGRAL DE PLAGAS EN SALUD PÚBLICA) QUE SE ENCARGUEN DE LA INSTALACIÓN DE LAS TRAMPAS, IMPLEMENTACIÓN DE ESTRATEGIAS (INSUFLACI"&amp;"ÓN NO QUÍMICA), INSPECCIONES PERMANENTES A LOS DISPOSITIVOS DE CONTROL Y GENEREN LOS REPORTES Y NOVEDADES PRESENTADAS QUE PERMITAN LA IMPLEMENTACIÓN DE ACCIONES DE MEJORA")</f>
        <v>SERVICIO DE CONTROL VECTORIAL DIARIO PERMANENTE, CON MÍNIMO DOS (2) PERSONAS IDÓNEAS Y CAPACITADAS EN PLANICIDAD O MIP (MANEJO INTEGRAL DE PLAGAS EN SALUD PÚBLICA) QUE SE ENCARGUEN DE LA INSTALACIÓN DE LAS TRAMPAS, IMPLEMENTACIÓN DE ESTRATEGIAS (INSUFLACIÓN NO QUÍMICA), INSPECCIONES PERMANENTES A LOS DISPOSITIVOS DE CONTROL Y GENEREN LOS REPORTES Y NOVEDADES PRESENTADAS QUE PERMITAN LA IMPLEMENTACIÓN DE ACCIONES DE MEJORA</v>
      </c>
      <c r="F1295" s="40" t="str">
        <f ca="1">IFERROR(__xludf.DUMMYFUNCTION("""COMPUTED_VALUE"""),"UNIDAD")</f>
        <v>UNIDAD</v>
      </c>
      <c r="G1295" s="104">
        <f ca="1">IFERROR(__xludf.DUMMYFUNCTION("""COMPUTED_VALUE"""),15680925.86)</f>
        <v>15680925.859999999</v>
      </c>
      <c r="H1295" s="40" t="str">
        <f ca="1">IFERROR(__xludf.DUMMYFUNCTION("""COMPUTED_VALUE"""),"NUEVO")</f>
        <v>NUEVO</v>
      </c>
    </row>
    <row r="1296" spans="1:8">
      <c r="A1296" s="40">
        <f ca="1">IFERROR(__xludf.DUMMYFUNCTION("""COMPUTED_VALUE"""),1325)</f>
        <v>1325</v>
      </c>
      <c r="B1296" s="102" t="str">
        <f ca="1">IFERROR(__xludf.DUMMYFUNCTION("""COMPUTED_VALUE"""),"N/A")</f>
        <v>N/A</v>
      </c>
      <c r="C1296" s="103" t="str">
        <f ca="1">IFERROR(__xludf.DUMMYFUNCTION("""COMPUTED_VALUE"""),"GRUPO 17")</f>
        <v>GRUPO 17</v>
      </c>
      <c r="D1296" s="102" t="str">
        <f ca="1">IFERROR(__xludf.DUMMYFUNCTION("""COMPUTED_VALUE"""),"CONTROL AMBIENTAL")</f>
        <v>CONTROL AMBIENTAL</v>
      </c>
      <c r="E1296" s="102" t="str">
        <f ca="1">IFERROR(__xludf.DUMMYFUNCTION("""COMPUTED_VALUE"""),"Barrera para puertas control de roedores (Empaque de caucho banda negra, medidas 60mm x 4,76mm)")</f>
        <v>Barrera para puertas control de roedores (Empaque de caucho banda negra, medidas 60mm x 4,76mm)</v>
      </c>
      <c r="F1296" s="40" t="str">
        <f ca="1">IFERROR(__xludf.DUMMYFUNCTION("""COMPUTED_VALUE"""),"METROS")</f>
        <v>METROS</v>
      </c>
      <c r="G1296" s="105">
        <f ca="1">IFERROR(__xludf.DUMMYFUNCTION("""COMPUTED_VALUE"""),13090)</f>
        <v>13090</v>
      </c>
      <c r="H1296" s="40" t="str">
        <f ca="1">IFERROR(__xludf.DUMMYFUNCTION("""COMPUTED_VALUE"""),"NUEVO")</f>
        <v>NUEVO</v>
      </c>
    </row>
    <row r="1297" spans="1:8">
      <c r="A1297" s="40">
        <f ca="1">IFERROR(__xludf.DUMMYFUNCTION("""COMPUTED_VALUE"""),1335)</f>
        <v>1335</v>
      </c>
      <c r="B1297" s="102" t="str">
        <f ca="1">IFERROR(__xludf.DUMMYFUNCTION("""COMPUTED_VALUE"""),"N/A")</f>
        <v>N/A</v>
      </c>
      <c r="C1297" s="103" t="str">
        <f ca="1">IFERROR(__xludf.DUMMYFUNCTION("""COMPUTED_VALUE"""),"GRUPO 17")</f>
        <v>GRUPO 17</v>
      </c>
      <c r="D1297" s="102" t="str">
        <f ca="1">IFERROR(__xludf.DUMMYFUNCTION("""COMPUTED_VALUE"""),"CONTROL AMBIENTAL")</f>
        <v>CONTROL AMBIENTAL</v>
      </c>
      <c r="E1297" s="102" t="str">
        <f ca="1">IFERROR(__xludf.DUMMYFUNCTION("""COMPUTED_VALUE"""),"Refuerzo de las actividades de control de roedores mediante jornadas nocturnas, con el propósito de optimizar las capturas y fortalecer el monitoreo de la población.")</f>
        <v>Refuerzo de las actividades de control de roedores mediante jornadas nocturnas, con el propósito de optimizar las capturas y fortalecer el monitoreo de la población.</v>
      </c>
      <c r="F1297" s="40" t="str">
        <f ca="1">IFERROR(__xludf.DUMMYFUNCTION("""COMPUTED_VALUE"""),"UNIDAD")</f>
        <v>UNIDAD</v>
      </c>
      <c r="G1297" s="105">
        <f ca="1">IFERROR(__xludf.DUMMYFUNCTION("""COMPUTED_VALUE"""),3471000)</f>
        <v>3471000</v>
      </c>
      <c r="H1297" s="40" t="str">
        <f ca="1">IFERROR(__xludf.DUMMYFUNCTION("""COMPUTED_VALUE"""),"NUEVO")</f>
        <v>NUEVO</v>
      </c>
    </row>
    <row r="1298" spans="1:8">
      <c r="A1298" s="40">
        <f ca="1">IFERROR(__xludf.DUMMYFUNCTION("""COMPUTED_VALUE"""),1353)</f>
        <v>1353</v>
      </c>
      <c r="B1298" s="102" t="str">
        <f ca="1">IFERROR(__xludf.DUMMYFUNCTION("""COMPUTED_VALUE"""),"N/A")</f>
        <v>N/A</v>
      </c>
      <c r="C1298" s="103" t="str">
        <f ca="1">IFERROR(__xludf.DUMMYFUNCTION("""COMPUTED_VALUE"""),"GRUPO 17")</f>
        <v>GRUPO 17</v>
      </c>
      <c r="D1298" s="102" t="str">
        <f ca="1">IFERROR(__xludf.DUMMYFUNCTION("""COMPUTED_VALUE"""),"CONTROL AMBIENTAL")</f>
        <v>CONTROL AMBIENTAL</v>
      </c>
      <c r="E1298" s="102" t="str">
        <f ca="1">IFERROR(__xludf.DUMMYFUNCTION("""COMPUTED_VALUE"""),"Refuerzo de las actividades de control de roedores mediante jornadas nocturnas, con el propósito de optimizar las capturas y fortalecer el monitoreo de la población del 25 de noviembre al 31 de diciembre")</f>
        <v>Refuerzo de las actividades de control de roedores mediante jornadas nocturnas, con el propósito de optimizar las capturas y fortalecer el monitoreo de la población del 25 de noviembre al 31 de diciembre</v>
      </c>
      <c r="F1298" s="40" t="str">
        <f ca="1">IFERROR(__xludf.DUMMYFUNCTION("""COMPUTED_VALUE"""),"UNIDAD")</f>
        <v>UNIDAD</v>
      </c>
      <c r="G1298" s="105">
        <f ca="1">IFERROR(__xludf.DUMMYFUNCTION("""COMPUTED_VALUE"""),2467465)</f>
        <v>2467465</v>
      </c>
      <c r="H1298" s="40" t="str">
        <f ca="1">IFERROR(__xludf.DUMMYFUNCTION("""COMPUTED_VALUE"""),"NUEVO")</f>
        <v>NUEVO</v>
      </c>
    </row>
    <row r="1299" spans="1:8">
      <c r="A1299" s="40">
        <f ca="1">IFERROR(__xludf.DUMMYFUNCTION("""COMPUTED_VALUE"""),1140)</f>
        <v>1140</v>
      </c>
      <c r="B1299" s="102" t="str">
        <f ca="1">IFERROR(__xludf.DUMMYFUNCTION("""COMPUTED_VALUE"""),"N/A")</f>
        <v>N/A</v>
      </c>
      <c r="C1299" s="103" t="str">
        <f ca="1">IFERROR(__xludf.DUMMYFUNCTION("""COMPUTED_VALUE"""),"GRUPO 18")</f>
        <v>GRUPO 18</v>
      </c>
      <c r="D1299" s="102" t="str">
        <f ca="1">IFERROR(__xludf.DUMMYFUNCTION("""COMPUTED_VALUE"""),"ADQUISICION EQUIPOS BIOMEDICOS")</f>
        <v>ADQUISICION EQUIPOS BIOMEDICOS</v>
      </c>
      <c r="E1299" s="102" t="str">
        <f ca="1">IFERROR(__xludf.DUMMYFUNCTION("""COMPUTED_VALUE"""),"ACOPLE DE OXÍGENO CHEMETRON DE MANGUERA-TIPO PARED CHEMETRON PARA OXÍGENO")</f>
        <v>ACOPLE DE OXÍGENO CHEMETRON DE MANGUERA-TIPO PARED CHEMETRON PARA OXÍGENO</v>
      </c>
      <c r="F1299" s="40" t="str">
        <f ca="1">IFERROR(__xludf.DUMMYFUNCTION("""COMPUTED_VALUE"""),"UNIDAD")</f>
        <v>UNIDAD</v>
      </c>
      <c r="G1299" s="104">
        <f ca="1">IFERROR(__xludf.DUMMYFUNCTION("""COMPUTED_VALUE"""),108042)</f>
        <v>108042</v>
      </c>
      <c r="H1299" s="40" t="str">
        <f ca="1">IFERROR(__xludf.DUMMYFUNCTION("""COMPUTED_VALUE"""),"ANEXO TECNICO")</f>
        <v>ANEXO TECNICO</v>
      </c>
    </row>
    <row r="1300" spans="1:8">
      <c r="A1300" s="40">
        <f ca="1">IFERROR(__xludf.DUMMYFUNCTION("""COMPUTED_VALUE"""),1141)</f>
        <v>1141</v>
      </c>
      <c r="B1300" s="102" t="str">
        <f ca="1">IFERROR(__xludf.DUMMYFUNCTION("""COMPUTED_VALUE"""),"N/A")</f>
        <v>N/A</v>
      </c>
      <c r="C1300" s="103" t="str">
        <f ca="1">IFERROR(__xludf.DUMMYFUNCTION("""COMPUTED_VALUE"""),"GRUPO 18")</f>
        <v>GRUPO 18</v>
      </c>
      <c r="D1300" s="102" t="str">
        <f ca="1">IFERROR(__xludf.DUMMYFUNCTION("""COMPUTED_VALUE"""),"ADQUISICION EQUIPOS BIOMEDICOS")</f>
        <v>ADQUISICION EQUIPOS BIOMEDICOS</v>
      </c>
      <c r="E1300" s="102" t="str">
        <f ca="1">IFERROR(__xludf.DUMMYFUNCTION("""COMPUTED_VALUE"""),"TERMÓMETRO CON SENSOR")</f>
        <v>TERMÓMETRO CON SENSOR</v>
      </c>
      <c r="F1300" s="40" t="str">
        <f ca="1">IFERROR(__xludf.DUMMYFUNCTION("""COMPUTED_VALUE"""),"UNIDAD")</f>
        <v>UNIDAD</v>
      </c>
      <c r="G1300" s="104">
        <f ca="1">IFERROR(__xludf.DUMMYFUNCTION("""COMPUTED_VALUE"""),104628)</f>
        <v>104628</v>
      </c>
      <c r="H1300" s="40" t="str">
        <f ca="1">IFERROR(__xludf.DUMMYFUNCTION("""COMPUTED_VALUE"""),"ANEXO TECNICO")</f>
        <v>ANEXO TECNICO</v>
      </c>
    </row>
    <row r="1301" spans="1:8">
      <c r="A1301" s="40">
        <f ca="1">IFERROR(__xludf.DUMMYFUNCTION("""COMPUTED_VALUE"""),1142)</f>
        <v>1142</v>
      </c>
      <c r="B1301" s="102" t="str">
        <f ca="1">IFERROR(__xludf.DUMMYFUNCTION("""COMPUTED_VALUE"""),"N/A")</f>
        <v>N/A</v>
      </c>
      <c r="C1301" s="103" t="str">
        <f ca="1">IFERROR(__xludf.DUMMYFUNCTION("""COMPUTED_VALUE"""),"GRUPO 18")</f>
        <v>GRUPO 18</v>
      </c>
      <c r="D1301" s="102" t="str">
        <f ca="1">IFERROR(__xludf.DUMMYFUNCTION("""COMPUTED_VALUE"""),"ADQUISICION EQUIPOS BIOMEDICOS")</f>
        <v>ADQUISICION EQUIPOS BIOMEDICOS</v>
      </c>
      <c r="E1301" s="102" t="str">
        <f ca="1">IFERROR(__xludf.DUMMYFUNCTION("""COMPUTED_VALUE"""),"TERMOHIGROMETRO DIGITAL")</f>
        <v>TERMOHIGROMETRO DIGITAL</v>
      </c>
      <c r="F1301" s="40" t="str">
        <f ca="1">IFERROR(__xludf.DUMMYFUNCTION("""COMPUTED_VALUE"""),"UNIDAD")</f>
        <v>UNIDAD</v>
      </c>
      <c r="G1301" s="104">
        <f ca="1">IFERROR(__xludf.DUMMYFUNCTION("""COMPUTED_VALUE"""),373413)</f>
        <v>373413</v>
      </c>
      <c r="H1301" s="40" t="str">
        <f ca="1">IFERROR(__xludf.DUMMYFUNCTION("""COMPUTED_VALUE"""),"ANEXO TECNICO")</f>
        <v>ANEXO TECNICO</v>
      </c>
    </row>
    <row r="1302" spans="1:8">
      <c r="A1302" s="40">
        <f ca="1">IFERROR(__xludf.DUMMYFUNCTION("""COMPUTED_VALUE"""),1415)</f>
        <v>1415</v>
      </c>
      <c r="B1302" s="102" t="str">
        <f ca="1">IFERROR(__xludf.DUMMYFUNCTION("""COMPUTED_VALUE"""),"NO PERECEDERO")</f>
        <v>NO PERECEDERO</v>
      </c>
      <c r="C1302" s="103" t="str">
        <f ca="1">IFERROR(__xludf.DUMMYFUNCTION("""COMPUTED_VALUE"""),"GRUPO 18")</f>
        <v>GRUPO 18</v>
      </c>
      <c r="D1302" s="102" t="str">
        <f ca="1">IFERROR(__xludf.DUMMYFUNCTION("""COMPUTED_VALUE"""),"ADQUISICION EQUIPOS BIOMEDICOS")</f>
        <v>ADQUISICION EQUIPOS BIOMEDICOS</v>
      </c>
      <c r="E1302" s="102" t="str">
        <f ca="1">IFERROR(__xludf.DUMMYFUNCTION("""COMPUTED_VALUE"""),"TERMOHIGROMETRO DIGITAL SIN SONDA, RANGO DE TEMPERATURA DE 0 °C a 50 °C, Rango Humedad Relativa: 10 % HR A 95 % HR, Memoria para valores máximos y mínimos, Pila: 1,5 VDC (AAA)")</f>
        <v>TERMOHIGROMETRO DIGITAL SIN SONDA, RANGO DE TEMPERATURA DE 0 °C a 50 °C, Rango Humedad Relativa: 10 % HR A 95 % HR, Memoria para valores máximos y mínimos, Pila: 1,5 VDC (AAA)</v>
      </c>
      <c r="F1302" s="40" t="str">
        <f ca="1">IFERROR(__xludf.DUMMYFUNCTION("""COMPUTED_VALUE"""),"UNIDAD")</f>
        <v>UNIDAD</v>
      </c>
      <c r="G1302" s="105">
        <f ca="1">IFERROR(__xludf.DUMMYFUNCTION("""COMPUTED_VALUE"""),133280)</f>
        <v>133280</v>
      </c>
      <c r="H1302" s="40" t="str">
        <f ca="1">IFERROR(__xludf.DUMMYFUNCTION("""COMPUTED_VALUE"""),"NUEVO 2026")</f>
        <v>NUEVO 2026</v>
      </c>
    </row>
    <row r="1303" spans="1:8">
      <c r="A1303" s="40">
        <f ca="1">IFERROR(__xludf.DUMMYFUNCTION("""COMPUTED_VALUE"""),1143)</f>
        <v>1143</v>
      </c>
      <c r="B1303" s="102" t="str">
        <f ca="1">IFERROR(__xludf.DUMMYFUNCTION("""COMPUTED_VALUE"""),"NO PERECEDERO")</f>
        <v>NO PERECEDERO</v>
      </c>
      <c r="C1303" s="103" t="str">
        <f ca="1">IFERROR(__xludf.DUMMYFUNCTION("""COMPUTED_VALUE"""),"GRUPO 19")</f>
        <v>GRUPO 19</v>
      </c>
      <c r="D1303" s="102" t="str">
        <f ca="1">IFERROR(__xludf.DUMMYFUNCTION("""COMPUTED_VALUE"""),"OTROS INSUMOS")</f>
        <v>OTROS INSUMOS</v>
      </c>
      <c r="E1303" s="102" t="str">
        <f ca="1">IFERROR(__xludf.DUMMYFUNCTION("""COMPUTED_VALUE"""),"GRECA CAFETERA 60 TINTOS")</f>
        <v>GRECA CAFETERA 60 TINTOS</v>
      </c>
      <c r="F1303" s="40" t="str">
        <f ca="1">IFERROR(__xludf.DUMMYFUNCTION("""COMPUTED_VALUE"""),"UNIDAD")</f>
        <v>UNIDAD</v>
      </c>
      <c r="G1303" s="104">
        <f ca="1">IFERROR(__xludf.DUMMYFUNCTION("""COMPUTED_VALUE"""),729796)</f>
        <v>729796</v>
      </c>
      <c r="H1303" s="40" t="str">
        <f ca="1">IFERROR(__xludf.DUMMYFUNCTION("""COMPUTED_VALUE"""),"ANEXO TECNICO")</f>
        <v>ANEXO TECNICO</v>
      </c>
    </row>
    <row r="1304" spans="1:8">
      <c r="A1304" s="40">
        <f ca="1">IFERROR(__xludf.DUMMYFUNCTION("""COMPUTED_VALUE"""),1144)</f>
        <v>1144</v>
      </c>
      <c r="B1304" s="102" t="str">
        <f ca="1">IFERROR(__xludf.DUMMYFUNCTION("""COMPUTED_VALUE"""),"NO PERECEDERO")</f>
        <v>NO PERECEDERO</v>
      </c>
      <c r="C1304" s="103" t="str">
        <f ca="1">IFERROR(__xludf.DUMMYFUNCTION("""COMPUTED_VALUE"""),"GRUPO 19")</f>
        <v>GRUPO 19</v>
      </c>
      <c r="D1304" s="102" t="str">
        <f ca="1">IFERROR(__xludf.DUMMYFUNCTION("""COMPUTED_VALUE"""),"OTROS INSUMOS")</f>
        <v>OTROS INSUMOS</v>
      </c>
      <c r="E1304" s="102" t="str">
        <f ca="1">IFERROR(__xludf.DUMMYFUNCTION("""COMPUTED_VALUE"""),"LAVABRILLADORA INDUSTRIAL 17"" CORRIENTE 120V")</f>
        <v>LAVABRILLADORA INDUSTRIAL 17" CORRIENTE 120V</v>
      </c>
      <c r="F1304" s="40" t="str">
        <f ca="1">IFERROR(__xludf.DUMMYFUNCTION("""COMPUTED_VALUE"""),"UNIDAD")</f>
        <v>UNIDAD</v>
      </c>
      <c r="G1304" s="104">
        <f ca="1">IFERROR(__xludf.DUMMYFUNCTION("""COMPUTED_VALUE"""),4914700)</f>
        <v>4914700</v>
      </c>
      <c r="H1304" s="40" t="str">
        <f ca="1">IFERROR(__xludf.DUMMYFUNCTION("""COMPUTED_VALUE"""),"ANEXO TECNICO")</f>
        <v>ANEXO TECNICO</v>
      </c>
    </row>
    <row r="1305" spans="1:8">
      <c r="A1305" s="40">
        <f ca="1">IFERROR(__xludf.DUMMYFUNCTION("""COMPUTED_VALUE"""),1145)</f>
        <v>1145</v>
      </c>
      <c r="B1305" s="102" t="str">
        <f ca="1">IFERROR(__xludf.DUMMYFUNCTION("""COMPUTED_VALUE"""),"NO PERECEDERO")</f>
        <v>NO PERECEDERO</v>
      </c>
      <c r="C1305" s="103" t="str">
        <f ca="1">IFERROR(__xludf.DUMMYFUNCTION("""COMPUTED_VALUE"""),"GRUPO 19")</f>
        <v>GRUPO 19</v>
      </c>
      <c r="D1305" s="102" t="str">
        <f ca="1">IFERROR(__xludf.DUMMYFUNCTION("""COMPUTED_VALUE"""),"OTROS INSUMOS")</f>
        <v>OTROS INSUMOS</v>
      </c>
      <c r="E1305" s="102" t="str">
        <f ca="1">IFERROR(__xludf.DUMMYFUNCTION("""COMPUTED_VALUE"""),"MAGNETRÓN DE 6 ALAS REPOTENCIADO PARA HORNO MICROONDAS")</f>
        <v>MAGNETRÓN DE 6 ALAS REPOTENCIADO PARA HORNO MICROONDAS</v>
      </c>
      <c r="F1305" s="40" t="str">
        <f ca="1">IFERROR(__xludf.DUMMYFUNCTION("""COMPUTED_VALUE"""),"UNIDAD")</f>
        <v>UNIDAD</v>
      </c>
      <c r="G1305" s="104">
        <f ca="1">IFERROR(__xludf.DUMMYFUNCTION("""COMPUTED_VALUE"""),76700)</f>
        <v>76700</v>
      </c>
      <c r="H1305" s="40" t="str">
        <f ca="1">IFERROR(__xludf.DUMMYFUNCTION("""COMPUTED_VALUE"""),"ANEXO TECNICO")</f>
        <v>ANEXO TECNICO</v>
      </c>
    </row>
    <row r="1306" spans="1:8">
      <c r="A1306" s="40">
        <f ca="1">IFERROR(__xludf.DUMMYFUNCTION("""COMPUTED_VALUE"""),1146)</f>
        <v>1146</v>
      </c>
      <c r="B1306" s="102" t="str">
        <f ca="1">IFERROR(__xludf.DUMMYFUNCTION("""COMPUTED_VALUE"""),"NO PERECEDERO")</f>
        <v>NO PERECEDERO</v>
      </c>
      <c r="C1306" s="103" t="str">
        <f ca="1">IFERROR(__xludf.DUMMYFUNCTION("""COMPUTED_VALUE"""),"GRUPO 19")</f>
        <v>GRUPO 19</v>
      </c>
      <c r="D1306" s="102" t="str">
        <f ca="1">IFERROR(__xludf.DUMMYFUNCTION("""COMPUTED_VALUE"""),"OTROS INSUMOS")</f>
        <v>OTROS INSUMOS</v>
      </c>
      <c r="E1306" s="102" t="str">
        <f ca="1">IFERROR(__xludf.DUMMYFUNCTION("""COMPUTED_VALUE"""),"TERMO BOMBA ACERO INOXIDABLE 1.9 LITROS.")</f>
        <v>TERMO BOMBA ACERO INOXIDABLE 1.9 LITROS.</v>
      </c>
      <c r="F1306" s="40" t="str">
        <f ca="1">IFERROR(__xludf.DUMMYFUNCTION("""COMPUTED_VALUE"""),"UNIDAD")</f>
        <v>UNIDAD</v>
      </c>
      <c r="G1306" s="104">
        <f ca="1">IFERROR(__xludf.DUMMYFUNCTION("""COMPUTED_VALUE"""),56521)</f>
        <v>56521</v>
      </c>
      <c r="H1306" s="40" t="str">
        <f ca="1">IFERROR(__xludf.DUMMYFUNCTION("""COMPUTED_VALUE"""),"ANEXO TECNICO")</f>
        <v>ANEXO TECNICO</v>
      </c>
    </row>
    <row r="1307" spans="1:8">
      <c r="A1307" s="40">
        <f ca="1">IFERROR(__xludf.DUMMYFUNCTION("""COMPUTED_VALUE"""),1147)</f>
        <v>1147</v>
      </c>
      <c r="B1307" s="102" t="str">
        <f ca="1">IFERROR(__xludf.DUMMYFUNCTION("""COMPUTED_VALUE"""),"NO PERECEDERO")</f>
        <v>NO PERECEDERO</v>
      </c>
      <c r="C1307" s="103" t="str">
        <f ca="1">IFERROR(__xludf.DUMMYFUNCTION("""COMPUTED_VALUE"""),"GRUPO 19")</f>
        <v>GRUPO 19</v>
      </c>
      <c r="D1307" s="102" t="str">
        <f ca="1">IFERROR(__xludf.DUMMYFUNCTION("""COMPUTED_VALUE"""),"OTROS INSUMOS")</f>
        <v>OTROS INSUMOS</v>
      </c>
      <c r="E1307" s="102" t="str">
        <f ca="1">IFERROR(__xludf.DUMMYFUNCTION("""COMPUTED_VALUE"""),"HIDRO LAVADORA 1600PSI 490LITROS/HORA 1.5KW")</f>
        <v>HIDRO LAVADORA 1600PSI 490LITROS/HORA 1.5KW</v>
      </c>
      <c r="F1307" s="40" t="str">
        <f ca="1">IFERROR(__xludf.DUMMYFUNCTION("""COMPUTED_VALUE"""),"UNIDAD")</f>
        <v>UNIDAD</v>
      </c>
      <c r="G1307" s="104">
        <f ca="1">IFERROR(__xludf.DUMMYFUNCTION("""COMPUTED_VALUE"""),4130551)</f>
        <v>4130551</v>
      </c>
      <c r="H1307" s="40" t="str">
        <f ca="1">IFERROR(__xludf.DUMMYFUNCTION("""COMPUTED_VALUE"""),"ANEXO TECNICO")</f>
        <v>ANEXO TECNICO</v>
      </c>
    </row>
    <row r="1308" spans="1:8">
      <c r="A1308" s="40">
        <f ca="1">IFERROR(__xludf.DUMMYFUNCTION("""COMPUTED_VALUE"""),1148)</f>
        <v>1148</v>
      </c>
      <c r="B1308" s="102" t="str">
        <f ca="1">IFERROR(__xludf.DUMMYFUNCTION("""COMPUTED_VALUE"""),"NO PERECEDERO")</f>
        <v>NO PERECEDERO</v>
      </c>
      <c r="C1308" s="103" t="str">
        <f ca="1">IFERROR(__xludf.DUMMYFUNCTION("""COMPUTED_VALUE"""),"GRUPO 19")</f>
        <v>GRUPO 19</v>
      </c>
      <c r="D1308" s="102" t="str">
        <f ca="1">IFERROR(__xludf.DUMMYFUNCTION("""COMPUTED_VALUE"""),"OTROS INSUMOS")</f>
        <v>OTROS INSUMOS</v>
      </c>
      <c r="E1308" s="102" t="str">
        <f ca="1">IFERROR(__xludf.DUMMYFUNCTION("""COMPUTED_VALUE"""),"TERMOSTATO PARA ACUARIO DE 200W")</f>
        <v>TERMOSTATO PARA ACUARIO DE 200W</v>
      </c>
      <c r="F1308" s="40" t="str">
        <f ca="1">IFERROR(__xludf.DUMMYFUNCTION("""COMPUTED_VALUE"""),"UNIDAD")</f>
        <v>UNIDAD</v>
      </c>
      <c r="G1308" s="104">
        <f ca="1">IFERROR(__xludf.DUMMYFUNCTION("""COMPUTED_VALUE"""),88729)</f>
        <v>88729</v>
      </c>
      <c r="H1308" s="40" t="str">
        <f ca="1">IFERROR(__xludf.DUMMYFUNCTION("""COMPUTED_VALUE"""),"ANEXO TECNICO")</f>
        <v>ANEXO TECNICO</v>
      </c>
    </row>
    <row r="1309" spans="1:8">
      <c r="A1309" s="40">
        <f ca="1">IFERROR(__xludf.DUMMYFUNCTION("""COMPUTED_VALUE"""),1149)</f>
        <v>1149</v>
      </c>
      <c r="B1309" s="102" t="str">
        <f ca="1">IFERROR(__xludf.DUMMYFUNCTION("""COMPUTED_VALUE"""),"NO PERECEDERO")</f>
        <v>NO PERECEDERO</v>
      </c>
      <c r="C1309" s="103" t="str">
        <f ca="1">IFERROR(__xludf.DUMMYFUNCTION("""COMPUTED_VALUE"""),"GRUPO 19")</f>
        <v>GRUPO 19</v>
      </c>
      <c r="D1309" s="102" t="str">
        <f ca="1">IFERROR(__xludf.DUMMYFUNCTION("""COMPUTED_VALUE"""),"OTROS INSUMOS")</f>
        <v>OTROS INSUMOS</v>
      </c>
      <c r="E1309" s="102" t="str">
        <f ca="1">IFERROR(__xludf.DUMMYFUNCTION("""COMPUTED_VALUE"""),"CILINDRO DE GAS PROPANO DE 33 LIBRAS")</f>
        <v>CILINDRO DE GAS PROPANO DE 33 LIBRAS</v>
      </c>
      <c r="F1309" s="40" t="str">
        <f ca="1">IFERROR(__xludf.DUMMYFUNCTION("""COMPUTED_VALUE"""),"UNIDAD")</f>
        <v>UNIDAD</v>
      </c>
      <c r="G1309" s="104">
        <f ca="1">IFERROR(__xludf.DUMMYFUNCTION("""COMPUTED_VALUE"""),86920)</f>
        <v>86920</v>
      </c>
      <c r="H1309" s="40" t="str">
        <f ca="1">IFERROR(__xludf.DUMMYFUNCTION("""COMPUTED_VALUE"""),"ANEXO TECNICO")</f>
        <v>ANEXO TECNICO</v>
      </c>
    </row>
    <row r="1310" spans="1:8">
      <c r="A1310" s="40">
        <f ca="1">IFERROR(__xludf.DUMMYFUNCTION("""COMPUTED_VALUE"""),1150)</f>
        <v>1150</v>
      </c>
      <c r="B1310" s="102" t="str">
        <f ca="1">IFERROR(__xludf.DUMMYFUNCTION("""COMPUTED_VALUE"""),"NO PERECEDERO")</f>
        <v>NO PERECEDERO</v>
      </c>
      <c r="C1310" s="103" t="str">
        <f ca="1">IFERROR(__xludf.DUMMYFUNCTION("""COMPUTED_VALUE"""),"GRUPO 19")</f>
        <v>GRUPO 19</v>
      </c>
      <c r="D1310" s="102" t="str">
        <f ca="1">IFERROR(__xludf.DUMMYFUNCTION("""COMPUTED_VALUE"""),"OTROS INSUMOS")</f>
        <v>OTROS INSUMOS</v>
      </c>
      <c r="E1310" s="102" t="str">
        <f ca="1">IFERROR(__xludf.DUMMYFUNCTION("""COMPUTED_VALUE"""),"RECARGA DEL CILINDRO DE GAS PROPANO DE 33 LIBRAS")</f>
        <v>RECARGA DEL CILINDRO DE GAS PROPANO DE 33 LIBRAS</v>
      </c>
      <c r="F1310" s="40" t="str">
        <f ca="1">IFERROR(__xludf.DUMMYFUNCTION("""COMPUTED_VALUE"""),"UNIDAD")</f>
        <v>UNIDAD</v>
      </c>
      <c r="G1310" s="104">
        <f ca="1">IFERROR(__xludf.DUMMYFUNCTION("""COMPUTED_VALUE"""),103840)</f>
        <v>103840</v>
      </c>
      <c r="H1310" s="40" t="str">
        <f ca="1">IFERROR(__xludf.DUMMYFUNCTION("""COMPUTED_VALUE"""),"ANEXO TECNICO")</f>
        <v>ANEXO TECNICO</v>
      </c>
    </row>
    <row r="1311" spans="1:8">
      <c r="A1311" s="40">
        <f ca="1">IFERROR(__xludf.DUMMYFUNCTION("""COMPUTED_VALUE"""),1151)</f>
        <v>1151</v>
      </c>
      <c r="B1311" s="102" t="str">
        <f ca="1">IFERROR(__xludf.DUMMYFUNCTION("""COMPUTED_VALUE"""),"NO PERECEDERO")</f>
        <v>NO PERECEDERO</v>
      </c>
      <c r="C1311" s="103" t="str">
        <f ca="1">IFERROR(__xludf.DUMMYFUNCTION("""COMPUTED_VALUE"""),"GRUPO 19")</f>
        <v>GRUPO 19</v>
      </c>
      <c r="D1311" s="102" t="str">
        <f ca="1">IFERROR(__xludf.DUMMYFUNCTION("""COMPUTED_VALUE"""),"OTROS INSUMOS")</f>
        <v>OTROS INSUMOS</v>
      </c>
      <c r="E1311" s="102" t="str">
        <f ca="1">IFERROR(__xludf.DUMMYFUNCTION("""COMPUTED_VALUE"""),"ZORRA DE CARGA DE 250 KG")</f>
        <v>ZORRA DE CARGA DE 250 KG</v>
      </c>
      <c r="F1311" s="40" t="str">
        <f ca="1">IFERROR(__xludf.DUMMYFUNCTION("""COMPUTED_VALUE"""),"UNIDAD")</f>
        <v>UNIDAD</v>
      </c>
      <c r="G1311" s="104">
        <f ca="1">IFERROR(__xludf.DUMMYFUNCTION("""COMPUTED_VALUE"""),304056)</f>
        <v>304056</v>
      </c>
      <c r="H1311" s="40" t="str">
        <f ca="1">IFERROR(__xludf.DUMMYFUNCTION("""COMPUTED_VALUE"""),"ANEXO TECNICO")</f>
        <v>ANEXO TECNICO</v>
      </c>
    </row>
    <row r="1312" spans="1:8">
      <c r="A1312" s="40">
        <f ca="1">IFERROR(__xludf.DUMMYFUNCTION("""COMPUTED_VALUE"""),1152)</f>
        <v>1152</v>
      </c>
      <c r="B1312" s="102" t="str">
        <f ca="1">IFERROR(__xludf.DUMMYFUNCTION("""COMPUTED_VALUE"""),"NO PERECEDERO")</f>
        <v>NO PERECEDERO</v>
      </c>
      <c r="C1312" s="103" t="str">
        <f ca="1">IFERROR(__xludf.DUMMYFUNCTION("""COMPUTED_VALUE"""),"GRUPO 19")</f>
        <v>GRUPO 19</v>
      </c>
      <c r="D1312" s="102" t="str">
        <f ca="1">IFERROR(__xludf.DUMMYFUNCTION("""COMPUTED_VALUE"""),"OTROS INSUMOS")</f>
        <v>OTROS INSUMOS</v>
      </c>
      <c r="E1312" s="102" t="str">
        <f ca="1">IFERROR(__xludf.DUMMYFUNCTION("""COMPUTED_VALUE"""),"EMPAQUE PARA PUERTA DE CUARTO FRÍO")</f>
        <v>EMPAQUE PARA PUERTA DE CUARTO FRÍO</v>
      </c>
      <c r="F1312" s="40" t="str">
        <f ca="1">IFERROR(__xludf.DUMMYFUNCTION("""COMPUTED_VALUE"""),"PAQUETE")</f>
        <v>PAQUETE</v>
      </c>
      <c r="G1312" s="104">
        <f ca="1">IFERROR(__xludf.DUMMYFUNCTION("""COMPUTED_VALUE"""),49877)</f>
        <v>49877</v>
      </c>
      <c r="H1312" s="40" t="str">
        <f ca="1">IFERROR(__xludf.DUMMYFUNCTION("""COMPUTED_VALUE"""),"ANEXO TECNICO")</f>
        <v>ANEXO TECNICO</v>
      </c>
    </row>
    <row r="1313" spans="1:8">
      <c r="A1313" s="40">
        <f ca="1">IFERROR(__xludf.DUMMYFUNCTION("""COMPUTED_VALUE"""),1153)</f>
        <v>1153</v>
      </c>
      <c r="B1313" s="102" t="str">
        <f ca="1">IFERROR(__xludf.DUMMYFUNCTION("""COMPUTED_VALUE"""),"NO PERECEDERO")</f>
        <v>NO PERECEDERO</v>
      </c>
      <c r="C1313" s="103" t="str">
        <f ca="1">IFERROR(__xludf.DUMMYFUNCTION("""COMPUTED_VALUE"""),"GRUPO 19")</f>
        <v>GRUPO 19</v>
      </c>
      <c r="D1313" s="102" t="str">
        <f ca="1">IFERROR(__xludf.DUMMYFUNCTION("""COMPUTED_VALUE"""),"OTROS INSUMOS")</f>
        <v>OTROS INSUMOS</v>
      </c>
      <c r="E1313" s="102" t="str">
        <f ca="1">IFERROR(__xludf.DUMMYFUNCTION("""COMPUTED_VALUE"""),"REPUESTO DE HORNO MICROONDAS")</f>
        <v>REPUESTO DE HORNO MICROONDAS</v>
      </c>
      <c r="F1313" s="40" t="str">
        <f ca="1">IFERROR(__xludf.DUMMYFUNCTION("""COMPUTED_VALUE"""),"UNIDAD")</f>
        <v>UNIDAD</v>
      </c>
      <c r="G1313" s="104">
        <f ca="1">IFERROR(__xludf.DUMMYFUNCTION("""COMPUTED_VALUE"""),99895)</f>
        <v>99895</v>
      </c>
      <c r="H1313" s="40" t="str">
        <f ca="1">IFERROR(__xludf.DUMMYFUNCTION("""COMPUTED_VALUE"""),"ANEXO TECNICO")</f>
        <v>ANEXO TECNICO</v>
      </c>
    </row>
    <row r="1314" spans="1:8">
      <c r="A1314" s="40">
        <f ca="1">IFERROR(__xludf.DUMMYFUNCTION("""COMPUTED_VALUE"""),1165)</f>
        <v>1165</v>
      </c>
      <c r="B1314" s="102" t="str">
        <f ca="1">IFERROR(__xludf.DUMMYFUNCTION("""COMPUTED_VALUE"""),"N/A")</f>
        <v>N/A</v>
      </c>
      <c r="C1314" s="103" t="str">
        <f ca="1">IFERROR(__xludf.DUMMYFUNCTION("""COMPUTED_VALUE"""),"GRUPO 19")</f>
        <v>GRUPO 19</v>
      </c>
      <c r="D1314" s="102" t="str">
        <f ca="1">IFERROR(__xludf.DUMMYFUNCTION("""COMPUTED_VALUE"""),"OTROS INSUMOS")</f>
        <v>OTROS INSUMOS</v>
      </c>
      <c r="E1314" s="102" t="str">
        <f ca="1">IFERROR(__xludf.DUMMYFUNCTION("""COMPUTED_VALUE"""),"TRANSPORTE TERRESTRE LIBERACIÓN DE FAUNA, TRAYECTO DE IDA: BOGOTÁ A 29KM ANTES DE LLEGAR A LA VEGA Y DE REGRESO AL CENTRO DE FAUNA.")</f>
        <v>TRANSPORTE TERRESTRE LIBERACIÓN DE FAUNA, TRAYECTO DE IDA: BOGOTÁ A 29KM ANTES DE LLEGAR A LA VEGA Y DE REGRESO AL CENTRO DE FAUNA.</v>
      </c>
      <c r="F1314" s="40" t="str">
        <f ca="1">IFERROR(__xludf.DUMMYFUNCTION("""COMPUTED_VALUE"""),"UNIDAD")</f>
        <v>UNIDAD</v>
      </c>
      <c r="G1314" s="104">
        <f ca="1">IFERROR(__xludf.DUMMYFUNCTION("""COMPUTED_VALUE"""),480000)</f>
        <v>480000</v>
      </c>
      <c r="H1314" s="40" t="str">
        <f ca="1">IFERROR(__xludf.DUMMYFUNCTION("""COMPUTED_VALUE"""),"NUEVO")</f>
        <v>NUEVO</v>
      </c>
    </row>
    <row r="1315" spans="1:8">
      <c r="A1315" s="40">
        <f ca="1">IFERROR(__xludf.DUMMYFUNCTION("""COMPUTED_VALUE"""),1166)</f>
        <v>1166</v>
      </c>
      <c r="B1315" s="102" t="str">
        <f ca="1">IFERROR(__xludf.DUMMYFUNCTION("""COMPUTED_VALUE"""),"N/A")</f>
        <v>N/A</v>
      </c>
      <c r="C1315" s="103" t="str">
        <f ca="1">IFERROR(__xludf.DUMMYFUNCTION("""COMPUTED_VALUE"""),"GRUPO 19")</f>
        <v>GRUPO 19</v>
      </c>
      <c r="D1315" s="102" t="str">
        <f ca="1">IFERROR(__xludf.DUMMYFUNCTION("""COMPUTED_VALUE"""),"OTROS INSUMOS")</f>
        <v>OTROS INSUMOS</v>
      </c>
      <c r="E1315" s="102" t="str">
        <f ca="1">IFERROR(__xludf.DUMMYFUNCTION("""COMPUTED_VALUE"""),"Transporte terrestre para Reubicación de fauna silvestre desde Bogotá (CAVRFFS), hasta las instalaciones del Instituto Nacional de Salud, en la Colección de Animales Venenosos-INSV, ubicada en la Vereda Cortés, del municipio de Bojacá en Cundinamarca")</f>
        <v>Transporte terrestre para Reubicación de fauna silvestre desde Bogotá (CAVRFFS), hasta las instalaciones del Instituto Nacional de Salud, en la Colección de Animales Venenosos-INSV, ubicada en la Vereda Cortés, del municipio de Bojacá en Cundinamarca</v>
      </c>
      <c r="F1315" s="40" t="str">
        <f ca="1">IFERROR(__xludf.DUMMYFUNCTION("""COMPUTED_VALUE"""),"UNIDAD")</f>
        <v>UNIDAD</v>
      </c>
      <c r="G1315" s="104">
        <f ca="1">IFERROR(__xludf.DUMMYFUNCTION("""COMPUTED_VALUE"""),260000)</f>
        <v>260000</v>
      </c>
      <c r="H1315" s="40" t="str">
        <f ca="1">IFERROR(__xludf.DUMMYFUNCTION("""COMPUTED_VALUE"""),"NUEVO")</f>
        <v>NUEVO</v>
      </c>
    </row>
    <row r="1316" spans="1:8">
      <c r="A1316" s="40">
        <f ca="1">IFERROR(__xludf.DUMMYFUNCTION("""COMPUTED_VALUE"""),1167)</f>
        <v>1167</v>
      </c>
      <c r="B1316" s="102" t="str">
        <f ca="1">IFERROR(__xludf.DUMMYFUNCTION("""COMPUTED_VALUE"""),"N/A")</f>
        <v>N/A</v>
      </c>
      <c r="C1316" s="103" t="str">
        <f ca="1">IFERROR(__xludf.DUMMYFUNCTION("""COMPUTED_VALUE"""),"GRUPO 19")</f>
        <v>GRUPO 19</v>
      </c>
      <c r="D1316" s="102" t="str">
        <f ca="1">IFERROR(__xludf.DUMMYFUNCTION("""COMPUTED_VALUE"""),"OTROS INSUMOS")</f>
        <v>OTROS INSUMOS</v>
      </c>
      <c r="E1316" s="102" t="str">
        <f ca="1">IFERROR(__xludf.DUMMYFUNCTION("""COMPUTED_VALUE"""),"Transporte terrestre para la recolección de 250 ratones en el Bioterio del Instituto Colombiano Agropecuario. El trayecto comienza en Bogotá (CAVRFFS), se dirige a las instalaciones del Instituto ubicado en el municipio de Madrid, Cundinamarca, para luego"&amp;" regresar al CAVRFFS.")</f>
        <v>Transporte terrestre para la recolección de 250 ratones en el Bioterio del Instituto Colombiano Agropecuario. El trayecto comienza en Bogotá (CAVRFFS), se dirige a las instalaciones del Instituto ubicado en el municipio de Madrid, Cundinamarca, para luego regresar al CAVRFFS.</v>
      </c>
      <c r="F1316" s="40" t="str">
        <f ca="1">IFERROR(__xludf.DUMMYFUNCTION("""COMPUTED_VALUE"""),"UNIDAD")</f>
        <v>UNIDAD</v>
      </c>
      <c r="G1316" s="104">
        <f ca="1">IFERROR(__xludf.DUMMYFUNCTION("""COMPUTED_VALUE"""),260000)</f>
        <v>260000</v>
      </c>
      <c r="H1316" s="40" t="str">
        <f ca="1">IFERROR(__xludf.DUMMYFUNCTION("""COMPUTED_VALUE"""),"NUEVO")</f>
        <v>NUEVO</v>
      </c>
    </row>
    <row r="1317" spans="1:8">
      <c r="A1317" s="40">
        <f ca="1">IFERROR(__xludf.DUMMYFUNCTION("""COMPUTED_VALUE"""),1168)</f>
        <v>1168</v>
      </c>
      <c r="B1317" s="102" t="str">
        <f ca="1">IFERROR(__xludf.DUMMYFUNCTION("""COMPUTED_VALUE"""),"N/A")</f>
        <v>N/A</v>
      </c>
      <c r="C1317" s="103" t="str">
        <f ca="1">IFERROR(__xludf.DUMMYFUNCTION("""COMPUTED_VALUE"""),"GRUPO 19")</f>
        <v>GRUPO 19</v>
      </c>
      <c r="D1317" s="102" t="str">
        <f ca="1">IFERROR(__xludf.DUMMYFUNCTION("""COMPUTED_VALUE"""),"OTROS INSUMOS")</f>
        <v>OTROS INSUMOS</v>
      </c>
      <c r="E1317" s="102" t="str">
        <f ca="1">IFERROR(__xludf.DUMMYFUNCTION("""COMPUTED_VALUE"""),"Servicio de dosimetría personal TLD mensual para trabajadores ocupacionalmente expuestos (Incluye 2 disimetros y 12 lecturas al año)")</f>
        <v>Servicio de dosimetría personal TLD mensual para trabajadores ocupacionalmente expuestos (Incluye 2 disimetros y 12 lecturas al año)</v>
      </c>
      <c r="F1317" s="40" t="str">
        <f ca="1">IFERROR(__xludf.DUMMYFUNCTION("""COMPUTED_VALUE"""),"UNIDAD")</f>
        <v>UNIDAD</v>
      </c>
      <c r="G1317" s="104">
        <f ca="1">IFERROR(__xludf.DUMMYFUNCTION("""COMPUTED_VALUE"""),104000)</f>
        <v>104000</v>
      </c>
      <c r="H1317" s="40" t="str">
        <f ca="1">IFERROR(__xludf.DUMMYFUNCTION("""COMPUTED_VALUE"""),"NUEVO")</f>
        <v>NUEVO</v>
      </c>
    </row>
    <row r="1318" spans="1:8">
      <c r="A1318" s="40">
        <f ca="1">IFERROR(__xludf.DUMMYFUNCTION("""COMPUTED_VALUE"""),1178)</f>
        <v>1178</v>
      </c>
      <c r="B1318" s="102" t="str">
        <f ca="1">IFERROR(__xludf.DUMMYFUNCTION("""COMPUTED_VALUE"""),"N/A")</f>
        <v>N/A</v>
      </c>
      <c r="C1318" s="103" t="str">
        <f ca="1">IFERROR(__xludf.DUMMYFUNCTION("""COMPUTED_VALUE"""),"GRUPO 19")</f>
        <v>GRUPO 19</v>
      </c>
      <c r="D1318" s="102" t="str">
        <f ca="1">IFERROR(__xludf.DUMMYFUNCTION("""COMPUTED_VALUE"""),"OTROS INSUMOS")</f>
        <v>OTROS INSUMOS</v>
      </c>
      <c r="E1318" s="102" t="str">
        <f ca="1">IFERROR(__xludf.DUMMYFUNCTION("""COMPUTED_VALUE"""),"Mantenimiento preventivo de dispensador de agua e instalación de kit de 4 filtros de repuesto")</f>
        <v>Mantenimiento preventivo de dispensador de agua e instalación de kit de 4 filtros de repuesto</v>
      </c>
      <c r="F1318" s="40" t="str">
        <f ca="1">IFERROR(__xludf.DUMMYFUNCTION("""COMPUTED_VALUE"""),"UNIDAD")</f>
        <v>UNIDAD</v>
      </c>
      <c r="G1318" s="104">
        <f ca="1">IFERROR(__xludf.DUMMYFUNCTION("""COMPUTED_VALUE"""),555000)</f>
        <v>555000</v>
      </c>
      <c r="H1318" s="40" t="str">
        <f ca="1">IFERROR(__xludf.DUMMYFUNCTION("""COMPUTED_VALUE"""),"NUEVO")</f>
        <v>NUEVO</v>
      </c>
    </row>
    <row r="1319" spans="1:8">
      <c r="A1319" s="40">
        <f ca="1">IFERROR(__xludf.DUMMYFUNCTION("""COMPUTED_VALUE"""),1179)</f>
        <v>1179</v>
      </c>
      <c r="B1319" s="102" t="str">
        <f ca="1">IFERROR(__xludf.DUMMYFUNCTION("""COMPUTED_VALUE"""),"N/A")</f>
        <v>N/A</v>
      </c>
      <c r="C1319" s="103" t="str">
        <f ca="1">IFERROR(__xludf.DUMMYFUNCTION("""COMPUTED_VALUE"""),"GRUPO 19")</f>
        <v>GRUPO 19</v>
      </c>
      <c r="D1319" s="102" t="str">
        <f ca="1">IFERROR(__xludf.DUMMYFUNCTION("""COMPUTED_VALUE"""),"OTROS INSUMOS")</f>
        <v>OTROS INSUMOS</v>
      </c>
      <c r="E1319" s="102" t="str">
        <f ca="1">IFERROR(__xludf.DUMMYFUNCTION("""COMPUTED_VALUE"""),"Reparación licuadora JOSERRAGO - LICUADORA INDUSTRIAL 4LT LAR4")</f>
        <v>Reparación licuadora JOSERRAGO - LICUADORA INDUSTRIAL 4LT LAR4</v>
      </c>
      <c r="F1319" s="40" t="str">
        <f ca="1">IFERROR(__xludf.DUMMYFUNCTION("""COMPUTED_VALUE"""),"UNIDAD")</f>
        <v>UNIDAD</v>
      </c>
      <c r="G1319" s="104">
        <f ca="1">IFERROR(__xludf.DUMMYFUNCTION("""COMPUTED_VALUE"""),184000)</f>
        <v>184000</v>
      </c>
      <c r="H1319" s="40" t="str">
        <f ca="1">IFERROR(__xludf.DUMMYFUNCTION("""COMPUTED_VALUE"""),"NUEVO")</f>
        <v>NUEVO</v>
      </c>
    </row>
    <row r="1320" spans="1:8">
      <c r="A1320" s="40">
        <f ca="1">IFERROR(__xludf.DUMMYFUNCTION("""COMPUTED_VALUE"""),1180)</f>
        <v>1180</v>
      </c>
      <c r="B1320" s="102" t="str">
        <f ca="1">IFERROR(__xludf.DUMMYFUNCTION("""COMPUTED_VALUE"""),"N/A")</f>
        <v>N/A</v>
      </c>
      <c r="C1320" s="103" t="str">
        <f ca="1">IFERROR(__xludf.DUMMYFUNCTION("""COMPUTED_VALUE"""),"GRUPO 19")</f>
        <v>GRUPO 19</v>
      </c>
      <c r="D1320" s="102" t="str">
        <f ca="1">IFERROR(__xludf.DUMMYFUNCTION("""COMPUTED_VALUE"""),"OTROS INSUMOS")</f>
        <v>OTROS INSUMOS</v>
      </c>
      <c r="E1320" s="102" t="str">
        <f ca="1">IFERROR(__xludf.DUMMYFUNCTION("""COMPUTED_VALUE"""),"TRANSPORTE LIBERACIÓN CAR, hacia paramo de Monquentiva, Guatavita, Cundinamarca")</f>
        <v>TRANSPORTE LIBERACIÓN CAR, hacia paramo de Monquentiva, Guatavita, Cundinamarca</v>
      </c>
      <c r="F1320" s="40" t="str">
        <f ca="1">IFERROR(__xludf.DUMMYFUNCTION("""COMPUTED_VALUE"""),"UNIDAD")</f>
        <v>UNIDAD</v>
      </c>
      <c r="G1320" s="104">
        <f ca="1">IFERROR(__xludf.DUMMYFUNCTION("""COMPUTED_VALUE"""),1300000)</f>
        <v>1300000</v>
      </c>
      <c r="H1320" s="40" t="str">
        <f ca="1">IFERROR(__xludf.DUMMYFUNCTION("""COMPUTED_VALUE"""),"NUEVO")</f>
        <v>NUEVO</v>
      </c>
    </row>
    <row r="1321" spans="1:8">
      <c r="A1321" s="40">
        <f ca="1">IFERROR(__xludf.DUMMYFUNCTION("""COMPUTED_VALUE"""),1221)</f>
        <v>1221</v>
      </c>
      <c r="B1321" s="102" t="str">
        <f ca="1">IFERROR(__xludf.DUMMYFUNCTION("""COMPUTED_VALUE"""),"NO PERECEDERO")</f>
        <v>NO PERECEDERO</v>
      </c>
      <c r="C1321" s="103" t="str">
        <f ca="1">IFERROR(__xludf.DUMMYFUNCTION("""COMPUTED_VALUE"""),"GRUPO 19")</f>
        <v>GRUPO 19</v>
      </c>
      <c r="D1321" s="102" t="str">
        <f ca="1">IFERROR(__xludf.DUMMYFUNCTION("""COMPUTED_VALUE"""),"OTROS INSUMOS")</f>
        <v>OTROS INSUMOS</v>
      </c>
      <c r="E1321" s="102" t="str">
        <f ca="1">IFERROR(__xludf.DUMMYFUNCTION("""COMPUTED_VALUE"""),"KIT DE RADIOS MOTOROLA REFERENCIA T470")</f>
        <v>KIT DE RADIOS MOTOROLA REFERENCIA T470</v>
      </c>
      <c r="F1321" s="40" t="str">
        <f ca="1">IFERROR(__xludf.DUMMYFUNCTION("""COMPUTED_VALUE"""),"CAJA")</f>
        <v>CAJA</v>
      </c>
      <c r="G1321" s="104">
        <f ca="1">IFERROR(__xludf.DUMMYFUNCTION("""COMPUTED_VALUE"""),419000)</f>
        <v>419000</v>
      </c>
      <c r="H1321" s="40" t="str">
        <f ca="1">IFERROR(__xludf.DUMMYFUNCTION("""COMPUTED_VALUE"""),"NUEVO")</f>
        <v>NUEVO</v>
      </c>
    </row>
    <row r="1322" spans="1:8">
      <c r="A1322" s="40">
        <f ca="1">IFERROR(__xludf.DUMMYFUNCTION("""COMPUTED_VALUE"""),1222)</f>
        <v>1222</v>
      </c>
      <c r="B1322" s="102" t="str">
        <f ca="1">IFERROR(__xludf.DUMMYFUNCTION("""COMPUTED_VALUE"""),"NO PERECEDERO")</f>
        <v>NO PERECEDERO</v>
      </c>
      <c r="C1322" s="103" t="str">
        <f ca="1">IFERROR(__xludf.DUMMYFUNCTION("""COMPUTED_VALUE"""),"GRUPO 19")</f>
        <v>GRUPO 19</v>
      </c>
      <c r="D1322" s="102" t="str">
        <f ca="1">IFERROR(__xludf.DUMMYFUNCTION("""COMPUTED_VALUE"""),"OTROS INSUMOS")</f>
        <v>OTROS INSUMOS</v>
      </c>
      <c r="E1322" s="102" t="str">
        <f ca="1">IFERROR(__xludf.DUMMYFUNCTION("""COMPUTED_VALUE"""),"FLEXOMETRO")</f>
        <v>FLEXOMETRO</v>
      </c>
      <c r="F1322" s="40" t="str">
        <f ca="1">IFERROR(__xludf.DUMMYFUNCTION("""COMPUTED_VALUE"""),"UNIDAD")</f>
        <v>UNIDAD</v>
      </c>
      <c r="G1322" s="104">
        <f ca="1">IFERROR(__xludf.DUMMYFUNCTION("""COMPUTED_VALUE"""),18000)</f>
        <v>18000</v>
      </c>
      <c r="H1322" s="40" t="str">
        <f ca="1">IFERROR(__xludf.DUMMYFUNCTION("""COMPUTED_VALUE"""),"NUEVO")</f>
        <v>NUEVO</v>
      </c>
    </row>
    <row r="1323" spans="1:8">
      <c r="A1323" s="40">
        <f ca="1">IFERROR(__xludf.DUMMYFUNCTION("""COMPUTED_VALUE"""),1223)</f>
        <v>1223</v>
      </c>
      <c r="B1323" s="102" t="str">
        <f ca="1">IFERROR(__xludf.DUMMYFUNCTION("""COMPUTED_VALUE"""),"NO PERECEDERO")</f>
        <v>NO PERECEDERO</v>
      </c>
      <c r="C1323" s="103" t="str">
        <f ca="1">IFERROR(__xludf.DUMMYFUNCTION("""COMPUTED_VALUE"""),"GRUPO 19")</f>
        <v>GRUPO 19</v>
      </c>
      <c r="D1323" s="102" t="str">
        <f ca="1">IFERROR(__xludf.DUMMYFUNCTION("""COMPUTED_VALUE"""),"OTROS INSUMOS")</f>
        <v>OTROS INSUMOS</v>
      </c>
      <c r="E1323" s="102" t="str">
        <f ca="1">IFERROR(__xludf.DUMMYFUNCTION("""COMPUTED_VALUE"""),"CARETA PARA SOLDAR")</f>
        <v>CARETA PARA SOLDAR</v>
      </c>
      <c r="F1323" s="40" t="str">
        <f ca="1">IFERROR(__xludf.DUMMYFUNCTION("""COMPUTED_VALUE"""),"UNIDAD")</f>
        <v>UNIDAD</v>
      </c>
      <c r="G1323" s="104">
        <f ca="1">IFERROR(__xludf.DUMMYFUNCTION("""COMPUTED_VALUE"""),43547)</f>
        <v>43547</v>
      </c>
      <c r="H1323" s="40" t="str">
        <f ca="1">IFERROR(__xludf.DUMMYFUNCTION("""COMPUTED_VALUE"""),"NUEVO")</f>
        <v>NUEVO</v>
      </c>
    </row>
    <row r="1324" spans="1:8">
      <c r="A1324" s="40">
        <f ca="1">IFERROR(__xludf.DUMMYFUNCTION("""COMPUTED_VALUE"""),1224)</f>
        <v>1224</v>
      </c>
      <c r="B1324" s="102" t="str">
        <f ca="1">IFERROR(__xludf.DUMMYFUNCTION("""COMPUTED_VALUE"""),"NO PERECEDERO")</f>
        <v>NO PERECEDERO</v>
      </c>
      <c r="C1324" s="103" t="str">
        <f ca="1">IFERROR(__xludf.DUMMYFUNCTION("""COMPUTED_VALUE"""),"GRUPO 19")</f>
        <v>GRUPO 19</v>
      </c>
      <c r="D1324" s="102" t="str">
        <f ca="1">IFERROR(__xludf.DUMMYFUNCTION("""COMPUTED_VALUE"""),"OTROS INSUMOS")</f>
        <v>OTROS INSUMOS</v>
      </c>
      <c r="E1324" s="102" t="str">
        <f ca="1">IFERROR(__xludf.DUMMYFUNCTION("""COMPUTED_VALUE"""),"JUEGO DESTORNILLADORES")</f>
        <v>JUEGO DESTORNILLADORES</v>
      </c>
      <c r="F1324" s="40" t="str">
        <f ca="1">IFERROR(__xludf.DUMMYFUNCTION("""COMPUTED_VALUE"""),"UNIDAD")</f>
        <v>UNIDAD</v>
      </c>
      <c r="G1324" s="104">
        <f ca="1">IFERROR(__xludf.DUMMYFUNCTION("""COMPUTED_VALUE"""),45000)</f>
        <v>45000</v>
      </c>
      <c r="H1324" s="40" t="str">
        <f ca="1">IFERROR(__xludf.DUMMYFUNCTION("""COMPUTED_VALUE"""),"NUEVO")</f>
        <v>NUEVO</v>
      </c>
    </row>
    <row r="1325" spans="1:8">
      <c r="A1325" s="40">
        <f ca="1">IFERROR(__xludf.DUMMYFUNCTION("""COMPUTED_VALUE"""),1225)</f>
        <v>1225</v>
      </c>
      <c r="B1325" s="102" t="str">
        <f ca="1">IFERROR(__xludf.DUMMYFUNCTION("""COMPUTED_VALUE"""),"NO PERECEDERO")</f>
        <v>NO PERECEDERO</v>
      </c>
      <c r="C1325" s="103" t="str">
        <f ca="1">IFERROR(__xludf.DUMMYFUNCTION("""COMPUTED_VALUE"""),"GRUPO 19")</f>
        <v>GRUPO 19</v>
      </c>
      <c r="D1325" s="102" t="str">
        <f ca="1">IFERROR(__xludf.DUMMYFUNCTION("""COMPUTED_VALUE"""),"OTROS INSUMOS")</f>
        <v>OTROS INSUMOS</v>
      </c>
      <c r="E1325" s="102" t="str">
        <f ca="1">IFERROR(__xludf.DUMMYFUNCTION("""COMPUTED_VALUE"""),"LLANA PARA ESTUCAR")</f>
        <v>LLANA PARA ESTUCAR</v>
      </c>
      <c r="F1325" s="40" t="str">
        <f ca="1">IFERROR(__xludf.DUMMYFUNCTION("""COMPUTED_VALUE"""),"UNIDAD")</f>
        <v>UNIDAD</v>
      </c>
      <c r="G1325" s="104">
        <f ca="1">IFERROR(__xludf.DUMMYFUNCTION("""COMPUTED_VALUE"""),21000)</f>
        <v>21000</v>
      </c>
      <c r="H1325" s="40" t="str">
        <f ca="1">IFERROR(__xludf.DUMMYFUNCTION("""COMPUTED_VALUE"""),"NUEVO")</f>
        <v>NUEVO</v>
      </c>
    </row>
    <row r="1326" spans="1:8">
      <c r="A1326" s="40">
        <f ca="1">IFERROR(__xludf.DUMMYFUNCTION("""COMPUTED_VALUE"""),1226)</f>
        <v>1226</v>
      </c>
      <c r="B1326" s="102" t="str">
        <f ca="1">IFERROR(__xludf.DUMMYFUNCTION("""COMPUTED_VALUE"""),"NO PERECEDERO")</f>
        <v>NO PERECEDERO</v>
      </c>
      <c r="C1326" s="103" t="str">
        <f ca="1">IFERROR(__xludf.DUMMYFUNCTION("""COMPUTED_VALUE"""),"GRUPO 19")</f>
        <v>GRUPO 19</v>
      </c>
      <c r="D1326" s="102" t="str">
        <f ca="1">IFERROR(__xludf.DUMMYFUNCTION("""COMPUTED_VALUE"""),"OTROS INSUMOS")</f>
        <v>OTROS INSUMOS</v>
      </c>
      <c r="E1326" s="102" t="str">
        <f ca="1">IFERROR(__xludf.DUMMYFUNCTION("""COMPUTED_VALUE"""),"ESPATULA 2""")</f>
        <v>ESPATULA 2"</v>
      </c>
      <c r="F1326" s="40" t="str">
        <f ca="1">IFERROR(__xludf.DUMMYFUNCTION("""COMPUTED_VALUE"""),"UNIDAD")</f>
        <v>UNIDAD</v>
      </c>
      <c r="G1326" s="104">
        <f ca="1">IFERROR(__xludf.DUMMYFUNCTION("""COMPUTED_VALUE"""),3825)</f>
        <v>3825</v>
      </c>
      <c r="H1326" s="40" t="str">
        <f ca="1">IFERROR(__xludf.DUMMYFUNCTION("""COMPUTED_VALUE"""),"NUEVO")</f>
        <v>NUEVO</v>
      </c>
    </row>
    <row r="1327" spans="1:8">
      <c r="A1327" s="40">
        <f ca="1">IFERROR(__xludf.DUMMYFUNCTION("""COMPUTED_VALUE"""),1227)</f>
        <v>1227</v>
      </c>
      <c r="B1327" s="102" t="str">
        <f ca="1">IFERROR(__xludf.DUMMYFUNCTION("""COMPUTED_VALUE"""),"NO PERECEDERO")</f>
        <v>NO PERECEDERO</v>
      </c>
      <c r="C1327" s="103" t="str">
        <f ca="1">IFERROR(__xludf.DUMMYFUNCTION("""COMPUTED_VALUE"""),"GRUPO 19")</f>
        <v>GRUPO 19</v>
      </c>
      <c r="D1327" s="102" t="str">
        <f ca="1">IFERROR(__xludf.DUMMYFUNCTION("""COMPUTED_VALUE"""),"OTROS INSUMOS")</f>
        <v>OTROS INSUMOS</v>
      </c>
      <c r="E1327" s="102" t="str">
        <f ca="1">IFERROR(__xludf.DUMMYFUNCTION("""COMPUTED_VALUE"""),"ESPATULA 3""")</f>
        <v>ESPATULA 3"</v>
      </c>
      <c r="F1327" s="40" t="str">
        <f ca="1">IFERROR(__xludf.DUMMYFUNCTION("""COMPUTED_VALUE"""),"UNIDAD")</f>
        <v>UNIDAD</v>
      </c>
      <c r="G1327" s="104">
        <f ca="1">IFERROR(__xludf.DUMMYFUNCTION("""COMPUTED_VALUE"""),4165)</f>
        <v>4165</v>
      </c>
      <c r="H1327" s="40" t="str">
        <f ca="1">IFERROR(__xludf.DUMMYFUNCTION("""COMPUTED_VALUE"""),"NUEVO")</f>
        <v>NUEVO</v>
      </c>
    </row>
    <row r="1328" spans="1:8">
      <c r="A1328" s="40">
        <f ca="1">IFERROR(__xludf.DUMMYFUNCTION("""COMPUTED_VALUE"""),1228)</f>
        <v>1228</v>
      </c>
      <c r="B1328" s="102" t="str">
        <f ca="1">IFERROR(__xludf.DUMMYFUNCTION("""COMPUTED_VALUE"""),"NO PERECEDERO")</f>
        <v>NO PERECEDERO</v>
      </c>
      <c r="C1328" s="103" t="str">
        <f ca="1">IFERROR(__xludf.DUMMYFUNCTION("""COMPUTED_VALUE"""),"GRUPO 19")</f>
        <v>GRUPO 19</v>
      </c>
      <c r="D1328" s="102" t="str">
        <f ca="1">IFERROR(__xludf.DUMMYFUNCTION("""COMPUTED_VALUE"""),"OTROS INSUMOS")</f>
        <v>OTROS INSUMOS</v>
      </c>
      <c r="E1328" s="102" t="str">
        <f ca="1">IFERROR(__xludf.DUMMYFUNCTION("""COMPUTED_VALUE"""),"ESPATULA 4""")</f>
        <v>ESPATULA 4"</v>
      </c>
      <c r="F1328" s="40" t="str">
        <f ca="1">IFERROR(__xludf.DUMMYFUNCTION("""COMPUTED_VALUE"""),"UNIDAD")</f>
        <v>UNIDAD</v>
      </c>
      <c r="G1328" s="104">
        <f ca="1">IFERROR(__xludf.DUMMYFUNCTION("""COMPUTED_VALUE"""),4929)</f>
        <v>4929</v>
      </c>
      <c r="H1328" s="40" t="str">
        <f ca="1">IFERROR(__xludf.DUMMYFUNCTION("""COMPUTED_VALUE"""),"NUEVO")</f>
        <v>NUEVO</v>
      </c>
    </row>
    <row r="1329" spans="1:8">
      <c r="A1329" s="40">
        <f ca="1">IFERROR(__xludf.DUMMYFUNCTION("""COMPUTED_VALUE"""),1229)</f>
        <v>1229</v>
      </c>
      <c r="B1329" s="102" t="str">
        <f ca="1">IFERROR(__xludf.DUMMYFUNCTION("""COMPUTED_VALUE"""),"NO PERECEDERO")</f>
        <v>NO PERECEDERO</v>
      </c>
      <c r="C1329" s="103" t="str">
        <f ca="1">IFERROR(__xludf.DUMMYFUNCTION("""COMPUTED_VALUE"""),"GRUPO 19")</f>
        <v>GRUPO 19</v>
      </c>
      <c r="D1329" s="102" t="str">
        <f ca="1">IFERROR(__xludf.DUMMYFUNCTION("""COMPUTED_VALUE"""),"OTROS INSUMOS")</f>
        <v>OTROS INSUMOS</v>
      </c>
      <c r="E1329" s="102" t="str">
        <f ca="1">IFERROR(__xludf.DUMMYFUNCTION("""COMPUTED_VALUE"""),"CORTA TUBO")</f>
        <v>CORTA TUBO</v>
      </c>
      <c r="F1329" s="40" t="str">
        <f ca="1">IFERROR(__xludf.DUMMYFUNCTION("""COMPUTED_VALUE"""),"UNIDAD")</f>
        <v>UNIDAD</v>
      </c>
      <c r="G1329" s="104">
        <f ca="1">IFERROR(__xludf.DUMMYFUNCTION("""COMPUTED_VALUE"""),22610)</f>
        <v>22610</v>
      </c>
      <c r="H1329" s="40" t="str">
        <f ca="1">IFERROR(__xludf.DUMMYFUNCTION("""COMPUTED_VALUE"""),"NUEVO")</f>
        <v>NUEVO</v>
      </c>
    </row>
    <row r="1330" spans="1:8">
      <c r="A1330" s="40">
        <f ca="1">IFERROR(__xludf.DUMMYFUNCTION("""COMPUTED_VALUE"""),1230)</f>
        <v>1230</v>
      </c>
      <c r="B1330" s="102" t="str">
        <f ca="1">IFERROR(__xludf.DUMMYFUNCTION("""COMPUTED_VALUE"""),"NO PERECEDERO")</f>
        <v>NO PERECEDERO</v>
      </c>
      <c r="C1330" s="103" t="str">
        <f ca="1">IFERROR(__xludf.DUMMYFUNCTION("""COMPUTED_VALUE"""),"GRUPO 19")</f>
        <v>GRUPO 19</v>
      </c>
      <c r="D1330" s="102" t="str">
        <f ca="1">IFERROR(__xludf.DUMMYFUNCTION("""COMPUTED_VALUE"""),"OTROS INSUMOS")</f>
        <v>OTROS INSUMOS</v>
      </c>
      <c r="E1330" s="102" t="str">
        <f ca="1">IFERROR(__xludf.DUMMYFUNCTION("""COMPUTED_VALUE"""),"HOMBRE SOLO")</f>
        <v>HOMBRE SOLO</v>
      </c>
      <c r="F1330" s="40" t="str">
        <f ca="1">IFERROR(__xludf.DUMMYFUNCTION("""COMPUTED_VALUE"""),"UNIDAD")</f>
        <v>UNIDAD</v>
      </c>
      <c r="G1330" s="104">
        <f ca="1">IFERROR(__xludf.DUMMYFUNCTION("""COMPUTED_VALUE"""),17850)</f>
        <v>17850</v>
      </c>
      <c r="H1330" s="40" t="str">
        <f ca="1">IFERROR(__xludf.DUMMYFUNCTION("""COMPUTED_VALUE"""),"NUEVO")</f>
        <v>NUEVO</v>
      </c>
    </row>
    <row r="1331" spans="1:8">
      <c r="A1331" s="40">
        <f ca="1">IFERROR(__xludf.DUMMYFUNCTION("""COMPUTED_VALUE"""),1231)</f>
        <v>1231</v>
      </c>
      <c r="B1331" s="102" t="str">
        <f ca="1">IFERROR(__xludf.DUMMYFUNCTION("""COMPUTED_VALUE"""),"NO PERECEDERO")</f>
        <v>NO PERECEDERO</v>
      </c>
      <c r="C1331" s="103" t="str">
        <f ca="1">IFERROR(__xludf.DUMMYFUNCTION("""COMPUTED_VALUE"""),"GRUPO 19")</f>
        <v>GRUPO 19</v>
      </c>
      <c r="D1331" s="102" t="str">
        <f ca="1">IFERROR(__xludf.DUMMYFUNCTION("""COMPUTED_VALUE"""),"OTROS INSUMOS")</f>
        <v>OTROS INSUMOS</v>
      </c>
      <c r="E1331" s="102" t="str">
        <f ca="1">IFERROR(__xludf.DUMMYFUNCTION("""COMPUTED_VALUE"""),"ALUMANTO AUTOADHESIVO 2mm ROLLO X 10m")</f>
        <v>ALUMANTO AUTOADHESIVO 2mm ROLLO X 10m</v>
      </c>
      <c r="F1331" s="40" t="str">
        <f ca="1">IFERROR(__xludf.DUMMYFUNCTION("""COMPUTED_VALUE"""),"UNIDAD")</f>
        <v>UNIDAD</v>
      </c>
      <c r="G1331" s="104">
        <f ca="1">IFERROR(__xludf.DUMMYFUNCTION("""COMPUTED_VALUE"""),280000)</f>
        <v>280000</v>
      </c>
      <c r="H1331" s="40" t="str">
        <f ca="1">IFERROR(__xludf.DUMMYFUNCTION("""COMPUTED_VALUE"""),"NUEVO")</f>
        <v>NUEVO</v>
      </c>
    </row>
    <row r="1332" spans="1:8">
      <c r="A1332" s="40">
        <f ca="1">IFERROR(__xludf.DUMMYFUNCTION("""COMPUTED_VALUE"""),1232)</f>
        <v>1232</v>
      </c>
      <c r="B1332" s="102" t="str">
        <f ca="1">IFERROR(__xludf.DUMMYFUNCTION("""COMPUTED_VALUE"""),"NO PERECEDERO")</f>
        <v>NO PERECEDERO</v>
      </c>
      <c r="C1332" s="103" t="str">
        <f ca="1">IFERROR(__xludf.DUMMYFUNCTION("""COMPUTED_VALUE"""),"GRUPO 19")</f>
        <v>GRUPO 19</v>
      </c>
      <c r="D1332" s="102" t="str">
        <f ca="1">IFERROR(__xludf.DUMMYFUNCTION("""COMPUTED_VALUE"""),"OTROS INSUMOS")</f>
        <v>OTROS INSUMOS</v>
      </c>
      <c r="E1332" s="102" t="str">
        <f ca="1">IFERROR(__xludf.DUMMYFUNCTION("""COMPUTED_VALUE"""),"TRANSPORTE TERRESTRE PARA LIBERACIÓN DE 7 INDIVIDUOS DE FAUNA EN VALLEDUPAR EN LA JURISDICCIÓN AUTONOMA REGIONAL DEL CESAR - CORPOCESAR EL TRAYECTO COMIENZA EN BOGOTÁ (CAVRFFS) SE DIRIGE A PLATO MAGDALENA Y CULMINA CON EL RETORNO AL CENTRO DE FAUNA")</f>
        <v>TRANSPORTE TERRESTRE PARA LIBERACIÓN DE 7 INDIVIDUOS DE FAUNA EN VALLEDUPAR EN LA JURISDICCIÓN AUTONOMA REGIONAL DEL CESAR - CORPOCESAR EL TRAYECTO COMIENZA EN BOGOTÁ (CAVRFFS) SE DIRIGE A PLATO MAGDALENA Y CULMINA CON EL RETORNO AL CENTRO DE FAUNA</v>
      </c>
      <c r="F1332" s="40" t="str">
        <f ca="1">IFERROR(__xludf.DUMMYFUNCTION("""COMPUTED_VALUE"""),"UNIDAD")</f>
        <v>UNIDAD</v>
      </c>
      <c r="G1332" s="104">
        <f ca="1">IFERROR(__xludf.DUMMYFUNCTION("""COMPUTED_VALUE"""),5220000)</f>
        <v>5220000</v>
      </c>
      <c r="H1332" s="40" t="str">
        <f ca="1">IFERROR(__xludf.DUMMYFUNCTION("""COMPUTED_VALUE"""),"NUEVO")</f>
        <v>NUEVO</v>
      </c>
    </row>
    <row r="1333" spans="1:8">
      <c r="A1333" s="40">
        <f ca="1">IFERROR(__xludf.DUMMYFUNCTION("""COMPUTED_VALUE"""),1233)</f>
        <v>1233</v>
      </c>
      <c r="B1333" s="102" t="str">
        <f ca="1">IFERROR(__xludf.DUMMYFUNCTION("""COMPUTED_VALUE"""),"NO PERECEDERO")</f>
        <v>NO PERECEDERO</v>
      </c>
      <c r="C1333" s="103" t="str">
        <f ca="1">IFERROR(__xludf.DUMMYFUNCTION("""COMPUTED_VALUE"""),"GRUPO 19")</f>
        <v>GRUPO 19</v>
      </c>
      <c r="D1333" s="102" t="str">
        <f ca="1">IFERROR(__xludf.DUMMYFUNCTION("""COMPUTED_VALUE"""),"OTROS INSUMOS")</f>
        <v>OTROS INSUMOS</v>
      </c>
      <c r="E1333" s="102" t="str">
        <f ca="1">IFERROR(__xludf.DUMMYFUNCTION("""COMPUTED_VALUE"""),"TRANSPORTE TERRESTRE PARA LIBERACIÓN DE 77 INDIVIDUOS DE FAUNA EN LA JURISDICCIÓN AUTONOMA REGIONAL DEL TOLIMA - CORTOLIMA EL TRAYECTO COMIENZA EN BOGOTÁ (CAVRFFS) SE DIRIGE AL CENTRO UNIVERSITARIOREGIONALDEL NORTE - CURN Y CULMINA CON EL RETORNO AL CENTR"&amp;"O DE FAUNA")</f>
        <v>TRANSPORTE TERRESTRE PARA LIBERACIÓN DE 77 INDIVIDUOS DE FAUNA EN LA JURISDICCIÓN AUTONOMA REGIONAL DEL TOLIMA - CORTOLIMA EL TRAYECTO COMIENZA EN BOGOTÁ (CAVRFFS) SE DIRIGE AL CENTRO UNIVERSITARIOREGIONALDEL NORTE - CURN Y CULMINA CON EL RETORNO AL CENTRO DE FAUNA</v>
      </c>
      <c r="F1333" s="40" t="str">
        <f ca="1">IFERROR(__xludf.DUMMYFUNCTION("""COMPUTED_VALUE"""),"UNIDAD")</f>
        <v>UNIDAD</v>
      </c>
      <c r="G1333" s="104">
        <f ca="1">IFERROR(__xludf.DUMMYFUNCTION("""COMPUTED_VALUE"""),6100000)</f>
        <v>6100000</v>
      </c>
      <c r="H1333" s="40" t="str">
        <f ca="1">IFERROR(__xludf.DUMMYFUNCTION("""COMPUTED_VALUE"""),"NUEVO")</f>
        <v>NUEVO</v>
      </c>
    </row>
    <row r="1334" spans="1:8">
      <c r="A1334" s="40">
        <f ca="1">IFERROR(__xludf.DUMMYFUNCTION("""COMPUTED_VALUE"""),1234)</f>
        <v>1234</v>
      </c>
      <c r="B1334" s="102" t="str">
        <f ca="1">IFERROR(__xludf.DUMMYFUNCTION("""COMPUTED_VALUE"""),"NO PERECEDERO")</f>
        <v>NO PERECEDERO</v>
      </c>
      <c r="C1334" s="103" t="str">
        <f ca="1">IFERROR(__xludf.DUMMYFUNCTION("""COMPUTED_VALUE"""),"GRUPO 19")</f>
        <v>GRUPO 19</v>
      </c>
      <c r="D1334" s="102" t="str">
        <f ca="1">IFERROR(__xludf.DUMMYFUNCTION("""COMPUTED_VALUE"""),"OTROS INSUMOS")</f>
        <v>OTROS INSUMOS</v>
      </c>
      <c r="E1334" s="102" t="str">
        <f ca="1">IFERROR(__xludf.DUMMYFUNCTION("""COMPUTED_VALUE"""),"CONGELADOR HORIZONTAL EN ACERO INOXIDABLE DE 272 LT NO FROST CON RODACHINES, 3 PUERTAS Y 5 PARRILLAS. CONGELACIÓN (-15°C A -18°C)")</f>
        <v>CONGELADOR HORIZONTAL EN ACERO INOXIDABLE DE 272 LT NO FROST CON RODACHINES, 3 PUERTAS Y 5 PARRILLAS. CONGELACIÓN (-15°C A -18°C)</v>
      </c>
      <c r="F1334" s="40" t="str">
        <f ca="1">IFERROR(__xludf.DUMMYFUNCTION("""COMPUTED_VALUE"""),"UNIDAD")</f>
        <v>UNIDAD</v>
      </c>
      <c r="G1334" s="104">
        <f ca="1">IFERROR(__xludf.DUMMYFUNCTION("""COMPUTED_VALUE"""),8810840)</f>
        <v>8810840</v>
      </c>
      <c r="H1334" s="40" t="str">
        <f ca="1">IFERROR(__xludf.DUMMYFUNCTION("""COMPUTED_VALUE"""),"NUEVO")</f>
        <v>NUEVO</v>
      </c>
    </row>
    <row r="1335" spans="1:8">
      <c r="A1335" s="40">
        <f ca="1">IFERROR(__xludf.DUMMYFUNCTION("""COMPUTED_VALUE"""),1235)</f>
        <v>1235</v>
      </c>
      <c r="B1335" s="102" t="str">
        <f ca="1">IFERROR(__xludf.DUMMYFUNCTION("""COMPUTED_VALUE"""),"NO PERECEDERO")</f>
        <v>NO PERECEDERO</v>
      </c>
      <c r="C1335" s="103" t="str">
        <f ca="1">IFERROR(__xludf.DUMMYFUNCTION("""COMPUTED_VALUE"""),"GRUPO 19")</f>
        <v>GRUPO 19</v>
      </c>
      <c r="D1335" s="102" t="str">
        <f ca="1">IFERROR(__xludf.DUMMYFUNCTION("""COMPUTED_VALUE"""),"OTROS INSUMOS")</f>
        <v>OTROS INSUMOS</v>
      </c>
      <c r="E1335" s="102" t="str">
        <f ca="1">IFERROR(__xludf.DUMMYFUNCTION("""COMPUTED_VALUE"""),"Transporte aéreo de 6 individuos de cangrejo Azul (Cardisona crassum) desde el aeropuerto de carga en la ciudad de Bogotá hacia el aeropuerto Gerardo Tovar López, en la ciudad de Buenaventura, con destino final a la corporación Autónoma Regional del Valle"&amp;" del Cauca - CVC.")</f>
        <v>Transporte aéreo de 6 individuos de cangrejo Azul (Cardisona crassum) desde el aeropuerto de carga en la ciudad de Bogotá hacia el aeropuerto Gerardo Tovar López, en la ciudad de Buenaventura, con destino final a la corporación Autónoma Regional del Valle del Cauca - CVC.</v>
      </c>
      <c r="F1335" s="40" t="str">
        <f ca="1">IFERROR(__xludf.DUMMYFUNCTION("""COMPUTED_VALUE"""),"UNIDAD")</f>
        <v>UNIDAD</v>
      </c>
      <c r="G1335" s="104">
        <f ca="1">IFERROR(__xludf.DUMMYFUNCTION("""COMPUTED_VALUE"""),60400)</f>
        <v>60400</v>
      </c>
      <c r="H1335" s="40" t="str">
        <f ca="1">IFERROR(__xludf.DUMMYFUNCTION("""COMPUTED_VALUE"""),"NUEVO")</f>
        <v>NUEVO</v>
      </c>
    </row>
    <row r="1336" spans="1:8">
      <c r="A1336" s="40">
        <f ca="1">IFERROR(__xludf.DUMMYFUNCTION("""COMPUTED_VALUE"""),1237)</f>
        <v>1237</v>
      </c>
      <c r="B1336" s="102" t="str">
        <f ca="1">IFERROR(__xludf.DUMMYFUNCTION("""COMPUTED_VALUE"""),"N/A")</f>
        <v>N/A</v>
      </c>
      <c r="C1336" s="103" t="str">
        <f ca="1">IFERROR(__xludf.DUMMYFUNCTION("""COMPUTED_VALUE"""),"GRUPO 19")</f>
        <v>GRUPO 19</v>
      </c>
      <c r="D1336" s="102" t="str">
        <f ca="1">IFERROR(__xludf.DUMMYFUNCTION("""COMPUTED_VALUE"""),"OTROS INSUMOS")</f>
        <v>OTROS INSUMOS</v>
      </c>
      <c r="E1336" s="102" t="str">
        <f ca="1">IFERROR(__xludf.DUMMYFUNCTION("""COMPUTED_VALUE"""),"GAFAS DE PROTECCIÓN LASER")</f>
        <v>GAFAS DE PROTECCIÓN LASER</v>
      </c>
      <c r="F1336" s="40" t="str">
        <f ca="1">IFERROR(__xludf.DUMMYFUNCTION("""COMPUTED_VALUE"""),"UNIDAD")</f>
        <v>UNIDAD</v>
      </c>
      <c r="G1336" s="104">
        <f ca="1">IFERROR(__xludf.DUMMYFUNCTION("""COMPUTED_VALUE"""),400000)</f>
        <v>400000</v>
      </c>
      <c r="H1336" s="40" t="str">
        <f ca="1">IFERROR(__xludf.DUMMYFUNCTION("""COMPUTED_VALUE"""),"NUEVO")</f>
        <v>NUEVO</v>
      </c>
    </row>
    <row r="1337" spans="1:8">
      <c r="A1337" s="40">
        <f ca="1">IFERROR(__xludf.DUMMYFUNCTION("""COMPUTED_VALUE"""),1238)</f>
        <v>1238</v>
      </c>
      <c r="B1337" s="102" t="str">
        <f ca="1">IFERROR(__xludf.DUMMYFUNCTION("""COMPUTED_VALUE"""),"N/A")</f>
        <v>N/A</v>
      </c>
      <c r="C1337" s="103" t="str">
        <f ca="1">IFERROR(__xludf.DUMMYFUNCTION("""COMPUTED_VALUE"""),"GRUPO 19")</f>
        <v>GRUPO 19</v>
      </c>
      <c r="D1337" s="102" t="str">
        <f ca="1">IFERROR(__xludf.DUMMYFUNCTION("""COMPUTED_VALUE"""),"OTROS INSUMOS")</f>
        <v>OTROS INSUMOS</v>
      </c>
      <c r="E1337" s="102" t="str">
        <f ca="1">IFERROR(__xludf.DUMMYFUNCTION("""COMPUTED_VALUE"""),"RECARGA CILINDROS DE OXIGENO")</f>
        <v>RECARGA CILINDROS DE OXIGENO</v>
      </c>
      <c r="F1337" s="40" t="str">
        <f ca="1">IFERROR(__xludf.DUMMYFUNCTION("""COMPUTED_VALUE"""),"UNIDAD")</f>
        <v>UNIDAD</v>
      </c>
      <c r="G1337" s="104">
        <f ca="1">IFERROR(__xludf.DUMMYFUNCTION("""COMPUTED_VALUE"""),55000)</f>
        <v>55000</v>
      </c>
      <c r="H1337" s="40" t="str">
        <f ca="1">IFERROR(__xludf.DUMMYFUNCTION("""COMPUTED_VALUE"""),"NUEVO")</f>
        <v>NUEVO</v>
      </c>
    </row>
    <row r="1338" spans="1:8">
      <c r="A1338" s="40">
        <f ca="1">IFERROR(__xludf.DUMMYFUNCTION("""COMPUTED_VALUE"""),1245)</f>
        <v>1245</v>
      </c>
      <c r="B1338" s="102" t="str">
        <f ca="1">IFERROR(__xludf.DUMMYFUNCTION("""COMPUTED_VALUE"""),"N/A")</f>
        <v>N/A</v>
      </c>
      <c r="C1338" s="103" t="str">
        <f ca="1">IFERROR(__xludf.DUMMYFUNCTION("""COMPUTED_VALUE"""),"GRUPO 19")</f>
        <v>GRUPO 19</v>
      </c>
      <c r="D1338" s="102" t="str">
        <f ca="1">IFERROR(__xludf.DUMMYFUNCTION("""COMPUTED_VALUE"""),"OTROS INSUMOS")</f>
        <v>OTROS INSUMOS</v>
      </c>
      <c r="E1338" s="102" t="str">
        <f ca="1">IFERROR(__xludf.DUMMYFUNCTION("""COMPUTED_VALUE"""),"Revisión técnica de lavadoras")</f>
        <v>Revisión técnica de lavadoras</v>
      </c>
      <c r="F1338" s="40" t="str">
        <f ca="1">IFERROR(__xludf.DUMMYFUNCTION("""COMPUTED_VALUE"""),"UNIDAD")</f>
        <v>UNIDAD</v>
      </c>
      <c r="G1338" s="104">
        <f ca="1">IFERROR(__xludf.DUMMYFUNCTION("""COMPUTED_VALUE"""),30000)</f>
        <v>30000</v>
      </c>
      <c r="H1338" s="40" t="str">
        <f ca="1">IFERROR(__xludf.DUMMYFUNCTION("""COMPUTED_VALUE"""),"NUEVO")</f>
        <v>NUEVO</v>
      </c>
    </row>
    <row r="1339" spans="1:8">
      <c r="A1339" s="40">
        <f ca="1">IFERROR(__xludf.DUMMYFUNCTION("""COMPUTED_VALUE"""),1246)</f>
        <v>1246</v>
      </c>
      <c r="B1339" s="102" t="str">
        <f ca="1">IFERROR(__xludf.DUMMYFUNCTION("""COMPUTED_VALUE"""),"N/A")</f>
        <v>N/A</v>
      </c>
      <c r="C1339" s="103" t="str">
        <f ca="1">IFERROR(__xludf.DUMMYFUNCTION("""COMPUTED_VALUE"""),"GRUPO 19")</f>
        <v>GRUPO 19</v>
      </c>
      <c r="D1339" s="102" t="str">
        <f ca="1">IFERROR(__xludf.DUMMYFUNCTION("""COMPUTED_VALUE"""),"OTROS INSUMOS")</f>
        <v>OTROS INSUMOS</v>
      </c>
      <c r="E1339" s="102" t="str">
        <f ca="1">IFERROR(__xludf.DUMMYFUNCTION("""COMPUTED_VALUE"""),"Transporte terrestre de 19 zarigüeyas ida y vuelta desde el Centro de Fauna (CAVRFFS) hacia el Distrito de Manejo Integrado (DMI El Chuscal) - Corporación Autonoma Regional de Cundinamarca CAR")</f>
        <v>Transporte terrestre de 19 zarigüeyas ida y vuelta desde el Centro de Fauna (CAVRFFS) hacia el Distrito de Manejo Integrado (DMI El Chuscal) - Corporación Autonoma Regional de Cundinamarca CAR</v>
      </c>
      <c r="F1339" s="40" t="str">
        <f ca="1">IFERROR(__xludf.DUMMYFUNCTION("""COMPUTED_VALUE"""),"UNIDAD")</f>
        <v>UNIDAD</v>
      </c>
      <c r="G1339" s="104">
        <f ca="1">IFERROR(__xludf.DUMMYFUNCTION("""COMPUTED_VALUE"""),1480000)</f>
        <v>1480000</v>
      </c>
      <c r="H1339" s="40" t="str">
        <f ca="1">IFERROR(__xludf.DUMMYFUNCTION("""COMPUTED_VALUE"""),"NUEVO")</f>
        <v>NUEVO</v>
      </c>
    </row>
    <row r="1340" spans="1:8">
      <c r="A1340" s="40">
        <f ca="1">IFERROR(__xludf.DUMMYFUNCTION("""COMPUTED_VALUE"""),1247)</f>
        <v>1247</v>
      </c>
      <c r="B1340" s="102" t="str">
        <f ca="1">IFERROR(__xludf.DUMMYFUNCTION("""COMPUTED_VALUE"""),"N/A")</f>
        <v>N/A</v>
      </c>
      <c r="C1340" s="103" t="str">
        <f ca="1">IFERROR(__xludf.DUMMYFUNCTION("""COMPUTED_VALUE"""),"GRUPO 19")</f>
        <v>GRUPO 19</v>
      </c>
      <c r="D1340" s="102" t="str">
        <f ca="1">IFERROR(__xludf.DUMMYFUNCTION("""COMPUTED_VALUE"""),"OTROS INSUMOS")</f>
        <v>OTROS INSUMOS</v>
      </c>
      <c r="E1340" s="102" t="str">
        <f ca="1">IFERROR(__xludf.DUMMYFUNCTION("""COMPUTED_VALUE"""),"Manta electrica (PADS) 45cm x 70cm")</f>
        <v>Manta electrica (PADS) 45cm x 70cm</v>
      </c>
      <c r="F1340" s="40" t="str">
        <f ca="1">IFERROR(__xludf.DUMMYFUNCTION("""COMPUTED_VALUE"""),"UNIDAD")</f>
        <v>UNIDAD</v>
      </c>
      <c r="G1340" s="104">
        <f ca="1">IFERROR(__xludf.DUMMYFUNCTION("""COMPUTED_VALUE"""),190000)</f>
        <v>190000</v>
      </c>
      <c r="H1340" s="40" t="str">
        <f ca="1">IFERROR(__xludf.DUMMYFUNCTION("""COMPUTED_VALUE"""),"NUEVO")</f>
        <v>NUEVO</v>
      </c>
    </row>
    <row r="1341" spans="1:8">
      <c r="A1341" s="40">
        <f ca="1">IFERROR(__xludf.DUMMYFUNCTION("""COMPUTED_VALUE"""),1249)</f>
        <v>1249</v>
      </c>
      <c r="B1341" s="102" t="str">
        <f ca="1">IFERROR(__xludf.DUMMYFUNCTION("""COMPUTED_VALUE"""),"N/A")</f>
        <v>N/A</v>
      </c>
      <c r="C1341" s="103" t="str">
        <f ca="1">IFERROR(__xludf.DUMMYFUNCTION("""COMPUTED_VALUE"""),"GRUPO 19")</f>
        <v>GRUPO 19</v>
      </c>
      <c r="D1341" s="102" t="str">
        <f ca="1">IFERROR(__xludf.DUMMYFUNCTION("""COMPUTED_VALUE"""),"OTROS INSUMOS")</f>
        <v>OTROS INSUMOS</v>
      </c>
      <c r="E1341" s="102" t="str">
        <f ca="1">IFERROR(__xludf.DUMMYFUNCTION("""COMPUTED_VALUE"""),"Linterna de mano Hibrida de 110 Lumens - Recargable")</f>
        <v>Linterna de mano Hibrida de 110 Lumens - Recargable</v>
      </c>
      <c r="F1341" s="40" t="str">
        <f ca="1">IFERROR(__xludf.DUMMYFUNCTION("""COMPUTED_VALUE"""),"UNIDAD")</f>
        <v>UNIDAD</v>
      </c>
      <c r="G1341" s="104">
        <f ca="1">IFERROR(__xludf.DUMMYFUNCTION("""COMPUTED_VALUE"""),60500)</f>
        <v>60500</v>
      </c>
      <c r="H1341" s="40" t="str">
        <f ca="1">IFERROR(__xludf.DUMMYFUNCTION("""COMPUTED_VALUE"""),"NUEVO")</f>
        <v>NUEVO</v>
      </c>
    </row>
    <row r="1342" spans="1:8">
      <c r="A1342" s="40">
        <f ca="1">IFERROR(__xludf.DUMMYFUNCTION("""COMPUTED_VALUE"""),1250)</f>
        <v>1250</v>
      </c>
      <c r="B1342" s="102" t="str">
        <f ca="1">IFERROR(__xludf.DUMMYFUNCTION("""COMPUTED_VALUE"""),"N/A")</f>
        <v>N/A</v>
      </c>
      <c r="C1342" s="103" t="str">
        <f ca="1">IFERROR(__xludf.DUMMYFUNCTION("""COMPUTED_VALUE"""),"GRUPO 19")</f>
        <v>GRUPO 19</v>
      </c>
      <c r="D1342" s="102" t="str">
        <f ca="1">IFERROR(__xludf.DUMMYFUNCTION("""COMPUTED_VALUE"""),"OTROS INSUMOS")</f>
        <v>OTROS INSUMOS</v>
      </c>
      <c r="E1342" s="102" t="str">
        <f ca="1">IFERROR(__xludf.DUMMYFUNCTION("""COMPUTED_VALUE"""),"Linterna frontal de minero LED 160 Lumens - Recargable")</f>
        <v>Linterna frontal de minero LED 160 Lumens - Recargable</v>
      </c>
      <c r="F1342" s="40" t="str">
        <f ca="1">IFERROR(__xludf.DUMMYFUNCTION("""COMPUTED_VALUE"""),"UNIDAD")</f>
        <v>UNIDAD</v>
      </c>
      <c r="G1342" s="104">
        <f ca="1">IFERROR(__xludf.DUMMYFUNCTION("""COMPUTED_VALUE"""),95000)</f>
        <v>95000</v>
      </c>
      <c r="H1342" s="40" t="str">
        <f ca="1">IFERROR(__xludf.DUMMYFUNCTION("""COMPUTED_VALUE"""),"NUEVO")</f>
        <v>NUEVO</v>
      </c>
    </row>
    <row r="1343" spans="1:8">
      <c r="A1343" s="40">
        <f ca="1">IFERROR(__xludf.DUMMYFUNCTION("""COMPUTED_VALUE"""),1251)</f>
        <v>1251</v>
      </c>
      <c r="B1343" s="102" t="str">
        <f ca="1">IFERROR(__xludf.DUMMYFUNCTION("""COMPUTED_VALUE"""),"N/A")</f>
        <v>N/A</v>
      </c>
      <c r="C1343" s="103" t="str">
        <f ca="1">IFERROR(__xludf.DUMMYFUNCTION("""COMPUTED_VALUE"""),"GRUPO 19")</f>
        <v>GRUPO 19</v>
      </c>
      <c r="D1343" s="102" t="str">
        <f ca="1">IFERROR(__xludf.DUMMYFUNCTION("""COMPUTED_VALUE"""),"OTROS INSUMOS")</f>
        <v>OTROS INSUMOS</v>
      </c>
      <c r="E1343" s="102" t="str">
        <f ca="1">IFERROR(__xludf.DUMMYFUNCTION("""COMPUTED_VALUE"""),"Manta electrica (PADS) 90cm x 70cm")</f>
        <v>Manta electrica (PADS) 90cm x 70cm</v>
      </c>
      <c r="F1343" s="40" t="str">
        <f ca="1">IFERROR(__xludf.DUMMYFUNCTION("""COMPUTED_VALUE"""),"UNIDAD")</f>
        <v>UNIDAD</v>
      </c>
      <c r="G1343" s="104">
        <f ca="1">IFERROR(__xludf.DUMMYFUNCTION("""COMPUTED_VALUE"""),240000)</f>
        <v>240000</v>
      </c>
      <c r="H1343" s="40" t="str">
        <f ca="1">IFERROR(__xludf.DUMMYFUNCTION("""COMPUTED_VALUE"""),"NUEVO")</f>
        <v>NUEVO</v>
      </c>
    </row>
    <row r="1344" spans="1:8">
      <c r="A1344" s="40">
        <f ca="1">IFERROR(__xludf.DUMMYFUNCTION("""COMPUTED_VALUE"""),1252)</f>
        <v>1252</v>
      </c>
      <c r="B1344" s="102" t="str">
        <f ca="1">IFERROR(__xludf.DUMMYFUNCTION("""COMPUTED_VALUE"""),"N/A")</f>
        <v>N/A</v>
      </c>
      <c r="C1344" s="103" t="str">
        <f ca="1">IFERROR(__xludf.DUMMYFUNCTION("""COMPUTED_VALUE"""),"GRUPO 19")</f>
        <v>GRUPO 19</v>
      </c>
      <c r="D1344" s="102" t="str">
        <f ca="1">IFERROR(__xludf.DUMMYFUNCTION("""COMPUTED_VALUE"""),"OTROS INSUMOS")</f>
        <v>OTROS INSUMOS</v>
      </c>
      <c r="E1344" s="102" t="str">
        <f ca="1">IFERROR(__xludf.DUMMYFUNCTION("""COMPUTED_VALUE"""),"Transporte aéreo de 1 Gavilán murcielaguero (Falco deiroleucus)  desde el aeropuerto de carga en la ciudad Bogotá, hacia el Aeropuerto Internacional Matecaña en la ciudad de Pereira, con destino final el Centro de Rehabilitación de Aves Rapaces San Isidro"&amp;" (CRARSI)")</f>
        <v>Transporte aéreo de 1 Gavilán murcielaguero (Falco deiroleucus)  desde el aeropuerto de carga en la ciudad Bogotá, hacia el Aeropuerto Internacional Matecaña en la ciudad de Pereira, con destino final el Centro de Rehabilitación de Aves Rapaces San Isidro (CRARSI)</v>
      </c>
      <c r="F1344" s="40" t="str">
        <f ca="1">IFERROR(__xludf.DUMMYFUNCTION("""COMPUTED_VALUE"""),"UNIDAD")</f>
        <v>UNIDAD</v>
      </c>
      <c r="G1344" s="104">
        <f ca="1">IFERROR(__xludf.DUMMYFUNCTION("""COMPUTED_VALUE"""),269800)</f>
        <v>269800</v>
      </c>
      <c r="H1344" s="40" t="str">
        <f ca="1">IFERROR(__xludf.DUMMYFUNCTION("""COMPUTED_VALUE"""),"NUEVO")</f>
        <v>NUEVO</v>
      </c>
    </row>
    <row r="1345" spans="1:8">
      <c r="A1345" s="40">
        <f ca="1">IFERROR(__xludf.DUMMYFUNCTION("""COMPUTED_VALUE"""),1253)</f>
        <v>1253</v>
      </c>
      <c r="B1345" s="102" t="str">
        <f ca="1">IFERROR(__xludf.DUMMYFUNCTION("""COMPUTED_VALUE"""),"N/A")</f>
        <v>N/A</v>
      </c>
      <c r="C1345" s="103" t="str">
        <f ca="1">IFERROR(__xludf.DUMMYFUNCTION("""COMPUTED_VALUE"""),"GRUPO 19")</f>
        <v>GRUPO 19</v>
      </c>
      <c r="D1345" s="102" t="str">
        <f ca="1">IFERROR(__xludf.DUMMYFUNCTION("""COMPUTED_VALUE"""),"OTROS INSUMOS")</f>
        <v>OTROS INSUMOS</v>
      </c>
      <c r="E1345" s="102" t="str">
        <f ca="1">IFERROR(__xludf.DUMMYFUNCTION("""COMPUTED_VALUE"""),"Transporte de medicamentos de control especial para disposición final con el Fondo Nacional de Estupefacientes, desde el CAVRFFS hasta la planta de Ecoentorno, ubicada en la Vereda Los Puentes Balsillas, Predio Juanes, Km 3.5, Mosquera, Cundinamarca.")</f>
        <v>Transporte de medicamentos de control especial para disposición final con el Fondo Nacional de Estupefacientes, desde el CAVRFFS hasta la planta de Ecoentorno, ubicada en la Vereda Los Puentes Balsillas, Predio Juanes, Km 3.5, Mosquera, Cundinamarca.</v>
      </c>
      <c r="F1345" s="40" t="str">
        <f ca="1">IFERROR(__xludf.DUMMYFUNCTION("""COMPUTED_VALUE"""),"UNIDAD")</f>
        <v>UNIDAD</v>
      </c>
      <c r="G1345" s="104">
        <f ca="1">IFERROR(__xludf.DUMMYFUNCTION("""COMPUTED_VALUE"""),250000)</f>
        <v>250000</v>
      </c>
      <c r="H1345" s="40" t="str">
        <f ca="1">IFERROR(__xludf.DUMMYFUNCTION("""COMPUTED_VALUE"""),"NUEVO")</f>
        <v>NUEVO</v>
      </c>
    </row>
    <row r="1346" spans="1:8">
      <c r="A1346" s="40">
        <f ca="1">IFERROR(__xludf.DUMMYFUNCTION("""COMPUTED_VALUE"""),1301)</f>
        <v>1301</v>
      </c>
      <c r="B1346" s="102" t="str">
        <f ca="1">IFERROR(__xludf.DUMMYFUNCTION("""COMPUTED_VALUE"""),"N/A")</f>
        <v>N/A</v>
      </c>
      <c r="C1346" s="103" t="str">
        <f ca="1">IFERROR(__xludf.DUMMYFUNCTION("""COMPUTED_VALUE"""),"GRUPO 19")</f>
        <v>GRUPO 19</v>
      </c>
      <c r="D1346" s="102" t="str">
        <f ca="1">IFERROR(__xludf.DUMMYFUNCTION("""COMPUTED_VALUE"""),"OTROS INSUMOS")</f>
        <v>OTROS INSUMOS</v>
      </c>
      <c r="E1346" s="102" t="str">
        <f ca="1">IFERROR(__xludf.DUMMYFUNCTION("""COMPUTED_VALUE"""),"Transporte terrestre de 207 individuos con destino a Corporación Autónoma Regional del Magdalena, CORPAMAG. El recorrido inicia en Bogotá en las instalaciones del Centro de Fauna, hasta los puntos de la liberación en jurisdicción de CORPAMAG ( Plato y Ara"&amp;"cataca) y Culmina con el retorno al Centro de Fauna.")</f>
        <v>Transporte terrestre de 207 individuos con destino a Corporación Autónoma Regional del Magdalena, CORPAMAG. El recorrido inicia en Bogotá en las instalaciones del Centro de Fauna, hasta los puntos de la liberación en jurisdicción de CORPAMAG ( Plato y Aracataca) y Culmina con el retorno al Centro de Fauna.</v>
      </c>
      <c r="F1346" s="40" t="str">
        <f ca="1">IFERROR(__xludf.DUMMYFUNCTION("""COMPUTED_VALUE"""),"UNIDAD")</f>
        <v>UNIDAD</v>
      </c>
      <c r="G1346" s="104">
        <f ca="1">IFERROR(__xludf.DUMMYFUNCTION("""COMPUTED_VALUE"""),19940000)</f>
        <v>19940000</v>
      </c>
      <c r="H1346" s="40" t="str">
        <f ca="1">IFERROR(__xludf.DUMMYFUNCTION("""COMPUTED_VALUE"""),"NUEVO")</f>
        <v>NUEVO</v>
      </c>
    </row>
    <row r="1347" spans="1:8">
      <c r="A1347" s="40">
        <f ca="1">IFERROR(__xludf.DUMMYFUNCTION("""COMPUTED_VALUE"""),1302)</f>
        <v>1302</v>
      </c>
      <c r="B1347" s="102" t="str">
        <f ca="1">IFERROR(__xludf.DUMMYFUNCTION("""COMPUTED_VALUE"""),"N/A")</f>
        <v>N/A</v>
      </c>
      <c r="C1347" s="103" t="str">
        <f ca="1">IFERROR(__xludf.DUMMYFUNCTION("""COMPUTED_VALUE"""),"GRUPO 19")</f>
        <v>GRUPO 19</v>
      </c>
      <c r="D1347" s="102" t="str">
        <f ca="1">IFERROR(__xludf.DUMMYFUNCTION("""COMPUTED_VALUE"""),"OTROS INSUMOS")</f>
        <v>OTROS INSUMOS</v>
      </c>
      <c r="E1347" s="102" t="str">
        <f ca="1">IFERROR(__xludf.DUMMYFUNCTION("""COMPUTED_VALUE"""),"Transporte aéreo de 2 individuos de fauna silvestre ( un Algodonero; Cissopis leverianus y una Cardenilla enmascarada; Paroaria gularis) mediante transporte aéreo desde Bogotá, hacia el Aeropuerto Internacional Alfonso Bonilla Aragón de la ciudad de Cali,"&amp;" con destino final la Fundación Zoológica de Cali (FZC)")</f>
        <v>Transporte aéreo de 2 individuos de fauna silvestre ( un Algodonero; Cissopis leverianus y una Cardenilla enmascarada; Paroaria gularis) mediante transporte aéreo desde Bogotá, hacia el Aeropuerto Internacional Alfonso Bonilla Aragón de la ciudad de Cali, con destino final la Fundación Zoológica de Cali (FZC)</v>
      </c>
      <c r="F1347" s="40" t="str">
        <f ca="1">IFERROR(__xludf.DUMMYFUNCTION("""COMPUTED_VALUE"""),"UNIDAD")</f>
        <v>UNIDAD</v>
      </c>
      <c r="G1347" s="104">
        <f ca="1">IFERROR(__xludf.DUMMYFUNCTION("""COMPUTED_VALUE"""),239000)</f>
        <v>239000</v>
      </c>
      <c r="H1347" s="40" t="str">
        <f ca="1">IFERROR(__xludf.DUMMYFUNCTION("""COMPUTED_VALUE"""),"NUEVO")</f>
        <v>NUEVO</v>
      </c>
    </row>
    <row r="1348" spans="1:8">
      <c r="A1348" s="40">
        <f ca="1">IFERROR(__xludf.DUMMYFUNCTION("""COMPUTED_VALUE"""),1303)</f>
        <v>1303</v>
      </c>
      <c r="B1348" s="102" t="str">
        <f ca="1">IFERROR(__xludf.DUMMYFUNCTION("""COMPUTED_VALUE"""),"N/A")</f>
        <v>N/A</v>
      </c>
      <c r="C1348" s="103" t="str">
        <f ca="1">IFERROR(__xludf.DUMMYFUNCTION("""COMPUTED_VALUE"""),"GRUPO 19")</f>
        <v>GRUPO 19</v>
      </c>
      <c r="D1348" s="102" t="str">
        <f ca="1">IFERROR(__xludf.DUMMYFUNCTION("""COMPUTED_VALUE"""),"OTROS INSUMOS")</f>
        <v>OTROS INSUMOS</v>
      </c>
      <c r="E1348" s="102" t="str">
        <f ca="1">IFERROR(__xludf.DUMMYFUNCTION("""COMPUTED_VALUE"""),"Transporte aéreo de siete (7) individuos de fauna silvestre mediante transporte aéreo desde Bogotá hacia el Aeropuerto Olaya Herrera (Medellín), con destino final al Parque Explora.")</f>
        <v>Transporte aéreo de siete (7) individuos de fauna silvestre mediante transporte aéreo desde Bogotá hacia el Aeropuerto Olaya Herrera (Medellín), con destino final al Parque Explora.</v>
      </c>
      <c r="F1348" s="40" t="str">
        <f ca="1">IFERROR(__xludf.DUMMYFUNCTION("""COMPUTED_VALUE"""),"UNIDAD")</f>
        <v>UNIDAD</v>
      </c>
      <c r="G1348" s="104">
        <f ca="1">IFERROR(__xludf.DUMMYFUNCTION("""COMPUTED_VALUE"""),168000)</f>
        <v>168000</v>
      </c>
      <c r="H1348" s="40" t="str">
        <f ca="1">IFERROR(__xludf.DUMMYFUNCTION("""COMPUTED_VALUE"""),"NUEVO")</f>
        <v>NUEVO</v>
      </c>
    </row>
    <row r="1349" spans="1:8">
      <c r="A1349" s="40">
        <f ca="1">IFERROR(__xludf.DUMMYFUNCTION("""COMPUTED_VALUE"""),1309)</f>
        <v>1309</v>
      </c>
      <c r="B1349" s="102" t="str">
        <f ca="1">IFERROR(__xludf.DUMMYFUNCTION("""COMPUTED_VALUE"""),"N/A")</f>
        <v>N/A</v>
      </c>
      <c r="C1349" s="103" t="str">
        <f ca="1">IFERROR(__xludf.DUMMYFUNCTION("""COMPUTED_VALUE"""),"GRUPO 19")</f>
        <v>GRUPO 19</v>
      </c>
      <c r="D1349" s="102" t="str">
        <f ca="1">IFERROR(__xludf.DUMMYFUNCTION("""COMPUTED_VALUE"""),"OTROS INSUMOS")</f>
        <v>OTROS INSUMOS</v>
      </c>
      <c r="E1349" s="102" t="str">
        <f ca="1">IFERROR(__xludf.DUMMYFUNCTION("""COMPUTED_VALUE"""),"Memoria SD - 64 GB")</f>
        <v>Memoria SD - 64 GB</v>
      </c>
      <c r="F1349" s="40" t="str">
        <f ca="1">IFERROR(__xludf.DUMMYFUNCTION("""COMPUTED_VALUE"""),"UNIDAD")</f>
        <v>UNIDAD</v>
      </c>
      <c r="G1349" s="104">
        <f ca="1">IFERROR(__xludf.DUMMYFUNCTION("""COMPUTED_VALUE"""),35600)</f>
        <v>35600</v>
      </c>
      <c r="H1349" s="40" t="str">
        <f ca="1">IFERROR(__xludf.DUMMYFUNCTION("""COMPUTED_VALUE"""),"NUEVO")</f>
        <v>NUEVO</v>
      </c>
    </row>
    <row r="1350" spans="1:8">
      <c r="A1350" s="40">
        <f ca="1">IFERROR(__xludf.DUMMYFUNCTION("""COMPUTED_VALUE"""),1312)</f>
        <v>1312</v>
      </c>
      <c r="B1350" s="102" t="str">
        <f ca="1">IFERROR(__xludf.DUMMYFUNCTION("""COMPUTED_VALUE"""),"N/A")</f>
        <v>N/A</v>
      </c>
      <c r="C1350" s="103" t="str">
        <f ca="1">IFERROR(__xludf.DUMMYFUNCTION("""COMPUTED_VALUE"""),"GRUPO 19")</f>
        <v>GRUPO 19</v>
      </c>
      <c r="D1350" s="102" t="str">
        <f ca="1">IFERROR(__xludf.DUMMYFUNCTION("""COMPUTED_VALUE"""),"OTROS INSUMOS")</f>
        <v>OTROS INSUMOS</v>
      </c>
      <c r="E1350" s="102" t="str">
        <f ca="1">IFERROR(__xludf.DUMMYFUNCTION("""COMPUTED_VALUE"""),"Revisión - diagnostico técnico especializado de lavadoras LG")</f>
        <v>Revisión - diagnostico técnico especializado de lavadoras LG</v>
      </c>
      <c r="F1350" s="40" t="str">
        <f ca="1">IFERROR(__xludf.DUMMYFUNCTION("""COMPUTED_VALUE"""),"UNIDAD")</f>
        <v>UNIDAD</v>
      </c>
      <c r="G1350" s="104">
        <f ca="1">IFERROR(__xludf.DUMMYFUNCTION("""COMPUTED_VALUE"""),60000)</f>
        <v>60000</v>
      </c>
      <c r="H1350" s="40" t="str">
        <f ca="1">IFERROR(__xludf.DUMMYFUNCTION("""COMPUTED_VALUE"""),"NUEVO")</f>
        <v>NUEVO</v>
      </c>
    </row>
    <row r="1351" spans="1:8">
      <c r="A1351" s="40">
        <f ca="1">IFERROR(__xludf.DUMMYFUNCTION("""COMPUTED_VALUE"""),1323)</f>
        <v>1323</v>
      </c>
      <c r="B1351" s="102" t="str">
        <f ca="1">IFERROR(__xludf.DUMMYFUNCTION("""COMPUTED_VALUE"""),"N/A")</f>
        <v>N/A</v>
      </c>
      <c r="C1351" s="103" t="str">
        <f ca="1">IFERROR(__xludf.DUMMYFUNCTION("""COMPUTED_VALUE"""),"GRUPO 19")</f>
        <v>GRUPO 19</v>
      </c>
      <c r="D1351" s="102" t="str">
        <f ca="1">IFERROR(__xludf.DUMMYFUNCTION("""COMPUTED_VALUE"""),"OTROS INSUMOS")</f>
        <v>OTROS INSUMOS</v>
      </c>
      <c r="E1351" s="102" t="str">
        <f ca="1">IFERROR(__xludf.DUMMYFUNCTION("""COMPUTED_VALUE"""),"Paño de limpieza WYPALL x60 X 50 HOJAS (28.4 x 34.4 cm cada uno)")</f>
        <v>Paño de limpieza WYPALL x60 X 50 HOJAS (28.4 x 34.4 cm cada uno)</v>
      </c>
      <c r="F1351" s="40" t="str">
        <f ca="1">IFERROR(__xludf.DUMMYFUNCTION("""COMPUTED_VALUE"""),"PAQUETE")</f>
        <v>PAQUETE</v>
      </c>
      <c r="G1351" s="105">
        <f ca="1">IFERROR(__xludf.DUMMYFUNCTION("""COMPUTED_VALUE"""),15700)</f>
        <v>15700</v>
      </c>
      <c r="H1351" s="40" t="str">
        <f ca="1">IFERROR(__xludf.DUMMYFUNCTION("""COMPUTED_VALUE"""),"NUEVO")</f>
        <v>NUEVO</v>
      </c>
    </row>
    <row r="1352" spans="1:8">
      <c r="A1352" s="40">
        <f ca="1">IFERROR(__xludf.DUMMYFUNCTION("""COMPUTED_VALUE"""),1324)</f>
        <v>1324</v>
      </c>
      <c r="B1352" s="102" t="str">
        <f ca="1">IFERROR(__xludf.DUMMYFUNCTION("""COMPUTED_VALUE"""),"N/A")</f>
        <v>N/A</v>
      </c>
      <c r="C1352" s="103" t="str">
        <f ca="1">IFERROR(__xludf.DUMMYFUNCTION("""COMPUTED_VALUE"""),"GRUPO 19")</f>
        <v>GRUPO 19</v>
      </c>
      <c r="D1352" s="102" t="str">
        <f ca="1">IFERROR(__xludf.DUMMYFUNCTION("""COMPUTED_VALUE"""),"OTROS INSUMOS")</f>
        <v>OTROS INSUMOS</v>
      </c>
      <c r="E1352" s="102" t="str">
        <f ca="1">IFERROR(__xludf.DUMMYFUNCTION("""COMPUTED_VALUE"""),"Reajuste de los decimales del incremento anual ofertado para la vigencia 2025 de los meses de enero y febrero")</f>
        <v>Reajuste de los decimales del incremento anual ofertado para la vigencia 2025 de los meses de enero y febrero</v>
      </c>
      <c r="F1352" s="40" t="str">
        <f ca="1">IFERROR(__xludf.DUMMYFUNCTION("""COMPUTED_VALUE"""),"UNIDAD")</f>
        <v>UNIDAD</v>
      </c>
      <c r="G1352" s="105">
        <f ca="1">IFERROR(__xludf.DUMMYFUNCTION("""COMPUTED_VALUE"""),2140321)</f>
        <v>2140321</v>
      </c>
      <c r="H1352" s="40" t="str">
        <f ca="1">IFERROR(__xludf.DUMMYFUNCTION("""COMPUTED_VALUE"""),"NUEVO")</f>
        <v>NUEVO</v>
      </c>
    </row>
    <row r="1353" spans="1:8">
      <c r="A1353" s="40">
        <f ca="1">IFERROR(__xludf.DUMMYFUNCTION("""COMPUTED_VALUE"""),1327)</f>
        <v>1327</v>
      </c>
      <c r="B1353" s="102" t="str">
        <f ca="1">IFERROR(__xludf.DUMMYFUNCTION("""COMPUTED_VALUE"""),"N/A")</f>
        <v>N/A</v>
      </c>
      <c r="C1353" s="103" t="str">
        <f ca="1">IFERROR(__xludf.DUMMYFUNCTION("""COMPUTED_VALUE"""),"GRUPO 19")</f>
        <v>GRUPO 19</v>
      </c>
      <c r="D1353" s="102" t="str">
        <f ca="1">IFERROR(__xludf.DUMMYFUNCTION("""COMPUTED_VALUE"""),"OTROS INSUMOS")</f>
        <v>OTROS INSUMOS</v>
      </c>
      <c r="E1353" s="102" t="str">
        <f ca="1">IFERROR(__xludf.DUMMYFUNCTION("""COMPUTED_VALUE"""),"Tablero tipo cartelera de corcho 120x90")</f>
        <v>Tablero tipo cartelera de corcho 120x90</v>
      </c>
      <c r="F1353" s="40" t="str">
        <f ca="1">IFERROR(__xludf.DUMMYFUNCTION("""COMPUTED_VALUE"""),"UNIDAD")</f>
        <v>UNIDAD</v>
      </c>
      <c r="G1353" s="105">
        <f ca="1">IFERROR(__xludf.DUMMYFUNCTION("""COMPUTED_VALUE"""),104000)</f>
        <v>104000</v>
      </c>
      <c r="H1353" s="40" t="str">
        <f ca="1">IFERROR(__xludf.DUMMYFUNCTION("""COMPUTED_VALUE"""),"NUEVO")</f>
        <v>NUEVO</v>
      </c>
    </row>
    <row r="1354" spans="1:8">
      <c r="A1354" s="40">
        <f ca="1">IFERROR(__xludf.DUMMYFUNCTION("""COMPUTED_VALUE"""),1328)</f>
        <v>1328</v>
      </c>
      <c r="B1354" s="102" t="str">
        <f ca="1">IFERROR(__xludf.DUMMYFUNCTION("""COMPUTED_VALUE"""),"N/A")</f>
        <v>N/A</v>
      </c>
      <c r="C1354" s="103" t="str">
        <f ca="1">IFERROR(__xludf.DUMMYFUNCTION("""COMPUTED_VALUE"""),"GRUPO 19")</f>
        <v>GRUPO 19</v>
      </c>
      <c r="D1354" s="102" t="str">
        <f ca="1">IFERROR(__xludf.DUMMYFUNCTION("""COMPUTED_VALUE"""),"OTROS INSUMOS")</f>
        <v>OTROS INSUMOS</v>
      </c>
      <c r="E1354" s="102" t="str">
        <f ca="1">IFERROR(__xludf.DUMMYFUNCTION("""COMPUTED_VALUE"""),"Tensiómetro digital")</f>
        <v>Tensiómetro digital</v>
      </c>
      <c r="F1354" s="40" t="str">
        <f ca="1">IFERROR(__xludf.DUMMYFUNCTION("""COMPUTED_VALUE"""),"UNIDAD")</f>
        <v>UNIDAD</v>
      </c>
      <c r="G1354" s="105">
        <f ca="1">IFERROR(__xludf.DUMMYFUNCTION("""COMPUTED_VALUE"""),199500)</f>
        <v>199500</v>
      </c>
      <c r="H1354" s="40" t="str">
        <f ca="1">IFERROR(__xludf.DUMMYFUNCTION("""COMPUTED_VALUE"""),"NUEVO")</f>
        <v>NUEVO</v>
      </c>
    </row>
    <row r="1355" spans="1:8">
      <c r="A1355" s="40">
        <f ca="1">IFERROR(__xludf.DUMMYFUNCTION("""COMPUTED_VALUE"""),1329)</f>
        <v>1329</v>
      </c>
      <c r="B1355" s="102" t="str">
        <f ca="1">IFERROR(__xludf.DUMMYFUNCTION("""COMPUTED_VALUE"""),"N/A")</f>
        <v>N/A</v>
      </c>
      <c r="C1355" s="103" t="str">
        <f ca="1">IFERROR(__xludf.DUMMYFUNCTION("""COMPUTED_VALUE"""),"GRUPO 19")</f>
        <v>GRUPO 19</v>
      </c>
      <c r="D1355" s="102" t="str">
        <f ca="1">IFERROR(__xludf.DUMMYFUNCTION("""COMPUTED_VALUE"""),"OTROS INSUMOS")</f>
        <v>OTROS INSUMOS</v>
      </c>
      <c r="E1355" s="102" t="str">
        <f ca="1">IFERROR(__xludf.DUMMYFUNCTION("""COMPUTED_VALUE"""),"Oxímetro")</f>
        <v>Oxímetro</v>
      </c>
      <c r="F1355" s="40" t="str">
        <f ca="1">IFERROR(__xludf.DUMMYFUNCTION("""COMPUTED_VALUE"""),"UNIDAD")</f>
        <v>UNIDAD</v>
      </c>
      <c r="G1355" s="105">
        <f ca="1">IFERROR(__xludf.DUMMYFUNCTION("""COMPUTED_VALUE"""),124950)</f>
        <v>124950</v>
      </c>
      <c r="H1355" s="40" t="str">
        <f ca="1">IFERROR(__xludf.DUMMYFUNCTION("""COMPUTED_VALUE"""),"NUEVO")</f>
        <v>NUEVO</v>
      </c>
    </row>
    <row r="1356" spans="1:8">
      <c r="A1356" s="40">
        <f ca="1">IFERROR(__xludf.DUMMYFUNCTION("""COMPUTED_VALUE"""),1331)</f>
        <v>1331</v>
      </c>
      <c r="B1356" s="102" t="str">
        <f ca="1">IFERROR(__xludf.DUMMYFUNCTION("""COMPUTED_VALUE"""),"N/A")</f>
        <v>N/A</v>
      </c>
      <c r="C1356" s="103" t="str">
        <f ca="1">IFERROR(__xludf.DUMMYFUNCTION("""COMPUTED_VALUE"""),"GRUPO 19")</f>
        <v>GRUPO 19</v>
      </c>
      <c r="D1356" s="102" t="str">
        <f ca="1">IFERROR(__xludf.DUMMYFUNCTION("""COMPUTED_VALUE"""),"OTROS INSUMOS")</f>
        <v>OTROS INSUMOS</v>
      </c>
      <c r="E1356" s="102" t="str">
        <f ca="1">IFERROR(__xludf.DUMMYFUNCTION("""COMPUTED_VALUE"""),"Sanikleen limpiador desinfectante (para uso en equipos biomédicos en la presentación de 1L)")</f>
        <v>Sanikleen limpiador desinfectante (para uso en equipos biomédicos en la presentación de 1L)</v>
      </c>
      <c r="F1356" s="40" t="str">
        <f ca="1">IFERROR(__xludf.DUMMYFUNCTION("""COMPUTED_VALUE"""),"LITRO")</f>
        <v>LITRO</v>
      </c>
      <c r="G1356" s="105">
        <f ca="1">IFERROR(__xludf.DUMMYFUNCTION("""COMPUTED_VALUE"""),49500)</f>
        <v>49500</v>
      </c>
      <c r="H1356" s="40" t="str">
        <f ca="1">IFERROR(__xludf.DUMMYFUNCTION("""COMPUTED_VALUE"""),"NUEVO")</f>
        <v>NUEVO</v>
      </c>
    </row>
    <row r="1357" spans="1:8">
      <c r="A1357" s="40">
        <f ca="1">IFERROR(__xludf.DUMMYFUNCTION("""COMPUTED_VALUE"""),1333)</f>
        <v>1333</v>
      </c>
      <c r="B1357" s="102" t="str">
        <f ca="1">IFERROR(__xludf.DUMMYFUNCTION("""COMPUTED_VALUE"""),"N/A")</f>
        <v>N/A</v>
      </c>
      <c r="C1357" s="103" t="str">
        <f ca="1">IFERROR(__xludf.DUMMYFUNCTION("""COMPUTED_VALUE"""),"GRUPO 19")</f>
        <v>GRUPO 19</v>
      </c>
      <c r="D1357" s="102" t="str">
        <f ca="1">IFERROR(__xludf.DUMMYFUNCTION("""COMPUTED_VALUE"""),"OTROS INSUMOS")</f>
        <v>OTROS INSUMOS</v>
      </c>
      <c r="E1357" s="102" t="str">
        <f ca="1">IFERROR(__xludf.DUMMYFUNCTION("""COMPUTED_VALUE"""),"Transporte terrestre para reubicación de 24 aves con destino al Zoológico de Piscilago ubicado en el kilómetro 105 vía Bogotá-Girardot,  el recorrido inicia en las instalaciones del CAVRFFS en Bogotá, tiene como destino Piscilago Parque Acuático y de Cons"&amp;"ervación Colsubsidio y culmina con el retorno CAVRFFS.")</f>
        <v>Transporte terrestre para reubicación de 24 aves con destino al Zoológico de Piscilago ubicado en el kilómetro 105 vía Bogotá-Girardot,  el recorrido inicia en las instalaciones del CAVRFFS en Bogotá, tiene como destino Piscilago Parque Acuático y de Conservación Colsubsidio y culmina con el retorno CAVRFFS.</v>
      </c>
      <c r="F1357" s="40" t="str">
        <f ca="1">IFERROR(__xludf.DUMMYFUNCTION("""COMPUTED_VALUE"""),"UNIDAD")</f>
        <v>UNIDAD</v>
      </c>
      <c r="G1357" s="105">
        <f ca="1">IFERROR(__xludf.DUMMYFUNCTION("""COMPUTED_VALUE"""),1460000)</f>
        <v>1460000</v>
      </c>
      <c r="H1357" s="40" t="str">
        <f ca="1">IFERROR(__xludf.DUMMYFUNCTION("""COMPUTED_VALUE"""),"NUEVO")</f>
        <v>NUEVO</v>
      </c>
    </row>
    <row r="1358" spans="1:8">
      <c r="A1358" s="40">
        <f ca="1">IFERROR(__xludf.DUMMYFUNCTION("""COMPUTED_VALUE"""),1334)</f>
        <v>1334</v>
      </c>
      <c r="B1358" s="102" t="str">
        <f ca="1">IFERROR(__xludf.DUMMYFUNCTION("""COMPUTED_VALUE"""),"N/A")</f>
        <v>N/A</v>
      </c>
      <c r="C1358" s="103" t="str">
        <f ca="1">IFERROR(__xludf.DUMMYFUNCTION("""COMPUTED_VALUE"""),"GRUPO 19")</f>
        <v>GRUPO 19</v>
      </c>
      <c r="D1358" s="102" t="str">
        <f ca="1">IFERROR(__xludf.DUMMYFUNCTION("""COMPUTED_VALUE"""),"OTROS INSUMOS")</f>
        <v>OTROS INSUMOS</v>
      </c>
      <c r="E1358" s="102" t="str">
        <f ca="1">IFERROR(__xludf.DUMMYFUNCTION("""COMPUTED_VALUE"""),"Transporte terrestre para la liberación de 7 individuos con destino a la Reserva el Silencio, ubicada en la vereda Ciénaga de Balvanera, Municipio de Garagoa en el Departamento de Boyacá; en jurisdicción de CORPOCHIVOR, iniciando el recorrido en las insta"&amp;"laciones del CAVRFFS y finalizando en este mismo punto con el retorno de los profesionales y los guacales")</f>
        <v>Transporte terrestre para la liberación de 7 individuos con destino a la Reserva el Silencio, ubicada en la vereda Ciénaga de Balvanera, Municipio de Garagoa en el Departamento de Boyacá; en jurisdicción de CORPOCHIVOR, iniciando el recorrido en las instalaciones del CAVRFFS y finalizando en este mismo punto con el retorno de los profesionales y los guacales</v>
      </c>
      <c r="F1358" s="40" t="str">
        <f ca="1">IFERROR(__xludf.DUMMYFUNCTION("""COMPUTED_VALUE"""),"UNIDAD")</f>
        <v>UNIDAD</v>
      </c>
      <c r="G1358" s="105">
        <f ca="1">IFERROR(__xludf.DUMMYFUNCTION("""COMPUTED_VALUE"""),1520000)</f>
        <v>1520000</v>
      </c>
      <c r="H1358" s="40" t="str">
        <f ca="1">IFERROR(__xludf.DUMMYFUNCTION("""COMPUTED_VALUE"""),"NUEVO")</f>
        <v>NUEVO</v>
      </c>
    </row>
    <row r="1359" spans="1:8">
      <c r="A1359" s="40">
        <f ca="1">IFERROR(__xludf.DUMMYFUNCTION("""COMPUTED_VALUE"""),1340)</f>
        <v>1340</v>
      </c>
      <c r="B1359" s="102" t="str">
        <f ca="1">IFERROR(__xludf.DUMMYFUNCTION("""COMPUTED_VALUE"""),"N/A")</f>
        <v>N/A</v>
      </c>
      <c r="C1359" s="103" t="str">
        <f ca="1">IFERROR(__xludf.DUMMYFUNCTION("""COMPUTED_VALUE"""),"GRUPO 19")</f>
        <v>GRUPO 19</v>
      </c>
      <c r="D1359" s="102" t="str">
        <f ca="1">IFERROR(__xludf.DUMMYFUNCTION("""COMPUTED_VALUE"""),"OTROS INSUMOS")</f>
        <v>OTROS INSUMOS</v>
      </c>
      <c r="E1359" s="102" t="str">
        <f ca="1">IFERROR(__xludf.DUMMYFUNCTION("""COMPUTED_VALUE"""),"Estufa electrica de dos puestos")</f>
        <v>Estufa electrica de dos puestos</v>
      </c>
      <c r="F1359" s="40" t="str">
        <f ca="1">IFERROR(__xludf.DUMMYFUNCTION("""COMPUTED_VALUE"""),"UNIDAD")</f>
        <v>UNIDAD</v>
      </c>
      <c r="G1359" s="105">
        <f ca="1">IFERROR(__xludf.DUMMYFUNCTION("""COMPUTED_VALUE"""),172800)</f>
        <v>172800</v>
      </c>
      <c r="H1359" s="40" t="str">
        <f ca="1">IFERROR(__xludf.DUMMYFUNCTION("""COMPUTED_VALUE"""),"NUEVO")</f>
        <v>NUEVO</v>
      </c>
    </row>
    <row r="1360" spans="1:8">
      <c r="A1360" s="40">
        <f ca="1">IFERROR(__xludf.DUMMYFUNCTION("""COMPUTED_VALUE"""),1341)</f>
        <v>1341</v>
      </c>
      <c r="B1360" s="102" t="str">
        <f ca="1">IFERROR(__xludf.DUMMYFUNCTION("""COMPUTED_VALUE"""),"N/A")</f>
        <v>N/A</v>
      </c>
      <c r="C1360" s="103" t="str">
        <f ca="1">IFERROR(__xludf.DUMMYFUNCTION("""COMPUTED_VALUE"""),"GRUPO 19")</f>
        <v>GRUPO 19</v>
      </c>
      <c r="D1360" s="102" t="str">
        <f ca="1">IFERROR(__xludf.DUMMYFUNCTION("""COMPUTED_VALUE"""),"OTROS INSUMOS")</f>
        <v>OTROS INSUMOS</v>
      </c>
      <c r="E1360" s="102" t="str">
        <f ca="1">IFERROR(__xludf.DUMMYFUNCTION("""COMPUTED_VALUE"""),"Reajuste de los decimales del incremento anual ofertado para la vigencia 2025 de los meses de marzo y abril")</f>
        <v>Reajuste de los decimales del incremento anual ofertado para la vigencia 2025 de los meses de marzo y abril</v>
      </c>
      <c r="F1360" s="40" t="str">
        <f ca="1">IFERROR(__xludf.DUMMYFUNCTION("""COMPUTED_VALUE"""),"UNIDAD")</f>
        <v>UNIDAD</v>
      </c>
      <c r="G1360" s="105">
        <f ca="1">IFERROR(__xludf.DUMMYFUNCTION("""COMPUTED_VALUE"""),1331619)</f>
        <v>1331619</v>
      </c>
      <c r="H1360" s="40" t="str">
        <f ca="1">IFERROR(__xludf.DUMMYFUNCTION("""COMPUTED_VALUE"""),"NUEVO")</f>
        <v>NUEVO</v>
      </c>
    </row>
    <row r="1361" spans="1:8">
      <c r="A1361" s="40">
        <f ca="1">IFERROR(__xludf.DUMMYFUNCTION("""COMPUTED_VALUE"""),1342)</f>
        <v>1342</v>
      </c>
      <c r="B1361" s="102" t="str">
        <f ca="1">IFERROR(__xludf.DUMMYFUNCTION("""COMPUTED_VALUE"""),"N/A")</f>
        <v>N/A</v>
      </c>
      <c r="C1361" s="103" t="str">
        <f ca="1">IFERROR(__xludf.DUMMYFUNCTION("""COMPUTED_VALUE"""),"GRUPO 19")</f>
        <v>GRUPO 19</v>
      </c>
      <c r="D1361" s="102" t="str">
        <f ca="1">IFERROR(__xludf.DUMMYFUNCTION("""COMPUTED_VALUE"""),"OTROS INSUMOS")</f>
        <v>OTROS INSUMOS</v>
      </c>
      <c r="E1361" s="102" t="str">
        <f ca="1">IFERROR(__xludf.DUMMYFUNCTION("""COMPUTED_VALUE"""),"VISITA TECNICA DE INSPECCION PARA DETECCIÓN DE
MONOXIDO Y GASES")</f>
        <v>VISITA TECNICA DE INSPECCION PARA DETECCIÓN DE
MONOXIDO Y GASES</v>
      </c>
      <c r="F1361" s="40" t="str">
        <f ca="1">IFERROR(__xludf.DUMMYFUNCTION("""COMPUTED_VALUE"""),"UNIDAD")</f>
        <v>UNIDAD</v>
      </c>
      <c r="G1361" s="105">
        <f ca="1">IFERROR(__xludf.DUMMYFUNCTION("""COMPUTED_VALUE"""),208250)</f>
        <v>208250</v>
      </c>
      <c r="H1361" s="40" t="str">
        <f ca="1">IFERROR(__xludf.DUMMYFUNCTION("""COMPUTED_VALUE"""),"NUEVO")</f>
        <v>NUEVO</v>
      </c>
    </row>
    <row r="1362" spans="1:8">
      <c r="A1362" s="40">
        <f ca="1">IFERROR(__xludf.DUMMYFUNCTION("""COMPUTED_VALUE"""),1343)</f>
        <v>1343</v>
      </c>
      <c r="B1362" s="102" t="str">
        <f ca="1">IFERROR(__xludf.DUMMYFUNCTION("""COMPUTED_VALUE"""),"N/A")</f>
        <v>N/A</v>
      </c>
      <c r="C1362" s="103" t="str">
        <f ca="1">IFERROR(__xludf.DUMMYFUNCTION("""COMPUTED_VALUE"""),"GRUPO 19")</f>
        <v>GRUPO 19</v>
      </c>
      <c r="D1362" s="102" t="str">
        <f ca="1">IFERROR(__xludf.DUMMYFUNCTION("""COMPUTED_VALUE"""),"OTROS INSUMOS")</f>
        <v>OTROS INSUMOS</v>
      </c>
      <c r="E1362" s="102" t="str">
        <f ca="1">IFERROR(__xludf.DUMMYFUNCTION("""COMPUTED_VALUE"""),"Transporte aéreo de un (1) individuo de Dragón barbudo (Pogona vitticeps) desde el Aeropuerto de Bogotá hacia el Aeropuerto Internacional Ernesto Cortissoz con destino a la Fundación Zoológica de Barranquilla.")</f>
        <v>Transporte aéreo de un (1) individuo de Dragón barbudo (Pogona vitticeps) desde el Aeropuerto de Bogotá hacia el Aeropuerto Internacional Ernesto Cortissoz con destino a la Fundación Zoológica de Barranquilla.</v>
      </c>
      <c r="F1362" s="40" t="str">
        <f ca="1">IFERROR(__xludf.DUMMYFUNCTION("""COMPUTED_VALUE"""),"UNIDAD")</f>
        <v>UNIDAD</v>
      </c>
      <c r="G1362" s="105">
        <f ca="1">IFERROR(__xludf.DUMMYFUNCTION("""COMPUTED_VALUE"""),283030)</f>
        <v>283030</v>
      </c>
      <c r="H1362" s="40" t="str">
        <f ca="1">IFERROR(__xludf.DUMMYFUNCTION("""COMPUTED_VALUE"""),"NUEVO")</f>
        <v>NUEVO</v>
      </c>
    </row>
    <row r="1363" spans="1:8">
      <c r="A1363" s="40">
        <f ca="1">IFERROR(__xludf.DUMMYFUNCTION("""COMPUTED_VALUE"""),1344)</f>
        <v>1344</v>
      </c>
      <c r="B1363" s="102" t="str">
        <f ca="1">IFERROR(__xludf.DUMMYFUNCTION("""COMPUTED_VALUE"""),"N/A")</f>
        <v>N/A</v>
      </c>
      <c r="C1363" s="103" t="str">
        <f ca="1">IFERROR(__xludf.DUMMYFUNCTION("""COMPUTED_VALUE"""),"GRUPO 19")</f>
        <v>GRUPO 19</v>
      </c>
      <c r="D1363" s="102" t="str">
        <f ca="1">IFERROR(__xludf.DUMMYFUNCTION("""COMPUTED_VALUE"""),"OTROS INSUMOS")</f>
        <v>OTROS INSUMOS</v>
      </c>
      <c r="E1363" s="102" t="str">
        <f ca="1">IFERROR(__xludf.DUMMYFUNCTION("""COMPUTED_VALUE"""),"Pinza de disección sin garra de 14,5 centímetros de acero inoxidable")</f>
        <v>Pinza de disección sin garra de 14,5 centímetros de acero inoxidable</v>
      </c>
      <c r="F1363" s="40" t="str">
        <f ca="1">IFERROR(__xludf.DUMMYFUNCTION("""COMPUTED_VALUE"""),"UNIDAD")</f>
        <v>UNIDAD</v>
      </c>
      <c r="G1363" s="105">
        <f ca="1">IFERROR(__xludf.DUMMYFUNCTION("""COMPUTED_VALUE"""),34500)</f>
        <v>34500</v>
      </c>
      <c r="H1363" s="40" t="str">
        <f ca="1">IFERROR(__xludf.DUMMYFUNCTION("""COMPUTED_VALUE"""),"NUEVO")</f>
        <v>NUEVO</v>
      </c>
    </row>
    <row r="1364" spans="1:8">
      <c r="A1364" s="40">
        <f ca="1">IFERROR(__xludf.DUMMYFUNCTION("""COMPUTED_VALUE"""),1345)</f>
        <v>1345</v>
      </c>
      <c r="B1364" s="102" t="str">
        <f ca="1">IFERROR(__xludf.DUMMYFUNCTION("""COMPUTED_VALUE"""),"N/A")</f>
        <v>N/A</v>
      </c>
      <c r="C1364" s="103" t="str">
        <f ca="1">IFERROR(__xludf.DUMMYFUNCTION("""COMPUTED_VALUE"""),"GRUPO 19")</f>
        <v>GRUPO 19</v>
      </c>
      <c r="D1364" s="102" t="str">
        <f ca="1">IFERROR(__xludf.DUMMYFUNCTION("""COMPUTED_VALUE"""),"OTROS INSUMOS")</f>
        <v>OTROS INSUMOS</v>
      </c>
      <c r="E1364" s="102" t="str">
        <f ca="1">IFERROR(__xludf.DUMMYFUNCTION("""COMPUTED_VALUE"""),"Transporte terrestre para traslado de un (1) individuo mono aullador (Alouatta seniculus), desde el Centro de Fauna de Bogotá hasta el Centro de Atención, Valoración y Rehabilitación de Fauna Silvestre de la CAR Cundinamarca, ubicada en la vereda Las Merc"&amp;"edes, Municipio de Tocaima en el Departamento de Cundinamarca. Iniciando el recorrido en las instalaciones del CAVRFFS y finalizando en este mismo punto con el retorno del profesional y el guacal")</f>
        <v>Transporte terrestre para traslado de un (1) individuo mono aullador (Alouatta seniculus), desde el Centro de Fauna de Bogotá hasta el Centro de Atención, Valoración y Rehabilitación de Fauna Silvestre de la CAR Cundinamarca, ubicada en la vereda Las Mercedes, Municipio de Tocaima en el Departamento de Cundinamarca. Iniciando el recorrido en las instalaciones del CAVRFFS y finalizando en este mismo punto con el retorno del profesional y el guacal</v>
      </c>
      <c r="F1364" s="40" t="str">
        <f ca="1">IFERROR(__xludf.DUMMYFUNCTION("""COMPUTED_VALUE"""),"UNIDAD")</f>
        <v>UNIDAD</v>
      </c>
      <c r="G1364" s="105">
        <f ca="1">IFERROR(__xludf.DUMMYFUNCTION("""COMPUTED_VALUE"""),1310000)</f>
        <v>1310000</v>
      </c>
      <c r="H1364" s="40" t="str">
        <f ca="1">IFERROR(__xludf.DUMMYFUNCTION("""COMPUTED_VALUE"""),"NUEVO")</f>
        <v>NUEVO</v>
      </c>
    </row>
    <row r="1365" spans="1:8">
      <c r="A1365" s="40">
        <f ca="1">IFERROR(__xludf.DUMMYFUNCTION("""COMPUTED_VALUE"""),1346)</f>
        <v>1346</v>
      </c>
      <c r="B1365" s="102" t="str">
        <f ca="1">IFERROR(__xludf.DUMMYFUNCTION("""COMPUTED_VALUE"""),"N/A")</f>
        <v>N/A</v>
      </c>
      <c r="C1365" s="103" t="str">
        <f ca="1">IFERROR(__xludf.DUMMYFUNCTION("""COMPUTED_VALUE"""),"GRUPO 19")</f>
        <v>GRUPO 19</v>
      </c>
      <c r="D1365" s="102" t="str">
        <f ca="1">IFERROR(__xludf.DUMMYFUNCTION("""COMPUTED_VALUE"""),"OTROS INSUMOS")</f>
        <v>OTROS INSUMOS</v>
      </c>
      <c r="E1365" s="102" t="str">
        <f ca="1">IFERROR(__xludf.DUMMYFUNCTION("""COMPUTED_VALUE"""),"Solidificador de líquidos x 35g")</f>
        <v>Solidificador de líquidos x 35g</v>
      </c>
      <c r="F1365" s="40" t="str">
        <f ca="1">IFERROR(__xludf.DUMMYFUNCTION("""COMPUTED_VALUE"""),"UNIDAD")</f>
        <v>UNIDAD</v>
      </c>
      <c r="G1365" s="105">
        <f ca="1">IFERROR(__xludf.DUMMYFUNCTION("""COMPUTED_VALUE"""),18980)</f>
        <v>18980</v>
      </c>
      <c r="H1365" s="40" t="str">
        <f ca="1">IFERROR(__xludf.DUMMYFUNCTION("""COMPUTED_VALUE"""),"NUEVO")</f>
        <v>NUEVO</v>
      </c>
    </row>
    <row r="1366" spans="1:8">
      <c r="A1366" s="40">
        <f ca="1">IFERROR(__xludf.DUMMYFUNCTION("""COMPUTED_VALUE"""),1347)</f>
        <v>1347</v>
      </c>
      <c r="B1366" s="102" t="str">
        <f ca="1">IFERROR(__xludf.DUMMYFUNCTION("""COMPUTED_VALUE"""),"N/A")</f>
        <v>N/A</v>
      </c>
      <c r="C1366" s="103" t="str">
        <f ca="1">IFERROR(__xludf.DUMMYFUNCTION("""COMPUTED_VALUE"""),"GRUPO 19")</f>
        <v>GRUPO 19</v>
      </c>
      <c r="D1366" s="102" t="str">
        <f ca="1">IFERROR(__xludf.DUMMYFUNCTION("""COMPUTED_VALUE"""),"OTROS INSUMOS")</f>
        <v>OTROS INSUMOS</v>
      </c>
      <c r="E1366" s="102" t="str">
        <f ca="1">IFERROR(__xludf.DUMMYFUNCTION("""COMPUTED_VALUE"""),"Desinfectante inactivador")</f>
        <v>Desinfectante inactivador</v>
      </c>
      <c r="F1366" s="40" t="str">
        <f ca="1">IFERROR(__xludf.DUMMYFUNCTION("""COMPUTED_VALUE"""),"UNIDAD")</f>
        <v>UNIDAD</v>
      </c>
      <c r="G1366" s="105">
        <f ca="1">IFERROR(__xludf.DUMMYFUNCTION("""COMPUTED_VALUE"""),15100)</f>
        <v>15100</v>
      </c>
      <c r="H1366" s="40" t="str">
        <f ca="1">IFERROR(__xludf.DUMMYFUNCTION("""COMPUTED_VALUE"""),"NUEVO")</f>
        <v>NUEVO</v>
      </c>
    </row>
    <row r="1367" spans="1:8">
      <c r="A1367" s="40">
        <f ca="1">IFERROR(__xludf.DUMMYFUNCTION("""COMPUTED_VALUE"""),1348)</f>
        <v>1348</v>
      </c>
      <c r="B1367" s="102" t="str">
        <f ca="1">IFERROR(__xludf.DUMMYFUNCTION("""COMPUTED_VALUE"""),"N/A")</f>
        <v>N/A</v>
      </c>
      <c r="C1367" s="103" t="str">
        <f ca="1">IFERROR(__xludf.DUMMYFUNCTION("""COMPUTED_VALUE"""),"GRUPO 19")</f>
        <v>GRUPO 19</v>
      </c>
      <c r="D1367" s="102" t="str">
        <f ca="1">IFERROR(__xludf.DUMMYFUNCTION("""COMPUTED_VALUE"""),"OTROS INSUMOS")</f>
        <v>OTROS INSUMOS</v>
      </c>
      <c r="E1367" s="102" t="str">
        <f ca="1">IFERROR(__xludf.DUMMYFUNCTION("""COMPUTED_VALUE"""),"Calentador eléctrico tipo torre con potencia de 900W/1500W")</f>
        <v>Calentador eléctrico tipo torre con potencia de 900W/1500W</v>
      </c>
      <c r="F1367" s="40" t="str">
        <f ca="1">IFERROR(__xludf.DUMMYFUNCTION("""COMPUTED_VALUE"""),"UNIDAD")</f>
        <v>UNIDAD</v>
      </c>
      <c r="G1367" s="105">
        <f ca="1">IFERROR(__xludf.DUMMYFUNCTION("""COMPUTED_VALUE"""),369900)</f>
        <v>369900</v>
      </c>
      <c r="H1367" s="40" t="str">
        <f ca="1">IFERROR(__xludf.DUMMYFUNCTION("""COMPUTED_VALUE"""),"NUEVO")</f>
        <v>NUEVO</v>
      </c>
    </row>
    <row r="1368" spans="1:8">
      <c r="A1368" s="40">
        <f ca="1">IFERROR(__xludf.DUMMYFUNCTION("""COMPUTED_VALUE"""),1350)</f>
        <v>1350</v>
      </c>
      <c r="B1368" s="102" t="str">
        <f ca="1">IFERROR(__xludf.DUMMYFUNCTION("""COMPUTED_VALUE"""),"N/A")</f>
        <v>N/A</v>
      </c>
      <c r="C1368" s="103" t="str">
        <f ca="1">IFERROR(__xludf.DUMMYFUNCTION("""COMPUTED_VALUE"""),"GRUPO 19")</f>
        <v>GRUPO 19</v>
      </c>
      <c r="D1368" s="102" t="str">
        <f ca="1">IFERROR(__xludf.DUMMYFUNCTION("""COMPUTED_VALUE"""),"OTROS INSUMOS")</f>
        <v>OTROS INSUMOS</v>
      </c>
      <c r="E1368" s="102" t="str">
        <f ca="1">IFERROR(__xludf.DUMMYFUNCTION("""COMPUTED_VALUE"""),"Reajuste de los decimales del incremento anual ofertado para la vigencia 2025 de los meses de mayo y junio")</f>
        <v>Reajuste de los decimales del incremento anual ofertado para la vigencia 2025 de los meses de mayo y junio</v>
      </c>
      <c r="F1368" s="40" t="str">
        <f ca="1">IFERROR(__xludf.DUMMYFUNCTION("""COMPUTED_VALUE"""),"UNIDAD")</f>
        <v>UNIDAD</v>
      </c>
      <c r="G1368" s="105">
        <f ca="1">IFERROR(__xludf.DUMMYFUNCTION("""COMPUTED_VALUE"""),1316461)</f>
        <v>1316461</v>
      </c>
      <c r="H1368" s="40" t="str">
        <f ca="1">IFERROR(__xludf.DUMMYFUNCTION("""COMPUTED_VALUE"""),"NUEVO")</f>
        <v>NUEVO</v>
      </c>
    </row>
    <row r="1369" spans="1:8">
      <c r="A1369" s="40">
        <f ca="1">IFERROR(__xludf.DUMMYFUNCTION("""COMPUTED_VALUE"""),1352)</f>
        <v>1352</v>
      </c>
      <c r="B1369" s="102" t="str">
        <f ca="1">IFERROR(__xludf.DUMMYFUNCTION("""COMPUTED_VALUE"""),"N/A")</f>
        <v>N/A</v>
      </c>
      <c r="C1369" s="103" t="str">
        <f ca="1">IFERROR(__xludf.DUMMYFUNCTION("""COMPUTED_VALUE"""),"GRUPO 19")</f>
        <v>GRUPO 19</v>
      </c>
      <c r="D1369" s="102" t="str">
        <f ca="1">IFERROR(__xludf.DUMMYFUNCTION("""COMPUTED_VALUE"""),"OTROS INSUMOS")</f>
        <v>OTROS INSUMOS</v>
      </c>
      <c r="E1369" s="102" t="str">
        <f ca="1">IFERROR(__xludf.DUMMYFUNCTION("""COMPUTED_VALUE"""),"Transporte terrestre de 120 animales con destino a la Reserva Yurumí, ubicada a treinta minutos (18.3 kilómetros) del municipio Puerto López en el Departamento del Meta; en jurisdicción de CORMACARENA. Iniciando el recorrido en las instalaciones del CAVRF"&amp;"FS y finalizando en este mismo punto con el retorno de los profesionales y guacales")</f>
        <v>Transporte terrestre de 120 animales con destino a la Reserva Yurumí, ubicada a treinta minutos (18.3 kilómetros) del municipio Puerto López en el Departamento del Meta; en jurisdicción de CORMACARENA. Iniciando el recorrido en las instalaciones del CAVRFFS y finalizando en este mismo punto con el retorno de los profesionales y guacales</v>
      </c>
      <c r="F1369" s="40" t="str">
        <f ca="1">IFERROR(__xludf.DUMMYFUNCTION("""COMPUTED_VALUE"""),"UNIDAD")</f>
        <v>UNIDAD</v>
      </c>
      <c r="G1369" s="105">
        <f ca="1">IFERROR(__xludf.DUMMYFUNCTION("""COMPUTED_VALUE"""),4640000)</f>
        <v>4640000</v>
      </c>
      <c r="H1369" s="40" t="str">
        <f ca="1">IFERROR(__xludf.DUMMYFUNCTION("""COMPUTED_VALUE"""),"NUEVO")</f>
        <v>NUEVO</v>
      </c>
    </row>
    <row r="1370" spans="1:8">
      <c r="A1370" s="40">
        <f ca="1">IFERROR(__xludf.DUMMYFUNCTION("""COMPUTED_VALUE"""),1354)</f>
        <v>1354</v>
      </c>
      <c r="B1370" s="102" t="str">
        <f ca="1">IFERROR(__xludf.DUMMYFUNCTION("""COMPUTED_VALUE"""),"N/A")</f>
        <v>N/A</v>
      </c>
      <c r="C1370" s="103" t="str">
        <f ca="1">IFERROR(__xludf.DUMMYFUNCTION("""COMPUTED_VALUE"""),"GRUPO 19")</f>
        <v>GRUPO 19</v>
      </c>
      <c r="D1370" s="102" t="str">
        <f ca="1">IFERROR(__xludf.DUMMYFUNCTION("""COMPUTED_VALUE"""),"OTROS INSUMOS")</f>
        <v>OTROS INSUMOS</v>
      </c>
      <c r="E1370" s="102" t="str">
        <f ca="1">IFERROR(__xludf.DUMMYFUNCTION("""COMPUTED_VALUE"""),"Reajuste de los decimales del incremento anual ofertado para la vigencia 2025 de los meses de julio y agosto")</f>
        <v>Reajuste de los decimales del incremento anual ofertado para la vigencia 2025 de los meses de julio y agosto</v>
      </c>
      <c r="F1370" s="40" t="str">
        <f ca="1">IFERROR(__xludf.DUMMYFUNCTION("""COMPUTED_VALUE"""),"UNIDAD")</f>
        <v>UNIDAD</v>
      </c>
      <c r="G1370" s="105">
        <f ca="1">IFERROR(__xludf.DUMMYFUNCTION("""COMPUTED_VALUE"""),1331057)</f>
        <v>1331057</v>
      </c>
      <c r="H1370" s="40" t="str">
        <f ca="1">IFERROR(__xludf.DUMMYFUNCTION("""COMPUTED_VALUE"""),"NUEVO")</f>
        <v>NUEVO</v>
      </c>
    </row>
    <row r="1371" spans="1:8">
      <c r="A1371" s="40">
        <f ca="1">IFERROR(__xludf.DUMMYFUNCTION("""COMPUTED_VALUE"""),1355)</f>
        <v>1355</v>
      </c>
      <c r="B1371" s="102" t="str">
        <f ca="1">IFERROR(__xludf.DUMMYFUNCTION("""COMPUTED_VALUE"""),"N/A")</f>
        <v>N/A</v>
      </c>
      <c r="C1371" s="103" t="str">
        <f ca="1">IFERROR(__xludf.DUMMYFUNCTION("""COMPUTED_VALUE"""),"GRUPO 19")</f>
        <v>GRUPO 19</v>
      </c>
      <c r="D1371" s="102" t="str">
        <f ca="1">IFERROR(__xludf.DUMMYFUNCTION("""COMPUTED_VALUE"""),"OTROS INSUMOS")</f>
        <v>OTROS INSUMOS</v>
      </c>
      <c r="E1371" s="102" t="str">
        <f ca="1">IFERROR(__xludf.DUMMYFUNCTION("""COMPUTED_VALUE"""),"Transporte de 18 individuos de fauna silvestre desde Bogotá hacía el Aeropuerto Internacional Almirante Padilla de la ciudad de Riohacha-La Guajira, con destino final la Corporación Autónoma Regional de la Guajira - CORPOGUAJIRA")</f>
        <v>Transporte de 18 individuos de fauna silvestre desde Bogotá hacía el Aeropuerto Internacional Almirante Padilla de la ciudad de Riohacha-La Guajira, con destino final la Corporación Autónoma Regional de la Guajira - CORPOGUAJIRA</v>
      </c>
      <c r="F1371" s="40" t="str">
        <f ca="1">IFERROR(__xludf.DUMMYFUNCTION("""COMPUTED_VALUE"""),"UNIDAD")</f>
        <v>UNIDAD</v>
      </c>
      <c r="G1371" s="105">
        <f ca="1">IFERROR(__xludf.DUMMYFUNCTION("""COMPUTED_VALUE"""),544700)</f>
        <v>544700</v>
      </c>
      <c r="H1371" s="40" t="str">
        <f ca="1">IFERROR(__xludf.DUMMYFUNCTION("""COMPUTED_VALUE"""),"NUEVO")</f>
        <v>NUEVO</v>
      </c>
    </row>
    <row r="1372" spans="1:8">
      <c r="A1372" s="40">
        <f ca="1">IFERROR(__xludf.DUMMYFUNCTION("""COMPUTED_VALUE"""),1366)</f>
        <v>1366</v>
      </c>
      <c r="B1372" s="102" t="str">
        <f ca="1">IFERROR(__xludf.DUMMYFUNCTION("""COMPUTED_VALUE"""),"N/A")</f>
        <v>N/A</v>
      </c>
      <c r="C1372" s="103" t="str">
        <f ca="1">IFERROR(__xludf.DUMMYFUNCTION("""COMPUTED_VALUE"""),"GRUPO 19")</f>
        <v>GRUPO 19</v>
      </c>
      <c r="D1372" s="102" t="str">
        <f ca="1">IFERROR(__xludf.DUMMYFUNCTION("""COMPUTED_VALUE"""),"OTROS INSUMOS")</f>
        <v>OTROS INSUMOS</v>
      </c>
      <c r="E1372" s="102" t="str">
        <f ca="1">IFERROR(__xludf.DUMMYFUNCTION("""COMPUTED_VALUE"""),"Transporte aéreo de veintidós (22) aves de diferentes especies, desde el aeropuerto de carga de Bogotá, con destino a la ciudad de Cartagena (Aeropuerto Internacional Rafael Núñez), hacia el Aviario Nacional de Colombia.")</f>
        <v>Transporte aéreo de veintidós (22) aves de diferentes especies, desde el aeropuerto de carga de Bogotá, con destino a la ciudad de Cartagena (Aeropuerto Internacional Rafael Núñez), hacia el Aviario Nacional de Colombia.</v>
      </c>
      <c r="F1372" s="40" t="str">
        <f ca="1">IFERROR(__xludf.DUMMYFUNCTION("""COMPUTED_VALUE"""),"UNIDAD")</f>
        <v>UNIDAD</v>
      </c>
      <c r="G1372" s="105">
        <f ca="1">IFERROR(__xludf.DUMMYFUNCTION("""COMPUTED_VALUE"""),1732957)</f>
        <v>1732957</v>
      </c>
      <c r="H1372" s="40" t="str">
        <f ca="1">IFERROR(__xludf.DUMMYFUNCTION("""COMPUTED_VALUE"""),"NUEVO 2026")</f>
        <v>NUEVO 2026</v>
      </c>
    </row>
    <row r="1373" spans="1:8">
      <c r="A1373" s="40">
        <f ca="1">IFERROR(__xludf.DUMMYFUNCTION("""COMPUTED_VALUE"""),1376)</f>
        <v>1376</v>
      </c>
      <c r="B1373" s="102" t="str">
        <f ca="1">IFERROR(__xludf.DUMMYFUNCTION("""COMPUTED_VALUE"""),"N/A")</f>
        <v>N/A</v>
      </c>
      <c r="C1373" s="103" t="str">
        <f ca="1">IFERROR(__xludf.DUMMYFUNCTION("""COMPUTED_VALUE"""),"GRUPO 19")</f>
        <v>GRUPO 19</v>
      </c>
      <c r="D1373" s="102" t="str">
        <f ca="1">IFERROR(__xludf.DUMMYFUNCTION("""COMPUTED_VALUE"""),"OTROS INSUMOS")</f>
        <v>OTROS INSUMOS</v>
      </c>
      <c r="E1373" s="102" t="str">
        <f ca="1">IFERROR(__xludf.DUMMYFUNCTION("""COMPUTED_VALUE"""),"Transporte terrestre para reubicación de seis (6) aves con destino al Parque Acuático de conservación Piscilago, ubicada en el municipio de Melgar en el Departamento de Cundinamarca. Iniciando el recorrido en las instalaciones del CAVRFFS y finalizando en"&amp;" este mismo punto con el retorno de los profesionales y guacales")</f>
        <v>Transporte terrestre para reubicación de seis (6) aves con destino al Parque Acuático de conservación Piscilago, ubicada en el municipio de Melgar en el Departamento de Cundinamarca. Iniciando el recorrido en las instalaciones del CAVRFFS y finalizando en este mismo punto con el retorno de los profesionales y guacales</v>
      </c>
      <c r="F1373" s="40" t="str">
        <f ca="1">IFERROR(__xludf.DUMMYFUNCTION("""COMPUTED_VALUE"""),"UNIDAD")</f>
        <v>UNIDAD</v>
      </c>
      <c r="G1373" s="105">
        <f ca="1">IFERROR(__xludf.DUMMYFUNCTION("""COMPUTED_VALUE"""),1450000)</f>
        <v>1450000</v>
      </c>
      <c r="H1373" s="40" t="str">
        <f ca="1">IFERROR(__xludf.DUMMYFUNCTION("""COMPUTED_VALUE"""),"NUEVO 2026")</f>
        <v>NUEVO 2026</v>
      </c>
    </row>
    <row r="1374" spans="1:8">
      <c r="A1374" s="40">
        <f ca="1">IFERROR(__xludf.DUMMYFUNCTION("""COMPUTED_VALUE"""),1380)</f>
        <v>1380</v>
      </c>
      <c r="B1374" s="102" t="str">
        <f ca="1">IFERROR(__xludf.DUMMYFUNCTION("""COMPUTED_VALUE"""),"N/A")</f>
        <v>N/A</v>
      </c>
      <c r="C1374" s="103" t="str">
        <f ca="1">IFERROR(__xludf.DUMMYFUNCTION("""COMPUTED_VALUE"""),"GRUPO 19")</f>
        <v>GRUPO 19</v>
      </c>
      <c r="D1374" s="102" t="str">
        <f ca="1">IFERROR(__xludf.DUMMYFUNCTION("""COMPUTED_VALUE"""),"OTROS INSUMOS")</f>
        <v>OTROS INSUMOS</v>
      </c>
      <c r="E1374" s="102" t="str">
        <f ca="1">IFERROR(__xludf.DUMMYFUNCTION("""COMPUTED_VALUE"""),"Aviso de señalización en acrilico blanco 2mm tamaño carta")</f>
        <v>Aviso de señalización en acrilico blanco 2mm tamaño carta</v>
      </c>
      <c r="F1374" s="40" t="str">
        <f ca="1">IFERROR(__xludf.DUMMYFUNCTION("""COMPUTED_VALUE"""),"UNIDAD")</f>
        <v>UNIDAD</v>
      </c>
      <c r="G1374" s="105">
        <f ca="1">IFERROR(__xludf.DUMMYFUNCTION("""COMPUTED_VALUE"""),22266)</f>
        <v>22266</v>
      </c>
      <c r="H1374" s="40" t="str">
        <f ca="1">IFERROR(__xludf.DUMMYFUNCTION("""COMPUTED_VALUE"""),"NUEVO 2026")</f>
        <v>NUEVO 2026</v>
      </c>
    </row>
    <row r="1375" spans="1:8">
      <c r="A1375" s="40">
        <f ca="1">IFERROR(__xludf.DUMMYFUNCTION("""COMPUTED_VALUE"""),1383)</f>
        <v>1383</v>
      </c>
      <c r="B1375" s="102" t="str">
        <f ca="1">IFERROR(__xludf.DUMMYFUNCTION("""COMPUTED_VALUE"""),"N/A")</f>
        <v>N/A</v>
      </c>
      <c r="C1375" s="103" t="str">
        <f ca="1">IFERROR(__xludf.DUMMYFUNCTION("""COMPUTED_VALUE"""),"GRUPO 19")</f>
        <v>GRUPO 19</v>
      </c>
      <c r="D1375" s="102" t="str">
        <f ca="1">IFERROR(__xludf.DUMMYFUNCTION("""COMPUTED_VALUE"""),"OTROS INSUMOS")</f>
        <v>OTROS INSUMOS</v>
      </c>
      <c r="E1375" s="102" t="str">
        <f ca="1">IFERROR(__xludf.DUMMYFUNCTION("""COMPUTED_VALUE"""),"Diagnostico centrífuga 21253")</f>
        <v>Diagnostico centrífuga 21253</v>
      </c>
      <c r="F1375" s="40" t="str">
        <f ca="1">IFERROR(__xludf.DUMMYFUNCTION("""COMPUTED_VALUE"""),"UNIDAD")</f>
        <v>UNIDAD</v>
      </c>
      <c r="G1375" s="105">
        <f ca="1">IFERROR(__xludf.DUMMYFUNCTION("""COMPUTED_VALUE"""),297500)</f>
        <v>297500</v>
      </c>
      <c r="H1375" s="40" t="str">
        <f ca="1">IFERROR(__xludf.DUMMYFUNCTION("""COMPUTED_VALUE"""),"NUEVO 2026")</f>
        <v>NUEVO 2026</v>
      </c>
    </row>
    <row r="1376" spans="1:8">
      <c r="A1376" s="40">
        <f ca="1">IFERROR(__xludf.DUMMYFUNCTION("""COMPUTED_VALUE"""),1388)</f>
        <v>1388</v>
      </c>
      <c r="B1376" s="102" t="str">
        <f ca="1">IFERROR(__xludf.DUMMYFUNCTION("""COMPUTED_VALUE"""),"N/A")</f>
        <v>N/A</v>
      </c>
      <c r="C1376" s="103" t="str">
        <f ca="1">IFERROR(__xludf.DUMMYFUNCTION("""COMPUTED_VALUE"""),"GRUPO 19")</f>
        <v>GRUPO 19</v>
      </c>
      <c r="D1376" s="102" t="str">
        <f ca="1">IFERROR(__xludf.DUMMYFUNCTION("""COMPUTED_VALUE"""),"OTROS INSUMOS")</f>
        <v>OTROS INSUMOS</v>
      </c>
      <c r="E1376" s="102" t="str">
        <f ca="1">IFERROR(__xludf.DUMMYFUNCTION("""COMPUTED_VALUE"""),"Filtro lava ojos")</f>
        <v>Filtro lava ojos</v>
      </c>
      <c r="F1376" s="40" t="str">
        <f ca="1">IFERROR(__xludf.DUMMYFUNCTION("""COMPUTED_VALUE"""),"PAR")</f>
        <v>PAR</v>
      </c>
      <c r="G1376" s="105">
        <f ca="1">IFERROR(__xludf.DUMMYFUNCTION("""COMPUTED_VALUE"""),225396)</f>
        <v>225396</v>
      </c>
      <c r="H1376" s="40" t="str">
        <f ca="1">IFERROR(__xludf.DUMMYFUNCTION("""COMPUTED_VALUE"""),"NUEVO 2026")</f>
        <v>NUEVO 2026</v>
      </c>
    </row>
    <row r="1377" spans="1:8">
      <c r="A1377" s="40">
        <f ca="1">IFERROR(__xludf.DUMMYFUNCTION("""COMPUTED_VALUE"""),1393)</f>
        <v>1393</v>
      </c>
      <c r="B1377" s="102" t="str">
        <f ca="1">IFERROR(__xludf.DUMMYFUNCTION("""COMPUTED_VALUE"""),"N/A")</f>
        <v>N/A</v>
      </c>
      <c r="C1377" s="103" t="str">
        <f ca="1">IFERROR(__xludf.DUMMYFUNCTION("""COMPUTED_VALUE"""),"GRUPO 19")</f>
        <v>GRUPO 19</v>
      </c>
      <c r="D1377" s="102" t="str">
        <f ca="1">IFERROR(__xludf.DUMMYFUNCTION("""COMPUTED_VALUE"""),"OTROS INSUMOS")</f>
        <v>OTROS INSUMOS</v>
      </c>
      <c r="E1377" s="102" t="str">
        <f ca="1">IFERROR(__xludf.DUMMYFUNCTION("""COMPUTED_VALUE"""),"PROCEDIMIENTO DE TOMOGRAFÍA AXIAL COMPUTARIZADA Y RESONANCIA MAGNETICA DE OCELOTE")</f>
        <v>PROCEDIMIENTO DE TOMOGRAFÍA AXIAL COMPUTARIZADA Y RESONANCIA MAGNETICA DE OCELOTE</v>
      </c>
      <c r="F1377" s="40" t="str">
        <f ca="1">IFERROR(__xludf.DUMMYFUNCTION("""COMPUTED_VALUE"""),"UNIDAD")</f>
        <v>UNIDAD</v>
      </c>
      <c r="G1377" s="105">
        <f ca="1">IFERROR(__xludf.DUMMYFUNCTION("""COMPUTED_VALUE"""),3203903)</f>
        <v>3203903</v>
      </c>
      <c r="H1377" s="40" t="str">
        <f ca="1">IFERROR(__xludf.DUMMYFUNCTION("""COMPUTED_VALUE"""),"NUEVO 2026")</f>
        <v>NUEVO 2026</v>
      </c>
    </row>
    <row r="1378" spans="1:8">
      <c r="A1378" s="40">
        <f ca="1">IFERROR(__xludf.DUMMYFUNCTION("""COMPUTED_VALUE"""),1394)</f>
        <v>1394</v>
      </c>
      <c r="B1378" s="102" t="str">
        <f ca="1">IFERROR(__xludf.DUMMYFUNCTION("""COMPUTED_VALUE"""),"N/A")</f>
        <v>N/A</v>
      </c>
      <c r="C1378" s="103" t="str">
        <f ca="1">IFERROR(__xludf.DUMMYFUNCTION("""COMPUTED_VALUE"""),"GRUPO 19")</f>
        <v>GRUPO 19</v>
      </c>
      <c r="D1378" s="102" t="str">
        <f ca="1">IFERROR(__xludf.DUMMYFUNCTION("""COMPUTED_VALUE"""),"OTROS INSUMOS")</f>
        <v>OTROS INSUMOS</v>
      </c>
      <c r="E1378" s="102" t="str">
        <f ca="1">IFERROR(__xludf.DUMMYFUNCTION("""COMPUTED_VALUE"""),"PROCEDIMIENTO CIRUGIA DE ORTOPEDIA DE ZORRO CANGREJERO")</f>
        <v>PROCEDIMIENTO CIRUGIA DE ORTOPEDIA DE ZORRO CANGREJERO</v>
      </c>
      <c r="F1378" s="40" t="str">
        <f ca="1">IFERROR(__xludf.DUMMYFUNCTION("""COMPUTED_VALUE"""),"UNIDAD")</f>
        <v>UNIDAD</v>
      </c>
      <c r="G1378" s="105">
        <f ca="1">IFERROR(__xludf.DUMMYFUNCTION("""COMPUTED_VALUE"""),3895824.9)</f>
        <v>3895824.9</v>
      </c>
      <c r="H1378" s="40" t="str">
        <f ca="1">IFERROR(__xludf.DUMMYFUNCTION("""COMPUTED_VALUE"""),"NUEVO 2026")</f>
        <v>NUEVO 2026</v>
      </c>
    </row>
    <row r="1379" spans="1:8">
      <c r="A1379" s="40">
        <f ca="1">IFERROR(__xludf.DUMMYFUNCTION("""COMPUTED_VALUE"""),1402)</f>
        <v>1402</v>
      </c>
      <c r="B1379" s="102" t="str">
        <f ca="1">IFERROR(__xludf.DUMMYFUNCTION("""COMPUTED_VALUE"""),"N/A")</f>
        <v>N/A</v>
      </c>
      <c r="C1379" s="103" t="str">
        <f ca="1">IFERROR(__xludf.DUMMYFUNCTION("""COMPUTED_VALUE"""),"GRUPO 19")</f>
        <v>GRUPO 19</v>
      </c>
      <c r="D1379" s="102" t="str">
        <f ca="1">IFERROR(__xludf.DUMMYFUNCTION("""COMPUTED_VALUE"""),"OTROS INSUMOS")</f>
        <v>OTROS INSUMOS</v>
      </c>
      <c r="E1379" s="102" t="str">
        <f ca="1">IFERROR(__xludf.DUMMYFUNCTION("""COMPUTED_VALUE"""),"Linterna Ultravioleta Led Uv Con Función Zoom")</f>
        <v>Linterna Ultravioleta Led Uv Con Función Zoom</v>
      </c>
      <c r="F1379" s="40" t="str">
        <f ca="1">IFERROR(__xludf.DUMMYFUNCTION("""COMPUTED_VALUE"""),"UNIDAD")</f>
        <v>UNIDAD</v>
      </c>
      <c r="G1379" s="105">
        <f ca="1">IFERROR(__xludf.DUMMYFUNCTION("""COMPUTED_VALUE"""),34000)</f>
        <v>34000</v>
      </c>
      <c r="H1379" s="40" t="str">
        <f ca="1">IFERROR(__xludf.DUMMYFUNCTION("""COMPUTED_VALUE"""),"NUEVO 2026")</f>
        <v>NUEVO 2026</v>
      </c>
    </row>
    <row r="1380" spans="1:8">
      <c r="A1380" s="40">
        <f ca="1">IFERROR(__xludf.DUMMYFUNCTION("""COMPUTED_VALUE"""),1154)</f>
        <v>1154</v>
      </c>
      <c r="B1380" s="102" t="str">
        <f ca="1">IFERROR(__xludf.DUMMYFUNCTION("""COMPUTED_VALUE"""),"NO PERECEDERO")</f>
        <v>NO PERECEDERO</v>
      </c>
      <c r="C1380" s="103" t="str">
        <f ca="1">IFERROR(__xludf.DUMMYFUNCTION("""COMPUTED_VALUE"""),"GRUPO 20")</f>
        <v>GRUPO 20</v>
      </c>
      <c r="D1380" s="102" t="str">
        <f ca="1">IFERROR(__xludf.DUMMYFUNCTION("""COMPUTED_VALUE"""),"DOTACIÓN")</f>
        <v>DOTACIÓN</v>
      </c>
      <c r="E1380" s="102" t="str">
        <f ca="1">IFERROR(__xludf.DUMMYFUNCTION("""COMPUTED_VALUE"""),"BATA PARA MEDICO MANGA LARGA, COLOR BLANCO, BORDADO CON LOGOS INSTITUCIONALES.")</f>
        <v>BATA PARA MEDICO MANGA LARGA, COLOR BLANCO, BORDADO CON LOGOS INSTITUCIONALES.</v>
      </c>
      <c r="F1380" s="40" t="str">
        <f ca="1">IFERROR(__xludf.DUMMYFUNCTION("""COMPUTED_VALUE"""),"UNIDAD")</f>
        <v>UNIDAD</v>
      </c>
      <c r="G1380" s="104">
        <f ca="1">IFERROR(__xludf.DUMMYFUNCTION("""COMPUTED_VALUE"""),126463)</f>
        <v>126463</v>
      </c>
      <c r="H1380" s="40" t="str">
        <f ca="1">IFERROR(__xludf.DUMMYFUNCTION("""COMPUTED_VALUE"""),"ANEXO TECNICO")</f>
        <v>ANEXO TECNICO</v>
      </c>
    </row>
    <row r="1381" spans="1:8">
      <c r="A1381" s="40">
        <f ca="1">IFERROR(__xludf.DUMMYFUNCTION("""COMPUTED_VALUE"""),1155)</f>
        <v>1155</v>
      </c>
      <c r="B1381" s="102" t="str">
        <f ca="1">IFERROR(__xludf.DUMMYFUNCTION("""COMPUTED_VALUE"""),"NO PERECEDERO")</f>
        <v>NO PERECEDERO</v>
      </c>
      <c r="C1381" s="103" t="str">
        <f ca="1">IFERROR(__xludf.DUMMYFUNCTION("""COMPUTED_VALUE"""),"GRUPO 20")</f>
        <v>GRUPO 20</v>
      </c>
      <c r="D1381" s="102" t="str">
        <f ca="1">IFERROR(__xludf.DUMMYFUNCTION("""COMPUTED_VALUE"""),"DOTACIÓN")</f>
        <v>DOTACIÓN</v>
      </c>
      <c r="E1381" s="102" t="str">
        <f ca="1">IFERROR(__xludf.DUMMYFUNCTION("""COMPUTED_VALUE"""),"BOTA TIPO PANTANERA EN PVC COLOR NEGRO")</f>
        <v>BOTA TIPO PANTANERA EN PVC COLOR NEGRO</v>
      </c>
      <c r="F1381" s="40" t="str">
        <f ca="1">IFERROR(__xludf.DUMMYFUNCTION("""COMPUTED_VALUE"""),"PAR")</f>
        <v>PAR</v>
      </c>
      <c r="G1381" s="104">
        <f ca="1">IFERROR(__xludf.DUMMYFUNCTION("""COMPUTED_VALUE"""),67922)</f>
        <v>67922</v>
      </c>
      <c r="H1381" s="40" t="str">
        <f ca="1">IFERROR(__xludf.DUMMYFUNCTION("""COMPUTED_VALUE"""),"ANEXO TECNICO")</f>
        <v>ANEXO TECNICO</v>
      </c>
    </row>
    <row r="1382" spans="1:8">
      <c r="A1382" s="40">
        <f ca="1">IFERROR(__xludf.DUMMYFUNCTION("""COMPUTED_VALUE"""),1156)</f>
        <v>1156</v>
      </c>
      <c r="B1382" s="102" t="str">
        <f ca="1">IFERROR(__xludf.DUMMYFUNCTION("""COMPUTED_VALUE"""),"NO PERECEDERO")</f>
        <v>NO PERECEDERO</v>
      </c>
      <c r="C1382" s="103" t="str">
        <f ca="1">IFERROR(__xludf.DUMMYFUNCTION("""COMPUTED_VALUE"""),"GRUPO 20")</f>
        <v>GRUPO 20</v>
      </c>
      <c r="D1382" s="102" t="str">
        <f ca="1">IFERROR(__xludf.DUMMYFUNCTION("""COMPUTED_VALUE"""),"DOTACIÓN")</f>
        <v>DOTACIÓN</v>
      </c>
      <c r="E1382" s="102" t="str">
        <f ca="1">IFERROR(__xludf.DUMMYFUNCTION("""COMPUTED_VALUE"""),"BOTAS DE SEGURIDAD INDUSTRIAL")</f>
        <v>BOTAS DE SEGURIDAD INDUSTRIAL</v>
      </c>
      <c r="F1382" s="40" t="str">
        <f ca="1">IFERROR(__xludf.DUMMYFUNCTION("""COMPUTED_VALUE"""),"PAR")</f>
        <v>PAR</v>
      </c>
      <c r="G1382" s="104">
        <f ca="1">IFERROR(__xludf.DUMMYFUNCTION("""COMPUTED_VALUE"""),166511)</f>
        <v>166511</v>
      </c>
      <c r="H1382" s="40" t="str">
        <f ca="1">IFERROR(__xludf.DUMMYFUNCTION("""COMPUTED_VALUE"""),"ANEXO TECNICO")</f>
        <v>ANEXO TECNICO</v>
      </c>
    </row>
    <row r="1383" spans="1:8">
      <c r="A1383" s="40">
        <f ca="1">IFERROR(__xludf.DUMMYFUNCTION("""COMPUTED_VALUE"""),1157)</f>
        <v>1157</v>
      </c>
      <c r="B1383" s="102" t="str">
        <f ca="1">IFERROR(__xludf.DUMMYFUNCTION("""COMPUTED_VALUE"""),"NO PERECEDERO")</f>
        <v>NO PERECEDERO</v>
      </c>
      <c r="C1383" s="103" t="str">
        <f ca="1">IFERROR(__xludf.DUMMYFUNCTION("""COMPUTED_VALUE"""),"GRUPO 20")</f>
        <v>GRUPO 20</v>
      </c>
      <c r="D1383" s="102" t="str">
        <f ca="1">IFERROR(__xludf.DUMMYFUNCTION("""COMPUTED_VALUE"""),"DOTACIÓN")</f>
        <v>DOTACIÓN</v>
      </c>
      <c r="E1383" s="102" t="str">
        <f ca="1">IFERROR(__xludf.DUMMYFUNCTION("""COMPUTED_VALUE"""),"DELANTAL PETO EN PVC AMARILLO CALIBRE 18 , IMPERMEABLE, LARGO")</f>
        <v>DELANTAL PETO EN PVC AMARILLO CALIBRE 18 , IMPERMEABLE, LARGO</v>
      </c>
      <c r="F1383" s="40" t="str">
        <f ca="1">IFERROR(__xludf.DUMMYFUNCTION("""COMPUTED_VALUE"""),"UNIDAD")</f>
        <v>UNIDAD</v>
      </c>
      <c r="G1383" s="104">
        <f ca="1">IFERROR(__xludf.DUMMYFUNCTION("""COMPUTED_VALUE"""),24252)</f>
        <v>24252</v>
      </c>
      <c r="H1383" s="40" t="str">
        <f ca="1">IFERROR(__xludf.DUMMYFUNCTION("""COMPUTED_VALUE"""),"ANEXO TECNICO")</f>
        <v>ANEXO TECNICO</v>
      </c>
    </row>
    <row r="1384" spans="1:8">
      <c r="A1384" s="40">
        <f ca="1">IFERROR(__xludf.DUMMYFUNCTION("""COMPUTED_VALUE"""),1158)</f>
        <v>1158</v>
      </c>
      <c r="B1384" s="102" t="str">
        <f ca="1">IFERROR(__xludf.DUMMYFUNCTION("""COMPUTED_VALUE"""),"NO PERECEDERO")</f>
        <v>NO PERECEDERO</v>
      </c>
      <c r="C1384" s="103" t="str">
        <f ca="1">IFERROR(__xludf.DUMMYFUNCTION("""COMPUTED_VALUE"""),"GRUPO 20")</f>
        <v>GRUPO 20</v>
      </c>
      <c r="D1384" s="102" t="str">
        <f ca="1">IFERROR(__xludf.DUMMYFUNCTION("""COMPUTED_VALUE"""),"DOTACIÓN")</f>
        <v>DOTACIÓN</v>
      </c>
      <c r="E1384" s="102" t="str">
        <f ca="1">IFERROR(__xludf.DUMMYFUNCTION("""COMPUTED_VALUE"""),"DELANTAL PETO EN PVC BLANCO CALIBRE 18 , IMPERMEABLE, LARGO")</f>
        <v>DELANTAL PETO EN PVC BLANCO CALIBRE 18 , IMPERMEABLE, LARGO</v>
      </c>
      <c r="F1384" s="40" t="str">
        <f ca="1">IFERROR(__xludf.DUMMYFUNCTION("""COMPUTED_VALUE"""),"UNIDAD")</f>
        <v>UNIDAD</v>
      </c>
      <c r="G1384" s="104">
        <f ca="1">IFERROR(__xludf.DUMMYFUNCTION("""COMPUTED_VALUE"""),26219)</f>
        <v>26219</v>
      </c>
      <c r="H1384" s="40" t="str">
        <f ca="1">IFERROR(__xludf.DUMMYFUNCTION("""COMPUTED_VALUE"""),"ANEXO TECNICO")</f>
        <v>ANEXO TECNICO</v>
      </c>
    </row>
    <row r="1385" spans="1:8">
      <c r="A1385" s="40">
        <f ca="1">IFERROR(__xludf.DUMMYFUNCTION("""COMPUTED_VALUE"""),1159)</f>
        <v>1159</v>
      </c>
      <c r="B1385" s="102" t="str">
        <f ca="1">IFERROR(__xludf.DUMMYFUNCTION("""COMPUTED_VALUE"""),"NO PERECEDERO")</f>
        <v>NO PERECEDERO</v>
      </c>
      <c r="C1385" s="103" t="str">
        <f ca="1">IFERROR(__xludf.DUMMYFUNCTION("""COMPUTED_VALUE"""),"GRUPO 20")</f>
        <v>GRUPO 20</v>
      </c>
      <c r="D1385" s="102" t="str">
        <f ca="1">IFERROR(__xludf.DUMMYFUNCTION("""COMPUTED_VALUE"""),"DOTACIÓN")</f>
        <v>DOTACIÓN</v>
      </c>
      <c r="E1385" s="102" t="str">
        <f ca="1">IFERROR(__xludf.DUMMYFUNCTION("""COMPUTED_VALUE"""),"DELANTAL PETO EN PVC NEGRO CALIBRE 16 , IMPERMEABLE, LARGO")</f>
        <v>DELANTAL PETO EN PVC NEGRO CALIBRE 16 , IMPERMEABLE, LARGO</v>
      </c>
      <c r="F1385" s="40" t="str">
        <f ca="1">IFERROR(__xludf.DUMMYFUNCTION("""COMPUTED_VALUE"""),"UNIDAD")</f>
        <v>UNIDAD</v>
      </c>
      <c r="G1385" s="104">
        <f ca="1">IFERROR(__xludf.DUMMYFUNCTION("""COMPUTED_VALUE"""),27905)</f>
        <v>27905</v>
      </c>
      <c r="H1385" s="40" t="str">
        <f ca="1">IFERROR(__xludf.DUMMYFUNCTION("""COMPUTED_VALUE"""),"ANEXO TECNICO")</f>
        <v>ANEXO TECNICO</v>
      </c>
    </row>
    <row r="1386" spans="1:8">
      <c r="A1386" s="40">
        <f ca="1">IFERROR(__xludf.DUMMYFUNCTION("""COMPUTED_VALUE"""),1160)</f>
        <v>1160</v>
      </c>
      <c r="B1386" s="102" t="str">
        <f ca="1">IFERROR(__xludf.DUMMYFUNCTION("""COMPUTED_VALUE"""),"NO PERECEDERO")</f>
        <v>NO PERECEDERO</v>
      </c>
      <c r="C1386" s="103" t="str">
        <f ca="1">IFERROR(__xludf.DUMMYFUNCTION("""COMPUTED_VALUE"""),"GRUPO 20")</f>
        <v>GRUPO 20</v>
      </c>
      <c r="D1386" s="102" t="str">
        <f ca="1">IFERROR(__xludf.DUMMYFUNCTION("""COMPUTED_VALUE"""),"DOTACIÓN")</f>
        <v>DOTACIÓN</v>
      </c>
      <c r="E1386" s="102" t="str">
        <f ca="1">IFERROR(__xludf.DUMMYFUNCTION("""COMPUTED_VALUE"""),"OVEROL TIPO PILOTO OVEROL COLOR VERDE OSCURO, MANGA LARGA, MATERIAL: DRIL VULCANO, CON REFUERZO EN RODILLAS, BORDADO CON LOGOS INSTITUCIONALES.")</f>
        <v>OVEROL TIPO PILOTO OVEROL COLOR VERDE OSCURO, MANGA LARGA, MATERIAL: DRIL VULCANO, CON REFUERZO EN RODILLAS, BORDADO CON LOGOS INSTITUCIONALES.</v>
      </c>
      <c r="F1386" s="40" t="str">
        <f ca="1">IFERROR(__xludf.DUMMYFUNCTION("""COMPUTED_VALUE"""),"UNIDAD")</f>
        <v>UNIDAD</v>
      </c>
      <c r="G1386" s="104">
        <f ca="1">IFERROR(__xludf.DUMMYFUNCTION("""COMPUTED_VALUE"""),178708)</f>
        <v>178708</v>
      </c>
      <c r="H1386" s="40" t="str">
        <f ca="1">IFERROR(__xludf.DUMMYFUNCTION("""COMPUTED_VALUE"""),"ANEXO TECNICO")</f>
        <v>ANEXO TECNICO</v>
      </c>
    </row>
    <row r="1387" spans="1:8">
      <c r="A1387" s="40">
        <f ca="1">IFERROR(__xludf.DUMMYFUNCTION("""COMPUTED_VALUE"""),1161)</f>
        <v>1161</v>
      </c>
      <c r="B1387" s="102" t="str">
        <f ca="1">IFERROR(__xludf.DUMMYFUNCTION("""COMPUTED_VALUE"""),"NO PERECEDERO")</f>
        <v>NO PERECEDERO</v>
      </c>
      <c r="C1387" s="103" t="str">
        <f ca="1">IFERROR(__xludf.DUMMYFUNCTION("""COMPUTED_VALUE"""),"GRUPO 20")</f>
        <v>GRUPO 20</v>
      </c>
      <c r="D1387" s="102" t="str">
        <f ca="1">IFERROR(__xludf.DUMMYFUNCTION("""COMPUTED_VALUE"""),"DOTACIÓN")</f>
        <v>DOTACIÓN</v>
      </c>
      <c r="E1387" s="102" t="str">
        <f ca="1">IFERROR(__xludf.DUMMYFUNCTION("""COMPUTED_VALUE"""),"UNIFORMES ANTIFLUIDO MEDICO, MANGA CORTA, COLOR AZUL OSCURO, BORDADO CON LOGOS INSTITUCIONALES.")</f>
        <v>UNIFORMES ANTIFLUIDO MEDICO, MANGA CORTA, COLOR AZUL OSCURO, BORDADO CON LOGOS INSTITUCIONALES.</v>
      </c>
      <c r="F1387" s="40" t="str">
        <f ca="1">IFERROR(__xludf.DUMMYFUNCTION("""COMPUTED_VALUE"""),"UNIDAD")</f>
        <v>UNIDAD</v>
      </c>
      <c r="G1387" s="104">
        <f ca="1">IFERROR(__xludf.DUMMYFUNCTION("""COMPUTED_VALUE"""),136567)</f>
        <v>136567</v>
      </c>
      <c r="H1387" s="40" t="str">
        <f ca="1">IFERROR(__xludf.DUMMYFUNCTION("""COMPUTED_VALUE"""),"ANEXO TECNICO")</f>
        <v>ANEXO TECNICO</v>
      </c>
    </row>
    <row r="1388" spans="1:8">
      <c r="A1388" s="40">
        <f ca="1">IFERROR(__xludf.DUMMYFUNCTION("""COMPUTED_VALUE"""),1162)</f>
        <v>1162</v>
      </c>
      <c r="B1388" s="102" t="str">
        <f ca="1">IFERROR(__xludf.DUMMYFUNCTION("""COMPUTED_VALUE"""),"NO PERECEDERO")</f>
        <v>NO PERECEDERO</v>
      </c>
      <c r="C1388" s="103" t="str">
        <f ca="1">IFERROR(__xludf.DUMMYFUNCTION("""COMPUTED_VALUE"""),"GRUPO 20")</f>
        <v>GRUPO 20</v>
      </c>
      <c r="D1388" s="102" t="str">
        <f ca="1">IFERROR(__xludf.DUMMYFUNCTION("""COMPUTED_VALUE"""),"DOTACIÓN")</f>
        <v>DOTACIÓN</v>
      </c>
      <c r="E1388" s="102" t="str">
        <f ca="1">IFERROR(__xludf.DUMMYFUNCTION("""COMPUTED_VALUE"""),"UNIFORMES SERVICIOS GENERALES ANTIFLUIDO")</f>
        <v>UNIFORMES SERVICIOS GENERALES ANTIFLUIDO</v>
      </c>
      <c r="F1388" s="40" t="str">
        <f ca="1">IFERROR(__xludf.DUMMYFUNCTION("""COMPUTED_VALUE"""),"UNIDAD")</f>
        <v>UNIDAD</v>
      </c>
      <c r="G1388" s="104">
        <f ca="1">IFERROR(__xludf.DUMMYFUNCTION("""COMPUTED_VALUE"""),102701)</f>
        <v>102701</v>
      </c>
      <c r="H1388" s="40" t="str">
        <f ca="1">IFERROR(__xludf.DUMMYFUNCTION("""COMPUTED_VALUE"""),"ANEXO TECNICO")</f>
        <v>ANEXO TECNICO</v>
      </c>
    </row>
    <row r="1389" spans="1:8">
      <c r="A1389" s="40">
        <f ca="1">IFERROR(__xludf.DUMMYFUNCTION("""COMPUTED_VALUE"""),1163)</f>
        <v>1163</v>
      </c>
      <c r="B1389" s="102" t="str">
        <f ca="1">IFERROR(__xludf.DUMMYFUNCTION("""COMPUTED_VALUE"""),"NO PERECEDERO")</f>
        <v>NO PERECEDERO</v>
      </c>
      <c r="C1389" s="103" t="str">
        <f ca="1">IFERROR(__xludf.DUMMYFUNCTION("""COMPUTED_VALUE"""),"GRUPO 20")</f>
        <v>GRUPO 20</v>
      </c>
      <c r="D1389" s="102" t="str">
        <f ca="1">IFERROR(__xludf.DUMMYFUNCTION("""COMPUTED_VALUE"""),"DOTACIÓN")</f>
        <v>DOTACIÓN</v>
      </c>
      <c r="E1389" s="102" t="str">
        <f ca="1">IFERROR(__xludf.DUMMYFUNCTION("""COMPUTED_VALUE"""),"ZAPATOS ANTIDESLIZANTES PARA SERVICIOS GENERALES Y PERSONAL DE LABORATORIO")</f>
        <v>ZAPATOS ANTIDESLIZANTES PARA SERVICIOS GENERALES Y PERSONAL DE LABORATORIO</v>
      </c>
      <c r="F1389" s="40" t="str">
        <f ca="1">IFERROR(__xludf.DUMMYFUNCTION("""COMPUTED_VALUE"""),"PAR")</f>
        <v>PAR</v>
      </c>
      <c r="G1389" s="104">
        <f ca="1">IFERROR(__xludf.DUMMYFUNCTION("""COMPUTED_VALUE"""),76590)</f>
        <v>76590</v>
      </c>
      <c r="H1389" s="40" t="str">
        <f ca="1">IFERROR(__xludf.DUMMYFUNCTION("""COMPUTED_VALUE"""),"ANEXO TECNICO")</f>
        <v>ANEXO TECNICO</v>
      </c>
    </row>
    <row r="1390" spans="1:8">
      <c r="A1390" s="40">
        <f ca="1">IFERROR(__xludf.DUMMYFUNCTION("""COMPUTED_VALUE"""),1164)</f>
        <v>1164</v>
      </c>
      <c r="B1390" s="102" t="str">
        <f ca="1">IFERROR(__xludf.DUMMYFUNCTION("""COMPUTED_VALUE"""),"NO PERECEDERO")</f>
        <v>NO PERECEDERO</v>
      </c>
      <c r="C1390" s="103" t="str">
        <f ca="1">IFERROR(__xludf.DUMMYFUNCTION("""COMPUTED_VALUE"""),"GRUPO 20")</f>
        <v>GRUPO 20</v>
      </c>
      <c r="D1390" s="102" t="str">
        <f ca="1">IFERROR(__xludf.DUMMYFUNCTION("""COMPUTED_VALUE"""),"DOTACIÓN")</f>
        <v>DOTACIÓN</v>
      </c>
      <c r="E1390" s="102" t="str">
        <f ca="1">IFERROR(__xludf.DUMMYFUNCTION("""COMPUTED_VALUE"""),"GUANTE TIPO INGENIERO CORTO")</f>
        <v>GUANTE TIPO INGENIERO CORTO</v>
      </c>
      <c r="F1390" s="40" t="str">
        <f ca="1">IFERROR(__xludf.DUMMYFUNCTION("""COMPUTED_VALUE"""),"PAR")</f>
        <v>PAR</v>
      </c>
      <c r="G1390" s="104">
        <f ca="1">IFERROR(__xludf.DUMMYFUNCTION("""COMPUTED_VALUE"""),8293)</f>
        <v>8293</v>
      </c>
      <c r="H1390" s="40" t="str">
        <f ca="1">IFERROR(__xludf.DUMMYFUNCTION("""COMPUTED_VALUE"""),"ANEXO TECNICO")</f>
        <v>ANEXO TECNICO</v>
      </c>
    </row>
    <row r="1391" spans="1:8">
      <c r="A1391" s="40">
        <f ca="1">IFERROR(__xludf.DUMMYFUNCTION("""COMPUTED_VALUE"""),1191)</f>
        <v>1191</v>
      </c>
      <c r="B1391" s="102" t="str">
        <f ca="1">IFERROR(__xludf.DUMMYFUNCTION("""COMPUTED_VALUE"""),"NO PERECEDERO")</f>
        <v>NO PERECEDERO</v>
      </c>
      <c r="C1391" s="103" t="str">
        <f ca="1">IFERROR(__xludf.DUMMYFUNCTION("""COMPUTED_VALUE"""),"GRUPO 20")</f>
        <v>GRUPO 20</v>
      </c>
      <c r="D1391" s="102" t="str">
        <f ca="1">IFERROR(__xludf.DUMMYFUNCTION("""COMPUTED_VALUE"""),"DOTACIÓN")</f>
        <v>DOTACIÓN</v>
      </c>
      <c r="E1391" s="102" t="str">
        <f ca="1">IFERROR(__xludf.DUMMYFUNCTION("""COMPUTED_VALUE"""),"Gorro tipo pava en drill con solapa")</f>
        <v>Gorro tipo pava en drill con solapa</v>
      </c>
      <c r="F1391" s="40" t="str">
        <f ca="1">IFERROR(__xludf.DUMMYFUNCTION("""COMPUTED_VALUE"""),"UNIDAD")</f>
        <v>UNIDAD</v>
      </c>
      <c r="G1391" s="104">
        <f ca="1">IFERROR(__xludf.DUMMYFUNCTION("""COMPUTED_VALUE"""),11305)</f>
        <v>11305</v>
      </c>
      <c r="H1391" s="40" t="str">
        <f ca="1">IFERROR(__xludf.DUMMYFUNCTION("""COMPUTED_VALUE"""),"NUEVO")</f>
        <v>NUEVO</v>
      </c>
    </row>
    <row r="1392" spans="1:8">
      <c r="A1392" s="40">
        <f ca="1">IFERROR(__xludf.DUMMYFUNCTION("""COMPUTED_VALUE"""),1192)</f>
        <v>1192</v>
      </c>
      <c r="B1392" s="102" t="str">
        <f ca="1">IFERROR(__xludf.DUMMYFUNCTION("""COMPUTED_VALUE"""),"NO PERECEDERO")</f>
        <v>NO PERECEDERO</v>
      </c>
      <c r="C1392" s="103" t="str">
        <f ca="1">IFERROR(__xludf.DUMMYFUNCTION("""COMPUTED_VALUE"""),"GRUPO 20")</f>
        <v>GRUPO 20</v>
      </c>
      <c r="D1392" s="102" t="str">
        <f ca="1">IFERROR(__xludf.DUMMYFUNCTION("""COMPUTED_VALUE"""),"DOTACIÓN")</f>
        <v>DOTACIÓN</v>
      </c>
      <c r="E1392" s="102" t="str">
        <f ca="1">IFERROR(__xludf.DUMMYFUNCTION("""COMPUTED_VALUE"""),"Capuchon tipo monja")</f>
        <v>Capuchon tipo monja</v>
      </c>
      <c r="F1392" s="40" t="str">
        <f ca="1">IFERROR(__xludf.DUMMYFUNCTION("""COMPUTED_VALUE"""),"UNIDAD")</f>
        <v>UNIDAD</v>
      </c>
      <c r="G1392" s="104">
        <f ca="1">IFERROR(__xludf.DUMMYFUNCTION("""COMPUTED_VALUE"""),14875)</f>
        <v>14875</v>
      </c>
      <c r="H1392" s="40" t="str">
        <f ca="1">IFERROR(__xludf.DUMMYFUNCTION("""COMPUTED_VALUE"""),"NUEVO")</f>
        <v>NUEVO</v>
      </c>
    </row>
    <row r="1393" spans="1:8">
      <c r="A1393" s="40">
        <f ca="1">IFERROR(__xludf.DUMMYFUNCTION("""COMPUTED_VALUE"""),1193)</f>
        <v>1193</v>
      </c>
      <c r="B1393" s="102" t="str">
        <f ca="1">IFERROR(__xludf.DUMMYFUNCTION("""COMPUTED_VALUE"""),"NO PERECEDERO")</f>
        <v>NO PERECEDERO</v>
      </c>
      <c r="C1393" s="103" t="str">
        <f ca="1">IFERROR(__xludf.DUMMYFUNCTION("""COMPUTED_VALUE"""),"GRUPO 20")</f>
        <v>GRUPO 20</v>
      </c>
      <c r="D1393" s="102" t="str">
        <f ca="1">IFERROR(__xludf.DUMMYFUNCTION("""COMPUTED_VALUE"""),"DOTACIÓN")</f>
        <v>DOTACIÓN</v>
      </c>
      <c r="E1393" s="102" t="str">
        <f ca="1">IFERROR(__xludf.DUMMYFUNCTION("""COMPUTED_VALUE"""),"Gorro tipo chavo en drill")</f>
        <v>Gorro tipo chavo en drill</v>
      </c>
      <c r="F1393" s="40" t="str">
        <f ca="1">IFERROR(__xludf.DUMMYFUNCTION("""COMPUTED_VALUE"""),"UNIDAD")</f>
        <v>UNIDAD</v>
      </c>
      <c r="G1393" s="104">
        <f ca="1">IFERROR(__xludf.DUMMYFUNCTION("""COMPUTED_VALUE"""),11305)</f>
        <v>11305</v>
      </c>
      <c r="H1393" s="40" t="str">
        <f ca="1">IFERROR(__xludf.DUMMYFUNCTION("""COMPUTED_VALUE"""),"NUEVO")</f>
        <v>NUEVO</v>
      </c>
    </row>
    <row r="1394" spans="1:8">
      <c r="A1394" s="40">
        <f ca="1">IFERROR(__xludf.DUMMYFUNCTION("""COMPUTED_VALUE"""),1304)</f>
        <v>1304</v>
      </c>
      <c r="B1394" s="102" t="str">
        <f ca="1">IFERROR(__xludf.DUMMYFUNCTION("""COMPUTED_VALUE"""),"N/A")</f>
        <v>N/A</v>
      </c>
      <c r="C1394" s="103" t="str">
        <f ca="1">IFERROR(__xludf.DUMMYFUNCTION("""COMPUTED_VALUE"""),"GRUPO 20")</f>
        <v>GRUPO 20</v>
      </c>
      <c r="D1394" s="102" t="str">
        <f ca="1">IFERROR(__xludf.DUMMYFUNCTION("""COMPUTED_VALUE"""),"DOTACIÓN")</f>
        <v>DOTACIÓN</v>
      </c>
      <c r="E1394" s="102" t="str">
        <f ca="1">IFERROR(__xludf.DUMMYFUNCTION("""COMPUTED_VALUE"""),"Guantes de carnaza para soldar calibre 37 de cuero")</f>
        <v>Guantes de carnaza para soldar calibre 37 de cuero</v>
      </c>
      <c r="F1394" s="40" t="str">
        <f ca="1">IFERROR(__xludf.DUMMYFUNCTION("""COMPUTED_VALUE"""),"PAR")</f>
        <v>PAR</v>
      </c>
      <c r="G1394" s="104">
        <f ca="1">IFERROR(__xludf.DUMMYFUNCTION("""COMPUTED_VALUE"""),19000)</f>
        <v>19000</v>
      </c>
      <c r="H1394" s="40" t="str">
        <f ca="1">IFERROR(__xludf.DUMMYFUNCTION("""COMPUTED_VALUE"""),"NUEVO")</f>
        <v>NUEVO</v>
      </c>
    </row>
    <row r="1395" spans="1:8">
      <c r="A1395" s="40">
        <f ca="1">IFERROR(__xludf.DUMMYFUNCTION("""COMPUTED_VALUE"""),1305)</f>
        <v>1305</v>
      </c>
      <c r="B1395" s="102" t="str">
        <f ca="1">IFERROR(__xludf.DUMMYFUNCTION("""COMPUTED_VALUE"""),"N/A")</f>
        <v>N/A</v>
      </c>
      <c r="C1395" s="103" t="str">
        <f ca="1">IFERROR(__xludf.DUMMYFUNCTION("""COMPUTED_VALUE"""),"GRUPO 20")</f>
        <v>GRUPO 20</v>
      </c>
      <c r="D1395" s="102" t="str">
        <f ca="1">IFERROR(__xludf.DUMMYFUNCTION("""COMPUTED_VALUE"""),"DOTACIÓN")</f>
        <v>DOTACIÓN</v>
      </c>
      <c r="E1395" s="102" t="str">
        <f ca="1">IFERROR(__xludf.DUMMYFUNCTION("""COMPUTED_VALUE"""),"Gafas de seguridad transparentes")</f>
        <v>Gafas de seguridad transparentes</v>
      </c>
      <c r="F1395" s="40" t="str">
        <f ca="1">IFERROR(__xludf.DUMMYFUNCTION("""COMPUTED_VALUE"""),"UNIDAD")</f>
        <v>UNIDAD</v>
      </c>
      <c r="G1395" s="104">
        <f ca="1">IFERROR(__xludf.DUMMYFUNCTION("""COMPUTED_VALUE"""),3600)</f>
        <v>3600</v>
      </c>
      <c r="H1395" s="40" t="str">
        <f ca="1">IFERROR(__xludf.DUMMYFUNCTION("""COMPUTED_VALUE"""),"NUEVO")</f>
        <v>NUEVO</v>
      </c>
    </row>
    <row r="1396" spans="1:8">
      <c r="A1396" s="40">
        <f ca="1">IFERROR(__xludf.DUMMYFUNCTION("""COMPUTED_VALUE"""),1306)</f>
        <v>1306</v>
      </c>
      <c r="B1396" s="102" t="str">
        <f ca="1">IFERROR(__xludf.DUMMYFUNCTION("""COMPUTED_VALUE"""),"N/A")</f>
        <v>N/A</v>
      </c>
      <c r="C1396" s="103" t="str">
        <f ca="1">IFERROR(__xludf.DUMMYFUNCTION("""COMPUTED_VALUE"""),"GRUPO 20")</f>
        <v>GRUPO 20</v>
      </c>
      <c r="D1396" s="102" t="str">
        <f ca="1">IFERROR(__xludf.DUMMYFUNCTION("""COMPUTED_VALUE"""),"DOTACIÓN")</f>
        <v>DOTACIÓN</v>
      </c>
      <c r="E1396" s="102" t="str">
        <f ca="1">IFERROR(__xludf.DUMMYFUNCTION("""COMPUTED_VALUE"""),"Mangas de cuero para soldar")</f>
        <v>Mangas de cuero para soldar</v>
      </c>
      <c r="F1396" s="40" t="str">
        <f ca="1">IFERROR(__xludf.DUMMYFUNCTION("""COMPUTED_VALUE"""),"PAR")</f>
        <v>PAR</v>
      </c>
      <c r="G1396" s="104">
        <f ca="1">IFERROR(__xludf.DUMMYFUNCTION("""COMPUTED_VALUE"""),16000)</f>
        <v>16000</v>
      </c>
      <c r="H1396" s="40" t="str">
        <f ca="1">IFERROR(__xludf.DUMMYFUNCTION("""COMPUTED_VALUE"""),"NUEVO")</f>
        <v>NUEVO</v>
      </c>
    </row>
    <row r="1397" spans="1:8">
      <c r="A1397" s="40">
        <f ca="1">IFERROR(__xludf.DUMMYFUNCTION("""COMPUTED_VALUE"""),1307)</f>
        <v>1307</v>
      </c>
      <c r="B1397" s="102" t="str">
        <f ca="1">IFERROR(__xludf.DUMMYFUNCTION("""COMPUTED_VALUE"""),"N/A")</f>
        <v>N/A</v>
      </c>
      <c r="C1397" s="103" t="str">
        <f ca="1">IFERROR(__xludf.DUMMYFUNCTION("""COMPUTED_VALUE"""),"GRUPO 20")</f>
        <v>GRUPO 20</v>
      </c>
      <c r="D1397" s="102" t="str">
        <f ca="1">IFERROR(__xludf.DUMMYFUNCTION("""COMPUTED_VALUE"""),"DOTACIÓN")</f>
        <v>DOTACIÓN</v>
      </c>
      <c r="E1397" s="102" t="str">
        <f ca="1">IFERROR(__xludf.DUMMYFUNCTION("""COMPUTED_VALUE"""),"Canilleras de plastico")</f>
        <v>Canilleras de plastico</v>
      </c>
      <c r="F1397" s="40" t="str">
        <f ca="1">IFERROR(__xludf.DUMMYFUNCTION("""COMPUTED_VALUE"""),"PAR")</f>
        <v>PAR</v>
      </c>
      <c r="G1397" s="104">
        <f ca="1">IFERROR(__xludf.DUMMYFUNCTION("""COMPUTED_VALUE"""),55000)</f>
        <v>55000</v>
      </c>
      <c r="H1397" s="40" t="str">
        <f ca="1">IFERROR(__xludf.DUMMYFUNCTION("""COMPUTED_VALUE"""),"NUEVO")</f>
        <v>NUEVO</v>
      </c>
    </row>
    <row r="1398" spans="1:8">
      <c r="A1398" s="40">
        <f ca="1">IFERROR(__xludf.DUMMYFUNCTION("""COMPUTED_VALUE"""),1308)</f>
        <v>1308</v>
      </c>
      <c r="B1398" s="102" t="str">
        <f ca="1">IFERROR(__xludf.DUMMYFUNCTION("""COMPUTED_VALUE"""),"N/A")</f>
        <v>N/A</v>
      </c>
      <c r="C1398" s="103" t="str">
        <f ca="1">IFERROR(__xludf.DUMMYFUNCTION("""COMPUTED_VALUE"""),"GRUPO 20")</f>
        <v>GRUPO 20</v>
      </c>
      <c r="D1398" s="102" t="str">
        <f ca="1">IFERROR(__xludf.DUMMYFUNCTION("""COMPUTED_VALUE"""),"DOTACIÓN")</f>
        <v>DOTACIÓN</v>
      </c>
      <c r="E1398" s="102" t="str">
        <f ca="1">IFERROR(__xludf.DUMMYFUNCTION("""COMPUTED_VALUE"""),"Impermeable")</f>
        <v>Impermeable</v>
      </c>
      <c r="F1398" s="40" t="str">
        <f ca="1">IFERROR(__xludf.DUMMYFUNCTION("""COMPUTED_VALUE"""),"UNIDAD")</f>
        <v>UNIDAD</v>
      </c>
      <c r="G1398" s="104">
        <f ca="1">IFERROR(__xludf.DUMMYFUNCTION("""COMPUTED_VALUE"""),30000)</f>
        <v>30000</v>
      </c>
      <c r="H1398" s="40" t="str">
        <f ca="1">IFERROR(__xludf.DUMMYFUNCTION("""COMPUTED_VALUE"""),"NUEVO")</f>
        <v>NUEVO</v>
      </c>
    </row>
    <row r="1399" spans="1:8">
      <c r="A1399" s="40">
        <f ca="1">IFERROR(__xludf.DUMMYFUNCTION("""COMPUTED_VALUE"""),1310)</f>
        <v>1310</v>
      </c>
      <c r="B1399" s="102" t="str">
        <f ca="1">IFERROR(__xludf.DUMMYFUNCTION("""COMPUTED_VALUE"""),"N/A")</f>
        <v>N/A</v>
      </c>
      <c r="C1399" s="103" t="str">
        <f ca="1">IFERROR(__xludf.DUMMYFUNCTION("""COMPUTED_VALUE"""),"GRUPO 20")</f>
        <v>GRUPO 20</v>
      </c>
      <c r="D1399" s="102" t="str">
        <f ca="1">IFERROR(__xludf.DUMMYFUNCTION("""COMPUTED_VALUE"""),"DOTACIÓN")</f>
        <v>DOTACIÓN</v>
      </c>
      <c r="E1399" s="102" t="str">
        <f ca="1">IFERROR(__xludf.DUMMYFUNCTION("""COMPUTED_VALUE"""),"Peto de cuero para soldar")</f>
        <v>Peto de cuero para soldar</v>
      </c>
      <c r="F1399" s="40" t="str">
        <f ca="1">IFERROR(__xludf.DUMMYFUNCTION("""COMPUTED_VALUE"""),"UNIDAD")</f>
        <v>UNIDAD</v>
      </c>
      <c r="G1399" s="104">
        <f ca="1">IFERROR(__xludf.DUMMYFUNCTION("""COMPUTED_VALUE"""),16000)</f>
        <v>16000</v>
      </c>
      <c r="H1399" s="40" t="str">
        <f ca="1">IFERROR(__xludf.DUMMYFUNCTION("""COMPUTED_VALUE"""),"NUEVO")</f>
        <v>NUEVO</v>
      </c>
    </row>
    <row r="1400" spans="1:8">
      <c r="A1400" s="40">
        <f ca="1">IFERROR(__xludf.DUMMYFUNCTION("""COMPUTED_VALUE"""),1330)</f>
        <v>1330</v>
      </c>
      <c r="B1400" s="102" t="str">
        <f ca="1">IFERROR(__xludf.DUMMYFUNCTION("""COMPUTED_VALUE"""),"N/A")</f>
        <v>N/A</v>
      </c>
      <c r="C1400" s="103" t="str">
        <f ca="1">IFERROR(__xludf.DUMMYFUNCTION("""COMPUTED_VALUE"""),"GRUPO 20")</f>
        <v>GRUPO 20</v>
      </c>
      <c r="D1400" s="102" t="str">
        <f ca="1">IFERROR(__xludf.DUMMYFUNCTION("""COMPUTED_VALUE"""),"DOTACIÓN")</f>
        <v>DOTACIÓN</v>
      </c>
      <c r="E1400" s="102" t="str">
        <f ca="1">IFERROR(__xludf.DUMMYFUNCTION("""COMPUTED_VALUE"""),"Careta facial transparente diadema de polipropileno")</f>
        <v>Careta facial transparente diadema de polipropileno</v>
      </c>
      <c r="F1400" s="40" t="str">
        <f ca="1">IFERROR(__xludf.DUMMYFUNCTION("""COMPUTED_VALUE"""),"UNIDAD")</f>
        <v>UNIDAD</v>
      </c>
      <c r="G1400" s="105">
        <f ca="1">IFERROR(__xludf.DUMMYFUNCTION("""COMPUTED_VALUE"""),36890)</f>
        <v>36890</v>
      </c>
      <c r="H1400" s="40" t="str">
        <f ca="1">IFERROR(__xludf.DUMMYFUNCTION("""COMPUTED_VALUE"""),"NUEVO")</f>
        <v>NUEVO</v>
      </c>
    </row>
    <row r="1401" spans="1:8">
      <c r="A1401" s="40">
        <f ca="1">IFERROR(__xludf.DUMMYFUNCTION("""COMPUTED_VALUE"""),1349)</f>
        <v>1349</v>
      </c>
      <c r="B1401" s="102" t="str">
        <f ca="1">IFERROR(__xludf.DUMMYFUNCTION("""COMPUTED_VALUE"""),"N/A")</f>
        <v>N/A</v>
      </c>
      <c r="C1401" s="103" t="str">
        <f ca="1">IFERROR(__xludf.DUMMYFUNCTION("""COMPUTED_VALUE"""),"GRUPO 20")</f>
        <v>GRUPO 20</v>
      </c>
      <c r="D1401" s="102" t="str">
        <f ca="1">IFERROR(__xludf.DUMMYFUNCTION("""COMPUTED_VALUE"""),"DOTACIÓN")</f>
        <v>DOTACIÓN</v>
      </c>
      <c r="E1401" s="102" t="str">
        <f ca="1">IFERROR(__xludf.DUMMYFUNCTION("""COMPUTED_VALUE"""),"Guantes manejo fauna Kevlar reforzado cuero")</f>
        <v>Guantes manejo fauna Kevlar reforzado cuero</v>
      </c>
      <c r="F1401" s="40" t="str">
        <f ca="1">IFERROR(__xludf.DUMMYFUNCTION("""COMPUTED_VALUE"""),"UNIDAD")</f>
        <v>UNIDAD</v>
      </c>
      <c r="G1401" s="105">
        <f ca="1">IFERROR(__xludf.DUMMYFUNCTION("""COMPUTED_VALUE"""),350000)</f>
        <v>350000</v>
      </c>
      <c r="H1401" s="40" t="str">
        <f ca="1">IFERROR(__xludf.DUMMYFUNCTION("""COMPUTED_VALUE"""),"NUEVO")</f>
        <v>NUEVO</v>
      </c>
    </row>
    <row r="1402" spans="1:8">
      <c r="A1402" s="40">
        <f ca="1">IFERROR(__xludf.DUMMYFUNCTION("""COMPUTED_VALUE"""),1351)</f>
        <v>1351</v>
      </c>
      <c r="B1402" s="102" t="str">
        <f ca="1">IFERROR(__xludf.DUMMYFUNCTION("""COMPUTED_VALUE"""),"N/A")</f>
        <v>N/A</v>
      </c>
      <c r="C1402" s="103" t="str">
        <f ca="1">IFERROR(__xludf.DUMMYFUNCTION("""COMPUTED_VALUE"""),"GRUPO 20")</f>
        <v>GRUPO 20</v>
      </c>
      <c r="D1402" s="102" t="str">
        <f ca="1">IFERROR(__xludf.DUMMYFUNCTION("""COMPUTED_VALUE"""),"DOTACIÓN")</f>
        <v>DOTACIÓN</v>
      </c>
      <c r="E1402" s="102" t="str">
        <f ca="1">IFERROR(__xludf.DUMMYFUNCTION("""COMPUTED_VALUE"""),"Guantes anticorte en tela e hilo de acero inoxidable")</f>
        <v>Guantes anticorte en tela e hilo de acero inoxidable</v>
      </c>
      <c r="F1402" s="40" t="str">
        <f ca="1">IFERROR(__xludf.DUMMYFUNCTION("""COMPUTED_VALUE"""),"UNIDAD")</f>
        <v>UNIDAD</v>
      </c>
      <c r="G1402" s="105">
        <f ca="1">IFERROR(__xludf.DUMMYFUNCTION("""COMPUTED_VALUE"""),20000)</f>
        <v>20000</v>
      </c>
      <c r="H1402" s="40" t="str">
        <f ca="1">IFERROR(__xludf.DUMMYFUNCTION("""COMPUTED_VALUE"""),"NUEVO")</f>
        <v>NUEVO</v>
      </c>
    </row>
    <row r="1403" spans="1:8">
      <c r="A1403" s="40">
        <f ca="1">IFERROR(__xludf.DUMMYFUNCTION("""COMPUTED_VALUE"""),1395)</f>
        <v>1395</v>
      </c>
      <c r="B1403" s="102" t="str">
        <f ca="1">IFERROR(__xludf.DUMMYFUNCTION("""COMPUTED_VALUE"""),"NO PERECEDERO")</f>
        <v>NO PERECEDERO</v>
      </c>
      <c r="C1403" s="103" t="str">
        <f ca="1">IFERROR(__xludf.DUMMYFUNCTION("""COMPUTED_VALUE"""),"GRUPO 20")</f>
        <v>GRUPO 20</v>
      </c>
      <c r="D1403" s="102" t="str">
        <f ca="1">IFERROR(__xludf.DUMMYFUNCTION("""COMPUTED_VALUE"""),"DOTACIÓN")</f>
        <v>DOTACIÓN</v>
      </c>
      <c r="E1403" s="102" t="str">
        <f ca="1">IFERROR(__xludf.DUMMYFUNCTION("""COMPUTED_VALUE"""),"RODILLERAS CON GEL")</f>
        <v>RODILLERAS CON GEL</v>
      </c>
      <c r="F1403" s="40" t="str">
        <f ca="1">IFERROR(__xludf.DUMMYFUNCTION("""COMPUTED_VALUE"""),"PAR")</f>
        <v>PAR</v>
      </c>
      <c r="G1403" s="105">
        <f ca="1">IFERROR(__xludf.DUMMYFUNCTION("""COMPUTED_VALUE"""),84250)</f>
        <v>84250</v>
      </c>
      <c r="H1403" s="40" t="str">
        <f ca="1">IFERROR(__xludf.DUMMYFUNCTION("""COMPUTED_VALUE"""),"NUEVO 2026")</f>
        <v>NUEVO 2026</v>
      </c>
    </row>
    <row r="1404" spans="1:8">
      <c r="A1404" s="40">
        <f ca="1">IFERROR(__xludf.DUMMYFUNCTION("""COMPUTED_VALUE"""),1397)</f>
        <v>1397</v>
      </c>
      <c r="B1404" s="102" t="str">
        <f ca="1">IFERROR(__xludf.DUMMYFUNCTION("""COMPUTED_VALUE"""),"NO PERECEDERO")</f>
        <v>NO PERECEDERO</v>
      </c>
      <c r="C1404" s="103" t="str">
        <f ca="1">IFERROR(__xludf.DUMMYFUNCTION("""COMPUTED_VALUE"""),"GRUPO 20")</f>
        <v>GRUPO 20</v>
      </c>
      <c r="D1404" s="102" t="str">
        <f ca="1">IFERROR(__xludf.DUMMYFUNCTION("""COMPUTED_VALUE"""),"DOTACIÓN")</f>
        <v>DOTACIÓN</v>
      </c>
      <c r="E1404" s="102" t="str">
        <f ca="1">IFERROR(__xludf.DUMMYFUNCTION("""COMPUTED_VALUE"""),"GUANTES DE CAUCHO MOSQUETERO CALIBRE 35")</f>
        <v>GUANTES DE CAUCHO MOSQUETERO CALIBRE 35</v>
      </c>
      <c r="F1404" s="40" t="str">
        <f ca="1">IFERROR(__xludf.DUMMYFUNCTION("""COMPUTED_VALUE"""),"PAR")</f>
        <v>PAR</v>
      </c>
      <c r="G1404" s="105">
        <f ca="1">IFERROR(__xludf.DUMMYFUNCTION("""COMPUTED_VALUE"""),26257)</f>
        <v>26257</v>
      </c>
      <c r="H1404" s="40" t="str">
        <f ca="1">IFERROR(__xludf.DUMMYFUNCTION("""COMPUTED_VALUE"""),"NUEVO 2026")</f>
        <v>NUEVO 2026</v>
      </c>
    </row>
    <row r="1405" spans="1:8">
      <c r="A1405" s="40">
        <f ca="1">IFERROR(__xludf.DUMMYFUNCTION("""COMPUTED_VALUE"""),1398)</f>
        <v>1398</v>
      </c>
      <c r="B1405" s="102" t="str">
        <f ca="1">IFERROR(__xludf.DUMMYFUNCTION("""COMPUTED_VALUE"""),"NO PERECEDERO")</f>
        <v>NO PERECEDERO</v>
      </c>
      <c r="C1405" s="103" t="str">
        <f ca="1">IFERROR(__xludf.DUMMYFUNCTION("""COMPUTED_VALUE"""),"GRUPO 20")</f>
        <v>GRUPO 20</v>
      </c>
      <c r="D1405" s="102" t="str">
        <f ca="1">IFERROR(__xludf.DUMMYFUNCTION("""COMPUTED_VALUE"""),"DOTACIÓN")</f>
        <v>DOTACIÓN</v>
      </c>
      <c r="E1405" s="102" t="str">
        <f ca="1">IFERROR(__xludf.DUMMYFUNCTION("""COMPUTED_VALUE"""),"GUANTE DE VAQUETA TIPO INGENIERO, LARGO CALIBRE 30")</f>
        <v>GUANTE DE VAQUETA TIPO INGENIERO, LARGO CALIBRE 30</v>
      </c>
      <c r="F1405" s="40" t="str">
        <f ca="1">IFERROR(__xludf.DUMMYFUNCTION("""COMPUTED_VALUE"""),"PAR")</f>
        <v>PAR</v>
      </c>
      <c r="G1405" s="105">
        <f ca="1">IFERROR(__xludf.DUMMYFUNCTION("""COMPUTED_VALUE"""),14545)</f>
        <v>14545</v>
      </c>
      <c r="H1405" s="40" t="str">
        <f ca="1">IFERROR(__xludf.DUMMYFUNCTION("""COMPUTED_VALUE"""),"NUEVO 2026")</f>
        <v>NUEVO 2026</v>
      </c>
    </row>
    <row r="1406" spans="1:8">
      <c r="A1406" s="40">
        <f ca="1">IFERROR(__xludf.DUMMYFUNCTION("""COMPUTED_VALUE"""),1399)</f>
        <v>1399</v>
      </c>
      <c r="B1406" s="102" t="str">
        <f ca="1">IFERROR(__xludf.DUMMYFUNCTION("""COMPUTED_VALUE"""),"NO PERECEDERO")</f>
        <v>NO PERECEDERO</v>
      </c>
      <c r="C1406" s="103" t="str">
        <f ca="1">IFERROR(__xludf.DUMMYFUNCTION("""COMPUTED_VALUE"""),"GRUPO 20")</f>
        <v>GRUPO 20</v>
      </c>
      <c r="D1406" s="102" t="str">
        <f ca="1">IFERROR(__xludf.DUMMYFUNCTION("""COMPUTED_VALUE"""),"DOTACIÓN")</f>
        <v>DOTACIÓN</v>
      </c>
      <c r="E1406" s="102" t="str">
        <f ca="1">IFERROR(__xludf.DUMMYFUNCTION("""COMPUTED_VALUE"""),"PROTECTOR AUDITIVO TIPO COPA")</f>
        <v>PROTECTOR AUDITIVO TIPO COPA</v>
      </c>
      <c r="F1406" s="40" t="str">
        <f ca="1">IFERROR(__xludf.DUMMYFUNCTION("""COMPUTED_VALUE"""),"UNIDAD")</f>
        <v>UNIDAD</v>
      </c>
      <c r="G1406" s="105">
        <f ca="1">IFERROR(__xludf.DUMMYFUNCTION("""COMPUTED_VALUE"""),24900)</f>
        <v>24900</v>
      </c>
      <c r="H1406" s="40" t="str">
        <f ca="1">IFERROR(__xludf.DUMMYFUNCTION("""COMPUTED_VALUE"""),"NUEVO 2026")</f>
        <v>NUEVO 2026</v>
      </c>
    </row>
    <row r="1407" spans="1:8">
      <c r="A1407" s="40"/>
      <c r="B1407" s="102"/>
      <c r="C1407" s="103"/>
      <c r="D1407" s="102"/>
      <c r="E1407" s="102"/>
      <c r="F1407" s="40"/>
      <c r="G1407" s="40"/>
      <c r="H1407" s="40"/>
    </row>
    <row r="1408" spans="1:8">
      <c r="A1408" s="40"/>
      <c r="B1408" s="102"/>
      <c r="C1408" s="103"/>
      <c r="D1408" s="102"/>
      <c r="E1408" s="102"/>
      <c r="F1408" s="40"/>
      <c r="G1408" s="40"/>
      <c r="H1408" s="40"/>
    </row>
    <row r="1409" spans="1:8">
      <c r="A1409" s="40"/>
      <c r="B1409" s="102"/>
      <c r="C1409" s="103"/>
      <c r="D1409" s="102"/>
      <c r="E1409" s="102"/>
      <c r="F1409" s="40"/>
      <c r="G1409" s="40"/>
      <c r="H1409" s="40"/>
    </row>
    <row r="1410" spans="1:8">
      <c r="A1410" s="40"/>
      <c r="B1410" s="102"/>
      <c r="C1410" s="103"/>
      <c r="D1410" s="102"/>
      <c r="E1410" s="102"/>
      <c r="F1410" s="40"/>
      <c r="G1410" s="40"/>
      <c r="H1410" s="40"/>
    </row>
    <row r="1411" spans="1:8">
      <c r="A1411" s="40"/>
      <c r="B1411" s="102"/>
      <c r="C1411" s="103"/>
      <c r="D1411" s="102"/>
      <c r="E1411" s="102"/>
      <c r="F1411" s="40"/>
      <c r="G1411" s="40"/>
      <c r="H1411" s="40"/>
    </row>
    <row r="1412" spans="1:8">
      <c r="A1412" s="40"/>
      <c r="B1412" s="102"/>
      <c r="C1412" s="103"/>
      <c r="D1412" s="102"/>
      <c r="E1412" s="102"/>
      <c r="F1412" s="40"/>
      <c r="G1412" s="40"/>
      <c r="H1412" s="40"/>
    </row>
    <row r="1413" spans="1:8">
      <c r="A1413" s="40"/>
      <c r="B1413" s="102"/>
      <c r="C1413" s="103"/>
      <c r="D1413" s="102"/>
      <c r="E1413" s="102"/>
      <c r="F1413" s="40"/>
      <c r="G1413" s="40"/>
      <c r="H1413" s="40"/>
    </row>
    <row r="1414" spans="1:8">
      <c r="A1414" s="40"/>
      <c r="B1414" s="102"/>
      <c r="C1414" s="103"/>
      <c r="D1414" s="102"/>
      <c r="E1414" s="102"/>
      <c r="F1414" s="40"/>
      <c r="G1414" s="40"/>
      <c r="H1414" s="40"/>
    </row>
    <row r="1415" spans="1:8">
      <c r="A1415" s="40"/>
      <c r="B1415" s="102"/>
      <c r="C1415" s="103"/>
      <c r="D1415" s="102"/>
      <c r="E1415" s="102"/>
      <c r="F1415" s="40"/>
      <c r="G1415" s="40"/>
      <c r="H1415" s="40"/>
    </row>
    <row r="1416" spans="1:8">
      <c r="A1416" s="40"/>
      <c r="B1416" s="102"/>
      <c r="C1416" s="103"/>
      <c r="D1416" s="102"/>
      <c r="E1416" s="102"/>
      <c r="F1416" s="40"/>
      <c r="G1416" s="40"/>
      <c r="H1416" s="40"/>
    </row>
    <row r="1417" spans="1:8">
      <c r="A1417" s="40"/>
      <c r="B1417" s="102"/>
      <c r="C1417" s="103"/>
      <c r="D1417" s="102"/>
      <c r="E1417" s="102"/>
      <c r="F1417" s="40"/>
      <c r="G1417" s="40"/>
      <c r="H1417" s="40"/>
    </row>
    <row r="1418" spans="1:8">
      <c r="A1418" s="40"/>
      <c r="B1418" s="102"/>
      <c r="C1418" s="103"/>
      <c r="D1418" s="102"/>
      <c r="E1418" s="102"/>
      <c r="F1418" s="40"/>
      <c r="G1418" s="40"/>
      <c r="H1418" s="40"/>
    </row>
    <row r="1419" spans="1:8">
      <c r="A1419" s="40"/>
      <c r="B1419" s="102"/>
      <c r="C1419" s="103"/>
      <c r="D1419" s="102"/>
      <c r="E1419" s="102"/>
      <c r="F1419" s="40"/>
      <c r="G1419" s="40"/>
      <c r="H1419" s="40"/>
    </row>
    <row r="1420" spans="1:8">
      <c r="A1420" s="40"/>
      <c r="B1420" s="102"/>
      <c r="C1420" s="103"/>
      <c r="D1420" s="102"/>
      <c r="E1420" s="102"/>
      <c r="F1420" s="40"/>
      <c r="G1420" s="40"/>
      <c r="H1420" s="40"/>
    </row>
    <row r="1421" spans="1:8">
      <c r="A1421" s="40"/>
      <c r="B1421" s="102"/>
      <c r="C1421" s="103"/>
      <c r="D1421" s="102"/>
      <c r="E1421" s="102"/>
      <c r="F1421" s="40"/>
      <c r="G1421" s="40"/>
      <c r="H1421" s="40"/>
    </row>
    <row r="1422" spans="1:8">
      <c r="A1422" s="40"/>
      <c r="B1422" s="102"/>
      <c r="C1422" s="103"/>
      <c r="D1422" s="102"/>
      <c r="E1422" s="102"/>
      <c r="F1422" s="40"/>
      <c r="G1422" s="40"/>
      <c r="H1422" s="40"/>
    </row>
    <row r="1423" spans="1:8">
      <c r="A1423" s="40"/>
      <c r="B1423" s="102"/>
      <c r="C1423" s="103"/>
      <c r="D1423" s="102"/>
      <c r="E1423" s="102"/>
      <c r="F1423" s="40"/>
      <c r="G1423" s="40"/>
      <c r="H1423" s="40"/>
    </row>
    <row r="1424" spans="1:8">
      <c r="A1424" s="40"/>
      <c r="B1424" s="102"/>
      <c r="C1424" s="103"/>
      <c r="D1424" s="102"/>
      <c r="E1424" s="102"/>
      <c r="F1424" s="40"/>
      <c r="G1424" s="40"/>
      <c r="H1424" s="40"/>
    </row>
    <row r="1425" spans="1:8">
      <c r="A1425" s="40"/>
      <c r="B1425" s="102"/>
      <c r="C1425" s="103"/>
      <c r="D1425" s="102"/>
      <c r="E1425" s="102"/>
      <c r="F1425" s="40"/>
      <c r="G1425" s="40"/>
      <c r="H1425" s="40"/>
    </row>
    <row r="1426" spans="1:8">
      <c r="A1426" s="40"/>
      <c r="B1426" s="102"/>
      <c r="C1426" s="103"/>
      <c r="D1426" s="102"/>
      <c r="E1426" s="102"/>
      <c r="F1426" s="40"/>
      <c r="G1426" s="40"/>
      <c r="H1426" s="40"/>
    </row>
    <row r="1427" spans="1:8">
      <c r="A1427" s="40"/>
      <c r="B1427" s="102"/>
      <c r="C1427" s="103"/>
      <c r="D1427" s="102"/>
      <c r="E1427" s="102"/>
      <c r="F1427" s="40"/>
      <c r="G1427" s="40"/>
      <c r="H1427" s="40"/>
    </row>
    <row r="1428" spans="1:8">
      <c r="A1428" s="40"/>
      <c r="B1428" s="102"/>
      <c r="C1428" s="103"/>
      <c r="D1428" s="102"/>
      <c r="E1428" s="102"/>
      <c r="F1428" s="40"/>
      <c r="G1428" s="40"/>
      <c r="H1428" s="40"/>
    </row>
    <row r="1429" spans="1:8">
      <c r="A1429" s="40"/>
      <c r="B1429" s="102"/>
      <c r="C1429" s="103"/>
      <c r="D1429" s="102"/>
      <c r="E1429" s="102"/>
      <c r="F1429" s="40"/>
      <c r="G1429" s="40"/>
      <c r="H1429" s="40"/>
    </row>
    <row r="1430" spans="1:8">
      <c r="A1430" s="40"/>
      <c r="B1430" s="102"/>
      <c r="C1430" s="103"/>
      <c r="D1430" s="102"/>
      <c r="E1430" s="102"/>
      <c r="F1430" s="40"/>
      <c r="G1430" s="40"/>
      <c r="H1430" s="40"/>
    </row>
    <row r="1431" spans="1:8">
      <c r="A1431" s="40"/>
      <c r="B1431" s="102"/>
      <c r="C1431" s="103"/>
      <c r="D1431" s="102"/>
      <c r="E1431" s="102"/>
      <c r="F1431" s="40"/>
      <c r="G1431" s="40"/>
      <c r="H1431" s="40"/>
    </row>
    <row r="1432" spans="1:8">
      <c r="A1432" s="40"/>
      <c r="B1432" s="102"/>
      <c r="C1432" s="103"/>
      <c r="D1432" s="102"/>
      <c r="E1432" s="102"/>
      <c r="F1432" s="40"/>
      <c r="G1432" s="40"/>
      <c r="H1432" s="40"/>
    </row>
    <row r="1433" spans="1:8">
      <c r="A1433" s="40"/>
      <c r="B1433" s="102"/>
      <c r="C1433" s="103"/>
      <c r="D1433" s="102"/>
      <c r="E1433" s="102"/>
      <c r="F1433" s="40"/>
      <c r="G1433" s="40"/>
      <c r="H1433" s="40"/>
    </row>
    <row r="1434" spans="1:8">
      <c r="A1434" s="40"/>
      <c r="B1434" s="102"/>
      <c r="C1434" s="103"/>
      <c r="D1434" s="102"/>
      <c r="E1434" s="102"/>
      <c r="F1434" s="40"/>
      <c r="G1434" s="40"/>
      <c r="H1434" s="40"/>
    </row>
    <row r="1435" spans="1:8">
      <c r="A1435" s="40"/>
      <c r="B1435" s="102"/>
      <c r="C1435" s="103"/>
      <c r="D1435" s="102"/>
      <c r="E1435" s="102"/>
      <c r="F1435" s="40"/>
      <c r="G1435" s="40"/>
      <c r="H1435" s="40"/>
    </row>
    <row r="1436" spans="1:8">
      <c r="A1436" s="40"/>
      <c r="B1436" s="102"/>
      <c r="C1436" s="103"/>
      <c r="D1436" s="102"/>
      <c r="E1436" s="102"/>
      <c r="F1436" s="40"/>
      <c r="G1436" s="40"/>
      <c r="H1436" s="40"/>
    </row>
    <row r="1437" spans="1:8">
      <c r="A1437" s="40"/>
      <c r="B1437" s="102"/>
      <c r="C1437" s="103"/>
      <c r="D1437" s="102"/>
      <c r="E1437" s="102"/>
      <c r="F1437" s="40"/>
      <c r="G1437" s="40"/>
      <c r="H1437" s="40"/>
    </row>
    <row r="1438" spans="1:8">
      <c r="A1438" s="40"/>
      <c r="B1438" s="102"/>
      <c r="C1438" s="103"/>
      <c r="D1438" s="102"/>
      <c r="E1438" s="102"/>
      <c r="F1438" s="40"/>
      <c r="G1438" s="40"/>
      <c r="H1438" s="40"/>
    </row>
    <row r="1439" spans="1:8">
      <c r="A1439" s="40"/>
      <c r="B1439" s="102"/>
      <c r="C1439" s="103"/>
      <c r="D1439" s="102"/>
      <c r="E1439" s="102"/>
      <c r="F1439" s="40"/>
      <c r="G1439" s="40"/>
      <c r="H1439" s="40"/>
    </row>
    <row r="1440" spans="1:8">
      <c r="A1440" s="40"/>
      <c r="B1440" s="102"/>
      <c r="C1440" s="103"/>
      <c r="D1440" s="102"/>
      <c r="E1440" s="102"/>
      <c r="F1440" s="40"/>
      <c r="G1440" s="40"/>
      <c r="H1440" s="40"/>
    </row>
    <row r="1441" spans="1:8">
      <c r="A1441" s="40"/>
      <c r="B1441" s="102"/>
      <c r="C1441" s="103"/>
      <c r="D1441" s="102"/>
      <c r="E1441" s="102"/>
      <c r="F1441" s="40"/>
      <c r="G1441" s="40"/>
      <c r="H1441" s="40"/>
    </row>
    <row r="1442" spans="1:8">
      <c r="A1442" s="40"/>
      <c r="B1442" s="102"/>
      <c r="C1442" s="103"/>
      <c r="D1442" s="102"/>
      <c r="E1442" s="102"/>
      <c r="F1442" s="40"/>
      <c r="G1442" s="40"/>
      <c r="H1442" s="40"/>
    </row>
    <row r="1443" spans="1:8">
      <c r="A1443" s="40"/>
      <c r="B1443" s="102"/>
      <c r="C1443" s="103"/>
      <c r="D1443" s="102"/>
      <c r="E1443" s="102"/>
      <c r="F1443" s="40"/>
      <c r="G1443" s="40"/>
      <c r="H1443" s="40"/>
    </row>
    <row r="1444" spans="1:8">
      <c r="A1444" s="40"/>
      <c r="B1444" s="102"/>
      <c r="C1444" s="103"/>
      <c r="D1444" s="102"/>
      <c r="E1444" s="102"/>
      <c r="F1444" s="40"/>
      <c r="G1444" s="40"/>
      <c r="H1444" s="40"/>
    </row>
    <row r="1445" spans="1:8">
      <c r="A1445" s="40"/>
      <c r="B1445" s="102"/>
      <c r="C1445" s="103"/>
      <c r="D1445" s="102"/>
      <c r="E1445" s="102"/>
      <c r="F1445" s="40"/>
      <c r="G1445" s="40"/>
      <c r="H1445" s="40"/>
    </row>
    <row r="1446" spans="1:8">
      <c r="A1446" s="40"/>
      <c r="B1446" s="102"/>
      <c r="C1446" s="103"/>
      <c r="D1446" s="102"/>
      <c r="E1446" s="102"/>
      <c r="F1446" s="40"/>
      <c r="G1446" s="40"/>
      <c r="H1446" s="40"/>
    </row>
    <row r="1447" spans="1:8">
      <c r="A1447" s="40"/>
      <c r="B1447" s="102"/>
      <c r="C1447" s="103"/>
      <c r="D1447" s="102"/>
      <c r="E1447" s="102"/>
      <c r="F1447" s="40"/>
      <c r="G1447" s="40"/>
      <c r="H1447" s="40"/>
    </row>
    <row r="1448" spans="1:8">
      <c r="A1448" s="40"/>
      <c r="B1448" s="102"/>
      <c r="C1448" s="103"/>
      <c r="D1448" s="102"/>
      <c r="E1448" s="102"/>
      <c r="F1448" s="40"/>
      <c r="G1448" s="40"/>
      <c r="H1448" s="40"/>
    </row>
    <row r="1449" spans="1:8">
      <c r="A1449" s="40"/>
      <c r="B1449" s="102"/>
      <c r="C1449" s="103"/>
      <c r="D1449" s="102"/>
      <c r="E1449" s="102"/>
      <c r="F1449" s="40"/>
      <c r="G1449" s="40"/>
      <c r="H1449" s="40"/>
    </row>
    <row r="1450" spans="1:8">
      <c r="A1450" s="40"/>
      <c r="B1450" s="102"/>
      <c r="C1450" s="103"/>
      <c r="D1450" s="102"/>
      <c r="E1450" s="102"/>
      <c r="F1450" s="40"/>
      <c r="G1450" s="40"/>
      <c r="H1450" s="40"/>
    </row>
    <row r="1451" spans="1:8">
      <c r="A1451" s="40"/>
      <c r="B1451" s="102"/>
      <c r="C1451" s="103"/>
      <c r="D1451" s="102"/>
      <c r="E1451" s="102"/>
      <c r="F1451" s="40"/>
      <c r="G1451" s="40"/>
      <c r="H1451" s="40"/>
    </row>
    <row r="1452" spans="1:8">
      <c r="A1452" s="40"/>
      <c r="B1452" s="102"/>
      <c r="C1452" s="103"/>
      <c r="D1452" s="102"/>
      <c r="E1452" s="102"/>
      <c r="F1452" s="40"/>
      <c r="G1452" s="40"/>
      <c r="H1452" s="40"/>
    </row>
    <row r="1453" spans="1:8">
      <c r="A1453" s="40"/>
      <c r="B1453" s="102"/>
      <c r="C1453" s="103"/>
      <c r="D1453" s="102"/>
      <c r="E1453" s="102"/>
      <c r="F1453" s="40"/>
      <c r="G1453" s="40"/>
      <c r="H1453" s="40"/>
    </row>
    <row r="1454" spans="1:8">
      <c r="A1454" s="40"/>
      <c r="B1454" s="102"/>
      <c r="C1454" s="103"/>
      <c r="D1454" s="102"/>
      <c r="E1454" s="102"/>
      <c r="F1454" s="40"/>
      <c r="G1454" s="40"/>
      <c r="H1454" s="40"/>
    </row>
    <row r="1455" spans="1:8">
      <c r="A1455" s="40"/>
      <c r="B1455" s="102"/>
      <c r="C1455" s="103"/>
      <c r="D1455" s="102"/>
      <c r="E1455" s="102"/>
      <c r="F1455" s="40"/>
      <c r="G1455" s="40"/>
      <c r="H1455" s="40"/>
    </row>
    <row r="1456" spans="1:8">
      <c r="A1456" s="40"/>
      <c r="B1456" s="102"/>
      <c r="C1456" s="103"/>
      <c r="D1456" s="102"/>
      <c r="E1456" s="102"/>
      <c r="F1456" s="40"/>
      <c r="G1456" s="40"/>
      <c r="H1456" s="40"/>
    </row>
    <row r="1457" spans="1:8">
      <c r="A1457" s="40"/>
      <c r="B1457" s="102"/>
      <c r="C1457" s="103"/>
      <c r="D1457" s="102"/>
      <c r="E1457" s="102"/>
      <c r="F1457" s="40"/>
      <c r="G1457" s="40"/>
      <c r="H1457" s="40"/>
    </row>
    <row r="1458" spans="1:8">
      <c r="A1458" s="40"/>
      <c r="B1458" s="102"/>
      <c r="C1458" s="103"/>
      <c r="D1458" s="102"/>
      <c r="E1458" s="102"/>
      <c r="F1458" s="40"/>
      <c r="G1458" s="40"/>
      <c r="H1458" s="40"/>
    </row>
    <row r="1459" spans="1:8">
      <c r="A1459" s="40"/>
      <c r="B1459" s="102"/>
      <c r="C1459" s="103"/>
      <c r="D1459" s="102"/>
      <c r="E1459" s="102"/>
      <c r="F1459" s="40"/>
      <c r="G1459" s="40"/>
      <c r="H1459" s="40"/>
    </row>
    <row r="1460" spans="1:8">
      <c r="A1460" s="40"/>
      <c r="B1460" s="102"/>
      <c r="C1460" s="103"/>
      <c r="D1460" s="102"/>
      <c r="E1460" s="102"/>
      <c r="F1460" s="40"/>
      <c r="G1460" s="40"/>
      <c r="H1460" s="40"/>
    </row>
    <row r="1461" spans="1:8">
      <c r="A1461" s="40"/>
      <c r="B1461" s="102"/>
      <c r="C1461" s="103"/>
      <c r="D1461" s="102"/>
      <c r="E1461" s="102"/>
      <c r="F1461" s="40"/>
      <c r="G1461" s="40"/>
      <c r="H1461" s="40"/>
    </row>
    <row r="1462" spans="1:8">
      <c r="A1462" s="40"/>
      <c r="B1462" s="102"/>
      <c r="C1462" s="103"/>
      <c r="D1462" s="102"/>
      <c r="E1462" s="102"/>
      <c r="F1462" s="40"/>
      <c r="G1462" s="40"/>
      <c r="H1462" s="40"/>
    </row>
    <row r="1463" spans="1:8">
      <c r="A1463" s="40"/>
      <c r="B1463" s="102"/>
      <c r="C1463" s="103"/>
      <c r="D1463" s="102"/>
      <c r="E1463" s="102"/>
      <c r="F1463" s="40"/>
      <c r="G1463" s="40"/>
      <c r="H1463" s="40"/>
    </row>
    <row r="1464" spans="1:8">
      <c r="A1464" s="40"/>
      <c r="B1464" s="102"/>
      <c r="C1464" s="103"/>
      <c r="D1464" s="102"/>
      <c r="E1464" s="102"/>
      <c r="F1464" s="40"/>
      <c r="G1464" s="40"/>
      <c r="H1464" s="40"/>
    </row>
    <row r="1465" spans="1:8">
      <c r="A1465" s="40"/>
      <c r="B1465" s="102"/>
      <c r="C1465" s="103"/>
      <c r="D1465" s="102"/>
      <c r="E1465" s="102"/>
      <c r="F1465" s="40"/>
      <c r="G1465" s="40"/>
      <c r="H1465" s="40"/>
    </row>
    <row r="1466" spans="1:8">
      <c r="A1466" s="40"/>
      <c r="B1466" s="102"/>
      <c r="C1466" s="103"/>
      <c r="D1466" s="102"/>
      <c r="E1466" s="102"/>
      <c r="F1466" s="40"/>
      <c r="G1466" s="40"/>
      <c r="H1466" s="40"/>
    </row>
    <row r="1467" spans="1:8">
      <c r="A1467" s="40"/>
      <c r="B1467" s="102"/>
      <c r="C1467" s="103"/>
      <c r="D1467" s="102"/>
      <c r="E1467" s="102"/>
      <c r="F1467" s="40"/>
      <c r="G1467" s="40"/>
      <c r="H1467" s="40"/>
    </row>
    <row r="1468" spans="1:8">
      <c r="A1468" s="40"/>
      <c r="B1468" s="102"/>
      <c r="C1468" s="103"/>
      <c r="D1468" s="102"/>
      <c r="E1468" s="102"/>
      <c r="F1468" s="40"/>
      <c r="G1468" s="40"/>
      <c r="H1468" s="40"/>
    </row>
    <row r="1469" spans="1:8">
      <c r="A1469" s="40"/>
      <c r="B1469" s="102"/>
      <c r="C1469" s="103"/>
      <c r="D1469" s="102"/>
      <c r="E1469" s="102"/>
      <c r="F1469" s="40"/>
      <c r="G1469" s="40"/>
      <c r="H1469" s="40"/>
    </row>
    <row r="1470" spans="1:8">
      <c r="A1470" s="40"/>
      <c r="B1470" s="102"/>
      <c r="C1470" s="103"/>
      <c r="D1470" s="102"/>
      <c r="E1470" s="102"/>
      <c r="F1470" s="40"/>
      <c r="G1470" s="40"/>
      <c r="H1470" s="40"/>
    </row>
    <row r="1471" spans="1:8">
      <c r="A1471" s="40"/>
      <c r="B1471" s="102"/>
      <c r="C1471" s="103"/>
      <c r="D1471" s="102"/>
      <c r="E1471" s="102"/>
      <c r="F1471" s="40"/>
      <c r="G1471" s="40"/>
      <c r="H1471" s="40"/>
    </row>
    <row r="1472" spans="1:8">
      <c r="A1472" s="40"/>
      <c r="B1472" s="102"/>
      <c r="C1472" s="103"/>
      <c r="D1472" s="102"/>
      <c r="E1472" s="102"/>
      <c r="F1472" s="40"/>
      <c r="G1472" s="40"/>
      <c r="H1472" s="40"/>
    </row>
    <row r="1473" spans="1:8">
      <c r="A1473" s="40"/>
      <c r="B1473" s="102"/>
      <c r="C1473" s="103"/>
      <c r="D1473" s="102"/>
      <c r="E1473" s="102"/>
      <c r="F1473" s="40"/>
      <c r="G1473" s="40"/>
      <c r="H1473" s="40"/>
    </row>
    <row r="1474" spans="1:8">
      <c r="A1474" s="40"/>
      <c r="B1474" s="102"/>
      <c r="C1474" s="103"/>
      <c r="D1474" s="102"/>
      <c r="E1474" s="102"/>
      <c r="F1474" s="40"/>
      <c r="G1474" s="40"/>
      <c r="H1474" s="40"/>
    </row>
    <row r="1475" spans="1:8">
      <c r="A1475" s="40"/>
      <c r="B1475" s="102"/>
      <c r="C1475" s="103"/>
      <c r="D1475" s="102"/>
      <c r="E1475" s="102"/>
      <c r="F1475" s="40"/>
      <c r="G1475" s="40"/>
      <c r="H1475" s="40"/>
    </row>
    <row r="1476" spans="1:8">
      <c r="A1476" s="40"/>
      <c r="B1476" s="102"/>
      <c r="C1476" s="103"/>
      <c r="D1476" s="102"/>
      <c r="E1476" s="102"/>
      <c r="F1476" s="40"/>
      <c r="G1476" s="40"/>
      <c r="H1476" s="40"/>
    </row>
    <row r="1477" spans="1:8">
      <c r="A1477" s="40"/>
      <c r="B1477" s="102"/>
      <c r="C1477" s="103"/>
      <c r="D1477" s="102"/>
      <c r="E1477" s="102"/>
      <c r="F1477" s="40"/>
      <c r="G1477" s="40"/>
      <c r="H1477" s="40"/>
    </row>
    <row r="1478" spans="1:8">
      <c r="A1478" s="40"/>
      <c r="B1478" s="102"/>
      <c r="C1478" s="103"/>
      <c r="D1478" s="102"/>
      <c r="E1478" s="102"/>
      <c r="F1478" s="40"/>
      <c r="G1478" s="40"/>
      <c r="H1478" s="40"/>
    </row>
    <row r="1479" spans="1:8">
      <c r="A1479" s="40"/>
      <c r="B1479" s="102"/>
      <c r="C1479" s="103"/>
      <c r="D1479" s="102"/>
      <c r="E1479" s="102"/>
      <c r="F1479" s="40"/>
      <c r="G1479" s="40"/>
      <c r="H1479" s="40"/>
    </row>
    <row r="1480" spans="1:8">
      <c r="A1480" s="40"/>
      <c r="B1480" s="102"/>
      <c r="C1480" s="103"/>
      <c r="D1480" s="102"/>
      <c r="E1480" s="102"/>
      <c r="F1480" s="40"/>
      <c r="G1480" s="40"/>
      <c r="H1480" s="40"/>
    </row>
    <row r="1481" spans="1:8">
      <c r="A1481" s="40"/>
      <c r="B1481" s="102"/>
      <c r="C1481" s="103"/>
      <c r="D1481" s="102"/>
      <c r="E1481" s="102"/>
      <c r="F1481" s="40"/>
      <c r="G1481" s="40"/>
      <c r="H1481" s="40"/>
    </row>
    <row r="1482" spans="1:8">
      <c r="A1482" s="40"/>
      <c r="B1482" s="102"/>
      <c r="C1482" s="103"/>
      <c r="D1482" s="102"/>
      <c r="E1482" s="102"/>
      <c r="F1482" s="40"/>
      <c r="G1482" s="40"/>
      <c r="H1482" s="40"/>
    </row>
    <row r="1483" spans="1:8">
      <c r="A1483" s="40"/>
      <c r="B1483" s="102"/>
      <c r="C1483" s="103"/>
      <c r="D1483" s="102"/>
      <c r="E1483" s="102"/>
      <c r="F1483" s="40"/>
      <c r="G1483" s="40"/>
      <c r="H1483" s="40"/>
    </row>
    <row r="1484" spans="1:8">
      <c r="A1484" s="40"/>
      <c r="B1484" s="102"/>
      <c r="C1484" s="103"/>
      <c r="D1484" s="102"/>
      <c r="E1484" s="102"/>
      <c r="F1484" s="40"/>
      <c r="G1484" s="40"/>
      <c r="H1484" s="40"/>
    </row>
    <row r="1485" spans="1:8">
      <c r="A1485" s="40"/>
      <c r="B1485" s="102"/>
      <c r="C1485" s="103"/>
      <c r="D1485" s="102"/>
      <c r="E1485" s="102"/>
      <c r="F1485" s="40"/>
      <c r="G1485" s="40"/>
      <c r="H1485" s="40"/>
    </row>
    <row r="1486" spans="1:8">
      <c r="A1486" s="40"/>
      <c r="B1486" s="102"/>
      <c r="C1486" s="103"/>
      <c r="D1486" s="102"/>
      <c r="E1486" s="102"/>
      <c r="F1486" s="40"/>
      <c r="G1486" s="40"/>
      <c r="H1486" s="40"/>
    </row>
    <row r="1487" spans="1:8">
      <c r="A1487" s="40"/>
      <c r="B1487" s="102"/>
      <c r="C1487" s="103"/>
      <c r="D1487" s="102"/>
      <c r="E1487" s="102"/>
      <c r="F1487" s="40"/>
      <c r="G1487" s="40"/>
      <c r="H1487" s="40"/>
    </row>
    <row r="1488" spans="1:8">
      <c r="A1488" s="40"/>
      <c r="B1488" s="102"/>
      <c r="C1488" s="103"/>
      <c r="D1488" s="102"/>
      <c r="E1488" s="102"/>
      <c r="F1488" s="40"/>
      <c r="G1488" s="40"/>
      <c r="H1488" s="40"/>
    </row>
    <row r="1489" spans="1:8">
      <c r="A1489" s="40"/>
      <c r="B1489" s="102"/>
      <c r="C1489" s="103"/>
      <c r="D1489" s="102"/>
      <c r="E1489" s="102"/>
      <c r="F1489" s="40"/>
      <c r="G1489" s="40"/>
      <c r="H1489" s="40"/>
    </row>
    <row r="1490" spans="1:8">
      <c r="A1490" s="40"/>
      <c r="B1490" s="102"/>
      <c r="C1490" s="103"/>
      <c r="D1490" s="102"/>
      <c r="E1490" s="102"/>
      <c r="F1490" s="40"/>
      <c r="G1490" s="40"/>
      <c r="H1490" s="40"/>
    </row>
    <row r="1491" spans="1:8">
      <c r="A1491" s="40"/>
      <c r="B1491" s="102"/>
      <c r="C1491" s="103"/>
      <c r="D1491" s="102"/>
      <c r="E1491" s="102"/>
      <c r="F1491" s="40"/>
      <c r="G1491" s="40"/>
      <c r="H1491" s="40"/>
    </row>
    <row r="1492" spans="1:8">
      <c r="A1492" s="40"/>
      <c r="B1492" s="102"/>
      <c r="C1492" s="103"/>
      <c r="D1492" s="102"/>
      <c r="E1492" s="102"/>
      <c r="F1492" s="40"/>
      <c r="G1492" s="40"/>
      <c r="H1492" s="40"/>
    </row>
    <row r="1493" spans="1:8">
      <c r="A1493" s="40"/>
      <c r="B1493" s="102"/>
      <c r="C1493" s="103"/>
      <c r="D1493" s="102"/>
      <c r="E1493" s="102"/>
      <c r="F1493" s="40"/>
      <c r="G1493" s="40"/>
      <c r="H1493" s="40"/>
    </row>
    <row r="1494" spans="1:8">
      <c r="A1494" s="40"/>
      <c r="B1494" s="102"/>
      <c r="C1494" s="103"/>
      <c r="D1494" s="102"/>
      <c r="E1494" s="102"/>
      <c r="F1494" s="40"/>
      <c r="G1494" s="40"/>
      <c r="H1494" s="40"/>
    </row>
    <row r="1495" spans="1:8">
      <c r="A1495" s="40"/>
      <c r="B1495" s="102"/>
      <c r="C1495" s="103"/>
      <c r="D1495" s="102"/>
      <c r="E1495" s="102"/>
      <c r="F1495" s="40"/>
      <c r="G1495" s="40"/>
      <c r="H1495" s="40"/>
    </row>
    <row r="1496" spans="1:8">
      <c r="A1496" s="40"/>
      <c r="B1496" s="102"/>
      <c r="C1496" s="103"/>
      <c r="D1496" s="102"/>
      <c r="E1496" s="102"/>
      <c r="F1496" s="40"/>
      <c r="G1496" s="40"/>
      <c r="H1496" s="40"/>
    </row>
    <row r="1497" spans="1:8">
      <c r="A1497" s="40"/>
      <c r="B1497" s="102"/>
      <c r="C1497" s="103"/>
      <c r="D1497" s="102"/>
      <c r="E1497" s="102"/>
      <c r="F1497" s="40"/>
      <c r="G1497" s="40"/>
      <c r="H1497" s="40"/>
    </row>
    <row r="1498" spans="1:8">
      <c r="A1498" s="40"/>
      <c r="B1498" s="102"/>
      <c r="C1498" s="103"/>
      <c r="D1498" s="102"/>
      <c r="E1498" s="102"/>
      <c r="F1498" s="40"/>
      <c r="G1498" s="40"/>
      <c r="H1498" s="40"/>
    </row>
    <row r="1499" spans="1:8">
      <c r="A1499" s="40"/>
      <c r="B1499" s="102"/>
      <c r="C1499" s="103"/>
      <c r="D1499" s="102"/>
      <c r="E1499" s="102"/>
      <c r="F1499" s="40"/>
      <c r="G1499" s="40"/>
      <c r="H1499" s="40"/>
    </row>
    <row r="1500" spans="1:8">
      <c r="A1500" s="40"/>
      <c r="B1500" s="102"/>
      <c r="C1500" s="103"/>
      <c r="D1500" s="102"/>
      <c r="E1500" s="102"/>
      <c r="F1500" s="40"/>
      <c r="G1500" s="40"/>
      <c r="H1500" s="40"/>
    </row>
    <row r="1501" spans="1:8">
      <c r="A1501" s="40"/>
      <c r="B1501" s="102"/>
      <c r="C1501" s="103"/>
      <c r="D1501" s="102"/>
      <c r="E1501" s="102"/>
      <c r="F1501" s="40"/>
      <c r="G1501" s="40"/>
      <c r="H1501" s="40"/>
    </row>
    <row r="1502" spans="1:8">
      <c r="A1502" s="40"/>
      <c r="B1502" s="102"/>
      <c r="C1502" s="103"/>
      <c r="D1502" s="102"/>
      <c r="E1502" s="102"/>
      <c r="F1502" s="40"/>
      <c r="G1502" s="40"/>
      <c r="H1502" s="40"/>
    </row>
    <row r="1503" spans="1:8">
      <c r="A1503" s="40"/>
      <c r="B1503" s="102"/>
      <c r="C1503" s="103"/>
      <c r="D1503" s="102"/>
      <c r="E1503" s="102"/>
      <c r="F1503" s="40"/>
      <c r="G1503" s="40"/>
      <c r="H1503" s="40"/>
    </row>
    <row r="1504" spans="1:8">
      <c r="A1504" s="40"/>
      <c r="B1504" s="102"/>
      <c r="C1504" s="103"/>
      <c r="D1504" s="102"/>
      <c r="E1504" s="102"/>
      <c r="F1504" s="40"/>
      <c r="G1504" s="40"/>
      <c r="H1504" s="40"/>
    </row>
    <row r="1505" spans="1:8">
      <c r="A1505" s="40"/>
      <c r="B1505" s="102"/>
      <c r="C1505" s="103"/>
      <c r="D1505" s="102"/>
      <c r="E1505" s="102"/>
      <c r="F1505" s="40"/>
      <c r="G1505" s="40"/>
      <c r="H1505" s="40"/>
    </row>
    <row r="1506" spans="1:8">
      <c r="A1506" s="40"/>
      <c r="B1506" s="102"/>
      <c r="C1506" s="103"/>
      <c r="D1506" s="102"/>
      <c r="E1506" s="102"/>
      <c r="F1506" s="40"/>
      <c r="G1506" s="40"/>
      <c r="H1506" s="40"/>
    </row>
    <row r="1507" spans="1:8">
      <c r="A1507" s="40"/>
      <c r="B1507" s="102"/>
      <c r="C1507" s="103"/>
      <c r="D1507" s="102"/>
      <c r="E1507" s="102"/>
      <c r="F1507" s="40"/>
      <c r="G1507" s="40"/>
      <c r="H1507" s="40"/>
    </row>
    <row r="1508" spans="1:8">
      <c r="A1508" s="40"/>
      <c r="B1508" s="102"/>
      <c r="C1508" s="103"/>
      <c r="D1508" s="102"/>
      <c r="E1508" s="102"/>
      <c r="F1508" s="40"/>
      <c r="G1508" s="40"/>
      <c r="H1508" s="40"/>
    </row>
    <row r="1509" spans="1:8">
      <c r="A1509" s="40"/>
      <c r="B1509" s="102"/>
      <c r="C1509" s="103"/>
      <c r="D1509" s="102"/>
      <c r="E1509" s="102"/>
      <c r="F1509" s="40"/>
      <c r="G1509" s="40"/>
      <c r="H1509" s="40"/>
    </row>
    <row r="1510" spans="1:8">
      <c r="A1510" s="40"/>
      <c r="B1510" s="102"/>
      <c r="C1510" s="103"/>
      <c r="D1510" s="102"/>
      <c r="E1510" s="102"/>
      <c r="F1510" s="40"/>
      <c r="G1510" s="40"/>
      <c r="H1510" s="40"/>
    </row>
    <row r="1511" spans="1:8">
      <c r="A1511" s="40"/>
      <c r="B1511" s="102"/>
      <c r="C1511" s="103"/>
      <c r="D1511" s="102"/>
      <c r="E1511" s="102"/>
      <c r="F1511" s="40"/>
      <c r="G1511" s="40"/>
      <c r="H1511" s="40"/>
    </row>
    <row r="1512" spans="1:8">
      <c r="A1512" s="40"/>
      <c r="B1512" s="102"/>
      <c r="C1512" s="103"/>
      <c r="D1512" s="102"/>
      <c r="E1512" s="102"/>
      <c r="F1512" s="40"/>
      <c r="G1512" s="40"/>
      <c r="H1512" s="40"/>
    </row>
    <row r="1513" spans="1:8">
      <c r="A1513" s="40"/>
      <c r="B1513" s="102"/>
      <c r="C1513" s="103"/>
      <c r="D1513" s="102"/>
      <c r="E1513" s="102"/>
      <c r="F1513" s="40"/>
      <c r="G1513" s="40"/>
      <c r="H1513" s="40"/>
    </row>
    <row r="1514" spans="1:8">
      <c r="A1514" s="40"/>
      <c r="B1514" s="102"/>
      <c r="C1514" s="103"/>
      <c r="D1514" s="102"/>
      <c r="E1514" s="102"/>
      <c r="F1514" s="40"/>
      <c r="G1514" s="40"/>
      <c r="H1514" s="40"/>
    </row>
    <row r="1515" spans="1:8">
      <c r="A1515" s="40"/>
      <c r="B1515" s="102"/>
      <c r="C1515" s="103"/>
      <c r="D1515" s="102"/>
      <c r="E1515" s="102"/>
      <c r="F1515" s="40"/>
      <c r="G1515" s="40"/>
      <c r="H1515" s="40"/>
    </row>
    <row r="1516" spans="1:8">
      <c r="A1516" s="40"/>
      <c r="B1516" s="102"/>
      <c r="C1516" s="103"/>
      <c r="D1516" s="102"/>
      <c r="E1516" s="102"/>
      <c r="F1516" s="40"/>
      <c r="G1516" s="40"/>
      <c r="H1516" s="40"/>
    </row>
    <row r="1517" spans="1:8">
      <c r="A1517" s="40"/>
      <c r="B1517" s="102"/>
      <c r="C1517" s="103"/>
      <c r="D1517" s="102"/>
      <c r="E1517" s="102"/>
      <c r="F1517" s="40"/>
      <c r="G1517" s="40"/>
      <c r="H1517" s="40"/>
    </row>
    <row r="1518" spans="1:8">
      <c r="A1518" s="40"/>
      <c r="B1518" s="102"/>
      <c r="C1518" s="103"/>
      <c r="D1518" s="102"/>
      <c r="E1518" s="102"/>
      <c r="F1518" s="40"/>
      <c r="G1518" s="40"/>
      <c r="H1518" s="40"/>
    </row>
    <row r="1519" spans="1:8">
      <c r="A1519" s="40"/>
      <c r="B1519" s="102"/>
      <c r="C1519" s="103"/>
      <c r="D1519" s="102"/>
      <c r="E1519" s="102"/>
      <c r="F1519" s="40"/>
      <c r="G1519" s="40"/>
      <c r="H1519" s="40"/>
    </row>
    <row r="1520" spans="1:8">
      <c r="A1520" s="40"/>
      <c r="B1520" s="102"/>
      <c r="C1520" s="103"/>
      <c r="D1520" s="102"/>
      <c r="E1520" s="102"/>
      <c r="F1520" s="40"/>
      <c r="G1520" s="40"/>
      <c r="H1520" s="40"/>
    </row>
    <row r="1521" spans="1:8">
      <c r="A1521" s="40"/>
      <c r="B1521" s="102"/>
      <c r="C1521" s="103"/>
      <c r="D1521" s="102"/>
      <c r="E1521" s="102"/>
      <c r="F1521" s="40"/>
      <c r="G1521" s="40"/>
      <c r="H1521" s="40"/>
    </row>
    <row r="1522" spans="1:8">
      <c r="A1522" s="40"/>
      <c r="B1522" s="102"/>
      <c r="C1522" s="103"/>
      <c r="D1522" s="102"/>
      <c r="E1522" s="102"/>
      <c r="F1522" s="40"/>
      <c r="G1522" s="40"/>
      <c r="H1522" s="40"/>
    </row>
    <row r="1523" spans="1:8">
      <c r="A1523" s="40"/>
      <c r="B1523" s="102"/>
      <c r="C1523" s="103"/>
      <c r="D1523" s="102"/>
      <c r="E1523" s="102"/>
      <c r="F1523" s="40"/>
      <c r="G1523" s="40"/>
      <c r="H1523" s="40"/>
    </row>
    <row r="1524" spans="1:8">
      <c r="A1524" s="40"/>
      <c r="B1524" s="102"/>
      <c r="C1524" s="103"/>
      <c r="D1524" s="102"/>
      <c r="E1524" s="102"/>
      <c r="F1524" s="40"/>
      <c r="G1524" s="40"/>
      <c r="H1524" s="40"/>
    </row>
    <row r="1525" spans="1:8">
      <c r="A1525" s="40"/>
      <c r="B1525" s="102"/>
      <c r="C1525" s="103"/>
      <c r="D1525" s="102"/>
      <c r="E1525" s="102"/>
      <c r="F1525" s="40"/>
      <c r="G1525" s="40"/>
      <c r="H1525" s="40"/>
    </row>
    <row r="1526" spans="1:8">
      <c r="A1526" s="40"/>
      <c r="B1526" s="102"/>
      <c r="C1526" s="103"/>
      <c r="D1526" s="102"/>
      <c r="E1526" s="102"/>
      <c r="F1526" s="40"/>
      <c r="G1526" s="40"/>
      <c r="H1526" s="40"/>
    </row>
    <row r="1527" spans="1:8">
      <c r="A1527" s="40"/>
      <c r="B1527" s="102"/>
      <c r="C1527" s="103"/>
      <c r="D1527" s="102"/>
      <c r="E1527" s="102"/>
      <c r="F1527" s="40"/>
      <c r="G1527" s="40"/>
      <c r="H1527" s="40"/>
    </row>
    <row r="1528" spans="1:8">
      <c r="A1528" s="40"/>
      <c r="B1528" s="102"/>
      <c r="C1528" s="103"/>
      <c r="D1528" s="102"/>
      <c r="E1528" s="102"/>
      <c r="F1528" s="40"/>
      <c r="G1528" s="40"/>
      <c r="H1528" s="40"/>
    </row>
    <row r="1529" spans="1:8">
      <c r="A1529" s="40"/>
      <c r="B1529" s="102"/>
      <c r="C1529" s="103"/>
      <c r="D1529" s="102"/>
      <c r="E1529" s="102"/>
      <c r="F1529" s="40"/>
      <c r="G1529" s="40"/>
      <c r="H1529" s="40"/>
    </row>
    <row r="1530" spans="1:8">
      <c r="A1530" s="40"/>
      <c r="B1530" s="102"/>
      <c r="C1530" s="103"/>
      <c r="D1530" s="102"/>
      <c r="E1530" s="102"/>
      <c r="F1530" s="40"/>
      <c r="G1530" s="40"/>
      <c r="H1530" s="40"/>
    </row>
    <row r="1531" spans="1:8">
      <c r="A1531" s="40"/>
      <c r="B1531" s="102"/>
      <c r="C1531" s="103"/>
      <c r="D1531" s="102"/>
      <c r="E1531" s="102"/>
      <c r="F1531" s="40"/>
      <c r="G1531" s="40"/>
      <c r="H1531" s="40"/>
    </row>
    <row r="1532" spans="1:8">
      <c r="A1532" s="40"/>
      <c r="B1532" s="102"/>
      <c r="C1532" s="103"/>
      <c r="D1532" s="102"/>
      <c r="E1532" s="102"/>
      <c r="F1532" s="40"/>
      <c r="G1532" s="40"/>
      <c r="H1532" s="40"/>
    </row>
    <row r="1533" spans="1:8">
      <c r="A1533" s="40"/>
      <c r="B1533" s="102"/>
      <c r="C1533" s="103"/>
      <c r="D1533" s="102"/>
      <c r="E1533" s="102"/>
      <c r="F1533" s="40"/>
      <c r="G1533" s="40"/>
      <c r="H1533" s="40"/>
    </row>
    <row r="1534" spans="1:8">
      <c r="A1534" s="40"/>
      <c r="B1534" s="102"/>
      <c r="C1534" s="103"/>
      <c r="D1534" s="102"/>
      <c r="E1534" s="102"/>
      <c r="F1534" s="40"/>
      <c r="G1534" s="40"/>
      <c r="H1534" s="40"/>
    </row>
    <row r="1535" spans="1:8">
      <c r="A1535" s="40"/>
      <c r="B1535" s="102"/>
      <c r="C1535" s="103"/>
      <c r="D1535" s="102"/>
      <c r="E1535" s="102"/>
      <c r="F1535" s="40"/>
      <c r="G1535" s="40"/>
      <c r="H1535" s="40"/>
    </row>
    <row r="1536" spans="1:8">
      <c r="A1536" s="40"/>
      <c r="B1536" s="102"/>
      <c r="C1536" s="103"/>
      <c r="D1536" s="102"/>
      <c r="E1536" s="102"/>
      <c r="F1536" s="40"/>
      <c r="G1536" s="40"/>
      <c r="H1536" s="40"/>
    </row>
    <row r="1537" spans="1:8">
      <c r="A1537" s="40"/>
      <c r="B1537" s="102"/>
      <c r="C1537" s="103"/>
      <c r="D1537" s="102"/>
      <c r="E1537" s="102"/>
      <c r="F1537" s="40"/>
      <c r="G1537" s="40"/>
      <c r="H1537" s="40"/>
    </row>
    <row r="1538" spans="1:8">
      <c r="A1538" s="40"/>
      <c r="B1538" s="102"/>
      <c r="C1538" s="103"/>
      <c r="D1538" s="102"/>
      <c r="E1538" s="102"/>
      <c r="F1538" s="40"/>
      <c r="G1538" s="40"/>
      <c r="H1538" s="40"/>
    </row>
    <row r="1539" spans="1:8">
      <c r="A1539" s="40"/>
      <c r="B1539" s="102"/>
      <c r="C1539" s="103"/>
      <c r="D1539" s="102"/>
      <c r="E1539" s="102"/>
      <c r="F1539" s="40"/>
      <c r="G1539" s="40"/>
      <c r="H1539" s="40"/>
    </row>
    <row r="1540" spans="1:8">
      <c r="A1540" s="40"/>
      <c r="B1540" s="102"/>
      <c r="C1540" s="103"/>
      <c r="D1540" s="102"/>
      <c r="E1540" s="102"/>
      <c r="F1540" s="40"/>
      <c r="G1540" s="40"/>
      <c r="H1540" s="40"/>
    </row>
    <row r="1541" spans="1:8">
      <c r="A1541" s="40"/>
      <c r="B1541" s="102"/>
      <c r="C1541" s="103"/>
      <c r="D1541" s="102"/>
      <c r="E1541" s="102"/>
      <c r="F1541" s="40"/>
      <c r="G1541" s="40"/>
      <c r="H1541" s="40"/>
    </row>
    <row r="1542" spans="1:8">
      <c r="A1542" s="40"/>
      <c r="B1542" s="102"/>
      <c r="C1542" s="103"/>
      <c r="D1542" s="102"/>
      <c r="E1542" s="102"/>
      <c r="F1542" s="40"/>
      <c r="G1542" s="40"/>
      <c r="H1542" s="40"/>
    </row>
    <row r="1543" spans="1:8">
      <c r="A1543" s="40"/>
      <c r="B1543" s="102"/>
      <c r="C1543" s="103"/>
      <c r="D1543" s="102"/>
      <c r="E1543" s="102"/>
      <c r="F1543" s="40"/>
      <c r="G1543" s="40"/>
      <c r="H1543" s="40"/>
    </row>
    <row r="1544" spans="1:8">
      <c r="A1544" s="40"/>
      <c r="B1544" s="102"/>
      <c r="C1544" s="103"/>
      <c r="D1544" s="102"/>
      <c r="E1544" s="102"/>
      <c r="F1544" s="40"/>
      <c r="G1544" s="40"/>
      <c r="H1544" s="40"/>
    </row>
    <row r="1545" spans="1:8">
      <c r="A1545" s="40"/>
      <c r="B1545" s="102"/>
      <c r="C1545" s="103"/>
      <c r="D1545" s="102"/>
      <c r="E1545" s="102"/>
      <c r="F1545" s="40"/>
      <c r="G1545" s="40"/>
      <c r="H1545" s="40"/>
    </row>
    <row r="1546" spans="1:8">
      <c r="A1546" s="40"/>
      <c r="B1546" s="102"/>
      <c r="C1546" s="103"/>
      <c r="D1546" s="102"/>
      <c r="E1546" s="102"/>
      <c r="F1546" s="40"/>
      <c r="G1546" s="40"/>
      <c r="H1546" s="40"/>
    </row>
    <row r="1547" spans="1:8">
      <c r="A1547" s="40"/>
      <c r="B1547" s="102"/>
      <c r="C1547" s="103"/>
      <c r="D1547" s="102"/>
      <c r="E1547" s="102"/>
      <c r="F1547" s="40"/>
      <c r="G1547" s="40"/>
      <c r="H1547" s="40"/>
    </row>
    <row r="1548" spans="1:8">
      <c r="A1548" s="40"/>
      <c r="B1548" s="102"/>
      <c r="C1548" s="103"/>
      <c r="D1548" s="102"/>
      <c r="E1548" s="102"/>
      <c r="F1548" s="40"/>
      <c r="G1548" s="40"/>
      <c r="H1548" s="40"/>
    </row>
    <row r="1549" spans="1:8">
      <c r="A1549" s="40"/>
      <c r="B1549" s="102"/>
      <c r="C1549" s="103"/>
      <c r="D1549" s="102"/>
      <c r="E1549" s="102"/>
      <c r="F1549" s="40"/>
      <c r="G1549" s="40"/>
      <c r="H1549" s="40"/>
    </row>
    <row r="1550" spans="1:8">
      <c r="A1550" s="40"/>
      <c r="B1550" s="102"/>
      <c r="C1550" s="103"/>
      <c r="D1550" s="102"/>
      <c r="E1550" s="102"/>
      <c r="F1550" s="40"/>
      <c r="G1550" s="40"/>
      <c r="H1550" s="40"/>
    </row>
    <row r="1551" spans="1:8">
      <c r="A1551" s="40"/>
      <c r="B1551" s="102"/>
      <c r="C1551" s="103"/>
      <c r="D1551" s="102"/>
      <c r="E1551" s="102"/>
      <c r="F1551" s="40"/>
      <c r="G1551" s="40"/>
      <c r="H1551" s="40"/>
    </row>
    <row r="1552" spans="1:8">
      <c r="A1552" s="40"/>
      <c r="B1552" s="102"/>
      <c r="C1552" s="103"/>
      <c r="D1552" s="102"/>
      <c r="E1552" s="102"/>
      <c r="F1552" s="40"/>
      <c r="G1552" s="40"/>
      <c r="H1552" s="40"/>
    </row>
    <row r="1553" spans="1:8">
      <c r="A1553" s="40"/>
      <c r="B1553" s="102"/>
      <c r="C1553" s="103"/>
      <c r="D1553" s="102"/>
      <c r="E1553" s="102"/>
      <c r="F1553" s="40"/>
      <c r="G1553" s="40"/>
      <c r="H1553" s="40"/>
    </row>
    <row r="1554" spans="1:8">
      <c r="A1554" s="40"/>
      <c r="B1554" s="102"/>
      <c r="C1554" s="103"/>
      <c r="D1554" s="102"/>
      <c r="E1554" s="102"/>
      <c r="F1554" s="40"/>
      <c r="G1554" s="40"/>
      <c r="H1554" s="40"/>
    </row>
    <row r="1555" spans="1:8">
      <c r="A1555" s="40"/>
      <c r="B1555" s="102"/>
      <c r="C1555" s="103"/>
      <c r="D1555" s="102"/>
      <c r="E1555" s="102"/>
      <c r="F1555" s="40"/>
      <c r="G1555" s="40"/>
      <c r="H1555" s="40"/>
    </row>
    <row r="1556" spans="1:8">
      <c r="A1556" s="40"/>
      <c r="B1556" s="102"/>
      <c r="C1556" s="103"/>
      <c r="D1556" s="102"/>
      <c r="E1556" s="102"/>
      <c r="F1556" s="40"/>
      <c r="G1556" s="40"/>
      <c r="H1556" s="40"/>
    </row>
    <row r="1557" spans="1:8">
      <c r="A1557" s="40"/>
      <c r="B1557" s="102"/>
      <c r="C1557" s="103"/>
      <c r="D1557" s="102"/>
      <c r="E1557" s="102"/>
      <c r="F1557" s="40"/>
      <c r="G1557" s="40"/>
      <c r="H1557" s="40"/>
    </row>
    <row r="1558" spans="1:8">
      <c r="A1558" s="40"/>
      <c r="B1558" s="102"/>
      <c r="C1558" s="103"/>
      <c r="D1558" s="102"/>
      <c r="E1558" s="102"/>
      <c r="F1558" s="40"/>
      <c r="G1558" s="40"/>
      <c r="H1558" s="40"/>
    </row>
    <row r="1559" spans="1:8">
      <c r="A1559" s="40"/>
      <c r="B1559" s="102"/>
      <c r="C1559" s="103"/>
      <c r="D1559" s="102"/>
      <c r="E1559" s="102"/>
      <c r="F1559" s="40"/>
      <c r="G1559" s="40"/>
      <c r="H1559" s="40"/>
    </row>
    <row r="1560" spans="1:8">
      <c r="A1560" s="40"/>
      <c r="B1560" s="102"/>
      <c r="C1560" s="103"/>
      <c r="D1560" s="102"/>
      <c r="E1560" s="102"/>
      <c r="F1560" s="40"/>
      <c r="G1560" s="40"/>
      <c r="H1560" s="40"/>
    </row>
    <row r="1561" spans="1:8">
      <c r="A1561" s="40"/>
      <c r="B1561" s="102"/>
      <c r="C1561" s="103"/>
      <c r="D1561" s="102"/>
      <c r="E1561" s="102"/>
      <c r="F1561" s="40"/>
      <c r="G1561" s="40"/>
      <c r="H1561" s="40"/>
    </row>
    <row r="1562" spans="1:8">
      <c r="A1562" s="40"/>
      <c r="B1562" s="102"/>
      <c r="C1562" s="103"/>
      <c r="D1562" s="102"/>
      <c r="E1562" s="102"/>
      <c r="F1562" s="40"/>
      <c r="G1562" s="40"/>
      <c r="H1562" s="40"/>
    </row>
    <row r="1563" spans="1:8">
      <c r="A1563" s="40"/>
      <c r="B1563" s="102"/>
      <c r="C1563" s="103"/>
      <c r="D1563" s="102"/>
      <c r="E1563" s="102"/>
      <c r="F1563" s="40"/>
      <c r="G1563" s="40"/>
      <c r="H1563" s="40"/>
    </row>
    <row r="1564" spans="1:8">
      <c r="A1564" s="40"/>
      <c r="B1564" s="102"/>
      <c r="C1564" s="103"/>
      <c r="D1564" s="102"/>
      <c r="E1564" s="102"/>
      <c r="F1564" s="40"/>
      <c r="G1564" s="40"/>
      <c r="H1564" s="40"/>
    </row>
    <row r="1565" spans="1:8">
      <c r="A1565" s="40"/>
      <c r="B1565" s="102"/>
      <c r="C1565" s="103"/>
      <c r="D1565" s="102"/>
      <c r="E1565" s="102"/>
      <c r="F1565" s="40"/>
      <c r="G1565" s="40"/>
      <c r="H1565" s="40"/>
    </row>
    <row r="1566" spans="1:8">
      <c r="A1566" s="40"/>
      <c r="B1566" s="102"/>
      <c r="C1566" s="103"/>
      <c r="D1566" s="102"/>
      <c r="E1566" s="102"/>
      <c r="F1566" s="40"/>
      <c r="G1566" s="40"/>
      <c r="H1566" s="40"/>
    </row>
    <row r="1567" spans="1:8">
      <c r="A1567" s="40"/>
      <c r="B1567" s="102"/>
      <c r="C1567" s="103"/>
      <c r="D1567" s="102"/>
      <c r="E1567" s="102"/>
      <c r="F1567" s="40"/>
      <c r="G1567" s="40"/>
      <c r="H1567" s="40"/>
    </row>
    <row r="1568" spans="1:8">
      <c r="A1568" s="40"/>
      <c r="B1568" s="102"/>
      <c r="C1568" s="103"/>
      <c r="D1568" s="102"/>
      <c r="E1568" s="102"/>
      <c r="F1568" s="40"/>
      <c r="G1568" s="40"/>
      <c r="H1568" s="40"/>
    </row>
    <row r="1569" spans="1:8">
      <c r="A1569" s="40"/>
      <c r="B1569" s="102"/>
      <c r="C1569" s="103"/>
      <c r="D1569" s="102"/>
      <c r="E1569" s="102"/>
      <c r="F1569" s="40"/>
      <c r="G1569" s="40"/>
      <c r="H1569" s="40"/>
    </row>
    <row r="1570" spans="1:8">
      <c r="A1570" s="40"/>
      <c r="B1570" s="102"/>
      <c r="C1570" s="103"/>
      <c r="D1570" s="102"/>
      <c r="E1570" s="102"/>
      <c r="F1570" s="40"/>
      <c r="G1570" s="40"/>
      <c r="H1570" s="40"/>
    </row>
    <row r="1571" spans="1:8">
      <c r="A1571" s="40"/>
      <c r="B1571" s="102"/>
      <c r="C1571" s="103"/>
      <c r="D1571" s="102"/>
      <c r="E1571" s="102"/>
      <c r="F1571" s="40"/>
      <c r="G1571" s="40"/>
      <c r="H1571" s="40"/>
    </row>
    <row r="1572" spans="1:8">
      <c r="A1572" s="40"/>
      <c r="B1572" s="102"/>
      <c r="C1572" s="103"/>
      <c r="D1572" s="102"/>
      <c r="E1572" s="102"/>
      <c r="F1572" s="40"/>
      <c r="G1572" s="40"/>
      <c r="H1572" s="40"/>
    </row>
    <row r="1573" spans="1:8">
      <c r="A1573" s="40"/>
      <c r="B1573" s="102"/>
      <c r="C1573" s="103"/>
      <c r="D1573" s="102"/>
      <c r="E1573" s="102"/>
      <c r="F1573" s="40"/>
      <c r="G1573" s="40"/>
      <c r="H1573" s="40"/>
    </row>
    <row r="1574" spans="1:8">
      <c r="A1574" s="40"/>
      <c r="B1574" s="102"/>
      <c r="C1574" s="103"/>
      <c r="D1574" s="102"/>
      <c r="E1574" s="102"/>
      <c r="F1574" s="40"/>
      <c r="G1574" s="40"/>
      <c r="H1574" s="40"/>
    </row>
    <row r="1575" spans="1:8">
      <c r="A1575" s="40"/>
      <c r="B1575" s="102"/>
      <c r="C1575" s="103"/>
      <c r="D1575" s="102"/>
      <c r="E1575" s="102"/>
      <c r="F1575" s="40"/>
      <c r="G1575" s="40"/>
      <c r="H1575" s="40"/>
    </row>
    <row r="1576" spans="1:8">
      <c r="A1576" s="40"/>
      <c r="B1576" s="102"/>
      <c r="C1576" s="103"/>
      <c r="D1576" s="102"/>
      <c r="E1576" s="102"/>
      <c r="F1576" s="40"/>
      <c r="G1576" s="40"/>
      <c r="H1576" s="40"/>
    </row>
    <row r="1577" spans="1:8">
      <c r="A1577" s="40"/>
      <c r="B1577" s="102"/>
      <c r="C1577" s="103"/>
      <c r="D1577" s="102"/>
      <c r="E1577" s="102"/>
      <c r="F1577" s="40"/>
      <c r="G1577" s="40"/>
      <c r="H1577" s="40"/>
    </row>
    <row r="1578" spans="1:8">
      <c r="A1578" s="40"/>
      <c r="B1578" s="102"/>
      <c r="C1578" s="103"/>
      <c r="D1578" s="102"/>
      <c r="E1578" s="102"/>
      <c r="F1578" s="40"/>
      <c r="G1578" s="40"/>
      <c r="H1578" s="40"/>
    </row>
    <row r="1579" spans="1:8">
      <c r="A1579" s="40"/>
      <c r="B1579" s="102"/>
      <c r="C1579" s="103"/>
      <c r="D1579" s="102"/>
      <c r="E1579" s="102"/>
      <c r="F1579" s="40"/>
      <c r="G1579" s="40"/>
      <c r="H1579" s="40"/>
    </row>
    <row r="1580" spans="1:8">
      <c r="A1580" s="40"/>
      <c r="B1580" s="102"/>
      <c r="C1580" s="103"/>
      <c r="D1580" s="102"/>
      <c r="E1580" s="102"/>
      <c r="F1580" s="40"/>
      <c r="G1580" s="40"/>
      <c r="H1580" s="40"/>
    </row>
    <row r="1581" spans="1:8">
      <c r="A1581" s="40"/>
      <c r="B1581" s="102"/>
      <c r="C1581" s="103"/>
      <c r="D1581" s="102"/>
      <c r="E1581" s="102"/>
      <c r="F1581" s="40"/>
      <c r="G1581" s="40"/>
      <c r="H1581" s="40"/>
    </row>
    <row r="1582" spans="1:8">
      <c r="A1582" s="40"/>
      <c r="B1582" s="102"/>
      <c r="C1582" s="103"/>
      <c r="D1582" s="102"/>
      <c r="E1582" s="102"/>
      <c r="F1582" s="40"/>
      <c r="G1582" s="40"/>
      <c r="H1582" s="40"/>
    </row>
    <row r="1583" spans="1:8">
      <c r="A1583" s="40"/>
      <c r="B1583" s="102"/>
      <c r="C1583" s="103"/>
      <c r="D1583" s="102"/>
      <c r="E1583" s="102"/>
      <c r="F1583" s="40"/>
      <c r="G1583" s="40"/>
      <c r="H1583" s="40"/>
    </row>
    <row r="1584" spans="1:8">
      <c r="A1584" s="40"/>
      <c r="B1584" s="102"/>
      <c r="C1584" s="103"/>
      <c r="D1584" s="102"/>
      <c r="E1584" s="102"/>
      <c r="F1584" s="40"/>
      <c r="G1584" s="40"/>
      <c r="H1584" s="40"/>
    </row>
    <row r="1585" spans="1:8">
      <c r="A1585" s="40"/>
      <c r="B1585" s="102"/>
      <c r="C1585" s="103"/>
      <c r="D1585" s="102"/>
      <c r="E1585" s="102"/>
      <c r="F1585" s="40"/>
      <c r="G1585" s="40"/>
      <c r="H1585" s="40"/>
    </row>
    <row r="1586" spans="1:8">
      <c r="A1586" s="40"/>
      <c r="B1586" s="102"/>
      <c r="C1586" s="103"/>
      <c r="D1586" s="102"/>
      <c r="E1586" s="102"/>
      <c r="F1586" s="40"/>
      <c r="G1586" s="40"/>
      <c r="H1586" s="40"/>
    </row>
    <row r="1587" spans="1:8">
      <c r="A1587" s="40"/>
      <c r="B1587" s="102"/>
      <c r="C1587" s="103"/>
      <c r="D1587" s="102"/>
      <c r="E1587" s="102"/>
      <c r="F1587" s="40"/>
      <c r="G1587" s="40"/>
      <c r="H1587" s="40"/>
    </row>
    <row r="1588" spans="1:8">
      <c r="A1588" s="40"/>
      <c r="B1588" s="102"/>
      <c r="C1588" s="103"/>
      <c r="D1588" s="102"/>
      <c r="E1588" s="102"/>
      <c r="F1588" s="40"/>
      <c r="G1588" s="40"/>
      <c r="H1588" s="40"/>
    </row>
    <row r="1589" spans="1:8">
      <c r="A1589" s="40"/>
      <c r="B1589" s="102"/>
      <c r="C1589" s="103"/>
      <c r="D1589" s="102"/>
      <c r="E1589" s="102"/>
      <c r="F1589" s="40"/>
      <c r="G1589" s="40"/>
      <c r="H1589" s="40"/>
    </row>
    <row r="1590" spans="1:8">
      <c r="A1590" s="40"/>
      <c r="B1590" s="102"/>
      <c r="C1590" s="103"/>
      <c r="D1590" s="102"/>
      <c r="E1590" s="102"/>
      <c r="F1590" s="40"/>
      <c r="G1590" s="40"/>
      <c r="H1590" s="40"/>
    </row>
    <row r="1591" spans="1:8">
      <c r="A1591" s="40"/>
      <c r="B1591" s="102"/>
      <c r="C1591" s="103"/>
      <c r="D1591" s="102"/>
      <c r="E1591" s="102"/>
      <c r="F1591" s="40"/>
      <c r="G1591" s="40"/>
      <c r="H1591" s="40"/>
    </row>
    <row r="1592" spans="1:8">
      <c r="A1592" s="40"/>
      <c r="B1592" s="102"/>
      <c r="C1592" s="103"/>
      <c r="D1592" s="102"/>
      <c r="E1592" s="102"/>
      <c r="F1592" s="40"/>
      <c r="G1592" s="40"/>
      <c r="H1592" s="40"/>
    </row>
    <row r="1593" spans="1:8">
      <c r="A1593" s="40"/>
      <c r="B1593" s="102"/>
      <c r="C1593" s="103"/>
      <c r="D1593" s="102"/>
      <c r="E1593" s="102"/>
      <c r="F1593" s="40"/>
      <c r="G1593" s="40"/>
      <c r="H1593" s="40"/>
    </row>
    <row r="1594" spans="1:8">
      <c r="A1594" s="40"/>
      <c r="B1594" s="102"/>
      <c r="C1594" s="103"/>
      <c r="D1594" s="102"/>
      <c r="E1594" s="102"/>
      <c r="F1594" s="40"/>
      <c r="G1594" s="40"/>
      <c r="H1594" s="40"/>
    </row>
    <row r="1595" spans="1:8">
      <c r="A1595" s="40"/>
      <c r="B1595" s="102"/>
      <c r="C1595" s="103"/>
      <c r="D1595" s="102"/>
      <c r="E1595" s="102"/>
      <c r="F1595" s="40"/>
      <c r="G1595" s="40"/>
      <c r="H1595" s="40"/>
    </row>
    <row r="1596" spans="1:8">
      <c r="A1596" s="40"/>
      <c r="B1596" s="102"/>
      <c r="C1596" s="103"/>
      <c r="D1596" s="102"/>
      <c r="E1596" s="102"/>
      <c r="F1596" s="40"/>
      <c r="G1596" s="40"/>
      <c r="H1596" s="40"/>
    </row>
    <row r="1597" spans="1:8">
      <c r="A1597" s="40"/>
      <c r="B1597" s="102"/>
      <c r="C1597" s="103"/>
      <c r="D1597" s="102"/>
      <c r="E1597" s="102"/>
      <c r="F1597" s="40"/>
      <c r="G1597" s="40"/>
      <c r="H1597" s="40"/>
    </row>
    <row r="1598" spans="1:8">
      <c r="A1598" s="40"/>
      <c r="B1598" s="102"/>
      <c r="C1598" s="103"/>
      <c r="D1598" s="102"/>
      <c r="E1598" s="102"/>
      <c r="F1598" s="40"/>
      <c r="G1598" s="40"/>
      <c r="H1598" s="40"/>
    </row>
    <row r="1599" spans="1:8">
      <c r="A1599" s="40"/>
      <c r="B1599" s="102"/>
      <c r="C1599" s="103"/>
      <c r="D1599" s="102"/>
      <c r="E1599" s="102"/>
      <c r="F1599" s="40"/>
      <c r="G1599" s="40"/>
      <c r="H1599" s="40"/>
    </row>
    <row r="1600" spans="1:8">
      <c r="A1600" s="40"/>
      <c r="B1600" s="102"/>
      <c r="C1600" s="103"/>
      <c r="D1600" s="102"/>
      <c r="E1600" s="102"/>
      <c r="F1600" s="40"/>
      <c r="G1600" s="40"/>
      <c r="H1600" s="40"/>
    </row>
    <row r="1601" spans="1:8">
      <c r="A1601" s="40"/>
      <c r="B1601" s="102"/>
      <c r="C1601" s="103"/>
      <c r="D1601" s="102"/>
      <c r="E1601" s="102"/>
      <c r="F1601" s="40"/>
      <c r="G1601" s="40"/>
      <c r="H1601" s="40"/>
    </row>
    <row r="1602" spans="1:8">
      <c r="A1602" s="40"/>
      <c r="B1602" s="102"/>
      <c r="C1602" s="103"/>
      <c r="D1602" s="102"/>
      <c r="E1602" s="102"/>
      <c r="F1602" s="40"/>
      <c r="G1602" s="40"/>
      <c r="H1602" s="40"/>
    </row>
    <row r="1603" spans="1:8">
      <c r="A1603" s="40"/>
      <c r="B1603" s="102"/>
      <c r="C1603" s="103"/>
      <c r="D1603" s="102"/>
      <c r="E1603" s="102"/>
      <c r="F1603" s="40"/>
      <c r="G1603" s="40"/>
      <c r="H1603" s="40"/>
    </row>
    <row r="1604" spans="1:8">
      <c r="A1604" s="40"/>
      <c r="B1604" s="102"/>
      <c r="C1604" s="103"/>
      <c r="D1604" s="102"/>
      <c r="E1604" s="102"/>
      <c r="F1604" s="40"/>
      <c r="G1604" s="40"/>
      <c r="H1604" s="40"/>
    </row>
    <row r="1605" spans="1:8">
      <c r="A1605" s="40"/>
      <c r="B1605" s="102"/>
      <c r="C1605" s="103"/>
      <c r="D1605" s="102"/>
      <c r="E1605" s="102"/>
      <c r="F1605" s="40"/>
      <c r="G1605" s="40"/>
      <c r="H1605" s="40"/>
    </row>
    <row r="1606" spans="1:8">
      <c r="A1606" s="40"/>
      <c r="B1606" s="102"/>
      <c r="C1606" s="103"/>
      <c r="D1606" s="102"/>
      <c r="E1606" s="102"/>
      <c r="F1606" s="40"/>
      <c r="G1606" s="40"/>
      <c r="H1606" s="40"/>
    </row>
    <row r="1607" spans="1:8">
      <c r="A1607" s="40"/>
      <c r="B1607" s="102"/>
      <c r="C1607" s="103"/>
      <c r="D1607" s="102"/>
      <c r="E1607" s="102"/>
      <c r="F1607" s="40"/>
      <c r="G1607" s="40"/>
      <c r="H1607" s="40"/>
    </row>
    <row r="1608" spans="1:8">
      <c r="A1608" s="40"/>
      <c r="B1608" s="102"/>
      <c r="C1608" s="103"/>
      <c r="D1608" s="102"/>
      <c r="E1608" s="102"/>
      <c r="F1608" s="40"/>
      <c r="G1608" s="40"/>
      <c r="H1608" s="40"/>
    </row>
    <row r="1609" spans="1:8">
      <c r="A1609" s="40"/>
      <c r="B1609" s="102"/>
      <c r="C1609" s="103"/>
      <c r="D1609" s="102"/>
      <c r="E1609" s="102"/>
      <c r="F1609" s="40"/>
      <c r="G1609" s="40"/>
      <c r="H1609" s="40"/>
    </row>
    <row r="1610" spans="1:8">
      <c r="A1610" s="40"/>
      <c r="B1610" s="102"/>
      <c r="C1610" s="103"/>
      <c r="D1610" s="102"/>
      <c r="E1610" s="102"/>
      <c r="F1610" s="40"/>
      <c r="G1610" s="40"/>
      <c r="H1610" s="40"/>
    </row>
    <row r="1611" spans="1:8">
      <c r="A1611" s="40"/>
      <c r="B1611" s="102"/>
      <c r="C1611" s="103"/>
      <c r="D1611" s="102"/>
      <c r="E1611" s="102"/>
      <c r="F1611" s="40"/>
      <c r="G1611" s="40"/>
      <c r="H1611" s="40"/>
    </row>
    <row r="1612" spans="1:8">
      <c r="A1612" s="40"/>
      <c r="B1612" s="102"/>
      <c r="C1612" s="103"/>
      <c r="D1612" s="102"/>
      <c r="E1612" s="102"/>
      <c r="F1612" s="40"/>
      <c r="G1612" s="40"/>
      <c r="H1612" s="40"/>
    </row>
    <row r="1613" spans="1:8">
      <c r="A1613" s="40"/>
      <c r="B1613" s="102"/>
      <c r="C1613" s="103"/>
      <c r="D1613" s="102"/>
      <c r="E1613" s="102"/>
      <c r="F1613" s="40"/>
      <c r="G1613" s="40"/>
      <c r="H1613" s="40"/>
    </row>
    <row r="1614" spans="1:8">
      <c r="A1614" s="40"/>
      <c r="B1614" s="102"/>
      <c r="C1614" s="103"/>
      <c r="D1614" s="102"/>
      <c r="E1614" s="102"/>
      <c r="F1614" s="40"/>
      <c r="G1614" s="40"/>
      <c r="H1614" s="40"/>
    </row>
    <row r="1615" spans="1:8">
      <c r="A1615" s="40"/>
      <c r="B1615" s="102"/>
      <c r="C1615" s="103"/>
      <c r="D1615" s="102"/>
      <c r="E1615" s="102"/>
      <c r="F1615" s="40"/>
      <c r="G1615" s="40"/>
      <c r="H1615" s="40"/>
    </row>
    <row r="1616" spans="1:8">
      <c r="A1616" s="40"/>
      <c r="B1616" s="102"/>
      <c r="C1616" s="103"/>
      <c r="D1616" s="102"/>
      <c r="E1616" s="102"/>
      <c r="F1616" s="40"/>
      <c r="G1616" s="40"/>
      <c r="H1616" s="40"/>
    </row>
    <row r="1617" spans="1:8">
      <c r="A1617" s="40"/>
      <c r="B1617" s="102"/>
      <c r="C1617" s="103"/>
      <c r="D1617" s="102"/>
      <c r="E1617" s="102"/>
      <c r="F1617" s="40"/>
      <c r="G1617" s="40"/>
      <c r="H1617" s="40"/>
    </row>
    <row r="1618" spans="1:8">
      <c r="A1618" s="40"/>
      <c r="B1618" s="102"/>
      <c r="C1618" s="103"/>
      <c r="D1618" s="102"/>
      <c r="E1618" s="102"/>
      <c r="F1618" s="40"/>
      <c r="G1618" s="40"/>
      <c r="H1618" s="40"/>
    </row>
    <row r="1619" spans="1:8">
      <c r="A1619" s="40"/>
      <c r="B1619" s="102"/>
      <c r="C1619" s="103"/>
      <c r="D1619" s="102"/>
      <c r="E1619" s="102"/>
      <c r="F1619" s="40"/>
      <c r="G1619" s="40"/>
      <c r="H1619" s="40"/>
    </row>
    <row r="1620" spans="1:8">
      <c r="A1620" s="40"/>
      <c r="B1620" s="102"/>
      <c r="C1620" s="103"/>
      <c r="D1620" s="102"/>
      <c r="E1620" s="102"/>
      <c r="F1620" s="40"/>
      <c r="G1620" s="40"/>
      <c r="H1620" s="40"/>
    </row>
    <row r="1621" spans="1:8">
      <c r="A1621" s="40"/>
      <c r="B1621" s="102"/>
      <c r="C1621" s="103"/>
      <c r="D1621" s="102"/>
      <c r="E1621" s="102"/>
      <c r="F1621" s="40"/>
      <c r="G1621" s="40"/>
      <c r="H1621" s="40"/>
    </row>
    <row r="1622" spans="1:8">
      <c r="A1622" s="40"/>
      <c r="B1622" s="102"/>
      <c r="C1622" s="103"/>
      <c r="D1622" s="102"/>
      <c r="E1622" s="102"/>
      <c r="F1622" s="40"/>
      <c r="G1622" s="40"/>
      <c r="H1622" s="40"/>
    </row>
    <row r="1623" spans="1:8">
      <c r="A1623" s="40"/>
      <c r="B1623" s="102"/>
      <c r="C1623" s="103"/>
      <c r="D1623" s="102"/>
      <c r="E1623" s="102"/>
      <c r="F1623" s="40"/>
      <c r="G1623" s="40"/>
      <c r="H1623" s="40"/>
    </row>
    <row r="1624" spans="1:8">
      <c r="A1624" s="40"/>
      <c r="B1624" s="102"/>
      <c r="C1624" s="103"/>
      <c r="D1624" s="102"/>
      <c r="E1624" s="102"/>
      <c r="F1624" s="40"/>
      <c r="G1624" s="40"/>
      <c r="H1624" s="40"/>
    </row>
    <row r="1625" spans="1:8">
      <c r="A1625" s="40"/>
      <c r="B1625" s="102"/>
      <c r="C1625" s="103"/>
      <c r="D1625" s="102"/>
      <c r="E1625" s="102"/>
      <c r="F1625" s="40"/>
      <c r="G1625" s="40"/>
      <c r="H1625" s="40"/>
    </row>
    <row r="1626" spans="1:8">
      <c r="A1626" s="40"/>
      <c r="B1626" s="102"/>
      <c r="C1626" s="103"/>
      <c r="D1626" s="102"/>
      <c r="E1626" s="102"/>
      <c r="F1626" s="40"/>
      <c r="G1626" s="40"/>
      <c r="H1626" s="40"/>
    </row>
    <row r="1627" spans="1:8">
      <c r="A1627" s="40"/>
      <c r="B1627" s="102"/>
      <c r="C1627" s="103"/>
      <c r="D1627" s="102"/>
      <c r="E1627" s="102"/>
      <c r="F1627" s="40"/>
      <c r="G1627" s="40"/>
      <c r="H1627" s="40"/>
    </row>
    <row r="1628" spans="1:8">
      <c r="A1628" s="40"/>
      <c r="B1628" s="102"/>
      <c r="C1628" s="103"/>
      <c r="D1628" s="102"/>
      <c r="E1628" s="102"/>
      <c r="F1628" s="40"/>
      <c r="G1628" s="40"/>
      <c r="H1628" s="40"/>
    </row>
    <row r="1629" spans="1:8">
      <c r="A1629" s="40"/>
      <c r="B1629" s="102"/>
      <c r="C1629" s="103"/>
      <c r="D1629" s="102"/>
      <c r="E1629" s="102"/>
      <c r="F1629" s="40"/>
      <c r="G1629" s="40"/>
      <c r="H1629" s="40"/>
    </row>
    <row r="1630" spans="1:8">
      <c r="A1630" s="40"/>
      <c r="B1630" s="102"/>
      <c r="C1630" s="103"/>
      <c r="D1630" s="102"/>
      <c r="E1630" s="102"/>
      <c r="F1630" s="40"/>
      <c r="G1630" s="40"/>
      <c r="H1630" s="40"/>
    </row>
    <row r="1631" spans="1:8">
      <c r="A1631" s="40"/>
      <c r="B1631" s="102"/>
      <c r="C1631" s="103"/>
      <c r="D1631" s="102"/>
      <c r="E1631" s="102"/>
      <c r="F1631" s="40"/>
      <c r="G1631" s="40"/>
      <c r="H1631" s="40"/>
    </row>
    <row r="1632" spans="1:8">
      <c r="A1632" s="40"/>
      <c r="B1632" s="102"/>
      <c r="C1632" s="103"/>
      <c r="D1632" s="102"/>
      <c r="E1632" s="102"/>
      <c r="F1632" s="40"/>
      <c r="G1632" s="40"/>
      <c r="H1632" s="40"/>
    </row>
    <row r="1633" spans="1:8">
      <c r="A1633" s="40"/>
      <c r="B1633" s="102"/>
      <c r="C1633" s="103"/>
      <c r="D1633" s="102"/>
      <c r="E1633" s="102"/>
      <c r="F1633" s="40"/>
      <c r="G1633" s="40"/>
      <c r="H1633" s="40"/>
    </row>
    <row r="1634" spans="1:8">
      <c r="A1634" s="40"/>
      <c r="B1634" s="102"/>
      <c r="C1634" s="103"/>
      <c r="D1634" s="102"/>
      <c r="E1634" s="102"/>
      <c r="F1634" s="40"/>
      <c r="G1634" s="40"/>
      <c r="H1634" s="40"/>
    </row>
    <row r="1635" spans="1:8">
      <c r="A1635" s="40"/>
      <c r="B1635" s="102"/>
      <c r="C1635" s="103"/>
      <c r="D1635" s="102"/>
      <c r="E1635" s="102"/>
      <c r="F1635" s="40"/>
      <c r="G1635" s="40"/>
      <c r="H1635" s="40"/>
    </row>
    <row r="1636" spans="1:8">
      <c r="A1636" s="40"/>
      <c r="B1636" s="102"/>
      <c r="C1636" s="103"/>
      <c r="D1636" s="102"/>
      <c r="E1636" s="102"/>
      <c r="F1636" s="40"/>
      <c r="G1636" s="40"/>
      <c r="H1636" s="40"/>
    </row>
    <row r="1637" spans="1:8">
      <c r="A1637" s="40"/>
      <c r="B1637" s="102"/>
      <c r="C1637" s="103"/>
      <c r="D1637" s="102"/>
      <c r="E1637" s="102"/>
      <c r="F1637" s="40"/>
      <c r="G1637" s="40"/>
      <c r="H1637" s="40"/>
    </row>
    <row r="1638" spans="1:8">
      <c r="A1638" s="40"/>
      <c r="B1638" s="102"/>
      <c r="C1638" s="103"/>
      <c r="D1638" s="102"/>
      <c r="E1638" s="102"/>
      <c r="F1638" s="40"/>
      <c r="G1638" s="40"/>
      <c r="H1638" s="40"/>
    </row>
    <row r="1639" spans="1:8">
      <c r="A1639" s="40"/>
      <c r="B1639" s="102"/>
      <c r="C1639" s="103"/>
      <c r="D1639" s="102"/>
      <c r="E1639" s="102"/>
      <c r="F1639" s="40"/>
      <c r="G1639" s="40"/>
      <c r="H1639" s="40"/>
    </row>
    <row r="1640" spans="1:8">
      <c r="A1640" s="40"/>
      <c r="B1640" s="102"/>
      <c r="C1640" s="103"/>
      <c r="D1640" s="102"/>
      <c r="E1640" s="102"/>
      <c r="F1640" s="40"/>
      <c r="G1640" s="40"/>
      <c r="H1640" s="40"/>
    </row>
    <row r="1641" spans="1:8">
      <c r="A1641" s="40"/>
      <c r="B1641" s="102"/>
      <c r="C1641" s="103"/>
      <c r="D1641" s="102"/>
      <c r="E1641" s="102"/>
      <c r="F1641" s="40"/>
      <c r="G1641" s="40"/>
      <c r="H1641" s="40"/>
    </row>
    <row r="1642" spans="1:8">
      <c r="A1642" s="40"/>
      <c r="B1642" s="102"/>
      <c r="C1642" s="103"/>
      <c r="D1642" s="102"/>
      <c r="E1642" s="102"/>
      <c r="F1642" s="40"/>
      <c r="G1642" s="40"/>
      <c r="H1642" s="40"/>
    </row>
    <row r="1643" spans="1:8">
      <c r="A1643" s="40"/>
      <c r="B1643" s="102"/>
      <c r="C1643" s="103"/>
      <c r="D1643" s="102"/>
      <c r="E1643" s="102"/>
      <c r="F1643" s="40"/>
      <c r="G1643" s="40"/>
      <c r="H1643" s="40"/>
    </row>
    <row r="1644" spans="1:8">
      <c r="A1644" s="40"/>
      <c r="B1644" s="102"/>
      <c r="C1644" s="103"/>
      <c r="D1644" s="102"/>
      <c r="E1644" s="102"/>
      <c r="F1644" s="40"/>
      <c r="G1644" s="40"/>
      <c r="H1644" s="40"/>
    </row>
    <row r="1645" spans="1:8">
      <c r="A1645" s="40"/>
      <c r="B1645" s="102"/>
      <c r="C1645" s="103"/>
      <c r="D1645" s="102"/>
      <c r="E1645" s="102"/>
      <c r="F1645" s="40"/>
      <c r="G1645" s="40"/>
      <c r="H1645" s="40"/>
    </row>
    <row r="1646" spans="1:8">
      <c r="A1646" s="40"/>
      <c r="B1646" s="102"/>
      <c r="C1646" s="103"/>
      <c r="D1646" s="102"/>
      <c r="E1646" s="102"/>
      <c r="F1646" s="40"/>
      <c r="G1646" s="40"/>
      <c r="H1646" s="40"/>
    </row>
    <row r="1647" spans="1:8">
      <c r="A1647" s="40"/>
      <c r="B1647" s="102"/>
      <c r="C1647" s="103"/>
      <c r="D1647" s="102"/>
      <c r="E1647" s="102"/>
      <c r="F1647" s="40"/>
      <c r="G1647" s="40"/>
      <c r="H1647" s="40"/>
    </row>
    <row r="1648" spans="1:8">
      <c r="A1648" s="40"/>
      <c r="B1648" s="102"/>
      <c r="C1648" s="103"/>
      <c r="D1648" s="102"/>
      <c r="E1648" s="102"/>
      <c r="F1648" s="40"/>
      <c r="G1648" s="40"/>
      <c r="H1648" s="40"/>
    </row>
    <row r="1649" spans="1:8">
      <c r="A1649" s="40"/>
      <c r="B1649" s="102"/>
      <c r="C1649" s="103"/>
      <c r="D1649" s="102"/>
      <c r="E1649" s="102"/>
      <c r="F1649" s="40"/>
      <c r="G1649" s="40"/>
      <c r="H1649" s="40"/>
    </row>
    <row r="1650" spans="1:8">
      <c r="A1650" s="40"/>
      <c r="B1650" s="102"/>
      <c r="C1650" s="103"/>
      <c r="D1650" s="102"/>
      <c r="E1650" s="102"/>
      <c r="F1650" s="40"/>
      <c r="G1650" s="40"/>
      <c r="H1650" s="40"/>
    </row>
    <row r="1651" spans="1:8">
      <c r="A1651" s="40"/>
      <c r="B1651" s="102"/>
      <c r="C1651" s="103"/>
      <c r="D1651" s="102"/>
      <c r="E1651" s="102"/>
      <c r="F1651" s="40"/>
      <c r="G1651" s="40"/>
      <c r="H1651" s="40"/>
    </row>
    <row r="1652" spans="1:8">
      <c r="A1652" s="40"/>
      <c r="B1652" s="102"/>
      <c r="C1652" s="103"/>
      <c r="D1652" s="102"/>
      <c r="E1652" s="102"/>
      <c r="F1652" s="40"/>
      <c r="G1652" s="40"/>
      <c r="H1652" s="40"/>
    </row>
    <row r="1653" spans="1:8">
      <c r="A1653" s="40"/>
      <c r="B1653" s="102"/>
      <c r="C1653" s="103"/>
      <c r="D1653" s="102"/>
      <c r="E1653" s="102"/>
      <c r="F1653" s="40"/>
      <c r="G1653" s="40"/>
      <c r="H1653" s="40"/>
    </row>
    <row r="1654" spans="1:8">
      <c r="A1654" s="40"/>
      <c r="B1654" s="102"/>
      <c r="C1654" s="103"/>
      <c r="D1654" s="102"/>
      <c r="E1654" s="102"/>
      <c r="F1654" s="40"/>
      <c r="G1654" s="40"/>
      <c r="H1654" s="40"/>
    </row>
    <row r="1655" spans="1:8">
      <c r="A1655" s="40"/>
      <c r="B1655" s="102"/>
      <c r="C1655" s="103"/>
      <c r="D1655" s="102"/>
      <c r="E1655" s="102"/>
      <c r="F1655" s="40"/>
      <c r="G1655" s="40"/>
      <c r="H1655" s="40"/>
    </row>
    <row r="1656" spans="1:8">
      <c r="A1656" s="40"/>
      <c r="B1656" s="102"/>
      <c r="C1656" s="103"/>
      <c r="D1656" s="102"/>
      <c r="E1656" s="102"/>
      <c r="F1656" s="40"/>
      <c r="G1656" s="40"/>
      <c r="H1656" s="40"/>
    </row>
    <row r="1657" spans="1:8">
      <c r="A1657" s="40"/>
      <c r="B1657" s="102"/>
      <c r="C1657" s="103"/>
      <c r="D1657" s="102"/>
      <c r="E1657" s="102"/>
      <c r="F1657" s="40"/>
      <c r="G1657" s="40"/>
      <c r="H1657" s="40"/>
    </row>
    <row r="1658" spans="1:8">
      <c r="A1658" s="40"/>
      <c r="B1658" s="102"/>
      <c r="C1658" s="103"/>
      <c r="D1658" s="102"/>
      <c r="E1658" s="102"/>
      <c r="F1658" s="40"/>
      <c r="G1658" s="40"/>
      <c r="H1658" s="40"/>
    </row>
    <row r="1659" spans="1:8">
      <c r="A1659" s="40"/>
      <c r="B1659" s="102"/>
      <c r="C1659" s="103"/>
      <c r="D1659" s="102"/>
      <c r="E1659" s="102"/>
      <c r="F1659" s="40"/>
      <c r="G1659" s="40"/>
      <c r="H1659" s="40"/>
    </row>
    <row r="1660" spans="1:8">
      <c r="A1660" s="40"/>
      <c r="B1660" s="102"/>
      <c r="C1660" s="103"/>
      <c r="D1660" s="102"/>
      <c r="E1660" s="102"/>
      <c r="F1660" s="40"/>
      <c r="G1660" s="40"/>
      <c r="H1660" s="40"/>
    </row>
    <row r="1661" spans="1:8">
      <c r="A1661" s="40"/>
      <c r="B1661" s="102"/>
      <c r="C1661" s="103"/>
      <c r="D1661" s="102"/>
      <c r="E1661" s="102"/>
      <c r="F1661" s="40"/>
      <c r="G1661" s="40"/>
      <c r="H1661" s="40"/>
    </row>
    <row r="1662" spans="1:8">
      <c r="A1662" s="40"/>
      <c r="B1662" s="102"/>
      <c r="C1662" s="103"/>
      <c r="D1662" s="102"/>
      <c r="E1662" s="102"/>
      <c r="F1662" s="40"/>
      <c r="G1662" s="40"/>
      <c r="H1662" s="40"/>
    </row>
    <row r="1663" spans="1:8">
      <c r="A1663" s="40"/>
      <c r="B1663" s="102"/>
      <c r="C1663" s="103"/>
      <c r="D1663" s="102"/>
      <c r="E1663" s="102"/>
      <c r="F1663" s="40"/>
      <c r="G1663" s="40"/>
      <c r="H1663" s="40"/>
    </row>
    <row r="1664" spans="1:8">
      <c r="A1664" s="40"/>
      <c r="B1664" s="102"/>
      <c r="C1664" s="103"/>
      <c r="D1664" s="102"/>
      <c r="E1664" s="102"/>
      <c r="F1664" s="40"/>
      <c r="G1664" s="40"/>
      <c r="H1664" s="40"/>
    </row>
    <row r="1665" spans="1:8">
      <c r="A1665" s="40"/>
      <c r="B1665" s="102"/>
      <c r="C1665" s="103"/>
      <c r="D1665" s="102"/>
      <c r="E1665" s="102"/>
      <c r="F1665" s="40"/>
      <c r="G1665" s="40"/>
      <c r="H1665" s="40"/>
    </row>
    <row r="1666" spans="1:8">
      <c r="A1666" s="40"/>
      <c r="B1666" s="102"/>
      <c r="C1666" s="103"/>
      <c r="D1666" s="102"/>
      <c r="E1666" s="102"/>
      <c r="F1666" s="40"/>
      <c r="G1666" s="40"/>
      <c r="H1666" s="40"/>
    </row>
    <row r="1667" spans="1:8">
      <c r="A1667" s="40"/>
      <c r="B1667" s="102"/>
      <c r="C1667" s="103"/>
      <c r="D1667" s="102"/>
      <c r="E1667" s="102"/>
      <c r="F1667" s="40"/>
      <c r="G1667" s="40"/>
      <c r="H1667" s="40"/>
    </row>
    <row r="1668" spans="1:8">
      <c r="A1668" s="40"/>
      <c r="B1668" s="102"/>
      <c r="C1668" s="103"/>
      <c r="D1668" s="102"/>
      <c r="E1668" s="102"/>
      <c r="F1668" s="40"/>
      <c r="G1668" s="40"/>
      <c r="H1668" s="40"/>
    </row>
    <row r="1669" spans="1:8">
      <c r="A1669" s="40"/>
      <c r="B1669" s="102"/>
      <c r="C1669" s="103"/>
      <c r="D1669" s="102"/>
      <c r="E1669" s="102"/>
      <c r="F1669" s="40"/>
      <c r="G1669" s="40"/>
      <c r="H1669" s="40"/>
    </row>
    <row r="1670" spans="1:8">
      <c r="A1670" s="40"/>
      <c r="B1670" s="102"/>
      <c r="C1670" s="103"/>
      <c r="D1670" s="102"/>
      <c r="E1670" s="102"/>
      <c r="F1670" s="40"/>
      <c r="G1670" s="40"/>
      <c r="H1670" s="40"/>
    </row>
    <row r="1671" spans="1:8">
      <c r="A1671" s="40"/>
      <c r="B1671" s="102"/>
      <c r="C1671" s="103"/>
      <c r="D1671" s="102"/>
      <c r="E1671" s="102"/>
      <c r="F1671" s="40"/>
      <c r="G1671" s="40"/>
      <c r="H1671" s="40"/>
    </row>
    <row r="1672" spans="1:8">
      <c r="A1672" s="40"/>
      <c r="B1672" s="102"/>
      <c r="C1672" s="103"/>
      <c r="D1672" s="102"/>
      <c r="E1672" s="102"/>
      <c r="F1672" s="40"/>
      <c r="G1672" s="40"/>
      <c r="H1672" s="40"/>
    </row>
    <row r="1673" spans="1:8">
      <c r="A1673" s="40"/>
      <c r="B1673" s="102"/>
      <c r="C1673" s="103"/>
      <c r="D1673" s="102"/>
      <c r="E1673" s="102"/>
      <c r="F1673" s="40"/>
      <c r="G1673" s="40"/>
      <c r="H1673" s="40"/>
    </row>
    <row r="1674" spans="1:8">
      <c r="A1674" s="40"/>
      <c r="B1674" s="102"/>
      <c r="C1674" s="103"/>
      <c r="D1674" s="102"/>
      <c r="E1674" s="102"/>
      <c r="F1674" s="40"/>
      <c r="G1674" s="40"/>
      <c r="H1674" s="40"/>
    </row>
    <row r="1675" spans="1:8">
      <c r="A1675" s="40"/>
      <c r="B1675" s="102"/>
      <c r="C1675" s="103"/>
      <c r="D1675" s="102"/>
      <c r="E1675" s="102"/>
      <c r="F1675" s="40"/>
      <c r="G1675" s="40"/>
      <c r="H1675" s="40"/>
    </row>
    <row r="1676" spans="1:8">
      <c r="A1676" s="40"/>
      <c r="B1676" s="102"/>
      <c r="C1676" s="103"/>
      <c r="D1676" s="102"/>
      <c r="E1676" s="102"/>
      <c r="F1676" s="40"/>
      <c r="G1676" s="40"/>
      <c r="H1676" s="40"/>
    </row>
    <row r="1677" spans="1:8">
      <c r="A1677" s="40"/>
      <c r="B1677" s="102"/>
      <c r="C1677" s="103"/>
      <c r="D1677" s="102"/>
      <c r="E1677" s="102"/>
      <c r="F1677" s="40"/>
      <c r="G1677" s="40"/>
      <c r="H1677" s="40"/>
    </row>
    <row r="1678" spans="1:8">
      <c r="A1678" s="40"/>
      <c r="B1678" s="102"/>
      <c r="C1678" s="103"/>
      <c r="D1678" s="102"/>
      <c r="E1678" s="102"/>
      <c r="F1678" s="40"/>
      <c r="G1678" s="40"/>
      <c r="H1678" s="40"/>
    </row>
    <row r="1679" spans="1:8">
      <c r="A1679" s="40"/>
      <c r="B1679" s="102"/>
      <c r="C1679" s="103"/>
      <c r="D1679" s="102"/>
      <c r="E1679" s="102"/>
      <c r="F1679" s="40"/>
      <c r="G1679" s="40"/>
      <c r="H1679" s="40"/>
    </row>
    <row r="1680" spans="1:8">
      <c r="A1680" s="40"/>
      <c r="B1680" s="102"/>
      <c r="C1680" s="103"/>
      <c r="D1680" s="102"/>
      <c r="E1680" s="102"/>
      <c r="F1680" s="40"/>
      <c r="G1680" s="40"/>
      <c r="H1680" s="40"/>
    </row>
    <row r="1681" spans="1:8">
      <c r="A1681" s="40"/>
      <c r="B1681" s="102"/>
      <c r="C1681" s="103"/>
      <c r="D1681" s="102"/>
      <c r="E1681" s="102"/>
      <c r="F1681" s="40"/>
      <c r="G1681" s="40"/>
      <c r="H1681" s="40"/>
    </row>
    <row r="1682" spans="1:8">
      <c r="A1682" s="40"/>
      <c r="B1682" s="102"/>
      <c r="C1682" s="103"/>
      <c r="D1682" s="102"/>
      <c r="E1682" s="102"/>
      <c r="F1682" s="40"/>
      <c r="G1682" s="40"/>
      <c r="H1682" s="40"/>
    </row>
    <row r="1683" spans="1:8">
      <c r="A1683" s="40"/>
      <c r="B1683" s="102"/>
      <c r="C1683" s="103"/>
      <c r="D1683" s="102"/>
      <c r="E1683" s="102"/>
      <c r="F1683" s="40"/>
      <c r="G1683" s="40"/>
      <c r="H1683" s="40"/>
    </row>
    <row r="1684" spans="1:8">
      <c r="A1684" s="40"/>
      <c r="B1684" s="102"/>
      <c r="C1684" s="103"/>
      <c r="D1684" s="102"/>
      <c r="E1684" s="102"/>
      <c r="F1684" s="40"/>
      <c r="G1684" s="40"/>
      <c r="H1684" s="40"/>
    </row>
    <row r="1685" spans="1:8">
      <c r="A1685" s="40"/>
      <c r="B1685" s="102"/>
      <c r="C1685" s="103"/>
      <c r="D1685" s="102"/>
      <c r="E1685" s="102"/>
      <c r="F1685" s="40"/>
      <c r="G1685" s="40"/>
      <c r="H1685" s="40"/>
    </row>
    <row r="1686" spans="1:8">
      <c r="A1686" s="40"/>
      <c r="B1686" s="102"/>
      <c r="C1686" s="103"/>
      <c r="D1686" s="102"/>
      <c r="E1686" s="102"/>
      <c r="F1686" s="40"/>
      <c r="G1686" s="40"/>
      <c r="H1686" s="40"/>
    </row>
    <row r="1687" spans="1:8">
      <c r="A1687" s="40"/>
      <c r="B1687" s="102"/>
      <c r="C1687" s="103"/>
      <c r="D1687" s="102"/>
      <c r="E1687" s="102"/>
      <c r="F1687" s="40"/>
      <c r="G1687" s="40"/>
      <c r="H1687" s="40"/>
    </row>
    <row r="1688" spans="1:8">
      <c r="A1688" s="40"/>
      <c r="B1688" s="102"/>
      <c r="C1688" s="103"/>
      <c r="D1688" s="102"/>
      <c r="E1688" s="102"/>
      <c r="F1688" s="40"/>
      <c r="G1688" s="40"/>
      <c r="H1688" s="40"/>
    </row>
    <row r="1689" spans="1:8">
      <c r="A1689" s="40"/>
      <c r="B1689" s="102"/>
      <c r="C1689" s="103"/>
      <c r="D1689" s="102"/>
      <c r="E1689" s="102"/>
      <c r="F1689" s="40"/>
      <c r="G1689" s="40"/>
      <c r="H1689" s="40"/>
    </row>
    <row r="1690" spans="1:8">
      <c r="A1690" s="40"/>
      <c r="B1690" s="102"/>
      <c r="C1690" s="103"/>
      <c r="D1690" s="102"/>
      <c r="E1690" s="102"/>
      <c r="F1690" s="40"/>
      <c r="G1690" s="40"/>
      <c r="H1690" s="40"/>
    </row>
    <row r="1691" spans="1:8">
      <c r="A1691" s="40"/>
      <c r="B1691" s="102"/>
      <c r="C1691" s="103"/>
      <c r="D1691" s="102"/>
      <c r="E1691" s="102"/>
      <c r="F1691" s="40"/>
      <c r="G1691" s="40"/>
      <c r="H1691" s="40"/>
    </row>
    <row r="1692" spans="1:8">
      <c r="A1692" s="40"/>
      <c r="B1692" s="102"/>
      <c r="C1692" s="103"/>
      <c r="D1692" s="102"/>
      <c r="E1692" s="102"/>
      <c r="F1692" s="40"/>
      <c r="G1692" s="40"/>
      <c r="H1692" s="40"/>
    </row>
    <row r="1693" spans="1:8">
      <c r="A1693" s="40"/>
      <c r="B1693" s="102"/>
      <c r="C1693" s="103"/>
      <c r="D1693" s="102"/>
      <c r="E1693" s="102"/>
      <c r="F1693" s="40"/>
      <c r="G1693" s="40"/>
      <c r="H1693" s="40"/>
    </row>
    <row r="1694" spans="1:8">
      <c r="A1694" s="40"/>
      <c r="B1694" s="102"/>
      <c r="C1694" s="103"/>
      <c r="D1694" s="102"/>
      <c r="E1694" s="102"/>
      <c r="F1694" s="40"/>
      <c r="G1694" s="40"/>
      <c r="H1694" s="40"/>
    </row>
    <row r="1695" spans="1:8">
      <c r="A1695" s="40"/>
      <c r="B1695" s="102"/>
      <c r="C1695" s="103"/>
      <c r="D1695" s="102"/>
      <c r="E1695" s="102"/>
      <c r="F1695" s="40"/>
      <c r="G1695" s="40"/>
      <c r="H1695" s="40"/>
    </row>
    <row r="1696" spans="1:8">
      <c r="A1696" s="40"/>
      <c r="B1696" s="102"/>
      <c r="C1696" s="103"/>
      <c r="D1696" s="102"/>
      <c r="E1696" s="102"/>
      <c r="F1696" s="40"/>
      <c r="G1696" s="40"/>
      <c r="H1696" s="40"/>
    </row>
    <row r="1697" spans="1:8">
      <c r="A1697" s="40"/>
      <c r="B1697" s="102"/>
      <c r="C1697" s="103"/>
      <c r="D1697" s="102"/>
      <c r="E1697" s="102"/>
      <c r="F1697" s="40"/>
      <c r="G1697" s="40"/>
      <c r="H1697" s="40"/>
    </row>
    <row r="1698" spans="1:8">
      <c r="A1698" s="40"/>
      <c r="B1698" s="102"/>
      <c r="C1698" s="103"/>
      <c r="D1698" s="102"/>
      <c r="E1698" s="102"/>
      <c r="F1698" s="40"/>
      <c r="G1698" s="40"/>
      <c r="H1698" s="40"/>
    </row>
    <row r="1699" spans="1:8">
      <c r="A1699" s="40"/>
      <c r="B1699" s="102"/>
      <c r="C1699" s="103"/>
      <c r="D1699" s="102"/>
      <c r="E1699" s="102"/>
      <c r="F1699" s="40"/>
      <c r="G1699" s="40"/>
      <c r="H1699" s="40"/>
    </row>
    <row r="1700" spans="1:8">
      <c r="A1700" s="40"/>
      <c r="B1700" s="102"/>
      <c r="C1700" s="103"/>
      <c r="D1700" s="102"/>
      <c r="E1700" s="102"/>
      <c r="F1700" s="40"/>
      <c r="G1700" s="40"/>
      <c r="H1700" s="40"/>
    </row>
    <row r="1701" spans="1:8">
      <c r="A1701" s="40"/>
      <c r="B1701" s="102"/>
      <c r="C1701" s="103"/>
      <c r="D1701" s="102"/>
      <c r="E1701" s="102"/>
      <c r="F1701" s="40"/>
      <c r="G1701" s="40"/>
      <c r="H1701" s="40"/>
    </row>
    <row r="1702" spans="1:8">
      <c r="A1702" s="40"/>
      <c r="B1702" s="102"/>
      <c r="C1702" s="103"/>
      <c r="D1702" s="102"/>
      <c r="E1702" s="102"/>
      <c r="F1702" s="40"/>
      <c r="G1702" s="40"/>
      <c r="H1702" s="40"/>
    </row>
    <row r="1703" spans="1:8">
      <c r="A1703" s="40"/>
      <c r="B1703" s="102"/>
      <c r="C1703" s="103"/>
      <c r="D1703" s="102"/>
      <c r="E1703" s="102"/>
      <c r="F1703" s="40"/>
      <c r="G1703" s="40"/>
      <c r="H1703" s="40"/>
    </row>
    <row r="1704" spans="1:8">
      <c r="A1704" s="40"/>
      <c r="B1704" s="102"/>
      <c r="C1704" s="103"/>
      <c r="D1704" s="102"/>
      <c r="E1704" s="102"/>
      <c r="F1704" s="40"/>
      <c r="G1704" s="40"/>
      <c r="H1704" s="40"/>
    </row>
    <row r="1705" spans="1:8">
      <c r="A1705" s="40"/>
      <c r="B1705" s="102"/>
      <c r="C1705" s="103"/>
      <c r="D1705" s="102"/>
      <c r="E1705" s="102"/>
      <c r="F1705" s="40"/>
      <c r="G1705" s="40"/>
      <c r="H1705" s="40"/>
    </row>
    <row r="1706" spans="1:8">
      <c r="A1706" s="40"/>
      <c r="B1706" s="102"/>
      <c r="C1706" s="103"/>
      <c r="D1706" s="102"/>
      <c r="E1706" s="102"/>
      <c r="F1706" s="40"/>
      <c r="G1706" s="40"/>
      <c r="H1706" s="40"/>
    </row>
    <row r="1707" spans="1:8">
      <c r="A1707" s="40"/>
      <c r="B1707" s="102"/>
      <c r="C1707" s="103"/>
      <c r="D1707" s="102"/>
      <c r="E1707" s="102"/>
      <c r="F1707" s="40"/>
      <c r="G1707" s="40"/>
      <c r="H1707" s="40"/>
    </row>
    <row r="1708" spans="1:8">
      <c r="A1708" s="40"/>
      <c r="B1708" s="102"/>
      <c r="C1708" s="103"/>
      <c r="D1708" s="102"/>
      <c r="E1708" s="102"/>
      <c r="F1708" s="40"/>
      <c r="G1708" s="40"/>
      <c r="H1708" s="40"/>
    </row>
    <row r="1709" spans="1:8">
      <c r="A1709" s="40"/>
      <c r="B1709" s="102"/>
      <c r="C1709" s="103"/>
      <c r="D1709" s="102"/>
      <c r="E1709" s="102"/>
      <c r="F1709" s="40"/>
      <c r="G1709" s="40"/>
      <c r="H1709" s="40"/>
    </row>
    <row r="1710" spans="1:8">
      <c r="A1710" s="40"/>
      <c r="B1710" s="102"/>
      <c r="C1710" s="103"/>
      <c r="D1710" s="102"/>
      <c r="E1710" s="102"/>
      <c r="F1710" s="40"/>
      <c r="G1710" s="40"/>
      <c r="H1710" s="40"/>
    </row>
    <row r="1711" spans="1:8">
      <c r="A1711" s="40"/>
      <c r="B1711" s="102"/>
      <c r="C1711" s="103"/>
      <c r="D1711" s="102"/>
      <c r="E1711" s="102"/>
      <c r="F1711" s="40"/>
      <c r="G1711" s="40"/>
      <c r="H1711" s="40"/>
    </row>
    <row r="1712" spans="1:8">
      <c r="A1712" s="40"/>
      <c r="B1712" s="102"/>
      <c r="C1712" s="103"/>
      <c r="D1712" s="102"/>
      <c r="E1712" s="102"/>
      <c r="F1712" s="40"/>
      <c r="G1712" s="40"/>
      <c r="H1712" s="40"/>
    </row>
    <row r="1713" spans="1:8">
      <c r="A1713" s="40"/>
      <c r="B1713" s="102"/>
      <c r="C1713" s="103"/>
      <c r="D1713" s="102"/>
      <c r="E1713" s="102"/>
      <c r="F1713" s="40"/>
      <c r="G1713" s="40"/>
      <c r="H1713" s="40"/>
    </row>
    <row r="1714" spans="1:8">
      <c r="A1714" s="40"/>
      <c r="B1714" s="102"/>
      <c r="C1714" s="103"/>
      <c r="D1714" s="102"/>
      <c r="E1714" s="102"/>
      <c r="F1714" s="40"/>
      <c r="G1714" s="40"/>
      <c r="H1714" s="40"/>
    </row>
    <row r="1715" spans="1:8">
      <c r="A1715" s="40"/>
      <c r="B1715" s="102"/>
      <c r="C1715" s="103"/>
      <c r="D1715" s="102"/>
      <c r="E1715" s="102"/>
      <c r="F1715" s="40"/>
      <c r="G1715" s="40"/>
      <c r="H1715" s="40"/>
    </row>
    <row r="1716" spans="1:8">
      <c r="A1716" s="40"/>
      <c r="B1716" s="102"/>
      <c r="C1716" s="103"/>
      <c r="D1716" s="102"/>
      <c r="E1716" s="102"/>
      <c r="F1716" s="40"/>
      <c r="G1716" s="40"/>
      <c r="H1716" s="40"/>
    </row>
    <row r="1717" spans="1:8">
      <c r="A1717" s="40"/>
      <c r="B1717" s="102"/>
      <c r="C1717" s="103"/>
      <c r="D1717" s="102"/>
      <c r="E1717" s="102"/>
      <c r="F1717" s="40"/>
      <c r="G1717" s="40"/>
      <c r="H1717" s="40"/>
    </row>
    <row r="1718" spans="1:8">
      <c r="A1718" s="40"/>
      <c r="B1718" s="102"/>
      <c r="C1718" s="103"/>
      <c r="D1718" s="102"/>
      <c r="E1718" s="102"/>
      <c r="F1718" s="40"/>
      <c r="G1718" s="40"/>
      <c r="H1718" s="40"/>
    </row>
    <row r="1719" spans="1:8">
      <c r="A1719" s="40"/>
      <c r="B1719" s="102"/>
      <c r="C1719" s="103"/>
      <c r="D1719" s="102"/>
      <c r="E1719" s="102"/>
      <c r="F1719" s="40"/>
      <c r="G1719" s="40"/>
      <c r="H1719" s="40"/>
    </row>
    <row r="1720" spans="1:8">
      <c r="A1720" s="40"/>
      <c r="B1720" s="102"/>
      <c r="C1720" s="103"/>
      <c r="D1720" s="102"/>
      <c r="E1720" s="102"/>
      <c r="F1720" s="40"/>
      <c r="G1720" s="40"/>
      <c r="H1720" s="40"/>
    </row>
    <row r="1721" spans="1:8">
      <c r="A1721" s="40"/>
      <c r="B1721" s="102"/>
      <c r="C1721" s="103"/>
      <c r="D1721" s="102"/>
      <c r="E1721" s="102"/>
      <c r="F1721" s="40"/>
      <c r="G1721" s="40"/>
      <c r="H1721" s="40"/>
    </row>
    <row r="1722" spans="1:8">
      <c r="A1722" s="40"/>
      <c r="B1722" s="102"/>
      <c r="C1722" s="103"/>
      <c r="D1722" s="102"/>
      <c r="E1722" s="102"/>
      <c r="F1722" s="40"/>
      <c r="G1722" s="40"/>
      <c r="H1722" s="40"/>
    </row>
    <row r="1723" spans="1:8">
      <c r="A1723" s="40"/>
      <c r="B1723" s="102"/>
      <c r="C1723" s="103"/>
      <c r="D1723" s="102"/>
      <c r="E1723" s="102"/>
      <c r="F1723" s="40"/>
      <c r="G1723" s="40"/>
      <c r="H1723" s="40"/>
    </row>
    <row r="1724" spans="1:8">
      <c r="A1724" s="40"/>
      <c r="B1724" s="102"/>
      <c r="C1724" s="103"/>
      <c r="D1724" s="102"/>
      <c r="E1724" s="102"/>
      <c r="F1724" s="40"/>
      <c r="G1724" s="40"/>
      <c r="H1724" s="40"/>
    </row>
    <row r="1725" spans="1:8">
      <c r="A1725" s="40"/>
      <c r="B1725" s="102"/>
      <c r="C1725" s="103"/>
      <c r="D1725" s="102"/>
      <c r="E1725" s="102"/>
      <c r="F1725" s="40"/>
      <c r="G1725" s="40"/>
      <c r="H1725" s="40"/>
    </row>
    <row r="1726" spans="1:8">
      <c r="A1726" s="40"/>
      <c r="B1726" s="102"/>
      <c r="C1726" s="103"/>
      <c r="D1726" s="102"/>
      <c r="E1726" s="102"/>
      <c r="F1726" s="40"/>
      <c r="G1726" s="40"/>
      <c r="H1726" s="40"/>
    </row>
    <row r="1727" spans="1:8">
      <c r="A1727" s="40"/>
      <c r="B1727" s="102"/>
      <c r="C1727" s="103"/>
      <c r="D1727" s="102"/>
      <c r="E1727" s="102"/>
      <c r="F1727" s="40"/>
      <c r="G1727" s="40"/>
      <c r="H1727" s="40"/>
    </row>
    <row r="1728" spans="1:8">
      <c r="A1728" s="40"/>
      <c r="B1728" s="102"/>
      <c r="C1728" s="103"/>
      <c r="D1728" s="102"/>
      <c r="E1728" s="102"/>
      <c r="F1728" s="40"/>
      <c r="G1728" s="40"/>
      <c r="H1728" s="40"/>
    </row>
    <row r="1729" spans="1:8">
      <c r="A1729" s="40"/>
      <c r="B1729" s="102"/>
      <c r="C1729" s="103"/>
      <c r="D1729" s="102"/>
      <c r="E1729" s="102"/>
      <c r="F1729" s="40"/>
      <c r="G1729" s="40"/>
      <c r="H1729" s="40"/>
    </row>
    <row r="1730" spans="1:8">
      <c r="A1730" s="40"/>
      <c r="B1730" s="102"/>
      <c r="C1730" s="103"/>
      <c r="D1730" s="102"/>
      <c r="E1730" s="102"/>
      <c r="F1730" s="40"/>
      <c r="G1730" s="40"/>
      <c r="H1730" s="40"/>
    </row>
    <row r="1731" spans="1:8">
      <c r="A1731" s="40"/>
      <c r="B1731" s="102"/>
      <c r="C1731" s="103"/>
      <c r="D1731" s="102"/>
      <c r="E1731" s="102"/>
      <c r="F1731" s="40"/>
      <c r="G1731" s="40"/>
      <c r="H1731" s="40"/>
    </row>
    <row r="1732" spans="1:8">
      <c r="A1732" s="40"/>
      <c r="B1732" s="102"/>
      <c r="C1732" s="103"/>
      <c r="D1732" s="102"/>
      <c r="E1732" s="102"/>
      <c r="F1732" s="40"/>
      <c r="G1732" s="40"/>
      <c r="H1732" s="40"/>
    </row>
    <row r="1733" spans="1:8">
      <c r="A1733" s="40"/>
      <c r="B1733" s="102"/>
      <c r="C1733" s="103"/>
      <c r="D1733" s="102"/>
      <c r="E1733" s="102"/>
      <c r="F1733" s="40"/>
      <c r="G1733" s="40"/>
      <c r="H1733" s="40"/>
    </row>
    <row r="1734" spans="1:8">
      <c r="A1734" s="40"/>
      <c r="B1734" s="102"/>
      <c r="C1734" s="103"/>
      <c r="D1734" s="102"/>
      <c r="E1734" s="102"/>
      <c r="F1734" s="40"/>
      <c r="G1734" s="40"/>
      <c r="H1734" s="40"/>
    </row>
    <row r="1735" spans="1:8">
      <c r="A1735" s="40"/>
      <c r="B1735" s="102"/>
      <c r="C1735" s="103"/>
      <c r="D1735" s="102"/>
      <c r="E1735" s="102"/>
      <c r="F1735" s="40"/>
      <c r="G1735" s="40"/>
      <c r="H1735" s="40"/>
    </row>
    <row r="1736" spans="1:8">
      <c r="A1736" s="40"/>
      <c r="B1736" s="102"/>
      <c r="C1736" s="103"/>
      <c r="D1736" s="102"/>
      <c r="E1736" s="102"/>
      <c r="F1736" s="40"/>
      <c r="G1736" s="40"/>
      <c r="H1736" s="40"/>
    </row>
    <row r="1737" spans="1:8">
      <c r="A1737" s="40"/>
      <c r="B1737" s="102"/>
      <c r="C1737" s="103"/>
      <c r="D1737" s="102"/>
      <c r="E1737" s="102"/>
      <c r="F1737" s="40"/>
      <c r="G1737" s="40"/>
      <c r="H1737" s="40"/>
    </row>
    <row r="1738" spans="1:8">
      <c r="A1738" s="40"/>
      <c r="B1738" s="102"/>
      <c r="C1738" s="103"/>
      <c r="D1738" s="102"/>
      <c r="E1738" s="102"/>
      <c r="F1738" s="40"/>
      <c r="G1738" s="40"/>
      <c r="H1738" s="40"/>
    </row>
    <row r="1739" spans="1:8">
      <c r="A1739" s="40"/>
      <c r="B1739" s="102"/>
      <c r="C1739" s="103"/>
      <c r="D1739" s="102"/>
      <c r="E1739" s="102"/>
      <c r="F1739" s="40"/>
      <c r="G1739" s="40"/>
      <c r="H1739" s="40"/>
    </row>
    <row r="1740" spans="1:8">
      <c r="A1740" s="40"/>
      <c r="B1740" s="102"/>
      <c r="C1740" s="103"/>
      <c r="D1740" s="102"/>
      <c r="E1740" s="102"/>
      <c r="F1740" s="40"/>
      <c r="G1740" s="40"/>
      <c r="H1740" s="40"/>
    </row>
    <row r="1741" spans="1:8">
      <c r="A1741" s="40"/>
      <c r="B1741" s="102"/>
      <c r="C1741" s="103"/>
      <c r="D1741" s="102"/>
      <c r="E1741" s="102"/>
      <c r="F1741" s="40"/>
      <c r="G1741" s="40"/>
      <c r="H1741" s="40"/>
    </row>
    <row r="1742" spans="1:8">
      <c r="A1742" s="40"/>
      <c r="B1742" s="102"/>
      <c r="C1742" s="103"/>
      <c r="D1742" s="102"/>
      <c r="E1742" s="102"/>
      <c r="F1742" s="40"/>
      <c r="G1742" s="40"/>
      <c r="H1742" s="40"/>
    </row>
    <row r="1743" spans="1:8">
      <c r="A1743" s="40"/>
      <c r="B1743" s="102"/>
      <c r="C1743" s="103"/>
      <c r="D1743" s="102"/>
      <c r="E1743" s="102"/>
      <c r="F1743" s="40"/>
      <c r="G1743" s="40"/>
      <c r="H1743" s="40"/>
    </row>
    <row r="1744" spans="1:8">
      <c r="A1744" s="40"/>
      <c r="B1744" s="102"/>
      <c r="C1744" s="103"/>
      <c r="D1744" s="102"/>
      <c r="E1744" s="102"/>
      <c r="F1744" s="40"/>
      <c r="G1744" s="40"/>
      <c r="H1744" s="40"/>
    </row>
    <row r="1745" spans="1:8">
      <c r="A1745" s="40"/>
      <c r="B1745" s="102"/>
      <c r="C1745" s="103"/>
      <c r="D1745" s="102"/>
      <c r="E1745" s="102"/>
      <c r="F1745" s="40"/>
      <c r="G1745" s="40"/>
      <c r="H1745" s="40"/>
    </row>
    <row r="1746" spans="1:8">
      <c r="A1746" s="40"/>
      <c r="B1746" s="102"/>
      <c r="C1746" s="103"/>
      <c r="D1746" s="102"/>
      <c r="E1746" s="102"/>
      <c r="F1746" s="40"/>
      <c r="G1746" s="40"/>
      <c r="H1746" s="40"/>
    </row>
    <row r="1747" spans="1:8">
      <c r="A1747" s="40"/>
      <c r="B1747" s="102"/>
      <c r="C1747" s="103"/>
      <c r="D1747" s="102"/>
      <c r="E1747" s="102"/>
      <c r="F1747" s="40"/>
      <c r="G1747" s="40"/>
      <c r="H1747" s="40"/>
    </row>
    <row r="1748" spans="1:8">
      <c r="A1748" s="40"/>
      <c r="B1748" s="102"/>
      <c r="C1748" s="103"/>
      <c r="D1748" s="102"/>
      <c r="E1748" s="102"/>
      <c r="F1748" s="40"/>
      <c r="G1748" s="40"/>
      <c r="H1748" s="40"/>
    </row>
    <row r="1749" spans="1:8">
      <c r="A1749" s="40"/>
      <c r="B1749" s="102"/>
      <c r="C1749" s="103"/>
      <c r="D1749" s="102"/>
      <c r="E1749" s="102"/>
      <c r="F1749" s="40"/>
      <c r="G1749" s="40"/>
      <c r="H1749" s="40"/>
    </row>
    <row r="1750" spans="1:8">
      <c r="A1750" s="40"/>
      <c r="B1750" s="102"/>
      <c r="C1750" s="103"/>
      <c r="D1750" s="102"/>
      <c r="E1750" s="102"/>
      <c r="F1750" s="40"/>
      <c r="G1750" s="40"/>
      <c r="H1750" s="40"/>
    </row>
    <row r="1751" spans="1:8">
      <c r="A1751" s="40"/>
      <c r="B1751" s="102"/>
      <c r="C1751" s="103"/>
      <c r="D1751" s="102"/>
      <c r="E1751" s="102"/>
      <c r="F1751" s="40"/>
      <c r="G1751" s="40"/>
      <c r="H1751" s="40"/>
    </row>
    <row r="1752" spans="1:8">
      <c r="A1752" s="40"/>
      <c r="B1752" s="102"/>
      <c r="C1752" s="103"/>
      <c r="D1752" s="102"/>
      <c r="E1752" s="102"/>
      <c r="F1752" s="40"/>
      <c r="G1752" s="40"/>
      <c r="H1752" s="40"/>
    </row>
    <row r="1753" spans="1:8">
      <c r="A1753" s="40"/>
      <c r="B1753" s="102"/>
      <c r="C1753" s="103"/>
      <c r="D1753" s="102"/>
      <c r="E1753" s="102"/>
      <c r="F1753" s="40"/>
      <c r="G1753" s="40"/>
      <c r="H1753" s="40"/>
    </row>
    <row r="1754" spans="1:8">
      <c r="A1754" s="40"/>
      <c r="B1754" s="102"/>
      <c r="C1754" s="103"/>
      <c r="D1754" s="102"/>
      <c r="E1754" s="102"/>
      <c r="F1754" s="40"/>
      <c r="G1754" s="40"/>
      <c r="H1754" s="40"/>
    </row>
    <row r="1755" spans="1:8">
      <c r="A1755" s="40"/>
      <c r="B1755" s="102"/>
      <c r="C1755" s="103"/>
      <c r="D1755" s="102"/>
      <c r="E1755" s="102"/>
      <c r="F1755" s="40"/>
      <c r="G1755" s="40"/>
      <c r="H1755" s="40"/>
    </row>
    <row r="1756" spans="1:8">
      <c r="A1756" s="40"/>
      <c r="B1756" s="102"/>
      <c r="C1756" s="103"/>
      <c r="D1756" s="102"/>
      <c r="E1756" s="102"/>
      <c r="F1756" s="40"/>
      <c r="G1756" s="40"/>
      <c r="H1756" s="40"/>
    </row>
    <row r="1757" spans="1:8">
      <c r="A1757" s="40"/>
      <c r="B1757" s="102"/>
      <c r="C1757" s="103"/>
      <c r="D1757" s="102"/>
      <c r="E1757" s="102"/>
      <c r="F1757" s="40"/>
      <c r="G1757" s="40"/>
      <c r="H1757" s="40"/>
    </row>
    <row r="1758" spans="1:8">
      <c r="A1758" s="40"/>
      <c r="B1758" s="102"/>
      <c r="C1758" s="103"/>
      <c r="D1758" s="102"/>
      <c r="E1758" s="102"/>
      <c r="F1758" s="40"/>
      <c r="G1758" s="40"/>
      <c r="H1758" s="40"/>
    </row>
    <row r="1759" spans="1:8">
      <c r="A1759" s="40"/>
      <c r="B1759" s="102"/>
      <c r="C1759" s="103"/>
      <c r="D1759" s="102"/>
      <c r="E1759" s="102"/>
      <c r="F1759" s="40"/>
      <c r="G1759" s="40"/>
      <c r="H1759" s="40"/>
    </row>
    <row r="1760" spans="1:8">
      <c r="A1760" s="40"/>
      <c r="B1760" s="102"/>
      <c r="C1760" s="103"/>
      <c r="D1760" s="102"/>
      <c r="E1760" s="102"/>
      <c r="F1760" s="40"/>
      <c r="G1760" s="40"/>
      <c r="H1760" s="40"/>
    </row>
    <row r="1761" spans="1:8">
      <c r="A1761" s="40"/>
      <c r="B1761" s="102"/>
      <c r="C1761" s="103"/>
      <c r="D1761" s="102"/>
      <c r="E1761" s="102"/>
      <c r="F1761" s="40"/>
      <c r="G1761" s="40"/>
      <c r="H1761" s="40"/>
    </row>
    <row r="1762" spans="1:8">
      <c r="A1762" s="40"/>
      <c r="B1762" s="102"/>
      <c r="C1762" s="103"/>
      <c r="D1762" s="102"/>
      <c r="E1762" s="102"/>
      <c r="F1762" s="40"/>
      <c r="G1762" s="40"/>
      <c r="H1762" s="40"/>
    </row>
    <row r="1763" spans="1:8">
      <c r="A1763" s="40"/>
      <c r="B1763" s="102"/>
      <c r="C1763" s="103"/>
      <c r="D1763" s="102"/>
      <c r="E1763" s="102"/>
      <c r="F1763" s="40"/>
      <c r="G1763" s="40"/>
      <c r="H1763" s="40"/>
    </row>
    <row r="1764" spans="1:8">
      <c r="A1764" s="40"/>
      <c r="B1764" s="102"/>
      <c r="C1764" s="103"/>
      <c r="D1764" s="102"/>
      <c r="E1764" s="102"/>
      <c r="F1764" s="40"/>
      <c r="G1764" s="40"/>
      <c r="H1764" s="40"/>
    </row>
    <row r="1765" spans="1:8">
      <c r="A1765" s="40"/>
      <c r="B1765" s="102"/>
      <c r="C1765" s="103"/>
      <c r="D1765" s="102"/>
      <c r="E1765" s="102"/>
      <c r="F1765" s="40"/>
      <c r="G1765" s="40"/>
      <c r="H1765" s="40"/>
    </row>
    <row r="1766" spans="1:8">
      <c r="A1766" s="40"/>
      <c r="B1766" s="102"/>
      <c r="C1766" s="103"/>
      <c r="D1766" s="102"/>
      <c r="E1766" s="102"/>
      <c r="F1766" s="40"/>
      <c r="G1766" s="40"/>
      <c r="H1766" s="40"/>
    </row>
    <row r="1767" spans="1:8">
      <c r="A1767" s="40"/>
      <c r="B1767" s="102"/>
      <c r="C1767" s="103"/>
      <c r="D1767" s="102"/>
      <c r="E1767" s="102"/>
      <c r="F1767" s="40"/>
      <c r="G1767" s="40"/>
      <c r="H1767" s="40"/>
    </row>
    <row r="1768" spans="1:8">
      <c r="A1768" s="40"/>
      <c r="B1768" s="102"/>
      <c r="C1768" s="103"/>
      <c r="D1768" s="102"/>
      <c r="E1768" s="102"/>
      <c r="F1768" s="40"/>
      <c r="G1768" s="40"/>
      <c r="H1768" s="40"/>
    </row>
    <row r="1769" spans="1:8">
      <c r="A1769" s="40"/>
      <c r="B1769" s="102"/>
      <c r="C1769" s="103"/>
      <c r="D1769" s="102"/>
      <c r="E1769" s="102"/>
      <c r="F1769" s="40"/>
      <c r="G1769" s="40"/>
      <c r="H1769" s="40"/>
    </row>
    <row r="1770" spans="1:8">
      <c r="A1770" s="40"/>
      <c r="B1770" s="102"/>
      <c r="C1770" s="103"/>
      <c r="D1770" s="102"/>
      <c r="E1770" s="102"/>
      <c r="F1770" s="40"/>
      <c r="G1770" s="40"/>
      <c r="H1770" s="40"/>
    </row>
    <row r="1771" spans="1:8">
      <c r="A1771" s="40"/>
      <c r="B1771" s="102"/>
      <c r="C1771" s="103"/>
      <c r="D1771" s="102"/>
      <c r="E1771" s="102"/>
      <c r="F1771" s="40"/>
      <c r="G1771" s="40"/>
      <c r="H1771" s="40"/>
    </row>
    <row r="1772" spans="1:8">
      <c r="A1772" s="40"/>
      <c r="B1772" s="102"/>
      <c r="C1772" s="103"/>
      <c r="D1772" s="102"/>
      <c r="E1772" s="102"/>
      <c r="F1772" s="40"/>
      <c r="G1772" s="40"/>
      <c r="H1772" s="40"/>
    </row>
    <row r="1773" spans="1:8">
      <c r="A1773" s="40"/>
      <c r="B1773" s="102"/>
      <c r="C1773" s="103"/>
      <c r="D1773" s="102"/>
      <c r="E1773" s="102"/>
      <c r="F1773" s="40"/>
      <c r="G1773" s="40"/>
      <c r="H1773" s="40"/>
    </row>
    <row r="1774" spans="1:8">
      <c r="A1774" s="40"/>
      <c r="B1774" s="102"/>
      <c r="C1774" s="103"/>
      <c r="D1774" s="102"/>
      <c r="E1774" s="102"/>
      <c r="F1774" s="40"/>
      <c r="G1774" s="40"/>
      <c r="H1774" s="40"/>
    </row>
    <row r="1775" spans="1:8">
      <c r="A1775" s="40"/>
      <c r="B1775" s="102"/>
      <c r="C1775" s="103"/>
      <c r="D1775" s="102"/>
      <c r="E1775" s="102"/>
      <c r="F1775" s="40"/>
      <c r="G1775" s="40"/>
      <c r="H1775" s="40"/>
    </row>
    <row r="1776" spans="1:8">
      <c r="A1776" s="40"/>
      <c r="B1776" s="102"/>
      <c r="C1776" s="103"/>
      <c r="D1776" s="102"/>
      <c r="E1776" s="102"/>
      <c r="F1776" s="40"/>
      <c r="G1776" s="40"/>
      <c r="H1776" s="40"/>
    </row>
    <row r="1777" spans="1:8">
      <c r="A1777" s="40"/>
      <c r="B1777" s="102"/>
      <c r="C1777" s="103"/>
      <c r="D1777" s="102"/>
      <c r="E1777" s="102"/>
      <c r="F1777" s="40"/>
      <c r="G1777" s="40"/>
      <c r="H1777" s="40"/>
    </row>
    <row r="1778" spans="1:8">
      <c r="A1778" s="40"/>
      <c r="B1778" s="102"/>
      <c r="C1778" s="103"/>
      <c r="D1778" s="102"/>
      <c r="E1778" s="102"/>
      <c r="F1778" s="40"/>
      <c r="G1778" s="40"/>
      <c r="H1778" s="40"/>
    </row>
    <row r="1779" spans="1:8">
      <c r="A1779" s="40"/>
      <c r="B1779" s="102"/>
      <c r="C1779" s="103"/>
      <c r="D1779" s="102"/>
      <c r="E1779" s="102"/>
      <c r="F1779" s="40"/>
      <c r="G1779" s="40"/>
      <c r="H1779" s="40"/>
    </row>
    <row r="1780" spans="1:8">
      <c r="A1780" s="40"/>
      <c r="B1780" s="102"/>
      <c r="C1780" s="103"/>
      <c r="D1780" s="102"/>
      <c r="E1780" s="102"/>
      <c r="F1780" s="40"/>
      <c r="G1780" s="40"/>
      <c r="H1780" s="40"/>
    </row>
    <row r="1781" spans="1:8">
      <c r="A1781" s="40"/>
      <c r="B1781" s="102"/>
      <c r="C1781" s="103"/>
      <c r="D1781" s="102"/>
      <c r="E1781" s="102"/>
      <c r="F1781" s="40"/>
      <c r="G1781" s="40"/>
      <c r="H1781" s="40"/>
    </row>
    <row r="1782" spans="1:8">
      <c r="A1782" s="40"/>
      <c r="B1782" s="102"/>
      <c r="C1782" s="103"/>
      <c r="D1782" s="102"/>
      <c r="E1782" s="102"/>
      <c r="F1782" s="40"/>
      <c r="G1782" s="40"/>
      <c r="H1782" s="40"/>
    </row>
    <row r="1783" spans="1:8">
      <c r="A1783" s="40"/>
      <c r="B1783" s="102"/>
      <c r="C1783" s="103"/>
      <c r="D1783" s="102"/>
      <c r="E1783" s="102"/>
      <c r="F1783" s="40"/>
      <c r="G1783" s="40"/>
      <c r="H1783" s="40"/>
    </row>
    <row r="1784" spans="1:8">
      <c r="A1784" s="40"/>
      <c r="B1784" s="102"/>
      <c r="C1784" s="103"/>
      <c r="D1784" s="102"/>
      <c r="E1784" s="102"/>
      <c r="F1784" s="40"/>
      <c r="G1784" s="40"/>
      <c r="H1784" s="40"/>
    </row>
    <row r="1785" spans="1:8">
      <c r="A1785" s="40"/>
      <c r="B1785" s="102"/>
      <c r="C1785" s="103"/>
      <c r="D1785" s="102"/>
      <c r="E1785" s="102"/>
      <c r="F1785" s="40"/>
      <c r="G1785" s="40"/>
      <c r="H1785" s="40"/>
    </row>
    <row r="1786" spans="1:8">
      <c r="A1786" s="40"/>
      <c r="B1786" s="102"/>
      <c r="C1786" s="103"/>
      <c r="D1786" s="102"/>
      <c r="E1786" s="102"/>
      <c r="F1786" s="40"/>
      <c r="G1786" s="40"/>
      <c r="H1786" s="40"/>
    </row>
    <row r="1787" spans="1:8">
      <c r="A1787" s="40"/>
      <c r="B1787" s="102"/>
      <c r="C1787" s="103"/>
      <c r="D1787" s="102"/>
      <c r="E1787" s="102"/>
      <c r="F1787" s="40"/>
      <c r="G1787" s="40"/>
      <c r="H1787" s="40"/>
    </row>
    <row r="1788" spans="1:8">
      <c r="A1788" s="40"/>
      <c r="B1788" s="102"/>
      <c r="C1788" s="103"/>
      <c r="D1788" s="102"/>
      <c r="E1788" s="102"/>
      <c r="F1788" s="40"/>
      <c r="G1788" s="40"/>
      <c r="H1788" s="40"/>
    </row>
    <row r="1789" spans="1:8">
      <c r="A1789" s="40"/>
      <c r="B1789" s="102"/>
      <c r="C1789" s="103"/>
      <c r="D1789" s="102"/>
      <c r="E1789" s="102"/>
      <c r="F1789" s="40"/>
      <c r="G1789" s="40"/>
      <c r="H1789" s="40"/>
    </row>
    <row r="1790" spans="1:8">
      <c r="A1790" s="40"/>
      <c r="B1790" s="102"/>
      <c r="C1790" s="103"/>
      <c r="D1790" s="102"/>
      <c r="E1790" s="102"/>
      <c r="F1790" s="40"/>
      <c r="G1790" s="40"/>
      <c r="H1790" s="40"/>
    </row>
    <row r="1791" spans="1:8">
      <c r="A1791" s="40"/>
      <c r="B1791" s="102"/>
      <c r="C1791" s="103"/>
      <c r="D1791" s="102"/>
      <c r="E1791" s="102"/>
      <c r="F1791" s="40"/>
      <c r="G1791" s="40"/>
      <c r="H1791" s="40"/>
    </row>
    <row r="1792" spans="1:8">
      <c r="A1792" s="40"/>
      <c r="B1792" s="102"/>
      <c r="C1792" s="103"/>
      <c r="D1792" s="102"/>
      <c r="E1792" s="102"/>
      <c r="F1792" s="40"/>
      <c r="G1792" s="40"/>
      <c r="H1792" s="40"/>
    </row>
    <row r="1793" spans="1:8">
      <c r="A1793" s="40"/>
      <c r="B1793" s="102"/>
      <c r="C1793" s="103"/>
      <c r="D1793" s="102"/>
      <c r="E1793" s="102"/>
      <c r="F1793" s="40"/>
      <c r="G1793" s="40"/>
      <c r="H1793" s="40"/>
    </row>
    <row r="1794" spans="1:8">
      <c r="A1794" s="40"/>
      <c r="B1794" s="102"/>
      <c r="C1794" s="103"/>
      <c r="D1794" s="102"/>
      <c r="E1794" s="102"/>
      <c r="F1794" s="40"/>
      <c r="G1794" s="40"/>
      <c r="H1794" s="40"/>
    </row>
    <row r="1795" spans="1:8">
      <c r="A1795" s="40"/>
      <c r="B1795" s="102"/>
      <c r="C1795" s="103"/>
      <c r="D1795" s="102"/>
      <c r="E1795" s="102"/>
      <c r="F1795" s="40"/>
      <c r="G1795" s="40"/>
      <c r="H1795" s="40"/>
    </row>
    <row r="1796" spans="1:8">
      <c r="A1796" s="40"/>
      <c r="B1796" s="102"/>
      <c r="C1796" s="103"/>
      <c r="D1796" s="102"/>
      <c r="E1796" s="102"/>
      <c r="F1796" s="40"/>
      <c r="G1796" s="40"/>
      <c r="H1796" s="40"/>
    </row>
    <row r="1797" spans="1:8">
      <c r="A1797" s="40"/>
      <c r="B1797" s="102"/>
      <c r="C1797" s="103"/>
      <c r="D1797" s="102"/>
      <c r="E1797" s="102"/>
      <c r="F1797" s="40"/>
      <c r="G1797" s="40"/>
      <c r="H1797" s="40"/>
    </row>
    <row r="1798" spans="1:8">
      <c r="A1798" s="40"/>
      <c r="B1798" s="102"/>
      <c r="C1798" s="103"/>
      <c r="D1798" s="102"/>
      <c r="E1798" s="102"/>
      <c r="F1798" s="40"/>
      <c r="G1798" s="40"/>
      <c r="H1798" s="40"/>
    </row>
    <row r="1799" spans="1:8">
      <c r="A1799" s="40"/>
      <c r="B1799" s="102"/>
      <c r="C1799" s="103"/>
      <c r="D1799" s="102"/>
      <c r="E1799" s="102"/>
      <c r="F1799" s="40"/>
      <c r="G1799" s="40"/>
      <c r="H1799" s="40"/>
    </row>
    <row r="1800" spans="1:8">
      <c r="A1800" s="40"/>
      <c r="B1800" s="102"/>
      <c r="C1800" s="103"/>
      <c r="D1800" s="102"/>
      <c r="E1800" s="102"/>
      <c r="F1800" s="40"/>
      <c r="G1800" s="40"/>
      <c r="H1800" s="40"/>
    </row>
    <row r="1801" spans="1:8">
      <c r="A1801" s="40"/>
      <c r="B1801" s="102"/>
      <c r="C1801" s="103"/>
      <c r="D1801" s="102"/>
      <c r="E1801" s="102"/>
      <c r="F1801" s="40"/>
      <c r="G1801" s="40"/>
      <c r="H1801" s="40"/>
    </row>
    <row r="1802" spans="1:8">
      <c r="A1802" s="40"/>
      <c r="B1802" s="102"/>
      <c r="C1802" s="103"/>
      <c r="D1802" s="102"/>
      <c r="E1802" s="102"/>
      <c r="F1802" s="40"/>
      <c r="G1802" s="40"/>
      <c r="H1802" s="40"/>
    </row>
    <row r="1803" spans="1:8">
      <c r="A1803" s="40"/>
      <c r="B1803" s="102"/>
      <c r="C1803" s="103"/>
      <c r="D1803" s="102"/>
      <c r="E1803" s="102"/>
      <c r="F1803" s="40"/>
      <c r="G1803" s="40"/>
      <c r="H1803" s="40"/>
    </row>
    <row r="1804" spans="1:8">
      <c r="A1804" s="40"/>
      <c r="B1804" s="102"/>
      <c r="C1804" s="103"/>
      <c r="D1804" s="102"/>
      <c r="E1804" s="102"/>
      <c r="F1804" s="40"/>
      <c r="G1804" s="40"/>
      <c r="H1804" s="40"/>
    </row>
    <row r="1805" spans="1:8">
      <c r="A1805" s="40"/>
      <c r="B1805" s="102"/>
      <c r="C1805" s="103"/>
      <c r="D1805" s="102"/>
      <c r="E1805" s="102"/>
      <c r="F1805" s="40"/>
      <c r="G1805" s="40"/>
      <c r="H1805" s="40"/>
    </row>
    <row r="1806" spans="1:8">
      <c r="A1806" s="40"/>
      <c r="B1806" s="102"/>
      <c r="C1806" s="103"/>
      <c r="D1806" s="102"/>
      <c r="E1806" s="102"/>
      <c r="F1806" s="40"/>
      <c r="G1806" s="40"/>
      <c r="H1806" s="40"/>
    </row>
    <row r="1807" spans="1:8">
      <c r="A1807" s="40"/>
      <c r="B1807" s="102"/>
      <c r="C1807" s="103"/>
      <c r="D1807" s="102"/>
      <c r="E1807" s="102"/>
      <c r="F1807" s="40"/>
      <c r="G1807" s="40"/>
      <c r="H1807" s="40"/>
    </row>
    <row r="1808" spans="1:8">
      <c r="A1808" s="40"/>
      <c r="B1808" s="102"/>
      <c r="C1808" s="103"/>
      <c r="D1808" s="102"/>
      <c r="E1808" s="102"/>
      <c r="F1808" s="40"/>
      <c r="G1808" s="40"/>
      <c r="H1808" s="40"/>
    </row>
    <row r="1809" spans="1:8">
      <c r="A1809" s="40"/>
      <c r="B1809" s="102"/>
      <c r="C1809" s="103"/>
      <c r="D1809" s="102"/>
      <c r="E1809" s="102"/>
      <c r="F1809" s="40"/>
      <c r="G1809" s="40"/>
      <c r="H1809" s="40"/>
    </row>
    <row r="1810" spans="1:8">
      <c r="A1810" s="40"/>
      <c r="B1810" s="102"/>
      <c r="C1810" s="103"/>
      <c r="D1810" s="102"/>
      <c r="E1810" s="102"/>
      <c r="F1810" s="40"/>
      <c r="G1810" s="40"/>
      <c r="H1810" s="40"/>
    </row>
    <row r="1811" spans="1:8">
      <c r="A1811" s="40"/>
      <c r="B1811" s="102"/>
      <c r="C1811" s="103"/>
      <c r="D1811" s="102"/>
      <c r="E1811" s="102"/>
      <c r="F1811" s="40"/>
      <c r="G1811" s="40"/>
      <c r="H1811" s="40"/>
    </row>
    <row r="1812" spans="1:8">
      <c r="A1812" s="40"/>
      <c r="B1812" s="102"/>
      <c r="C1812" s="103"/>
      <c r="D1812" s="102"/>
      <c r="E1812" s="102"/>
      <c r="F1812" s="40"/>
      <c r="G1812" s="40"/>
      <c r="H1812" s="40"/>
    </row>
    <row r="1813" spans="1:8">
      <c r="A1813" s="40"/>
      <c r="B1813" s="102"/>
      <c r="C1813" s="103"/>
      <c r="D1813" s="102"/>
      <c r="E1813" s="102"/>
      <c r="F1813" s="40"/>
      <c r="G1813" s="40"/>
      <c r="H1813" s="40"/>
    </row>
    <row r="1814" spans="1:8">
      <c r="A1814" s="40"/>
      <c r="B1814" s="102"/>
      <c r="C1814" s="103"/>
      <c r="D1814" s="102"/>
      <c r="E1814" s="102"/>
      <c r="F1814" s="40"/>
      <c r="G1814" s="40"/>
      <c r="H1814" s="40"/>
    </row>
    <row r="1815" spans="1:8">
      <c r="A1815" s="40"/>
      <c r="B1815" s="102"/>
      <c r="C1815" s="103"/>
      <c r="D1815" s="102"/>
      <c r="E1815" s="102"/>
      <c r="F1815" s="40"/>
      <c r="G1815" s="40"/>
      <c r="H1815" s="40"/>
    </row>
    <row r="1816" spans="1:8">
      <c r="A1816" s="40"/>
      <c r="B1816" s="102"/>
      <c r="C1816" s="103"/>
      <c r="D1816" s="102"/>
      <c r="E1816" s="102"/>
      <c r="F1816" s="40"/>
      <c r="G1816" s="40"/>
      <c r="H1816" s="40"/>
    </row>
    <row r="1817" spans="1:8">
      <c r="A1817" s="40"/>
      <c r="B1817" s="102"/>
      <c r="C1817" s="103"/>
      <c r="D1817" s="102"/>
      <c r="E1817" s="102"/>
      <c r="F1817" s="40"/>
      <c r="G1817" s="40"/>
      <c r="H1817" s="40"/>
    </row>
    <row r="1818" spans="1:8">
      <c r="A1818" s="40"/>
      <c r="B1818" s="102"/>
      <c r="C1818" s="103"/>
      <c r="D1818" s="102"/>
      <c r="E1818" s="102"/>
      <c r="F1818" s="40"/>
      <c r="G1818" s="40"/>
      <c r="H1818" s="40"/>
    </row>
    <row r="1819" spans="1:8">
      <c r="A1819" s="40"/>
      <c r="B1819" s="102"/>
      <c r="C1819" s="103"/>
      <c r="D1819" s="102"/>
      <c r="E1819" s="102"/>
      <c r="F1819" s="40"/>
      <c r="G1819" s="40"/>
      <c r="H1819" s="40"/>
    </row>
    <row r="1820" spans="1:8">
      <c r="A1820" s="40"/>
      <c r="B1820" s="102"/>
      <c r="C1820" s="103"/>
      <c r="D1820" s="102"/>
      <c r="E1820" s="102"/>
      <c r="F1820" s="40"/>
      <c r="G1820" s="40"/>
      <c r="H1820" s="40"/>
    </row>
    <row r="1821" spans="1:8">
      <c r="A1821" s="40"/>
      <c r="B1821" s="102"/>
      <c r="C1821" s="103"/>
      <c r="D1821" s="102"/>
      <c r="E1821" s="102"/>
      <c r="F1821" s="40"/>
      <c r="G1821" s="40"/>
      <c r="H1821" s="40"/>
    </row>
    <row r="1822" spans="1:8">
      <c r="A1822" s="40"/>
      <c r="B1822" s="102"/>
      <c r="C1822" s="103"/>
      <c r="D1822" s="102"/>
      <c r="E1822" s="102"/>
      <c r="F1822" s="40"/>
      <c r="G1822" s="40"/>
      <c r="H1822" s="40"/>
    </row>
    <row r="1823" spans="1:8">
      <c r="A1823" s="40"/>
      <c r="B1823" s="102"/>
      <c r="C1823" s="103"/>
      <c r="D1823" s="102"/>
      <c r="E1823" s="102"/>
      <c r="F1823" s="40"/>
      <c r="G1823" s="40"/>
      <c r="H1823" s="40"/>
    </row>
    <row r="1824" spans="1:8">
      <c r="A1824" s="40"/>
      <c r="B1824" s="102"/>
      <c r="C1824" s="103"/>
      <c r="D1824" s="102"/>
      <c r="E1824" s="102"/>
      <c r="F1824" s="40"/>
      <c r="G1824" s="40"/>
      <c r="H1824" s="40"/>
    </row>
    <row r="1825" spans="1:8">
      <c r="A1825" s="40"/>
      <c r="B1825" s="102"/>
      <c r="C1825" s="103"/>
      <c r="D1825" s="102"/>
      <c r="E1825" s="102"/>
      <c r="F1825" s="40"/>
      <c r="G1825" s="40"/>
      <c r="H1825" s="40"/>
    </row>
    <row r="1826" spans="1:8">
      <c r="A1826" s="40"/>
      <c r="B1826" s="102"/>
      <c r="C1826" s="103"/>
      <c r="D1826" s="102"/>
      <c r="E1826" s="102"/>
      <c r="F1826" s="40"/>
      <c r="G1826" s="40"/>
      <c r="H1826" s="40"/>
    </row>
    <row r="1827" spans="1:8">
      <c r="A1827" s="40"/>
      <c r="B1827" s="102"/>
      <c r="C1827" s="103"/>
      <c r="D1827" s="102"/>
      <c r="E1827" s="102"/>
      <c r="F1827" s="40"/>
      <c r="G1827" s="40"/>
      <c r="H1827" s="40"/>
    </row>
    <row r="1828" spans="1:8">
      <c r="A1828" s="40"/>
      <c r="B1828" s="102"/>
      <c r="C1828" s="103"/>
      <c r="D1828" s="102"/>
      <c r="E1828" s="102"/>
      <c r="F1828" s="40"/>
      <c r="G1828" s="40"/>
      <c r="H1828" s="40"/>
    </row>
    <row r="1829" spans="1:8">
      <c r="A1829" s="40"/>
      <c r="B1829" s="102"/>
      <c r="C1829" s="103"/>
      <c r="D1829" s="102"/>
      <c r="E1829" s="102"/>
      <c r="F1829" s="40"/>
      <c r="G1829" s="40"/>
      <c r="H1829" s="40"/>
    </row>
    <row r="1830" spans="1:8">
      <c r="A1830" s="40"/>
      <c r="B1830" s="102"/>
      <c r="C1830" s="103"/>
      <c r="D1830" s="102"/>
      <c r="E1830" s="102"/>
      <c r="F1830" s="40"/>
      <c r="G1830" s="40"/>
      <c r="H1830" s="40"/>
    </row>
    <row r="1831" spans="1:8">
      <c r="A1831" s="40"/>
      <c r="B1831" s="102"/>
      <c r="C1831" s="103"/>
      <c r="D1831" s="102"/>
      <c r="E1831" s="102"/>
      <c r="F1831" s="40"/>
      <c r="G1831" s="40"/>
      <c r="H1831" s="40"/>
    </row>
    <row r="1832" spans="1:8">
      <c r="A1832" s="40"/>
      <c r="B1832" s="102"/>
      <c r="C1832" s="103"/>
      <c r="D1832" s="102"/>
      <c r="E1832" s="102"/>
      <c r="F1832" s="40"/>
      <c r="G1832" s="40"/>
      <c r="H1832" s="40"/>
    </row>
    <row r="1833" spans="1:8">
      <c r="A1833" s="40"/>
      <c r="B1833" s="102"/>
      <c r="C1833" s="103"/>
      <c r="D1833" s="102"/>
      <c r="E1833" s="102"/>
      <c r="F1833" s="40"/>
      <c r="G1833" s="40"/>
      <c r="H1833" s="40"/>
    </row>
    <row r="1834" spans="1:8">
      <c r="A1834" s="40"/>
      <c r="B1834" s="102"/>
      <c r="C1834" s="103"/>
      <c r="D1834" s="102"/>
      <c r="E1834" s="102"/>
      <c r="F1834" s="40"/>
      <c r="G1834" s="40"/>
      <c r="H1834" s="40"/>
    </row>
    <row r="1835" spans="1:8">
      <c r="A1835" s="40"/>
      <c r="B1835" s="102"/>
      <c r="C1835" s="103"/>
      <c r="D1835" s="102"/>
      <c r="E1835" s="102"/>
      <c r="F1835" s="40"/>
      <c r="G1835" s="40"/>
      <c r="H1835" s="40"/>
    </row>
    <row r="1836" spans="1:8">
      <c r="A1836" s="40"/>
      <c r="B1836" s="102"/>
      <c r="C1836" s="103"/>
      <c r="D1836" s="102"/>
      <c r="E1836" s="102"/>
      <c r="F1836" s="40"/>
      <c r="G1836" s="40"/>
      <c r="H1836" s="40"/>
    </row>
    <row r="1837" spans="1:8">
      <c r="A1837" s="40"/>
      <c r="B1837" s="102"/>
      <c r="C1837" s="103"/>
      <c r="D1837" s="102"/>
      <c r="E1837" s="102"/>
      <c r="F1837" s="40"/>
      <c r="G1837" s="40"/>
      <c r="H1837" s="40"/>
    </row>
    <row r="1838" spans="1:8">
      <c r="A1838" s="40"/>
      <c r="B1838" s="102"/>
      <c r="C1838" s="103"/>
      <c r="D1838" s="102"/>
      <c r="E1838" s="102"/>
      <c r="F1838" s="40"/>
      <c r="G1838" s="40"/>
      <c r="H1838" s="40"/>
    </row>
    <row r="1839" spans="1:8">
      <c r="A1839" s="40"/>
      <c r="B1839" s="102"/>
      <c r="C1839" s="103"/>
      <c r="D1839" s="102"/>
      <c r="E1839" s="102"/>
      <c r="F1839" s="40"/>
      <c r="G1839" s="40"/>
      <c r="H1839" s="40"/>
    </row>
    <row r="1840" spans="1:8">
      <c r="A1840" s="40"/>
      <c r="B1840" s="102"/>
      <c r="C1840" s="103"/>
      <c r="D1840" s="102"/>
      <c r="E1840" s="102"/>
      <c r="F1840" s="40"/>
      <c r="G1840" s="40"/>
      <c r="H1840" s="40"/>
    </row>
    <row r="1841" spans="1:8">
      <c r="A1841" s="40"/>
      <c r="B1841" s="102"/>
      <c r="C1841" s="103"/>
      <c r="D1841" s="102"/>
      <c r="E1841" s="102"/>
      <c r="F1841" s="40"/>
      <c r="G1841" s="40"/>
      <c r="H1841" s="40"/>
    </row>
    <row r="1842" spans="1:8">
      <c r="A1842" s="40"/>
      <c r="B1842" s="102"/>
      <c r="C1842" s="103"/>
      <c r="D1842" s="102"/>
      <c r="E1842" s="102"/>
      <c r="F1842" s="40"/>
      <c r="G1842" s="40"/>
      <c r="H1842" s="40"/>
    </row>
    <row r="1843" spans="1:8">
      <c r="A1843" s="40"/>
      <c r="B1843" s="102"/>
      <c r="C1843" s="103"/>
      <c r="D1843" s="102"/>
      <c r="E1843" s="102"/>
      <c r="F1843" s="40"/>
      <c r="G1843" s="40"/>
      <c r="H1843" s="40"/>
    </row>
    <row r="1844" spans="1:8">
      <c r="A1844" s="40"/>
      <c r="B1844" s="102"/>
      <c r="C1844" s="103"/>
      <c r="D1844" s="102"/>
      <c r="E1844" s="102"/>
      <c r="F1844" s="40"/>
      <c r="G1844" s="40"/>
      <c r="H1844" s="40"/>
    </row>
    <row r="1845" spans="1:8">
      <c r="A1845" s="40"/>
      <c r="B1845" s="102"/>
      <c r="C1845" s="103"/>
      <c r="D1845" s="102"/>
      <c r="E1845" s="102"/>
      <c r="F1845" s="40"/>
      <c r="G1845" s="40"/>
      <c r="H1845" s="40"/>
    </row>
    <row r="1846" spans="1:8">
      <c r="A1846" s="40"/>
      <c r="B1846" s="102"/>
      <c r="C1846" s="103"/>
      <c r="D1846" s="102"/>
      <c r="E1846" s="102"/>
      <c r="F1846" s="40"/>
      <c r="G1846" s="40"/>
      <c r="H1846" s="40"/>
    </row>
    <row r="1847" spans="1:8">
      <c r="A1847" s="40"/>
      <c r="B1847" s="102"/>
      <c r="C1847" s="103"/>
      <c r="D1847" s="102"/>
      <c r="E1847" s="102"/>
      <c r="F1847" s="40"/>
      <c r="G1847" s="40"/>
      <c r="H1847" s="40"/>
    </row>
    <row r="1848" spans="1:8">
      <c r="A1848" s="40"/>
      <c r="B1848" s="102"/>
      <c r="C1848" s="103"/>
      <c r="D1848" s="102"/>
      <c r="E1848" s="102"/>
      <c r="F1848" s="40"/>
      <c r="G1848" s="40"/>
      <c r="H1848" s="40"/>
    </row>
    <row r="1849" spans="1:8">
      <c r="A1849" s="40"/>
      <c r="B1849" s="102"/>
      <c r="C1849" s="103"/>
      <c r="D1849" s="102"/>
      <c r="E1849" s="102"/>
      <c r="F1849" s="40"/>
      <c r="G1849" s="40"/>
      <c r="H1849" s="40"/>
    </row>
    <row r="1850" spans="1:8">
      <c r="A1850" s="40"/>
      <c r="B1850" s="102"/>
      <c r="C1850" s="103"/>
      <c r="D1850" s="102"/>
      <c r="E1850" s="102"/>
      <c r="F1850" s="40"/>
      <c r="G1850" s="40"/>
      <c r="H1850" s="40"/>
    </row>
    <row r="1851" spans="1:8">
      <c r="A1851" s="40"/>
      <c r="B1851" s="102"/>
      <c r="C1851" s="103"/>
      <c r="D1851" s="102"/>
      <c r="E1851" s="102"/>
      <c r="F1851" s="40"/>
      <c r="G1851" s="40"/>
      <c r="H1851" s="40"/>
    </row>
    <row r="1852" spans="1:8">
      <c r="A1852" s="40"/>
      <c r="B1852" s="102"/>
      <c r="C1852" s="103"/>
      <c r="D1852" s="102"/>
      <c r="E1852" s="102"/>
      <c r="F1852" s="40"/>
      <c r="G1852" s="40"/>
      <c r="H1852" s="40"/>
    </row>
    <row r="1853" spans="1:8">
      <c r="A1853" s="40"/>
      <c r="B1853" s="102"/>
      <c r="C1853" s="103"/>
      <c r="D1853" s="102"/>
      <c r="E1853" s="102"/>
      <c r="F1853" s="40"/>
      <c r="G1853" s="40"/>
      <c r="H1853" s="40"/>
    </row>
    <row r="1854" spans="1:8">
      <c r="A1854" s="40"/>
      <c r="B1854" s="102"/>
      <c r="C1854" s="103"/>
      <c r="D1854" s="102"/>
      <c r="E1854" s="102"/>
      <c r="F1854" s="40"/>
      <c r="G1854" s="40"/>
      <c r="H1854" s="40"/>
    </row>
    <row r="1855" spans="1:8">
      <c r="A1855" s="40"/>
      <c r="B1855" s="102"/>
      <c r="C1855" s="103"/>
      <c r="D1855" s="102"/>
      <c r="E1855" s="102"/>
      <c r="F1855" s="40"/>
      <c r="G1855" s="40"/>
      <c r="H1855" s="40"/>
    </row>
    <row r="1856" spans="1:8">
      <c r="A1856" s="40"/>
      <c r="B1856" s="102"/>
      <c r="C1856" s="103"/>
      <c r="D1856" s="102"/>
      <c r="E1856" s="102"/>
      <c r="F1856" s="40"/>
      <c r="G1856" s="40"/>
      <c r="H1856" s="40"/>
    </row>
    <row r="1857" spans="1:8">
      <c r="A1857" s="40"/>
      <c r="B1857" s="102"/>
      <c r="C1857" s="103"/>
      <c r="D1857" s="102"/>
      <c r="E1857" s="102"/>
      <c r="F1857" s="40"/>
      <c r="G1857" s="40"/>
      <c r="H1857" s="40"/>
    </row>
    <row r="1858" spans="1:8">
      <c r="A1858" s="40"/>
      <c r="B1858" s="102"/>
      <c r="C1858" s="103"/>
      <c r="D1858" s="102"/>
      <c r="E1858" s="102"/>
      <c r="F1858" s="40"/>
      <c r="G1858" s="40"/>
      <c r="H1858" s="40"/>
    </row>
    <row r="1859" spans="1:8">
      <c r="A1859" s="40"/>
      <c r="B1859" s="102"/>
      <c r="C1859" s="103"/>
      <c r="D1859" s="102"/>
      <c r="E1859" s="102"/>
      <c r="F1859" s="40"/>
      <c r="G1859" s="40"/>
      <c r="H1859" s="40"/>
    </row>
    <row r="1860" spans="1:8">
      <c r="A1860" s="40"/>
      <c r="B1860" s="102"/>
      <c r="C1860" s="103"/>
      <c r="D1860" s="102"/>
      <c r="E1860" s="102"/>
      <c r="F1860" s="40"/>
      <c r="G1860" s="40"/>
      <c r="H1860" s="40"/>
    </row>
    <row r="1861" spans="1:8">
      <c r="A1861" s="40"/>
      <c r="B1861" s="102"/>
      <c r="C1861" s="103"/>
      <c r="D1861" s="102"/>
      <c r="E1861" s="102"/>
      <c r="F1861" s="40"/>
      <c r="G1861" s="40"/>
      <c r="H1861" s="40"/>
    </row>
    <row r="1862" spans="1:8">
      <c r="A1862" s="40"/>
      <c r="B1862" s="102"/>
      <c r="C1862" s="103"/>
      <c r="D1862" s="102"/>
      <c r="E1862" s="102"/>
      <c r="F1862" s="40"/>
      <c r="G1862" s="40"/>
      <c r="H1862" s="40"/>
    </row>
    <row r="1863" spans="1:8">
      <c r="A1863" s="40"/>
      <c r="B1863" s="102"/>
      <c r="C1863" s="103"/>
      <c r="D1863" s="102"/>
      <c r="E1863" s="102"/>
      <c r="F1863" s="40"/>
      <c r="G1863" s="40"/>
      <c r="H1863" s="40"/>
    </row>
    <row r="1864" spans="1:8">
      <c r="A1864" s="40"/>
      <c r="B1864" s="102"/>
      <c r="C1864" s="103"/>
      <c r="D1864" s="102"/>
      <c r="E1864" s="102"/>
      <c r="F1864" s="40"/>
      <c r="G1864" s="40"/>
      <c r="H1864" s="40"/>
    </row>
    <row r="1865" spans="1:8">
      <c r="A1865" s="40"/>
      <c r="B1865" s="102"/>
      <c r="C1865" s="103"/>
      <c r="D1865" s="102"/>
      <c r="E1865" s="102"/>
      <c r="F1865" s="40"/>
      <c r="G1865" s="40"/>
      <c r="H1865" s="40"/>
    </row>
    <row r="1866" spans="1:8">
      <c r="A1866" s="40"/>
      <c r="B1866" s="102"/>
      <c r="C1866" s="103"/>
      <c r="D1866" s="102"/>
      <c r="E1866" s="102"/>
      <c r="F1866" s="40"/>
      <c r="G1866" s="40"/>
      <c r="H1866" s="40"/>
    </row>
    <row r="1867" spans="1:8">
      <c r="A1867" s="40"/>
      <c r="B1867" s="102"/>
      <c r="C1867" s="103"/>
      <c r="D1867" s="102"/>
      <c r="E1867" s="102"/>
      <c r="F1867" s="40"/>
      <c r="G1867" s="40"/>
      <c r="H1867" s="40"/>
    </row>
    <row r="1868" spans="1:8">
      <c r="A1868" s="40"/>
      <c r="B1868" s="102"/>
      <c r="C1868" s="103"/>
      <c r="D1868" s="102"/>
      <c r="E1868" s="102"/>
      <c r="F1868" s="40"/>
      <c r="G1868" s="40"/>
      <c r="H1868" s="40"/>
    </row>
    <row r="1869" spans="1:8">
      <c r="A1869" s="40"/>
      <c r="B1869" s="102"/>
      <c r="C1869" s="103"/>
      <c r="D1869" s="102"/>
      <c r="E1869" s="102"/>
      <c r="F1869" s="40"/>
      <c r="G1869" s="40"/>
      <c r="H1869" s="40"/>
    </row>
    <row r="1870" spans="1:8">
      <c r="A1870" s="40"/>
      <c r="B1870" s="102"/>
      <c r="C1870" s="103"/>
      <c r="D1870" s="102"/>
      <c r="E1870" s="102"/>
      <c r="F1870" s="40"/>
      <c r="G1870" s="40"/>
      <c r="H1870" s="40"/>
    </row>
    <row r="1871" spans="1:8">
      <c r="A1871" s="40"/>
      <c r="B1871" s="102"/>
      <c r="C1871" s="103"/>
      <c r="D1871" s="102"/>
      <c r="E1871" s="102"/>
      <c r="F1871" s="40"/>
      <c r="G1871" s="40"/>
      <c r="H1871" s="40"/>
    </row>
    <row r="1872" spans="1:8">
      <c r="A1872" s="40"/>
      <c r="B1872" s="102"/>
      <c r="C1872" s="103"/>
      <c r="D1872" s="102"/>
      <c r="E1872" s="102"/>
      <c r="F1872" s="40"/>
      <c r="G1872" s="40"/>
      <c r="H1872" s="40"/>
    </row>
    <row r="1873" spans="1:8">
      <c r="A1873" s="40"/>
      <c r="B1873" s="102"/>
      <c r="C1873" s="103"/>
      <c r="D1873" s="102"/>
      <c r="E1873" s="102"/>
      <c r="F1873" s="40"/>
      <c r="G1873" s="40"/>
      <c r="H1873" s="40"/>
    </row>
    <row r="1874" spans="1:8">
      <c r="A1874" s="40"/>
      <c r="B1874" s="102"/>
      <c r="C1874" s="103"/>
      <c r="D1874" s="102"/>
      <c r="E1874" s="102"/>
      <c r="F1874" s="40"/>
      <c r="G1874" s="40"/>
      <c r="H1874" s="40"/>
    </row>
    <row r="1875" spans="1:8">
      <c r="A1875" s="40"/>
      <c r="B1875" s="102"/>
      <c r="C1875" s="103"/>
      <c r="D1875" s="102"/>
      <c r="E1875" s="102"/>
      <c r="F1875" s="40"/>
      <c r="G1875" s="40"/>
      <c r="H1875" s="40"/>
    </row>
    <row r="1876" spans="1:8">
      <c r="A1876" s="40"/>
      <c r="B1876" s="102"/>
      <c r="C1876" s="103"/>
      <c r="D1876" s="102"/>
      <c r="E1876" s="102"/>
      <c r="F1876" s="40"/>
      <c r="G1876" s="40"/>
      <c r="H1876" s="40"/>
    </row>
    <row r="1877" spans="1:8">
      <c r="A1877" s="40"/>
      <c r="B1877" s="102"/>
      <c r="C1877" s="103"/>
      <c r="D1877" s="102"/>
      <c r="E1877" s="102"/>
      <c r="F1877" s="40"/>
      <c r="G1877" s="40"/>
      <c r="H1877" s="40"/>
    </row>
    <row r="1878" spans="1:8">
      <c r="A1878" s="40"/>
      <c r="B1878" s="102"/>
      <c r="C1878" s="103"/>
      <c r="D1878" s="102"/>
      <c r="E1878" s="102"/>
      <c r="F1878" s="40"/>
      <c r="G1878" s="40"/>
      <c r="H1878" s="40"/>
    </row>
    <row r="1879" spans="1:8">
      <c r="A1879" s="40"/>
      <c r="B1879" s="102"/>
      <c r="C1879" s="103"/>
      <c r="D1879" s="102"/>
      <c r="E1879" s="102"/>
      <c r="F1879" s="40"/>
      <c r="G1879" s="40"/>
      <c r="H1879" s="40"/>
    </row>
    <row r="1880" spans="1:8">
      <c r="A1880" s="40"/>
      <c r="B1880" s="102"/>
      <c r="C1880" s="103"/>
      <c r="D1880" s="102"/>
      <c r="E1880" s="102"/>
      <c r="F1880" s="40"/>
      <c r="G1880" s="40"/>
      <c r="H1880" s="40"/>
    </row>
    <row r="1881" spans="1:8">
      <c r="A1881" s="40"/>
      <c r="B1881" s="102"/>
      <c r="C1881" s="103"/>
      <c r="D1881" s="102"/>
      <c r="E1881" s="102"/>
      <c r="F1881" s="40"/>
      <c r="G1881" s="40"/>
      <c r="H1881" s="40"/>
    </row>
    <row r="1882" spans="1:8">
      <c r="A1882" s="40"/>
      <c r="B1882" s="102"/>
      <c r="C1882" s="103"/>
      <c r="D1882" s="102"/>
      <c r="E1882" s="102"/>
      <c r="F1882" s="40"/>
      <c r="G1882" s="40"/>
      <c r="H1882" s="40"/>
    </row>
    <row r="1883" spans="1:8">
      <c r="A1883" s="40"/>
      <c r="B1883" s="102"/>
      <c r="C1883" s="103"/>
      <c r="D1883" s="102"/>
      <c r="E1883" s="102"/>
      <c r="F1883" s="40"/>
      <c r="G1883" s="40"/>
      <c r="H1883" s="40"/>
    </row>
    <row r="1884" spans="1:8">
      <c r="A1884" s="40"/>
      <c r="B1884" s="102"/>
      <c r="C1884" s="103"/>
      <c r="D1884" s="102"/>
      <c r="E1884" s="102"/>
      <c r="F1884" s="40"/>
      <c r="G1884" s="40"/>
      <c r="H1884" s="40"/>
    </row>
    <row r="1885" spans="1:8">
      <c r="A1885" s="40"/>
      <c r="B1885" s="102"/>
      <c r="C1885" s="103"/>
      <c r="D1885" s="102"/>
      <c r="E1885" s="102"/>
      <c r="F1885" s="40"/>
      <c r="G1885" s="40"/>
      <c r="H1885" s="40"/>
    </row>
    <row r="1886" spans="1:8">
      <c r="A1886" s="40"/>
      <c r="B1886" s="102"/>
      <c r="C1886" s="103"/>
      <c r="D1886" s="102"/>
      <c r="E1886" s="102"/>
      <c r="F1886" s="40"/>
      <c r="G1886" s="40"/>
      <c r="H1886" s="40"/>
    </row>
    <row r="1887" spans="1:8">
      <c r="A1887" s="40"/>
      <c r="B1887" s="102"/>
      <c r="C1887" s="103"/>
      <c r="D1887" s="102"/>
      <c r="E1887" s="102"/>
      <c r="F1887" s="40"/>
      <c r="G1887" s="40"/>
      <c r="H1887" s="40"/>
    </row>
    <row r="1888" spans="1:8">
      <c r="A1888" s="40"/>
      <c r="B1888" s="102"/>
      <c r="C1888" s="103"/>
      <c r="D1888" s="102"/>
      <c r="E1888" s="102"/>
      <c r="F1888" s="40"/>
      <c r="G1888" s="40"/>
      <c r="H1888" s="40"/>
    </row>
    <row r="1889" spans="1:8">
      <c r="A1889" s="40"/>
      <c r="B1889" s="102"/>
      <c r="C1889" s="103"/>
      <c r="D1889" s="102"/>
      <c r="E1889" s="102"/>
      <c r="F1889" s="40"/>
      <c r="G1889" s="40"/>
      <c r="H1889" s="40"/>
    </row>
    <row r="1890" spans="1:8">
      <c r="A1890" s="40"/>
      <c r="B1890" s="102"/>
      <c r="C1890" s="103"/>
      <c r="D1890" s="102"/>
      <c r="E1890" s="102"/>
      <c r="F1890" s="40"/>
      <c r="G1890" s="40"/>
      <c r="H1890" s="40"/>
    </row>
    <row r="1891" spans="1:8">
      <c r="A1891" s="40"/>
      <c r="B1891" s="102"/>
      <c r="C1891" s="103"/>
      <c r="D1891" s="102"/>
      <c r="E1891" s="102"/>
      <c r="F1891" s="40"/>
      <c r="G1891" s="40"/>
      <c r="H1891" s="40"/>
    </row>
    <row r="1892" spans="1:8">
      <c r="A1892" s="40"/>
      <c r="B1892" s="102"/>
      <c r="C1892" s="103"/>
      <c r="D1892" s="102"/>
      <c r="E1892" s="102"/>
      <c r="F1892" s="40"/>
      <c r="G1892" s="40"/>
      <c r="H1892" s="40"/>
    </row>
    <row r="1893" spans="1:8">
      <c r="A1893" s="40"/>
      <c r="B1893" s="102"/>
      <c r="C1893" s="103"/>
      <c r="D1893" s="102"/>
      <c r="E1893" s="102"/>
      <c r="F1893" s="40"/>
      <c r="G1893" s="40"/>
      <c r="H1893" s="40"/>
    </row>
    <row r="1894" spans="1:8">
      <c r="A1894" s="40"/>
      <c r="B1894" s="102"/>
      <c r="C1894" s="103"/>
      <c r="D1894" s="102"/>
      <c r="E1894" s="102"/>
      <c r="F1894" s="40"/>
      <c r="G1894" s="40"/>
      <c r="H1894" s="40"/>
    </row>
    <row r="1895" spans="1:8">
      <c r="A1895" s="40"/>
      <c r="B1895" s="102"/>
      <c r="C1895" s="103"/>
      <c r="D1895" s="102"/>
      <c r="E1895" s="102"/>
      <c r="F1895" s="40"/>
      <c r="G1895" s="40"/>
      <c r="H1895" s="40"/>
    </row>
    <row r="1896" spans="1:8">
      <c r="A1896" s="40"/>
      <c r="B1896" s="102"/>
      <c r="C1896" s="103"/>
      <c r="D1896" s="102"/>
      <c r="E1896" s="102"/>
      <c r="F1896" s="40"/>
      <c r="G1896" s="40"/>
      <c r="H1896" s="40"/>
    </row>
    <row r="1897" spans="1:8">
      <c r="A1897" s="40"/>
      <c r="B1897" s="102"/>
      <c r="C1897" s="103"/>
      <c r="D1897" s="102"/>
      <c r="E1897" s="102"/>
      <c r="F1897" s="40"/>
      <c r="G1897" s="40"/>
      <c r="H1897" s="40"/>
    </row>
    <row r="1898" spans="1:8">
      <c r="A1898" s="40"/>
      <c r="B1898" s="102"/>
      <c r="C1898" s="103"/>
      <c r="D1898" s="102"/>
      <c r="E1898" s="102"/>
      <c r="F1898" s="40"/>
      <c r="G1898" s="40"/>
      <c r="H1898" s="40"/>
    </row>
    <row r="1899" spans="1:8">
      <c r="A1899" s="40"/>
      <c r="B1899" s="102"/>
      <c r="C1899" s="103"/>
      <c r="D1899" s="102"/>
      <c r="E1899" s="102"/>
      <c r="F1899" s="40"/>
      <c r="G1899" s="40"/>
      <c r="H1899" s="40"/>
    </row>
    <row r="1900" spans="1:8">
      <c r="A1900" s="40"/>
      <c r="B1900" s="102"/>
      <c r="C1900" s="103"/>
      <c r="D1900" s="102"/>
      <c r="E1900" s="102"/>
      <c r="F1900" s="40"/>
      <c r="G1900" s="40"/>
      <c r="H1900" s="40"/>
    </row>
    <row r="1901" spans="1:8">
      <c r="A1901" s="40"/>
      <c r="B1901" s="102"/>
      <c r="C1901" s="103"/>
      <c r="D1901" s="102"/>
      <c r="E1901" s="102"/>
      <c r="F1901" s="40"/>
      <c r="G1901" s="40"/>
      <c r="H1901" s="40"/>
    </row>
    <row r="1902" spans="1:8">
      <c r="A1902" s="40"/>
      <c r="B1902" s="102"/>
      <c r="C1902" s="103"/>
      <c r="D1902" s="102"/>
      <c r="E1902" s="102"/>
      <c r="F1902" s="40"/>
      <c r="G1902" s="40"/>
      <c r="H1902" s="40"/>
    </row>
    <row r="1903" spans="1:8">
      <c r="A1903" s="40"/>
      <c r="B1903" s="102"/>
      <c r="C1903" s="103"/>
      <c r="D1903" s="102"/>
      <c r="E1903" s="102"/>
      <c r="F1903" s="40"/>
      <c r="G1903" s="40"/>
      <c r="H1903" s="40"/>
    </row>
    <row r="1904" spans="1:8">
      <c r="A1904" s="40"/>
      <c r="B1904" s="102"/>
      <c r="C1904" s="103"/>
      <c r="D1904" s="102"/>
      <c r="E1904" s="102"/>
      <c r="F1904" s="40"/>
      <c r="G1904" s="40"/>
      <c r="H1904" s="40"/>
    </row>
    <row r="1905" spans="1:8">
      <c r="A1905" s="40"/>
      <c r="B1905" s="102"/>
      <c r="C1905" s="103"/>
      <c r="D1905" s="102"/>
      <c r="E1905" s="102"/>
      <c r="F1905" s="40"/>
      <c r="G1905" s="40"/>
      <c r="H1905" s="40"/>
    </row>
    <row r="1906" spans="1:8">
      <c r="A1906" s="40"/>
      <c r="B1906" s="102"/>
      <c r="C1906" s="103"/>
      <c r="D1906" s="102"/>
      <c r="E1906" s="102"/>
      <c r="F1906" s="40"/>
      <c r="G1906" s="40"/>
      <c r="H1906" s="40"/>
    </row>
    <row r="1907" spans="1:8">
      <c r="A1907" s="40"/>
      <c r="B1907" s="102"/>
      <c r="C1907" s="103"/>
      <c r="D1907" s="102"/>
      <c r="E1907" s="102"/>
      <c r="F1907" s="40"/>
      <c r="G1907" s="40"/>
      <c r="H1907" s="40"/>
    </row>
    <row r="1908" spans="1:8">
      <c r="A1908" s="40"/>
      <c r="B1908" s="102"/>
      <c r="C1908" s="103"/>
      <c r="D1908" s="102"/>
      <c r="E1908" s="102"/>
      <c r="F1908" s="40"/>
      <c r="G1908" s="40"/>
      <c r="H1908" s="40"/>
    </row>
    <row r="1909" spans="1:8">
      <c r="A1909" s="40"/>
      <c r="B1909" s="102"/>
      <c r="C1909" s="103"/>
      <c r="D1909" s="102"/>
      <c r="E1909" s="102"/>
      <c r="F1909" s="40"/>
      <c r="G1909" s="40"/>
      <c r="H1909" s="40"/>
    </row>
    <row r="1910" spans="1:8">
      <c r="A1910" s="40"/>
      <c r="B1910" s="102"/>
      <c r="C1910" s="103"/>
      <c r="D1910" s="102"/>
      <c r="E1910" s="102"/>
      <c r="F1910" s="40"/>
      <c r="G1910" s="40"/>
      <c r="H1910" s="40"/>
    </row>
    <row r="1911" spans="1:8">
      <c r="A1911" s="40"/>
      <c r="B1911" s="102"/>
      <c r="C1911" s="103"/>
      <c r="D1911" s="102"/>
      <c r="E1911" s="102"/>
      <c r="F1911" s="40"/>
      <c r="G1911" s="40"/>
      <c r="H1911" s="40"/>
    </row>
    <row r="1912" spans="1:8">
      <c r="A1912" s="40"/>
      <c r="B1912" s="102"/>
      <c r="C1912" s="103"/>
      <c r="D1912" s="102"/>
      <c r="E1912" s="102"/>
      <c r="F1912" s="40"/>
      <c r="G1912" s="40"/>
      <c r="H1912" s="40"/>
    </row>
    <row r="1913" spans="1:8">
      <c r="A1913" s="40"/>
      <c r="B1913" s="102"/>
      <c r="C1913" s="103"/>
      <c r="D1913" s="102"/>
      <c r="E1913" s="102"/>
      <c r="F1913" s="40"/>
      <c r="G1913" s="40"/>
      <c r="H1913" s="40"/>
    </row>
    <row r="1914" spans="1:8">
      <c r="A1914" s="40"/>
      <c r="B1914" s="102"/>
      <c r="C1914" s="103"/>
      <c r="D1914" s="102"/>
      <c r="E1914" s="102"/>
      <c r="F1914" s="40"/>
      <c r="G1914" s="40"/>
      <c r="H1914" s="40"/>
    </row>
    <row r="1915" spans="1:8">
      <c r="A1915" s="40"/>
      <c r="B1915" s="102"/>
      <c r="C1915" s="103"/>
      <c r="D1915" s="102"/>
      <c r="E1915" s="102"/>
      <c r="F1915" s="40"/>
      <c r="G1915" s="40"/>
      <c r="H1915" s="40"/>
    </row>
    <row r="1916" spans="1:8">
      <c r="A1916" s="40"/>
      <c r="B1916" s="102"/>
      <c r="C1916" s="103"/>
      <c r="D1916" s="102"/>
      <c r="E1916" s="102"/>
      <c r="F1916" s="40"/>
      <c r="G1916" s="40"/>
      <c r="H1916" s="40"/>
    </row>
    <row r="1917" spans="1:8">
      <c r="A1917" s="40"/>
      <c r="B1917" s="102"/>
      <c r="C1917" s="103"/>
      <c r="D1917" s="102"/>
      <c r="E1917" s="102"/>
      <c r="F1917" s="40"/>
      <c r="G1917" s="40"/>
      <c r="H1917" s="40"/>
    </row>
    <row r="1918" spans="1:8">
      <c r="A1918" s="40"/>
      <c r="B1918" s="102"/>
      <c r="C1918" s="103"/>
      <c r="D1918" s="102"/>
      <c r="E1918" s="102"/>
      <c r="F1918" s="40"/>
      <c r="G1918" s="40"/>
      <c r="H1918" s="40"/>
    </row>
    <row r="1919" spans="1:8">
      <c r="A1919" s="40"/>
      <c r="B1919" s="102"/>
      <c r="C1919" s="103"/>
      <c r="D1919" s="102"/>
      <c r="E1919" s="102"/>
      <c r="F1919" s="40"/>
      <c r="G1919" s="40"/>
      <c r="H1919" s="40"/>
    </row>
    <row r="1920" spans="1:8">
      <c r="A1920" s="40"/>
      <c r="B1920" s="102"/>
      <c r="C1920" s="103"/>
      <c r="D1920" s="102"/>
      <c r="E1920" s="102"/>
      <c r="F1920" s="40"/>
      <c r="G1920" s="40"/>
      <c r="H1920" s="40"/>
    </row>
    <row r="1921" spans="1:8">
      <c r="A1921" s="40"/>
      <c r="B1921" s="102"/>
      <c r="C1921" s="103"/>
      <c r="D1921" s="102"/>
      <c r="E1921" s="102"/>
      <c r="F1921" s="40"/>
      <c r="G1921" s="40"/>
      <c r="H1921" s="40"/>
    </row>
    <row r="1922" spans="1:8">
      <c r="A1922" s="40"/>
      <c r="B1922" s="102"/>
      <c r="C1922" s="103"/>
      <c r="D1922" s="102"/>
      <c r="E1922" s="102"/>
      <c r="F1922" s="40"/>
      <c r="G1922" s="40"/>
      <c r="H1922" s="40"/>
    </row>
    <row r="1923" spans="1:8">
      <c r="A1923" s="40"/>
      <c r="B1923" s="102"/>
      <c r="C1923" s="103"/>
      <c r="D1923" s="102"/>
      <c r="E1923" s="102"/>
      <c r="F1923" s="40"/>
      <c r="G1923" s="40"/>
      <c r="H1923" s="40"/>
    </row>
    <row r="1924" spans="1:8">
      <c r="A1924" s="40"/>
      <c r="B1924" s="102"/>
      <c r="C1924" s="103"/>
      <c r="D1924" s="102"/>
      <c r="E1924" s="102"/>
      <c r="F1924" s="40"/>
      <c r="G1924" s="40"/>
      <c r="H1924" s="40"/>
    </row>
    <row r="1925" spans="1:8">
      <c r="A1925" s="40"/>
      <c r="B1925" s="102"/>
      <c r="C1925" s="103"/>
      <c r="D1925" s="102"/>
      <c r="E1925" s="102"/>
      <c r="F1925" s="40"/>
      <c r="G1925" s="40"/>
      <c r="H1925" s="40"/>
    </row>
    <row r="1926" spans="1:8">
      <c r="A1926" s="40"/>
      <c r="B1926" s="102"/>
      <c r="C1926" s="103"/>
      <c r="D1926" s="102"/>
      <c r="E1926" s="102"/>
      <c r="F1926" s="40"/>
      <c r="G1926" s="40"/>
      <c r="H1926" s="40"/>
    </row>
    <row r="1927" spans="1:8">
      <c r="A1927" s="40"/>
      <c r="B1927" s="102"/>
      <c r="C1927" s="103"/>
      <c r="D1927" s="102"/>
      <c r="E1927" s="102"/>
      <c r="F1927" s="40"/>
      <c r="G1927" s="40"/>
      <c r="H1927" s="40"/>
    </row>
    <row r="1928" spans="1:8">
      <c r="A1928" s="40"/>
      <c r="B1928" s="102"/>
      <c r="C1928" s="103"/>
      <c r="D1928" s="102"/>
      <c r="E1928" s="102"/>
      <c r="F1928" s="40"/>
      <c r="G1928" s="40"/>
      <c r="H1928" s="40"/>
    </row>
    <row r="1929" spans="1:8">
      <c r="A1929" s="40"/>
      <c r="B1929" s="102"/>
      <c r="C1929" s="103"/>
      <c r="D1929" s="102"/>
      <c r="E1929" s="102"/>
      <c r="F1929" s="40"/>
      <c r="G1929" s="40"/>
      <c r="H1929" s="40"/>
    </row>
    <row r="1930" spans="1:8">
      <c r="A1930" s="40"/>
      <c r="B1930" s="102"/>
      <c r="C1930" s="103"/>
      <c r="D1930" s="102"/>
      <c r="E1930" s="102"/>
      <c r="F1930" s="40"/>
      <c r="G1930" s="40"/>
      <c r="H1930" s="40"/>
    </row>
    <row r="1931" spans="1:8">
      <c r="A1931" s="40"/>
      <c r="B1931" s="102"/>
      <c r="C1931" s="103"/>
      <c r="D1931" s="102"/>
      <c r="E1931" s="102"/>
      <c r="F1931" s="40"/>
      <c r="G1931" s="40"/>
      <c r="H1931" s="40"/>
    </row>
    <row r="1932" spans="1:8">
      <c r="A1932" s="40"/>
      <c r="B1932" s="102"/>
      <c r="C1932" s="103"/>
      <c r="D1932" s="102"/>
      <c r="E1932" s="102"/>
      <c r="F1932" s="40"/>
      <c r="G1932" s="40"/>
      <c r="H1932" s="40"/>
    </row>
    <row r="1933" spans="1:8">
      <c r="A1933" s="40"/>
      <c r="B1933" s="102"/>
      <c r="C1933" s="103"/>
      <c r="D1933" s="102"/>
      <c r="E1933" s="102"/>
      <c r="F1933" s="40"/>
      <c r="G1933" s="40"/>
      <c r="H1933" s="40"/>
    </row>
    <row r="1934" spans="1:8">
      <c r="A1934" s="40"/>
      <c r="B1934" s="102"/>
      <c r="C1934" s="103"/>
      <c r="D1934" s="102"/>
      <c r="E1934" s="102"/>
      <c r="F1934" s="40"/>
      <c r="G1934" s="40"/>
      <c r="H1934" s="40"/>
    </row>
    <row r="1935" spans="1:8">
      <c r="A1935" s="40"/>
      <c r="B1935" s="102"/>
      <c r="C1935" s="103"/>
      <c r="D1935" s="102"/>
      <c r="E1935" s="102"/>
      <c r="F1935" s="40"/>
      <c r="G1935" s="40"/>
      <c r="H1935" s="40"/>
    </row>
    <row r="1936" spans="1:8">
      <c r="A1936" s="40"/>
      <c r="B1936" s="102"/>
      <c r="C1936" s="103"/>
      <c r="D1936" s="102"/>
      <c r="E1936" s="102"/>
      <c r="F1936" s="40"/>
      <c r="G1936" s="40"/>
      <c r="H1936" s="40"/>
    </row>
    <row r="1937" spans="1:8">
      <c r="A1937" s="40"/>
      <c r="B1937" s="102"/>
      <c r="C1937" s="103"/>
      <c r="D1937" s="102"/>
      <c r="E1937" s="102"/>
      <c r="F1937" s="40"/>
      <c r="G1937" s="40"/>
      <c r="H1937" s="40"/>
    </row>
    <row r="1938" spans="1:8">
      <c r="A1938" s="40"/>
      <c r="B1938" s="102"/>
      <c r="C1938" s="103"/>
      <c r="D1938" s="102"/>
      <c r="E1938" s="102"/>
      <c r="F1938" s="40"/>
      <c r="G1938" s="40"/>
      <c r="H1938" s="40"/>
    </row>
    <row r="1939" spans="1:8">
      <c r="A1939" s="40"/>
      <c r="B1939" s="102"/>
      <c r="C1939" s="103"/>
      <c r="D1939" s="102"/>
      <c r="E1939" s="102"/>
      <c r="F1939" s="40"/>
      <c r="G1939" s="40"/>
      <c r="H1939" s="40"/>
    </row>
    <row r="1940" spans="1:8">
      <c r="A1940" s="40"/>
      <c r="B1940" s="102"/>
      <c r="C1940" s="103"/>
      <c r="D1940" s="102"/>
      <c r="E1940" s="102"/>
      <c r="F1940" s="40"/>
      <c r="G1940" s="40"/>
      <c r="H1940" s="40"/>
    </row>
    <row r="1941" spans="1:8">
      <c r="A1941" s="40"/>
      <c r="B1941" s="102"/>
      <c r="C1941" s="103"/>
      <c r="D1941" s="102"/>
      <c r="E1941" s="102"/>
      <c r="F1941" s="40"/>
      <c r="G1941" s="40"/>
      <c r="H1941" s="40"/>
    </row>
    <row r="1942" spans="1:8">
      <c r="A1942" s="40"/>
      <c r="B1942" s="102"/>
      <c r="C1942" s="103"/>
      <c r="D1942" s="102"/>
      <c r="E1942" s="102"/>
      <c r="F1942" s="40"/>
      <c r="G1942" s="40"/>
      <c r="H1942" s="40"/>
    </row>
    <row r="1943" spans="1:8">
      <c r="A1943" s="40"/>
      <c r="B1943" s="102"/>
      <c r="C1943" s="103"/>
      <c r="D1943" s="102"/>
      <c r="E1943" s="102"/>
      <c r="F1943" s="40"/>
      <c r="G1943" s="40"/>
      <c r="H1943" s="40"/>
    </row>
    <row r="1944" spans="1:8">
      <c r="A1944" s="40"/>
      <c r="B1944" s="102"/>
      <c r="C1944" s="103"/>
      <c r="D1944" s="102"/>
      <c r="E1944" s="102"/>
      <c r="F1944" s="40"/>
      <c r="G1944" s="40"/>
      <c r="H1944" s="40"/>
    </row>
    <row r="1945" spans="1:8">
      <c r="A1945" s="40"/>
      <c r="B1945" s="102"/>
      <c r="C1945" s="103"/>
      <c r="D1945" s="102"/>
      <c r="E1945" s="102"/>
      <c r="F1945" s="40"/>
      <c r="G1945" s="40"/>
      <c r="H1945" s="40"/>
    </row>
    <row r="1946" spans="1:8">
      <c r="A1946" s="40"/>
      <c r="B1946" s="102"/>
      <c r="C1946" s="103"/>
      <c r="D1946" s="102"/>
      <c r="E1946" s="102"/>
      <c r="F1946" s="40"/>
      <c r="G1946" s="40"/>
      <c r="H1946" s="40"/>
    </row>
    <row r="1947" spans="1:8">
      <c r="A1947" s="40"/>
      <c r="B1947" s="102"/>
      <c r="C1947" s="103"/>
      <c r="D1947" s="102"/>
      <c r="E1947" s="102"/>
      <c r="F1947" s="40"/>
      <c r="G1947" s="40"/>
      <c r="H1947" s="40"/>
    </row>
    <row r="1948" spans="1:8">
      <c r="A1948" s="40"/>
      <c r="B1948" s="102"/>
      <c r="C1948" s="103"/>
      <c r="D1948" s="102"/>
      <c r="E1948" s="102"/>
      <c r="F1948" s="40"/>
      <c r="G1948" s="40"/>
      <c r="H1948" s="40"/>
    </row>
    <row r="1949" spans="1:8">
      <c r="A1949" s="40"/>
      <c r="B1949" s="102"/>
      <c r="C1949" s="103"/>
      <c r="D1949" s="102"/>
      <c r="E1949" s="102"/>
      <c r="F1949" s="40"/>
      <c r="G1949" s="40"/>
      <c r="H1949" s="40"/>
    </row>
    <row r="1950" spans="1:8">
      <c r="A1950" s="40"/>
      <c r="B1950" s="102"/>
      <c r="C1950" s="103"/>
      <c r="D1950" s="102"/>
      <c r="E1950" s="102"/>
      <c r="F1950" s="40"/>
      <c r="G1950" s="40"/>
      <c r="H1950" s="40"/>
    </row>
    <row r="1951" spans="1:8">
      <c r="A1951" s="40"/>
      <c r="B1951" s="102"/>
      <c r="C1951" s="103"/>
      <c r="D1951" s="102"/>
      <c r="E1951" s="102"/>
      <c r="F1951" s="40"/>
      <c r="G1951" s="40"/>
      <c r="H1951" s="40"/>
    </row>
    <row r="1952" spans="1:8">
      <c r="A1952" s="40"/>
      <c r="B1952" s="102"/>
      <c r="C1952" s="103"/>
      <c r="D1952" s="102"/>
      <c r="E1952" s="102"/>
      <c r="F1952" s="40"/>
      <c r="G1952" s="40"/>
      <c r="H1952" s="40"/>
    </row>
    <row r="1953" spans="1:8">
      <c r="A1953" s="40"/>
      <c r="B1953" s="102"/>
      <c r="C1953" s="103"/>
      <c r="D1953" s="102"/>
      <c r="E1953" s="102"/>
      <c r="F1953" s="40"/>
      <c r="G1953" s="40"/>
      <c r="H1953" s="40"/>
    </row>
    <row r="1954" spans="1:8">
      <c r="A1954" s="40"/>
      <c r="B1954" s="102"/>
      <c r="C1954" s="103"/>
      <c r="D1954" s="102"/>
      <c r="E1954" s="102"/>
      <c r="F1954" s="40"/>
      <c r="G1954" s="40"/>
      <c r="H1954" s="40"/>
    </row>
    <row r="1955" spans="1:8">
      <c r="A1955" s="40"/>
      <c r="B1955" s="102"/>
      <c r="C1955" s="103"/>
      <c r="D1955" s="102"/>
      <c r="E1955" s="102"/>
      <c r="F1955" s="40"/>
      <c r="G1955" s="40"/>
      <c r="H1955" s="40"/>
    </row>
    <row r="1956" spans="1:8">
      <c r="A1956" s="40"/>
      <c r="B1956" s="102"/>
      <c r="C1956" s="103"/>
      <c r="D1956" s="102"/>
      <c r="E1956" s="102"/>
      <c r="F1956" s="40"/>
      <c r="G1956" s="40"/>
      <c r="H1956" s="40"/>
    </row>
    <row r="1957" spans="1:8">
      <c r="A1957" s="40"/>
      <c r="B1957" s="102"/>
      <c r="C1957" s="103"/>
      <c r="D1957" s="102"/>
      <c r="E1957" s="102"/>
      <c r="F1957" s="40"/>
      <c r="G1957" s="40"/>
      <c r="H1957" s="40"/>
    </row>
    <row r="1958" spans="1:8">
      <c r="A1958" s="40"/>
      <c r="B1958" s="102"/>
      <c r="C1958" s="103"/>
      <c r="D1958" s="102"/>
      <c r="E1958" s="102"/>
      <c r="F1958" s="40"/>
      <c r="G1958" s="40"/>
      <c r="H1958" s="40"/>
    </row>
    <row r="1959" spans="1:8">
      <c r="A1959" s="40"/>
      <c r="B1959" s="102"/>
      <c r="C1959" s="103"/>
      <c r="D1959" s="102"/>
      <c r="E1959" s="102"/>
      <c r="F1959" s="40"/>
      <c r="G1959" s="40"/>
      <c r="H1959" s="40"/>
    </row>
    <row r="1960" spans="1:8">
      <c r="A1960" s="40"/>
      <c r="B1960" s="102"/>
      <c r="C1960" s="103"/>
      <c r="D1960" s="102"/>
      <c r="E1960" s="102"/>
      <c r="F1960" s="40"/>
      <c r="G1960" s="40"/>
      <c r="H1960" s="40"/>
    </row>
    <row r="1961" spans="1:8">
      <c r="A1961" s="40"/>
      <c r="B1961" s="102"/>
      <c r="C1961" s="103"/>
      <c r="D1961" s="102"/>
      <c r="E1961" s="102"/>
      <c r="F1961" s="40"/>
      <c r="G1961" s="40"/>
      <c r="H1961" s="40"/>
    </row>
    <row r="1962" spans="1:8">
      <c r="A1962" s="40"/>
      <c r="B1962" s="102"/>
      <c r="C1962" s="103"/>
      <c r="D1962" s="102"/>
      <c r="E1962" s="102"/>
      <c r="F1962" s="40"/>
      <c r="G1962" s="40"/>
      <c r="H1962" s="40"/>
    </row>
    <row r="1963" spans="1:8">
      <c r="A1963" s="40"/>
      <c r="B1963" s="102"/>
      <c r="C1963" s="103"/>
      <c r="D1963" s="102"/>
      <c r="E1963" s="102"/>
      <c r="F1963" s="40"/>
      <c r="G1963" s="40"/>
      <c r="H1963" s="40"/>
    </row>
    <row r="1964" spans="1:8">
      <c r="A1964" s="40"/>
      <c r="B1964" s="102"/>
      <c r="C1964" s="103"/>
      <c r="D1964" s="102"/>
      <c r="E1964" s="102"/>
      <c r="F1964" s="40"/>
      <c r="G1964" s="40"/>
      <c r="H1964" s="40"/>
    </row>
    <row r="1965" spans="1:8">
      <c r="A1965" s="40"/>
      <c r="B1965" s="102"/>
      <c r="C1965" s="103"/>
      <c r="D1965" s="102"/>
      <c r="E1965" s="102"/>
      <c r="F1965" s="40"/>
      <c r="G1965" s="40"/>
      <c r="H1965" s="40"/>
    </row>
    <row r="1966" spans="1:8">
      <c r="A1966" s="40"/>
      <c r="B1966" s="102"/>
      <c r="C1966" s="103"/>
      <c r="D1966" s="102"/>
      <c r="E1966" s="102"/>
      <c r="F1966" s="40"/>
      <c r="G1966" s="40"/>
      <c r="H1966" s="40"/>
    </row>
    <row r="1967" spans="1:8">
      <c r="A1967" s="40"/>
      <c r="B1967" s="102"/>
      <c r="C1967" s="103"/>
      <c r="D1967" s="102"/>
      <c r="E1967" s="102"/>
      <c r="F1967" s="40"/>
      <c r="G1967" s="40"/>
      <c r="H1967" s="40"/>
    </row>
    <row r="1968" spans="1:8">
      <c r="A1968" s="40"/>
      <c r="B1968" s="102"/>
      <c r="C1968" s="103"/>
      <c r="D1968" s="102"/>
      <c r="E1968" s="102"/>
      <c r="F1968" s="40"/>
      <c r="G1968" s="40"/>
      <c r="H1968" s="40"/>
    </row>
    <row r="1969" spans="1:8">
      <c r="A1969" s="40"/>
      <c r="B1969" s="102"/>
      <c r="C1969" s="103"/>
      <c r="D1969" s="102"/>
      <c r="E1969" s="102"/>
      <c r="F1969" s="40"/>
      <c r="G1969" s="40"/>
      <c r="H1969" s="40"/>
    </row>
    <row r="1970" spans="1:8">
      <c r="A1970" s="40"/>
      <c r="B1970" s="102"/>
      <c r="C1970" s="103"/>
      <c r="D1970" s="102"/>
      <c r="E1970" s="102"/>
      <c r="F1970" s="40"/>
      <c r="G1970" s="40"/>
      <c r="H1970" s="40"/>
    </row>
    <row r="1971" spans="1:8">
      <c r="A1971" s="40"/>
      <c r="B1971" s="102"/>
      <c r="C1971" s="103"/>
      <c r="D1971" s="102"/>
      <c r="E1971" s="102"/>
      <c r="F1971" s="40"/>
      <c r="G1971" s="40"/>
      <c r="H1971" s="40"/>
    </row>
    <row r="1972" spans="1:8">
      <c r="A1972" s="40"/>
      <c r="B1972" s="102"/>
      <c r="C1972" s="103"/>
      <c r="D1972" s="102"/>
      <c r="E1972" s="102"/>
      <c r="F1972" s="40"/>
      <c r="G1972" s="40"/>
      <c r="H1972" s="40"/>
    </row>
    <row r="1973" spans="1:8">
      <c r="A1973" s="40"/>
      <c r="B1973" s="102"/>
      <c r="C1973" s="103"/>
      <c r="D1973" s="102"/>
      <c r="E1973" s="102"/>
      <c r="F1973" s="40"/>
      <c r="G1973" s="40"/>
      <c r="H1973" s="40"/>
    </row>
    <row r="1974" spans="1:8">
      <c r="A1974" s="40"/>
      <c r="B1974" s="102"/>
      <c r="C1974" s="103"/>
      <c r="D1974" s="102"/>
      <c r="E1974" s="102"/>
      <c r="F1974" s="40"/>
      <c r="G1974" s="40"/>
      <c r="H1974" s="40"/>
    </row>
    <row r="1975" spans="1:8">
      <c r="A1975" s="40"/>
      <c r="B1975" s="102"/>
      <c r="C1975" s="103"/>
      <c r="D1975" s="102"/>
      <c r="E1975" s="102"/>
      <c r="F1975" s="40"/>
      <c r="G1975" s="40"/>
      <c r="H1975" s="40"/>
    </row>
    <row r="1976" spans="1:8">
      <c r="A1976" s="40"/>
      <c r="B1976" s="102"/>
      <c r="C1976" s="103"/>
      <c r="D1976" s="102"/>
      <c r="E1976" s="102"/>
      <c r="F1976" s="40"/>
      <c r="G1976" s="40"/>
      <c r="H1976" s="40"/>
    </row>
    <row r="1977" spans="1:8">
      <c r="A1977" s="40"/>
      <c r="B1977" s="102"/>
      <c r="C1977" s="103"/>
      <c r="D1977" s="102"/>
      <c r="E1977" s="102"/>
      <c r="F1977" s="40"/>
      <c r="G1977" s="40"/>
      <c r="H1977" s="40"/>
    </row>
    <row r="1978" spans="1:8">
      <c r="A1978" s="40"/>
      <c r="B1978" s="102"/>
      <c r="C1978" s="103"/>
      <c r="D1978" s="102"/>
      <c r="E1978" s="102"/>
      <c r="F1978" s="40"/>
      <c r="G1978" s="40"/>
      <c r="H1978" s="40"/>
    </row>
    <row r="1979" spans="1:8">
      <c r="A1979" s="40"/>
      <c r="B1979" s="102"/>
      <c r="C1979" s="103"/>
      <c r="D1979" s="102"/>
      <c r="E1979" s="102"/>
      <c r="F1979" s="40"/>
      <c r="G1979" s="40"/>
      <c r="H1979" s="40"/>
    </row>
    <row r="1980" spans="1:8">
      <c r="A1980" s="40"/>
      <c r="B1980" s="102"/>
      <c r="C1980" s="103"/>
      <c r="D1980" s="102"/>
      <c r="E1980" s="102"/>
      <c r="F1980" s="40"/>
      <c r="G1980" s="40"/>
      <c r="H1980" s="40"/>
    </row>
    <row r="1981" spans="1:8">
      <c r="A1981" s="40"/>
      <c r="B1981" s="102"/>
      <c r="C1981" s="103"/>
      <c r="D1981" s="102"/>
      <c r="E1981" s="102"/>
      <c r="F1981" s="40"/>
      <c r="G1981" s="40"/>
      <c r="H1981" s="40"/>
    </row>
    <row r="1982" spans="1:8">
      <c r="A1982" s="40"/>
      <c r="B1982" s="102"/>
      <c r="C1982" s="103"/>
      <c r="D1982" s="102"/>
      <c r="E1982" s="102"/>
      <c r="F1982" s="40"/>
      <c r="G1982" s="40"/>
      <c r="H1982" s="40"/>
    </row>
    <row r="1983" spans="1:8">
      <c r="A1983" s="40"/>
      <c r="B1983" s="102"/>
      <c r="C1983" s="103"/>
      <c r="D1983" s="102"/>
      <c r="E1983" s="102"/>
      <c r="F1983" s="40"/>
      <c r="G1983" s="40"/>
      <c r="H1983" s="40"/>
    </row>
    <row r="1984" spans="1:8">
      <c r="A1984" s="40"/>
      <c r="B1984" s="102"/>
      <c r="C1984" s="103"/>
      <c r="D1984" s="102"/>
      <c r="E1984" s="102"/>
      <c r="F1984" s="40"/>
      <c r="G1984" s="40"/>
      <c r="H1984" s="40"/>
    </row>
    <row r="1985" spans="1:8">
      <c r="A1985" s="40"/>
      <c r="B1985" s="102"/>
      <c r="C1985" s="103"/>
      <c r="D1985" s="102"/>
      <c r="E1985" s="102"/>
      <c r="F1985" s="40"/>
      <c r="G1985" s="40"/>
      <c r="H1985" s="40"/>
    </row>
    <row r="1986" spans="1:8">
      <c r="A1986" s="40"/>
      <c r="B1986" s="102"/>
      <c r="C1986" s="103"/>
      <c r="D1986" s="102"/>
      <c r="E1986" s="102"/>
      <c r="F1986" s="40"/>
      <c r="G1986" s="40"/>
      <c r="H1986" s="40"/>
    </row>
    <row r="1987" spans="1:8">
      <c r="A1987" s="40"/>
      <c r="B1987" s="102"/>
      <c r="C1987" s="103"/>
      <c r="D1987" s="102"/>
      <c r="E1987" s="102"/>
      <c r="F1987" s="40"/>
      <c r="G1987" s="40"/>
      <c r="H1987" s="40"/>
    </row>
    <row r="1988" spans="1:8">
      <c r="A1988" s="40"/>
      <c r="B1988" s="102"/>
      <c r="C1988" s="103"/>
      <c r="D1988" s="102"/>
      <c r="E1988" s="102"/>
      <c r="F1988" s="40"/>
      <c r="G1988" s="40"/>
      <c r="H1988" s="40"/>
    </row>
    <row r="1989" spans="1:8">
      <c r="A1989" s="40"/>
      <c r="B1989" s="102"/>
      <c r="C1989" s="103"/>
      <c r="D1989" s="102"/>
      <c r="E1989" s="102"/>
      <c r="F1989" s="40"/>
      <c r="G1989" s="40"/>
      <c r="H1989" s="40"/>
    </row>
    <row r="1990" spans="1:8">
      <c r="A1990" s="40"/>
      <c r="B1990" s="102"/>
      <c r="C1990" s="103"/>
      <c r="D1990" s="102"/>
      <c r="E1990" s="102"/>
      <c r="F1990" s="40"/>
      <c r="G1990" s="40"/>
      <c r="H1990" s="40"/>
    </row>
    <row r="1991" spans="1:8">
      <c r="A1991" s="40"/>
      <c r="B1991" s="102"/>
      <c r="C1991" s="103"/>
      <c r="D1991" s="102"/>
      <c r="E1991" s="102"/>
      <c r="F1991" s="40"/>
      <c r="G1991" s="40"/>
      <c r="H1991" s="40"/>
    </row>
    <row r="1992" spans="1:8">
      <c r="A1992" s="40"/>
      <c r="B1992" s="102"/>
      <c r="C1992" s="103"/>
      <c r="D1992" s="102"/>
      <c r="E1992" s="102"/>
      <c r="F1992" s="40"/>
      <c r="G1992" s="40"/>
      <c r="H1992" s="40"/>
    </row>
    <row r="1993" spans="1:8">
      <c r="A1993" s="40"/>
      <c r="B1993" s="102"/>
      <c r="C1993" s="103"/>
      <c r="D1993" s="102"/>
      <c r="E1993" s="102"/>
      <c r="F1993" s="40"/>
      <c r="G1993" s="40"/>
      <c r="H1993" s="40"/>
    </row>
    <row r="1994" spans="1:8">
      <c r="A1994" s="40"/>
      <c r="B1994" s="102"/>
      <c r="C1994" s="103"/>
      <c r="D1994" s="102"/>
      <c r="E1994" s="102"/>
      <c r="F1994" s="40"/>
      <c r="G1994" s="40"/>
      <c r="H1994" s="40"/>
    </row>
    <row r="1995" spans="1:8">
      <c r="A1995" s="40"/>
      <c r="B1995" s="102"/>
      <c r="C1995" s="103"/>
      <c r="D1995" s="102"/>
      <c r="E1995" s="102"/>
      <c r="F1995" s="40"/>
      <c r="G1995" s="40"/>
      <c r="H1995" s="40"/>
    </row>
    <row r="1996" spans="1:8">
      <c r="A1996" s="40"/>
      <c r="B1996" s="102"/>
      <c r="C1996" s="103"/>
      <c r="D1996" s="102"/>
      <c r="E1996" s="102"/>
      <c r="F1996" s="40"/>
      <c r="G1996" s="40"/>
      <c r="H1996" s="40"/>
    </row>
    <row r="1997" spans="1:8">
      <c r="A1997" s="40"/>
      <c r="B1997" s="102"/>
      <c r="C1997" s="103"/>
      <c r="D1997" s="102"/>
      <c r="E1997" s="102"/>
      <c r="F1997" s="40"/>
      <c r="G1997" s="40"/>
      <c r="H1997" s="40"/>
    </row>
    <row r="1998" spans="1:8">
      <c r="A1998" s="40"/>
      <c r="B1998" s="102"/>
      <c r="C1998" s="103"/>
      <c r="D1998" s="102"/>
      <c r="E1998" s="102"/>
      <c r="F1998" s="40"/>
      <c r="G1998" s="40"/>
      <c r="H1998" s="40"/>
    </row>
    <row r="1999" spans="1:8">
      <c r="A1999" s="40"/>
      <c r="B1999" s="102"/>
      <c r="C1999" s="103"/>
      <c r="D1999" s="102"/>
      <c r="E1999" s="102"/>
      <c r="F1999" s="40"/>
      <c r="G1999" s="40"/>
      <c r="H1999" s="40"/>
    </row>
    <row r="2000" spans="1:8">
      <c r="A2000" s="40"/>
      <c r="B2000" s="102"/>
      <c r="C2000" s="103"/>
      <c r="D2000" s="102"/>
      <c r="E2000" s="102"/>
      <c r="F2000" s="40"/>
      <c r="G2000" s="40"/>
      <c r="H2000" s="40"/>
    </row>
    <row r="2001" spans="1:8">
      <c r="A2001" s="40"/>
      <c r="B2001" s="102"/>
      <c r="C2001" s="103"/>
      <c r="D2001" s="102"/>
      <c r="E2001" s="102"/>
      <c r="F2001" s="40"/>
      <c r="G2001" s="40"/>
      <c r="H2001" s="40"/>
    </row>
    <row r="2002" spans="1:8">
      <c r="A2002" s="40"/>
      <c r="B2002" s="102"/>
      <c r="C2002" s="103"/>
      <c r="D2002" s="102"/>
      <c r="E2002" s="102"/>
      <c r="F2002" s="40"/>
      <c r="G2002" s="40"/>
      <c r="H2002" s="40"/>
    </row>
    <row r="2003" spans="1:8">
      <c r="A2003" s="40"/>
      <c r="B2003" s="102"/>
      <c r="C2003" s="103"/>
      <c r="D2003" s="102"/>
      <c r="E2003" s="102"/>
      <c r="F2003" s="40"/>
      <c r="G2003" s="40"/>
      <c r="H2003" s="40"/>
    </row>
    <row r="2004" spans="1:8">
      <c r="A2004" s="40"/>
      <c r="B2004" s="102"/>
      <c r="C2004" s="103"/>
      <c r="D2004" s="102"/>
      <c r="E2004" s="102"/>
      <c r="F2004" s="40"/>
      <c r="G2004" s="40"/>
      <c r="H2004" s="40"/>
    </row>
    <row r="2005" spans="1:8">
      <c r="A2005" s="40"/>
      <c r="B2005" s="102"/>
      <c r="C2005" s="103"/>
      <c r="D2005" s="102"/>
      <c r="E2005" s="102"/>
      <c r="F2005" s="40"/>
      <c r="G2005" s="40"/>
      <c r="H2005" s="40"/>
    </row>
    <row r="2006" spans="1:8">
      <c r="A2006" s="40"/>
      <c r="B2006" s="102"/>
      <c r="C2006" s="103"/>
      <c r="D2006" s="102"/>
      <c r="E2006" s="102"/>
      <c r="F2006" s="40"/>
      <c r="G2006" s="40"/>
      <c r="H2006" s="40"/>
    </row>
    <row r="2007" spans="1:8">
      <c r="A2007" s="40"/>
      <c r="B2007" s="102"/>
      <c r="C2007" s="103"/>
      <c r="D2007" s="102"/>
      <c r="E2007" s="102"/>
      <c r="F2007" s="40"/>
      <c r="G2007" s="40"/>
      <c r="H2007" s="40"/>
    </row>
    <row r="2008" spans="1:8">
      <c r="A2008" s="40"/>
      <c r="B2008" s="102"/>
      <c r="C2008" s="103"/>
      <c r="D2008" s="102"/>
      <c r="E2008" s="102"/>
      <c r="F2008" s="40"/>
      <c r="G2008" s="40"/>
      <c r="H2008" s="40"/>
    </row>
    <row r="2009" spans="1:8">
      <c r="A2009" s="40"/>
      <c r="B2009" s="102"/>
      <c r="C2009" s="103"/>
      <c r="D2009" s="102"/>
      <c r="E2009" s="102"/>
      <c r="F2009" s="40"/>
      <c r="G2009" s="40"/>
      <c r="H2009" s="40"/>
    </row>
    <row r="2010" spans="1:8">
      <c r="A2010" s="40"/>
      <c r="B2010" s="102"/>
      <c r="C2010" s="103"/>
      <c r="D2010" s="102"/>
      <c r="E2010" s="102"/>
      <c r="F2010" s="40"/>
      <c r="G2010" s="40"/>
      <c r="H2010" s="40"/>
    </row>
    <row r="2011" spans="1:8">
      <c r="A2011" s="40"/>
      <c r="B2011" s="102"/>
      <c r="C2011" s="103"/>
      <c r="D2011" s="102"/>
      <c r="E2011" s="102"/>
      <c r="F2011" s="40"/>
      <c r="G2011" s="40"/>
      <c r="H2011" s="40"/>
    </row>
    <row r="2012" spans="1:8">
      <c r="A2012" s="40"/>
      <c r="B2012" s="102"/>
      <c r="C2012" s="103"/>
      <c r="D2012" s="102"/>
      <c r="E2012" s="102"/>
      <c r="F2012" s="40"/>
      <c r="G2012" s="40"/>
      <c r="H2012" s="40"/>
    </row>
    <row r="2013" spans="1:8">
      <c r="A2013" s="40"/>
      <c r="B2013" s="102"/>
      <c r="C2013" s="103"/>
      <c r="D2013" s="102"/>
      <c r="E2013" s="102"/>
      <c r="F2013" s="40"/>
      <c r="G2013" s="40"/>
      <c r="H2013" s="40"/>
    </row>
    <row r="2014" spans="1:8">
      <c r="A2014" s="40"/>
      <c r="B2014" s="102"/>
      <c r="C2014" s="103"/>
      <c r="D2014" s="102"/>
      <c r="E2014" s="102"/>
      <c r="F2014" s="40"/>
      <c r="G2014" s="40"/>
      <c r="H2014" s="40"/>
    </row>
    <row r="2015" spans="1:8">
      <c r="A2015" s="40"/>
      <c r="B2015" s="102"/>
      <c r="C2015" s="103"/>
      <c r="D2015" s="102"/>
      <c r="E2015" s="102"/>
      <c r="F2015" s="40"/>
      <c r="G2015" s="40"/>
      <c r="H2015" s="40"/>
    </row>
    <row r="2016" spans="1:8">
      <c r="A2016" s="40"/>
      <c r="B2016" s="102"/>
      <c r="C2016" s="103"/>
      <c r="D2016" s="102"/>
      <c r="E2016" s="102"/>
      <c r="F2016" s="40"/>
      <c r="G2016" s="40"/>
      <c r="H2016" s="40"/>
    </row>
    <row r="2017" spans="1:8">
      <c r="A2017" s="40"/>
      <c r="B2017" s="102"/>
      <c r="C2017" s="103"/>
      <c r="D2017" s="102"/>
      <c r="E2017" s="102"/>
      <c r="F2017" s="40"/>
      <c r="G2017" s="40"/>
      <c r="H2017" s="40"/>
    </row>
    <row r="2018" spans="1:8">
      <c r="A2018" s="40"/>
      <c r="B2018" s="102"/>
      <c r="C2018" s="103"/>
      <c r="D2018" s="102"/>
      <c r="E2018" s="102"/>
      <c r="F2018" s="40"/>
      <c r="G2018" s="40"/>
      <c r="H2018" s="40"/>
    </row>
    <row r="2019" spans="1:8">
      <c r="A2019" s="40"/>
      <c r="B2019" s="102"/>
      <c r="C2019" s="103"/>
      <c r="D2019" s="102"/>
      <c r="E2019" s="102"/>
      <c r="F2019" s="40"/>
      <c r="G2019" s="40"/>
      <c r="H2019" s="40"/>
    </row>
    <row r="2020" spans="1:8">
      <c r="A2020" s="40"/>
      <c r="B2020" s="102"/>
      <c r="C2020" s="103"/>
      <c r="D2020" s="102"/>
      <c r="E2020" s="102"/>
      <c r="F2020" s="40"/>
      <c r="G2020" s="40"/>
      <c r="H2020" s="40"/>
    </row>
    <row r="2021" spans="1:8">
      <c r="A2021" s="40"/>
      <c r="B2021" s="102"/>
      <c r="C2021" s="103"/>
      <c r="D2021" s="102"/>
      <c r="E2021" s="102"/>
      <c r="F2021" s="40"/>
      <c r="G2021" s="40"/>
      <c r="H2021" s="40"/>
    </row>
    <row r="2022" spans="1:8">
      <c r="A2022" s="40"/>
      <c r="B2022" s="102"/>
      <c r="C2022" s="103"/>
      <c r="D2022" s="102"/>
      <c r="E2022" s="102"/>
      <c r="F2022" s="40"/>
      <c r="G2022" s="40"/>
      <c r="H2022" s="40"/>
    </row>
    <row r="2023" spans="1:8">
      <c r="A2023" s="40"/>
      <c r="B2023" s="102"/>
      <c r="C2023" s="103"/>
      <c r="D2023" s="102"/>
      <c r="E2023" s="102"/>
      <c r="F2023" s="40"/>
      <c r="G2023" s="40"/>
      <c r="H2023" s="40"/>
    </row>
    <row r="2024" spans="1:8">
      <c r="A2024" s="40"/>
      <c r="B2024" s="102"/>
      <c r="C2024" s="103"/>
      <c r="D2024" s="102"/>
      <c r="E2024" s="102"/>
      <c r="F2024" s="40"/>
      <c r="G2024" s="40"/>
      <c r="H2024" s="40"/>
    </row>
    <row r="2025" spans="1:8">
      <c r="A2025" s="40"/>
      <c r="B2025" s="102"/>
      <c r="C2025" s="103"/>
      <c r="D2025" s="102"/>
      <c r="E2025" s="102"/>
      <c r="F2025" s="40"/>
      <c r="G2025" s="40"/>
      <c r="H2025" s="40"/>
    </row>
    <row r="2026" spans="1:8">
      <c r="A2026" s="40"/>
      <c r="B2026" s="102"/>
      <c r="C2026" s="103"/>
      <c r="D2026" s="102"/>
      <c r="E2026" s="102"/>
      <c r="F2026" s="40"/>
      <c r="G2026" s="40"/>
      <c r="H2026" s="40"/>
    </row>
    <row r="2027" spans="1:8">
      <c r="A2027" s="40"/>
      <c r="B2027" s="102"/>
      <c r="C2027" s="103"/>
      <c r="D2027" s="102"/>
      <c r="E2027" s="102"/>
      <c r="F2027" s="40"/>
      <c r="G2027" s="40"/>
      <c r="H2027" s="40"/>
    </row>
    <row r="2028" spans="1:8">
      <c r="A2028" s="40"/>
      <c r="B2028" s="102"/>
      <c r="C2028" s="103"/>
      <c r="D2028" s="102"/>
      <c r="E2028" s="102"/>
      <c r="F2028" s="40"/>
      <c r="G2028" s="40"/>
      <c r="H2028" s="40"/>
    </row>
    <row r="2029" spans="1:8">
      <c r="A2029" s="40"/>
      <c r="B2029" s="102"/>
      <c r="C2029" s="103"/>
      <c r="D2029" s="102"/>
      <c r="E2029" s="102"/>
      <c r="F2029" s="40"/>
      <c r="G2029" s="40"/>
      <c r="H2029" s="40"/>
    </row>
    <row r="2030" spans="1:8">
      <c r="A2030" s="40"/>
      <c r="B2030" s="102"/>
      <c r="C2030" s="103"/>
      <c r="D2030" s="102"/>
      <c r="E2030" s="102"/>
      <c r="F2030" s="40"/>
      <c r="G2030" s="40"/>
      <c r="H2030" s="40"/>
    </row>
    <row r="2031" spans="1:8">
      <c r="A2031" s="40"/>
      <c r="B2031" s="102"/>
      <c r="C2031" s="103"/>
      <c r="D2031" s="102"/>
      <c r="E2031" s="102"/>
      <c r="F2031" s="40"/>
      <c r="G2031" s="40"/>
      <c r="H2031" s="40"/>
    </row>
    <row r="2032" spans="1:8">
      <c r="A2032" s="40"/>
      <c r="B2032" s="102"/>
      <c r="C2032" s="103"/>
      <c r="D2032" s="102"/>
      <c r="E2032" s="102"/>
      <c r="F2032" s="40"/>
      <c r="G2032" s="40"/>
      <c r="H2032" s="40"/>
    </row>
    <row r="2033" spans="1:8">
      <c r="A2033" s="40"/>
      <c r="B2033" s="102"/>
      <c r="C2033" s="103"/>
      <c r="D2033" s="102"/>
      <c r="E2033" s="102"/>
      <c r="F2033" s="40"/>
      <c r="G2033" s="40"/>
      <c r="H2033" s="40"/>
    </row>
    <row r="2034" spans="1:8">
      <c r="A2034" s="40"/>
      <c r="B2034" s="102"/>
      <c r="C2034" s="103"/>
      <c r="D2034" s="102"/>
      <c r="E2034" s="102"/>
      <c r="F2034" s="40"/>
      <c r="G2034" s="40"/>
      <c r="H2034" s="40"/>
    </row>
    <row r="2035" spans="1:8">
      <c r="A2035" s="40"/>
      <c r="B2035" s="102"/>
      <c r="C2035" s="103"/>
      <c r="D2035" s="102"/>
      <c r="E2035" s="102"/>
      <c r="F2035" s="40"/>
      <c r="G2035" s="40"/>
      <c r="H2035" s="40"/>
    </row>
    <row r="2036" spans="1:8">
      <c r="A2036" s="40"/>
      <c r="B2036" s="102"/>
      <c r="C2036" s="103"/>
      <c r="D2036" s="102"/>
      <c r="E2036" s="102"/>
      <c r="F2036" s="40"/>
      <c r="G2036" s="40"/>
      <c r="H2036" s="40"/>
    </row>
    <row r="2037" spans="1:8">
      <c r="A2037" s="40"/>
      <c r="B2037" s="102"/>
      <c r="C2037" s="103"/>
      <c r="D2037" s="102"/>
      <c r="E2037" s="102"/>
      <c r="F2037" s="40"/>
      <c r="G2037" s="40"/>
      <c r="H2037" s="40"/>
    </row>
    <row r="2038" spans="1:8">
      <c r="A2038" s="40"/>
      <c r="B2038" s="102"/>
      <c r="C2038" s="103"/>
      <c r="D2038" s="102"/>
      <c r="E2038" s="102"/>
      <c r="F2038" s="40"/>
      <c r="G2038" s="40"/>
      <c r="H2038" s="40"/>
    </row>
    <row r="2039" spans="1:8">
      <c r="A2039" s="40"/>
      <c r="B2039" s="102"/>
      <c r="C2039" s="103"/>
      <c r="D2039" s="102"/>
      <c r="E2039" s="102"/>
      <c r="F2039" s="40"/>
      <c r="G2039" s="40"/>
      <c r="H2039" s="40"/>
    </row>
    <row r="2040" spans="1:8">
      <c r="A2040" s="40"/>
      <c r="B2040" s="102"/>
      <c r="C2040" s="103"/>
      <c r="D2040" s="102"/>
      <c r="E2040" s="102"/>
      <c r="F2040" s="40"/>
      <c r="G2040" s="40"/>
      <c r="H2040" s="40"/>
    </row>
    <row r="2041" spans="1:8">
      <c r="A2041" s="40"/>
      <c r="B2041" s="102"/>
      <c r="C2041" s="103"/>
      <c r="D2041" s="102"/>
      <c r="E2041" s="102"/>
      <c r="F2041" s="40"/>
      <c r="G2041" s="40"/>
      <c r="H2041" s="40"/>
    </row>
    <row r="2042" spans="1:8">
      <c r="A2042" s="40"/>
      <c r="B2042" s="102"/>
      <c r="C2042" s="103"/>
      <c r="D2042" s="102"/>
      <c r="E2042" s="102"/>
      <c r="F2042" s="40"/>
      <c r="G2042" s="40"/>
      <c r="H2042" s="40"/>
    </row>
    <row r="2043" spans="1:8">
      <c r="A2043" s="40"/>
      <c r="B2043" s="102"/>
      <c r="C2043" s="103"/>
      <c r="D2043" s="102"/>
      <c r="E2043" s="102"/>
      <c r="F2043" s="40"/>
      <c r="G2043" s="40"/>
      <c r="H2043" s="40"/>
    </row>
    <row r="2044" spans="1:8">
      <c r="A2044" s="40"/>
      <c r="B2044" s="102"/>
      <c r="C2044" s="103"/>
      <c r="D2044" s="102"/>
      <c r="E2044" s="102"/>
      <c r="F2044" s="40"/>
      <c r="G2044" s="40"/>
      <c r="H2044" s="40"/>
    </row>
    <row r="2045" spans="1:8">
      <c r="A2045" s="40"/>
      <c r="B2045" s="102"/>
      <c r="C2045" s="103"/>
      <c r="D2045" s="102"/>
      <c r="E2045" s="102"/>
      <c r="F2045" s="40"/>
      <c r="G2045" s="40"/>
      <c r="H2045" s="40"/>
    </row>
    <row r="2046" spans="1:8">
      <c r="A2046" s="40"/>
      <c r="B2046" s="102"/>
      <c r="C2046" s="103"/>
      <c r="D2046" s="102"/>
      <c r="E2046" s="102"/>
      <c r="F2046" s="40"/>
      <c r="G2046" s="40"/>
      <c r="H2046" s="40"/>
    </row>
    <row r="2047" spans="1:8">
      <c r="A2047" s="40"/>
      <c r="B2047" s="102"/>
      <c r="C2047" s="103"/>
      <c r="D2047" s="102"/>
      <c r="E2047" s="102"/>
      <c r="F2047" s="40"/>
      <c r="G2047" s="40"/>
      <c r="H2047" s="40"/>
    </row>
    <row r="2048" spans="1:8">
      <c r="A2048" s="40"/>
      <c r="B2048" s="102"/>
      <c r="C2048" s="103"/>
      <c r="D2048" s="102"/>
      <c r="E2048" s="102"/>
      <c r="F2048" s="40"/>
      <c r="G2048" s="40"/>
      <c r="H2048" s="40"/>
    </row>
    <row r="2049" spans="1:8">
      <c r="A2049" s="40"/>
      <c r="B2049" s="102"/>
      <c r="C2049" s="103"/>
      <c r="D2049" s="102"/>
      <c r="E2049" s="102"/>
      <c r="F2049" s="40"/>
      <c r="G2049" s="40"/>
      <c r="H2049" s="40"/>
    </row>
    <row r="2050" spans="1:8">
      <c r="A2050" s="40"/>
      <c r="B2050" s="102"/>
      <c r="C2050" s="103"/>
      <c r="D2050" s="102"/>
      <c r="E2050" s="102"/>
      <c r="F2050" s="40"/>
      <c r="G2050" s="40"/>
      <c r="H2050" s="40"/>
    </row>
    <row r="2051" spans="1:8">
      <c r="A2051" s="40"/>
      <c r="B2051" s="102"/>
      <c r="C2051" s="103"/>
      <c r="D2051" s="102"/>
      <c r="E2051" s="102"/>
      <c r="F2051" s="40"/>
      <c r="G2051" s="40"/>
      <c r="H2051" s="40"/>
    </row>
    <row r="2052" spans="1:8">
      <c r="A2052" s="40"/>
      <c r="B2052" s="102"/>
      <c r="C2052" s="103"/>
      <c r="D2052" s="102"/>
      <c r="E2052" s="102"/>
      <c r="F2052" s="40"/>
      <c r="G2052" s="40"/>
      <c r="H2052" s="40"/>
    </row>
    <row r="2053" spans="1:8">
      <c r="A2053" s="40"/>
      <c r="B2053" s="102"/>
      <c r="C2053" s="103"/>
      <c r="D2053" s="102"/>
      <c r="E2053" s="102"/>
      <c r="F2053" s="40"/>
      <c r="G2053" s="40"/>
      <c r="H2053" s="40"/>
    </row>
    <row r="2054" spans="1:8">
      <c r="A2054" s="40"/>
      <c r="B2054" s="102"/>
      <c r="C2054" s="103"/>
      <c r="D2054" s="102"/>
      <c r="E2054" s="102"/>
      <c r="F2054" s="40"/>
      <c r="G2054" s="40"/>
      <c r="H2054" s="40"/>
    </row>
    <row r="2055" spans="1:8">
      <c r="A2055" s="40"/>
      <c r="B2055" s="102"/>
      <c r="C2055" s="103"/>
      <c r="D2055" s="102"/>
      <c r="E2055" s="102"/>
      <c r="F2055" s="40"/>
      <c r="G2055" s="40"/>
      <c r="H2055" s="40"/>
    </row>
    <row r="2056" spans="1:8">
      <c r="A2056" s="40"/>
      <c r="B2056" s="102"/>
      <c r="C2056" s="103"/>
      <c r="D2056" s="102"/>
      <c r="E2056" s="102"/>
      <c r="F2056" s="40"/>
      <c r="G2056" s="40"/>
      <c r="H2056" s="40"/>
    </row>
    <row r="2057" spans="1:8">
      <c r="A2057" s="40"/>
      <c r="B2057" s="102"/>
      <c r="C2057" s="103"/>
      <c r="D2057" s="102"/>
      <c r="E2057" s="102"/>
      <c r="F2057" s="40"/>
      <c r="G2057" s="40"/>
      <c r="H2057" s="40"/>
    </row>
    <row r="2058" spans="1:8">
      <c r="A2058" s="40"/>
      <c r="B2058" s="102"/>
      <c r="C2058" s="103"/>
      <c r="D2058" s="102"/>
      <c r="E2058" s="102"/>
      <c r="F2058" s="40"/>
      <c r="G2058" s="40"/>
      <c r="H2058" s="40"/>
    </row>
    <row r="2059" spans="1:8">
      <c r="A2059" s="40"/>
      <c r="B2059" s="102"/>
      <c r="C2059" s="103"/>
      <c r="D2059" s="102"/>
      <c r="E2059" s="102"/>
      <c r="F2059" s="40"/>
      <c r="G2059" s="40"/>
      <c r="H2059" s="40"/>
    </row>
    <row r="2060" spans="1:8">
      <c r="A2060" s="40"/>
      <c r="B2060" s="102"/>
      <c r="C2060" s="103"/>
      <c r="D2060" s="102"/>
      <c r="E2060" s="102"/>
      <c r="F2060" s="40"/>
      <c r="G2060" s="40"/>
      <c r="H2060" s="40"/>
    </row>
    <row r="2061" spans="1:8">
      <c r="A2061" s="40"/>
      <c r="B2061" s="102"/>
      <c r="C2061" s="103"/>
      <c r="D2061" s="102"/>
      <c r="E2061" s="102"/>
      <c r="F2061" s="40"/>
      <c r="G2061" s="40"/>
      <c r="H2061" s="40"/>
    </row>
    <row r="2062" spans="1:8">
      <c r="A2062" s="40"/>
      <c r="B2062" s="102"/>
      <c r="C2062" s="103"/>
      <c r="D2062" s="102"/>
      <c r="E2062" s="102"/>
      <c r="F2062" s="40"/>
      <c r="G2062" s="40"/>
      <c r="H2062" s="40"/>
    </row>
    <row r="2063" spans="1:8">
      <c r="A2063" s="40"/>
      <c r="B2063" s="102"/>
      <c r="C2063" s="103"/>
      <c r="D2063" s="102"/>
      <c r="E2063" s="102"/>
      <c r="F2063" s="40"/>
      <c r="G2063" s="40"/>
      <c r="H2063" s="40"/>
    </row>
    <row r="2064" spans="1:8">
      <c r="A2064" s="40"/>
      <c r="B2064" s="102"/>
      <c r="C2064" s="103"/>
      <c r="D2064" s="102"/>
      <c r="E2064" s="102"/>
      <c r="F2064" s="40"/>
      <c r="G2064" s="40"/>
      <c r="H2064" s="40"/>
    </row>
    <row r="2065" spans="1:8">
      <c r="A2065" s="40"/>
      <c r="B2065" s="102"/>
      <c r="C2065" s="103"/>
      <c r="D2065" s="102"/>
      <c r="E2065" s="102"/>
      <c r="F2065" s="40"/>
      <c r="G2065" s="40"/>
      <c r="H2065" s="40"/>
    </row>
    <row r="2066" spans="1:8">
      <c r="A2066" s="40"/>
      <c r="B2066" s="102"/>
      <c r="C2066" s="103"/>
      <c r="D2066" s="102"/>
      <c r="E2066" s="102"/>
      <c r="F2066" s="40"/>
      <c r="G2066" s="40"/>
      <c r="H2066" s="40"/>
    </row>
    <row r="2067" spans="1:8">
      <c r="A2067" s="40"/>
      <c r="B2067" s="102"/>
      <c r="C2067" s="103"/>
      <c r="D2067" s="102"/>
      <c r="E2067" s="102"/>
      <c r="F2067" s="40"/>
      <c r="G2067" s="40"/>
      <c r="H2067" s="40"/>
    </row>
    <row r="2068" spans="1:8">
      <c r="A2068" s="40"/>
      <c r="B2068" s="102"/>
      <c r="C2068" s="103"/>
      <c r="D2068" s="102"/>
      <c r="E2068" s="102"/>
      <c r="F2068" s="40"/>
      <c r="G2068" s="40"/>
      <c r="H2068" s="40"/>
    </row>
    <row r="2069" spans="1:8">
      <c r="A2069" s="40"/>
      <c r="B2069" s="102"/>
      <c r="C2069" s="103"/>
      <c r="D2069" s="102"/>
      <c r="E2069" s="102"/>
      <c r="F2069" s="40"/>
      <c r="G2069" s="40"/>
      <c r="H2069" s="40"/>
    </row>
    <row r="2070" spans="1:8">
      <c r="A2070" s="40"/>
      <c r="B2070" s="102"/>
      <c r="C2070" s="103"/>
      <c r="D2070" s="102"/>
      <c r="E2070" s="102"/>
      <c r="F2070" s="40"/>
      <c r="G2070" s="40"/>
      <c r="H2070" s="40"/>
    </row>
    <row r="2071" spans="1:8">
      <c r="A2071" s="40"/>
      <c r="B2071" s="102"/>
      <c r="C2071" s="103"/>
      <c r="D2071" s="102"/>
      <c r="E2071" s="102"/>
      <c r="F2071" s="40"/>
      <c r="G2071" s="40"/>
      <c r="H2071" s="40"/>
    </row>
    <row r="2072" spans="1:8">
      <c r="A2072" s="40"/>
      <c r="B2072" s="102"/>
      <c r="C2072" s="103"/>
      <c r="D2072" s="102"/>
      <c r="E2072" s="102"/>
      <c r="F2072" s="40"/>
      <c r="G2072" s="40"/>
      <c r="H2072" s="40"/>
    </row>
    <row r="2073" spans="1:8">
      <c r="A2073" s="40"/>
      <c r="B2073" s="102"/>
      <c r="C2073" s="103"/>
      <c r="D2073" s="102"/>
      <c r="E2073" s="102"/>
      <c r="F2073" s="40"/>
      <c r="G2073" s="40"/>
      <c r="H2073" s="40"/>
    </row>
    <row r="2074" spans="1:8">
      <c r="A2074" s="40"/>
      <c r="B2074" s="102"/>
      <c r="C2074" s="103"/>
      <c r="D2074" s="102"/>
      <c r="E2074" s="102"/>
      <c r="F2074" s="40"/>
      <c r="G2074" s="40"/>
      <c r="H2074" s="40"/>
    </row>
    <row r="2075" spans="1:8">
      <c r="A2075" s="40"/>
      <c r="B2075" s="102"/>
      <c r="C2075" s="103"/>
      <c r="D2075" s="102"/>
      <c r="E2075" s="102"/>
      <c r="F2075" s="40"/>
      <c r="G2075" s="40"/>
      <c r="H2075" s="40"/>
    </row>
    <row r="2076" spans="1:8">
      <c r="A2076" s="40"/>
      <c r="B2076" s="102"/>
      <c r="C2076" s="103"/>
      <c r="D2076" s="102"/>
      <c r="E2076" s="102"/>
      <c r="F2076" s="40"/>
      <c r="G2076" s="40"/>
      <c r="H2076" s="40"/>
    </row>
    <row r="2077" spans="1:8">
      <c r="A2077" s="40"/>
      <c r="B2077" s="102"/>
      <c r="C2077" s="103"/>
      <c r="D2077" s="102"/>
      <c r="E2077" s="102"/>
      <c r="F2077" s="40"/>
      <c r="G2077" s="40"/>
      <c r="H2077" s="40"/>
    </row>
    <row r="2078" spans="1:8">
      <c r="A2078" s="40"/>
      <c r="B2078" s="102"/>
      <c r="C2078" s="103"/>
      <c r="D2078" s="102"/>
      <c r="E2078" s="102"/>
      <c r="F2078" s="40"/>
      <c r="G2078" s="40"/>
      <c r="H2078" s="40"/>
    </row>
    <row r="2079" spans="1:8">
      <c r="A2079" s="40"/>
      <c r="B2079" s="102"/>
      <c r="C2079" s="103"/>
      <c r="D2079" s="102"/>
      <c r="E2079" s="102"/>
      <c r="F2079" s="40"/>
      <c r="G2079" s="40"/>
      <c r="H2079" s="40"/>
    </row>
    <row r="2080" spans="1:8">
      <c r="A2080" s="40"/>
      <c r="B2080" s="102"/>
      <c r="C2080" s="103"/>
      <c r="D2080" s="102"/>
      <c r="E2080" s="102"/>
      <c r="F2080" s="40"/>
      <c r="G2080" s="40"/>
      <c r="H2080" s="40"/>
    </row>
    <row r="2081" spans="1:8">
      <c r="A2081" s="40"/>
      <c r="B2081" s="102"/>
      <c r="C2081" s="103"/>
      <c r="D2081" s="102"/>
      <c r="E2081" s="102"/>
      <c r="F2081" s="40"/>
      <c r="G2081" s="40"/>
      <c r="H2081" s="40"/>
    </row>
    <row r="2082" spans="1:8">
      <c r="A2082" s="40"/>
      <c r="B2082" s="102"/>
      <c r="C2082" s="103"/>
      <c r="D2082" s="102"/>
      <c r="E2082" s="102"/>
      <c r="F2082" s="40"/>
      <c r="G2082" s="40"/>
      <c r="H2082" s="40"/>
    </row>
    <row r="2083" spans="1:8">
      <c r="A2083" s="40"/>
      <c r="B2083" s="102"/>
      <c r="C2083" s="103"/>
      <c r="D2083" s="102"/>
      <c r="E2083" s="102"/>
      <c r="F2083" s="40"/>
      <c r="G2083" s="40"/>
      <c r="H2083" s="40"/>
    </row>
    <row r="2084" spans="1:8">
      <c r="A2084" s="40"/>
      <c r="B2084" s="102"/>
      <c r="C2084" s="103"/>
      <c r="D2084" s="102"/>
      <c r="E2084" s="102"/>
      <c r="F2084" s="40"/>
      <c r="G2084" s="40"/>
      <c r="H2084" s="40"/>
    </row>
    <row r="2085" spans="1:8">
      <c r="A2085" s="40"/>
      <c r="B2085" s="102"/>
      <c r="C2085" s="103"/>
      <c r="D2085" s="102"/>
      <c r="E2085" s="102"/>
      <c r="F2085" s="40"/>
      <c r="G2085" s="40"/>
      <c r="H2085" s="40"/>
    </row>
    <row r="2086" spans="1:8">
      <c r="A2086" s="40"/>
      <c r="B2086" s="102"/>
      <c r="C2086" s="103"/>
      <c r="D2086" s="102"/>
      <c r="E2086" s="102"/>
      <c r="F2086" s="40"/>
      <c r="G2086" s="40"/>
      <c r="H2086" s="40"/>
    </row>
    <row r="2087" spans="1:8">
      <c r="A2087" s="40"/>
      <c r="B2087" s="102"/>
      <c r="C2087" s="103"/>
      <c r="D2087" s="102"/>
      <c r="E2087" s="102"/>
      <c r="F2087" s="40"/>
      <c r="G2087" s="40"/>
      <c r="H2087" s="40"/>
    </row>
    <row r="2088" spans="1:8">
      <c r="A2088" s="40"/>
      <c r="B2088" s="102"/>
      <c r="C2088" s="103"/>
      <c r="D2088" s="102"/>
      <c r="E2088" s="102"/>
      <c r="F2088" s="40"/>
      <c r="G2088" s="40"/>
      <c r="H2088" s="40"/>
    </row>
    <row r="2089" spans="1:8">
      <c r="A2089" s="40"/>
      <c r="B2089" s="102"/>
      <c r="C2089" s="103"/>
      <c r="D2089" s="102"/>
      <c r="E2089" s="102"/>
      <c r="F2089" s="40"/>
      <c r="G2089" s="40"/>
      <c r="H2089" s="40"/>
    </row>
    <row r="2090" spans="1:8">
      <c r="A2090" s="40"/>
      <c r="B2090" s="102"/>
      <c r="C2090" s="103"/>
      <c r="D2090" s="102"/>
      <c r="E2090" s="102"/>
      <c r="F2090" s="40"/>
      <c r="G2090" s="40"/>
      <c r="H2090" s="40"/>
    </row>
    <row r="2091" spans="1:8">
      <c r="A2091" s="40"/>
      <c r="B2091" s="102"/>
      <c r="C2091" s="103"/>
      <c r="D2091" s="102"/>
      <c r="E2091" s="102"/>
      <c r="F2091" s="40"/>
      <c r="G2091" s="40"/>
      <c r="H2091" s="40"/>
    </row>
    <row r="2092" spans="1:8">
      <c r="A2092" s="40"/>
      <c r="B2092" s="102"/>
      <c r="C2092" s="103"/>
      <c r="D2092" s="102"/>
      <c r="E2092" s="102"/>
      <c r="F2092" s="40"/>
      <c r="G2092" s="40"/>
      <c r="H2092" s="40"/>
    </row>
    <row r="2093" spans="1:8">
      <c r="A2093" s="40"/>
      <c r="B2093" s="102"/>
      <c r="C2093" s="103"/>
      <c r="D2093" s="102"/>
      <c r="E2093" s="102"/>
      <c r="F2093" s="40"/>
      <c r="G2093" s="40"/>
      <c r="H2093" s="40"/>
    </row>
    <row r="2094" spans="1:8">
      <c r="A2094" s="40"/>
      <c r="B2094" s="102"/>
      <c r="C2094" s="103"/>
      <c r="D2094" s="102"/>
      <c r="E2094" s="102"/>
      <c r="F2094" s="40"/>
      <c r="G2094" s="40"/>
      <c r="H2094" s="40"/>
    </row>
    <row r="2095" spans="1:8">
      <c r="A2095" s="40"/>
      <c r="B2095" s="102"/>
      <c r="C2095" s="103"/>
      <c r="D2095" s="102"/>
      <c r="E2095" s="102"/>
      <c r="F2095" s="40"/>
      <c r="G2095" s="40"/>
      <c r="H2095" s="40"/>
    </row>
    <row r="2096" spans="1:8">
      <c r="A2096" s="40"/>
      <c r="B2096" s="102"/>
      <c r="C2096" s="103"/>
      <c r="D2096" s="102"/>
      <c r="E2096" s="102"/>
      <c r="F2096" s="40"/>
      <c r="G2096" s="40"/>
      <c r="H2096" s="40"/>
    </row>
    <row r="2097" spans="1:8">
      <c r="A2097" s="40"/>
      <c r="B2097" s="102"/>
      <c r="C2097" s="103"/>
      <c r="D2097" s="102"/>
      <c r="E2097" s="102"/>
      <c r="F2097" s="40"/>
      <c r="G2097" s="40"/>
      <c r="H2097" s="40"/>
    </row>
    <row r="2098" spans="1:8">
      <c r="A2098" s="40"/>
      <c r="B2098" s="102"/>
      <c r="C2098" s="103"/>
      <c r="D2098" s="102"/>
      <c r="E2098" s="102"/>
      <c r="F2098" s="40"/>
      <c r="G2098" s="40"/>
      <c r="H2098" s="40"/>
    </row>
    <row r="2099" spans="1:8">
      <c r="A2099" s="40"/>
      <c r="B2099" s="102"/>
      <c r="C2099" s="103"/>
      <c r="D2099" s="102"/>
      <c r="E2099" s="102"/>
      <c r="F2099" s="40"/>
      <c r="G2099" s="40"/>
      <c r="H2099" s="40"/>
    </row>
    <row r="2100" spans="1:8">
      <c r="A2100" s="40"/>
      <c r="B2100" s="102"/>
      <c r="C2100" s="103"/>
      <c r="D2100" s="102"/>
      <c r="E2100" s="102"/>
      <c r="F2100" s="40"/>
      <c r="G2100" s="40"/>
      <c r="H2100" s="40"/>
    </row>
    <row r="2101" spans="1:8">
      <c r="A2101" s="40"/>
      <c r="B2101" s="102"/>
      <c r="C2101" s="103"/>
      <c r="D2101" s="102"/>
      <c r="E2101" s="102"/>
      <c r="F2101" s="40"/>
      <c r="G2101" s="40"/>
      <c r="H2101" s="40"/>
    </row>
    <row r="2102" spans="1:8">
      <c r="A2102" s="40"/>
      <c r="B2102" s="102"/>
      <c r="C2102" s="103"/>
      <c r="D2102" s="102"/>
      <c r="E2102" s="102"/>
      <c r="F2102" s="40"/>
      <c r="G2102" s="40"/>
      <c r="H2102" s="40"/>
    </row>
    <row r="2103" spans="1:8">
      <c r="A2103" s="40"/>
      <c r="B2103" s="102"/>
      <c r="C2103" s="103"/>
      <c r="D2103" s="102"/>
      <c r="E2103" s="102"/>
      <c r="F2103" s="40"/>
      <c r="G2103" s="40"/>
      <c r="H2103" s="40"/>
    </row>
    <row r="2104" spans="1:8">
      <c r="A2104" s="40"/>
      <c r="B2104" s="102"/>
      <c r="C2104" s="103"/>
      <c r="D2104" s="102"/>
      <c r="E2104" s="102"/>
      <c r="F2104" s="40"/>
      <c r="G2104" s="40"/>
      <c r="H2104" s="40"/>
    </row>
    <row r="2105" spans="1:8">
      <c r="A2105" s="40"/>
      <c r="B2105" s="102"/>
      <c r="C2105" s="103"/>
      <c r="D2105" s="102"/>
      <c r="E2105" s="102"/>
      <c r="F2105" s="40"/>
      <c r="G2105" s="40"/>
      <c r="H2105" s="40"/>
    </row>
    <row r="2106" spans="1:8">
      <c r="A2106" s="40"/>
      <c r="B2106" s="102"/>
      <c r="C2106" s="103"/>
      <c r="D2106" s="102"/>
      <c r="E2106" s="102"/>
      <c r="F2106" s="40"/>
      <c r="G2106" s="40"/>
      <c r="H2106" s="40"/>
    </row>
    <row r="2107" spans="1:8">
      <c r="A2107" s="40"/>
      <c r="B2107" s="102"/>
      <c r="C2107" s="103"/>
      <c r="D2107" s="102"/>
      <c r="E2107" s="102"/>
      <c r="F2107" s="40"/>
      <c r="G2107" s="40"/>
      <c r="H2107" s="40"/>
    </row>
    <row r="2108" spans="1:8">
      <c r="A2108" s="40"/>
      <c r="B2108" s="102"/>
      <c r="C2108" s="103"/>
      <c r="D2108" s="102"/>
      <c r="E2108" s="102"/>
      <c r="F2108" s="40"/>
      <c r="G2108" s="40"/>
      <c r="H2108" s="40"/>
    </row>
    <row r="2109" spans="1:8">
      <c r="A2109" s="40"/>
      <c r="B2109" s="102"/>
      <c r="C2109" s="103"/>
      <c r="D2109" s="102"/>
      <c r="E2109" s="102"/>
      <c r="F2109" s="40"/>
      <c r="G2109" s="40"/>
      <c r="H2109" s="40"/>
    </row>
    <row r="2110" spans="1:8">
      <c r="A2110" s="40"/>
      <c r="B2110" s="102"/>
      <c r="C2110" s="103"/>
      <c r="D2110" s="102"/>
      <c r="E2110" s="102"/>
      <c r="F2110" s="40"/>
      <c r="G2110" s="40"/>
      <c r="H2110" s="40"/>
    </row>
    <row r="2111" spans="1:8">
      <c r="A2111" s="40"/>
      <c r="B2111" s="102"/>
      <c r="C2111" s="103"/>
      <c r="D2111" s="102"/>
      <c r="E2111" s="102"/>
      <c r="F2111" s="40"/>
      <c r="G2111" s="40"/>
      <c r="H2111" s="40"/>
    </row>
    <row r="2112" spans="1:8">
      <c r="A2112" s="40"/>
      <c r="B2112" s="102"/>
      <c r="C2112" s="103"/>
      <c r="D2112" s="102"/>
      <c r="E2112" s="102"/>
      <c r="F2112" s="40"/>
      <c r="G2112" s="40"/>
      <c r="H2112" s="40"/>
    </row>
    <row r="2113" spans="1:8">
      <c r="A2113" s="40"/>
      <c r="B2113" s="102"/>
      <c r="C2113" s="103"/>
      <c r="D2113" s="102"/>
      <c r="E2113" s="102"/>
      <c r="F2113" s="40"/>
      <c r="G2113" s="40"/>
      <c r="H2113" s="40"/>
    </row>
    <row r="2114" spans="1:8">
      <c r="A2114" s="40"/>
      <c r="B2114" s="102"/>
      <c r="C2114" s="103"/>
      <c r="D2114" s="102"/>
      <c r="E2114" s="102"/>
      <c r="F2114" s="40"/>
      <c r="G2114" s="40"/>
      <c r="H2114" s="40"/>
    </row>
    <row r="2115" spans="1:8">
      <c r="A2115" s="40"/>
      <c r="B2115" s="102"/>
      <c r="C2115" s="103"/>
      <c r="D2115" s="102"/>
      <c r="E2115" s="102"/>
      <c r="F2115" s="40"/>
      <c r="G2115" s="40"/>
      <c r="H2115" s="40"/>
    </row>
    <row r="2116" spans="1:8">
      <c r="A2116" s="40"/>
      <c r="B2116" s="102"/>
      <c r="C2116" s="103"/>
      <c r="D2116" s="102"/>
      <c r="E2116" s="102"/>
      <c r="F2116" s="40"/>
      <c r="G2116" s="40"/>
      <c r="H2116" s="40"/>
    </row>
    <row r="2117" spans="1:8">
      <c r="A2117" s="40"/>
      <c r="B2117" s="102"/>
      <c r="C2117" s="103"/>
      <c r="D2117" s="102"/>
      <c r="E2117" s="102"/>
      <c r="F2117" s="40"/>
      <c r="G2117" s="40"/>
      <c r="H2117" s="40"/>
    </row>
    <row r="2118" spans="1:8">
      <c r="A2118" s="40"/>
      <c r="B2118" s="102"/>
      <c r="C2118" s="103"/>
      <c r="D2118" s="102"/>
      <c r="E2118" s="102"/>
      <c r="F2118" s="40"/>
      <c r="G2118" s="40"/>
      <c r="H2118" s="40"/>
    </row>
    <row r="2119" spans="1:8">
      <c r="A2119" s="40"/>
      <c r="B2119" s="102"/>
      <c r="C2119" s="103"/>
      <c r="D2119" s="102"/>
      <c r="E2119" s="102"/>
      <c r="F2119" s="40"/>
      <c r="G2119" s="40"/>
      <c r="H2119" s="40"/>
    </row>
    <row r="2120" spans="1:8">
      <c r="A2120" s="40"/>
      <c r="B2120" s="102"/>
      <c r="C2120" s="103"/>
      <c r="D2120" s="102"/>
      <c r="E2120" s="102"/>
      <c r="F2120" s="40"/>
      <c r="G2120" s="40"/>
      <c r="H2120" s="40"/>
    </row>
    <row r="2121" spans="1:8">
      <c r="A2121" s="40"/>
      <c r="B2121" s="102"/>
      <c r="C2121" s="103"/>
      <c r="D2121" s="102"/>
      <c r="E2121" s="102"/>
      <c r="F2121" s="40"/>
      <c r="G2121" s="40"/>
      <c r="H2121" s="40"/>
    </row>
    <row r="2122" spans="1:8">
      <c r="A2122" s="40"/>
      <c r="B2122" s="102"/>
      <c r="C2122" s="103"/>
      <c r="D2122" s="102"/>
      <c r="E2122" s="102"/>
      <c r="F2122" s="40"/>
      <c r="G2122" s="40"/>
      <c r="H2122" s="40"/>
    </row>
    <row r="2123" spans="1:8">
      <c r="A2123" s="40"/>
      <c r="B2123" s="102"/>
      <c r="C2123" s="103"/>
      <c r="D2123" s="102"/>
      <c r="E2123" s="102"/>
      <c r="F2123" s="40"/>
      <c r="G2123" s="40"/>
      <c r="H2123" s="40"/>
    </row>
    <row r="2124" spans="1:8">
      <c r="A2124" s="40"/>
      <c r="B2124" s="102"/>
      <c r="C2124" s="103"/>
      <c r="D2124" s="102"/>
      <c r="E2124" s="102"/>
      <c r="F2124" s="40"/>
      <c r="G2124" s="40"/>
      <c r="H2124" s="40"/>
    </row>
    <row r="2125" spans="1:8">
      <c r="A2125" s="40"/>
      <c r="B2125" s="102"/>
      <c r="C2125" s="103"/>
      <c r="D2125" s="102"/>
      <c r="E2125" s="102"/>
      <c r="F2125" s="40"/>
      <c r="G2125" s="40"/>
      <c r="H2125" s="40"/>
    </row>
    <row r="2126" spans="1:8">
      <c r="A2126" s="40"/>
      <c r="B2126" s="102"/>
      <c r="C2126" s="103"/>
      <c r="D2126" s="102"/>
      <c r="E2126" s="102"/>
      <c r="F2126" s="40"/>
      <c r="G2126" s="40"/>
      <c r="H2126" s="40"/>
    </row>
    <row r="2127" spans="1:8">
      <c r="A2127" s="40"/>
      <c r="B2127" s="102"/>
      <c r="C2127" s="103"/>
      <c r="D2127" s="102"/>
      <c r="E2127" s="102"/>
      <c r="F2127" s="40"/>
      <c r="G2127" s="40"/>
      <c r="H2127" s="40"/>
    </row>
    <row r="2128" spans="1:8">
      <c r="A2128" s="40"/>
      <c r="B2128" s="102"/>
      <c r="C2128" s="103"/>
      <c r="D2128" s="102"/>
      <c r="E2128" s="102"/>
      <c r="F2128" s="40"/>
      <c r="G2128" s="40"/>
      <c r="H2128" s="40"/>
    </row>
    <row r="2129" spans="1:8">
      <c r="A2129" s="40"/>
      <c r="B2129" s="102"/>
      <c r="C2129" s="103"/>
      <c r="D2129" s="102"/>
      <c r="E2129" s="102"/>
      <c r="F2129" s="40"/>
      <c r="G2129" s="40"/>
      <c r="H2129" s="40"/>
    </row>
    <row r="2130" spans="1:8">
      <c r="A2130" s="40"/>
      <c r="B2130" s="102"/>
      <c r="C2130" s="103"/>
      <c r="D2130" s="102"/>
      <c r="E2130" s="102"/>
      <c r="F2130" s="40"/>
      <c r="G2130" s="40"/>
      <c r="H2130" s="40"/>
    </row>
    <row r="2131" spans="1:8">
      <c r="A2131" s="40"/>
      <c r="B2131" s="102"/>
      <c r="C2131" s="103"/>
      <c r="D2131" s="102"/>
      <c r="E2131" s="102"/>
      <c r="F2131" s="40"/>
      <c r="G2131" s="40"/>
      <c r="H2131" s="40"/>
    </row>
    <row r="2132" spans="1:8">
      <c r="A2132" s="40"/>
      <c r="B2132" s="102"/>
      <c r="C2132" s="103"/>
      <c r="D2132" s="102"/>
      <c r="E2132" s="102"/>
      <c r="F2132" s="40"/>
      <c r="G2132" s="40"/>
      <c r="H2132" s="40"/>
    </row>
    <row r="2133" spans="1:8">
      <c r="A2133" s="40"/>
      <c r="B2133" s="102"/>
      <c r="C2133" s="103"/>
      <c r="D2133" s="102"/>
      <c r="E2133" s="102"/>
      <c r="F2133" s="40"/>
      <c r="G2133" s="40"/>
      <c r="H2133" s="40"/>
    </row>
    <row r="2134" spans="1:8">
      <c r="A2134" s="40"/>
      <c r="B2134" s="102"/>
      <c r="C2134" s="103"/>
      <c r="D2134" s="102"/>
      <c r="E2134" s="102"/>
      <c r="F2134" s="40"/>
      <c r="G2134" s="40"/>
      <c r="H2134" s="40"/>
    </row>
    <row r="2135" spans="1:8">
      <c r="A2135" s="40"/>
      <c r="B2135" s="102"/>
      <c r="C2135" s="103"/>
      <c r="D2135" s="102"/>
      <c r="E2135" s="102"/>
      <c r="F2135" s="40"/>
      <c r="G2135" s="40"/>
      <c r="H2135" s="40"/>
    </row>
    <row r="2136" spans="1:8">
      <c r="A2136" s="40"/>
      <c r="B2136" s="102"/>
      <c r="C2136" s="103"/>
      <c r="D2136" s="102"/>
      <c r="E2136" s="102"/>
      <c r="F2136" s="40"/>
      <c r="G2136" s="40"/>
      <c r="H2136" s="40"/>
    </row>
    <row r="2137" spans="1:8">
      <c r="A2137" s="40"/>
      <c r="B2137" s="102"/>
      <c r="C2137" s="103"/>
      <c r="D2137" s="102"/>
      <c r="E2137" s="102"/>
      <c r="F2137" s="40"/>
      <c r="G2137" s="40"/>
      <c r="H2137" s="40"/>
    </row>
    <row r="2138" spans="1:8">
      <c r="A2138" s="40"/>
      <c r="B2138" s="102"/>
      <c r="C2138" s="103"/>
      <c r="D2138" s="102"/>
      <c r="E2138" s="102"/>
      <c r="F2138" s="40"/>
      <c r="G2138" s="40"/>
      <c r="H2138" s="40"/>
    </row>
    <row r="2139" spans="1:8">
      <c r="A2139" s="40"/>
      <c r="B2139" s="102"/>
      <c r="C2139" s="103"/>
      <c r="D2139" s="102"/>
      <c r="E2139" s="102"/>
      <c r="F2139" s="40"/>
      <c r="G2139" s="40"/>
      <c r="H2139" s="40"/>
    </row>
    <row r="2140" spans="1:8">
      <c r="A2140" s="40"/>
      <c r="B2140" s="102"/>
      <c r="C2140" s="103"/>
      <c r="D2140" s="102"/>
      <c r="E2140" s="102"/>
      <c r="F2140" s="40"/>
      <c r="G2140" s="40"/>
      <c r="H2140" s="40"/>
    </row>
    <row r="2141" spans="1:8">
      <c r="A2141" s="40"/>
      <c r="B2141" s="102"/>
      <c r="C2141" s="103"/>
      <c r="D2141" s="102"/>
      <c r="E2141" s="102"/>
      <c r="F2141" s="40"/>
      <c r="G2141" s="40"/>
      <c r="H2141" s="40"/>
    </row>
    <row r="2142" spans="1:8">
      <c r="A2142" s="40"/>
      <c r="B2142" s="102"/>
      <c r="C2142" s="103"/>
      <c r="D2142" s="102"/>
      <c r="E2142" s="102"/>
      <c r="F2142" s="40"/>
      <c r="G2142" s="40"/>
      <c r="H2142" s="40"/>
    </row>
    <row r="2143" spans="1:8">
      <c r="A2143" s="40"/>
      <c r="B2143" s="102"/>
      <c r="C2143" s="103"/>
      <c r="D2143" s="102"/>
      <c r="E2143" s="102"/>
      <c r="F2143" s="40"/>
      <c r="G2143" s="40"/>
      <c r="H2143" s="40"/>
    </row>
    <row r="2144" spans="1:8">
      <c r="A2144" s="40"/>
      <c r="B2144" s="102"/>
      <c r="C2144" s="103"/>
      <c r="D2144" s="102"/>
      <c r="E2144" s="102"/>
      <c r="F2144" s="40"/>
      <c r="G2144" s="40"/>
      <c r="H2144" s="40"/>
    </row>
    <row r="2145" spans="1:8">
      <c r="A2145" s="40"/>
      <c r="B2145" s="102"/>
      <c r="C2145" s="103"/>
      <c r="D2145" s="102"/>
      <c r="E2145" s="102"/>
      <c r="F2145" s="40"/>
      <c r="G2145" s="40"/>
      <c r="H2145" s="40"/>
    </row>
    <row r="2146" spans="1:8">
      <c r="A2146" s="40"/>
      <c r="B2146" s="102"/>
      <c r="C2146" s="103"/>
      <c r="D2146" s="102"/>
      <c r="E2146" s="102"/>
      <c r="F2146" s="40"/>
      <c r="G2146" s="40"/>
      <c r="H2146" s="40"/>
    </row>
    <row r="2147" spans="1:8">
      <c r="A2147" s="40"/>
      <c r="B2147" s="102"/>
      <c r="C2147" s="103"/>
      <c r="D2147" s="102"/>
      <c r="E2147" s="102"/>
      <c r="F2147" s="40"/>
      <c r="G2147" s="40"/>
      <c r="H2147" s="40"/>
    </row>
    <row r="2148" spans="1:8">
      <c r="A2148" s="40"/>
      <c r="B2148" s="102"/>
      <c r="C2148" s="103"/>
      <c r="D2148" s="102"/>
      <c r="E2148" s="102"/>
      <c r="F2148" s="40"/>
      <c r="G2148" s="40"/>
      <c r="H2148" s="40"/>
    </row>
    <row r="2149" spans="1:8">
      <c r="A2149" s="40"/>
      <c r="B2149" s="102"/>
      <c r="C2149" s="103"/>
      <c r="D2149" s="102"/>
      <c r="E2149" s="102"/>
      <c r="F2149" s="40"/>
      <c r="G2149" s="40"/>
      <c r="H2149" s="40"/>
    </row>
    <row r="2150" spans="1:8">
      <c r="A2150" s="40"/>
      <c r="B2150" s="102"/>
      <c r="C2150" s="103"/>
      <c r="D2150" s="102"/>
      <c r="E2150" s="102"/>
      <c r="F2150" s="40"/>
      <c r="G2150" s="40"/>
      <c r="H2150" s="40"/>
    </row>
    <row r="2151" spans="1:8">
      <c r="A2151" s="40"/>
      <c r="B2151" s="102"/>
      <c r="C2151" s="103"/>
      <c r="D2151" s="102"/>
      <c r="E2151" s="102"/>
      <c r="F2151" s="40"/>
      <c r="G2151" s="40"/>
      <c r="H2151" s="40"/>
    </row>
    <row r="2152" spans="1:8">
      <c r="A2152" s="40"/>
      <c r="B2152" s="102"/>
      <c r="C2152" s="103"/>
      <c r="D2152" s="102"/>
      <c r="E2152" s="102"/>
      <c r="F2152" s="40"/>
      <c r="G2152" s="40"/>
      <c r="H2152" s="40"/>
    </row>
    <row r="2153" spans="1:8">
      <c r="A2153" s="40"/>
      <c r="B2153" s="102"/>
      <c r="C2153" s="103"/>
      <c r="D2153" s="102"/>
      <c r="E2153" s="102"/>
      <c r="F2153" s="40"/>
      <c r="G2153" s="40"/>
      <c r="H2153" s="40"/>
    </row>
    <row r="2154" spans="1:8">
      <c r="A2154" s="40"/>
      <c r="B2154" s="102"/>
      <c r="C2154" s="103"/>
      <c r="D2154" s="102"/>
      <c r="E2154" s="102"/>
      <c r="F2154" s="40"/>
      <c r="G2154" s="40"/>
      <c r="H2154" s="40"/>
    </row>
    <row r="2155" spans="1:8">
      <c r="A2155" s="40"/>
      <c r="B2155" s="102"/>
      <c r="C2155" s="103"/>
      <c r="D2155" s="102"/>
      <c r="E2155" s="102"/>
      <c r="F2155" s="40"/>
      <c r="G2155" s="40"/>
      <c r="H2155" s="40"/>
    </row>
    <row r="2156" spans="1:8">
      <c r="A2156" s="40"/>
      <c r="B2156" s="102"/>
      <c r="C2156" s="103"/>
      <c r="D2156" s="102"/>
      <c r="E2156" s="102"/>
      <c r="F2156" s="40"/>
      <c r="G2156" s="40"/>
      <c r="H2156" s="40"/>
    </row>
    <row r="2157" spans="1:8">
      <c r="A2157" s="40"/>
      <c r="B2157" s="102"/>
      <c r="C2157" s="103"/>
      <c r="D2157" s="102"/>
      <c r="E2157" s="102"/>
      <c r="F2157" s="40"/>
      <c r="G2157" s="40"/>
      <c r="H2157" s="40"/>
    </row>
    <row r="2158" spans="1:8">
      <c r="A2158" s="40"/>
      <c r="B2158" s="102"/>
      <c r="C2158" s="103"/>
      <c r="D2158" s="102"/>
      <c r="E2158" s="102"/>
      <c r="F2158" s="40"/>
      <c r="G2158" s="40"/>
      <c r="H2158" s="40"/>
    </row>
    <row r="2159" spans="1:8">
      <c r="A2159" s="40"/>
      <c r="B2159" s="102"/>
      <c r="C2159" s="103"/>
      <c r="D2159" s="102"/>
      <c r="E2159" s="102"/>
      <c r="F2159" s="40"/>
      <c r="G2159" s="40"/>
      <c r="H2159" s="40"/>
    </row>
    <row r="2160" spans="1:8">
      <c r="A2160" s="40"/>
      <c r="B2160" s="102"/>
      <c r="C2160" s="103"/>
      <c r="D2160" s="102"/>
      <c r="E2160" s="102"/>
      <c r="F2160" s="40"/>
      <c r="G2160" s="40"/>
      <c r="H2160" s="40"/>
    </row>
    <row r="2161" spans="1:8">
      <c r="A2161" s="40"/>
      <c r="B2161" s="102"/>
      <c r="C2161" s="103"/>
      <c r="D2161" s="102"/>
      <c r="E2161" s="102"/>
      <c r="F2161" s="40"/>
      <c r="G2161" s="40"/>
      <c r="H2161" s="40"/>
    </row>
    <row r="2162" spans="1:8">
      <c r="A2162" s="40"/>
      <c r="B2162" s="102"/>
      <c r="C2162" s="103"/>
      <c r="D2162" s="102"/>
      <c r="E2162" s="102"/>
      <c r="F2162" s="40"/>
      <c r="G2162" s="40"/>
      <c r="H2162" s="40"/>
    </row>
    <row r="2163" spans="1:8">
      <c r="A2163" s="40"/>
      <c r="B2163" s="102"/>
      <c r="C2163" s="103"/>
      <c r="D2163" s="102"/>
      <c r="E2163" s="102"/>
      <c r="F2163" s="40"/>
      <c r="G2163" s="40"/>
      <c r="H2163" s="40"/>
    </row>
    <row r="2164" spans="1:8">
      <c r="A2164" s="40"/>
      <c r="B2164" s="102"/>
      <c r="C2164" s="103"/>
      <c r="D2164" s="102"/>
      <c r="E2164" s="102"/>
      <c r="F2164" s="40"/>
      <c r="G2164" s="40"/>
      <c r="H2164" s="40"/>
    </row>
    <row r="2165" spans="1:8">
      <c r="A2165" s="40"/>
      <c r="B2165" s="102"/>
      <c r="C2165" s="103"/>
      <c r="D2165" s="102"/>
      <c r="E2165" s="102"/>
      <c r="F2165" s="40"/>
      <c r="G2165" s="40"/>
      <c r="H2165" s="40"/>
    </row>
    <row r="2166" spans="1:8">
      <c r="A2166" s="40"/>
      <c r="B2166" s="102"/>
      <c r="C2166" s="103"/>
      <c r="D2166" s="102"/>
      <c r="E2166" s="102"/>
      <c r="F2166" s="40"/>
      <c r="G2166" s="40"/>
      <c r="H2166" s="40"/>
    </row>
    <row r="2167" spans="1:8">
      <c r="A2167" s="40"/>
      <c r="B2167" s="102"/>
      <c r="C2167" s="103"/>
      <c r="D2167" s="102"/>
      <c r="E2167" s="102"/>
      <c r="F2167" s="40"/>
      <c r="G2167" s="40"/>
      <c r="H2167" s="40"/>
    </row>
    <row r="2168" spans="1:8">
      <c r="A2168" s="40"/>
      <c r="B2168" s="102"/>
      <c r="C2168" s="103"/>
      <c r="D2168" s="102"/>
      <c r="E2168" s="102"/>
      <c r="F2168" s="40"/>
      <c r="G2168" s="40"/>
      <c r="H2168" s="40"/>
    </row>
    <row r="2169" spans="1:8">
      <c r="A2169" s="40"/>
      <c r="B2169" s="102"/>
      <c r="C2169" s="103"/>
      <c r="D2169" s="102"/>
      <c r="E2169" s="102"/>
      <c r="F2169" s="40"/>
      <c r="G2169" s="40"/>
      <c r="H2169" s="40"/>
    </row>
    <row r="2170" spans="1:8">
      <c r="A2170" s="40"/>
      <c r="B2170" s="102"/>
      <c r="C2170" s="103"/>
      <c r="D2170" s="102"/>
      <c r="E2170" s="102"/>
      <c r="F2170" s="40"/>
      <c r="G2170" s="40"/>
      <c r="H2170" s="40"/>
    </row>
    <row r="2171" spans="1:8">
      <c r="A2171" s="40"/>
      <c r="B2171" s="102"/>
      <c r="C2171" s="103"/>
      <c r="D2171" s="102"/>
      <c r="E2171" s="102"/>
      <c r="F2171" s="40"/>
      <c r="G2171" s="40"/>
      <c r="H2171" s="40"/>
    </row>
    <row r="2172" spans="1:8">
      <c r="A2172" s="40"/>
      <c r="B2172" s="102"/>
      <c r="C2172" s="103"/>
      <c r="D2172" s="102"/>
      <c r="E2172" s="102"/>
      <c r="F2172" s="40"/>
      <c r="G2172" s="40"/>
      <c r="H2172" s="40"/>
    </row>
    <row r="2173" spans="1:8">
      <c r="A2173" s="40"/>
      <c r="B2173" s="102"/>
      <c r="C2173" s="103"/>
      <c r="D2173" s="102"/>
      <c r="E2173" s="102"/>
      <c r="F2173" s="40"/>
      <c r="G2173" s="40"/>
      <c r="H2173" s="40"/>
    </row>
    <row r="2174" spans="1:8">
      <c r="A2174" s="40"/>
      <c r="B2174" s="102"/>
      <c r="C2174" s="103"/>
      <c r="D2174" s="102"/>
      <c r="E2174" s="102"/>
      <c r="F2174" s="40"/>
      <c r="G2174" s="40"/>
      <c r="H2174" s="40"/>
    </row>
    <row r="2175" spans="1:8">
      <c r="A2175" s="40"/>
      <c r="B2175" s="102"/>
      <c r="C2175" s="103"/>
      <c r="D2175" s="102"/>
      <c r="E2175" s="102"/>
      <c r="F2175" s="40"/>
      <c r="G2175" s="40"/>
      <c r="H2175" s="40"/>
    </row>
    <row r="2176" spans="1:8">
      <c r="A2176" s="40"/>
      <c r="B2176" s="102"/>
      <c r="C2176" s="103"/>
      <c r="D2176" s="102"/>
      <c r="E2176" s="102"/>
      <c r="F2176" s="40"/>
      <c r="G2176" s="40"/>
      <c r="H2176" s="40"/>
    </row>
    <row r="2177" spans="1:8">
      <c r="A2177" s="40"/>
      <c r="B2177" s="102"/>
      <c r="C2177" s="103"/>
      <c r="D2177" s="102"/>
      <c r="E2177" s="102"/>
      <c r="F2177" s="40"/>
      <c r="G2177" s="40"/>
      <c r="H2177" s="40"/>
    </row>
    <row r="2178" spans="1:8">
      <c r="A2178" s="40"/>
      <c r="B2178" s="102"/>
      <c r="C2178" s="103"/>
      <c r="D2178" s="102"/>
      <c r="E2178" s="102"/>
      <c r="F2178" s="40"/>
      <c r="G2178" s="40"/>
      <c r="H2178" s="40"/>
    </row>
    <row r="2179" spans="1:8">
      <c r="A2179" s="40"/>
      <c r="B2179" s="102"/>
      <c r="C2179" s="103"/>
      <c r="D2179" s="102"/>
      <c r="E2179" s="102"/>
      <c r="F2179" s="40"/>
      <c r="G2179" s="40"/>
      <c r="H2179" s="40"/>
    </row>
    <row r="2180" spans="1:8">
      <c r="A2180" s="40"/>
      <c r="B2180" s="102"/>
      <c r="C2180" s="103"/>
      <c r="D2180" s="102"/>
      <c r="E2180" s="102"/>
      <c r="F2180" s="40"/>
      <c r="G2180" s="40"/>
      <c r="H2180" s="40"/>
    </row>
    <row r="2181" spans="1:8">
      <c r="A2181" s="40"/>
      <c r="B2181" s="102"/>
      <c r="C2181" s="103"/>
      <c r="D2181" s="102"/>
      <c r="E2181" s="102"/>
      <c r="F2181" s="40"/>
      <c r="G2181" s="40"/>
      <c r="H2181" s="40"/>
    </row>
    <row r="2182" spans="1:8">
      <c r="A2182" s="40"/>
      <c r="B2182" s="102"/>
      <c r="C2182" s="103"/>
      <c r="D2182" s="102"/>
      <c r="E2182" s="102"/>
      <c r="F2182" s="40"/>
      <c r="G2182" s="40"/>
      <c r="H2182" s="40"/>
    </row>
    <row r="2183" spans="1:8">
      <c r="A2183" s="40"/>
      <c r="B2183" s="102"/>
      <c r="C2183" s="103"/>
      <c r="D2183" s="102"/>
      <c r="E2183" s="102"/>
      <c r="F2183" s="40"/>
      <c r="G2183" s="40"/>
      <c r="H2183" s="40"/>
    </row>
    <row r="2184" spans="1:8">
      <c r="A2184" s="40"/>
      <c r="B2184" s="102"/>
      <c r="C2184" s="103"/>
      <c r="D2184" s="102"/>
      <c r="E2184" s="102"/>
      <c r="F2184" s="40"/>
      <c r="G2184" s="40"/>
      <c r="H2184" s="40"/>
    </row>
    <row r="2185" spans="1:8">
      <c r="A2185" s="40"/>
      <c r="B2185" s="102"/>
      <c r="C2185" s="103"/>
      <c r="D2185" s="102"/>
      <c r="E2185" s="102"/>
      <c r="F2185" s="40"/>
      <c r="G2185" s="40"/>
      <c r="H2185" s="40"/>
    </row>
    <row r="2186" spans="1:8">
      <c r="A2186" s="40"/>
      <c r="B2186" s="102"/>
      <c r="C2186" s="103"/>
      <c r="D2186" s="102"/>
      <c r="E2186" s="102"/>
      <c r="F2186" s="40"/>
      <c r="G2186" s="40"/>
      <c r="H2186" s="40"/>
    </row>
    <row r="2187" spans="1:8">
      <c r="A2187" s="40"/>
      <c r="B2187" s="102"/>
      <c r="C2187" s="103"/>
      <c r="D2187" s="102"/>
      <c r="E2187" s="102"/>
      <c r="F2187" s="40"/>
      <c r="G2187" s="40"/>
      <c r="H2187" s="40"/>
    </row>
    <row r="2188" spans="1:8">
      <c r="A2188" s="40"/>
      <c r="B2188" s="102"/>
      <c r="C2188" s="103"/>
      <c r="D2188" s="102"/>
      <c r="E2188" s="102"/>
      <c r="F2188" s="40"/>
      <c r="G2188" s="40"/>
      <c r="H2188" s="40"/>
    </row>
    <row r="2189" spans="1:8">
      <c r="A2189" s="40"/>
      <c r="B2189" s="102"/>
      <c r="C2189" s="103"/>
      <c r="D2189" s="102"/>
      <c r="E2189" s="102"/>
      <c r="F2189" s="40"/>
      <c r="G2189" s="40"/>
      <c r="H2189" s="40"/>
    </row>
    <row r="2190" spans="1:8">
      <c r="A2190" s="40"/>
      <c r="B2190" s="102"/>
      <c r="C2190" s="103"/>
      <c r="D2190" s="102"/>
      <c r="E2190" s="102"/>
      <c r="F2190" s="40"/>
      <c r="G2190" s="40"/>
      <c r="H2190" s="40"/>
    </row>
    <row r="2191" spans="1:8">
      <c r="A2191" s="40"/>
      <c r="B2191" s="102"/>
      <c r="C2191" s="103"/>
      <c r="D2191" s="102"/>
      <c r="E2191" s="102"/>
      <c r="F2191" s="40"/>
      <c r="G2191" s="40"/>
      <c r="H2191" s="40"/>
    </row>
    <row r="2192" spans="1:8">
      <c r="A2192" s="40"/>
      <c r="B2192" s="102"/>
      <c r="C2192" s="103"/>
      <c r="D2192" s="102"/>
      <c r="E2192" s="102"/>
      <c r="F2192" s="40"/>
      <c r="G2192" s="40"/>
      <c r="H2192" s="40"/>
    </row>
    <row r="2193" spans="1:8">
      <c r="A2193" s="40"/>
      <c r="B2193" s="102"/>
      <c r="C2193" s="103"/>
      <c r="D2193" s="102"/>
      <c r="E2193" s="102"/>
      <c r="F2193" s="40"/>
      <c r="G2193" s="40"/>
      <c r="H2193" s="40"/>
    </row>
    <row r="2194" spans="1:8">
      <c r="A2194" s="40"/>
      <c r="B2194" s="102"/>
      <c r="C2194" s="103"/>
      <c r="D2194" s="102"/>
      <c r="E2194" s="102"/>
      <c r="F2194" s="40"/>
      <c r="G2194" s="40"/>
      <c r="H2194" s="40"/>
    </row>
    <row r="2195" spans="1:8">
      <c r="A2195" s="40"/>
      <c r="B2195" s="102"/>
      <c r="C2195" s="103"/>
      <c r="D2195" s="102"/>
      <c r="E2195" s="102"/>
      <c r="F2195" s="40"/>
      <c r="G2195" s="40"/>
      <c r="H2195" s="40"/>
    </row>
    <row r="2196" spans="1:8">
      <c r="A2196" s="40"/>
      <c r="B2196" s="102"/>
      <c r="C2196" s="103"/>
      <c r="D2196" s="102"/>
      <c r="E2196" s="102"/>
      <c r="F2196" s="40"/>
      <c r="G2196" s="40"/>
      <c r="H2196" s="40"/>
    </row>
    <row r="2197" spans="1:8">
      <c r="A2197" s="40"/>
      <c r="B2197" s="102"/>
      <c r="C2197" s="103"/>
      <c r="D2197" s="102"/>
      <c r="E2197" s="102"/>
      <c r="F2197" s="40"/>
      <c r="G2197" s="40"/>
      <c r="H2197" s="40"/>
    </row>
    <row r="2198" spans="1:8">
      <c r="A2198" s="40"/>
      <c r="B2198" s="102"/>
      <c r="C2198" s="103"/>
      <c r="D2198" s="102"/>
      <c r="E2198" s="102"/>
      <c r="F2198" s="40"/>
      <c r="G2198" s="40"/>
      <c r="H2198" s="40"/>
    </row>
    <row r="2199" spans="1:8">
      <c r="A2199" s="40"/>
      <c r="B2199" s="102"/>
      <c r="C2199" s="103"/>
      <c r="D2199" s="102"/>
      <c r="E2199" s="102"/>
      <c r="F2199" s="40"/>
      <c r="G2199" s="40"/>
      <c r="H2199" s="40"/>
    </row>
    <row r="2200" spans="1:8">
      <c r="A2200" s="40"/>
      <c r="B2200" s="102"/>
      <c r="C2200" s="103"/>
      <c r="D2200" s="102"/>
      <c r="E2200" s="102"/>
      <c r="F2200" s="40"/>
      <c r="G2200" s="40"/>
      <c r="H2200" s="40"/>
    </row>
    <row r="2201" spans="1:8">
      <c r="A2201" s="40"/>
      <c r="B2201" s="102"/>
      <c r="C2201" s="103"/>
      <c r="D2201" s="102"/>
      <c r="E2201" s="102"/>
      <c r="F2201" s="40"/>
      <c r="G2201" s="40"/>
      <c r="H2201" s="40"/>
    </row>
    <row r="2202" spans="1:8">
      <c r="A2202" s="40"/>
      <c r="B2202" s="102"/>
      <c r="C2202" s="103"/>
      <c r="D2202" s="102"/>
      <c r="E2202" s="102"/>
      <c r="F2202" s="40"/>
      <c r="G2202" s="40"/>
      <c r="H2202" s="40"/>
    </row>
    <row r="2203" spans="1:8">
      <c r="A2203" s="40"/>
      <c r="B2203" s="102"/>
      <c r="C2203" s="103"/>
      <c r="D2203" s="102"/>
      <c r="E2203" s="102"/>
      <c r="F2203" s="40"/>
      <c r="G2203" s="40"/>
      <c r="H2203" s="40"/>
    </row>
    <row r="2204" spans="1:8">
      <c r="A2204" s="40"/>
      <c r="B2204" s="102"/>
      <c r="C2204" s="103"/>
      <c r="D2204" s="102"/>
      <c r="E2204" s="102"/>
      <c r="F2204" s="40"/>
      <c r="G2204" s="40"/>
      <c r="H2204" s="40"/>
    </row>
    <row r="2205" spans="1:8">
      <c r="A2205" s="40"/>
      <c r="B2205" s="102"/>
      <c r="C2205" s="103"/>
      <c r="D2205" s="102"/>
      <c r="E2205" s="102"/>
      <c r="F2205" s="40"/>
      <c r="G2205" s="40"/>
      <c r="H2205" s="40"/>
    </row>
    <row r="2206" spans="1:8">
      <c r="A2206" s="40"/>
      <c r="B2206" s="102"/>
      <c r="C2206" s="103"/>
      <c r="D2206" s="102"/>
      <c r="E2206" s="102"/>
      <c r="F2206" s="40"/>
      <c r="G2206" s="40"/>
      <c r="H2206" s="40"/>
    </row>
    <row r="2207" spans="1:8">
      <c r="A2207" s="40"/>
      <c r="B2207" s="102"/>
      <c r="C2207" s="103"/>
      <c r="D2207" s="102"/>
      <c r="E2207" s="102"/>
      <c r="F2207" s="40"/>
      <c r="G2207" s="40"/>
      <c r="H2207" s="40"/>
    </row>
    <row r="2208" spans="1:8">
      <c r="A2208" s="40"/>
      <c r="B2208" s="102"/>
      <c r="C2208" s="103"/>
      <c r="D2208" s="102"/>
      <c r="E2208" s="102"/>
      <c r="F2208" s="40"/>
      <c r="G2208" s="40"/>
      <c r="H2208" s="40"/>
    </row>
    <row r="2209" spans="1:8">
      <c r="A2209" s="40"/>
      <c r="B2209" s="102"/>
      <c r="C2209" s="103"/>
      <c r="D2209" s="102"/>
      <c r="E2209" s="102"/>
      <c r="F2209" s="40"/>
      <c r="G2209" s="40"/>
      <c r="H2209" s="40"/>
    </row>
    <row r="2210" spans="1:8">
      <c r="A2210" s="40"/>
      <c r="B2210" s="102"/>
      <c r="C2210" s="103"/>
      <c r="D2210" s="102"/>
      <c r="E2210" s="102"/>
      <c r="F2210" s="40"/>
      <c r="G2210" s="40"/>
      <c r="H2210" s="40"/>
    </row>
    <row r="2211" spans="1:8">
      <c r="A2211" s="40"/>
      <c r="B2211" s="102"/>
      <c r="C2211" s="103"/>
      <c r="D2211" s="102"/>
      <c r="E2211" s="102"/>
      <c r="F2211" s="40"/>
      <c r="G2211" s="40"/>
      <c r="H2211" s="40"/>
    </row>
    <row r="2212" spans="1:8">
      <c r="A2212" s="40"/>
      <c r="B2212" s="102"/>
      <c r="C2212" s="103"/>
      <c r="D2212" s="102"/>
      <c r="E2212" s="102"/>
      <c r="F2212" s="40"/>
      <c r="G2212" s="40"/>
      <c r="H2212" s="40"/>
    </row>
    <row r="2213" spans="1:8">
      <c r="A2213" s="40"/>
      <c r="B2213" s="102"/>
      <c r="C2213" s="103"/>
      <c r="D2213" s="102"/>
      <c r="E2213" s="102"/>
      <c r="F2213" s="40"/>
      <c r="G2213" s="40"/>
      <c r="H2213" s="40"/>
    </row>
    <row r="2214" spans="1:8">
      <c r="A2214" s="40"/>
      <c r="B2214" s="102"/>
      <c r="C2214" s="103"/>
      <c r="D2214" s="102"/>
      <c r="E2214" s="102"/>
      <c r="F2214" s="40"/>
      <c r="G2214" s="40"/>
      <c r="H2214" s="40"/>
    </row>
    <row r="2215" spans="1:8">
      <c r="A2215" s="40"/>
      <c r="B2215" s="102"/>
      <c r="C2215" s="103"/>
      <c r="D2215" s="102"/>
      <c r="E2215" s="102"/>
      <c r="F2215" s="40"/>
      <c r="G2215" s="40"/>
      <c r="H2215" s="40"/>
    </row>
    <row r="2216" spans="1:8">
      <c r="A2216" s="40"/>
      <c r="B2216" s="102"/>
      <c r="C2216" s="103"/>
      <c r="D2216" s="102"/>
      <c r="E2216" s="102"/>
      <c r="F2216" s="40"/>
      <c r="G2216" s="40"/>
      <c r="H2216" s="40"/>
    </row>
    <row r="2217" spans="1:8">
      <c r="A2217" s="40"/>
      <c r="B2217" s="102"/>
      <c r="C2217" s="103"/>
      <c r="D2217" s="102"/>
      <c r="E2217" s="102"/>
      <c r="F2217" s="40"/>
      <c r="G2217" s="40"/>
      <c r="H2217" s="40"/>
    </row>
    <row r="2218" spans="1:8">
      <c r="A2218" s="40"/>
      <c r="B2218" s="102"/>
      <c r="C2218" s="103"/>
      <c r="D2218" s="102"/>
      <c r="E2218" s="102"/>
      <c r="F2218" s="40"/>
      <c r="G2218" s="40"/>
      <c r="H2218" s="40"/>
    </row>
    <row r="2219" spans="1:8">
      <c r="A2219" s="40"/>
      <c r="B2219" s="102"/>
      <c r="C2219" s="103"/>
      <c r="D2219" s="102"/>
      <c r="E2219" s="102"/>
      <c r="F2219" s="40"/>
      <c r="G2219" s="40"/>
      <c r="H2219" s="40"/>
    </row>
    <row r="2220" spans="1:8">
      <c r="A2220" s="40"/>
      <c r="B2220" s="102"/>
      <c r="C2220" s="103"/>
      <c r="D2220" s="102"/>
      <c r="E2220" s="102"/>
      <c r="F2220" s="40"/>
      <c r="G2220" s="40"/>
      <c r="H2220" s="40"/>
    </row>
    <row r="2221" spans="1:8">
      <c r="A2221" s="40"/>
      <c r="B2221" s="102"/>
      <c r="C2221" s="103"/>
      <c r="D2221" s="102"/>
      <c r="E2221" s="102"/>
      <c r="F2221" s="40"/>
      <c r="G2221" s="40"/>
      <c r="H2221" s="40"/>
    </row>
    <row r="2222" spans="1:8">
      <c r="A2222" s="40"/>
      <c r="B2222" s="102"/>
      <c r="C2222" s="103"/>
      <c r="D2222" s="102"/>
      <c r="E2222" s="102"/>
      <c r="F2222" s="40"/>
      <c r="G2222" s="40"/>
      <c r="H2222" s="40"/>
    </row>
    <row r="2223" spans="1:8">
      <c r="A2223" s="40"/>
      <c r="B2223" s="102"/>
      <c r="C2223" s="103"/>
      <c r="D2223" s="102"/>
      <c r="E2223" s="102"/>
      <c r="F2223" s="40"/>
      <c r="G2223" s="40"/>
      <c r="H2223" s="40"/>
    </row>
    <row r="2224" spans="1:8">
      <c r="A2224" s="40"/>
      <c r="B2224" s="102"/>
      <c r="C2224" s="103"/>
      <c r="D2224" s="102"/>
      <c r="E2224" s="102"/>
      <c r="F2224" s="40"/>
      <c r="G2224" s="40"/>
      <c r="H2224" s="40"/>
    </row>
    <row r="2225" spans="1:8">
      <c r="A2225" s="40"/>
      <c r="B2225" s="102"/>
      <c r="C2225" s="103"/>
      <c r="D2225" s="102"/>
      <c r="E2225" s="102"/>
      <c r="F2225" s="40"/>
      <c r="G2225" s="40"/>
      <c r="H2225" s="40"/>
    </row>
    <row r="2226" spans="1:8">
      <c r="A2226" s="40"/>
      <c r="B2226" s="102"/>
      <c r="C2226" s="103"/>
      <c r="D2226" s="102"/>
      <c r="E2226" s="102"/>
      <c r="F2226" s="40"/>
      <c r="G2226" s="40"/>
      <c r="H2226" s="40"/>
    </row>
    <row r="2227" spans="1:8">
      <c r="A2227" s="40"/>
      <c r="B2227" s="102"/>
      <c r="C2227" s="103"/>
      <c r="D2227" s="102"/>
      <c r="E2227" s="102"/>
      <c r="F2227" s="40"/>
      <c r="G2227" s="40"/>
      <c r="H2227" s="40"/>
    </row>
    <row r="2228" spans="1:8">
      <c r="A2228" s="40"/>
      <c r="B2228" s="102"/>
      <c r="C2228" s="103"/>
      <c r="D2228" s="102"/>
      <c r="E2228" s="102"/>
      <c r="F2228" s="40"/>
      <c r="G2228" s="40"/>
      <c r="H2228" s="40"/>
    </row>
    <row r="2229" spans="1:8">
      <c r="A2229" s="40"/>
      <c r="B2229" s="102"/>
      <c r="C2229" s="103"/>
      <c r="D2229" s="102"/>
      <c r="E2229" s="102"/>
      <c r="F2229" s="40"/>
      <c r="G2229" s="40"/>
      <c r="H2229" s="40"/>
    </row>
    <row r="2230" spans="1:8">
      <c r="A2230" s="40"/>
      <c r="B2230" s="102"/>
      <c r="C2230" s="103"/>
      <c r="D2230" s="102"/>
      <c r="E2230" s="102"/>
      <c r="F2230" s="40"/>
      <c r="G2230" s="40"/>
      <c r="H2230" s="40"/>
    </row>
    <row r="2231" spans="1:8">
      <c r="A2231" s="40"/>
      <c r="B2231" s="102"/>
      <c r="C2231" s="103"/>
      <c r="D2231" s="102"/>
      <c r="E2231" s="102"/>
      <c r="F2231" s="40"/>
      <c r="G2231" s="40"/>
      <c r="H2231" s="40"/>
    </row>
    <row r="2232" spans="1:8">
      <c r="A2232" s="40"/>
      <c r="B2232" s="102"/>
      <c r="C2232" s="103"/>
      <c r="D2232" s="102"/>
      <c r="E2232" s="102"/>
      <c r="F2232" s="40"/>
      <c r="G2232" s="40"/>
      <c r="H2232" s="40"/>
    </row>
    <row r="2233" spans="1:8">
      <c r="A2233" s="40"/>
      <c r="B2233" s="102"/>
      <c r="C2233" s="103"/>
      <c r="D2233" s="102"/>
      <c r="E2233" s="102"/>
      <c r="F2233" s="40"/>
      <c r="G2233" s="40"/>
      <c r="H2233" s="40"/>
    </row>
    <row r="2234" spans="1:8">
      <c r="A2234" s="40"/>
      <c r="B2234" s="102"/>
      <c r="C2234" s="103"/>
      <c r="D2234" s="102"/>
      <c r="E2234" s="102"/>
      <c r="F2234" s="40"/>
      <c r="G2234" s="40"/>
      <c r="H2234" s="40"/>
    </row>
    <row r="2235" spans="1:8">
      <c r="A2235" s="40"/>
      <c r="B2235" s="102"/>
      <c r="C2235" s="103"/>
      <c r="D2235" s="102"/>
      <c r="E2235" s="102"/>
      <c r="F2235" s="40"/>
      <c r="G2235" s="40"/>
      <c r="H2235" s="40"/>
    </row>
    <row r="2236" spans="1:8">
      <c r="A2236" s="40"/>
      <c r="B2236" s="102"/>
      <c r="C2236" s="103"/>
      <c r="D2236" s="102"/>
      <c r="E2236" s="102"/>
      <c r="F2236" s="40"/>
      <c r="G2236" s="40"/>
      <c r="H2236" s="40"/>
    </row>
    <row r="2237" spans="1:8">
      <c r="A2237" s="40"/>
      <c r="B2237" s="102"/>
      <c r="C2237" s="103"/>
      <c r="D2237" s="102"/>
      <c r="E2237" s="102"/>
      <c r="F2237" s="40"/>
      <c r="G2237" s="40"/>
      <c r="H2237" s="40"/>
    </row>
    <row r="2238" spans="1:8">
      <c r="A2238" s="40"/>
      <c r="B2238" s="102"/>
      <c r="C2238" s="103"/>
      <c r="D2238" s="102"/>
      <c r="E2238" s="102"/>
      <c r="F2238" s="40"/>
      <c r="G2238" s="40"/>
      <c r="H2238" s="40"/>
    </row>
    <row r="2239" spans="1:8">
      <c r="A2239" s="40"/>
      <c r="B2239" s="102"/>
      <c r="C2239" s="103"/>
      <c r="D2239" s="102"/>
      <c r="E2239" s="102"/>
      <c r="F2239" s="40"/>
      <c r="G2239" s="40"/>
      <c r="H2239" s="40"/>
    </row>
    <row r="2240" spans="1:8">
      <c r="A2240" s="40"/>
      <c r="B2240" s="102"/>
      <c r="C2240" s="103"/>
      <c r="D2240" s="102"/>
      <c r="E2240" s="102"/>
      <c r="F2240" s="40"/>
      <c r="G2240" s="40"/>
      <c r="H2240" s="40"/>
    </row>
    <row r="2241" spans="1:8">
      <c r="A2241" s="40"/>
      <c r="B2241" s="102"/>
      <c r="C2241" s="103"/>
      <c r="D2241" s="102"/>
      <c r="E2241" s="102"/>
      <c r="F2241" s="40"/>
      <c r="G2241" s="40"/>
      <c r="H2241" s="40"/>
    </row>
    <row r="2242" spans="1:8">
      <c r="A2242" s="40"/>
      <c r="B2242" s="102"/>
      <c r="C2242" s="103"/>
      <c r="D2242" s="102"/>
      <c r="E2242" s="102"/>
      <c r="F2242" s="40"/>
      <c r="G2242" s="40"/>
      <c r="H2242" s="40"/>
    </row>
    <row r="2243" spans="1:8">
      <c r="A2243" s="40"/>
      <c r="B2243" s="102"/>
      <c r="C2243" s="103"/>
      <c r="D2243" s="102"/>
      <c r="E2243" s="102"/>
      <c r="F2243" s="40"/>
      <c r="G2243" s="40"/>
      <c r="H2243" s="40"/>
    </row>
    <row r="2244" spans="1:8">
      <c r="A2244" s="40"/>
      <c r="B2244" s="102"/>
      <c r="C2244" s="103"/>
      <c r="D2244" s="102"/>
      <c r="E2244" s="102"/>
      <c r="F2244" s="40"/>
      <c r="G2244" s="40"/>
      <c r="H2244" s="40"/>
    </row>
    <row r="2245" spans="1:8">
      <c r="A2245" s="40"/>
      <c r="B2245" s="102"/>
      <c r="C2245" s="103"/>
      <c r="D2245" s="102"/>
      <c r="E2245" s="102"/>
      <c r="F2245" s="40"/>
      <c r="G2245" s="40"/>
      <c r="H2245" s="40"/>
    </row>
    <row r="2246" spans="1:8">
      <c r="A2246" s="40"/>
      <c r="B2246" s="102"/>
      <c r="C2246" s="103"/>
      <c r="D2246" s="102"/>
      <c r="E2246" s="102"/>
      <c r="F2246" s="40"/>
      <c r="G2246" s="40"/>
      <c r="H2246" s="40"/>
    </row>
    <row r="2247" spans="1:8">
      <c r="A2247" s="40"/>
      <c r="B2247" s="102"/>
      <c r="C2247" s="103"/>
      <c r="D2247" s="102"/>
      <c r="E2247" s="102"/>
      <c r="F2247" s="40"/>
      <c r="G2247" s="40"/>
      <c r="H2247" s="40"/>
    </row>
    <row r="2248" spans="1:8">
      <c r="A2248" s="40"/>
      <c r="B2248" s="102"/>
      <c r="C2248" s="103"/>
      <c r="D2248" s="102"/>
      <c r="E2248" s="102"/>
      <c r="F2248" s="40"/>
      <c r="G2248" s="40"/>
      <c r="H2248" s="40"/>
    </row>
    <row r="2249" spans="1:8">
      <c r="A2249" s="40"/>
      <c r="B2249" s="102"/>
      <c r="C2249" s="103"/>
      <c r="D2249" s="102"/>
      <c r="E2249" s="102"/>
      <c r="F2249" s="40"/>
      <c r="G2249" s="40"/>
      <c r="H2249" s="40"/>
    </row>
    <row r="2250" spans="1:8">
      <c r="A2250" s="40"/>
      <c r="B2250" s="102"/>
      <c r="C2250" s="103"/>
      <c r="D2250" s="102"/>
      <c r="E2250" s="102"/>
      <c r="F2250" s="40"/>
      <c r="G2250" s="40"/>
      <c r="H2250" s="40"/>
    </row>
    <row r="2251" spans="1:8">
      <c r="A2251" s="40"/>
      <c r="B2251" s="102"/>
      <c r="C2251" s="103"/>
      <c r="D2251" s="102"/>
      <c r="E2251" s="102"/>
      <c r="F2251" s="40"/>
      <c r="G2251" s="40"/>
      <c r="H2251" s="40"/>
    </row>
    <row r="2252" spans="1:8">
      <c r="A2252" s="40"/>
      <c r="B2252" s="102"/>
      <c r="C2252" s="103"/>
      <c r="D2252" s="102"/>
      <c r="E2252" s="102"/>
      <c r="F2252" s="40"/>
      <c r="G2252" s="40"/>
      <c r="H2252" s="40"/>
    </row>
    <row r="2253" spans="1:8">
      <c r="A2253" s="40"/>
      <c r="B2253" s="102"/>
      <c r="C2253" s="103"/>
      <c r="D2253" s="102"/>
      <c r="E2253" s="102"/>
      <c r="F2253" s="40"/>
      <c r="G2253" s="40"/>
      <c r="H2253" s="40"/>
    </row>
    <row r="2254" spans="1:8">
      <c r="A2254" s="40"/>
      <c r="B2254" s="102"/>
      <c r="C2254" s="103"/>
      <c r="D2254" s="102"/>
      <c r="E2254" s="102"/>
      <c r="F2254" s="40"/>
      <c r="G2254" s="40"/>
      <c r="H2254" s="40"/>
    </row>
    <row r="2255" spans="1:8">
      <c r="A2255" s="40"/>
      <c r="B2255" s="102"/>
      <c r="C2255" s="103"/>
      <c r="D2255" s="102"/>
      <c r="E2255" s="102"/>
      <c r="F2255" s="40"/>
      <c r="G2255" s="40"/>
      <c r="H2255" s="40"/>
    </row>
    <row r="2256" spans="1:8">
      <c r="A2256" s="40"/>
      <c r="B2256" s="102"/>
      <c r="C2256" s="103"/>
      <c r="D2256" s="102"/>
      <c r="E2256" s="102"/>
      <c r="F2256" s="40"/>
      <c r="G2256" s="40"/>
      <c r="H2256" s="40"/>
    </row>
    <row r="2257" spans="1:8">
      <c r="A2257" s="40"/>
      <c r="B2257" s="102"/>
      <c r="C2257" s="103"/>
      <c r="D2257" s="102"/>
      <c r="E2257" s="102"/>
      <c r="F2257" s="40"/>
      <c r="G2257" s="40"/>
      <c r="H2257" s="40"/>
    </row>
    <row r="2258" spans="1:8">
      <c r="A2258" s="40"/>
      <c r="B2258" s="102"/>
      <c r="C2258" s="103"/>
      <c r="D2258" s="102"/>
      <c r="E2258" s="102"/>
      <c r="F2258" s="40"/>
      <c r="G2258" s="40"/>
      <c r="H2258" s="40"/>
    </row>
    <row r="2259" spans="1:8">
      <c r="A2259" s="40"/>
      <c r="B2259" s="102"/>
      <c r="C2259" s="103"/>
      <c r="D2259" s="102"/>
      <c r="E2259" s="102"/>
      <c r="F2259" s="40"/>
      <c r="G2259" s="40"/>
      <c r="H2259" s="40"/>
    </row>
    <row r="2260" spans="1:8">
      <c r="A2260" s="40"/>
      <c r="B2260" s="102"/>
      <c r="C2260" s="103"/>
      <c r="D2260" s="102"/>
      <c r="E2260" s="102"/>
      <c r="F2260" s="40"/>
      <c r="G2260" s="40"/>
      <c r="H2260" s="40"/>
    </row>
    <row r="2261" spans="1:8">
      <c r="A2261" s="40"/>
      <c r="B2261" s="102"/>
      <c r="C2261" s="103"/>
      <c r="D2261" s="102"/>
      <c r="E2261" s="102"/>
      <c r="F2261" s="40"/>
      <c r="G2261" s="40"/>
      <c r="H2261" s="40"/>
    </row>
    <row r="2262" spans="1:8">
      <c r="A2262" s="40"/>
      <c r="B2262" s="102"/>
      <c r="C2262" s="103"/>
      <c r="D2262" s="102"/>
      <c r="E2262" s="102"/>
      <c r="F2262" s="40"/>
      <c r="G2262" s="40"/>
      <c r="H2262" s="40"/>
    </row>
    <row r="2263" spans="1:8">
      <c r="A2263" s="40"/>
      <c r="B2263" s="102"/>
      <c r="C2263" s="103"/>
      <c r="D2263" s="102"/>
      <c r="E2263" s="102"/>
      <c r="F2263" s="40"/>
      <c r="G2263" s="40"/>
      <c r="H2263" s="40"/>
    </row>
    <row r="2264" spans="1:8">
      <c r="A2264" s="40"/>
      <c r="B2264" s="102"/>
      <c r="C2264" s="103"/>
      <c r="D2264" s="102"/>
      <c r="E2264" s="102"/>
      <c r="F2264" s="40"/>
      <c r="G2264" s="40"/>
      <c r="H2264" s="40"/>
    </row>
    <row r="2265" spans="1:8">
      <c r="A2265" s="40"/>
      <c r="B2265" s="102"/>
      <c r="C2265" s="103"/>
      <c r="D2265" s="102"/>
      <c r="E2265" s="102"/>
      <c r="F2265" s="40"/>
      <c r="G2265" s="40"/>
      <c r="H2265" s="40"/>
    </row>
    <row r="2266" spans="1:8">
      <c r="A2266" s="40"/>
      <c r="B2266" s="102"/>
      <c r="C2266" s="103"/>
      <c r="D2266" s="102"/>
      <c r="E2266" s="102"/>
      <c r="F2266" s="40"/>
      <c r="G2266" s="40"/>
      <c r="H2266" s="40"/>
    </row>
    <row r="2267" spans="1:8">
      <c r="A2267" s="40"/>
      <c r="B2267" s="102"/>
      <c r="C2267" s="103"/>
      <c r="D2267" s="102"/>
      <c r="E2267" s="102"/>
      <c r="F2267" s="40"/>
      <c r="G2267" s="40"/>
      <c r="H2267" s="40"/>
    </row>
    <row r="2268" spans="1:8">
      <c r="A2268" s="40"/>
      <c r="B2268" s="102"/>
      <c r="C2268" s="103"/>
      <c r="D2268" s="102"/>
      <c r="E2268" s="102"/>
      <c r="F2268" s="40"/>
      <c r="G2268" s="40"/>
      <c r="H2268" s="40"/>
    </row>
    <row r="2269" spans="1:8">
      <c r="A2269" s="40"/>
      <c r="B2269" s="102"/>
      <c r="C2269" s="103"/>
      <c r="D2269" s="102"/>
      <c r="E2269" s="102"/>
      <c r="F2269" s="40"/>
      <c r="G2269" s="40"/>
      <c r="H2269" s="40"/>
    </row>
    <row r="2270" spans="1:8">
      <c r="A2270" s="40"/>
      <c r="B2270" s="102"/>
      <c r="C2270" s="103"/>
      <c r="D2270" s="102"/>
      <c r="E2270" s="102"/>
      <c r="F2270" s="40"/>
      <c r="G2270" s="40"/>
      <c r="H2270" s="40"/>
    </row>
    <row r="2271" spans="1:8">
      <c r="A2271" s="40"/>
      <c r="B2271" s="102"/>
      <c r="C2271" s="103"/>
      <c r="D2271" s="102"/>
      <c r="E2271" s="102"/>
      <c r="F2271" s="40"/>
      <c r="G2271" s="40"/>
      <c r="H2271" s="40"/>
    </row>
    <row r="2272" spans="1:8">
      <c r="A2272" s="40"/>
      <c r="B2272" s="102"/>
      <c r="C2272" s="103"/>
      <c r="D2272" s="102"/>
      <c r="E2272" s="102"/>
      <c r="F2272" s="40"/>
      <c r="G2272" s="40"/>
      <c r="H2272" s="40"/>
    </row>
    <row r="2273" spans="1:8">
      <c r="A2273" s="40"/>
      <c r="B2273" s="102"/>
      <c r="C2273" s="103"/>
      <c r="D2273" s="102"/>
      <c r="E2273" s="102"/>
      <c r="F2273" s="40"/>
      <c r="G2273" s="40"/>
      <c r="H2273" s="40"/>
    </row>
    <row r="2274" spans="1:8">
      <c r="A2274" s="40"/>
      <c r="B2274" s="102"/>
      <c r="C2274" s="103"/>
      <c r="D2274" s="102"/>
      <c r="E2274" s="102"/>
      <c r="F2274" s="40"/>
      <c r="G2274" s="40"/>
      <c r="H2274" s="40"/>
    </row>
    <row r="2275" spans="1:8">
      <c r="A2275" s="40"/>
      <c r="B2275" s="102"/>
      <c r="C2275" s="103"/>
      <c r="D2275" s="102"/>
      <c r="E2275" s="102"/>
      <c r="F2275" s="40"/>
      <c r="G2275" s="40"/>
      <c r="H2275" s="40"/>
    </row>
    <row r="2276" spans="1:8">
      <c r="A2276" s="40"/>
      <c r="B2276" s="102"/>
      <c r="C2276" s="103"/>
      <c r="D2276" s="102"/>
      <c r="E2276" s="102"/>
      <c r="F2276" s="40"/>
      <c r="G2276" s="40"/>
      <c r="H2276" s="40"/>
    </row>
    <row r="2277" spans="1:8">
      <c r="A2277" s="40"/>
      <c r="B2277" s="102"/>
      <c r="C2277" s="103"/>
      <c r="D2277" s="102"/>
      <c r="E2277" s="102"/>
      <c r="F2277" s="40"/>
      <c r="G2277" s="40"/>
      <c r="H2277" s="40"/>
    </row>
    <row r="2278" spans="1:8">
      <c r="A2278" s="40"/>
      <c r="B2278" s="102"/>
      <c r="C2278" s="103"/>
      <c r="D2278" s="102"/>
      <c r="E2278" s="102"/>
      <c r="F2278" s="40"/>
      <c r="G2278" s="40"/>
      <c r="H2278" s="40"/>
    </row>
    <row r="2279" spans="1:8">
      <c r="A2279" s="40"/>
      <c r="B2279" s="102"/>
      <c r="C2279" s="103"/>
      <c r="D2279" s="102"/>
      <c r="E2279" s="102"/>
      <c r="F2279" s="40"/>
      <c r="G2279" s="40"/>
      <c r="H2279" s="40"/>
    </row>
    <row r="2280" spans="1:8">
      <c r="A2280" s="40"/>
      <c r="B2280" s="102"/>
      <c r="C2280" s="103"/>
      <c r="D2280" s="102"/>
      <c r="E2280" s="102"/>
      <c r="F2280" s="40"/>
      <c r="G2280" s="40"/>
      <c r="H2280" s="40"/>
    </row>
    <row r="2281" spans="1:8">
      <c r="A2281" s="40"/>
      <c r="B2281" s="102"/>
      <c r="C2281" s="103"/>
      <c r="D2281" s="102"/>
      <c r="E2281" s="102"/>
      <c r="F2281" s="40"/>
      <c r="G2281" s="40"/>
      <c r="H2281" s="40"/>
    </row>
    <row r="2282" spans="1:8">
      <c r="A2282" s="40"/>
      <c r="B2282" s="102"/>
      <c r="C2282" s="103"/>
      <c r="D2282" s="102"/>
      <c r="E2282" s="102"/>
      <c r="F2282" s="40"/>
      <c r="G2282" s="40"/>
      <c r="H2282" s="40"/>
    </row>
    <row r="2283" spans="1:8">
      <c r="A2283" s="40"/>
      <c r="B2283" s="102"/>
      <c r="C2283" s="103"/>
      <c r="D2283" s="102"/>
      <c r="E2283" s="102"/>
      <c r="F2283" s="40"/>
      <c r="G2283" s="40"/>
      <c r="H2283" s="40"/>
    </row>
    <row r="2284" spans="1:8">
      <c r="A2284" s="40"/>
      <c r="B2284" s="102"/>
      <c r="C2284" s="103"/>
      <c r="D2284" s="102"/>
      <c r="E2284" s="102"/>
      <c r="F2284" s="40"/>
      <c r="G2284" s="40"/>
      <c r="H2284" s="40"/>
    </row>
    <row r="2285" spans="1:8">
      <c r="A2285" s="40"/>
      <c r="B2285" s="102"/>
      <c r="C2285" s="103"/>
      <c r="D2285" s="102"/>
      <c r="E2285" s="102"/>
      <c r="F2285" s="40"/>
      <c r="G2285" s="40"/>
      <c r="H2285" s="40"/>
    </row>
    <row r="2286" spans="1:8">
      <c r="A2286" s="40"/>
      <c r="B2286" s="102"/>
      <c r="C2286" s="103"/>
      <c r="D2286" s="102"/>
      <c r="E2286" s="102"/>
      <c r="F2286" s="40"/>
      <c r="G2286" s="40"/>
      <c r="H2286" s="40"/>
    </row>
    <row r="2287" spans="1:8">
      <c r="A2287" s="40"/>
      <c r="B2287" s="102"/>
      <c r="C2287" s="103"/>
      <c r="D2287" s="102"/>
      <c r="E2287" s="102"/>
      <c r="F2287" s="40"/>
      <c r="G2287" s="40"/>
      <c r="H2287" s="40"/>
    </row>
    <row r="2288" spans="1:8">
      <c r="A2288" s="40"/>
      <c r="B2288" s="102"/>
      <c r="C2288" s="103"/>
      <c r="D2288" s="102"/>
      <c r="E2288" s="102"/>
      <c r="F2288" s="40"/>
      <c r="G2288" s="40"/>
      <c r="H2288" s="40"/>
    </row>
    <row r="2289" spans="1:8">
      <c r="A2289" s="40"/>
      <c r="B2289" s="102"/>
      <c r="C2289" s="103"/>
      <c r="D2289" s="102"/>
      <c r="E2289" s="102"/>
      <c r="F2289" s="40"/>
      <c r="G2289" s="40"/>
      <c r="H2289" s="40"/>
    </row>
    <row r="2290" spans="1:8">
      <c r="A2290" s="40"/>
      <c r="B2290" s="102"/>
      <c r="C2290" s="103"/>
      <c r="D2290" s="102"/>
      <c r="E2290" s="102"/>
      <c r="F2290" s="40"/>
      <c r="G2290" s="40"/>
      <c r="H2290" s="40"/>
    </row>
    <row r="2291" spans="1:8">
      <c r="A2291" s="40"/>
      <c r="B2291" s="102"/>
      <c r="C2291" s="103"/>
      <c r="D2291" s="102"/>
      <c r="E2291" s="102"/>
      <c r="F2291" s="40"/>
      <c r="G2291" s="40"/>
      <c r="H2291" s="40"/>
    </row>
    <row r="2292" spans="1:8">
      <c r="A2292" s="40"/>
      <c r="B2292" s="102"/>
      <c r="C2292" s="103"/>
      <c r="D2292" s="102"/>
      <c r="E2292" s="102"/>
      <c r="F2292" s="40"/>
      <c r="G2292" s="40"/>
      <c r="H2292" s="40"/>
    </row>
    <row r="2293" spans="1:8">
      <c r="A2293" s="40"/>
      <c r="B2293" s="102"/>
      <c r="C2293" s="103"/>
      <c r="D2293" s="102"/>
      <c r="E2293" s="102"/>
      <c r="F2293" s="40"/>
      <c r="G2293" s="40"/>
      <c r="H2293" s="40"/>
    </row>
    <row r="2294" spans="1:8">
      <c r="A2294" s="40"/>
      <c r="B2294" s="102"/>
      <c r="C2294" s="103"/>
      <c r="D2294" s="102"/>
      <c r="E2294" s="102"/>
      <c r="F2294" s="40"/>
      <c r="G2294" s="40"/>
      <c r="H2294" s="40"/>
    </row>
    <row r="2295" spans="1:8">
      <c r="A2295" s="40"/>
      <c r="B2295" s="102"/>
      <c r="C2295" s="103"/>
      <c r="D2295" s="102"/>
      <c r="E2295" s="102"/>
      <c r="F2295" s="40"/>
      <c r="G2295" s="40"/>
      <c r="H2295" s="40"/>
    </row>
    <row r="2296" spans="1:8">
      <c r="A2296" s="40"/>
      <c r="B2296" s="102"/>
      <c r="C2296" s="103"/>
      <c r="D2296" s="102"/>
      <c r="E2296" s="102"/>
      <c r="F2296" s="40"/>
      <c r="G2296" s="40"/>
      <c r="H2296" s="40"/>
    </row>
    <row r="2297" spans="1:8">
      <c r="A2297" s="40"/>
      <c r="B2297" s="102"/>
      <c r="C2297" s="103"/>
      <c r="D2297" s="102"/>
      <c r="E2297" s="102"/>
      <c r="F2297" s="40"/>
      <c r="G2297" s="40"/>
      <c r="H2297" s="40"/>
    </row>
    <row r="2298" spans="1:8">
      <c r="A2298" s="40"/>
      <c r="B2298" s="102"/>
      <c r="C2298" s="103"/>
      <c r="D2298" s="102"/>
      <c r="E2298" s="102"/>
      <c r="F2298" s="40"/>
      <c r="G2298" s="40"/>
      <c r="H2298" s="40"/>
    </row>
    <row r="2299" spans="1:8">
      <c r="A2299" s="40"/>
      <c r="B2299" s="102"/>
      <c r="C2299" s="103"/>
      <c r="D2299" s="102"/>
      <c r="E2299" s="102"/>
      <c r="F2299" s="40"/>
      <c r="G2299" s="40"/>
      <c r="H2299" s="40"/>
    </row>
    <row r="2300" spans="1:8">
      <c r="A2300" s="40"/>
      <c r="B2300" s="102"/>
      <c r="C2300" s="103"/>
      <c r="D2300" s="102"/>
      <c r="E2300" s="102"/>
      <c r="F2300" s="40"/>
      <c r="G2300" s="40"/>
      <c r="H2300" s="40"/>
    </row>
    <row r="2301" spans="1:8">
      <c r="A2301" s="40"/>
      <c r="B2301" s="102"/>
      <c r="C2301" s="103"/>
      <c r="D2301" s="102"/>
      <c r="E2301" s="102"/>
      <c r="F2301" s="40"/>
      <c r="G2301" s="40"/>
      <c r="H2301" s="40"/>
    </row>
    <row r="2302" spans="1:8">
      <c r="A2302" s="40"/>
      <c r="B2302" s="102"/>
      <c r="C2302" s="103"/>
      <c r="D2302" s="102"/>
      <c r="E2302" s="102"/>
      <c r="F2302" s="40"/>
      <c r="G2302" s="40"/>
      <c r="H2302" s="40"/>
    </row>
    <row r="2303" spans="1:8">
      <c r="A2303" s="40"/>
      <c r="B2303" s="102"/>
      <c r="C2303" s="103"/>
      <c r="D2303" s="102"/>
      <c r="E2303" s="102"/>
      <c r="F2303" s="40"/>
      <c r="G2303" s="40"/>
      <c r="H2303" s="40"/>
    </row>
    <row r="2304" spans="1:8">
      <c r="A2304" s="40"/>
      <c r="B2304" s="102"/>
      <c r="C2304" s="103"/>
      <c r="D2304" s="102"/>
      <c r="E2304" s="102"/>
      <c r="F2304" s="40"/>
      <c r="G2304" s="40"/>
      <c r="H2304" s="40"/>
    </row>
    <row r="2305" spans="1:8">
      <c r="A2305" s="40"/>
      <c r="B2305" s="102"/>
      <c r="C2305" s="103"/>
      <c r="D2305" s="102"/>
      <c r="E2305" s="102"/>
      <c r="F2305" s="40"/>
      <c r="G2305" s="40"/>
      <c r="H2305" s="40"/>
    </row>
    <row r="2306" spans="1:8">
      <c r="A2306" s="40"/>
      <c r="B2306" s="102"/>
      <c r="C2306" s="103"/>
      <c r="D2306" s="102"/>
      <c r="E2306" s="102"/>
      <c r="F2306" s="40"/>
      <c r="G2306" s="40"/>
      <c r="H2306" s="40"/>
    </row>
    <row r="2307" spans="1:8">
      <c r="A2307" s="40"/>
      <c r="B2307" s="102"/>
      <c r="C2307" s="103"/>
      <c r="D2307" s="102"/>
      <c r="E2307" s="102"/>
      <c r="F2307" s="40"/>
      <c r="G2307" s="40"/>
      <c r="H2307" s="40"/>
    </row>
    <row r="2308" spans="1:8">
      <c r="A2308" s="40"/>
      <c r="B2308" s="102"/>
      <c r="C2308" s="103"/>
      <c r="D2308" s="102"/>
      <c r="E2308" s="102"/>
      <c r="F2308" s="40"/>
      <c r="G2308" s="40"/>
      <c r="H2308" s="40"/>
    </row>
    <row r="2309" spans="1:8">
      <c r="A2309" s="40"/>
      <c r="B2309" s="102"/>
      <c r="C2309" s="103"/>
      <c r="D2309" s="102"/>
      <c r="E2309" s="102"/>
      <c r="F2309" s="40"/>
      <c r="G2309" s="40"/>
      <c r="H2309" s="40"/>
    </row>
    <row r="2310" spans="1:8">
      <c r="A2310" s="40"/>
      <c r="B2310" s="102"/>
      <c r="C2310" s="103"/>
      <c r="D2310" s="102"/>
      <c r="E2310" s="102"/>
      <c r="F2310" s="40"/>
      <c r="G2310" s="40"/>
      <c r="H2310" s="40"/>
    </row>
    <row r="2311" spans="1:8">
      <c r="A2311" s="40"/>
      <c r="B2311" s="102"/>
      <c r="C2311" s="103"/>
      <c r="D2311" s="102"/>
      <c r="E2311" s="102"/>
      <c r="F2311" s="40"/>
      <c r="G2311" s="40"/>
      <c r="H2311" s="40"/>
    </row>
    <row r="2312" spans="1:8">
      <c r="A2312" s="40"/>
      <c r="B2312" s="102"/>
      <c r="C2312" s="103"/>
      <c r="D2312" s="102"/>
      <c r="E2312" s="102"/>
      <c r="F2312" s="40"/>
      <c r="G2312" s="40"/>
      <c r="H2312" s="40"/>
    </row>
    <row r="2313" spans="1:8">
      <c r="A2313" s="40"/>
      <c r="B2313" s="102"/>
      <c r="C2313" s="103"/>
      <c r="D2313" s="102"/>
      <c r="E2313" s="102"/>
      <c r="F2313" s="40"/>
      <c r="G2313" s="40"/>
      <c r="H2313" s="40"/>
    </row>
    <row r="2314" spans="1:8">
      <c r="A2314" s="40"/>
      <c r="B2314" s="102"/>
      <c r="C2314" s="103"/>
      <c r="D2314" s="102"/>
      <c r="E2314" s="102"/>
      <c r="F2314" s="40"/>
      <c r="G2314" s="40"/>
      <c r="H2314" s="40"/>
    </row>
    <row r="2315" spans="1:8">
      <c r="A2315" s="40"/>
      <c r="B2315" s="102"/>
      <c r="C2315" s="103"/>
      <c r="D2315" s="102"/>
      <c r="E2315" s="102"/>
      <c r="F2315" s="40"/>
      <c r="G2315" s="40"/>
      <c r="H2315" s="40"/>
    </row>
    <row r="2316" spans="1:8">
      <c r="A2316" s="40"/>
      <c r="B2316" s="102"/>
      <c r="C2316" s="103"/>
      <c r="D2316" s="102"/>
      <c r="E2316" s="102"/>
      <c r="F2316" s="40"/>
      <c r="G2316" s="40"/>
      <c r="H2316" s="40"/>
    </row>
    <row r="2317" spans="1:8">
      <c r="A2317" s="40"/>
      <c r="B2317" s="102"/>
      <c r="C2317" s="103"/>
      <c r="D2317" s="102"/>
      <c r="E2317" s="102"/>
      <c r="F2317" s="40"/>
      <c r="G2317" s="40"/>
      <c r="H2317" s="40"/>
    </row>
    <row r="2318" spans="1:8">
      <c r="A2318" s="40"/>
      <c r="B2318" s="102"/>
      <c r="C2318" s="103"/>
      <c r="D2318" s="102"/>
      <c r="E2318" s="102"/>
      <c r="F2318" s="40"/>
      <c r="G2318" s="40"/>
      <c r="H2318" s="40"/>
    </row>
    <row r="2319" spans="1:8">
      <c r="A2319" s="40"/>
      <c r="B2319" s="102"/>
      <c r="C2319" s="103"/>
      <c r="D2319" s="102"/>
      <c r="E2319" s="102"/>
      <c r="F2319" s="40"/>
      <c r="G2319" s="40"/>
      <c r="H2319" s="40"/>
    </row>
    <row r="2320" spans="1:8">
      <c r="A2320" s="40"/>
      <c r="B2320" s="102"/>
      <c r="C2320" s="103"/>
      <c r="D2320" s="102"/>
      <c r="E2320" s="102"/>
      <c r="F2320" s="40"/>
      <c r="G2320" s="40"/>
      <c r="H2320" s="40"/>
    </row>
    <row r="2321" spans="1:8">
      <c r="A2321" s="40"/>
      <c r="B2321" s="102"/>
      <c r="C2321" s="103"/>
      <c r="D2321" s="102"/>
      <c r="E2321" s="102"/>
      <c r="F2321" s="40"/>
      <c r="G2321" s="40"/>
      <c r="H2321" s="40"/>
    </row>
    <row r="2322" spans="1:8">
      <c r="A2322" s="40"/>
      <c r="B2322" s="102"/>
      <c r="C2322" s="103"/>
      <c r="D2322" s="102"/>
      <c r="E2322" s="102"/>
      <c r="F2322" s="40"/>
      <c r="G2322" s="40"/>
      <c r="H2322" s="40"/>
    </row>
    <row r="2323" spans="1:8">
      <c r="A2323" s="40"/>
      <c r="B2323" s="102"/>
      <c r="C2323" s="103"/>
      <c r="D2323" s="102"/>
      <c r="E2323" s="102"/>
      <c r="F2323" s="40"/>
      <c r="G2323" s="40"/>
      <c r="H2323" s="40"/>
    </row>
    <row r="2324" spans="1:8">
      <c r="A2324" s="40"/>
      <c r="B2324" s="102"/>
      <c r="C2324" s="103"/>
      <c r="D2324" s="102"/>
      <c r="E2324" s="102"/>
      <c r="F2324" s="40"/>
      <c r="G2324" s="40"/>
      <c r="H2324" s="40"/>
    </row>
    <row r="2325" spans="1:8">
      <c r="A2325" s="40"/>
      <c r="B2325" s="102"/>
      <c r="C2325" s="103"/>
      <c r="D2325" s="102"/>
      <c r="E2325" s="102"/>
      <c r="F2325" s="40"/>
      <c r="G2325" s="40"/>
      <c r="H2325" s="40"/>
    </row>
    <row r="2326" spans="1:8">
      <c r="A2326" s="40"/>
      <c r="B2326" s="102"/>
      <c r="C2326" s="103"/>
      <c r="D2326" s="102"/>
      <c r="E2326" s="102"/>
      <c r="F2326" s="40"/>
      <c r="G2326" s="40"/>
      <c r="H2326" s="40"/>
    </row>
    <row r="2327" spans="1:8">
      <c r="A2327" s="40"/>
      <c r="B2327" s="102"/>
      <c r="C2327" s="103"/>
      <c r="D2327" s="102"/>
      <c r="E2327" s="102"/>
      <c r="F2327" s="40"/>
      <c r="G2327" s="40"/>
      <c r="H2327" s="40"/>
    </row>
    <row r="2328" spans="1:8">
      <c r="A2328" s="40"/>
      <c r="B2328" s="102"/>
      <c r="C2328" s="103"/>
      <c r="D2328" s="102"/>
      <c r="E2328" s="102"/>
      <c r="F2328" s="40"/>
      <c r="G2328" s="40"/>
      <c r="H2328" s="40"/>
    </row>
    <row r="2329" spans="1:8">
      <c r="A2329" s="40"/>
      <c r="B2329" s="102"/>
      <c r="C2329" s="103"/>
      <c r="D2329" s="102"/>
      <c r="E2329" s="102"/>
      <c r="F2329" s="40"/>
      <c r="G2329" s="40"/>
      <c r="H2329" s="40"/>
    </row>
    <row r="2330" spans="1:8">
      <c r="A2330" s="40"/>
      <c r="B2330" s="102"/>
      <c r="C2330" s="103"/>
      <c r="D2330" s="102"/>
      <c r="E2330" s="102"/>
      <c r="F2330" s="40"/>
      <c r="G2330" s="40"/>
      <c r="H2330" s="40"/>
    </row>
    <row r="2331" spans="1:8">
      <c r="A2331" s="40"/>
      <c r="B2331" s="102"/>
      <c r="C2331" s="103"/>
      <c r="D2331" s="102"/>
      <c r="E2331" s="102"/>
      <c r="F2331" s="40"/>
      <c r="G2331" s="40"/>
      <c r="H2331" s="40"/>
    </row>
    <row r="2332" spans="1:8">
      <c r="A2332" s="40"/>
      <c r="B2332" s="102"/>
      <c r="C2332" s="103"/>
      <c r="D2332" s="102"/>
      <c r="E2332" s="102"/>
      <c r="F2332" s="40"/>
      <c r="G2332" s="40"/>
      <c r="H2332" s="40"/>
    </row>
    <row r="2333" spans="1:8">
      <c r="A2333" s="40"/>
      <c r="B2333" s="102"/>
      <c r="C2333" s="103"/>
      <c r="D2333" s="102"/>
      <c r="E2333" s="102"/>
      <c r="F2333" s="40"/>
      <c r="G2333" s="40"/>
      <c r="H2333" s="40"/>
    </row>
    <row r="2334" spans="1:8">
      <c r="A2334" s="40"/>
      <c r="B2334" s="102"/>
      <c r="C2334" s="103"/>
      <c r="D2334" s="102"/>
      <c r="E2334" s="102"/>
      <c r="F2334" s="40"/>
      <c r="G2334" s="40"/>
      <c r="H2334" s="40"/>
    </row>
    <row r="2335" spans="1:8">
      <c r="A2335" s="40"/>
      <c r="B2335" s="102"/>
      <c r="C2335" s="103"/>
      <c r="D2335" s="102"/>
      <c r="E2335" s="102"/>
      <c r="F2335" s="40"/>
      <c r="G2335" s="40"/>
      <c r="H2335" s="40"/>
    </row>
    <row r="2336" spans="1:8">
      <c r="A2336" s="40"/>
      <c r="B2336" s="102"/>
      <c r="C2336" s="103"/>
      <c r="D2336" s="102"/>
      <c r="E2336" s="102"/>
      <c r="F2336" s="40"/>
      <c r="G2336" s="40"/>
      <c r="H2336" s="40"/>
    </row>
    <row r="2337" spans="1:8">
      <c r="A2337" s="40"/>
      <c r="B2337" s="102"/>
      <c r="C2337" s="103"/>
      <c r="D2337" s="102"/>
      <c r="E2337" s="102"/>
      <c r="F2337" s="40"/>
      <c r="G2337" s="40"/>
      <c r="H2337" s="40"/>
    </row>
    <row r="2338" spans="1:8">
      <c r="A2338" s="40"/>
      <c r="B2338" s="102"/>
      <c r="C2338" s="103"/>
      <c r="D2338" s="102"/>
      <c r="E2338" s="102"/>
      <c r="F2338" s="40"/>
      <c r="G2338" s="40"/>
      <c r="H2338" s="40"/>
    </row>
    <row r="2339" spans="1:8">
      <c r="A2339" s="40"/>
      <c r="B2339" s="102"/>
      <c r="C2339" s="103"/>
      <c r="D2339" s="102"/>
      <c r="E2339" s="102"/>
      <c r="F2339" s="40"/>
      <c r="G2339" s="40"/>
      <c r="H2339" s="40"/>
    </row>
    <row r="2340" spans="1:8">
      <c r="A2340" s="40"/>
      <c r="B2340" s="102"/>
      <c r="C2340" s="103"/>
      <c r="D2340" s="102"/>
      <c r="E2340" s="102"/>
      <c r="F2340" s="40"/>
      <c r="G2340" s="40"/>
      <c r="H2340" s="40"/>
    </row>
    <row r="2341" spans="1:8">
      <c r="A2341" s="40"/>
      <c r="B2341" s="102"/>
      <c r="C2341" s="103"/>
      <c r="D2341" s="102"/>
      <c r="E2341" s="102"/>
      <c r="F2341" s="40"/>
      <c r="G2341" s="40"/>
      <c r="H2341" s="40"/>
    </row>
    <row r="2342" spans="1:8">
      <c r="A2342" s="40"/>
      <c r="B2342" s="102"/>
      <c r="C2342" s="103"/>
      <c r="D2342" s="102"/>
      <c r="E2342" s="102"/>
      <c r="F2342" s="40"/>
      <c r="G2342" s="40"/>
      <c r="H2342" s="40"/>
    </row>
    <row r="2343" spans="1:8">
      <c r="A2343" s="40"/>
      <c r="B2343" s="102"/>
      <c r="C2343" s="103"/>
      <c r="D2343" s="102"/>
      <c r="E2343" s="102"/>
      <c r="F2343" s="40"/>
      <c r="G2343" s="40"/>
      <c r="H2343" s="40"/>
    </row>
    <row r="2344" spans="1:8">
      <c r="A2344" s="40"/>
      <c r="B2344" s="102"/>
      <c r="C2344" s="103"/>
      <c r="D2344" s="102"/>
      <c r="E2344" s="102"/>
      <c r="F2344" s="40"/>
      <c r="G2344" s="40"/>
      <c r="H2344" s="40"/>
    </row>
    <row r="2345" spans="1:8">
      <c r="A2345" s="40"/>
      <c r="B2345" s="102"/>
      <c r="C2345" s="103"/>
      <c r="D2345" s="102"/>
      <c r="E2345" s="102"/>
      <c r="F2345" s="40"/>
      <c r="G2345" s="40"/>
      <c r="H2345" s="40"/>
    </row>
    <row r="2346" spans="1:8">
      <c r="A2346" s="40"/>
      <c r="B2346" s="102"/>
      <c r="C2346" s="103"/>
      <c r="D2346" s="102"/>
      <c r="E2346" s="102"/>
      <c r="F2346" s="40"/>
      <c r="G2346" s="40"/>
      <c r="H2346" s="40"/>
    </row>
    <row r="2347" spans="1:8">
      <c r="A2347" s="40"/>
      <c r="B2347" s="102"/>
      <c r="C2347" s="103"/>
      <c r="D2347" s="102"/>
      <c r="E2347" s="102"/>
      <c r="F2347" s="40"/>
      <c r="G2347" s="40"/>
      <c r="H2347" s="40"/>
    </row>
    <row r="2348" spans="1:8">
      <c r="A2348" s="40"/>
      <c r="B2348" s="102"/>
      <c r="C2348" s="103"/>
      <c r="D2348" s="102"/>
      <c r="E2348" s="102"/>
      <c r="F2348" s="40"/>
      <c r="G2348" s="40"/>
      <c r="H2348" s="40"/>
    </row>
    <row r="2349" spans="1:8">
      <c r="A2349" s="40"/>
      <c r="B2349" s="102"/>
      <c r="C2349" s="103"/>
      <c r="D2349" s="102"/>
      <c r="E2349" s="102"/>
      <c r="F2349" s="40"/>
      <c r="G2349" s="40"/>
      <c r="H2349" s="40"/>
    </row>
    <row r="2350" spans="1:8">
      <c r="A2350" s="40"/>
      <c r="B2350" s="102"/>
      <c r="C2350" s="103"/>
      <c r="D2350" s="102"/>
      <c r="E2350" s="102"/>
      <c r="F2350" s="40"/>
      <c r="G2350" s="40"/>
      <c r="H2350" s="40"/>
    </row>
    <row r="2351" spans="1:8">
      <c r="A2351" s="40"/>
      <c r="B2351" s="102"/>
      <c r="C2351" s="103"/>
      <c r="D2351" s="102"/>
      <c r="E2351" s="102"/>
      <c r="F2351" s="40"/>
      <c r="G2351" s="40"/>
      <c r="H2351" s="40"/>
    </row>
    <row r="2352" spans="1:8">
      <c r="A2352" s="40"/>
      <c r="B2352" s="102"/>
      <c r="C2352" s="103"/>
      <c r="D2352" s="102"/>
      <c r="E2352" s="102"/>
      <c r="F2352" s="40"/>
      <c r="G2352" s="40"/>
      <c r="H2352" s="40"/>
    </row>
    <row r="2353" spans="1:8">
      <c r="A2353" s="40"/>
      <c r="B2353" s="102"/>
      <c r="C2353" s="103"/>
      <c r="D2353" s="102"/>
      <c r="E2353" s="102"/>
      <c r="F2353" s="40"/>
      <c r="G2353" s="40"/>
      <c r="H2353" s="40"/>
    </row>
    <row r="2354" spans="1:8">
      <c r="A2354" s="40"/>
      <c r="B2354" s="102"/>
      <c r="C2354" s="103"/>
      <c r="D2354" s="102"/>
      <c r="E2354" s="102"/>
      <c r="F2354" s="40"/>
      <c r="G2354" s="40"/>
      <c r="H2354" s="40"/>
    </row>
    <row r="2355" spans="1:8">
      <c r="A2355" s="40"/>
      <c r="B2355" s="102"/>
      <c r="C2355" s="103"/>
      <c r="D2355" s="102"/>
      <c r="E2355" s="102"/>
      <c r="F2355" s="40"/>
      <c r="G2355" s="40"/>
      <c r="H2355" s="40"/>
    </row>
    <row r="2356" spans="1:8">
      <c r="A2356" s="40"/>
      <c r="B2356" s="102"/>
      <c r="C2356" s="103"/>
      <c r="D2356" s="102"/>
      <c r="E2356" s="102"/>
      <c r="F2356" s="40"/>
      <c r="G2356" s="40"/>
      <c r="H2356" s="40"/>
    </row>
    <row r="2357" spans="1:8">
      <c r="A2357" s="40"/>
      <c r="B2357" s="102"/>
      <c r="C2357" s="103"/>
      <c r="D2357" s="102"/>
      <c r="E2357" s="102"/>
      <c r="F2357" s="40"/>
      <c r="G2357" s="40"/>
      <c r="H2357" s="40"/>
    </row>
    <row r="2358" spans="1:8">
      <c r="A2358" s="40"/>
      <c r="B2358" s="102"/>
      <c r="C2358" s="103"/>
      <c r="D2358" s="102"/>
      <c r="E2358" s="102"/>
      <c r="F2358" s="40"/>
      <c r="G2358" s="40"/>
      <c r="H2358" s="40"/>
    </row>
    <row r="2359" spans="1:8">
      <c r="A2359" s="40"/>
      <c r="B2359" s="102"/>
      <c r="C2359" s="103"/>
      <c r="D2359" s="102"/>
      <c r="E2359" s="102"/>
      <c r="F2359" s="40"/>
      <c r="G2359" s="40"/>
      <c r="H2359" s="40"/>
    </row>
    <row r="2360" spans="1:8">
      <c r="A2360" s="40"/>
      <c r="B2360" s="102"/>
      <c r="C2360" s="103"/>
      <c r="D2360" s="102"/>
      <c r="E2360" s="102"/>
      <c r="F2360" s="40"/>
      <c r="G2360" s="40"/>
      <c r="H2360" s="40"/>
    </row>
    <row r="2361" spans="1:8">
      <c r="A2361" s="40"/>
      <c r="B2361" s="102"/>
      <c r="C2361" s="103"/>
      <c r="D2361" s="102"/>
      <c r="E2361" s="102"/>
      <c r="F2361" s="40"/>
      <c r="G2361" s="40"/>
      <c r="H2361" s="40"/>
    </row>
    <row r="2362" spans="1:8">
      <c r="A2362" s="40"/>
      <c r="B2362" s="102"/>
      <c r="C2362" s="103"/>
      <c r="D2362" s="102"/>
      <c r="E2362" s="102"/>
      <c r="F2362" s="40"/>
      <c r="G2362" s="40"/>
      <c r="H2362" s="40"/>
    </row>
    <row r="2363" spans="1:8">
      <c r="A2363" s="40"/>
      <c r="B2363" s="102"/>
      <c r="C2363" s="103"/>
      <c r="D2363" s="102"/>
      <c r="E2363" s="102"/>
      <c r="F2363" s="40"/>
      <c r="G2363" s="40"/>
      <c r="H2363" s="40"/>
    </row>
    <row r="2364" spans="1:8">
      <c r="A2364" s="40"/>
      <c r="B2364" s="102"/>
      <c r="C2364" s="103"/>
      <c r="D2364" s="102"/>
      <c r="E2364" s="102"/>
      <c r="F2364" s="40"/>
      <c r="G2364" s="40"/>
      <c r="H2364" s="40"/>
    </row>
    <row r="2365" spans="1:8">
      <c r="A2365" s="40"/>
      <c r="B2365" s="102"/>
      <c r="C2365" s="103"/>
      <c r="D2365" s="102"/>
      <c r="E2365" s="102"/>
      <c r="F2365" s="40"/>
      <c r="G2365" s="40"/>
      <c r="H2365" s="40"/>
    </row>
    <row r="2366" spans="1:8">
      <c r="A2366" s="40"/>
      <c r="B2366" s="102"/>
      <c r="C2366" s="103"/>
      <c r="D2366" s="102"/>
      <c r="E2366" s="102"/>
      <c r="F2366" s="40"/>
      <c r="G2366" s="40"/>
      <c r="H2366" s="40"/>
    </row>
    <row r="2367" spans="1:8">
      <c r="A2367" s="40"/>
      <c r="B2367" s="102"/>
      <c r="C2367" s="103"/>
      <c r="D2367" s="102"/>
      <c r="E2367" s="102"/>
      <c r="F2367" s="40"/>
      <c r="G2367" s="40"/>
      <c r="H2367" s="40"/>
    </row>
    <row r="2368" spans="1:8">
      <c r="A2368" s="40"/>
      <c r="B2368" s="102"/>
      <c r="C2368" s="103"/>
      <c r="D2368" s="102"/>
      <c r="E2368" s="102"/>
      <c r="F2368" s="40"/>
      <c r="G2368" s="40"/>
      <c r="H2368" s="40"/>
    </row>
    <row r="2369" spans="1:8">
      <c r="A2369" s="40"/>
      <c r="B2369" s="102"/>
      <c r="C2369" s="103"/>
      <c r="D2369" s="102"/>
      <c r="E2369" s="102"/>
      <c r="F2369" s="40"/>
      <c r="G2369" s="40"/>
      <c r="H2369" s="40"/>
    </row>
    <row r="2370" spans="1:8">
      <c r="A2370" s="40"/>
      <c r="B2370" s="102"/>
      <c r="C2370" s="103"/>
      <c r="D2370" s="102"/>
      <c r="E2370" s="102"/>
      <c r="F2370" s="40"/>
      <c r="G2370" s="40"/>
      <c r="H2370" s="40"/>
    </row>
    <row r="2371" spans="1:8">
      <c r="A2371" s="40"/>
      <c r="B2371" s="102"/>
      <c r="C2371" s="103"/>
      <c r="D2371" s="102"/>
      <c r="E2371" s="102"/>
      <c r="F2371" s="40"/>
      <c r="G2371" s="40"/>
      <c r="H2371" s="40"/>
    </row>
    <row r="2372" spans="1:8">
      <c r="A2372" s="40"/>
      <c r="B2372" s="102"/>
      <c r="C2372" s="103"/>
      <c r="D2372" s="102"/>
      <c r="E2372" s="102"/>
      <c r="F2372" s="40"/>
      <c r="G2372" s="40"/>
      <c r="H2372" s="40"/>
    </row>
    <row r="2373" spans="1:8">
      <c r="A2373" s="40"/>
      <c r="B2373" s="102"/>
      <c r="C2373" s="103"/>
      <c r="D2373" s="102"/>
      <c r="E2373" s="102"/>
      <c r="F2373" s="40"/>
      <c r="G2373" s="40"/>
      <c r="H2373" s="40"/>
    </row>
    <row r="2374" spans="1:8">
      <c r="A2374" s="40"/>
      <c r="B2374" s="102"/>
      <c r="C2374" s="103"/>
      <c r="D2374" s="102"/>
      <c r="E2374" s="102"/>
      <c r="F2374" s="40"/>
      <c r="G2374" s="40"/>
      <c r="H2374" s="40"/>
    </row>
    <row r="2375" spans="1:8">
      <c r="A2375" s="40"/>
      <c r="B2375" s="102"/>
      <c r="C2375" s="103"/>
      <c r="D2375" s="102"/>
      <c r="E2375" s="102"/>
      <c r="F2375" s="40"/>
      <c r="G2375" s="40"/>
      <c r="H2375" s="40"/>
    </row>
    <row r="2376" spans="1:8">
      <c r="A2376" s="40"/>
      <c r="B2376" s="102"/>
      <c r="C2376" s="103"/>
      <c r="D2376" s="102"/>
      <c r="E2376" s="102"/>
      <c r="F2376" s="40"/>
      <c r="G2376" s="40"/>
      <c r="H2376" s="40"/>
    </row>
    <row r="2377" spans="1:8">
      <c r="A2377" s="40"/>
      <c r="B2377" s="102"/>
      <c r="C2377" s="103"/>
      <c r="D2377" s="102"/>
      <c r="E2377" s="102"/>
      <c r="F2377" s="40"/>
      <c r="G2377" s="40"/>
      <c r="H2377" s="40"/>
    </row>
    <row r="2378" spans="1:8">
      <c r="A2378" s="40"/>
      <c r="B2378" s="102"/>
      <c r="C2378" s="103"/>
      <c r="D2378" s="102"/>
      <c r="E2378" s="102"/>
      <c r="F2378" s="40"/>
      <c r="G2378" s="40"/>
      <c r="H2378" s="40"/>
    </row>
    <row r="2379" spans="1:8">
      <c r="A2379" s="40"/>
      <c r="B2379" s="102"/>
      <c r="C2379" s="103"/>
      <c r="D2379" s="102"/>
      <c r="E2379" s="102"/>
      <c r="F2379" s="40"/>
      <c r="G2379" s="40"/>
      <c r="H2379" s="40"/>
    </row>
    <row r="2380" spans="1:8">
      <c r="A2380" s="40"/>
      <c r="B2380" s="102"/>
      <c r="C2380" s="103"/>
      <c r="D2380" s="102"/>
      <c r="E2380" s="102"/>
      <c r="F2380" s="40"/>
      <c r="G2380" s="40"/>
      <c r="H2380" s="40"/>
    </row>
    <row r="2381" spans="1:8">
      <c r="A2381" s="40"/>
      <c r="B2381" s="102"/>
      <c r="C2381" s="103"/>
      <c r="D2381" s="102"/>
      <c r="E2381" s="102"/>
      <c r="F2381" s="40"/>
      <c r="G2381" s="40"/>
      <c r="H2381" s="40"/>
    </row>
    <row r="2382" spans="1:8">
      <c r="A2382" s="40"/>
      <c r="B2382" s="102"/>
      <c r="C2382" s="103"/>
      <c r="D2382" s="102"/>
      <c r="E2382" s="102"/>
      <c r="F2382" s="40"/>
      <c r="G2382" s="40"/>
      <c r="H2382" s="40"/>
    </row>
    <row r="2383" spans="1:8">
      <c r="A2383" s="40"/>
      <c r="B2383" s="102"/>
      <c r="C2383" s="103"/>
      <c r="D2383" s="102"/>
      <c r="E2383" s="102"/>
      <c r="F2383" s="40"/>
      <c r="G2383" s="40"/>
      <c r="H2383" s="40"/>
    </row>
    <row r="2384" spans="1:8">
      <c r="A2384" s="40"/>
      <c r="B2384" s="102"/>
      <c r="C2384" s="103"/>
      <c r="D2384" s="102"/>
      <c r="E2384" s="102"/>
      <c r="F2384" s="40"/>
      <c r="G2384" s="40"/>
      <c r="H2384" s="40"/>
    </row>
    <row r="2385" spans="1:8">
      <c r="A2385" s="40"/>
      <c r="B2385" s="102"/>
      <c r="C2385" s="103"/>
      <c r="D2385" s="102"/>
      <c r="E2385" s="102"/>
      <c r="F2385" s="40"/>
      <c r="G2385" s="40"/>
      <c r="H2385" s="40"/>
    </row>
    <row r="2386" spans="1:8">
      <c r="A2386" s="40"/>
      <c r="B2386" s="102"/>
      <c r="C2386" s="103"/>
      <c r="D2386" s="102"/>
      <c r="E2386" s="102"/>
      <c r="F2386" s="40"/>
      <c r="G2386" s="40"/>
      <c r="H2386" s="40"/>
    </row>
    <row r="2387" spans="1:8">
      <c r="A2387" s="40"/>
      <c r="B2387" s="102"/>
      <c r="C2387" s="103"/>
      <c r="D2387" s="102"/>
      <c r="E2387" s="102"/>
      <c r="F2387" s="40"/>
      <c r="G2387" s="40"/>
      <c r="H2387" s="40"/>
    </row>
    <row r="2388" spans="1:8">
      <c r="A2388" s="40"/>
      <c r="B2388" s="102"/>
      <c r="C2388" s="103"/>
      <c r="D2388" s="102"/>
      <c r="E2388" s="102"/>
      <c r="F2388" s="40"/>
      <c r="G2388" s="40"/>
      <c r="H2388" s="40"/>
    </row>
    <row r="2389" spans="1:8">
      <c r="A2389" s="40"/>
      <c r="B2389" s="102"/>
      <c r="C2389" s="103"/>
      <c r="D2389" s="102"/>
      <c r="E2389" s="102"/>
      <c r="F2389" s="40"/>
      <c r="G2389" s="40"/>
      <c r="H2389" s="40"/>
    </row>
    <row r="2390" spans="1:8">
      <c r="A2390" s="40"/>
      <c r="B2390" s="102"/>
      <c r="C2390" s="103"/>
      <c r="D2390" s="102"/>
      <c r="E2390" s="102"/>
      <c r="F2390" s="40"/>
      <c r="G2390" s="40"/>
      <c r="H2390" s="40"/>
    </row>
    <row r="2391" spans="1:8">
      <c r="A2391" s="40"/>
      <c r="B2391" s="102"/>
      <c r="C2391" s="103"/>
      <c r="D2391" s="102"/>
      <c r="E2391" s="102"/>
      <c r="F2391" s="40"/>
      <c r="G2391" s="40"/>
      <c r="H2391" s="40"/>
    </row>
    <row r="2392" spans="1:8">
      <c r="A2392" s="40"/>
      <c r="B2392" s="102"/>
      <c r="C2392" s="103"/>
      <c r="D2392" s="102"/>
      <c r="E2392" s="102"/>
      <c r="F2392" s="40"/>
      <c r="G2392" s="40"/>
      <c r="H2392" s="40"/>
    </row>
    <row r="2393" spans="1:8">
      <c r="A2393" s="40"/>
      <c r="B2393" s="102"/>
      <c r="C2393" s="103"/>
      <c r="D2393" s="102"/>
      <c r="E2393" s="102"/>
      <c r="F2393" s="40"/>
      <c r="G2393" s="40"/>
      <c r="H2393" s="40"/>
    </row>
    <row r="2394" spans="1:8">
      <c r="A2394" s="40"/>
      <c r="B2394" s="102"/>
      <c r="C2394" s="103"/>
      <c r="D2394" s="102"/>
      <c r="E2394" s="102"/>
      <c r="F2394" s="40"/>
      <c r="G2394" s="40"/>
      <c r="H2394" s="40"/>
    </row>
    <row r="2395" spans="1:8">
      <c r="A2395" s="40"/>
      <c r="B2395" s="102"/>
      <c r="C2395" s="103"/>
      <c r="D2395" s="102"/>
      <c r="E2395" s="102"/>
      <c r="F2395" s="40"/>
      <c r="G2395" s="40"/>
      <c r="H2395" s="40"/>
    </row>
    <row r="2396" spans="1:8">
      <c r="A2396" s="40"/>
      <c r="B2396" s="102"/>
      <c r="C2396" s="103"/>
      <c r="D2396" s="102"/>
      <c r="E2396" s="102"/>
      <c r="F2396" s="40"/>
      <c r="G2396" s="40"/>
      <c r="H2396" s="40"/>
    </row>
    <row r="2397" spans="1:8">
      <c r="A2397" s="40"/>
      <c r="B2397" s="102"/>
      <c r="C2397" s="103"/>
      <c r="D2397" s="102"/>
      <c r="E2397" s="102"/>
      <c r="F2397" s="40"/>
      <c r="G2397" s="40"/>
      <c r="H2397" s="40"/>
    </row>
    <row r="2398" spans="1:8">
      <c r="A2398" s="40"/>
      <c r="B2398" s="102"/>
      <c r="C2398" s="103"/>
      <c r="D2398" s="102"/>
      <c r="E2398" s="102"/>
      <c r="F2398" s="40"/>
      <c r="G2398" s="40"/>
      <c r="H2398" s="40"/>
    </row>
    <row r="2399" spans="1:8">
      <c r="A2399" s="40"/>
      <c r="B2399" s="102"/>
      <c r="C2399" s="103"/>
      <c r="D2399" s="102"/>
      <c r="E2399" s="102"/>
      <c r="F2399" s="40"/>
      <c r="G2399" s="40"/>
      <c r="H2399" s="40"/>
    </row>
    <row r="2400" spans="1:8">
      <c r="A2400" s="40"/>
      <c r="B2400" s="102"/>
      <c r="C2400" s="103"/>
      <c r="D2400" s="102"/>
      <c r="E2400" s="102"/>
      <c r="F2400" s="40"/>
      <c r="G2400" s="40"/>
      <c r="H2400" s="40"/>
    </row>
    <row r="2401" spans="1:8">
      <c r="A2401" s="40"/>
      <c r="B2401" s="102"/>
      <c r="C2401" s="103"/>
      <c r="D2401" s="102"/>
      <c r="E2401" s="102"/>
      <c r="F2401" s="40"/>
      <c r="G2401" s="40"/>
      <c r="H2401" s="40"/>
    </row>
    <row r="2402" spans="1:8">
      <c r="A2402" s="40"/>
      <c r="B2402" s="102"/>
      <c r="C2402" s="103"/>
      <c r="D2402" s="102"/>
      <c r="E2402" s="102"/>
      <c r="F2402" s="40"/>
      <c r="G2402" s="40"/>
      <c r="H2402" s="40"/>
    </row>
    <row r="2403" spans="1:8">
      <c r="A2403" s="40"/>
      <c r="B2403" s="102"/>
      <c r="C2403" s="103"/>
      <c r="D2403" s="102"/>
      <c r="E2403" s="102"/>
      <c r="F2403" s="40"/>
      <c r="G2403" s="40"/>
      <c r="H2403" s="40"/>
    </row>
    <row r="2404" spans="1:8">
      <c r="A2404" s="40"/>
      <c r="B2404" s="102"/>
      <c r="C2404" s="103"/>
      <c r="D2404" s="102"/>
      <c r="E2404" s="102"/>
      <c r="F2404" s="40"/>
      <c r="G2404" s="40"/>
      <c r="H2404" s="40"/>
    </row>
    <row r="2405" spans="1:8">
      <c r="A2405" s="40"/>
      <c r="B2405" s="102"/>
      <c r="C2405" s="103"/>
      <c r="D2405" s="102"/>
      <c r="E2405" s="102"/>
      <c r="F2405" s="40"/>
      <c r="G2405" s="40"/>
      <c r="H2405" s="40"/>
    </row>
    <row r="2406" spans="1:8">
      <c r="A2406" s="40"/>
      <c r="B2406" s="102"/>
      <c r="C2406" s="103"/>
      <c r="D2406" s="102"/>
      <c r="E2406" s="102"/>
      <c r="F2406" s="40"/>
      <c r="G2406" s="40"/>
      <c r="H2406" s="40"/>
    </row>
    <row r="2407" spans="1:8">
      <c r="A2407" s="40"/>
      <c r="B2407" s="102"/>
      <c r="C2407" s="103"/>
      <c r="D2407" s="102"/>
      <c r="E2407" s="102"/>
      <c r="F2407" s="40"/>
      <c r="G2407" s="40"/>
      <c r="H2407" s="40"/>
    </row>
    <row r="2408" spans="1:8">
      <c r="A2408" s="40"/>
      <c r="B2408" s="102"/>
      <c r="C2408" s="103"/>
      <c r="D2408" s="102"/>
      <c r="E2408" s="102"/>
      <c r="F2408" s="40"/>
      <c r="G2408" s="40"/>
      <c r="H2408" s="40"/>
    </row>
    <row r="2409" spans="1:8">
      <c r="A2409" s="40"/>
      <c r="B2409" s="102"/>
      <c r="C2409" s="103"/>
      <c r="D2409" s="102"/>
      <c r="E2409" s="102"/>
      <c r="F2409" s="40"/>
      <c r="G2409" s="40"/>
      <c r="H2409" s="40"/>
    </row>
    <row r="2410" spans="1:8">
      <c r="A2410" s="40"/>
      <c r="B2410" s="102"/>
      <c r="C2410" s="103"/>
      <c r="D2410" s="102"/>
      <c r="E2410" s="102"/>
      <c r="F2410" s="40"/>
      <c r="G2410" s="40"/>
      <c r="H2410" s="40"/>
    </row>
    <row r="2411" spans="1:8">
      <c r="A2411" s="40"/>
      <c r="B2411" s="102"/>
      <c r="C2411" s="103"/>
      <c r="D2411" s="102"/>
      <c r="E2411" s="102"/>
      <c r="F2411" s="40"/>
      <c r="G2411" s="40"/>
      <c r="H2411" s="40"/>
    </row>
    <row r="2412" spans="1:8">
      <c r="A2412" s="40"/>
      <c r="B2412" s="102"/>
      <c r="C2412" s="103"/>
      <c r="D2412" s="102"/>
      <c r="E2412" s="102"/>
      <c r="F2412" s="40"/>
      <c r="G2412" s="40"/>
      <c r="H2412" s="40"/>
    </row>
    <row r="2413" spans="1:8">
      <c r="A2413" s="40"/>
      <c r="B2413" s="102"/>
      <c r="C2413" s="103"/>
      <c r="D2413" s="102"/>
      <c r="E2413" s="102"/>
      <c r="F2413" s="40"/>
      <c r="G2413" s="40"/>
      <c r="H2413" s="40"/>
    </row>
    <row r="2414" spans="1:8">
      <c r="A2414" s="40"/>
      <c r="B2414" s="102"/>
      <c r="C2414" s="103"/>
      <c r="D2414" s="102"/>
      <c r="E2414" s="102"/>
      <c r="F2414" s="40"/>
      <c r="G2414" s="40"/>
      <c r="H2414" s="40"/>
    </row>
    <row r="2415" spans="1:8">
      <c r="A2415" s="40"/>
      <c r="B2415" s="102"/>
      <c r="C2415" s="103"/>
      <c r="D2415" s="102"/>
      <c r="E2415" s="102"/>
      <c r="F2415" s="40"/>
      <c r="G2415" s="40"/>
      <c r="H2415" s="40"/>
    </row>
    <row r="2416" spans="1:8">
      <c r="A2416" s="40"/>
      <c r="B2416" s="102"/>
      <c r="C2416" s="103"/>
      <c r="D2416" s="102"/>
      <c r="E2416" s="102"/>
      <c r="F2416" s="40"/>
      <c r="G2416" s="40"/>
      <c r="H2416" s="40"/>
    </row>
    <row r="2417" spans="1:8">
      <c r="A2417" s="40"/>
      <c r="B2417" s="102"/>
      <c r="C2417" s="103"/>
      <c r="D2417" s="102"/>
      <c r="E2417" s="102"/>
      <c r="F2417" s="40"/>
      <c r="G2417" s="40"/>
      <c r="H2417" s="40"/>
    </row>
    <row r="2418" spans="1:8">
      <c r="A2418" s="40"/>
      <c r="B2418" s="102"/>
      <c r="C2418" s="103"/>
      <c r="D2418" s="102"/>
      <c r="E2418" s="102"/>
      <c r="F2418" s="40"/>
      <c r="G2418" s="40"/>
      <c r="H2418" s="40"/>
    </row>
    <row r="2419" spans="1:8">
      <c r="A2419" s="40"/>
      <c r="B2419" s="102"/>
      <c r="C2419" s="103"/>
      <c r="D2419" s="102"/>
      <c r="E2419" s="102"/>
      <c r="F2419" s="40"/>
      <c r="G2419" s="40"/>
      <c r="H2419" s="40"/>
    </row>
    <row r="2420" spans="1:8">
      <c r="A2420" s="40"/>
      <c r="B2420" s="102"/>
      <c r="C2420" s="103"/>
      <c r="D2420" s="102"/>
      <c r="E2420" s="102"/>
      <c r="F2420" s="40"/>
      <c r="G2420" s="40"/>
      <c r="H2420" s="40"/>
    </row>
    <row r="2421" spans="1:8">
      <c r="A2421" s="40"/>
      <c r="B2421" s="102"/>
      <c r="C2421" s="103"/>
      <c r="D2421" s="102"/>
      <c r="E2421" s="102"/>
      <c r="F2421" s="40"/>
      <c r="G2421" s="40"/>
      <c r="H2421" s="40"/>
    </row>
    <row r="2422" spans="1:8">
      <c r="A2422" s="40"/>
      <c r="B2422" s="102"/>
      <c r="C2422" s="103"/>
      <c r="D2422" s="102"/>
      <c r="E2422" s="102"/>
      <c r="F2422" s="40"/>
      <c r="G2422" s="40"/>
      <c r="H2422" s="40"/>
    </row>
    <row r="2423" spans="1:8">
      <c r="A2423" s="40"/>
      <c r="B2423" s="102"/>
      <c r="C2423" s="103"/>
      <c r="D2423" s="102"/>
      <c r="E2423" s="102"/>
      <c r="F2423" s="40"/>
      <c r="G2423" s="40"/>
      <c r="H2423" s="40"/>
    </row>
    <row r="2424" spans="1:8">
      <c r="A2424" s="40"/>
      <c r="B2424" s="102"/>
      <c r="C2424" s="103"/>
      <c r="D2424" s="102"/>
      <c r="E2424" s="102"/>
      <c r="F2424" s="40"/>
      <c r="G2424" s="40"/>
      <c r="H2424" s="40"/>
    </row>
    <row r="2425" spans="1:8">
      <c r="A2425" s="40"/>
      <c r="B2425" s="102"/>
      <c r="C2425" s="103"/>
      <c r="D2425" s="102"/>
      <c r="E2425" s="102"/>
      <c r="F2425" s="40"/>
      <c r="G2425" s="40"/>
      <c r="H2425" s="40"/>
    </row>
    <row r="2426" spans="1:8">
      <c r="A2426" s="40"/>
      <c r="B2426" s="102"/>
      <c r="C2426" s="103"/>
      <c r="D2426" s="102"/>
      <c r="E2426" s="102"/>
      <c r="F2426" s="40"/>
      <c r="G2426" s="40"/>
      <c r="H2426" s="40"/>
    </row>
    <row r="2427" spans="1:8">
      <c r="A2427" s="40"/>
      <c r="B2427" s="102"/>
      <c r="C2427" s="103"/>
      <c r="D2427" s="102"/>
      <c r="E2427" s="102"/>
      <c r="F2427" s="40"/>
      <c r="G2427" s="40"/>
      <c r="H2427" s="40"/>
    </row>
    <row r="2428" spans="1:8">
      <c r="A2428" s="40"/>
      <c r="B2428" s="102"/>
      <c r="C2428" s="103"/>
      <c r="D2428" s="102"/>
      <c r="E2428" s="102"/>
      <c r="F2428" s="40"/>
      <c r="G2428" s="40"/>
      <c r="H2428" s="40"/>
    </row>
    <row r="2429" spans="1:8">
      <c r="A2429" s="40"/>
      <c r="B2429" s="102"/>
      <c r="C2429" s="103"/>
      <c r="D2429" s="102"/>
      <c r="E2429" s="102"/>
      <c r="F2429" s="40"/>
      <c r="G2429" s="40"/>
      <c r="H2429" s="40"/>
    </row>
    <row r="2430" spans="1:8">
      <c r="A2430" s="40"/>
      <c r="B2430" s="102"/>
      <c r="C2430" s="103"/>
      <c r="D2430" s="102"/>
      <c r="E2430" s="102"/>
      <c r="F2430" s="40"/>
      <c r="G2430" s="40"/>
      <c r="H2430" s="40"/>
    </row>
    <row r="2431" spans="1:8">
      <c r="A2431" s="40"/>
      <c r="B2431" s="102"/>
      <c r="C2431" s="103"/>
      <c r="D2431" s="102"/>
      <c r="E2431" s="102"/>
      <c r="F2431" s="40"/>
      <c r="G2431" s="40"/>
      <c r="H2431" s="40"/>
    </row>
    <row r="2432" spans="1:8">
      <c r="A2432" s="40"/>
      <c r="B2432" s="102"/>
      <c r="C2432" s="103"/>
      <c r="D2432" s="102"/>
      <c r="E2432" s="102"/>
      <c r="F2432" s="40"/>
      <c r="G2432" s="40"/>
      <c r="H2432" s="40"/>
    </row>
    <row r="2433" spans="1:8">
      <c r="A2433" s="40"/>
      <c r="B2433" s="102"/>
      <c r="C2433" s="103"/>
      <c r="D2433" s="102"/>
      <c r="E2433" s="102"/>
      <c r="F2433" s="40"/>
      <c r="G2433" s="40"/>
      <c r="H2433" s="40"/>
    </row>
    <row r="2434" spans="1:8">
      <c r="A2434" s="40"/>
      <c r="B2434" s="102"/>
      <c r="C2434" s="103"/>
      <c r="D2434" s="102"/>
      <c r="E2434" s="102"/>
      <c r="F2434" s="40"/>
      <c r="G2434" s="40"/>
      <c r="H2434" s="40"/>
    </row>
    <row r="2435" spans="1:8">
      <c r="A2435" s="40"/>
      <c r="B2435" s="102"/>
      <c r="C2435" s="103"/>
      <c r="D2435" s="102"/>
      <c r="E2435" s="102"/>
      <c r="F2435" s="40"/>
      <c r="G2435" s="40"/>
      <c r="H2435" s="40"/>
    </row>
    <row r="2436" spans="1:8">
      <c r="A2436" s="40"/>
      <c r="B2436" s="102"/>
      <c r="C2436" s="103"/>
      <c r="D2436" s="102"/>
      <c r="E2436" s="102"/>
      <c r="F2436" s="40"/>
      <c r="G2436" s="40"/>
      <c r="H2436" s="40"/>
    </row>
    <row r="2437" spans="1:8">
      <c r="A2437" s="40"/>
      <c r="B2437" s="102"/>
      <c r="C2437" s="103"/>
      <c r="D2437" s="102"/>
      <c r="E2437" s="102"/>
      <c r="F2437" s="40"/>
      <c r="G2437" s="40"/>
      <c r="H2437" s="40"/>
    </row>
    <row r="2438" spans="1:8">
      <c r="A2438" s="40"/>
      <c r="B2438" s="102"/>
      <c r="C2438" s="103"/>
      <c r="D2438" s="102"/>
      <c r="E2438" s="102"/>
      <c r="F2438" s="40"/>
      <c r="G2438" s="40"/>
      <c r="H2438" s="40"/>
    </row>
    <row r="2439" spans="1:8">
      <c r="A2439" s="40"/>
      <c r="B2439" s="102"/>
      <c r="C2439" s="103"/>
      <c r="D2439" s="102"/>
      <c r="E2439" s="102"/>
      <c r="F2439" s="40"/>
      <c r="G2439" s="40"/>
      <c r="H2439" s="40"/>
    </row>
    <row r="2440" spans="1:8">
      <c r="A2440" s="40"/>
      <c r="B2440" s="102"/>
      <c r="C2440" s="103"/>
      <c r="D2440" s="102"/>
      <c r="E2440" s="102"/>
      <c r="F2440" s="40"/>
      <c r="G2440" s="40"/>
      <c r="H2440" s="40"/>
    </row>
    <row r="2441" spans="1:8">
      <c r="A2441" s="40"/>
      <c r="B2441" s="102"/>
      <c r="C2441" s="103"/>
      <c r="D2441" s="102"/>
      <c r="E2441" s="102"/>
      <c r="F2441" s="40"/>
      <c r="G2441" s="40"/>
      <c r="H2441" s="40"/>
    </row>
    <row r="2442" spans="1:8">
      <c r="A2442" s="40"/>
      <c r="B2442" s="102"/>
      <c r="C2442" s="103"/>
      <c r="D2442" s="102"/>
      <c r="E2442" s="102"/>
      <c r="F2442" s="40"/>
      <c r="G2442" s="40"/>
      <c r="H2442" s="40"/>
    </row>
    <row r="2443" spans="1:8">
      <c r="A2443" s="40"/>
      <c r="B2443" s="102"/>
      <c r="C2443" s="103"/>
      <c r="D2443" s="102"/>
      <c r="E2443" s="102"/>
      <c r="F2443" s="40"/>
      <c r="G2443" s="40"/>
      <c r="H2443" s="40"/>
    </row>
    <row r="2444" spans="1:8">
      <c r="A2444" s="40"/>
      <c r="B2444" s="102"/>
      <c r="C2444" s="103"/>
      <c r="D2444" s="102"/>
      <c r="E2444" s="102"/>
      <c r="F2444" s="40"/>
      <c r="G2444" s="40"/>
      <c r="H2444" s="40"/>
    </row>
    <row r="2445" spans="1:8">
      <c r="A2445" s="40"/>
      <c r="B2445" s="102"/>
      <c r="C2445" s="103"/>
      <c r="D2445" s="102"/>
      <c r="E2445" s="102"/>
      <c r="F2445" s="40"/>
      <c r="G2445" s="40"/>
      <c r="H2445" s="40"/>
    </row>
    <row r="2446" spans="1:8">
      <c r="A2446" s="40"/>
      <c r="B2446" s="102"/>
      <c r="C2446" s="103"/>
      <c r="D2446" s="102"/>
      <c r="E2446" s="102"/>
      <c r="F2446" s="40"/>
      <c r="G2446" s="40"/>
      <c r="H2446" s="40"/>
    </row>
    <row r="2447" spans="1:8">
      <c r="A2447" s="40"/>
      <c r="B2447" s="102"/>
      <c r="C2447" s="103"/>
      <c r="D2447" s="102"/>
      <c r="E2447" s="102"/>
      <c r="F2447" s="40"/>
      <c r="G2447" s="40"/>
      <c r="H2447" s="40"/>
    </row>
    <row r="2448" spans="1:8">
      <c r="A2448" s="40"/>
      <c r="B2448" s="102"/>
      <c r="C2448" s="103"/>
      <c r="D2448" s="102"/>
      <c r="E2448" s="102"/>
      <c r="F2448" s="40"/>
      <c r="G2448" s="40"/>
      <c r="H2448" s="40"/>
    </row>
    <row r="2449" spans="1:8">
      <c r="A2449" s="40"/>
      <c r="B2449" s="102"/>
      <c r="C2449" s="103"/>
      <c r="D2449" s="102"/>
      <c r="E2449" s="102"/>
      <c r="F2449" s="40"/>
      <c r="G2449" s="40"/>
      <c r="H2449" s="40"/>
    </row>
    <row r="2450" spans="1:8">
      <c r="A2450" s="40"/>
      <c r="B2450" s="102"/>
      <c r="C2450" s="103"/>
      <c r="D2450" s="102"/>
      <c r="E2450" s="102"/>
      <c r="F2450" s="40"/>
      <c r="G2450" s="40"/>
      <c r="H2450" s="40"/>
    </row>
    <row r="2451" spans="1:8">
      <c r="A2451" s="40"/>
      <c r="B2451" s="102"/>
      <c r="C2451" s="103"/>
      <c r="D2451" s="102"/>
      <c r="E2451" s="102"/>
      <c r="F2451" s="40"/>
      <c r="G2451" s="40"/>
      <c r="H2451" s="40"/>
    </row>
    <row r="2452" spans="1:8">
      <c r="A2452" s="40"/>
      <c r="B2452" s="102"/>
      <c r="C2452" s="103"/>
      <c r="D2452" s="102"/>
      <c r="E2452" s="102"/>
      <c r="F2452" s="40"/>
      <c r="G2452" s="40"/>
      <c r="H2452" s="40"/>
    </row>
    <row r="2453" spans="1:8">
      <c r="A2453" s="40"/>
      <c r="B2453" s="102"/>
      <c r="C2453" s="103"/>
      <c r="D2453" s="102"/>
      <c r="E2453" s="102"/>
      <c r="F2453" s="40"/>
      <c r="G2453" s="40"/>
      <c r="H2453" s="40"/>
    </row>
    <row r="2454" spans="1:8">
      <c r="A2454" s="40"/>
      <c r="B2454" s="102"/>
      <c r="C2454" s="103"/>
      <c r="D2454" s="102"/>
      <c r="E2454" s="102"/>
      <c r="F2454" s="40"/>
      <c r="G2454" s="40"/>
      <c r="H2454" s="40"/>
    </row>
    <row r="2455" spans="1:8">
      <c r="A2455" s="40"/>
      <c r="B2455" s="102"/>
      <c r="C2455" s="103"/>
      <c r="D2455" s="102"/>
      <c r="E2455" s="102"/>
      <c r="F2455" s="40"/>
      <c r="G2455" s="40"/>
      <c r="H2455" s="40"/>
    </row>
    <row r="2456" spans="1:8">
      <c r="A2456" s="40"/>
      <c r="B2456" s="102"/>
      <c r="C2456" s="103"/>
      <c r="D2456" s="102"/>
      <c r="E2456" s="102"/>
      <c r="F2456" s="40"/>
      <c r="G2456" s="40"/>
      <c r="H2456" s="40"/>
    </row>
    <row r="2457" spans="1:8">
      <c r="A2457" s="40"/>
      <c r="B2457" s="102"/>
      <c r="C2457" s="103"/>
      <c r="D2457" s="102"/>
      <c r="E2457" s="102"/>
      <c r="F2457" s="40"/>
      <c r="G2457" s="40"/>
      <c r="H2457" s="40"/>
    </row>
    <row r="2458" spans="1:8">
      <c r="A2458" s="40"/>
      <c r="B2458" s="102"/>
      <c r="C2458" s="103"/>
      <c r="D2458" s="102"/>
      <c r="E2458" s="102"/>
      <c r="F2458" s="40"/>
      <c r="G2458" s="40"/>
      <c r="H2458" s="40"/>
    </row>
    <row r="2459" spans="1:8">
      <c r="A2459" s="40"/>
      <c r="B2459" s="102"/>
      <c r="C2459" s="103"/>
      <c r="D2459" s="102"/>
      <c r="E2459" s="102"/>
      <c r="F2459" s="40"/>
      <c r="G2459" s="40"/>
      <c r="H2459" s="40"/>
    </row>
    <row r="2460" spans="1:8">
      <c r="A2460" s="40"/>
      <c r="B2460" s="102"/>
      <c r="C2460" s="103"/>
      <c r="D2460" s="102"/>
      <c r="E2460" s="102"/>
      <c r="F2460" s="40"/>
      <c r="G2460" s="40"/>
      <c r="H2460" s="40"/>
    </row>
    <row r="2461" spans="1:8">
      <c r="A2461" s="40"/>
      <c r="B2461" s="102"/>
      <c r="C2461" s="103"/>
      <c r="D2461" s="102"/>
      <c r="E2461" s="102"/>
      <c r="F2461" s="40"/>
      <c r="G2461" s="40"/>
      <c r="H2461" s="40"/>
    </row>
    <row r="2462" spans="1:8">
      <c r="A2462" s="40"/>
      <c r="B2462" s="102"/>
      <c r="C2462" s="103"/>
      <c r="D2462" s="102"/>
      <c r="E2462" s="102"/>
      <c r="F2462" s="40"/>
      <c r="G2462" s="40"/>
      <c r="H2462" s="40"/>
    </row>
    <row r="2463" spans="1:8">
      <c r="A2463" s="40"/>
      <c r="B2463" s="102"/>
      <c r="C2463" s="103"/>
      <c r="D2463" s="102"/>
      <c r="E2463" s="102"/>
      <c r="F2463" s="40"/>
      <c r="G2463" s="40"/>
      <c r="H2463" s="40"/>
    </row>
    <row r="2464" spans="1:8">
      <c r="A2464" s="40"/>
      <c r="B2464" s="102"/>
      <c r="C2464" s="103"/>
      <c r="D2464" s="102"/>
      <c r="E2464" s="102"/>
      <c r="F2464" s="40"/>
      <c r="G2464" s="40"/>
      <c r="H2464" s="40"/>
    </row>
    <row r="2465" spans="1:8">
      <c r="A2465" s="40"/>
      <c r="B2465" s="102"/>
      <c r="C2465" s="103"/>
      <c r="D2465" s="102"/>
      <c r="E2465" s="102"/>
      <c r="F2465" s="40"/>
      <c r="G2465" s="40"/>
      <c r="H2465" s="40"/>
    </row>
    <row r="2466" spans="1:8">
      <c r="A2466" s="40"/>
      <c r="B2466" s="102"/>
      <c r="C2466" s="103"/>
      <c r="D2466" s="102"/>
      <c r="E2466" s="102"/>
      <c r="F2466" s="40"/>
      <c r="G2466" s="40"/>
      <c r="H2466" s="40"/>
    </row>
    <row r="2467" spans="1:8">
      <c r="A2467" s="40"/>
      <c r="B2467" s="102"/>
      <c r="C2467" s="103"/>
      <c r="D2467" s="102"/>
      <c r="E2467" s="102"/>
      <c r="F2467" s="40"/>
      <c r="G2467" s="40"/>
      <c r="H2467" s="40"/>
    </row>
    <row r="2468" spans="1:8">
      <c r="A2468" s="40"/>
      <c r="B2468" s="102"/>
      <c r="C2468" s="103"/>
      <c r="D2468" s="102"/>
      <c r="E2468" s="102"/>
      <c r="F2468" s="40"/>
      <c r="G2468" s="40"/>
      <c r="H2468" s="40"/>
    </row>
    <row r="2469" spans="1:8">
      <c r="A2469" s="40"/>
      <c r="B2469" s="102"/>
      <c r="C2469" s="103"/>
      <c r="D2469" s="102"/>
      <c r="E2469" s="102"/>
      <c r="F2469" s="40"/>
      <c r="G2469" s="40"/>
      <c r="H2469" s="40"/>
    </row>
    <row r="2470" spans="1:8">
      <c r="A2470" s="40"/>
      <c r="B2470" s="102"/>
      <c r="C2470" s="103"/>
      <c r="D2470" s="102"/>
      <c r="E2470" s="102"/>
      <c r="F2470" s="40"/>
      <c r="G2470" s="40"/>
      <c r="H2470" s="40"/>
    </row>
    <row r="2471" spans="1:8">
      <c r="A2471" s="40"/>
      <c r="B2471" s="102"/>
      <c r="C2471" s="103"/>
      <c r="D2471" s="102"/>
      <c r="E2471" s="102"/>
      <c r="F2471" s="40"/>
      <c r="G2471" s="40"/>
      <c r="H2471" s="40"/>
    </row>
    <row r="2472" spans="1:8">
      <c r="A2472" s="40"/>
      <c r="B2472" s="102"/>
      <c r="C2472" s="103"/>
      <c r="D2472" s="102"/>
      <c r="E2472" s="102"/>
      <c r="F2472" s="40"/>
      <c r="G2472" s="40"/>
      <c r="H2472" s="40"/>
    </row>
    <row r="2473" spans="1:8">
      <c r="A2473" s="40"/>
      <c r="B2473" s="102"/>
      <c r="C2473" s="103"/>
      <c r="D2473" s="102"/>
      <c r="E2473" s="102"/>
      <c r="F2473" s="40"/>
      <c r="G2473" s="40"/>
      <c r="H2473" s="40"/>
    </row>
    <row r="2474" spans="1:8">
      <c r="A2474" s="40"/>
      <c r="B2474" s="102"/>
      <c r="C2474" s="103"/>
      <c r="D2474" s="102"/>
      <c r="E2474" s="102"/>
      <c r="F2474" s="40"/>
      <c r="G2474" s="40"/>
      <c r="H2474" s="40"/>
    </row>
    <row r="2475" spans="1:8">
      <c r="A2475" s="40"/>
      <c r="B2475" s="102"/>
      <c r="C2475" s="103"/>
      <c r="D2475" s="102"/>
      <c r="E2475" s="102"/>
      <c r="F2475" s="40"/>
      <c r="G2475" s="40"/>
      <c r="H2475" s="40"/>
    </row>
    <row r="2476" spans="1:8">
      <c r="A2476" s="40"/>
      <c r="B2476" s="102"/>
      <c r="C2476" s="103"/>
      <c r="D2476" s="102"/>
      <c r="E2476" s="102"/>
      <c r="F2476" s="40"/>
      <c r="G2476" s="40"/>
      <c r="H2476" s="40"/>
    </row>
    <row r="2477" spans="1:8">
      <c r="A2477" s="40"/>
      <c r="B2477" s="102"/>
      <c r="C2477" s="103"/>
      <c r="D2477" s="102"/>
      <c r="E2477" s="102"/>
      <c r="F2477" s="40"/>
      <c r="G2477" s="40"/>
      <c r="H2477" s="40"/>
    </row>
    <row r="2478" spans="1:8">
      <c r="A2478" s="40"/>
      <c r="B2478" s="102"/>
      <c r="C2478" s="103"/>
      <c r="D2478" s="102"/>
      <c r="E2478" s="102"/>
      <c r="F2478" s="40"/>
      <c r="G2478" s="40"/>
      <c r="H2478" s="40"/>
    </row>
    <row r="2479" spans="1:8">
      <c r="A2479" s="40"/>
      <c r="B2479" s="102"/>
      <c r="C2479" s="103"/>
      <c r="D2479" s="102"/>
      <c r="E2479" s="102"/>
      <c r="F2479" s="40"/>
      <c r="G2479" s="40"/>
      <c r="H2479" s="40"/>
    </row>
    <row r="2480" spans="1:8">
      <c r="A2480" s="40"/>
      <c r="B2480" s="102"/>
      <c r="C2480" s="103"/>
      <c r="D2480" s="102"/>
      <c r="E2480" s="102"/>
      <c r="F2480" s="40"/>
      <c r="G2480" s="40"/>
      <c r="H2480" s="40"/>
    </row>
    <row r="2481" spans="1:8">
      <c r="A2481" s="40"/>
      <c r="B2481" s="102"/>
      <c r="C2481" s="103"/>
      <c r="D2481" s="102"/>
      <c r="E2481" s="102"/>
      <c r="F2481" s="40"/>
      <c r="G2481" s="40"/>
      <c r="H2481" s="40"/>
    </row>
    <row r="2482" spans="1:8">
      <c r="A2482" s="40"/>
      <c r="B2482" s="102"/>
      <c r="C2482" s="103"/>
      <c r="D2482" s="102"/>
      <c r="E2482" s="102"/>
      <c r="F2482" s="40"/>
      <c r="G2482" s="40"/>
      <c r="H2482" s="40"/>
    </row>
    <row r="2483" spans="1:8">
      <c r="A2483" s="40"/>
      <c r="B2483" s="102"/>
      <c r="C2483" s="103"/>
      <c r="D2483" s="102"/>
      <c r="E2483" s="102"/>
      <c r="F2483" s="40"/>
      <c r="G2483" s="40"/>
      <c r="H2483" s="40"/>
    </row>
    <row r="2484" spans="1:8">
      <c r="A2484" s="40"/>
      <c r="B2484" s="102"/>
      <c r="C2484" s="103"/>
      <c r="D2484" s="102"/>
      <c r="E2484" s="102"/>
      <c r="F2484" s="40"/>
      <c r="G2484" s="40"/>
      <c r="H2484" s="40"/>
    </row>
    <row r="2485" spans="1:8">
      <c r="A2485" s="40"/>
      <c r="B2485" s="102"/>
      <c r="C2485" s="103"/>
      <c r="D2485" s="102"/>
      <c r="E2485" s="102"/>
      <c r="F2485" s="40"/>
      <c r="G2485" s="40"/>
      <c r="H2485" s="40"/>
    </row>
    <row r="2486" spans="1:8">
      <c r="A2486" s="40"/>
      <c r="B2486" s="102"/>
      <c r="C2486" s="103"/>
      <c r="D2486" s="102"/>
      <c r="E2486" s="102"/>
      <c r="F2486" s="40"/>
      <c r="G2486" s="40"/>
      <c r="H2486" s="40"/>
    </row>
    <row r="2487" spans="1:8">
      <c r="A2487" s="40"/>
      <c r="B2487" s="102"/>
      <c r="C2487" s="103"/>
      <c r="D2487" s="102"/>
      <c r="E2487" s="102"/>
      <c r="F2487" s="40"/>
      <c r="G2487" s="40"/>
      <c r="H2487" s="40"/>
    </row>
    <row r="2488" spans="1:8">
      <c r="A2488" s="40"/>
      <c r="B2488" s="102"/>
      <c r="C2488" s="103"/>
      <c r="D2488" s="102"/>
      <c r="E2488" s="102"/>
      <c r="F2488" s="40"/>
      <c r="G2488" s="40"/>
      <c r="H2488" s="40"/>
    </row>
    <row r="2489" spans="1:8">
      <c r="A2489" s="40"/>
      <c r="B2489" s="102"/>
      <c r="C2489" s="103"/>
      <c r="D2489" s="102"/>
      <c r="E2489" s="102"/>
      <c r="F2489" s="40"/>
      <c r="G2489" s="40"/>
      <c r="H2489" s="40"/>
    </row>
    <row r="2490" spans="1:8">
      <c r="A2490" s="40"/>
      <c r="B2490" s="102"/>
      <c r="C2490" s="103"/>
      <c r="D2490" s="102"/>
      <c r="E2490" s="102"/>
      <c r="F2490" s="40"/>
      <c r="G2490" s="40"/>
      <c r="H2490" s="40"/>
    </row>
    <row r="2491" spans="1:8">
      <c r="A2491" s="40"/>
      <c r="B2491" s="102"/>
      <c r="C2491" s="103"/>
      <c r="D2491" s="102"/>
      <c r="E2491" s="102"/>
      <c r="F2491" s="40"/>
      <c r="G2491" s="40"/>
      <c r="H2491" s="40"/>
    </row>
    <row r="2492" spans="1:8">
      <c r="A2492" s="40"/>
      <c r="B2492" s="102"/>
      <c r="C2492" s="103"/>
      <c r="D2492" s="102"/>
      <c r="E2492" s="102"/>
      <c r="F2492" s="40"/>
      <c r="G2492" s="40"/>
      <c r="H2492" s="40"/>
    </row>
    <row r="2493" spans="1:8">
      <c r="A2493" s="40"/>
      <c r="B2493" s="102"/>
      <c r="C2493" s="103"/>
      <c r="D2493" s="102"/>
      <c r="E2493" s="102"/>
      <c r="F2493" s="40"/>
      <c r="G2493" s="40"/>
      <c r="H2493" s="40"/>
    </row>
    <row r="2494" spans="1:8">
      <c r="A2494" s="40"/>
      <c r="B2494" s="102"/>
      <c r="C2494" s="103"/>
      <c r="D2494" s="102"/>
      <c r="E2494" s="102"/>
      <c r="F2494" s="40"/>
      <c r="G2494" s="40"/>
      <c r="H2494" s="40"/>
    </row>
    <row r="2495" spans="1:8">
      <c r="A2495" s="40"/>
      <c r="B2495" s="102"/>
      <c r="C2495" s="103"/>
      <c r="D2495" s="102"/>
      <c r="E2495" s="102"/>
      <c r="F2495" s="40"/>
      <c r="G2495" s="40"/>
      <c r="H2495" s="40"/>
    </row>
    <row r="2496" spans="1:8">
      <c r="A2496" s="40"/>
      <c r="B2496" s="102"/>
      <c r="C2496" s="103"/>
      <c r="D2496" s="102"/>
      <c r="E2496" s="102"/>
      <c r="F2496" s="40"/>
      <c r="G2496" s="40"/>
      <c r="H2496" s="40"/>
    </row>
    <row r="2497" spans="1:8">
      <c r="A2497" s="40"/>
      <c r="B2497" s="102"/>
      <c r="C2497" s="103"/>
      <c r="D2497" s="102"/>
      <c r="E2497" s="102"/>
      <c r="F2497" s="40"/>
      <c r="G2497" s="40"/>
      <c r="H2497" s="40"/>
    </row>
    <row r="2498" spans="1:8">
      <c r="A2498" s="40"/>
      <c r="B2498" s="102"/>
      <c r="C2498" s="103"/>
      <c r="D2498" s="102"/>
      <c r="E2498" s="102"/>
      <c r="F2498" s="40"/>
      <c r="G2498" s="40"/>
      <c r="H2498" s="40"/>
    </row>
    <row r="2499" spans="1:8">
      <c r="A2499" s="40"/>
      <c r="B2499" s="102"/>
      <c r="C2499" s="103"/>
      <c r="D2499" s="102"/>
      <c r="E2499" s="102"/>
      <c r="F2499" s="40"/>
      <c r="G2499" s="40"/>
      <c r="H2499" s="40"/>
    </row>
    <row r="2500" spans="1:8">
      <c r="A2500" s="40"/>
      <c r="B2500" s="102"/>
      <c r="C2500" s="103"/>
      <c r="D2500" s="102"/>
      <c r="E2500" s="102"/>
      <c r="F2500" s="40"/>
      <c r="G2500" s="40"/>
      <c r="H2500" s="40"/>
    </row>
    <row r="2501" spans="1:8">
      <c r="A2501" s="40"/>
      <c r="B2501" s="102"/>
      <c r="C2501" s="103"/>
      <c r="D2501" s="102"/>
      <c r="E2501" s="102"/>
      <c r="F2501" s="40"/>
      <c r="G2501" s="40"/>
      <c r="H2501" s="40"/>
    </row>
    <row r="2502" spans="1:8">
      <c r="A2502" s="40"/>
      <c r="B2502" s="102"/>
      <c r="C2502" s="103"/>
      <c r="D2502" s="102"/>
      <c r="E2502" s="102"/>
      <c r="F2502" s="40"/>
      <c r="G2502" s="40"/>
      <c r="H2502" s="40"/>
    </row>
    <row r="2503" spans="1:8">
      <c r="A2503" s="40"/>
      <c r="B2503" s="102"/>
      <c r="C2503" s="103"/>
      <c r="D2503" s="102"/>
      <c r="E2503" s="102"/>
      <c r="F2503" s="40"/>
      <c r="G2503" s="40"/>
      <c r="H2503" s="40"/>
    </row>
    <row r="2504" spans="1:8">
      <c r="A2504" s="40"/>
      <c r="B2504" s="102"/>
      <c r="C2504" s="103"/>
      <c r="D2504" s="102"/>
      <c r="E2504" s="102"/>
      <c r="F2504" s="40"/>
      <c r="G2504" s="40"/>
      <c r="H2504" s="40"/>
    </row>
    <row r="2505" spans="1:8">
      <c r="A2505" s="40"/>
      <c r="B2505" s="102"/>
      <c r="C2505" s="103"/>
      <c r="D2505" s="102"/>
      <c r="E2505" s="102"/>
      <c r="F2505" s="40"/>
      <c r="G2505" s="40"/>
      <c r="H2505" s="40"/>
    </row>
    <row r="2506" spans="1:8">
      <c r="A2506" s="40"/>
      <c r="B2506" s="102"/>
      <c r="C2506" s="103"/>
      <c r="D2506" s="102"/>
      <c r="E2506" s="102"/>
      <c r="F2506" s="40"/>
      <c r="G2506" s="40"/>
      <c r="H2506" s="40"/>
    </row>
    <row r="2507" spans="1:8">
      <c r="A2507" s="40"/>
      <c r="B2507" s="102"/>
      <c r="C2507" s="103"/>
      <c r="D2507" s="102"/>
      <c r="E2507" s="102"/>
      <c r="F2507" s="40"/>
      <c r="G2507" s="40"/>
      <c r="H2507" s="40"/>
    </row>
    <row r="2508" spans="1:8">
      <c r="A2508" s="40"/>
      <c r="B2508" s="102"/>
      <c r="C2508" s="103"/>
      <c r="D2508" s="102"/>
      <c r="E2508" s="102"/>
      <c r="F2508" s="40"/>
      <c r="G2508" s="40"/>
      <c r="H2508" s="40"/>
    </row>
    <row r="2509" spans="1:8">
      <c r="A2509" s="40"/>
      <c r="B2509" s="102"/>
      <c r="C2509" s="103"/>
      <c r="D2509" s="102"/>
      <c r="E2509" s="102"/>
      <c r="F2509" s="40"/>
      <c r="G2509" s="40"/>
      <c r="H2509" s="40"/>
    </row>
    <row r="2510" spans="1:8">
      <c r="A2510" s="40"/>
      <c r="B2510" s="102"/>
      <c r="C2510" s="103"/>
      <c r="D2510" s="102"/>
      <c r="E2510" s="102"/>
      <c r="F2510" s="40"/>
      <c r="G2510" s="40"/>
      <c r="H2510" s="40"/>
    </row>
    <row r="2511" spans="1:8">
      <c r="A2511" s="40"/>
      <c r="B2511" s="102"/>
      <c r="C2511" s="103"/>
      <c r="D2511" s="102"/>
      <c r="E2511" s="102"/>
      <c r="F2511" s="40"/>
      <c r="G2511" s="40"/>
      <c r="H2511" s="40"/>
    </row>
    <row r="2512" spans="1:8">
      <c r="A2512" s="40"/>
      <c r="B2512" s="102"/>
      <c r="C2512" s="103"/>
      <c r="D2512" s="102"/>
      <c r="E2512" s="102"/>
      <c r="F2512" s="40"/>
      <c r="G2512" s="40"/>
      <c r="H2512" s="40"/>
    </row>
    <row r="2513" spans="1:8">
      <c r="A2513" s="40"/>
      <c r="B2513" s="102"/>
      <c r="C2513" s="103"/>
      <c r="D2513" s="102"/>
      <c r="E2513" s="102"/>
      <c r="F2513" s="40"/>
      <c r="G2513" s="40"/>
      <c r="H2513" s="40"/>
    </row>
    <row r="2514" spans="1:8">
      <c r="A2514" s="40"/>
      <c r="B2514" s="102"/>
      <c r="C2514" s="103"/>
      <c r="D2514" s="102"/>
      <c r="E2514" s="102"/>
      <c r="F2514" s="40"/>
      <c r="G2514" s="40"/>
      <c r="H2514" s="40"/>
    </row>
    <row r="2515" spans="1:8">
      <c r="A2515" s="40"/>
      <c r="B2515" s="102"/>
      <c r="C2515" s="103"/>
      <c r="D2515" s="102"/>
      <c r="E2515" s="102"/>
      <c r="F2515" s="40"/>
      <c r="G2515" s="40"/>
      <c r="H2515" s="40"/>
    </row>
    <row r="2516" spans="1:8">
      <c r="A2516" s="40"/>
      <c r="B2516" s="102"/>
      <c r="C2516" s="103"/>
      <c r="D2516" s="102"/>
      <c r="E2516" s="102"/>
      <c r="F2516" s="40"/>
      <c r="G2516" s="40"/>
      <c r="H2516" s="40"/>
    </row>
    <row r="2517" spans="1:8">
      <c r="A2517" s="40"/>
      <c r="B2517" s="102"/>
      <c r="C2517" s="103"/>
      <c r="D2517" s="102"/>
      <c r="E2517" s="102"/>
      <c r="F2517" s="40"/>
      <c r="G2517" s="40"/>
      <c r="H2517" s="40"/>
    </row>
    <row r="2518" spans="1:8">
      <c r="A2518" s="40"/>
      <c r="B2518" s="102"/>
      <c r="C2518" s="103"/>
      <c r="D2518" s="102"/>
      <c r="E2518" s="102"/>
      <c r="F2518" s="40"/>
      <c r="G2518" s="40"/>
      <c r="H2518" s="40"/>
    </row>
    <row r="2519" spans="1:8">
      <c r="A2519" s="40"/>
      <c r="B2519" s="102"/>
      <c r="C2519" s="103"/>
      <c r="D2519" s="102"/>
      <c r="E2519" s="102"/>
      <c r="F2519" s="40"/>
      <c r="G2519" s="40"/>
      <c r="H2519" s="40"/>
    </row>
    <row r="2520" spans="1:8">
      <c r="A2520" s="40"/>
      <c r="B2520" s="102"/>
      <c r="C2520" s="103"/>
      <c r="D2520" s="102"/>
      <c r="E2520" s="102"/>
      <c r="F2520" s="40"/>
      <c r="G2520" s="40"/>
      <c r="H2520" s="40"/>
    </row>
    <row r="2521" spans="1:8">
      <c r="A2521" s="40"/>
      <c r="B2521" s="102"/>
      <c r="C2521" s="103"/>
      <c r="D2521" s="102"/>
      <c r="E2521" s="102"/>
      <c r="F2521" s="40"/>
      <c r="G2521" s="40"/>
      <c r="H2521" s="40"/>
    </row>
    <row r="2522" spans="1:8">
      <c r="A2522" s="40"/>
      <c r="B2522" s="102"/>
      <c r="C2522" s="103"/>
      <c r="D2522" s="102"/>
      <c r="E2522" s="102"/>
      <c r="F2522" s="40"/>
      <c r="G2522" s="40"/>
      <c r="H2522" s="40"/>
    </row>
    <row r="2523" spans="1:8">
      <c r="A2523" s="40"/>
      <c r="B2523" s="102"/>
      <c r="C2523" s="103"/>
      <c r="D2523" s="102"/>
      <c r="E2523" s="102"/>
      <c r="F2523" s="40"/>
      <c r="G2523" s="40"/>
      <c r="H2523" s="40"/>
    </row>
    <row r="2524" spans="1:8">
      <c r="A2524" s="40"/>
      <c r="B2524" s="102"/>
      <c r="C2524" s="103"/>
      <c r="D2524" s="102"/>
      <c r="E2524" s="102"/>
      <c r="F2524" s="40"/>
      <c r="G2524" s="40"/>
      <c r="H2524" s="40"/>
    </row>
    <row r="2525" spans="1:8">
      <c r="A2525" s="40"/>
      <c r="B2525" s="102"/>
      <c r="C2525" s="103"/>
      <c r="D2525" s="102"/>
      <c r="E2525" s="102"/>
      <c r="F2525" s="40"/>
      <c r="G2525" s="40"/>
      <c r="H2525" s="40"/>
    </row>
    <row r="2526" spans="1:8">
      <c r="A2526" s="40"/>
      <c r="B2526" s="102"/>
      <c r="C2526" s="103"/>
      <c r="D2526" s="102"/>
      <c r="E2526" s="102"/>
      <c r="F2526" s="40"/>
      <c r="G2526" s="40"/>
      <c r="H2526" s="40"/>
    </row>
    <row r="2527" spans="1:8">
      <c r="A2527" s="40"/>
      <c r="B2527" s="102"/>
      <c r="C2527" s="103"/>
      <c r="D2527" s="102"/>
      <c r="E2527" s="102"/>
      <c r="F2527" s="40"/>
      <c r="G2527" s="40"/>
      <c r="H2527" s="40"/>
    </row>
    <row r="2528" spans="1:8">
      <c r="A2528" s="40"/>
      <c r="B2528" s="102"/>
      <c r="C2528" s="103"/>
      <c r="D2528" s="102"/>
      <c r="E2528" s="102"/>
      <c r="F2528" s="40"/>
      <c r="G2528" s="40"/>
      <c r="H2528" s="40"/>
    </row>
    <row r="2529" spans="1:8">
      <c r="A2529" s="40"/>
      <c r="B2529" s="102"/>
      <c r="C2529" s="103"/>
      <c r="D2529" s="102"/>
      <c r="E2529" s="102"/>
      <c r="F2529" s="40"/>
      <c r="G2529" s="40"/>
      <c r="H2529" s="40"/>
    </row>
    <row r="2530" spans="1:8">
      <c r="A2530" s="40"/>
      <c r="B2530" s="102"/>
      <c r="C2530" s="103"/>
      <c r="D2530" s="102"/>
      <c r="E2530" s="102"/>
      <c r="F2530" s="40"/>
      <c r="G2530" s="40"/>
      <c r="H2530" s="40"/>
    </row>
    <row r="2531" spans="1:8">
      <c r="A2531" s="40"/>
      <c r="B2531" s="102"/>
      <c r="C2531" s="103"/>
      <c r="D2531" s="102"/>
      <c r="E2531" s="102"/>
      <c r="F2531" s="40"/>
      <c r="G2531" s="40"/>
      <c r="H2531" s="40"/>
    </row>
    <row r="2532" spans="1:8">
      <c r="A2532" s="40"/>
      <c r="B2532" s="102"/>
      <c r="C2532" s="103"/>
      <c r="D2532" s="102"/>
      <c r="E2532" s="102"/>
      <c r="F2532" s="40"/>
      <c r="G2532" s="40"/>
      <c r="H2532" s="40"/>
    </row>
    <row r="2533" spans="1:8">
      <c r="A2533" s="40"/>
      <c r="B2533" s="102"/>
      <c r="C2533" s="103"/>
      <c r="D2533" s="102"/>
      <c r="E2533" s="102"/>
      <c r="F2533" s="40"/>
      <c r="G2533" s="40"/>
      <c r="H2533" s="40"/>
    </row>
    <row r="2534" spans="1:8">
      <c r="A2534" s="40"/>
      <c r="B2534" s="102"/>
      <c r="C2534" s="103"/>
      <c r="D2534" s="102"/>
      <c r="E2534" s="102"/>
      <c r="F2534" s="40"/>
      <c r="G2534" s="40"/>
      <c r="H2534" s="40"/>
    </row>
    <row r="2535" spans="1:8">
      <c r="A2535" s="40"/>
      <c r="B2535" s="102"/>
      <c r="C2535" s="103"/>
      <c r="D2535" s="102"/>
      <c r="E2535" s="102"/>
      <c r="F2535" s="40"/>
      <c r="G2535" s="40"/>
      <c r="H2535" s="40"/>
    </row>
    <row r="2536" spans="1:8">
      <c r="A2536" s="40"/>
      <c r="B2536" s="102"/>
      <c r="C2536" s="103"/>
      <c r="D2536" s="102"/>
      <c r="E2536" s="102"/>
      <c r="F2536" s="40"/>
      <c r="G2536" s="40"/>
      <c r="H2536" s="40"/>
    </row>
    <row r="2537" spans="1:8">
      <c r="A2537" s="40"/>
      <c r="B2537" s="102"/>
      <c r="C2537" s="103"/>
      <c r="D2537" s="102"/>
      <c r="E2537" s="102"/>
      <c r="F2537" s="40"/>
      <c r="G2537" s="40"/>
      <c r="H2537" s="40"/>
    </row>
    <row r="2538" spans="1:8">
      <c r="A2538" s="40"/>
      <c r="B2538" s="102"/>
      <c r="C2538" s="103"/>
      <c r="D2538" s="102"/>
      <c r="E2538" s="102"/>
      <c r="F2538" s="40"/>
      <c r="G2538" s="40"/>
      <c r="H2538" s="40"/>
    </row>
    <row r="2539" spans="1:8">
      <c r="A2539" s="40"/>
      <c r="B2539" s="102"/>
      <c r="C2539" s="103"/>
      <c r="D2539" s="102"/>
      <c r="E2539" s="102"/>
      <c r="F2539" s="40"/>
      <c r="G2539" s="40"/>
      <c r="H2539" s="40"/>
    </row>
    <row r="2540" spans="1:8">
      <c r="A2540" s="40"/>
      <c r="B2540" s="102"/>
      <c r="C2540" s="103"/>
      <c r="D2540" s="102"/>
      <c r="E2540" s="102"/>
      <c r="F2540" s="40"/>
      <c r="G2540" s="40"/>
      <c r="H2540" s="40"/>
    </row>
    <row r="2541" spans="1:8">
      <c r="A2541" s="40"/>
      <c r="B2541" s="102"/>
      <c r="C2541" s="103"/>
      <c r="D2541" s="102"/>
      <c r="E2541" s="102"/>
      <c r="F2541" s="40"/>
      <c r="G2541" s="40"/>
      <c r="H2541" s="40"/>
    </row>
    <row r="2542" spans="1:8">
      <c r="A2542" s="40"/>
      <c r="B2542" s="102"/>
      <c r="C2542" s="103"/>
      <c r="D2542" s="102"/>
      <c r="E2542" s="102"/>
      <c r="F2542" s="40"/>
      <c r="G2542" s="40"/>
      <c r="H2542" s="40"/>
    </row>
    <row r="2543" spans="1:8">
      <c r="A2543" s="40"/>
      <c r="B2543" s="102"/>
      <c r="C2543" s="103"/>
      <c r="D2543" s="102"/>
      <c r="E2543" s="102"/>
      <c r="F2543" s="40"/>
      <c r="G2543" s="40"/>
      <c r="H2543" s="40"/>
    </row>
    <row r="2544" spans="1:8">
      <c r="A2544" s="40"/>
      <c r="B2544" s="102"/>
      <c r="C2544" s="103"/>
      <c r="D2544" s="102"/>
      <c r="E2544" s="102"/>
      <c r="F2544" s="40"/>
      <c r="G2544" s="40"/>
      <c r="H2544" s="40"/>
    </row>
    <row r="2545" spans="1:8">
      <c r="A2545" s="40"/>
      <c r="B2545" s="102"/>
      <c r="C2545" s="103"/>
      <c r="D2545" s="102"/>
      <c r="E2545" s="102"/>
      <c r="F2545" s="40"/>
      <c r="G2545" s="40"/>
      <c r="H2545" s="40"/>
    </row>
    <row r="2546" spans="1:8">
      <c r="A2546" s="40"/>
      <c r="B2546" s="102"/>
      <c r="C2546" s="103"/>
      <c r="D2546" s="102"/>
      <c r="E2546" s="102"/>
      <c r="F2546" s="40"/>
      <c r="G2546" s="40"/>
      <c r="H2546" s="40"/>
    </row>
    <row r="2547" spans="1:8">
      <c r="A2547" s="40"/>
      <c r="B2547" s="102"/>
      <c r="C2547" s="103"/>
      <c r="D2547" s="102"/>
      <c r="E2547" s="102"/>
      <c r="F2547" s="40"/>
      <c r="G2547" s="40"/>
      <c r="H2547" s="40"/>
    </row>
    <row r="2548" spans="1:8">
      <c r="A2548" s="40"/>
      <c r="B2548" s="102"/>
      <c r="C2548" s="103"/>
      <c r="D2548" s="102"/>
      <c r="E2548" s="102"/>
      <c r="F2548" s="40"/>
      <c r="G2548" s="40"/>
      <c r="H2548" s="40"/>
    </row>
    <row r="2549" spans="1:8">
      <c r="A2549" s="40"/>
      <c r="B2549" s="102"/>
      <c r="C2549" s="103"/>
      <c r="D2549" s="102"/>
      <c r="E2549" s="102"/>
      <c r="F2549" s="40"/>
      <c r="G2549" s="40"/>
      <c r="H2549" s="40"/>
    </row>
    <row r="2550" spans="1:8">
      <c r="A2550" s="40"/>
      <c r="B2550" s="102"/>
      <c r="C2550" s="103"/>
      <c r="D2550" s="102"/>
      <c r="E2550" s="102"/>
      <c r="F2550" s="40"/>
      <c r="G2550" s="40"/>
      <c r="H2550" s="40"/>
    </row>
    <row r="2551" spans="1:8">
      <c r="A2551" s="40"/>
      <c r="B2551" s="102"/>
      <c r="C2551" s="103"/>
      <c r="D2551" s="102"/>
      <c r="E2551" s="102"/>
      <c r="F2551" s="40"/>
      <c r="G2551" s="40"/>
      <c r="H2551" s="40"/>
    </row>
    <row r="2552" spans="1:8">
      <c r="A2552" s="40"/>
      <c r="B2552" s="102"/>
      <c r="C2552" s="103"/>
      <c r="D2552" s="102"/>
      <c r="E2552" s="102"/>
      <c r="F2552" s="40"/>
      <c r="G2552" s="40"/>
      <c r="H2552" s="40"/>
    </row>
    <row r="2553" spans="1:8">
      <c r="A2553" s="40"/>
      <c r="B2553" s="102"/>
      <c r="C2553" s="103"/>
      <c r="D2553" s="102"/>
      <c r="E2553" s="102"/>
      <c r="F2553" s="40"/>
      <c r="G2553" s="40"/>
      <c r="H2553" s="40"/>
    </row>
    <row r="2554" spans="1:8">
      <c r="A2554" s="40"/>
      <c r="B2554" s="102"/>
      <c r="C2554" s="103"/>
      <c r="D2554" s="102"/>
      <c r="E2554" s="102"/>
      <c r="F2554" s="40"/>
      <c r="G2554" s="40"/>
      <c r="H2554" s="40"/>
    </row>
    <row r="2555" spans="1:8">
      <c r="A2555" s="40"/>
      <c r="B2555" s="102"/>
      <c r="C2555" s="103"/>
      <c r="D2555" s="102"/>
      <c r="E2555" s="102"/>
      <c r="F2555" s="40"/>
      <c r="G2555" s="40"/>
      <c r="H2555" s="40"/>
    </row>
    <row r="2556" spans="1:8">
      <c r="A2556" s="40"/>
      <c r="B2556" s="102"/>
      <c r="C2556" s="103"/>
      <c r="D2556" s="102"/>
      <c r="E2556" s="102"/>
      <c r="F2556" s="40"/>
      <c r="G2556" s="40"/>
      <c r="H2556" s="40"/>
    </row>
    <row r="2557" spans="1:8">
      <c r="A2557" s="40"/>
      <c r="B2557" s="102"/>
      <c r="C2557" s="103"/>
      <c r="D2557" s="102"/>
      <c r="E2557" s="102"/>
      <c r="F2557" s="40"/>
      <c r="G2557" s="40"/>
      <c r="H2557" s="40"/>
    </row>
    <row r="2558" spans="1:8">
      <c r="A2558" s="40"/>
      <c r="B2558" s="102"/>
      <c r="C2558" s="103"/>
      <c r="D2558" s="102"/>
      <c r="E2558" s="102"/>
      <c r="F2558" s="40"/>
      <c r="G2558" s="40"/>
      <c r="H2558" s="40"/>
    </row>
    <row r="2559" spans="1:8">
      <c r="A2559" s="40"/>
      <c r="B2559" s="102"/>
      <c r="C2559" s="103"/>
      <c r="D2559" s="102"/>
      <c r="E2559" s="102"/>
      <c r="F2559" s="40"/>
      <c r="G2559" s="40"/>
      <c r="H2559" s="40"/>
    </row>
    <row r="2560" spans="1:8">
      <c r="A2560" s="40"/>
      <c r="B2560" s="102"/>
      <c r="C2560" s="103"/>
      <c r="D2560" s="102"/>
      <c r="E2560" s="102"/>
      <c r="F2560" s="40"/>
      <c r="G2560" s="40"/>
      <c r="H2560" s="40"/>
    </row>
    <row r="2561" spans="1:8">
      <c r="A2561" s="40"/>
      <c r="B2561" s="102"/>
      <c r="C2561" s="103"/>
      <c r="D2561" s="102"/>
      <c r="E2561" s="102"/>
      <c r="F2561" s="40"/>
      <c r="G2561" s="40"/>
      <c r="H2561" s="40"/>
    </row>
    <row r="2562" spans="1:8">
      <c r="A2562" s="40"/>
      <c r="B2562" s="102"/>
      <c r="C2562" s="103"/>
      <c r="D2562" s="102"/>
      <c r="E2562" s="102"/>
      <c r="F2562" s="40"/>
      <c r="G2562" s="40"/>
      <c r="H2562" s="40"/>
    </row>
    <row r="2563" spans="1:8">
      <c r="A2563" s="40"/>
      <c r="B2563" s="102"/>
      <c r="C2563" s="103"/>
      <c r="D2563" s="102"/>
      <c r="E2563" s="102"/>
      <c r="F2563" s="40"/>
      <c r="G2563" s="40"/>
      <c r="H2563" s="40"/>
    </row>
    <row r="2564" spans="1:8">
      <c r="A2564" s="40"/>
      <c r="B2564" s="102"/>
      <c r="C2564" s="103"/>
      <c r="D2564" s="102"/>
      <c r="E2564" s="102"/>
      <c r="F2564" s="40"/>
      <c r="G2564" s="40"/>
      <c r="H2564" s="40"/>
    </row>
    <row r="2565" spans="1:8">
      <c r="A2565" s="40"/>
      <c r="B2565" s="102"/>
      <c r="C2565" s="103"/>
      <c r="D2565" s="102"/>
      <c r="E2565" s="102"/>
      <c r="F2565" s="40"/>
      <c r="G2565" s="40"/>
      <c r="H2565" s="40"/>
    </row>
    <row r="2566" spans="1:8">
      <c r="A2566" s="40"/>
      <c r="B2566" s="102"/>
      <c r="C2566" s="103"/>
      <c r="D2566" s="102"/>
      <c r="E2566" s="102"/>
      <c r="F2566" s="40"/>
      <c r="G2566" s="40"/>
      <c r="H2566" s="40"/>
    </row>
    <row r="2567" spans="1:8">
      <c r="A2567" s="40"/>
      <c r="B2567" s="102"/>
      <c r="C2567" s="103"/>
      <c r="D2567" s="102"/>
      <c r="E2567" s="102"/>
      <c r="F2567" s="40"/>
      <c r="G2567" s="40"/>
      <c r="H2567" s="40"/>
    </row>
    <row r="2568" spans="1:8">
      <c r="A2568" s="40"/>
      <c r="B2568" s="102"/>
      <c r="C2568" s="103"/>
      <c r="D2568" s="102"/>
      <c r="E2568" s="102"/>
      <c r="F2568" s="40"/>
      <c r="G2568" s="40"/>
      <c r="H2568" s="40"/>
    </row>
    <row r="2569" spans="1:8">
      <c r="A2569" s="40"/>
      <c r="B2569" s="102"/>
      <c r="C2569" s="103"/>
      <c r="D2569" s="102"/>
      <c r="E2569" s="102"/>
      <c r="F2569" s="40"/>
      <c r="G2569" s="40"/>
      <c r="H2569" s="40"/>
    </row>
    <row r="2570" spans="1:8">
      <c r="A2570" s="40"/>
      <c r="B2570" s="102"/>
      <c r="C2570" s="103"/>
      <c r="D2570" s="102"/>
      <c r="E2570" s="102"/>
      <c r="F2570" s="40"/>
      <c r="G2570" s="40"/>
      <c r="H2570" s="40"/>
    </row>
    <row r="2571" spans="1:8">
      <c r="A2571" s="40"/>
      <c r="B2571" s="102"/>
      <c r="C2571" s="103"/>
      <c r="D2571" s="102"/>
      <c r="E2571" s="102"/>
      <c r="F2571" s="40"/>
      <c r="G2571" s="40"/>
      <c r="H2571" s="40"/>
    </row>
    <row r="2572" spans="1:8">
      <c r="A2572" s="40"/>
      <c r="B2572" s="102"/>
      <c r="C2572" s="103"/>
      <c r="D2572" s="102"/>
      <c r="E2572" s="102"/>
      <c r="F2572" s="40"/>
      <c r="G2572" s="40"/>
      <c r="H2572" s="40"/>
    </row>
    <row r="2573" spans="1:8">
      <c r="A2573" s="40"/>
      <c r="B2573" s="102"/>
      <c r="C2573" s="103"/>
      <c r="D2573" s="102"/>
      <c r="E2573" s="102"/>
      <c r="F2573" s="40"/>
      <c r="G2573" s="40"/>
      <c r="H2573" s="40"/>
    </row>
    <row r="2574" spans="1:8">
      <c r="A2574" s="40"/>
      <c r="B2574" s="102"/>
      <c r="C2574" s="103"/>
      <c r="D2574" s="102"/>
      <c r="E2574" s="102"/>
      <c r="F2574" s="40"/>
      <c r="G2574" s="40"/>
      <c r="H2574" s="40"/>
    </row>
    <row r="2575" spans="1:8">
      <c r="A2575" s="40"/>
      <c r="B2575" s="102"/>
      <c r="C2575" s="103"/>
      <c r="D2575" s="102"/>
      <c r="E2575" s="102"/>
      <c r="F2575" s="40"/>
      <c r="G2575" s="40"/>
      <c r="H2575" s="40"/>
    </row>
    <row r="2576" spans="1:8">
      <c r="A2576" s="40"/>
      <c r="B2576" s="102"/>
      <c r="C2576" s="103"/>
      <c r="D2576" s="102"/>
      <c r="E2576" s="102"/>
      <c r="F2576" s="40"/>
      <c r="G2576" s="40"/>
      <c r="H2576" s="40"/>
    </row>
    <row r="2577" spans="1:8">
      <c r="A2577" s="40"/>
      <c r="B2577" s="102"/>
      <c r="C2577" s="103"/>
      <c r="D2577" s="102"/>
      <c r="E2577" s="102"/>
      <c r="F2577" s="40"/>
      <c r="G2577" s="40"/>
      <c r="H2577" s="40"/>
    </row>
    <row r="2578" spans="1:8">
      <c r="A2578" s="40"/>
      <c r="B2578" s="102"/>
      <c r="C2578" s="103"/>
      <c r="D2578" s="102"/>
      <c r="E2578" s="102"/>
      <c r="F2578" s="40"/>
      <c r="G2578" s="40"/>
      <c r="H2578" s="40"/>
    </row>
    <row r="2579" spans="1:8">
      <c r="A2579" s="40"/>
      <c r="B2579" s="102"/>
      <c r="C2579" s="103"/>
      <c r="D2579" s="102"/>
      <c r="E2579" s="102"/>
      <c r="F2579" s="40"/>
      <c r="G2579" s="40"/>
      <c r="H2579" s="40"/>
    </row>
    <row r="2580" spans="1:8">
      <c r="A2580" s="40"/>
      <c r="B2580" s="102"/>
      <c r="C2580" s="103"/>
      <c r="D2580" s="102"/>
      <c r="E2580" s="102"/>
      <c r="F2580" s="40"/>
      <c r="G2580" s="40"/>
      <c r="H2580" s="40"/>
    </row>
    <row r="2581" spans="1:8">
      <c r="A2581" s="40"/>
      <c r="B2581" s="102"/>
      <c r="C2581" s="103"/>
      <c r="D2581" s="102"/>
      <c r="E2581" s="102"/>
      <c r="F2581" s="40"/>
      <c r="G2581" s="40"/>
      <c r="H2581" s="40"/>
    </row>
    <row r="2582" spans="1:8">
      <c r="A2582" s="40"/>
      <c r="B2582" s="102"/>
      <c r="C2582" s="103"/>
      <c r="D2582" s="102"/>
      <c r="E2582" s="102"/>
      <c r="F2582" s="40"/>
      <c r="G2582" s="40"/>
      <c r="H2582" s="40"/>
    </row>
    <row r="2583" spans="1:8">
      <c r="A2583" s="40"/>
      <c r="B2583" s="102"/>
      <c r="C2583" s="103"/>
      <c r="D2583" s="102"/>
      <c r="E2583" s="102"/>
      <c r="F2583" s="40"/>
      <c r="G2583" s="40"/>
      <c r="H2583" s="40"/>
    </row>
    <row r="2584" spans="1:8">
      <c r="A2584" s="40"/>
      <c r="B2584" s="102"/>
      <c r="C2584" s="103"/>
      <c r="D2584" s="102"/>
      <c r="E2584" s="102"/>
      <c r="F2584" s="40"/>
      <c r="G2584" s="40"/>
      <c r="H2584" s="40"/>
    </row>
    <row r="2585" spans="1:8">
      <c r="A2585" s="40"/>
      <c r="B2585" s="102"/>
      <c r="C2585" s="103"/>
      <c r="D2585" s="102"/>
      <c r="E2585" s="102"/>
      <c r="F2585" s="40"/>
      <c r="G2585" s="40"/>
      <c r="H2585" s="40"/>
    </row>
    <row r="2586" spans="1:8">
      <c r="A2586" s="40"/>
      <c r="B2586" s="102"/>
      <c r="C2586" s="103"/>
      <c r="D2586" s="102"/>
      <c r="E2586" s="102"/>
      <c r="F2586" s="40"/>
      <c r="G2586" s="40"/>
      <c r="H2586" s="40"/>
    </row>
    <row r="2587" spans="1:8">
      <c r="A2587" s="40"/>
      <c r="B2587" s="102"/>
      <c r="C2587" s="103"/>
      <c r="D2587" s="102"/>
      <c r="E2587" s="102"/>
      <c r="F2587" s="40"/>
      <c r="G2587" s="40"/>
      <c r="H2587" s="40"/>
    </row>
    <row r="2588" spans="1:8">
      <c r="A2588" s="40"/>
      <c r="B2588" s="102"/>
      <c r="C2588" s="103"/>
      <c r="D2588" s="102"/>
      <c r="E2588" s="102"/>
      <c r="F2588" s="40"/>
      <c r="G2588" s="40"/>
      <c r="H2588" s="40"/>
    </row>
    <row r="2589" spans="1:8">
      <c r="A2589" s="40"/>
      <c r="B2589" s="102"/>
      <c r="C2589" s="103"/>
      <c r="D2589" s="102"/>
      <c r="E2589" s="102"/>
      <c r="F2589" s="40"/>
      <c r="G2589" s="40"/>
      <c r="H2589" s="40"/>
    </row>
    <row r="2590" spans="1:8">
      <c r="A2590" s="40"/>
      <c r="B2590" s="102"/>
      <c r="C2590" s="103"/>
      <c r="D2590" s="102"/>
      <c r="E2590" s="102"/>
      <c r="F2590" s="40"/>
      <c r="G2590" s="40"/>
      <c r="H2590" s="40"/>
    </row>
    <row r="2591" spans="1:8">
      <c r="A2591" s="40"/>
      <c r="B2591" s="102"/>
      <c r="C2591" s="103"/>
      <c r="D2591" s="102"/>
      <c r="E2591" s="102"/>
      <c r="F2591" s="40"/>
      <c r="G2591" s="40"/>
      <c r="H2591" s="40"/>
    </row>
    <row r="2592" spans="1:8">
      <c r="A2592" s="40"/>
      <c r="B2592" s="102"/>
      <c r="C2592" s="103"/>
      <c r="D2592" s="102"/>
      <c r="E2592" s="102"/>
      <c r="F2592" s="40"/>
      <c r="G2592" s="40"/>
      <c r="H2592" s="40"/>
    </row>
    <row r="2593" spans="1:8">
      <c r="A2593" s="40"/>
      <c r="B2593" s="102"/>
      <c r="C2593" s="103"/>
      <c r="D2593" s="102"/>
      <c r="E2593" s="102"/>
      <c r="F2593" s="40"/>
      <c r="G2593" s="40"/>
      <c r="H2593" s="40"/>
    </row>
    <row r="2594" spans="1:8">
      <c r="A2594" s="40"/>
      <c r="B2594" s="102"/>
      <c r="C2594" s="103"/>
      <c r="D2594" s="102"/>
      <c r="E2594" s="102"/>
      <c r="F2594" s="40"/>
      <c r="G2594" s="40"/>
      <c r="H2594" s="40"/>
    </row>
    <row r="2595" spans="1:8">
      <c r="A2595" s="40"/>
      <c r="B2595" s="102"/>
      <c r="C2595" s="103"/>
      <c r="D2595" s="102"/>
      <c r="E2595" s="102"/>
      <c r="F2595" s="40"/>
      <c r="G2595" s="40"/>
      <c r="H2595" s="40"/>
    </row>
    <row r="2596" spans="1:8">
      <c r="A2596" s="40"/>
      <c r="B2596" s="102"/>
      <c r="C2596" s="103"/>
      <c r="D2596" s="102"/>
      <c r="E2596" s="102"/>
      <c r="F2596" s="40"/>
      <c r="G2596" s="40"/>
      <c r="H2596" s="40"/>
    </row>
    <row r="2597" spans="1:8">
      <c r="A2597" s="40"/>
      <c r="B2597" s="102"/>
      <c r="C2597" s="103"/>
      <c r="D2597" s="102"/>
      <c r="E2597" s="102"/>
      <c r="F2597" s="40"/>
      <c r="G2597" s="40"/>
      <c r="H2597" s="40"/>
    </row>
    <row r="2598" spans="1:8">
      <c r="A2598" s="40"/>
      <c r="B2598" s="102"/>
      <c r="C2598" s="103"/>
      <c r="D2598" s="102"/>
      <c r="E2598" s="102"/>
      <c r="F2598" s="40"/>
      <c r="G2598" s="40"/>
      <c r="H2598" s="40"/>
    </row>
    <row r="2599" spans="1:8">
      <c r="A2599" s="40"/>
      <c r="B2599" s="102"/>
      <c r="C2599" s="103"/>
      <c r="D2599" s="102"/>
      <c r="E2599" s="102"/>
      <c r="F2599" s="40"/>
      <c r="G2599" s="40"/>
      <c r="H2599" s="40"/>
    </row>
    <row r="2600" spans="1:8">
      <c r="A2600" s="40"/>
      <c r="B2600" s="102"/>
      <c r="C2600" s="103"/>
      <c r="D2600" s="102"/>
      <c r="E2600" s="102"/>
      <c r="F2600" s="40"/>
      <c r="G2600" s="40"/>
      <c r="H2600" s="40"/>
    </row>
    <row r="2601" spans="1:8">
      <c r="A2601" s="40"/>
      <c r="B2601" s="102"/>
      <c r="C2601" s="103"/>
      <c r="D2601" s="102"/>
      <c r="E2601" s="102"/>
      <c r="F2601" s="40"/>
      <c r="G2601" s="40"/>
      <c r="H2601" s="40"/>
    </row>
    <row r="2602" spans="1:8">
      <c r="A2602" s="40"/>
      <c r="B2602" s="102"/>
      <c r="C2602" s="103"/>
      <c r="D2602" s="102"/>
      <c r="E2602" s="102"/>
      <c r="F2602" s="40"/>
      <c r="G2602" s="40"/>
      <c r="H2602" s="40"/>
    </row>
    <row r="2603" spans="1:8">
      <c r="A2603" s="40"/>
      <c r="B2603" s="102"/>
      <c r="C2603" s="103"/>
      <c r="D2603" s="102"/>
      <c r="E2603" s="102"/>
      <c r="F2603" s="40"/>
      <c r="G2603" s="40"/>
      <c r="H2603" s="40"/>
    </row>
    <row r="2604" spans="1:8">
      <c r="A2604" s="40"/>
      <c r="B2604" s="102"/>
      <c r="C2604" s="103"/>
      <c r="D2604" s="102"/>
      <c r="E2604" s="102"/>
      <c r="F2604" s="40"/>
      <c r="G2604" s="40"/>
      <c r="H2604" s="40"/>
    </row>
    <row r="2605" spans="1:8">
      <c r="A2605" s="40"/>
      <c r="B2605" s="102"/>
      <c r="C2605" s="103"/>
      <c r="D2605" s="102"/>
      <c r="E2605" s="102"/>
      <c r="F2605" s="40"/>
      <c r="G2605" s="40"/>
      <c r="H2605" s="40"/>
    </row>
    <row r="2606" spans="1:8">
      <c r="A2606" s="40"/>
      <c r="B2606" s="102"/>
      <c r="C2606" s="103"/>
      <c r="D2606" s="102"/>
      <c r="E2606" s="102"/>
      <c r="F2606" s="40"/>
      <c r="G2606" s="40"/>
      <c r="H2606" s="40"/>
    </row>
    <row r="2607" spans="1:8">
      <c r="A2607" s="40"/>
      <c r="B2607" s="102"/>
      <c r="C2607" s="103"/>
      <c r="D2607" s="102"/>
      <c r="E2607" s="102"/>
      <c r="F2607" s="40"/>
      <c r="G2607" s="40"/>
      <c r="H2607" s="40"/>
    </row>
    <row r="2608" spans="1:8">
      <c r="A2608" s="40"/>
      <c r="B2608" s="102"/>
      <c r="C2608" s="103"/>
      <c r="D2608" s="102"/>
      <c r="E2608" s="102"/>
      <c r="F2608" s="40"/>
      <c r="G2608" s="40"/>
      <c r="H2608" s="40"/>
    </row>
    <row r="2609" spans="1:8">
      <c r="A2609" s="40"/>
      <c r="B2609" s="102"/>
      <c r="C2609" s="103"/>
      <c r="D2609" s="102"/>
      <c r="E2609" s="102"/>
      <c r="F2609" s="40"/>
      <c r="G2609" s="40"/>
      <c r="H2609" s="40"/>
    </row>
    <row r="2610" spans="1:8">
      <c r="A2610" s="40"/>
      <c r="B2610" s="102"/>
      <c r="C2610" s="103"/>
      <c r="D2610" s="102"/>
      <c r="E2610" s="102"/>
      <c r="F2610" s="40"/>
      <c r="G2610" s="40"/>
      <c r="H2610" s="40"/>
    </row>
    <row r="2611" spans="1:8">
      <c r="A2611" s="40"/>
      <c r="B2611" s="102"/>
      <c r="C2611" s="103"/>
      <c r="D2611" s="102"/>
      <c r="E2611" s="102"/>
      <c r="F2611" s="40"/>
      <c r="G2611" s="40"/>
      <c r="H2611" s="40"/>
    </row>
    <row r="2612" spans="1:8">
      <c r="A2612" s="40"/>
      <c r="B2612" s="102"/>
      <c r="C2612" s="103"/>
      <c r="D2612" s="102"/>
      <c r="E2612" s="102"/>
      <c r="F2612" s="40"/>
      <c r="G2612" s="40"/>
      <c r="H2612" s="40"/>
    </row>
    <row r="2613" spans="1:8">
      <c r="A2613" s="40"/>
      <c r="B2613" s="102"/>
      <c r="C2613" s="103"/>
      <c r="D2613" s="102"/>
      <c r="E2613" s="102"/>
      <c r="F2613" s="40"/>
      <c r="G2613" s="40"/>
      <c r="H2613" s="40"/>
    </row>
    <row r="2614" spans="1:8">
      <c r="A2614" s="40"/>
      <c r="B2614" s="102"/>
      <c r="C2614" s="103"/>
      <c r="D2614" s="102"/>
      <c r="E2614" s="102"/>
      <c r="F2614" s="40"/>
      <c r="G2614" s="40"/>
      <c r="H2614" s="40"/>
    </row>
    <row r="2615" spans="1:8">
      <c r="A2615" s="40"/>
      <c r="B2615" s="102"/>
      <c r="C2615" s="103"/>
      <c r="D2615" s="102"/>
      <c r="E2615" s="102"/>
      <c r="F2615" s="40"/>
      <c r="G2615" s="40"/>
      <c r="H2615" s="40"/>
    </row>
    <row r="2616" spans="1:8">
      <c r="A2616" s="40"/>
      <c r="B2616" s="102"/>
      <c r="C2616" s="103"/>
      <c r="D2616" s="102"/>
      <c r="E2616" s="102"/>
      <c r="F2616" s="40"/>
      <c r="G2616" s="40"/>
      <c r="H2616" s="40"/>
    </row>
    <row r="2617" spans="1:8">
      <c r="A2617" s="40"/>
      <c r="B2617" s="102"/>
      <c r="C2617" s="103"/>
      <c r="D2617" s="102"/>
      <c r="E2617" s="102"/>
      <c r="F2617" s="40"/>
      <c r="G2617" s="40"/>
      <c r="H2617" s="40"/>
    </row>
    <row r="2618" spans="1:8">
      <c r="A2618" s="40"/>
      <c r="B2618" s="102"/>
      <c r="C2618" s="103"/>
      <c r="D2618" s="102"/>
      <c r="E2618" s="102"/>
      <c r="F2618" s="40"/>
      <c r="G2618" s="40"/>
      <c r="H2618" s="40"/>
    </row>
    <row r="2619" spans="1:8">
      <c r="A2619" s="40"/>
      <c r="B2619" s="102"/>
      <c r="C2619" s="103"/>
      <c r="D2619" s="102"/>
      <c r="E2619" s="102"/>
      <c r="F2619" s="40"/>
      <c r="G2619" s="40"/>
      <c r="H2619" s="40"/>
    </row>
    <row r="2620" spans="1:8">
      <c r="A2620" s="40"/>
      <c r="B2620" s="102"/>
      <c r="C2620" s="103"/>
      <c r="D2620" s="102"/>
      <c r="E2620" s="102"/>
      <c r="F2620" s="40"/>
      <c r="G2620" s="40"/>
      <c r="H2620" s="40"/>
    </row>
    <row r="2621" spans="1:8">
      <c r="A2621" s="40"/>
      <c r="B2621" s="102"/>
      <c r="C2621" s="103"/>
      <c r="D2621" s="102"/>
      <c r="E2621" s="102"/>
      <c r="F2621" s="40"/>
      <c r="G2621" s="40"/>
      <c r="H2621" s="40"/>
    </row>
    <row r="2622" spans="1:8">
      <c r="A2622" s="40"/>
      <c r="B2622" s="102"/>
      <c r="C2622" s="103"/>
      <c r="D2622" s="102"/>
      <c r="E2622" s="102"/>
      <c r="F2622" s="40"/>
      <c r="G2622" s="40"/>
      <c r="H2622" s="40"/>
    </row>
    <row r="2623" spans="1:8">
      <c r="A2623" s="40"/>
      <c r="B2623" s="102"/>
      <c r="C2623" s="103"/>
      <c r="D2623" s="102"/>
      <c r="E2623" s="102"/>
      <c r="F2623" s="40"/>
      <c r="G2623" s="40"/>
      <c r="H2623" s="40"/>
    </row>
    <row r="2624" spans="1:8">
      <c r="A2624" s="40"/>
      <c r="B2624" s="102"/>
      <c r="C2624" s="103"/>
      <c r="D2624" s="102"/>
      <c r="E2624" s="102"/>
      <c r="F2624" s="40"/>
      <c r="G2624" s="40"/>
      <c r="H2624" s="40"/>
    </row>
    <row r="2625" spans="1:8">
      <c r="A2625" s="40"/>
      <c r="B2625" s="102"/>
      <c r="C2625" s="103"/>
      <c r="D2625" s="102"/>
      <c r="E2625" s="102"/>
      <c r="F2625" s="40"/>
      <c r="G2625" s="40"/>
      <c r="H2625" s="40"/>
    </row>
    <row r="2626" spans="1:8">
      <c r="A2626" s="40"/>
      <c r="B2626" s="102"/>
      <c r="C2626" s="103"/>
      <c r="D2626" s="102"/>
      <c r="E2626" s="102"/>
      <c r="F2626" s="40"/>
      <c r="G2626" s="40"/>
      <c r="H2626" s="40"/>
    </row>
    <row r="2627" spans="1:8">
      <c r="A2627" s="40"/>
      <c r="B2627" s="102"/>
      <c r="C2627" s="103"/>
      <c r="D2627" s="102"/>
      <c r="E2627" s="102"/>
      <c r="F2627" s="40"/>
      <c r="G2627" s="40"/>
      <c r="H2627" s="40"/>
    </row>
    <row r="2628" spans="1:8">
      <c r="A2628" s="40"/>
      <c r="B2628" s="102"/>
      <c r="C2628" s="103"/>
      <c r="D2628" s="102"/>
      <c r="E2628" s="102"/>
      <c r="F2628" s="40"/>
      <c r="G2628" s="40"/>
      <c r="H2628" s="40"/>
    </row>
    <row r="2629" spans="1:8">
      <c r="A2629" s="40"/>
      <c r="B2629" s="102"/>
      <c r="C2629" s="103"/>
      <c r="D2629" s="102"/>
      <c r="E2629" s="102"/>
      <c r="F2629" s="40"/>
      <c r="G2629" s="40"/>
      <c r="H2629" s="40"/>
    </row>
    <row r="2630" spans="1:8">
      <c r="A2630" s="40"/>
      <c r="B2630" s="102"/>
      <c r="C2630" s="103"/>
      <c r="D2630" s="102"/>
      <c r="E2630" s="102"/>
      <c r="F2630" s="40"/>
      <c r="G2630" s="40"/>
      <c r="H2630" s="40"/>
    </row>
    <row r="2631" spans="1:8">
      <c r="A2631" s="40"/>
      <c r="B2631" s="102"/>
      <c r="C2631" s="103"/>
      <c r="D2631" s="102"/>
      <c r="E2631" s="102"/>
      <c r="F2631" s="40"/>
      <c r="G2631" s="40"/>
      <c r="H2631" s="40"/>
    </row>
    <row r="2632" spans="1:8">
      <c r="A2632" s="40"/>
      <c r="B2632" s="102"/>
      <c r="C2632" s="103"/>
      <c r="D2632" s="102"/>
      <c r="E2632" s="102"/>
      <c r="F2632" s="40"/>
      <c r="G2632" s="40"/>
      <c r="H2632" s="40"/>
    </row>
    <row r="2633" spans="1:8">
      <c r="A2633" s="40"/>
      <c r="B2633" s="102"/>
      <c r="C2633" s="103"/>
      <c r="D2633" s="102"/>
      <c r="E2633" s="102"/>
      <c r="F2633" s="40"/>
      <c r="G2633" s="40"/>
      <c r="H2633" s="40"/>
    </row>
    <row r="2634" spans="1:8">
      <c r="A2634" s="40"/>
      <c r="B2634" s="102"/>
      <c r="C2634" s="103"/>
      <c r="D2634" s="102"/>
      <c r="E2634" s="102"/>
      <c r="F2634" s="40"/>
      <c r="G2634" s="40"/>
      <c r="H2634" s="40"/>
    </row>
    <row r="2635" spans="1:8">
      <c r="A2635" s="40"/>
      <c r="B2635" s="102"/>
      <c r="C2635" s="103"/>
      <c r="D2635" s="102"/>
      <c r="E2635" s="102"/>
      <c r="F2635" s="40"/>
      <c r="G2635" s="40"/>
      <c r="H2635" s="40"/>
    </row>
    <row r="2636" spans="1:8">
      <c r="A2636" s="40"/>
      <c r="B2636" s="102"/>
      <c r="C2636" s="103"/>
      <c r="D2636" s="102"/>
      <c r="E2636" s="102"/>
      <c r="F2636" s="40"/>
      <c r="G2636" s="40"/>
      <c r="H2636" s="40"/>
    </row>
    <row r="2637" spans="1:8">
      <c r="A2637" s="40"/>
      <c r="B2637" s="102"/>
      <c r="C2637" s="103"/>
      <c r="D2637" s="102"/>
      <c r="E2637" s="102"/>
      <c r="F2637" s="40"/>
      <c r="G2637" s="40"/>
      <c r="H2637" s="40"/>
    </row>
    <row r="2638" spans="1:8">
      <c r="A2638" s="40"/>
      <c r="B2638" s="102"/>
      <c r="C2638" s="103"/>
      <c r="D2638" s="102"/>
      <c r="E2638" s="102"/>
      <c r="F2638" s="40"/>
      <c r="G2638" s="40"/>
      <c r="H2638" s="40"/>
    </row>
    <row r="2639" spans="1:8">
      <c r="A2639" s="40"/>
      <c r="B2639" s="102"/>
      <c r="C2639" s="103"/>
      <c r="D2639" s="102"/>
      <c r="E2639" s="102"/>
      <c r="F2639" s="40"/>
      <c r="G2639" s="40"/>
      <c r="H2639" s="40"/>
    </row>
    <row r="2640" spans="1:8">
      <c r="A2640" s="40"/>
      <c r="B2640" s="102"/>
      <c r="C2640" s="103"/>
      <c r="D2640" s="102"/>
      <c r="E2640" s="102"/>
      <c r="F2640" s="40"/>
      <c r="G2640" s="40"/>
      <c r="H2640" s="40"/>
    </row>
    <row r="2641" spans="1:8">
      <c r="A2641" s="40"/>
      <c r="B2641" s="102"/>
      <c r="C2641" s="103"/>
      <c r="D2641" s="102"/>
      <c r="E2641" s="102"/>
      <c r="F2641" s="40"/>
      <c r="G2641" s="40"/>
      <c r="H2641" s="40"/>
    </row>
    <row r="2642" spans="1:8">
      <c r="A2642" s="40"/>
      <c r="B2642" s="102"/>
      <c r="C2642" s="103"/>
      <c r="D2642" s="102"/>
      <c r="E2642" s="102"/>
      <c r="F2642" s="40"/>
      <c r="G2642" s="40"/>
      <c r="H2642" s="40"/>
    </row>
    <row r="2643" spans="1:8">
      <c r="A2643" s="40"/>
      <c r="B2643" s="102"/>
      <c r="C2643" s="103"/>
      <c r="D2643" s="102"/>
      <c r="E2643" s="102"/>
      <c r="F2643" s="40"/>
      <c r="G2643" s="40"/>
      <c r="H2643" s="40"/>
    </row>
    <row r="2644" spans="1:8">
      <c r="A2644" s="40"/>
      <c r="B2644" s="102"/>
      <c r="C2644" s="103"/>
      <c r="D2644" s="102"/>
      <c r="E2644" s="102"/>
      <c r="F2644" s="40"/>
      <c r="G2644" s="40"/>
      <c r="H2644" s="40"/>
    </row>
    <row r="2645" spans="1:8">
      <c r="A2645" s="40"/>
      <c r="B2645" s="102"/>
      <c r="C2645" s="103"/>
      <c r="D2645" s="102"/>
      <c r="E2645" s="102"/>
      <c r="F2645" s="40"/>
      <c r="G2645" s="40"/>
      <c r="H2645" s="40"/>
    </row>
    <row r="2646" spans="1:8">
      <c r="A2646" s="40"/>
      <c r="B2646" s="102"/>
      <c r="C2646" s="103"/>
      <c r="D2646" s="102"/>
      <c r="E2646" s="102"/>
      <c r="F2646" s="40"/>
      <c r="G2646" s="40"/>
      <c r="H2646" s="40"/>
    </row>
    <row r="2647" spans="1:8">
      <c r="A2647" s="40"/>
      <c r="B2647" s="102"/>
      <c r="C2647" s="103"/>
      <c r="D2647" s="102"/>
      <c r="E2647" s="102"/>
      <c r="F2647" s="40"/>
      <c r="G2647" s="40"/>
      <c r="H2647" s="40"/>
    </row>
    <row r="2648" spans="1:8">
      <c r="A2648" s="40"/>
      <c r="B2648" s="102"/>
      <c r="C2648" s="103"/>
      <c r="D2648" s="102"/>
      <c r="E2648" s="102"/>
      <c r="F2648" s="40"/>
      <c r="G2648" s="40"/>
      <c r="H2648" s="40"/>
    </row>
    <row r="2649" spans="1:8">
      <c r="A2649" s="40"/>
      <c r="B2649" s="102"/>
      <c r="C2649" s="103"/>
      <c r="D2649" s="102"/>
      <c r="E2649" s="102"/>
      <c r="F2649" s="40"/>
      <c r="G2649" s="40"/>
      <c r="H2649" s="40"/>
    </row>
    <row r="2650" spans="1:8">
      <c r="A2650" s="40"/>
      <c r="B2650" s="102"/>
      <c r="C2650" s="103"/>
      <c r="D2650" s="102"/>
      <c r="E2650" s="102"/>
      <c r="F2650" s="40"/>
      <c r="G2650" s="40"/>
      <c r="H2650" s="40"/>
    </row>
    <row r="2651" spans="1:8">
      <c r="A2651" s="40"/>
      <c r="B2651" s="102"/>
      <c r="C2651" s="103"/>
      <c r="D2651" s="102"/>
      <c r="E2651" s="102"/>
      <c r="F2651" s="40"/>
      <c r="G2651" s="40"/>
      <c r="H2651" s="40"/>
    </row>
    <row r="2652" spans="1:8">
      <c r="A2652" s="40"/>
      <c r="B2652" s="102"/>
      <c r="C2652" s="103"/>
      <c r="D2652" s="102"/>
      <c r="E2652" s="102"/>
      <c r="F2652" s="40"/>
      <c r="G2652" s="40"/>
      <c r="H2652" s="40"/>
    </row>
    <row r="2653" spans="1:8">
      <c r="A2653" s="40"/>
      <c r="B2653" s="102"/>
      <c r="C2653" s="103"/>
      <c r="D2653" s="102"/>
      <c r="E2653" s="102"/>
      <c r="F2653" s="40"/>
      <c r="G2653" s="40"/>
      <c r="H2653" s="40"/>
    </row>
    <row r="2654" spans="1:8">
      <c r="A2654" s="40"/>
      <c r="B2654" s="102"/>
      <c r="C2654" s="103"/>
      <c r="D2654" s="102"/>
      <c r="E2654" s="102"/>
      <c r="F2654" s="40"/>
      <c r="G2654" s="40"/>
      <c r="H2654" s="40"/>
    </row>
    <row r="2655" spans="1:8">
      <c r="A2655" s="40"/>
      <c r="B2655" s="102"/>
      <c r="C2655" s="103"/>
      <c r="D2655" s="102"/>
      <c r="E2655" s="102"/>
      <c r="F2655" s="40"/>
      <c r="G2655" s="40"/>
      <c r="H2655" s="40"/>
    </row>
    <row r="2656" spans="1:8">
      <c r="A2656" s="40"/>
      <c r="B2656" s="102"/>
      <c r="C2656" s="103"/>
      <c r="D2656" s="102"/>
      <c r="E2656" s="102"/>
      <c r="F2656" s="40"/>
      <c r="G2656" s="40"/>
      <c r="H2656" s="40"/>
    </row>
    <row r="2657" spans="1:8">
      <c r="A2657" s="40"/>
      <c r="B2657" s="102"/>
      <c r="C2657" s="103"/>
      <c r="D2657" s="102"/>
      <c r="E2657" s="102"/>
      <c r="F2657" s="40"/>
      <c r="G2657" s="40"/>
      <c r="H2657" s="40"/>
    </row>
    <row r="2658" spans="1:8">
      <c r="A2658" s="40"/>
      <c r="B2658" s="102"/>
      <c r="C2658" s="103"/>
      <c r="D2658" s="102"/>
      <c r="E2658" s="102"/>
      <c r="F2658" s="40"/>
      <c r="G2658" s="40"/>
      <c r="H2658" s="40"/>
    </row>
    <row r="2659" spans="1:8">
      <c r="A2659" s="40"/>
      <c r="B2659" s="102"/>
      <c r="C2659" s="103"/>
      <c r="D2659" s="102"/>
      <c r="E2659" s="102"/>
      <c r="F2659" s="40"/>
      <c r="G2659" s="40"/>
      <c r="H2659" s="40"/>
    </row>
    <row r="2660" spans="1:8">
      <c r="A2660" s="40"/>
      <c r="B2660" s="102"/>
      <c r="C2660" s="103"/>
      <c r="D2660" s="102"/>
      <c r="E2660" s="102"/>
      <c r="F2660" s="40"/>
      <c r="G2660" s="40"/>
      <c r="H2660" s="40"/>
    </row>
    <row r="2661" spans="1:8">
      <c r="A2661" s="40"/>
      <c r="B2661" s="102"/>
      <c r="C2661" s="103"/>
      <c r="D2661" s="102"/>
      <c r="E2661" s="102"/>
      <c r="F2661" s="40"/>
      <c r="G2661" s="40"/>
      <c r="H2661" s="40"/>
    </row>
    <row r="2662" spans="1:8">
      <c r="A2662" s="40"/>
      <c r="B2662" s="102"/>
      <c r="C2662" s="103"/>
      <c r="D2662" s="102"/>
      <c r="E2662" s="102"/>
      <c r="F2662" s="40"/>
      <c r="G2662" s="40"/>
      <c r="H2662" s="40"/>
    </row>
    <row r="2663" spans="1:8">
      <c r="A2663" s="40"/>
      <c r="B2663" s="102"/>
      <c r="C2663" s="103"/>
      <c r="D2663" s="102"/>
      <c r="E2663" s="102"/>
      <c r="F2663" s="40"/>
      <c r="G2663" s="40"/>
      <c r="H2663" s="40"/>
    </row>
    <row r="2664" spans="1:8">
      <c r="A2664" s="40"/>
      <c r="B2664" s="102"/>
      <c r="C2664" s="103"/>
      <c r="D2664" s="102"/>
      <c r="E2664" s="102"/>
      <c r="F2664" s="40"/>
      <c r="G2664" s="40"/>
      <c r="H2664" s="40"/>
    </row>
    <row r="2665" spans="1:8">
      <c r="A2665" s="40"/>
      <c r="B2665" s="102"/>
      <c r="C2665" s="103"/>
      <c r="D2665" s="102"/>
      <c r="E2665" s="102"/>
      <c r="F2665" s="40"/>
      <c r="G2665" s="40"/>
      <c r="H2665" s="40"/>
    </row>
    <row r="2666" spans="1:8">
      <c r="A2666" s="40"/>
      <c r="B2666" s="102"/>
      <c r="C2666" s="103"/>
      <c r="D2666" s="102"/>
      <c r="E2666" s="102"/>
      <c r="F2666" s="40"/>
      <c r="G2666" s="40"/>
      <c r="H2666" s="40"/>
    </row>
    <row r="2667" spans="1:8">
      <c r="A2667" s="40"/>
      <c r="B2667" s="102"/>
      <c r="C2667" s="103"/>
      <c r="D2667" s="102"/>
      <c r="E2667" s="102"/>
      <c r="F2667" s="40"/>
      <c r="G2667" s="40"/>
      <c r="H2667" s="40"/>
    </row>
    <row r="2668" spans="1:8">
      <c r="A2668" s="40"/>
      <c r="B2668" s="102"/>
      <c r="C2668" s="103"/>
      <c r="D2668" s="102"/>
      <c r="E2668" s="102"/>
      <c r="F2668" s="40"/>
      <c r="G2668" s="40"/>
      <c r="H2668" s="40"/>
    </row>
    <row r="2669" spans="1:8">
      <c r="A2669" s="40"/>
      <c r="B2669" s="102"/>
      <c r="C2669" s="103"/>
      <c r="D2669" s="102"/>
      <c r="E2669" s="102"/>
      <c r="F2669" s="40"/>
      <c r="G2669" s="40"/>
      <c r="H2669" s="40"/>
    </row>
    <row r="2670" spans="1:8">
      <c r="A2670" s="40"/>
      <c r="B2670" s="102"/>
      <c r="C2670" s="103"/>
      <c r="D2670" s="102"/>
      <c r="E2670" s="102"/>
      <c r="F2670" s="40"/>
      <c r="G2670" s="40"/>
      <c r="H2670" s="40"/>
    </row>
    <row r="2671" spans="1:8">
      <c r="A2671" s="40"/>
      <c r="B2671" s="102"/>
      <c r="C2671" s="103"/>
      <c r="D2671" s="102"/>
      <c r="E2671" s="102"/>
      <c r="F2671" s="40"/>
      <c r="G2671" s="40"/>
      <c r="H2671" s="40"/>
    </row>
    <row r="2672" spans="1:8">
      <c r="A2672" s="40"/>
      <c r="B2672" s="102"/>
      <c r="C2672" s="103"/>
      <c r="D2672" s="102"/>
      <c r="E2672" s="102"/>
      <c r="F2672" s="40"/>
      <c r="G2672" s="40"/>
      <c r="H2672" s="40"/>
    </row>
    <row r="2673" spans="1:8">
      <c r="A2673" s="40"/>
      <c r="B2673" s="102"/>
      <c r="C2673" s="103"/>
      <c r="D2673" s="102"/>
      <c r="E2673" s="102"/>
      <c r="F2673" s="40"/>
      <c r="G2673" s="40"/>
      <c r="H2673" s="40"/>
    </row>
    <row r="2674" spans="1:8">
      <c r="A2674" s="40"/>
      <c r="B2674" s="102"/>
      <c r="C2674" s="103"/>
      <c r="D2674" s="102"/>
      <c r="E2674" s="102"/>
      <c r="F2674" s="40"/>
      <c r="G2674" s="40"/>
      <c r="H2674" s="40"/>
    </row>
    <row r="2675" spans="1:8">
      <c r="A2675" s="40"/>
      <c r="B2675" s="102"/>
      <c r="C2675" s="103"/>
      <c r="D2675" s="102"/>
      <c r="E2675" s="102"/>
      <c r="F2675" s="40"/>
      <c r="G2675" s="40"/>
      <c r="H2675" s="40"/>
    </row>
    <row r="2676" spans="1:8">
      <c r="A2676" s="40"/>
      <c r="B2676" s="102"/>
      <c r="C2676" s="103"/>
      <c r="D2676" s="102"/>
      <c r="E2676" s="102"/>
      <c r="F2676" s="40"/>
      <c r="G2676" s="40"/>
      <c r="H2676" s="40"/>
    </row>
    <row r="2677" spans="1:8">
      <c r="A2677" s="40"/>
      <c r="B2677" s="102"/>
      <c r="C2677" s="103"/>
      <c r="D2677" s="102"/>
      <c r="E2677" s="102"/>
      <c r="F2677" s="40"/>
      <c r="G2677" s="40"/>
      <c r="H2677" s="40"/>
    </row>
    <row r="2678" spans="1:8">
      <c r="A2678" s="40"/>
      <c r="B2678" s="102"/>
      <c r="C2678" s="103"/>
      <c r="D2678" s="102"/>
      <c r="E2678" s="102"/>
      <c r="F2678" s="40"/>
      <c r="G2678" s="40"/>
      <c r="H2678" s="40"/>
    </row>
    <row r="2679" spans="1:8">
      <c r="A2679" s="40"/>
      <c r="B2679" s="102"/>
      <c r="C2679" s="103"/>
      <c r="D2679" s="102"/>
      <c r="E2679" s="102"/>
      <c r="F2679" s="40"/>
      <c r="G2679" s="40"/>
      <c r="H2679" s="40"/>
    </row>
    <row r="2680" spans="1:8">
      <c r="A2680" s="40"/>
      <c r="B2680" s="102"/>
      <c r="C2680" s="103"/>
      <c r="D2680" s="102"/>
      <c r="E2680" s="102"/>
      <c r="F2680" s="40"/>
      <c r="G2680" s="40"/>
      <c r="H2680" s="40"/>
    </row>
    <row r="2681" spans="1:8">
      <c r="A2681" s="40"/>
      <c r="B2681" s="102"/>
      <c r="C2681" s="103"/>
      <c r="D2681" s="102"/>
      <c r="E2681" s="102"/>
      <c r="F2681" s="40"/>
      <c r="G2681" s="40"/>
      <c r="H2681" s="40"/>
    </row>
    <row r="2682" spans="1:8">
      <c r="A2682" s="40"/>
      <c r="B2682" s="102"/>
      <c r="C2682" s="103"/>
      <c r="D2682" s="102"/>
      <c r="E2682" s="102"/>
      <c r="F2682" s="40"/>
      <c r="G2682" s="40"/>
      <c r="H2682" s="40"/>
    </row>
    <row r="2683" spans="1:8">
      <c r="A2683" s="40"/>
      <c r="B2683" s="102"/>
      <c r="C2683" s="103"/>
      <c r="D2683" s="102"/>
      <c r="E2683" s="102"/>
      <c r="F2683" s="40"/>
      <c r="G2683" s="40"/>
      <c r="H2683" s="40"/>
    </row>
    <row r="2684" spans="1:8">
      <c r="A2684" s="40"/>
      <c r="B2684" s="102"/>
      <c r="C2684" s="103"/>
      <c r="D2684" s="102"/>
      <c r="E2684" s="102"/>
      <c r="F2684" s="40"/>
      <c r="G2684" s="40"/>
      <c r="H2684" s="40"/>
    </row>
    <row r="2685" spans="1:8">
      <c r="A2685" s="40"/>
      <c r="B2685" s="102"/>
      <c r="C2685" s="103"/>
      <c r="D2685" s="102"/>
      <c r="E2685" s="102"/>
      <c r="F2685" s="40"/>
      <c r="G2685" s="40"/>
      <c r="H2685" s="40"/>
    </row>
    <row r="2686" spans="1:8">
      <c r="A2686" s="40"/>
      <c r="B2686" s="102"/>
      <c r="C2686" s="103"/>
      <c r="D2686" s="102"/>
      <c r="E2686" s="102"/>
      <c r="F2686" s="40"/>
      <c r="G2686" s="40"/>
      <c r="H2686" s="40"/>
    </row>
    <row r="2687" spans="1:8">
      <c r="A2687" s="40"/>
      <c r="B2687" s="102"/>
      <c r="C2687" s="103"/>
      <c r="D2687" s="102"/>
      <c r="E2687" s="102"/>
      <c r="F2687" s="40"/>
      <c r="G2687" s="40"/>
      <c r="H2687" s="40"/>
    </row>
    <row r="2688" spans="1:8">
      <c r="A2688" s="40"/>
      <c r="B2688" s="102"/>
      <c r="C2688" s="103"/>
      <c r="D2688" s="102"/>
      <c r="E2688" s="102"/>
      <c r="F2688" s="40"/>
      <c r="G2688" s="40"/>
      <c r="H2688" s="40"/>
    </row>
    <row r="2689" spans="1:8">
      <c r="A2689" s="40"/>
      <c r="B2689" s="102"/>
      <c r="C2689" s="103"/>
      <c r="D2689" s="102"/>
      <c r="E2689" s="102"/>
      <c r="F2689" s="40"/>
      <c r="G2689" s="40"/>
      <c r="H2689" s="40"/>
    </row>
    <row r="2690" spans="1:8">
      <c r="A2690" s="40"/>
      <c r="B2690" s="102"/>
      <c r="C2690" s="103"/>
      <c r="D2690" s="102"/>
      <c r="E2690" s="102"/>
      <c r="F2690" s="40"/>
      <c r="G2690" s="40"/>
      <c r="H2690" s="40"/>
    </row>
    <row r="2691" spans="1:8">
      <c r="A2691" s="40"/>
      <c r="B2691" s="102"/>
      <c r="C2691" s="103"/>
      <c r="D2691" s="102"/>
      <c r="E2691" s="102"/>
      <c r="F2691" s="40"/>
      <c r="G2691" s="40"/>
      <c r="H2691" s="40"/>
    </row>
    <row r="2692" spans="1:8">
      <c r="A2692" s="40"/>
      <c r="B2692" s="102"/>
      <c r="C2692" s="103"/>
      <c r="D2692" s="102"/>
      <c r="E2692" s="102"/>
      <c r="F2692" s="40"/>
      <c r="G2692" s="40"/>
      <c r="H2692" s="40"/>
    </row>
    <row r="2693" spans="1:8">
      <c r="A2693" s="40"/>
      <c r="B2693" s="102"/>
      <c r="C2693" s="103"/>
      <c r="D2693" s="102"/>
      <c r="E2693" s="102"/>
      <c r="F2693" s="40"/>
      <c r="G2693" s="40"/>
      <c r="H2693" s="40"/>
    </row>
    <row r="2694" spans="1:8">
      <c r="A2694" s="40"/>
      <c r="B2694" s="102"/>
      <c r="C2694" s="103"/>
      <c r="D2694" s="102"/>
      <c r="E2694" s="102"/>
      <c r="F2694" s="40"/>
      <c r="G2694" s="40"/>
      <c r="H2694" s="40"/>
    </row>
    <row r="2695" spans="1:8">
      <c r="A2695" s="40"/>
      <c r="B2695" s="102"/>
      <c r="C2695" s="103"/>
      <c r="D2695" s="102"/>
      <c r="E2695" s="102"/>
      <c r="F2695" s="40"/>
      <c r="G2695" s="40"/>
      <c r="H2695" s="40"/>
    </row>
    <row r="2696" spans="1:8">
      <c r="A2696" s="40"/>
      <c r="B2696" s="102"/>
      <c r="C2696" s="103"/>
      <c r="D2696" s="102"/>
      <c r="E2696" s="102"/>
      <c r="F2696" s="40"/>
      <c r="G2696" s="40"/>
      <c r="H2696" s="40"/>
    </row>
    <row r="2697" spans="1:8">
      <c r="A2697" s="40"/>
      <c r="B2697" s="102"/>
      <c r="C2697" s="103"/>
      <c r="D2697" s="102"/>
      <c r="E2697" s="102"/>
      <c r="F2697" s="40"/>
      <c r="G2697" s="40"/>
      <c r="H2697" s="40"/>
    </row>
    <row r="2698" spans="1:8">
      <c r="A2698" s="40"/>
      <c r="B2698" s="102"/>
      <c r="C2698" s="103"/>
      <c r="D2698" s="102"/>
      <c r="E2698" s="102"/>
      <c r="F2698" s="40"/>
      <c r="G2698" s="40"/>
      <c r="H2698" s="40"/>
    </row>
    <row r="2699" spans="1:8">
      <c r="A2699" s="40"/>
      <c r="B2699" s="102"/>
      <c r="C2699" s="103"/>
      <c r="D2699" s="102"/>
      <c r="E2699" s="102"/>
      <c r="F2699" s="40"/>
      <c r="G2699" s="40"/>
      <c r="H2699" s="40"/>
    </row>
    <row r="2700" spans="1:8">
      <c r="A2700" s="40"/>
      <c r="B2700" s="102"/>
      <c r="C2700" s="103"/>
      <c r="D2700" s="102"/>
      <c r="E2700" s="102"/>
      <c r="F2700" s="40"/>
      <c r="G2700" s="40"/>
      <c r="H2700" s="40"/>
    </row>
    <row r="2701" spans="1:8">
      <c r="A2701" s="40"/>
      <c r="B2701" s="102"/>
      <c r="C2701" s="103"/>
      <c r="D2701" s="102"/>
      <c r="E2701" s="102"/>
      <c r="F2701" s="40"/>
      <c r="G2701" s="40"/>
      <c r="H2701" s="40"/>
    </row>
    <row r="2702" spans="1:8">
      <c r="A2702" s="40"/>
      <c r="B2702" s="102"/>
      <c r="C2702" s="103"/>
      <c r="D2702" s="102"/>
      <c r="E2702" s="102"/>
      <c r="F2702" s="40"/>
      <c r="G2702" s="40"/>
      <c r="H2702" s="40"/>
    </row>
    <row r="2703" spans="1:8">
      <c r="A2703" s="40"/>
      <c r="B2703" s="102"/>
      <c r="C2703" s="103"/>
      <c r="D2703" s="102"/>
      <c r="E2703" s="102"/>
      <c r="F2703" s="40"/>
      <c r="G2703" s="40"/>
      <c r="H2703" s="40"/>
    </row>
    <row r="2704" spans="1:8">
      <c r="A2704" s="40"/>
      <c r="B2704" s="102"/>
      <c r="C2704" s="103"/>
      <c r="D2704" s="102"/>
      <c r="E2704" s="102"/>
      <c r="F2704" s="40"/>
      <c r="G2704" s="40"/>
      <c r="H2704" s="40"/>
    </row>
    <row r="2705" spans="1:8">
      <c r="A2705" s="40"/>
      <c r="B2705" s="102"/>
      <c r="C2705" s="103"/>
      <c r="D2705" s="102"/>
      <c r="E2705" s="102"/>
      <c r="F2705" s="40"/>
      <c r="G2705" s="40"/>
      <c r="H2705" s="40"/>
    </row>
    <row r="2706" spans="1:8">
      <c r="A2706" s="40"/>
      <c r="B2706" s="102"/>
      <c r="C2706" s="103"/>
      <c r="D2706" s="102"/>
      <c r="E2706" s="102"/>
      <c r="F2706" s="40"/>
      <c r="G2706" s="40"/>
      <c r="H2706" s="40"/>
    </row>
    <row r="2707" spans="1:8">
      <c r="A2707" s="40"/>
      <c r="B2707" s="102"/>
      <c r="C2707" s="103"/>
      <c r="D2707" s="102"/>
      <c r="E2707" s="102"/>
      <c r="F2707" s="40"/>
      <c r="G2707" s="40"/>
      <c r="H2707" s="40"/>
    </row>
    <row r="2708" spans="1:8">
      <c r="A2708" s="40"/>
      <c r="B2708" s="102"/>
      <c r="C2708" s="103"/>
      <c r="D2708" s="102"/>
      <c r="E2708" s="102"/>
      <c r="F2708" s="40"/>
      <c r="G2708" s="40"/>
      <c r="H2708" s="40"/>
    </row>
    <row r="2709" spans="1:8">
      <c r="A2709" s="40"/>
      <c r="B2709" s="102"/>
      <c r="C2709" s="103"/>
      <c r="D2709" s="102"/>
      <c r="E2709" s="102"/>
      <c r="F2709" s="40"/>
      <c r="G2709" s="40"/>
      <c r="H2709" s="40"/>
    </row>
    <row r="2710" spans="1:8">
      <c r="A2710" s="40"/>
      <c r="B2710" s="102"/>
      <c r="C2710" s="103"/>
      <c r="D2710" s="102"/>
      <c r="E2710" s="102"/>
      <c r="F2710" s="40"/>
      <c r="G2710" s="40"/>
      <c r="H2710" s="40"/>
    </row>
    <row r="2711" spans="1:8">
      <c r="A2711" s="40"/>
      <c r="B2711" s="102"/>
      <c r="C2711" s="103"/>
      <c r="D2711" s="102"/>
      <c r="E2711" s="102"/>
      <c r="F2711" s="40"/>
      <c r="G2711" s="40"/>
      <c r="H2711" s="40"/>
    </row>
    <row r="2712" spans="1:8">
      <c r="A2712" s="40"/>
      <c r="B2712" s="102"/>
      <c r="C2712" s="103"/>
      <c r="D2712" s="102"/>
      <c r="E2712" s="102"/>
      <c r="F2712" s="40"/>
      <c r="G2712" s="40"/>
      <c r="H2712" s="40"/>
    </row>
    <row r="2713" spans="1:8">
      <c r="A2713" s="40"/>
      <c r="B2713" s="102"/>
      <c r="C2713" s="103"/>
      <c r="D2713" s="102"/>
      <c r="E2713" s="102"/>
      <c r="F2713" s="40"/>
      <c r="G2713" s="40"/>
      <c r="H2713" s="40"/>
    </row>
    <row r="2714" spans="1:8">
      <c r="A2714" s="40"/>
      <c r="B2714" s="102"/>
      <c r="C2714" s="103"/>
      <c r="D2714" s="102"/>
      <c r="E2714" s="102"/>
      <c r="F2714" s="40"/>
      <c r="G2714" s="40"/>
      <c r="H2714" s="40"/>
    </row>
    <row r="2715" spans="1:8">
      <c r="A2715" s="40"/>
      <c r="B2715" s="102"/>
      <c r="C2715" s="103"/>
      <c r="D2715" s="102"/>
      <c r="E2715" s="102"/>
      <c r="F2715" s="40"/>
      <c r="G2715" s="40"/>
      <c r="H2715" s="40"/>
    </row>
    <row r="2716" spans="1:8">
      <c r="A2716" s="40"/>
      <c r="B2716" s="102"/>
      <c r="C2716" s="103"/>
      <c r="D2716" s="102"/>
      <c r="E2716" s="102"/>
      <c r="F2716" s="40"/>
      <c r="G2716" s="40"/>
      <c r="H2716" s="40"/>
    </row>
    <row r="2717" spans="1:8">
      <c r="A2717" s="40"/>
      <c r="B2717" s="102"/>
      <c r="C2717" s="103"/>
      <c r="D2717" s="102"/>
      <c r="E2717" s="102"/>
      <c r="F2717" s="40"/>
      <c r="G2717" s="40"/>
      <c r="H2717" s="40"/>
    </row>
    <row r="2718" spans="1:8">
      <c r="A2718" s="40"/>
      <c r="B2718" s="102"/>
      <c r="C2718" s="103"/>
      <c r="D2718" s="102"/>
      <c r="E2718" s="102"/>
      <c r="F2718" s="40"/>
      <c r="G2718" s="40"/>
      <c r="H2718" s="40"/>
    </row>
    <row r="2719" spans="1:8">
      <c r="A2719" s="40"/>
      <c r="B2719" s="102"/>
      <c r="C2719" s="103"/>
      <c r="D2719" s="102"/>
      <c r="E2719" s="102"/>
      <c r="F2719" s="40"/>
      <c r="G2719" s="40"/>
      <c r="H2719" s="40"/>
    </row>
    <row r="2720" spans="1:8">
      <c r="A2720" s="40"/>
      <c r="B2720" s="102"/>
      <c r="C2720" s="103"/>
      <c r="D2720" s="102"/>
      <c r="E2720" s="102"/>
      <c r="F2720" s="40"/>
      <c r="G2720" s="40"/>
      <c r="H2720" s="40"/>
    </row>
    <row r="2721" spans="1:8">
      <c r="A2721" s="40"/>
      <c r="B2721" s="102"/>
      <c r="C2721" s="103"/>
      <c r="D2721" s="102"/>
      <c r="E2721" s="102"/>
      <c r="F2721" s="40"/>
      <c r="G2721" s="40"/>
      <c r="H2721" s="40"/>
    </row>
    <row r="2722" spans="1:8">
      <c r="A2722" s="40"/>
      <c r="B2722" s="102"/>
      <c r="C2722" s="103"/>
      <c r="D2722" s="102"/>
      <c r="E2722" s="102"/>
      <c r="F2722" s="40"/>
      <c r="G2722" s="40"/>
      <c r="H2722" s="40"/>
    </row>
    <row r="2723" spans="1:8">
      <c r="A2723" s="40"/>
      <c r="B2723" s="102"/>
      <c r="C2723" s="103"/>
      <c r="D2723" s="102"/>
      <c r="E2723" s="102"/>
      <c r="F2723" s="40"/>
      <c r="G2723" s="40"/>
      <c r="H2723" s="40"/>
    </row>
    <row r="2724" spans="1:8">
      <c r="A2724" s="40"/>
      <c r="B2724" s="102"/>
      <c r="C2724" s="103"/>
      <c r="D2724" s="102"/>
      <c r="E2724" s="102"/>
      <c r="F2724" s="40"/>
      <c r="G2724" s="40"/>
      <c r="H2724" s="40"/>
    </row>
    <row r="2725" spans="1:8">
      <c r="A2725" s="40"/>
      <c r="B2725" s="102"/>
      <c r="C2725" s="103"/>
      <c r="D2725" s="102"/>
      <c r="E2725" s="102"/>
      <c r="F2725" s="40"/>
      <c r="G2725" s="40"/>
      <c r="H2725" s="40"/>
    </row>
    <row r="2726" spans="1:8">
      <c r="A2726" s="40"/>
      <c r="B2726" s="102"/>
      <c r="C2726" s="103"/>
      <c r="D2726" s="102"/>
      <c r="E2726" s="102"/>
      <c r="F2726" s="40"/>
      <c r="G2726" s="40"/>
      <c r="H2726" s="40"/>
    </row>
    <row r="2727" spans="1:8">
      <c r="A2727" s="40"/>
      <c r="B2727" s="102"/>
      <c r="C2727" s="103"/>
      <c r="D2727" s="102"/>
      <c r="E2727" s="102"/>
      <c r="F2727" s="40"/>
      <c r="G2727" s="40"/>
      <c r="H2727" s="40"/>
    </row>
    <row r="2728" spans="1:8">
      <c r="A2728" s="40"/>
      <c r="B2728" s="102"/>
      <c r="C2728" s="103"/>
      <c r="D2728" s="102"/>
      <c r="E2728" s="102"/>
      <c r="F2728" s="40"/>
      <c r="G2728" s="40"/>
      <c r="H2728" s="40"/>
    </row>
    <row r="2729" spans="1:8">
      <c r="A2729" s="40"/>
      <c r="B2729" s="102"/>
      <c r="C2729" s="103"/>
      <c r="D2729" s="102"/>
      <c r="E2729" s="102"/>
      <c r="F2729" s="40"/>
      <c r="G2729" s="40"/>
      <c r="H2729" s="40"/>
    </row>
    <row r="2730" spans="1:8">
      <c r="A2730" s="40"/>
      <c r="B2730" s="102"/>
      <c r="C2730" s="103"/>
      <c r="D2730" s="102"/>
      <c r="E2730" s="102"/>
      <c r="F2730" s="40"/>
      <c r="G2730" s="40"/>
      <c r="H2730" s="40"/>
    </row>
    <row r="2731" spans="1:8">
      <c r="A2731" s="40"/>
      <c r="B2731" s="102"/>
      <c r="C2731" s="103"/>
      <c r="D2731" s="102"/>
      <c r="E2731" s="102"/>
      <c r="F2731" s="40"/>
      <c r="G2731" s="40"/>
      <c r="H2731" s="40"/>
    </row>
    <row r="2732" spans="1:8">
      <c r="A2732" s="40"/>
      <c r="B2732" s="102"/>
      <c r="C2732" s="103"/>
      <c r="D2732" s="102"/>
      <c r="E2732" s="102"/>
      <c r="F2732" s="40"/>
      <c r="G2732" s="40"/>
      <c r="H2732" s="40"/>
    </row>
    <row r="2733" spans="1:8">
      <c r="A2733" s="40"/>
      <c r="B2733" s="102"/>
      <c r="C2733" s="103"/>
      <c r="D2733" s="102"/>
      <c r="E2733" s="102"/>
      <c r="F2733" s="40"/>
      <c r="G2733" s="40"/>
      <c r="H2733" s="40"/>
    </row>
    <row r="2734" spans="1:8">
      <c r="A2734" s="40"/>
      <c r="B2734" s="102"/>
      <c r="C2734" s="103"/>
      <c r="D2734" s="102"/>
      <c r="E2734" s="102"/>
      <c r="F2734" s="40"/>
      <c r="G2734" s="40"/>
      <c r="H2734" s="40"/>
    </row>
    <row r="2735" spans="1:8">
      <c r="A2735" s="40"/>
      <c r="B2735" s="102"/>
      <c r="C2735" s="103"/>
      <c r="D2735" s="102"/>
      <c r="E2735" s="102"/>
      <c r="F2735" s="40"/>
      <c r="G2735" s="40"/>
      <c r="H2735" s="40"/>
    </row>
    <row r="2736" spans="1:8">
      <c r="A2736" s="40"/>
      <c r="B2736" s="102"/>
      <c r="C2736" s="103"/>
      <c r="D2736" s="102"/>
      <c r="E2736" s="102"/>
      <c r="F2736" s="40"/>
      <c r="G2736" s="40"/>
      <c r="H2736" s="40"/>
    </row>
    <row r="2737" spans="1:8">
      <c r="A2737" s="40"/>
      <c r="B2737" s="102"/>
      <c r="C2737" s="103"/>
      <c r="D2737" s="102"/>
      <c r="E2737" s="102"/>
      <c r="F2737" s="40"/>
      <c r="G2737" s="40"/>
      <c r="H2737" s="40"/>
    </row>
    <row r="2738" spans="1:8">
      <c r="A2738" s="40"/>
      <c r="B2738" s="102"/>
      <c r="C2738" s="103"/>
      <c r="D2738" s="102"/>
      <c r="E2738" s="102"/>
      <c r="F2738" s="40"/>
      <c r="G2738" s="40"/>
      <c r="H2738" s="40"/>
    </row>
    <row r="2739" spans="1:8">
      <c r="A2739" s="40"/>
      <c r="B2739" s="102"/>
      <c r="C2739" s="103"/>
      <c r="D2739" s="102"/>
      <c r="E2739" s="102"/>
      <c r="F2739" s="40"/>
      <c r="G2739" s="40"/>
      <c r="H2739" s="40"/>
    </row>
    <row r="2740" spans="1:8">
      <c r="A2740" s="40"/>
      <c r="B2740" s="102"/>
      <c r="C2740" s="103"/>
      <c r="D2740" s="102"/>
      <c r="E2740" s="102"/>
      <c r="F2740" s="40"/>
      <c r="G2740" s="40"/>
      <c r="H2740" s="40"/>
    </row>
    <row r="2741" spans="1:8">
      <c r="A2741" s="40"/>
      <c r="B2741" s="102"/>
      <c r="C2741" s="103"/>
      <c r="D2741" s="102"/>
      <c r="E2741" s="102"/>
      <c r="F2741" s="40"/>
      <c r="G2741" s="40"/>
      <c r="H2741" s="40"/>
    </row>
    <row r="2742" spans="1:8">
      <c r="A2742" s="40"/>
      <c r="B2742" s="102"/>
      <c r="C2742" s="103"/>
      <c r="D2742" s="102"/>
      <c r="E2742" s="102"/>
      <c r="F2742" s="40"/>
      <c r="G2742" s="40"/>
      <c r="H2742" s="40"/>
    </row>
    <row r="2743" spans="1:8">
      <c r="A2743" s="40"/>
      <c r="B2743" s="102"/>
      <c r="C2743" s="103"/>
      <c r="D2743" s="102"/>
      <c r="E2743" s="102"/>
      <c r="F2743" s="40"/>
      <c r="G2743" s="40"/>
      <c r="H2743" s="40"/>
    </row>
    <row r="2744" spans="1:8">
      <c r="A2744" s="40"/>
      <c r="B2744" s="102"/>
      <c r="C2744" s="103"/>
      <c r="D2744" s="102"/>
      <c r="E2744" s="102"/>
      <c r="F2744" s="40"/>
      <c r="G2744" s="40"/>
      <c r="H2744" s="40"/>
    </row>
    <row r="2745" spans="1:8">
      <c r="A2745" s="40"/>
      <c r="B2745" s="102"/>
      <c r="C2745" s="103"/>
      <c r="D2745" s="102"/>
      <c r="E2745" s="102"/>
      <c r="F2745" s="40"/>
      <c r="G2745" s="40"/>
      <c r="H2745" s="40"/>
    </row>
    <row r="2746" spans="1:8">
      <c r="A2746" s="40"/>
      <c r="B2746" s="102"/>
      <c r="C2746" s="103"/>
      <c r="D2746" s="102"/>
      <c r="E2746" s="102"/>
      <c r="F2746" s="40"/>
      <c r="G2746" s="40"/>
      <c r="H2746" s="40"/>
    </row>
    <row r="2747" spans="1:8">
      <c r="A2747" s="40"/>
      <c r="B2747" s="102"/>
      <c r="C2747" s="103"/>
      <c r="D2747" s="102"/>
      <c r="E2747" s="102"/>
      <c r="F2747" s="40"/>
      <c r="G2747" s="40"/>
      <c r="H2747" s="40"/>
    </row>
    <row r="2748" spans="1:8">
      <c r="A2748" s="40"/>
      <c r="B2748" s="102"/>
      <c r="C2748" s="103"/>
      <c r="D2748" s="102"/>
      <c r="E2748" s="102"/>
      <c r="F2748" s="40"/>
      <c r="G2748" s="40"/>
      <c r="H2748" s="40"/>
    </row>
    <row r="2749" spans="1:8">
      <c r="A2749" s="40"/>
      <c r="B2749" s="102"/>
      <c r="C2749" s="103"/>
      <c r="D2749" s="102"/>
      <c r="E2749" s="102"/>
      <c r="F2749" s="40"/>
      <c r="G2749" s="40"/>
      <c r="H2749" s="40"/>
    </row>
    <row r="2750" spans="1:8">
      <c r="A2750" s="40"/>
      <c r="B2750" s="102"/>
      <c r="C2750" s="103"/>
      <c r="D2750" s="102"/>
      <c r="E2750" s="102"/>
      <c r="F2750" s="40"/>
      <c r="G2750" s="40"/>
      <c r="H2750" s="40"/>
    </row>
    <row r="2751" spans="1:8">
      <c r="A2751" s="40"/>
      <c r="B2751" s="102"/>
      <c r="C2751" s="103"/>
      <c r="D2751" s="102"/>
      <c r="E2751" s="102"/>
      <c r="F2751" s="40"/>
      <c r="G2751" s="40"/>
      <c r="H2751" s="40"/>
    </row>
    <row r="2752" spans="1:8">
      <c r="A2752" s="40"/>
      <c r="B2752" s="102"/>
      <c r="C2752" s="103"/>
      <c r="D2752" s="102"/>
      <c r="E2752" s="102"/>
      <c r="F2752" s="40"/>
      <c r="G2752" s="40"/>
      <c r="H2752" s="40"/>
    </row>
    <row r="2753" spans="1:8">
      <c r="A2753" s="40"/>
      <c r="B2753" s="102"/>
      <c r="C2753" s="103"/>
      <c r="D2753" s="102"/>
      <c r="E2753" s="102"/>
      <c r="F2753" s="40"/>
      <c r="G2753" s="40"/>
      <c r="H2753" s="40"/>
    </row>
    <row r="2754" spans="1:8">
      <c r="A2754" s="40"/>
      <c r="B2754" s="102"/>
      <c r="C2754" s="103"/>
      <c r="D2754" s="102"/>
      <c r="E2754" s="102"/>
      <c r="F2754" s="40"/>
      <c r="G2754" s="40"/>
      <c r="H2754" s="40"/>
    </row>
    <row r="2755" spans="1:8">
      <c r="A2755" s="40"/>
      <c r="B2755" s="102"/>
      <c r="C2755" s="103"/>
      <c r="D2755" s="102"/>
      <c r="E2755" s="102"/>
      <c r="F2755" s="40"/>
      <c r="G2755" s="40"/>
      <c r="H2755" s="40"/>
    </row>
    <row r="2756" spans="1:8">
      <c r="A2756" s="40"/>
      <c r="B2756" s="102"/>
      <c r="C2756" s="103"/>
      <c r="D2756" s="102"/>
      <c r="E2756" s="102"/>
      <c r="F2756" s="40"/>
      <c r="G2756" s="40"/>
      <c r="H2756" s="40"/>
    </row>
    <row r="2757" spans="1:8">
      <c r="A2757" s="40"/>
      <c r="B2757" s="102"/>
      <c r="C2757" s="103"/>
      <c r="D2757" s="102"/>
      <c r="E2757" s="102"/>
      <c r="F2757" s="40"/>
      <c r="G2757" s="40"/>
      <c r="H2757" s="40"/>
    </row>
    <row r="2758" spans="1:8">
      <c r="A2758" s="40"/>
      <c r="B2758" s="102"/>
      <c r="C2758" s="103"/>
      <c r="D2758" s="102"/>
      <c r="E2758" s="102"/>
      <c r="F2758" s="40"/>
      <c r="G2758" s="40"/>
      <c r="H2758" s="40"/>
    </row>
    <row r="2759" spans="1:8">
      <c r="A2759" s="40"/>
      <c r="B2759" s="102"/>
      <c r="C2759" s="103"/>
      <c r="D2759" s="102"/>
      <c r="E2759" s="102"/>
      <c r="F2759" s="40"/>
      <c r="G2759" s="40"/>
      <c r="H2759" s="40"/>
    </row>
    <row r="2760" spans="1:8">
      <c r="A2760" s="40"/>
      <c r="B2760" s="102"/>
      <c r="C2760" s="103"/>
      <c r="D2760" s="102"/>
      <c r="E2760" s="102"/>
      <c r="F2760" s="40"/>
      <c r="G2760" s="40"/>
      <c r="H2760" s="40"/>
    </row>
    <row r="2761" spans="1:8">
      <c r="A2761" s="40"/>
      <c r="B2761" s="102"/>
      <c r="C2761" s="103"/>
      <c r="D2761" s="102"/>
      <c r="E2761" s="102"/>
      <c r="F2761" s="40"/>
      <c r="G2761" s="40"/>
      <c r="H2761" s="40"/>
    </row>
    <row r="2762" spans="1:8">
      <c r="A2762" s="40"/>
      <c r="B2762" s="102"/>
      <c r="C2762" s="103"/>
      <c r="D2762" s="102"/>
      <c r="E2762" s="102"/>
      <c r="F2762" s="40"/>
      <c r="G2762" s="40"/>
      <c r="H2762" s="40"/>
    </row>
    <row r="2763" spans="1:8">
      <c r="A2763" s="40"/>
      <c r="B2763" s="102"/>
      <c r="C2763" s="103"/>
      <c r="D2763" s="102"/>
      <c r="E2763" s="102"/>
      <c r="F2763" s="40"/>
      <c r="G2763" s="40"/>
      <c r="H2763" s="40"/>
    </row>
    <row r="2764" spans="1:8">
      <c r="A2764" s="40"/>
      <c r="B2764" s="102"/>
      <c r="C2764" s="103"/>
      <c r="D2764" s="102"/>
      <c r="E2764" s="102"/>
      <c r="F2764" s="40"/>
      <c r="G2764" s="40"/>
      <c r="H2764" s="40"/>
    </row>
    <row r="2765" spans="1:8">
      <c r="A2765" s="40"/>
      <c r="B2765" s="102"/>
      <c r="C2765" s="103"/>
      <c r="D2765" s="102"/>
      <c r="E2765" s="102"/>
      <c r="F2765" s="40"/>
      <c r="G2765" s="40"/>
      <c r="H2765" s="40"/>
    </row>
    <row r="2766" spans="1:8">
      <c r="A2766" s="40"/>
      <c r="B2766" s="102"/>
      <c r="C2766" s="103"/>
      <c r="D2766" s="102"/>
      <c r="E2766" s="102"/>
      <c r="F2766" s="40"/>
      <c r="G2766" s="40"/>
      <c r="H2766" s="40"/>
    </row>
    <row r="2767" spans="1:8">
      <c r="A2767" s="40"/>
      <c r="B2767" s="102"/>
      <c r="C2767" s="103"/>
      <c r="D2767" s="102"/>
      <c r="E2767" s="102"/>
      <c r="F2767" s="40"/>
      <c r="G2767" s="40"/>
      <c r="H2767" s="40"/>
    </row>
    <row r="2768" spans="1:8">
      <c r="A2768" s="40"/>
      <c r="B2768" s="102"/>
      <c r="C2768" s="103"/>
      <c r="D2768" s="102"/>
      <c r="E2768" s="102"/>
      <c r="F2768" s="40"/>
      <c r="G2768" s="40"/>
      <c r="H2768" s="40"/>
    </row>
    <row r="2769" spans="1:8">
      <c r="A2769" s="40"/>
      <c r="B2769" s="102"/>
      <c r="C2769" s="103"/>
      <c r="D2769" s="102"/>
      <c r="E2769" s="102"/>
      <c r="F2769" s="40"/>
      <c r="G2769" s="40"/>
      <c r="H2769" s="40"/>
    </row>
    <row r="2770" spans="1:8">
      <c r="A2770" s="40"/>
      <c r="B2770" s="102"/>
      <c r="C2770" s="103"/>
      <c r="D2770" s="102"/>
      <c r="E2770" s="102"/>
      <c r="F2770" s="40"/>
      <c r="G2770" s="40"/>
      <c r="H2770" s="40"/>
    </row>
    <row r="2771" spans="1:8">
      <c r="A2771" s="40"/>
      <c r="B2771" s="102"/>
      <c r="C2771" s="103"/>
      <c r="D2771" s="102"/>
      <c r="E2771" s="102"/>
      <c r="F2771" s="40"/>
      <c r="G2771" s="40"/>
      <c r="H2771" s="40"/>
    </row>
    <row r="2772" spans="1:8">
      <c r="A2772" s="40"/>
      <c r="B2772" s="102"/>
      <c r="C2772" s="103"/>
      <c r="D2772" s="102"/>
      <c r="E2772" s="102"/>
      <c r="F2772" s="40"/>
      <c r="G2772" s="40"/>
      <c r="H2772" s="40"/>
    </row>
    <row r="2773" spans="1:8">
      <c r="A2773" s="40"/>
      <c r="B2773" s="102"/>
      <c r="C2773" s="103"/>
      <c r="D2773" s="102"/>
      <c r="E2773" s="102"/>
      <c r="F2773" s="40"/>
      <c r="G2773" s="40"/>
      <c r="H2773" s="40"/>
    </row>
    <row r="2774" spans="1:8">
      <c r="A2774" s="40"/>
      <c r="B2774" s="102"/>
      <c r="C2774" s="103"/>
      <c r="D2774" s="102"/>
      <c r="E2774" s="102"/>
      <c r="F2774" s="40"/>
      <c r="G2774" s="40"/>
      <c r="H2774" s="40"/>
    </row>
    <row r="2775" spans="1:8">
      <c r="A2775" s="40"/>
      <c r="B2775" s="102"/>
      <c r="C2775" s="103"/>
      <c r="D2775" s="102"/>
      <c r="E2775" s="102"/>
      <c r="F2775" s="40"/>
      <c r="G2775" s="40"/>
      <c r="H2775" s="40"/>
    </row>
    <row r="2776" spans="1:8">
      <c r="A2776" s="40"/>
      <c r="B2776" s="102"/>
      <c r="C2776" s="103"/>
      <c r="D2776" s="102"/>
      <c r="E2776" s="102"/>
      <c r="F2776" s="40"/>
      <c r="G2776" s="40"/>
      <c r="H2776" s="40"/>
    </row>
    <row r="2777" spans="1:8">
      <c r="A2777" s="40"/>
      <c r="B2777" s="102"/>
      <c r="C2777" s="103"/>
      <c r="D2777" s="102"/>
      <c r="E2777" s="102"/>
      <c r="F2777" s="40"/>
      <c r="G2777" s="40"/>
      <c r="H2777" s="40"/>
    </row>
    <row r="2778" spans="1:8">
      <c r="A2778" s="40"/>
      <c r="B2778" s="102"/>
      <c r="C2778" s="103"/>
      <c r="D2778" s="102"/>
      <c r="E2778" s="102"/>
      <c r="F2778" s="40"/>
      <c r="G2778" s="40"/>
      <c r="H2778" s="40"/>
    </row>
    <row r="2779" spans="1:8">
      <c r="A2779" s="40"/>
      <c r="B2779" s="102"/>
      <c r="C2779" s="103"/>
      <c r="D2779" s="102"/>
      <c r="E2779" s="102"/>
      <c r="F2779" s="40"/>
      <c r="G2779" s="40"/>
      <c r="H2779" s="40"/>
    </row>
    <row r="2780" spans="1:8">
      <c r="A2780" s="40"/>
      <c r="B2780" s="102"/>
      <c r="C2780" s="103"/>
      <c r="D2780" s="102"/>
      <c r="E2780" s="102"/>
      <c r="F2780" s="40"/>
      <c r="G2780" s="40"/>
      <c r="H2780" s="40"/>
    </row>
    <row r="2781" spans="1:8">
      <c r="A2781" s="40"/>
      <c r="B2781" s="102"/>
      <c r="C2781" s="103"/>
      <c r="D2781" s="102"/>
      <c r="E2781" s="102"/>
      <c r="F2781" s="40"/>
      <c r="G2781" s="40"/>
      <c r="H2781" s="40"/>
    </row>
    <row r="2782" spans="1:8">
      <c r="A2782" s="40"/>
      <c r="B2782" s="102"/>
      <c r="C2782" s="103"/>
      <c r="D2782" s="102"/>
      <c r="E2782" s="102"/>
      <c r="F2782" s="40"/>
      <c r="G2782" s="40"/>
      <c r="H2782" s="40"/>
    </row>
    <row r="2783" spans="1:8">
      <c r="A2783" s="40"/>
      <c r="B2783" s="102"/>
      <c r="C2783" s="103"/>
      <c r="D2783" s="102"/>
      <c r="E2783" s="102"/>
      <c r="F2783" s="40"/>
      <c r="G2783" s="40"/>
      <c r="H2783" s="40"/>
    </row>
    <row r="2784" spans="1:8">
      <c r="A2784" s="40"/>
      <c r="B2784" s="102"/>
      <c r="C2784" s="103"/>
      <c r="D2784" s="102"/>
      <c r="E2784" s="102"/>
      <c r="F2784" s="40"/>
      <c r="G2784" s="40"/>
      <c r="H2784" s="40"/>
    </row>
    <row r="2785" spans="1:8">
      <c r="A2785" s="40"/>
      <c r="B2785" s="102"/>
      <c r="C2785" s="103"/>
      <c r="D2785" s="102"/>
      <c r="E2785" s="102"/>
      <c r="F2785" s="40"/>
      <c r="G2785" s="40"/>
      <c r="H2785" s="40"/>
    </row>
    <row r="2786" spans="1:8">
      <c r="A2786" s="40"/>
      <c r="B2786" s="102"/>
      <c r="C2786" s="103"/>
      <c r="D2786" s="102"/>
      <c r="E2786" s="102"/>
      <c r="F2786" s="40"/>
      <c r="G2786" s="40"/>
      <c r="H2786" s="40"/>
    </row>
    <row r="2787" spans="1:8">
      <c r="A2787" s="40"/>
      <c r="B2787" s="102"/>
      <c r="C2787" s="103"/>
      <c r="D2787" s="102"/>
      <c r="E2787" s="102"/>
      <c r="F2787" s="40"/>
      <c r="G2787" s="40"/>
      <c r="H2787" s="40"/>
    </row>
    <row r="2788" spans="1:8">
      <c r="A2788" s="40"/>
      <c r="B2788" s="102"/>
      <c r="C2788" s="103"/>
      <c r="D2788" s="102"/>
      <c r="E2788" s="102"/>
      <c r="F2788" s="40"/>
      <c r="G2788" s="40"/>
      <c r="H2788" s="40"/>
    </row>
    <row r="2789" spans="1:8">
      <c r="A2789" s="40"/>
      <c r="B2789" s="102"/>
      <c r="C2789" s="103"/>
      <c r="D2789" s="102"/>
      <c r="E2789" s="102"/>
      <c r="F2789" s="40"/>
      <c r="G2789" s="40"/>
      <c r="H2789" s="40"/>
    </row>
    <row r="2790" spans="1:8">
      <c r="A2790" s="40"/>
      <c r="B2790" s="102"/>
      <c r="C2790" s="103"/>
      <c r="D2790" s="102"/>
      <c r="E2790" s="102"/>
      <c r="F2790" s="40"/>
      <c r="G2790" s="40"/>
      <c r="H2790" s="40"/>
    </row>
    <row r="2791" spans="1:8">
      <c r="A2791" s="40"/>
      <c r="B2791" s="102"/>
      <c r="C2791" s="103"/>
      <c r="D2791" s="102"/>
      <c r="E2791" s="102"/>
      <c r="F2791" s="40"/>
      <c r="G2791" s="40"/>
      <c r="H2791" s="40"/>
    </row>
    <row r="2792" spans="1:8">
      <c r="A2792" s="40"/>
      <c r="B2792" s="102"/>
      <c r="C2792" s="103"/>
      <c r="D2792" s="102"/>
      <c r="E2792" s="102"/>
      <c r="F2792" s="40"/>
      <c r="G2792" s="40"/>
      <c r="H2792" s="40"/>
    </row>
    <row r="2793" spans="1:8">
      <c r="A2793" s="40"/>
      <c r="B2793" s="102"/>
      <c r="C2793" s="103"/>
      <c r="D2793" s="102"/>
      <c r="E2793" s="102"/>
      <c r="F2793" s="40"/>
      <c r="G2793" s="40"/>
      <c r="H2793" s="40"/>
    </row>
    <row r="2794" spans="1:8">
      <c r="A2794" s="40"/>
      <c r="B2794" s="102"/>
      <c r="C2794" s="103"/>
      <c r="D2794" s="102"/>
      <c r="E2794" s="102"/>
      <c r="F2794" s="40"/>
      <c r="G2794" s="40"/>
      <c r="H2794" s="40"/>
    </row>
    <row r="2795" spans="1:8">
      <c r="A2795" s="40"/>
      <c r="B2795" s="102"/>
      <c r="C2795" s="103"/>
      <c r="D2795" s="102"/>
      <c r="E2795" s="102"/>
      <c r="F2795" s="40"/>
      <c r="G2795" s="40"/>
      <c r="H2795" s="40"/>
    </row>
    <row r="2796" spans="1:8">
      <c r="A2796" s="40"/>
      <c r="B2796" s="102"/>
      <c r="C2796" s="103"/>
      <c r="D2796" s="102"/>
      <c r="E2796" s="102"/>
      <c r="F2796" s="40"/>
      <c r="G2796" s="40"/>
      <c r="H2796" s="40"/>
    </row>
    <row r="2797" spans="1:8">
      <c r="A2797" s="40"/>
      <c r="B2797" s="102"/>
      <c r="C2797" s="103"/>
      <c r="D2797" s="102"/>
      <c r="E2797" s="102"/>
      <c r="F2797" s="40"/>
      <c r="G2797" s="40"/>
      <c r="H2797" s="40"/>
    </row>
    <row r="2798" spans="1:8">
      <c r="A2798" s="40"/>
      <c r="B2798" s="102"/>
      <c r="C2798" s="103"/>
      <c r="D2798" s="102"/>
      <c r="E2798" s="102"/>
      <c r="F2798" s="40"/>
      <c r="G2798" s="40"/>
      <c r="H2798" s="40"/>
    </row>
    <row r="2799" spans="1:8">
      <c r="A2799" s="40"/>
      <c r="B2799" s="102"/>
      <c r="C2799" s="103"/>
      <c r="D2799" s="102"/>
      <c r="E2799" s="102"/>
      <c r="F2799" s="40"/>
      <c r="G2799" s="40"/>
      <c r="H2799" s="40"/>
    </row>
    <row r="2800" spans="1:8">
      <c r="A2800" s="40"/>
      <c r="B2800" s="102"/>
      <c r="C2800" s="103"/>
      <c r="D2800" s="102"/>
      <c r="E2800" s="102"/>
      <c r="F2800" s="40"/>
      <c r="G2800" s="40"/>
      <c r="H2800" s="40"/>
    </row>
    <row r="2801" spans="1:8">
      <c r="A2801" s="40"/>
      <c r="B2801" s="102"/>
      <c r="C2801" s="103"/>
      <c r="D2801" s="102"/>
      <c r="E2801" s="102"/>
      <c r="F2801" s="40"/>
      <c r="G2801" s="40"/>
      <c r="H2801" s="40"/>
    </row>
    <row r="2802" spans="1:8">
      <c r="A2802" s="40"/>
      <c r="B2802" s="102"/>
      <c r="C2802" s="103"/>
      <c r="D2802" s="102"/>
      <c r="E2802" s="102"/>
      <c r="F2802" s="40"/>
      <c r="G2802" s="40"/>
      <c r="H2802" s="40"/>
    </row>
    <row r="2803" spans="1:8">
      <c r="A2803" s="40"/>
      <c r="B2803" s="102"/>
      <c r="C2803" s="103"/>
      <c r="D2803" s="102"/>
      <c r="E2803" s="102"/>
      <c r="F2803" s="40"/>
      <c r="G2803" s="40"/>
      <c r="H2803" s="40"/>
    </row>
    <row r="2804" spans="1:8">
      <c r="A2804" s="40"/>
      <c r="B2804" s="102"/>
      <c r="C2804" s="103"/>
      <c r="D2804" s="102"/>
      <c r="E2804" s="102"/>
      <c r="F2804" s="40"/>
      <c r="G2804" s="40"/>
      <c r="H2804" s="40"/>
    </row>
    <row r="2805" spans="1:8">
      <c r="A2805" s="40"/>
      <c r="B2805" s="102"/>
      <c r="C2805" s="103"/>
      <c r="D2805" s="102"/>
      <c r="E2805" s="102"/>
      <c r="F2805" s="40"/>
      <c r="G2805" s="40"/>
      <c r="H2805" s="40"/>
    </row>
    <row r="2806" spans="1:8">
      <c r="A2806" s="40"/>
      <c r="B2806" s="102"/>
      <c r="C2806" s="103"/>
      <c r="D2806" s="102"/>
      <c r="E2806" s="102"/>
      <c r="F2806" s="40"/>
      <c r="G2806" s="40"/>
      <c r="H2806" s="40"/>
    </row>
    <row r="2807" spans="1:8">
      <c r="A2807" s="40"/>
      <c r="B2807" s="102"/>
      <c r="C2807" s="103"/>
      <c r="D2807" s="102"/>
      <c r="E2807" s="102"/>
      <c r="F2807" s="40"/>
      <c r="G2807" s="40"/>
      <c r="H2807" s="40"/>
    </row>
  </sheetData>
  <autoFilter ref="A1:H2807"/>
  <conditionalFormatting sqref="A1:H2807">
    <cfRule type="containsBlanks" dxfId="3" priority="1">
      <formula>LEN(TRIM(A1))=0</formula>
    </cfRule>
  </conditionalFormatting>
  <conditionalFormatting sqref="A1:A2807">
    <cfRule type="containsText" dxfId="2" priority="2" operator="containsText" text="DEFINIR">
      <formula>NOT(ISERROR(SEARCH(("DEFINIR"),(A1))))</formula>
    </cfRule>
  </conditionalFormatting>
  <conditionalFormatting sqref="F1:F2807">
    <cfRule type="containsBlanks" dxfId="1" priority="3">
      <formula>LEN(TRIM(F1))=0</formula>
    </cfRule>
  </conditionalFormatting>
  <conditionalFormatting sqref="B1:F2807">
    <cfRule type="containsBlanks" dxfId="0" priority="4">
      <formula>LEN(TRIM(B1))=0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DESPLEGABLES</vt:lpstr>
      <vt:lpstr>GRU</vt:lpstr>
      <vt:lpstr>LISTADO DE ELEMENTOS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GESTION.RURAL</cp:lastModifiedBy>
  <dcterms:modified xsi:type="dcterms:W3CDTF">2026-04-15T13:02:57Z</dcterms:modified>
</cp:coreProperties>
</file>